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KrosData\Export\"/>
    </mc:Choice>
  </mc:AlternateContent>
  <bookViews>
    <workbookView xWindow="0" yWindow="0" windowWidth="0" windowHeight="0"/>
  </bookViews>
  <sheets>
    <sheet name="Rekapitulace stavby" sheetId="1" r:id="rId1"/>
    <sheet name="CZD00002 (SO01) - Vedení ..." sheetId="2" r:id="rId2"/>
    <sheet name="CZD00012 (SO26) - Telekom..." sheetId="3" r:id="rId3"/>
    <sheet name="CZD00014 (SO40) - Vnější ..." sheetId="4" r:id="rId4"/>
    <sheet name="CZD00015 (SO30)A - Staveb..." sheetId="5" r:id="rId5"/>
    <sheet name="CZD00015 (SO30)B - Demoli..." sheetId="6" r:id="rId6"/>
    <sheet name="CZD00015 (SO30)C - Elektr..." sheetId="7" r:id="rId7"/>
    <sheet name="CZD00015 (SO30)D - VZT" sheetId="8" r:id="rId8"/>
    <sheet name="CZD00016 (SO31) - Rozvodn..." sheetId="9" r:id="rId9"/>
    <sheet name="CZD00016 (SO32) - Stanovi..." sheetId="10" r:id="rId10"/>
    <sheet name="CZD00017 (SO37.2) - Osvět..." sheetId="11" r:id="rId11"/>
    <sheet name="CZD00018 (SO47) - Oplocení" sheetId="12" r:id="rId12"/>
    <sheet name="CZD00020 (SO59) - Zabezpe..." sheetId="13" r:id="rId13"/>
    <sheet name="CZD00021 (SO63) - Kanalizace" sheetId="14" r:id="rId14"/>
    <sheet name="CZD00023 (SO66) - Žumpa -..." sheetId="15" r:id="rId15"/>
    <sheet name="CZD00025 (SO68) - Olejová..." sheetId="16" r:id="rId16"/>
    <sheet name="CZD00035 (PS04) - Transfo..." sheetId="17" r:id="rId17"/>
    <sheet name="CZD00036 (PS05) - Tranfor..." sheetId="18" r:id="rId18"/>
    <sheet name="CZD00038 (PS09) - Rozvodn..." sheetId="19" r:id="rId19"/>
    <sheet name="CZD00039 (PS10) - Rozvodn..." sheetId="20" r:id="rId20"/>
    <sheet name="CZD00041 (PS30) - Místní ..." sheetId="21" r:id="rId21"/>
    <sheet name="CZD00042 (PS31) - Ochrany" sheetId="22" r:id="rId22"/>
    <sheet name="CZD00044 (PS60) - Přenoso..." sheetId="23" r:id="rId23"/>
    <sheet name="CZD00046.A - Vlastní spot..." sheetId="24" r:id="rId24"/>
    <sheet name="CZD00046.B - Vlastní spot..." sheetId="25" r:id="rId25"/>
    <sheet name="CZD00049 (PS70) - Speciál..." sheetId="26" r:id="rId26"/>
    <sheet name="Seznam figur" sheetId="27" r:id="rId27"/>
  </sheets>
  <definedNames>
    <definedName name="_xlnm.Print_Area" localSheetId="0">'Rekapitulace stavby'!$D$4:$AO$76,'Rekapitulace stavby'!$C$82:$AQ$123</definedName>
    <definedName name="_xlnm.Print_Titles" localSheetId="0">'Rekapitulace stavby'!$92:$92</definedName>
    <definedName name="_xlnm._FilterDatabase" localSheetId="1" hidden="1">'CZD00002 (SO01) - Vedení ...'!$C$133:$K$288</definedName>
    <definedName name="_xlnm.Print_Area" localSheetId="1">'CZD00002 (SO01) - Vedení ...'!$C$4:$J$76,'CZD00002 (SO01) - Vedení ...'!$C$82:$J$115,'CZD00002 (SO01) - Vedení ...'!$C$121:$J$288</definedName>
    <definedName name="_xlnm.Print_Titles" localSheetId="1">'CZD00002 (SO01) - Vedení ...'!$133:$133</definedName>
    <definedName name="_xlnm._FilterDatabase" localSheetId="2" hidden="1">'CZD00012 (SO26) - Telekom...'!$C$131:$K$222</definedName>
    <definedName name="_xlnm.Print_Area" localSheetId="2">'CZD00012 (SO26) - Telekom...'!$C$4:$J$76,'CZD00012 (SO26) - Telekom...'!$C$82:$J$113,'CZD00012 (SO26) - Telekom...'!$C$119:$J$222</definedName>
    <definedName name="_xlnm.Print_Titles" localSheetId="2">'CZD00012 (SO26) - Telekom...'!$131:$131</definedName>
    <definedName name="_xlnm._FilterDatabase" localSheetId="3" hidden="1">'CZD00014 (SO40) - Vnější ...'!$C$140:$K$195</definedName>
    <definedName name="_xlnm.Print_Area" localSheetId="3">'CZD00014 (SO40) - Vnější ...'!$C$4:$J$76,'CZD00014 (SO40) - Vnější ...'!$C$82:$J$122,'CZD00014 (SO40) - Vnější ...'!$C$128:$J$195</definedName>
    <definedName name="_xlnm.Print_Titles" localSheetId="3">'CZD00014 (SO40) - Vnější ...'!$140:$140</definedName>
    <definedName name="_xlnm._FilterDatabase" localSheetId="4" hidden="1">'CZD00015 (SO30)A - Staveb...'!$C$148:$K$585</definedName>
    <definedName name="_xlnm.Print_Area" localSheetId="4">'CZD00015 (SO30)A - Staveb...'!$C$4:$J$76,'CZD00015 (SO30)A - Staveb...'!$C$82:$J$128,'CZD00015 (SO30)A - Staveb...'!$C$134:$J$585</definedName>
    <definedName name="_xlnm.Print_Titles" localSheetId="4">'CZD00015 (SO30)A - Staveb...'!$148:$148</definedName>
    <definedName name="_xlnm._FilterDatabase" localSheetId="5" hidden="1">'CZD00015 (SO30)B - Demoli...'!$C$132:$K$189</definedName>
    <definedName name="_xlnm.Print_Area" localSheetId="5">'CZD00015 (SO30)B - Demoli...'!$C$4:$J$76,'CZD00015 (SO30)B - Demoli...'!$C$82:$J$112,'CZD00015 (SO30)B - Demoli...'!$C$118:$J$189</definedName>
    <definedName name="_xlnm.Print_Titles" localSheetId="5">'CZD00015 (SO30)B - Demoli...'!$132:$132</definedName>
    <definedName name="_xlnm._FilterDatabase" localSheetId="6" hidden="1">'CZD00015 (SO30)C - Elektr...'!$C$134:$K$224</definedName>
    <definedName name="_xlnm.Print_Area" localSheetId="6">'CZD00015 (SO30)C - Elektr...'!$C$4:$J$76,'CZD00015 (SO30)C - Elektr...'!$C$82:$J$114,'CZD00015 (SO30)C - Elektr...'!$C$120:$J$224</definedName>
    <definedName name="_xlnm.Print_Titles" localSheetId="6">'CZD00015 (SO30)C - Elektr...'!$134:$134</definedName>
    <definedName name="_xlnm._FilterDatabase" localSheetId="7" hidden="1">'CZD00015 (SO30)D - VZT'!$C$133:$K$162</definedName>
    <definedName name="_xlnm.Print_Area" localSheetId="7">'CZD00015 (SO30)D - VZT'!$C$4:$J$76,'CZD00015 (SO30)D - VZT'!$C$82:$J$113,'CZD00015 (SO30)D - VZT'!$C$119:$J$162</definedName>
    <definedName name="_xlnm.Print_Titles" localSheetId="7">'CZD00015 (SO30)D - VZT'!$133:$133</definedName>
    <definedName name="_xlnm._FilterDatabase" localSheetId="8" hidden="1">'CZD00016 (SO31) - Rozvodn...'!$C$144:$K$1138</definedName>
    <definedName name="_xlnm.Print_Area" localSheetId="8">'CZD00016 (SO31) - Rozvodn...'!$C$4:$J$76,'CZD00016 (SO31) - Rozvodn...'!$C$82:$J$124,'CZD00016 (SO31) - Rozvodn...'!$C$130:$J$1138</definedName>
    <definedName name="_xlnm.Print_Titles" localSheetId="8">'CZD00016 (SO31) - Rozvodn...'!$144:$144</definedName>
    <definedName name="_xlnm._FilterDatabase" localSheetId="9" hidden="1">'CZD00016 (SO32) - Stanovi...'!$C$145:$K$383</definedName>
    <definedName name="_xlnm.Print_Area" localSheetId="9">'CZD00016 (SO32) - Stanovi...'!$C$4:$J$76,'CZD00016 (SO32) - Stanovi...'!$C$82:$J$125,'CZD00016 (SO32) - Stanovi...'!$C$131:$J$383</definedName>
    <definedName name="_xlnm.Print_Titles" localSheetId="9">'CZD00016 (SO32) - Stanovi...'!$145:$145</definedName>
    <definedName name="_xlnm._FilterDatabase" localSheetId="10" hidden="1">'CZD00017 (SO37.2) - Osvět...'!$C$133:$K$272</definedName>
    <definedName name="_xlnm.Print_Area" localSheetId="10">'CZD00017 (SO37.2) - Osvět...'!$C$4:$J$76,'CZD00017 (SO37.2) - Osvět...'!$C$82:$J$115,'CZD00017 (SO37.2) - Osvět...'!$C$121:$J$272</definedName>
    <definedName name="_xlnm.Print_Titles" localSheetId="10">'CZD00017 (SO37.2) - Osvět...'!$133:$133</definedName>
    <definedName name="_xlnm._FilterDatabase" localSheetId="11" hidden="1">'CZD00018 (SO47) - Oplocení'!$C$135:$K$464</definedName>
    <definedName name="_xlnm.Print_Area" localSheetId="11">'CZD00018 (SO47) - Oplocení'!$C$4:$J$76,'CZD00018 (SO47) - Oplocení'!$C$82:$J$117,'CZD00018 (SO47) - Oplocení'!$C$123:$J$464</definedName>
    <definedName name="_xlnm.Print_Titles" localSheetId="11">'CZD00018 (SO47) - Oplocení'!$135:$135</definedName>
    <definedName name="_xlnm._FilterDatabase" localSheetId="12" hidden="1">'CZD00020 (SO59) - Zabezpe...'!$C$125:$K$128</definedName>
    <definedName name="_xlnm.Print_Area" localSheetId="12">'CZD00020 (SO59) - Zabezpe...'!$C$4:$J$76,'CZD00020 (SO59) - Zabezpe...'!$C$82:$J$107,'CZD00020 (SO59) - Zabezpe...'!$C$113:$J$128</definedName>
    <definedName name="_xlnm.Print_Titles" localSheetId="12">'CZD00020 (SO59) - Zabezpe...'!$125:$125</definedName>
    <definedName name="_xlnm._FilterDatabase" localSheetId="13" hidden="1">'CZD00021 (SO63) - Kanalizace'!$C$130:$K$181</definedName>
    <definedName name="_xlnm.Print_Area" localSheetId="13">'CZD00021 (SO63) - Kanalizace'!$C$4:$J$76,'CZD00021 (SO63) - Kanalizace'!$C$82:$J$112,'CZD00021 (SO63) - Kanalizace'!$C$118:$J$181</definedName>
    <definedName name="_xlnm.Print_Titles" localSheetId="13">'CZD00021 (SO63) - Kanalizace'!$130:$130</definedName>
    <definedName name="_xlnm._FilterDatabase" localSheetId="14" hidden="1">'CZD00023 (SO66) - Žumpa -...'!$C$130:$K$201</definedName>
    <definedName name="_xlnm.Print_Area" localSheetId="14">'CZD00023 (SO66) - Žumpa -...'!$C$4:$J$76,'CZD00023 (SO66) - Žumpa -...'!$C$82:$J$112,'CZD00023 (SO66) - Žumpa -...'!$C$118:$J$201</definedName>
    <definedName name="_xlnm.Print_Titles" localSheetId="14">'CZD00023 (SO66) - Žumpa -...'!$130:$130</definedName>
    <definedName name="_xlnm._FilterDatabase" localSheetId="15" hidden="1">'CZD00025 (SO68) - Olejová...'!$C$135:$K$302</definedName>
    <definedName name="_xlnm.Print_Area" localSheetId="15">'CZD00025 (SO68) - Olejová...'!$C$4:$J$76,'CZD00025 (SO68) - Olejová...'!$C$82:$J$117,'CZD00025 (SO68) - Olejová...'!$C$123:$J$302</definedName>
    <definedName name="_xlnm.Print_Titles" localSheetId="15">'CZD00025 (SO68) - Olejová...'!$135:$135</definedName>
    <definedName name="_xlnm._FilterDatabase" localSheetId="16" hidden="1">'CZD00035 (PS04) - Transfo...'!$C$143:$K$813</definedName>
    <definedName name="_xlnm.Print_Area" localSheetId="16">'CZD00035 (PS04) - Transfo...'!$C$4:$J$76,'CZD00035 (PS04) - Transfo...'!$C$82:$J$125,'CZD00035 (PS04) - Transfo...'!$C$131:$J$813</definedName>
    <definedName name="_xlnm.Print_Titles" localSheetId="16">'CZD00035 (PS04) - Transfo...'!$143:$143</definedName>
    <definedName name="_xlnm._FilterDatabase" localSheetId="17" hidden="1">'CZD00036 (PS05) - Tranfor...'!$C$129:$K$141</definedName>
    <definedName name="_xlnm.Print_Area" localSheetId="17">'CZD00036 (PS05) - Tranfor...'!$C$4:$J$76,'CZD00036 (PS05) - Tranfor...'!$C$82:$J$111,'CZD00036 (PS05) - Tranfor...'!$C$117:$J$141</definedName>
    <definedName name="_xlnm.Print_Titles" localSheetId="17">'CZD00036 (PS05) - Tranfor...'!$129:$129</definedName>
    <definedName name="_xlnm._FilterDatabase" localSheetId="18" hidden="1">'CZD00038 (PS09) - Rozvodn...'!$C$200:$K$1066</definedName>
    <definedName name="_xlnm.Print_Area" localSheetId="18">'CZD00038 (PS09) - Rozvodn...'!$C$4:$J$76,'CZD00038 (PS09) - Rozvodn...'!$C$82:$J$182,'CZD00038 (PS09) - Rozvodn...'!$C$188:$J$1066</definedName>
    <definedName name="_xlnm.Print_Titles" localSheetId="18">'CZD00038 (PS09) - Rozvodn...'!$200:$200</definedName>
    <definedName name="_xlnm._FilterDatabase" localSheetId="19" hidden="1">'CZD00039 (PS10) - Rozvodn...'!$C$144:$K$332</definedName>
    <definedName name="_xlnm.Print_Area" localSheetId="19">'CZD00039 (PS10) - Rozvodn...'!$C$4:$J$76,'CZD00039 (PS10) - Rozvodn...'!$C$82:$J$126,'CZD00039 (PS10) - Rozvodn...'!$C$132:$J$332</definedName>
    <definedName name="_xlnm.Print_Titles" localSheetId="19">'CZD00039 (PS10) - Rozvodn...'!$144:$144</definedName>
    <definedName name="_xlnm._FilterDatabase" localSheetId="20" hidden="1">'CZD00041 (PS30) - Místní ...'!$C$135:$K$241</definedName>
    <definedName name="_xlnm.Print_Area" localSheetId="20">'CZD00041 (PS30) - Místní ...'!$C$4:$J$76,'CZD00041 (PS30) - Místní ...'!$C$82:$J$117,'CZD00041 (PS30) - Místní ...'!$C$123:$J$241</definedName>
    <definedName name="_xlnm.Print_Titles" localSheetId="20">'CZD00041 (PS30) - Místní ...'!$135:$135</definedName>
    <definedName name="_xlnm._FilterDatabase" localSheetId="21" hidden="1">'CZD00042 (PS31) - Ochrany'!$C$142:$K$402</definedName>
    <definedName name="_xlnm.Print_Area" localSheetId="21">'CZD00042 (PS31) - Ochrany'!$C$4:$J$76,'CZD00042 (PS31) - Ochrany'!$C$82:$J$124,'CZD00042 (PS31) - Ochrany'!$C$130:$J$402</definedName>
    <definedName name="_xlnm.Print_Titles" localSheetId="21">'CZD00042 (PS31) - Ochrany'!$142:$142</definedName>
    <definedName name="_xlnm._FilterDatabase" localSheetId="22" hidden="1">'CZD00044 (PS60) - Přenoso...'!$C$131:$K$191</definedName>
    <definedName name="_xlnm.Print_Area" localSheetId="22">'CZD00044 (PS60) - Přenoso...'!$C$4:$J$76,'CZD00044 (PS60) - Přenoso...'!$C$82:$J$113,'CZD00044 (PS60) - Přenoso...'!$C$119:$J$191</definedName>
    <definedName name="_xlnm.Print_Titles" localSheetId="22">'CZD00044 (PS60) - Přenoso...'!$131:$131</definedName>
    <definedName name="_xlnm._FilterDatabase" localSheetId="23" hidden="1">'CZD00046.A - Vlastní spot...'!$C$137:$K$246</definedName>
    <definedName name="_xlnm.Print_Area" localSheetId="23">'CZD00046.A - Vlastní spot...'!$C$4:$J$76,'CZD00046.A - Vlastní spot...'!$C$82:$J$117,'CZD00046.A - Vlastní spot...'!$C$123:$J$246</definedName>
    <definedName name="_xlnm.Print_Titles" localSheetId="23">'CZD00046.A - Vlastní spot...'!$137:$137</definedName>
    <definedName name="_xlnm._FilterDatabase" localSheetId="24" hidden="1">'CZD00046.B - Vlastní spot...'!$C$136:$K$252</definedName>
    <definedName name="_xlnm.Print_Area" localSheetId="24">'CZD00046.B - Vlastní spot...'!$C$4:$J$76,'CZD00046.B - Vlastní spot...'!$C$82:$J$116,'CZD00046.B - Vlastní spot...'!$C$122:$J$252</definedName>
    <definedName name="_xlnm.Print_Titles" localSheetId="24">'CZD00046.B - Vlastní spot...'!$136:$136</definedName>
    <definedName name="_xlnm._FilterDatabase" localSheetId="25" hidden="1">'CZD00049 (PS70) - Speciál...'!$C$131:$K$213</definedName>
    <definedName name="_xlnm.Print_Area" localSheetId="25">'CZD00049 (PS70) - Speciál...'!$C$4:$J$76,'CZD00049 (PS70) - Speciál...'!$C$82:$J$113,'CZD00049 (PS70) - Speciál...'!$C$119:$J$213</definedName>
    <definedName name="_xlnm.Print_Titles" localSheetId="25">'CZD00049 (PS70) - Speciál...'!$131:$131</definedName>
    <definedName name="_xlnm.Print_Area" localSheetId="26">'Seznam figur'!$C$4:$G$30</definedName>
    <definedName name="_xlnm.Print_Titles" localSheetId="26">'Seznam figur'!$9:$9</definedName>
  </definedNames>
  <calcPr/>
</workbook>
</file>

<file path=xl/calcChain.xml><?xml version="1.0" encoding="utf-8"?>
<calcChain xmlns="http://schemas.openxmlformats.org/spreadsheetml/2006/main">
  <c i="27" l="1" r="D7"/>
  <c i="26" r="J39"/>
  <c r="J38"/>
  <c i="1" r="AY122"/>
  <c i="26" r="J37"/>
  <c i="1" r="AX122"/>
  <c i="26" r="BI213"/>
  <c r="BH213"/>
  <c r="BG213"/>
  <c r="BF213"/>
  <c r="T213"/>
  <c r="T212"/>
  <c r="R213"/>
  <c r="R212"/>
  <c r="P213"/>
  <c r="P212"/>
  <c r="BI211"/>
  <c r="BH211"/>
  <c r="BG211"/>
  <c r="BF211"/>
  <c r="T211"/>
  <c r="R211"/>
  <c r="P211"/>
  <c r="BI210"/>
  <c r="BH210"/>
  <c r="BG210"/>
  <c r="BF210"/>
  <c r="T210"/>
  <c r="R210"/>
  <c r="P210"/>
  <c r="BI209"/>
  <c r="BH209"/>
  <c r="BG209"/>
  <c r="BF209"/>
  <c r="T209"/>
  <c r="R209"/>
  <c r="P209"/>
  <c r="BI207"/>
  <c r="BH207"/>
  <c r="BG207"/>
  <c r="BF207"/>
  <c r="T207"/>
  <c r="R207"/>
  <c r="P207"/>
  <c r="BI206"/>
  <c r="BH206"/>
  <c r="BG206"/>
  <c r="BF206"/>
  <c r="T206"/>
  <c r="R206"/>
  <c r="P206"/>
  <c r="BI205"/>
  <c r="BH205"/>
  <c r="BG205"/>
  <c r="BF205"/>
  <c r="T205"/>
  <c r="R205"/>
  <c r="P205"/>
  <c r="BI204"/>
  <c r="BH204"/>
  <c r="BG204"/>
  <c r="BF204"/>
  <c r="T204"/>
  <c r="R204"/>
  <c r="P204"/>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6"/>
  <c r="BH166"/>
  <c r="BG166"/>
  <c r="BF166"/>
  <c r="T166"/>
  <c r="R166"/>
  <c r="P166"/>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6"/>
  <c r="BH136"/>
  <c r="BG136"/>
  <c r="BF136"/>
  <c r="T136"/>
  <c r="R136"/>
  <c r="P136"/>
  <c r="BI135"/>
  <c r="BH135"/>
  <c r="BG135"/>
  <c r="BF135"/>
  <c r="T135"/>
  <c r="R135"/>
  <c r="P135"/>
  <c r="BI134"/>
  <c r="BH134"/>
  <c r="BG134"/>
  <c r="BF134"/>
  <c r="T134"/>
  <c r="R134"/>
  <c r="P134"/>
  <c r="J129"/>
  <c r="J128"/>
  <c r="F128"/>
  <c r="F126"/>
  <c r="E124"/>
  <c r="BI111"/>
  <c r="BH111"/>
  <c r="BG111"/>
  <c r="BF111"/>
  <c r="BI110"/>
  <c r="BH110"/>
  <c r="BG110"/>
  <c r="BF110"/>
  <c r="BE110"/>
  <c r="BI109"/>
  <c r="BH109"/>
  <c r="BG109"/>
  <c r="BF109"/>
  <c r="BE109"/>
  <c r="BI108"/>
  <c r="BH108"/>
  <c r="BG108"/>
  <c r="BF108"/>
  <c r="BE108"/>
  <c r="BI107"/>
  <c r="BH107"/>
  <c r="BG107"/>
  <c r="BF107"/>
  <c r="BE107"/>
  <c r="BI106"/>
  <c r="BH106"/>
  <c r="BG106"/>
  <c r="BF106"/>
  <c r="BE106"/>
  <c r="J92"/>
  <c r="J91"/>
  <c r="F91"/>
  <c r="F89"/>
  <c r="E87"/>
  <c r="J18"/>
  <c r="E18"/>
  <c r="F92"/>
  <c r="J17"/>
  <c r="J12"/>
  <c r="J126"/>
  <c r="E7"/>
  <c r="E122"/>
  <c i="25" r="J41"/>
  <c r="J40"/>
  <c i="1" r="AY121"/>
  <c i="25" r="J39"/>
  <c i="1" r="AX121"/>
  <c i="25" r="BI252"/>
  <c r="BH252"/>
  <c r="BG252"/>
  <c r="BF252"/>
  <c r="T252"/>
  <c r="R252"/>
  <c r="P252"/>
  <c r="BI251"/>
  <c r="BH251"/>
  <c r="BG251"/>
  <c r="BF251"/>
  <c r="T251"/>
  <c r="R251"/>
  <c r="P251"/>
  <c r="BI249"/>
  <c r="BH249"/>
  <c r="BG249"/>
  <c r="BF249"/>
  <c r="T249"/>
  <c r="T248"/>
  <c r="R249"/>
  <c r="R248"/>
  <c r="P249"/>
  <c r="P248"/>
  <c r="BI247"/>
  <c r="BH247"/>
  <c r="BG247"/>
  <c r="BF247"/>
  <c r="T247"/>
  <c r="R247"/>
  <c r="P247"/>
  <c r="BI246"/>
  <c r="BH246"/>
  <c r="BG246"/>
  <c r="BF246"/>
  <c r="T246"/>
  <c r="R246"/>
  <c r="P246"/>
  <c r="BI245"/>
  <c r="BH245"/>
  <c r="BG245"/>
  <c r="BF245"/>
  <c r="T245"/>
  <c r="R245"/>
  <c r="P245"/>
  <c r="BI243"/>
  <c r="BH243"/>
  <c r="BG243"/>
  <c r="BF243"/>
  <c r="T243"/>
  <c r="R243"/>
  <c r="P243"/>
  <c r="BI242"/>
  <c r="BH242"/>
  <c r="BG242"/>
  <c r="BF242"/>
  <c r="T242"/>
  <c r="R242"/>
  <c r="P242"/>
  <c r="BI240"/>
  <c r="BH240"/>
  <c r="BG240"/>
  <c r="BF240"/>
  <c r="T240"/>
  <c r="R240"/>
  <c r="P240"/>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4"/>
  <c r="BH204"/>
  <c r="BG204"/>
  <c r="BF204"/>
  <c r="T204"/>
  <c r="R204"/>
  <c r="P204"/>
  <c r="BI202"/>
  <c r="BH202"/>
  <c r="BG202"/>
  <c r="BF202"/>
  <c r="T202"/>
  <c r="R202"/>
  <c r="P202"/>
  <c r="BI200"/>
  <c r="BH200"/>
  <c r="BG200"/>
  <c r="BF200"/>
  <c r="T200"/>
  <c r="R200"/>
  <c r="P200"/>
  <c r="BI199"/>
  <c r="BH199"/>
  <c r="BG199"/>
  <c r="BF199"/>
  <c r="T199"/>
  <c r="R199"/>
  <c r="P199"/>
  <c r="BI197"/>
  <c r="BH197"/>
  <c r="BG197"/>
  <c r="BF197"/>
  <c r="T197"/>
  <c r="R197"/>
  <c r="P197"/>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6"/>
  <c r="BH176"/>
  <c r="BG176"/>
  <c r="BF176"/>
  <c r="T176"/>
  <c r="R176"/>
  <c r="P176"/>
  <c r="BI175"/>
  <c r="BH175"/>
  <c r="BG175"/>
  <c r="BF175"/>
  <c r="T175"/>
  <c r="R175"/>
  <c r="P175"/>
  <c r="BI174"/>
  <c r="BH174"/>
  <c r="BG174"/>
  <c r="BF174"/>
  <c r="T174"/>
  <c r="R174"/>
  <c r="P174"/>
  <c r="BI172"/>
  <c r="BH172"/>
  <c r="BG172"/>
  <c r="BF172"/>
  <c r="T172"/>
  <c r="R172"/>
  <c r="P172"/>
  <c r="BI170"/>
  <c r="BH170"/>
  <c r="BG170"/>
  <c r="BF170"/>
  <c r="T170"/>
  <c r="R170"/>
  <c r="P170"/>
  <c r="BI168"/>
  <c r="BH168"/>
  <c r="BG168"/>
  <c r="BF168"/>
  <c r="T168"/>
  <c r="R168"/>
  <c r="P168"/>
  <c r="BI165"/>
  <c r="BH165"/>
  <c r="BG165"/>
  <c r="BF165"/>
  <c r="T165"/>
  <c r="R165"/>
  <c r="P165"/>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J134"/>
  <c r="J133"/>
  <c r="F133"/>
  <c r="F131"/>
  <c r="E129"/>
  <c r="BI114"/>
  <c r="BH114"/>
  <c r="BG114"/>
  <c r="BF114"/>
  <c r="BI113"/>
  <c r="BH113"/>
  <c r="BG113"/>
  <c r="BF113"/>
  <c r="BE113"/>
  <c r="BI112"/>
  <c r="BH112"/>
  <c r="BG112"/>
  <c r="BF112"/>
  <c r="BE112"/>
  <c r="BI111"/>
  <c r="BH111"/>
  <c r="BG111"/>
  <c r="BF111"/>
  <c r="BE111"/>
  <c r="BI110"/>
  <c r="BH110"/>
  <c r="BG110"/>
  <c r="BF110"/>
  <c r="BE110"/>
  <c r="BI109"/>
  <c r="BH109"/>
  <c r="BG109"/>
  <c r="BF109"/>
  <c r="BE109"/>
  <c r="J94"/>
  <c r="J93"/>
  <c r="F93"/>
  <c r="F91"/>
  <c r="E89"/>
  <c r="J20"/>
  <c r="E20"/>
  <c r="F134"/>
  <c r="J19"/>
  <c r="J14"/>
  <c r="J131"/>
  <c r="E7"/>
  <c r="E125"/>
  <c i="24" r="J41"/>
  <c r="J40"/>
  <c i="1" r="AY120"/>
  <c i="24" r="J39"/>
  <c i="1" r="AX120"/>
  <c i="24"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38"/>
  <c r="BH238"/>
  <c r="BG238"/>
  <c r="BF238"/>
  <c r="T238"/>
  <c r="R238"/>
  <c r="P238"/>
  <c r="BI236"/>
  <c r="BH236"/>
  <c r="BG236"/>
  <c r="BF236"/>
  <c r="T236"/>
  <c r="R236"/>
  <c r="P236"/>
  <c r="BI233"/>
  <c r="BH233"/>
  <c r="BG233"/>
  <c r="BF233"/>
  <c r="T233"/>
  <c r="R233"/>
  <c r="P233"/>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5"/>
  <c r="BH195"/>
  <c r="BG195"/>
  <c r="BF195"/>
  <c r="T195"/>
  <c r="R195"/>
  <c r="P195"/>
  <c r="BI193"/>
  <c r="BH193"/>
  <c r="BG193"/>
  <c r="BF193"/>
  <c r="T193"/>
  <c r="R193"/>
  <c r="P193"/>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J135"/>
  <c r="J134"/>
  <c r="F134"/>
  <c r="F132"/>
  <c r="E130"/>
  <c r="BI115"/>
  <c r="BH115"/>
  <c r="BG115"/>
  <c r="BF115"/>
  <c r="BI114"/>
  <c r="BH114"/>
  <c r="BG114"/>
  <c r="BF114"/>
  <c r="BE114"/>
  <c r="BI113"/>
  <c r="BH113"/>
  <c r="BG113"/>
  <c r="BF113"/>
  <c r="BE113"/>
  <c r="BI112"/>
  <c r="BH112"/>
  <c r="BG112"/>
  <c r="BF112"/>
  <c r="BE112"/>
  <c r="BI111"/>
  <c r="BH111"/>
  <c r="BG111"/>
  <c r="BF111"/>
  <c r="BE111"/>
  <c r="BI110"/>
  <c r="BH110"/>
  <c r="BG110"/>
  <c r="BF110"/>
  <c r="BE110"/>
  <c r="J94"/>
  <c r="J93"/>
  <c r="F93"/>
  <c r="F91"/>
  <c r="E89"/>
  <c r="J20"/>
  <c r="E20"/>
  <c r="F94"/>
  <c r="J19"/>
  <c r="J14"/>
  <c r="J132"/>
  <c r="E7"/>
  <c r="E126"/>
  <c i="23" r="J39"/>
  <c r="J38"/>
  <c i="1" r="AY118"/>
  <c i="23" r="J37"/>
  <c i="1" r="AX118"/>
  <c i="23" r="BI191"/>
  <c r="BH191"/>
  <c r="BG191"/>
  <c r="BF191"/>
  <c r="T191"/>
  <c r="T190"/>
  <c r="R191"/>
  <c r="R190"/>
  <c r="P191"/>
  <c r="P190"/>
  <c r="BI189"/>
  <c r="BH189"/>
  <c r="BG189"/>
  <c r="BF189"/>
  <c r="T189"/>
  <c r="T188"/>
  <c r="R189"/>
  <c r="R188"/>
  <c r="P189"/>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0"/>
  <c r="BH180"/>
  <c r="BG180"/>
  <c r="BF180"/>
  <c r="T180"/>
  <c r="R180"/>
  <c r="P180"/>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5"/>
  <c r="BH165"/>
  <c r="BG165"/>
  <c r="BF165"/>
  <c r="T165"/>
  <c r="R165"/>
  <c r="P165"/>
  <c r="BI163"/>
  <c r="BH163"/>
  <c r="BG163"/>
  <c r="BF163"/>
  <c r="T163"/>
  <c r="R163"/>
  <c r="P163"/>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0"/>
  <c r="BH150"/>
  <c r="BG150"/>
  <c r="BF150"/>
  <c r="T150"/>
  <c r="R150"/>
  <c r="P150"/>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J129"/>
  <c r="J128"/>
  <c r="F128"/>
  <c r="F126"/>
  <c r="E124"/>
  <c r="BI111"/>
  <c r="BH111"/>
  <c r="BG111"/>
  <c r="BF111"/>
  <c r="BI110"/>
  <c r="BH110"/>
  <c r="BG110"/>
  <c r="BF110"/>
  <c r="BE110"/>
  <c r="BI109"/>
  <c r="BH109"/>
  <c r="BG109"/>
  <c r="BF109"/>
  <c r="BE109"/>
  <c r="BI108"/>
  <c r="BH108"/>
  <c r="BG108"/>
  <c r="BF108"/>
  <c r="BE108"/>
  <c r="BI107"/>
  <c r="BH107"/>
  <c r="BG107"/>
  <c r="BF107"/>
  <c r="BE107"/>
  <c r="BI106"/>
  <c r="BH106"/>
  <c r="BG106"/>
  <c r="BF106"/>
  <c r="BE106"/>
  <c r="J92"/>
  <c r="J91"/>
  <c r="F91"/>
  <c r="F89"/>
  <c r="E87"/>
  <c r="J18"/>
  <c r="E18"/>
  <c r="F129"/>
  <c r="J17"/>
  <c r="J12"/>
  <c r="J89"/>
  <c r="E7"/>
  <c r="E85"/>
  <c i="22" r="J39"/>
  <c r="J38"/>
  <c i="1" r="AY117"/>
  <c i="22" r="J37"/>
  <c i="1" r="AX117"/>
  <c i="22" r="BI402"/>
  <c r="BH402"/>
  <c r="BG402"/>
  <c r="BF402"/>
  <c r="T402"/>
  <c r="T401"/>
  <c r="R402"/>
  <c r="R401"/>
  <c r="P402"/>
  <c r="P401"/>
  <c r="BI399"/>
  <c r="BH399"/>
  <c r="BG399"/>
  <c r="BF399"/>
  <c r="T399"/>
  <c r="R399"/>
  <c r="P399"/>
  <c r="BI398"/>
  <c r="BH398"/>
  <c r="BG398"/>
  <c r="BF398"/>
  <c r="T398"/>
  <c r="R398"/>
  <c r="P398"/>
  <c r="BI397"/>
  <c r="BH397"/>
  <c r="BG397"/>
  <c r="BF397"/>
  <c r="T397"/>
  <c r="R397"/>
  <c r="P397"/>
  <c r="BI396"/>
  <c r="BH396"/>
  <c r="BG396"/>
  <c r="BF396"/>
  <c r="T396"/>
  <c r="R396"/>
  <c r="P396"/>
  <c r="BI394"/>
  <c r="BH394"/>
  <c r="BG394"/>
  <c r="BF394"/>
  <c r="T394"/>
  <c r="R394"/>
  <c r="P394"/>
  <c r="BI393"/>
  <c r="BH393"/>
  <c r="BG393"/>
  <c r="BF393"/>
  <c r="T393"/>
  <c r="R393"/>
  <c r="P393"/>
  <c r="BI392"/>
  <c r="BH392"/>
  <c r="BG392"/>
  <c r="BF392"/>
  <c r="T392"/>
  <c r="R392"/>
  <c r="P392"/>
  <c r="BI390"/>
  <c r="BH390"/>
  <c r="BG390"/>
  <c r="BF390"/>
  <c r="T390"/>
  <c r="R390"/>
  <c r="P390"/>
  <c r="BI389"/>
  <c r="BH389"/>
  <c r="BG389"/>
  <c r="BF389"/>
  <c r="T389"/>
  <c r="R389"/>
  <c r="P389"/>
  <c r="BI388"/>
  <c r="BH388"/>
  <c r="BG388"/>
  <c r="BF388"/>
  <c r="T388"/>
  <c r="R388"/>
  <c r="P388"/>
  <c r="BI387"/>
  <c r="BH387"/>
  <c r="BG387"/>
  <c r="BF387"/>
  <c r="T387"/>
  <c r="R387"/>
  <c r="P387"/>
  <c r="BI386"/>
  <c r="BH386"/>
  <c r="BG386"/>
  <c r="BF386"/>
  <c r="T386"/>
  <c r="R386"/>
  <c r="P386"/>
  <c r="BI385"/>
  <c r="BH385"/>
  <c r="BG385"/>
  <c r="BF385"/>
  <c r="T385"/>
  <c r="R385"/>
  <c r="P385"/>
  <c r="BI384"/>
  <c r="BH384"/>
  <c r="BG384"/>
  <c r="BF384"/>
  <c r="T384"/>
  <c r="R384"/>
  <c r="P384"/>
  <c r="BI383"/>
  <c r="BH383"/>
  <c r="BG383"/>
  <c r="BF383"/>
  <c r="T383"/>
  <c r="R383"/>
  <c r="P383"/>
  <c r="BI382"/>
  <c r="BH382"/>
  <c r="BG382"/>
  <c r="BF382"/>
  <c r="T382"/>
  <c r="R382"/>
  <c r="P382"/>
  <c r="BI381"/>
  <c r="BH381"/>
  <c r="BG381"/>
  <c r="BF381"/>
  <c r="T381"/>
  <c r="R381"/>
  <c r="P381"/>
  <c r="BI380"/>
  <c r="BH380"/>
  <c r="BG380"/>
  <c r="BF380"/>
  <c r="T380"/>
  <c r="R380"/>
  <c r="P380"/>
  <c r="BI379"/>
  <c r="BH379"/>
  <c r="BG379"/>
  <c r="BF379"/>
  <c r="T379"/>
  <c r="R379"/>
  <c r="P379"/>
  <c r="BI378"/>
  <c r="BH378"/>
  <c r="BG378"/>
  <c r="BF378"/>
  <c r="T378"/>
  <c r="R378"/>
  <c r="P378"/>
  <c r="BI377"/>
  <c r="BH377"/>
  <c r="BG377"/>
  <c r="BF377"/>
  <c r="T377"/>
  <c r="R377"/>
  <c r="P377"/>
  <c r="BI376"/>
  <c r="BH376"/>
  <c r="BG376"/>
  <c r="BF376"/>
  <c r="T376"/>
  <c r="R376"/>
  <c r="P376"/>
  <c r="BI375"/>
  <c r="BH375"/>
  <c r="BG375"/>
  <c r="BF375"/>
  <c r="T375"/>
  <c r="R375"/>
  <c r="P375"/>
  <c r="BI374"/>
  <c r="BH374"/>
  <c r="BG374"/>
  <c r="BF374"/>
  <c r="T374"/>
  <c r="R374"/>
  <c r="P374"/>
  <c r="BI373"/>
  <c r="BH373"/>
  <c r="BG373"/>
  <c r="BF373"/>
  <c r="T373"/>
  <c r="R373"/>
  <c r="P373"/>
  <c r="BI372"/>
  <c r="BH372"/>
  <c r="BG372"/>
  <c r="BF372"/>
  <c r="T372"/>
  <c r="R372"/>
  <c r="P372"/>
  <c r="BI371"/>
  <c r="BH371"/>
  <c r="BG371"/>
  <c r="BF371"/>
  <c r="T371"/>
  <c r="R371"/>
  <c r="P371"/>
  <c r="BI370"/>
  <c r="BH370"/>
  <c r="BG370"/>
  <c r="BF370"/>
  <c r="T370"/>
  <c r="R370"/>
  <c r="P370"/>
  <c r="BI369"/>
  <c r="BH369"/>
  <c r="BG369"/>
  <c r="BF369"/>
  <c r="T369"/>
  <c r="R369"/>
  <c r="P369"/>
  <c r="BI368"/>
  <c r="BH368"/>
  <c r="BG368"/>
  <c r="BF368"/>
  <c r="T368"/>
  <c r="R368"/>
  <c r="P368"/>
  <c r="BI367"/>
  <c r="BH367"/>
  <c r="BG367"/>
  <c r="BF367"/>
  <c r="T367"/>
  <c r="R367"/>
  <c r="P367"/>
  <c r="BI366"/>
  <c r="BH366"/>
  <c r="BG366"/>
  <c r="BF366"/>
  <c r="T366"/>
  <c r="R366"/>
  <c r="P366"/>
  <c r="BI365"/>
  <c r="BH365"/>
  <c r="BG365"/>
  <c r="BF365"/>
  <c r="T365"/>
  <c r="R365"/>
  <c r="P365"/>
  <c r="BI364"/>
  <c r="BH364"/>
  <c r="BG364"/>
  <c r="BF364"/>
  <c r="T364"/>
  <c r="R364"/>
  <c r="P364"/>
  <c r="BI363"/>
  <c r="BH363"/>
  <c r="BG363"/>
  <c r="BF363"/>
  <c r="T363"/>
  <c r="R363"/>
  <c r="P363"/>
  <c r="BI362"/>
  <c r="BH362"/>
  <c r="BG362"/>
  <c r="BF362"/>
  <c r="T362"/>
  <c r="R362"/>
  <c r="P362"/>
  <c r="BI361"/>
  <c r="BH361"/>
  <c r="BG361"/>
  <c r="BF361"/>
  <c r="T361"/>
  <c r="R361"/>
  <c r="P361"/>
  <c r="BI360"/>
  <c r="BH360"/>
  <c r="BG360"/>
  <c r="BF360"/>
  <c r="T360"/>
  <c r="R360"/>
  <c r="P360"/>
  <c r="BI358"/>
  <c r="BH358"/>
  <c r="BG358"/>
  <c r="BF358"/>
  <c r="T358"/>
  <c r="R358"/>
  <c r="P358"/>
  <c r="BI356"/>
  <c r="BH356"/>
  <c r="BG356"/>
  <c r="BF356"/>
  <c r="T356"/>
  <c r="R356"/>
  <c r="P356"/>
  <c r="BI355"/>
  <c r="BH355"/>
  <c r="BG355"/>
  <c r="BF355"/>
  <c r="T355"/>
  <c r="R355"/>
  <c r="P355"/>
  <c r="BI354"/>
  <c r="BH354"/>
  <c r="BG354"/>
  <c r="BF354"/>
  <c r="T354"/>
  <c r="R354"/>
  <c r="P354"/>
  <c r="BI353"/>
  <c r="BH353"/>
  <c r="BG353"/>
  <c r="BF353"/>
  <c r="T353"/>
  <c r="R353"/>
  <c r="P353"/>
  <c r="BI352"/>
  <c r="BH352"/>
  <c r="BG352"/>
  <c r="BF352"/>
  <c r="T352"/>
  <c r="R352"/>
  <c r="P352"/>
  <c r="BI351"/>
  <c r="BH351"/>
  <c r="BG351"/>
  <c r="BF351"/>
  <c r="T351"/>
  <c r="R351"/>
  <c r="P351"/>
  <c r="BI350"/>
  <c r="BH350"/>
  <c r="BG350"/>
  <c r="BF350"/>
  <c r="T350"/>
  <c r="R350"/>
  <c r="P350"/>
  <c r="BI349"/>
  <c r="BH349"/>
  <c r="BG349"/>
  <c r="BF349"/>
  <c r="T349"/>
  <c r="R349"/>
  <c r="P349"/>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2"/>
  <c r="BH342"/>
  <c r="BG342"/>
  <c r="BF342"/>
  <c r="T342"/>
  <c r="R342"/>
  <c r="P342"/>
  <c r="BI341"/>
  <c r="BH341"/>
  <c r="BG341"/>
  <c r="BF341"/>
  <c r="T341"/>
  <c r="R341"/>
  <c r="P341"/>
  <c r="BI340"/>
  <c r="BH340"/>
  <c r="BG340"/>
  <c r="BF340"/>
  <c r="T340"/>
  <c r="R340"/>
  <c r="P340"/>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7"/>
  <c r="BH317"/>
  <c r="BG317"/>
  <c r="BF317"/>
  <c r="T317"/>
  <c r="R317"/>
  <c r="P317"/>
  <c r="BI315"/>
  <c r="BH315"/>
  <c r="BG315"/>
  <c r="BF315"/>
  <c r="T315"/>
  <c r="R315"/>
  <c r="P315"/>
  <c r="BI313"/>
  <c r="BH313"/>
  <c r="BG313"/>
  <c r="BF313"/>
  <c r="T313"/>
  <c r="R313"/>
  <c r="P313"/>
  <c r="BI312"/>
  <c r="BH312"/>
  <c r="BG312"/>
  <c r="BF312"/>
  <c r="T312"/>
  <c r="R312"/>
  <c r="P312"/>
  <c r="BI311"/>
  <c r="BH311"/>
  <c r="BG311"/>
  <c r="BF311"/>
  <c r="T311"/>
  <c r="R311"/>
  <c r="P311"/>
  <c r="BI309"/>
  <c r="BH309"/>
  <c r="BG309"/>
  <c r="BF309"/>
  <c r="T309"/>
  <c r="R309"/>
  <c r="P309"/>
  <c r="BI307"/>
  <c r="BH307"/>
  <c r="BG307"/>
  <c r="BF307"/>
  <c r="T307"/>
  <c r="R307"/>
  <c r="P307"/>
  <c r="BI305"/>
  <c r="BH305"/>
  <c r="BG305"/>
  <c r="BF305"/>
  <c r="T305"/>
  <c r="R305"/>
  <c r="P305"/>
  <c r="BI304"/>
  <c r="BH304"/>
  <c r="BG304"/>
  <c r="BF304"/>
  <c r="T304"/>
  <c r="R304"/>
  <c r="P304"/>
  <c r="BI302"/>
  <c r="BH302"/>
  <c r="BG302"/>
  <c r="BF302"/>
  <c r="T302"/>
  <c r="R302"/>
  <c r="P302"/>
  <c r="BI301"/>
  <c r="BH301"/>
  <c r="BG301"/>
  <c r="BF301"/>
  <c r="T301"/>
  <c r="R301"/>
  <c r="P301"/>
  <c r="BI299"/>
  <c r="BH299"/>
  <c r="BG299"/>
  <c r="BF299"/>
  <c r="T299"/>
  <c r="R299"/>
  <c r="P299"/>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89"/>
  <c r="BH289"/>
  <c r="BG289"/>
  <c r="BF289"/>
  <c r="T289"/>
  <c r="R289"/>
  <c r="P289"/>
  <c r="BI287"/>
  <c r="BH287"/>
  <c r="BG287"/>
  <c r="BF287"/>
  <c r="T287"/>
  <c r="R287"/>
  <c r="P287"/>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1"/>
  <c r="BH161"/>
  <c r="BG161"/>
  <c r="BF161"/>
  <c r="T161"/>
  <c r="R161"/>
  <c r="P161"/>
  <c r="BI159"/>
  <c r="BH159"/>
  <c r="BG159"/>
  <c r="BF159"/>
  <c r="T159"/>
  <c r="R159"/>
  <c r="P159"/>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J140"/>
  <c r="J139"/>
  <c r="F139"/>
  <c r="F137"/>
  <c r="E135"/>
  <c r="BI122"/>
  <c r="BH122"/>
  <c r="BG122"/>
  <c r="BF122"/>
  <c r="BI121"/>
  <c r="BH121"/>
  <c r="BG121"/>
  <c r="BF121"/>
  <c r="BE121"/>
  <c r="BI120"/>
  <c r="BH120"/>
  <c r="BG120"/>
  <c r="BF120"/>
  <c r="BE120"/>
  <c r="BI119"/>
  <c r="BH119"/>
  <c r="BG119"/>
  <c r="BF119"/>
  <c r="BE119"/>
  <c r="BI118"/>
  <c r="BH118"/>
  <c r="BG118"/>
  <c r="BF118"/>
  <c r="BE118"/>
  <c r="BI117"/>
  <c r="BH117"/>
  <c r="BG117"/>
  <c r="BF117"/>
  <c r="BE117"/>
  <c r="J92"/>
  <c r="J91"/>
  <c r="F91"/>
  <c r="F89"/>
  <c r="E87"/>
  <c r="J18"/>
  <c r="E18"/>
  <c r="F92"/>
  <c r="J17"/>
  <c r="J12"/>
  <c r="J137"/>
  <c r="E7"/>
  <c r="E85"/>
  <c i="21" r="J39"/>
  <c r="J38"/>
  <c i="1" r="AY116"/>
  <c i="21" r="J37"/>
  <c i="1" r="AX116"/>
  <c i="21" r="BI241"/>
  <c r="BH241"/>
  <c r="BG241"/>
  <c r="BF241"/>
  <c r="T241"/>
  <c r="T240"/>
  <c r="R241"/>
  <c r="R240"/>
  <c r="P241"/>
  <c r="P240"/>
  <c r="BI239"/>
  <c r="BH239"/>
  <c r="BG239"/>
  <c r="BF239"/>
  <c r="T239"/>
  <c r="R239"/>
  <c r="P239"/>
  <c r="BI238"/>
  <c r="BH238"/>
  <c r="BG238"/>
  <c r="BF238"/>
  <c r="T238"/>
  <c r="R238"/>
  <c r="P238"/>
  <c r="BI236"/>
  <c r="BH236"/>
  <c r="BG236"/>
  <c r="BF236"/>
  <c r="T236"/>
  <c r="R236"/>
  <c r="P236"/>
  <c r="BI235"/>
  <c r="BH235"/>
  <c r="BG235"/>
  <c r="BF235"/>
  <c r="T235"/>
  <c r="R235"/>
  <c r="P235"/>
  <c r="BI234"/>
  <c r="BH234"/>
  <c r="BG234"/>
  <c r="BF234"/>
  <c r="T234"/>
  <c r="R234"/>
  <c r="P234"/>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0"/>
  <c r="BH190"/>
  <c r="BG190"/>
  <c r="BF190"/>
  <c r="T190"/>
  <c r="R190"/>
  <c r="P190"/>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79"/>
  <c r="BH179"/>
  <c r="BG179"/>
  <c r="BF179"/>
  <c r="T179"/>
  <c r="R179"/>
  <c r="P179"/>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58"/>
  <c r="BH158"/>
  <c r="BG158"/>
  <c r="BF158"/>
  <c r="T158"/>
  <c r="R158"/>
  <c r="P158"/>
  <c r="BI156"/>
  <c r="BH156"/>
  <c r="BG156"/>
  <c r="BF156"/>
  <c r="T156"/>
  <c r="R156"/>
  <c r="P156"/>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7"/>
  <c r="BH147"/>
  <c r="BG147"/>
  <c r="BF147"/>
  <c r="T147"/>
  <c r="R147"/>
  <c r="P147"/>
  <c r="BI146"/>
  <c r="BH146"/>
  <c r="BG146"/>
  <c r="BF146"/>
  <c r="T146"/>
  <c r="R146"/>
  <c r="P146"/>
  <c r="BI145"/>
  <c r="BH145"/>
  <c r="BG145"/>
  <c r="BF145"/>
  <c r="T145"/>
  <c r="R145"/>
  <c r="P145"/>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J133"/>
  <c r="J132"/>
  <c r="F132"/>
  <c r="F130"/>
  <c r="E128"/>
  <c r="BI115"/>
  <c r="BH115"/>
  <c r="BG115"/>
  <c r="BF115"/>
  <c r="BI114"/>
  <c r="BH114"/>
  <c r="BG114"/>
  <c r="BF114"/>
  <c r="BE114"/>
  <c r="BI113"/>
  <c r="BH113"/>
  <c r="BG113"/>
  <c r="BF113"/>
  <c r="BE113"/>
  <c r="BI112"/>
  <c r="BH112"/>
  <c r="BG112"/>
  <c r="BF112"/>
  <c r="BE112"/>
  <c r="BI111"/>
  <c r="BH111"/>
  <c r="BG111"/>
  <c r="BF111"/>
  <c r="BE111"/>
  <c r="BI110"/>
  <c r="BH110"/>
  <c r="BG110"/>
  <c r="BF110"/>
  <c r="BE110"/>
  <c r="J92"/>
  <c r="J91"/>
  <c r="F91"/>
  <c r="F89"/>
  <c r="E87"/>
  <c r="J18"/>
  <c r="E18"/>
  <c r="F133"/>
  <c r="J17"/>
  <c r="J12"/>
  <c r="J130"/>
  <c r="E7"/>
  <c r="E85"/>
  <c i="20" r="J39"/>
  <c r="J38"/>
  <c i="1" r="AY115"/>
  <c i="20" r="J37"/>
  <c i="1" r="AX115"/>
  <c i="20"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6"/>
  <c r="BH306"/>
  <c r="BG306"/>
  <c r="BF306"/>
  <c r="T306"/>
  <c r="R306"/>
  <c r="P306"/>
  <c r="BI305"/>
  <c r="BH305"/>
  <c r="BG305"/>
  <c r="BF305"/>
  <c r="T305"/>
  <c r="R305"/>
  <c r="P305"/>
  <c r="BI303"/>
  <c r="BH303"/>
  <c r="BG303"/>
  <c r="BF303"/>
  <c r="T303"/>
  <c r="R303"/>
  <c r="P303"/>
  <c r="BI301"/>
  <c r="BH301"/>
  <c r="BG301"/>
  <c r="BF301"/>
  <c r="T301"/>
  <c r="R301"/>
  <c r="P301"/>
  <c r="BI300"/>
  <c r="BH300"/>
  <c r="BG300"/>
  <c r="BF300"/>
  <c r="T300"/>
  <c r="R300"/>
  <c r="P300"/>
  <c r="BI299"/>
  <c r="BH299"/>
  <c r="BG299"/>
  <c r="BF299"/>
  <c r="T299"/>
  <c r="R299"/>
  <c r="P299"/>
  <c r="BI298"/>
  <c r="BH298"/>
  <c r="BG298"/>
  <c r="BF298"/>
  <c r="T298"/>
  <c r="R298"/>
  <c r="P298"/>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8"/>
  <c r="BH268"/>
  <c r="BG268"/>
  <c r="BF268"/>
  <c r="T268"/>
  <c r="R268"/>
  <c r="P268"/>
  <c r="BI266"/>
  <c r="BH266"/>
  <c r="BG266"/>
  <c r="BF266"/>
  <c r="T266"/>
  <c r="R266"/>
  <c r="P266"/>
  <c r="BI264"/>
  <c r="BH264"/>
  <c r="BG264"/>
  <c r="BF264"/>
  <c r="T264"/>
  <c r="R264"/>
  <c r="P264"/>
  <c r="BI263"/>
  <c r="BH263"/>
  <c r="BG263"/>
  <c r="BF263"/>
  <c r="T263"/>
  <c r="R263"/>
  <c r="P263"/>
  <c r="BI262"/>
  <c r="BH262"/>
  <c r="BG262"/>
  <c r="BF262"/>
  <c r="T262"/>
  <c r="R262"/>
  <c r="P262"/>
  <c r="BI261"/>
  <c r="BH261"/>
  <c r="BG261"/>
  <c r="BF261"/>
  <c r="T261"/>
  <c r="R261"/>
  <c r="P261"/>
  <c r="BI259"/>
  <c r="BH259"/>
  <c r="BG259"/>
  <c r="BF259"/>
  <c r="T259"/>
  <c r="R259"/>
  <c r="P259"/>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1"/>
  <c r="BH231"/>
  <c r="BG231"/>
  <c r="BF231"/>
  <c r="T231"/>
  <c r="R231"/>
  <c r="P231"/>
  <c r="BI229"/>
  <c r="BH229"/>
  <c r="BG229"/>
  <c r="BF229"/>
  <c r="T229"/>
  <c r="R229"/>
  <c r="P229"/>
  <c r="BI228"/>
  <c r="BH228"/>
  <c r="BG228"/>
  <c r="BF228"/>
  <c r="T228"/>
  <c r="R228"/>
  <c r="P228"/>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7"/>
  <c r="BH217"/>
  <c r="BG217"/>
  <c r="BF217"/>
  <c r="T217"/>
  <c r="R217"/>
  <c r="P217"/>
  <c r="BI215"/>
  <c r="BH215"/>
  <c r="BG215"/>
  <c r="BF215"/>
  <c r="T215"/>
  <c r="R215"/>
  <c r="P215"/>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2"/>
  <c r="BH152"/>
  <c r="BG152"/>
  <c r="BF152"/>
  <c r="T152"/>
  <c r="R152"/>
  <c r="P152"/>
  <c r="BI151"/>
  <c r="BH151"/>
  <c r="BG151"/>
  <c r="BF151"/>
  <c r="T151"/>
  <c r="R151"/>
  <c r="P151"/>
  <c r="BI150"/>
  <c r="BH150"/>
  <c r="BG150"/>
  <c r="BF150"/>
  <c r="T150"/>
  <c r="R150"/>
  <c r="P150"/>
  <c r="BI148"/>
  <c r="BH148"/>
  <c r="BG148"/>
  <c r="BF148"/>
  <c r="T148"/>
  <c r="T147"/>
  <c r="R148"/>
  <c r="R147"/>
  <c r="P148"/>
  <c r="P147"/>
  <c r="J142"/>
  <c r="J141"/>
  <c r="F141"/>
  <c r="F139"/>
  <c r="E137"/>
  <c r="BI124"/>
  <c r="BH124"/>
  <c r="BG124"/>
  <c r="BF124"/>
  <c r="BI123"/>
  <c r="BH123"/>
  <c r="BG123"/>
  <c r="BF123"/>
  <c r="BE123"/>
  <c r="BI122"/>
  <c r="BH122"/>
  <c r="BG122"/>
  <c r="BF122"/>
  <c r="BE122"/>
  <c r="BI121"/>
  <c r="BH121"/>
  <c r="BG121"/>
  <c r="BF121"/>
  <c r="BE121"/>
  <c r="BI120"/>
  <c r="BH120"/>
  <c r="BG120"/>
  <c r="BF120"/>
  <c r="BE120"/>
  <c r="BI119"/>
  <c r="BH119"/>
  <c r="BG119"/>
  <c r="BF119"/>
  <c r="BE119"/>
  <c r="J92"/>
  <c r="J91"/>
  <c r="F91"/>
  <c r="F89"/>
  <c r="E87"/>
  <c r="J18"/>
  <c r="E18"/>
  <c r="F92"/>
  <c r="J17"/>
  <c r="J12"/>
  <c r="J139"/>
  <c r="E7"/>
  <c r="E135"/>
  <c i="19" r="J39"/>
  <c r="J38"/>
  <c i="1" r="AY114"/>
  <c i="19" r="J37"/>
  <c i="1" r="AX114"/>
  <c i="19" r="BI1066"/>
  <c r="BH1066"/>
  <c r="BG1066"/>
  <c r="BF1066"/>
  <c r="T1066"/>
  <c r="R1066"/>
  <c r="P1066"/>
  <c r="BI1065"/>
  <c r="BH1065"/>
  <c r="BG1065"/>
  <c r="BF1065"/>
  <c r="T1065"/>
  <c r="R1065"/>
  <c r="P1065"/>
  <c r="BI1064"/>
  <c r="BH1064"/>
  <c r="BG1064"/>
  <c r="BF1064"/>
  <c r="T1064"/>
  <c r="R1064"/>
  <c r="P1064"/>
  <c r="BI1062"/>
  <c r="BH1062"/>
  <c r="BG1062"/>
  <c r="BF1062"/>
  <c r="T1062"/>
  <c r="R1062"/>
  <c r="P1062"/>
  <c r="BI1061"/>
  <c r="BH1061"/>
  <c r="BG1061"/>
  <c r="BF1061"/>
  <c r="T1061"/>
  <c r="R1061"/>
  <c r="P1061"/>
  <c r="BI1060"/>
  <c r="BH1060"/>
  <c r="BG1060"/>
  <c r="BF1060"/>
  <c r="T1060"/>
  <c r="R1060"/>
  <c r="P1060"/>
  <c r="BI1058"/>
  <c r="BH1058"/>
  <c r="BG1058"/>
  <c r="BF1058"/>
  <c r="T1058"/>
  <c r="R1058"/>
  <c r="P1058"/>
  <c r="BI1056"/>
  <c r="BH1056"/>
  <c r="BG1056"/>
  <c r="BF1056"/>
  <c r="T1056"/>
  <c r="R1056"/>
  <c r="P1056"/>
  <c r="BI1055"/>
  <c r="BH1055"/>
  <c r="BG1055"/>
  <c r="BF1055"/>
  <c r="T1055"/>
  <c r="R1055"/>
  <c r="P1055"/>
  <c r="BI1054"/>
  <c r="BH1054"/>
  <c r="BG1054"/>
  <c r="BF1054"/>
  <c r="T1054"/>
  <c r="R1054"/>
  <c r="P1054"/>
  <c r="BI1053"/>
  <c r="BH1053"/>
  <c r="BG1053"/>
  <c r="BF1053"/>
  <c r="T1053"/>
  <c r="R1053"/>
  <c r="P1053"/>
  <c r="BI1052"/>
  <c r="BH1052"/>
  <c r="BG1052"/>
  <c r="BF1052"/>
  <c r="T1052"/>
  <c r="R1052"/>
  <c r="P1052"/>
  <c r="BI1051"/>
  <c r="BH1051"/>
  <c r="BG1051"/>
  <c r="BF1051"/>
  <c r="T1051"/>
  <c r="R1051"/>
  <c r="P1051"/>
  <c r="BI1050"/>
  <c r="BH1050"/>
  <c r="BG1050"/>
  <c r="BF1050"/>
  <c r="T1050"/>
  <c r="R1050"/>
  <c r="P1050"/>
  <c r="BI1049"/>
  <c r="BH1049"/>
  <c r="BG1049"/>
  <c r="BF1049"/>
  <c r="T1049"/>
  <c r="R1049"/>
  <c r="P1049"/>
  <c r="BI1048"/>
  <c r="BH1048"/>
  <c r="BG1048"/>
  <c r="BF1048"/>
  <c r="T1048"/>
  <c r="R1048"/>
  <c r="P1048"/>
  <c r="BI1047"/>
  <c r="BH1047"/>
  <c r="BG1047"/>
  <c r="BF1047"/>
  <c r="T1047"/>
  <c r="R1047"/>
  <c r="P1047"/>
  <c r="BI1046"/>
  <c r="BH1046"/>
  <c r="BG1046"/>
  <c r="BF1046"/>
  <c r="T1046"/>
  <c r="R1046"/>
  <c r="P1046"/>
  <c r="BI1045"/>
  <c r="BH1045"/>
  <c r="BG1045"/>
  <c r="BF1045"/>
  <c r="T1045"/>
  <c r="R1045"/>
  <c r="P1045"/>
  <c r="BI1043"/>
  <c r="BH1043"/>
  <c r="BG1043"/>
  <c r="BF1043"/>
  <c r="T1043"/>
  <c r="R1043"/>
  <c r="P1043"/>
  <c r="BI1042"/>
  <c r="BH1042"/>
  <c r="BG1042"/>
  <c r="BF1042"/>
  <c r="T1042"/>
  <c r="R1042"/>
  <c r="P1042"/>
  <c r="BI1040"/>
  <c r="BH1040"/>
  <c r="BG1040"/>
  <c r="BF1040"/>
  <c r="T1040"/>
  <c r="R1040"/>
  <c r="P1040"/>
  <c r="BI1039"/>
  <c r="BH1039"/>
  <c r="BG1039"/>
  <c r="BF1039"/>
  <c r="T1039"/>
  <c r="R1039"/>
  <c r="P1039"/>
  <c r="BI1038"/>
  <c r="BH1038"/>
  <c r="BG1038"/>
  <c r="BF1038"/>
  <c r="T1038"/>
  <c r="R1038"/>
  <c r="P1038"/>
  <c r="BI1037"/>
  <c r="BH1037"/>
  <c r="BG1037"/>
  <c r="BF1037"/>
  <c r="T1037"/>
  <c r="R1037"/>
  <c r="P1037"/>
  <c r="BI1035"/>
  <c r="BH1035"/>
  <c r="BG1035"/>
  <c r="BF1035"/>
  <c r="T1035"/>
  <c r="R1035"/>
  <c r="P1035"/>
  <c r="BI1034"/>
  <c r="BH1034"/>
  <c r="BG1034"/>
  <c r="BF1034"/>
  <c r="T1034"/>
  <c r="R1034"/>
  <c r="P1034"/>
  <c r="BI1033"/>
  <c r="BH1033"/>
  <c r="BG1033"/>
  <c r="BF1033"/>
  <c r="T1033"/>
  <c r="R1033"/>
  <c r="P1033"/>
  <c r="BI1032"/>
  <c r="BH1032"/>
  <c r="BG1032"/>
  <c r="BF1032"/>
  <c r="T1032"/>
  <c r="R1032"/>
  <c r="P1032"/>
  <c r="BI1031"/>
  <c r="BH1031"/>
  <c r="BG1031"/>
  <c r="BF1031"/>
  <c r="T1031"/>
  <c r="R1031"/>
  <c r="P1031"/>
  <c r="BI1030"/>
  <c r="BH1030"/>
  <c r="BG1030"/>
  <c r="BF1030"/>
  <c r="T1030"/>
  <c r="R1030"/>
  <c r="P1030"/>
  <c r="BI1029"/>
  <c r="BH1029"/>
  <c r="BG1029"/>
  <c r="BF1029"/>
  <c r="T1029"/>
  <c r="R1029"/>
  <c r="P1029"/>
  <c r="BI1028"/>
  <c r="BH1028"/>
  <c r="BG1028"/>
  <c r="BF1028"/>
  <c r="T1028"/>
  <c r="R1028"/>
  <c r="P1028"/>
  <c r="BI1027"/>
  <c r="BH1027"/>
  <c r="BG1027"/>
  <c r="BF1027"/>
  <c r="T1027"/>
  <c r="R1027"/>
  <c r="P1027"/>
  <c r="BI1026"/>
  <c r="BH1026"/>
  <c r="BG1026"/>
  <c r="BF1026"/>
  <c r="T1026"/>
  <c r="R1026"/>
  <c r="P1026"/>
  <c r="BI1025"/>
  <c r="BH1025"/>
  <c r="BG1025"/>
  <c r="BF1025"/>
  <c r="T1025"/>
  <c r="R1025"/>
  <c r="P1025"/>
  <c r="BI1024"/>
  <c r="BH1024"/>
  <c r="BG1024"/>
  <c r="BF1024"/>
  <c r="T1024"/>
  <c r="R1024"/>
  <c r="P1024"/>
  <c r="BI1023"/>
  <c r="BH1023"/>
  <c r="BG1023"/>
  <c r="BF1023"/>
  <c r="T1023"/>
  <c r="R1023"/>
  <c r="P1023"/>
  <c r="BI1022"/>
  <c r="BH1022"/>
  <c r="BG1022"/>
  <c r="BF1022"/>
  <c r="T1022"/>
  <c r="R1022"/>
  <c r="P1022"/>
  <c r="BI1021"/>
  <c r="BH1021"/>
  <c r="BG1021"/>
  <c r="BF1021"/>
  <c r="T1021"/>
  <c r="R1021"/>
  <c r="P1021"/>
  <c r="BI1020"/>
  <c r="BH1020"/>
  <c r="BG1020"/>
  <c r="BF1020"/>
  <c r="T1020"/>
  <c r="R1020"/>
  <c r="P1020"/>
  <c r="BI1019"/>
  <c r="BH1019"/>
  <c r="BG1019"/>
  <c r="BF1019"/>
  <c r="T1019"/>
  <c r="R1019"/>
  <c r="P1019"/>
  <c r="BI1018"/>
  <c r="BH1018"/>
  <c r="BG1018"/>
  <c r="BF1018"/>
  <c r="T1018"/>
  <c r="R1018"/>
  <c r="P1018"/>
  <c r="BI1017"/>
  <c r="BH1017"/>
  <c r="BG1017"/>
  <c r="BF1017"/>
  <c r="T1017"/>
  <c r="R1017"/>
  <c r="P1017"/>
  <c r="BI1016"/>
  <c r="BH1016"/>
  <c r="BG1016"/>
  <c r="BF1016"/>
  <c r="T1016"/>
  <c r="R1016"/>
  <c r="P1016"/>
  <c r="BI1014"/>
  <c r="BH1014"/>
  <c r="BG1014"/>
  <c r="BF1014"/>
  <c r="T1014"/>
  <c r="R1014"/>
  <c r="P1014"/>
  <c r="BI1012"/>
  <c r="BH1012"/>
  <c r="BG1012"/>
  <c r="BF1012"/>
  <c r="T1012"/>
  <c r="R1012"/>
  <c r="P1012"/>
  <c r="BI1011"/>
  <c r="BH1011"/>
  <c r="BG1011"/>
  <c r="BF1011"/>
  <c r="T1011"/>
  <c r="R1011"/>
  <c r="P1011"/>
  <c r="BI1009"/>
  <c r="BH1009"/>
  <c r="BG1009"/>
  <c r="BF1009"/>
  <c r="T1009"/>
  <c r="R1009"/>
  <c r="P1009"/>
  <c r="BI1007"/>
  <c r="BH1007"/>
  <c r="BG1007"/>
  <c r="BF1007"/>
  <c r="T1007"/>
  <c r="R1007"/>
  <c r="P1007"/>
  <c r="BI1005"/>
  <c r="BH1005"/>
  <c r="BG1005"/>
  <c r="BF1005"/>
  <c r="T1005"/>
  <c r="R1005"/>
  <c r="P1005"/>
  <c r="BI1004"/>
  <c r="BH1004"/>
  <c r="BG1004"/>
  <c r="BF1004"/>
  <c r="T1004"/>
  <c r="R1004"/>
  <c r="P1004"/>
  <c r="BI1003"/>
  <c r="BH1003"/>
  <c r="BG1003"/>
  <c r="BF1003"/>
  <c r="T1003"/>
  <c r="R1003"/>
  <c r="P1003"/>
  <c r="BI1001"/>
  <c r="BH1001"/>
  <c r="BG1001"/>
  <c r="BF1001"/>
  <c r="T1001"/>
  <c r="R1001"/>
  <c r="P1001"/>
  <c r="BI1000"/>
  <c r="BH1000"/>
  <c r="BG1000"/>
  <c r="BF1000"/>
  <c r="T1000"/>
  <c r="R1000"/>
  <c r="P1000"/>
  <c r="BI999"/>
  <c r="BH999"/>
  <c r="BG999"/>
  <c r="BF999"/>
  <c r="T999"/>
  <c r="R999"/>
  <c r="P999"/>
  <c r="BI998"/>
  <c r="BH998"/>
  <c r="BG998"/>
  <c r="BF998"/>
  <c r="T998"/>
  <c r="R998"/>
  <c r="P998"/>
  <c r="BI996"/>
  <c r="BH996"/>
  <c r="BG996"/>
  <c r="BF996"/>
  <c r="T996"/>
  <c r="R996"/>
  <c r="P996"/>
  <c r="BI995"/>
  <c r="BH995"/>
  <c r="BG995"/>
  <c r="BF995"/>
  <c r="T995"/>
  <c r="R995"/>
  <c r="P995"/>
  <c r="BI994"/>
  <c r="BH994"/>
  <c r="BG994"/>
  <c r="BF994"/>
  <c r="T994"/>
  <c r="R994"/>
  <c r="P994"/>
  <c r="BI993"/>
  <c r="BH993"/>
  <c r="BG993"/>
  <c r="BF993"/>
  <c r="T993"/>
  <c r="R993"/>
  <c r="P993"/>
  <c r="BI992"/>
  <c r="BH992"/>
  <c r="BG992"/>
  <c r="BF992"/>
  <c r="T992"/>
  <c r="R992"/>
  <c r="P992"/>
  <c r="BI991"/>
  <c r="BH991"/>
  <c r="BG991"/>
  <c r="BF991"/>
  <c r="T991"/>
  <c r="R991"/>
  <c r="P991"/>
  <c r="BI990"/>
  <c r="BH990"/>
  <c r="BG990"/>
  <c r="BF990"/>
  <c r="T990"/>
  <c r="R990"/>
  <c r="P990"/>
  <c r="BI988"/>
  <c r="BH988"/>
  <c r="BG988"/>
  <c r="BF988"/>
  <c r="T988"/>
  <c r="R988"/>
  <c r="P988"/>
  <c r="BI987"/>
  <c r="BH987"/>
  <c r="BG987"/>
  <c r="BF987"/>
  <c r="T987"/>
  <c r="R987"/>
  <c r="P987"/>
  <c r="BI986"/>
  <c r="BH986"/>
  <c r="BG986"/>
  <c r="BF986"/>
  <c r="T986"/>
  <c r="R986"/>
  <c r="P986"/>
  <c r="BI985"/>
  <c r="BH985"/>
  <c r="BG985"/>
  <c r="BF985"/>
  <c r="T985"/>
  <c r="R985"/>
  <c r="P985"/>
  <c r="BI984"/>
  <c r="BH984"/>
  <c r="BG984"/>
  <c r="BF984"/>
  <c r="T984"/>
  <c r="R984"/>
  <c r="P984"/>
  <c r="BI983"/>
  <c r="BH983"/>
  <c r="BG983"/>
  <c r="BF983"/>
  <c r="T983"/>
  <c r="R983"/>
  <c r="P983"/>
  <c r="BI982"/>
  <c r="BH982"/>
  <c r="BG982"/>
  <c r="BF982"/>
  <c r="T982"/>
  <c r="R982"/>
  <c r="P982"/>
  <c r="BI981"/>
  <c r="BH981"/>
  <c r="BG981"/>
  <c r="BF981"/>
  <c r="T981"/>
  <c r="R981"/>
  <c r="P981"/>
  <c r="BI980"/>
  <c r="BH980"/>
  <c r="BG980"/>
  <c r="BF980"/>
  <c r="T980"/>
  <c r="R980"/>
  <c r="P980"/>
  <c r="BI979"/>
  <c r="BH979"/>
  <c r="BG979"/>
  <c r="BF979"/>
  <c r="T979"/>
  <c r="R979"/>
  <c r="P979"/>
  <c r="BI978"/>
  <c r="BH978"/>
  <c r="BG978"/>
  <c r="BF978"/>
  <c r="T978"/>
  <c r="R978"/>
  <c r="P978"/>
  <c r="BI977"/>
  <c r="BH977"/>
  <c r="BG977"/>
  <c r="BF977"/>
  <c r="T977"/>
  <c r="R977"/>
  <c r="P977"/>
  <c r="BI976"/>
  <c r="BH976"/>
  <c r="BG976"/>
  <c r="BF976"/>
  <c r="T976"/>
  <c r="R976"/>
  <c r="P976"/>
  <c r="BI975"/>
  <c r="BH975"/>
  <c r="BG975"/>
  <c r="BF975"/>
  <c r="T975"/>
  <c r="R975"/>
  <c r="P975"/>
  <c r="BI973"/>
  <c r="BH973"/>
  <c r="BG973"/>
  <c r="BF973"/>
  <c r="T973"/>
  <c r="R973"/>
  <c r="P973"/>
  <c r="BI972"/>
  <c r="BH972"/>
  <c r="BG972"/>
  <c r="BF972"/>
  <c r="T972"/>
  <c r="R972"/>
  <c r="P972"/>
  <c r="BI971"/>
  <c r="BH971"/>
  <c r="BG971"/>
  <c r="BF971"/>
  <c r="T971"/>
  <c r="R971"/>
  <c r="P971"/>
  <c r="BI970"/>
  <c r="BH970"/>
  <c r="BG970"/>
  <c r="BF970"/>
  <c r="T970"/>
  <c r="R970"/>
  <c r="P970"/>
  <c r="BI969"/>
  <c r="BH969"/>
  <c r="BG969"/>
  <c r="BF969"/>
  <c r="T969"/>
  <c r="R969"/>
  <c r="P969"/>
  <c r="BI968"/>
  <c r="BH968"/>
  <c r="BG968"/>
  <c r="BF968"/>
  <c r="T968"/>
  <c r="R968"/>
  <c r="P968"/>
  <c r="BI967"/>
  <c r="BH967"/>
  <c r="BG967"/>
  <c r="BF967"/>
  <c r="T967"/>
  <c r="R967"/>
  <c r="P967"/>
  <c r="BI966"/>
  <c r="BH966"/>
  <c r="BG966"/>
  <c r="BF966"/>
  <c r="T966"/>
  <c r="R966"/>
  <c r="P966"/>
  <c r="BI965"/>
  <c r="BH965"/>
  <c r="BG965"/>
  <c r="BF965"/>
  <c r="T965"/>
  <c r="R965"/>
  <c r="P965"/>
  <c r="BI964"/>
  <c r="BH964"/>
  <c r="BG964"/>
  <c r="BF964"/>
  <c r="T964"/>
  <c r="R964"/>
  <c r="P964"/>
  <c r="BI963"/>
  <c r="BH963"/>
  <c r="BG963"/>
  <c r="BF963"/>
  <c r="T963"/>
  <c r="R963"/>
  <c r="P963"/>
  <c r="BI962"/>
  <c r="BH962"/>
  <c r="BG962"/>
  <c r="BF962"/>
  <c r="T962"/>
  <c r="R962"/>
  <c r="P962"/>
  <c r="BI961"/>
  <c r="BH961"/>
  <c r="BG961"/>
  <c r="BF961"/>
  <c r="T961"/>
  <c r="R961"/>
  <c r="P961"/>
  <c r="BI960"/>
  <c r="BH960"/>
  <c r="BG960"/>
  <c r="BF960"/>
  <c r="T960"/>
  <c r="R960"/>
  <c r="P960"/>
  <c r="BI958"/>
  <c r="BH958"/>
  <c r="BG958"/>
  <c r="BF958"/>
  <c r="T958"/>
  <c r="R958"/>
  <c r="P958"/>
  <c r="BI957"/>
  <c r="BH957"/>
  <c r="BG957"/>
  <c r="BF957"/>
  <c r="T957"/>
  <c r="R957"/>
  <c r="P957"/>
  <c r="BI956"/>
  <c r="BH956"/>
  <c r="BG956"/>
  <c r="BF956"/>
  <c r="T956"/>
  <c r="R956"/>
  <c r="P956"/>
  <c r="BI955"/>
  <c r="BH955"/>
  <c r="BG955"/>
  <c r="BF955"/>
  <c r="T955"/>
  <c r="R955"/>
  <c r="P955"/>
  <c r="BI954"/>
  <c r="BH954"/>
  <c r="BG954"/>
  <c r="BF954"/>
  <c r="T954"/>
  <c r="R954"/>
  <c r="P954"/>
  <c r="BI953"/>
  <c r="BH953"/>
  <c r="BG953"/>
  <c r="BF953"/>
  <c r="T953"/>
  <c r="R953"/>
  <c r="P953"/>
  <c r="BI952"/>
  <c r="BH952"/>
  <c r="BG952"/>
  <c r="BF952"/>
  <c r="T952"/>
  <c r="R952"/>
  <c r="P952"/>
  <c r="BI951"/>
  <c r="BH951"/>
  <c r="BG951"/>
  <c r="BF951"/>
  <c r="T951"/>
  <c r="R951"/>
  <c r="P951"/>
  <c r="BI950"/>
  <c r="BH950"/>
  <c r="BG950"/>
  <c r="BF950"/>
  <c r="T950"/>
  <c r="R950"/>
  <c r="P950"/>
  <c r="BI949"/>
  <c r="BH949"/>
  <c r="BG949"/>
  <c r="BF949"/>
  <c r="T949"/>
  <c r="R949"/>
  <c r="P949"/>
  <c r="BI948"/>
  <c r="BH948"/>
  <c r="BG948"/>
  <c r="BF948"/>
  <c r="T948"/>
  <c r="R948"/>
  <c r="P948"/>
  <c r="BI947"/>
  <c r="BH947"/>
  <c r="BG947"/>
  <c r="BF947"/>
  <c r="T947"/>
  <c r="R947"/>
  <c r="P947"/>
  <c r="BI946"/>
  <c r="BH946"/>
  <c r="BG946"/>
  <c r="BF946"/>
  <c r="T946"/>
  <c r="R946"/>
  <c r="P946"/>
  <c r="BI944"/>
  <c r="BH944"/>
  <c r="BG944"/>
  <c r="BF944"/>
  <c r="T944"/>
  <c r="R944"/>
  <c r="P944"/>
  <c r="BI943"/>
  <c r="BH943"/>
  <c r="BG943"/>
  <c r="BF943"/>
  <c r="T943"/>
  <c r="R943"/>
  <c r="P943"/>
  <c r="BI942"/>
  <c r="BH942"/>
  <c r="BG942"/>
  <c r="BF942"/>
  <c r="T942"/>
  <c r="R942"/>
  <c r="P942"/>
  <c r="BI941"/>
  <c r="BH941"/>
  <c r="BG941"/>
  <c r="BF941"/>
  <c r="T941"/>
  <c r="R941"/>
  <c r="P941"/>
  <c r="BI940"/>
  <c r="BH940"/>
  <c r="BG940"/>
  <c r="BF940"/>
  <c r="T940"/>
  <c r="R940"/>
  <c r="P940"/>
  <c r="BI939"/>
  <c r="BH939"/>
  <c r="BG939"/>
  <c r="BF939"/>
  <c r="T939"/>
  <c r="R939"/>
  <c r="P939"/>
  <c r="BI938"/>
  <c r="BH938"/>
  <c r="BG938"/>
  <c r="BF938"/>
  <c r="T938"/>
  <c r="R938"/>
  <c r="P938"/>
  <c r="BI937"/>
  <c r="BH937"/>
  <c r="BG937"/>
  <c r="BF937"/>
  <c r="T937"/>
  <c r="R937"/>
  <c r="P937"/>
  <c r="BI936"/>
  <c r="BH936"/>
  <c r="BG936"/>
  <c r="BF936"/>
  <c r="T936"/>
  <c r="R936"/>
  <c r="P936"/>
  <c r="BI935"/>
  <c r="BH935"/>
  <c r="BG935"/>
  <c r="BF935"/>
  <c r="T935"/>
  <c r="R935"/>
  <c r="P935"/>
  <c r="BI934"/>
  <c r="BH934"/>
  <c r="BG934"/>
  <c r="BF934"/>
  <c r="T934"/>
  <c r="R934"/>
  <c r="P934"/>
  <c r="BI933"/>
  <c r="BH933"/>
  <c r="BG933"/>
  <c r="BF933"/>
  <c r="T933"/>
  <c r="R933"/>
  <c r="P933"/>
  <c r="BI932"/>
  <c r="BH932"/>
  <c r="BG932"/>
  <c r="BF932"/>
  <c r="T932"/>
  <c r="R932"/>
  <c r="P932"/>
  <c r="BI931"/>
  <c r="BH931"/>
  <c r="BG931"/>
  <c r="BF931"/>
  <c r="T931"/>
  <c r="R931"/>
  <c r="P931"/>
  <c r="BI929"/>
  <c r="BH929"/>
  <c r="BG929"/>
  <c r="BF929"/>
  <c r="T929"/>
  <c r="R929"/>
  <c r="P929"/>
  <c r="BI928"/>
  <c r="BH928"/>
  <c r="BG928"/>
  <c r="BF928"/>
  <c r="T928"/>
  <c r="R928"/>
  <c r="P928"/>
  <c r="BI927"/>
  <c r="BH927"/>
  <c r="BG927"/>
  <c r="BF927"/>
  <c r="T927"/>
  <c r="R927"/>
  <c r="P927"/>
  <c r="BI926"/>
  <c r="BH926"/>
  <c r="BG926"/>
  <c r="BF926"/>
  <c r="T926"/>
  <c r="R926"/>
  <c r="P926"/>
  <c r="BI925"/>
  <c r="BH925"/>
  <c r="BG925"/>
  <c r="BF925"/>
  <c r="T925"/>
  <c r="R925"/>
  <c r="P925"/>
  <c r="BI924"/>
  <c r="BH924"/>
  <c r="BG924"/>
  <c r="BF924"/>
  <c r="T924"/>
  <c r="R924"/>
  <c r="P924"/>
  <c r="BI923"/>
  <c r="BH923"/>
  <c r="BG923"/>
  <c r="BF923"/>
  <c r="T923"/>
  <c r="R923"/>
  <c r="P923"/>
  <c r="BI922"/>
  <c r="BH922"/>
  <c r="BG922"/>
  <c r="BF922"/>
  <c r="T922"/>
  <c r="R922"/>
  <c r="P922"/>
  <c r="BI921"/>
  <c r="BH921"/>
  <c r="BG921"/>
  <c r="BF921"/>
  <c r="T921"/>
  <c r="R921"/>
  <c r="P921"/>
  <c r="BI920"/>
  <c r="BH920"/>
  <c r="BG920"/>
  <c r="BF920"/>
  <c r="T920"/>
  <c r="R920"/>
  <c r="P920"/>
  <c r="BI919"/>
  <c r="BH919"/>
  <c r="BG919"/>
  <c r="BF919"/>
  <c r="T919"/>
  <c r="R919"/>
  <c r="P919"/>
  <c r="BI918"/>
  <c r="BH918"/>
  <c r="BG918"/>
  <c r="BF918"/>
  <c r="T918"/>
  <c r="R918"/>
  <c r="P918"/>
  <c r="BI917"/>
  <c r="BH917"/>
  <c r="BG917"/>
  <c r="BF917"/>
  <c r="T917"/>
  <c r="R917"/>
  <c r="P917"/>
  <c r="BI916"/>
  <c r="BH916"/>
  <c r="BG916"/>
  <c r="BF916"/>
  <c r="T916"/>
  <c r="R916"/>
  <c r="P916"/>
  <c r="BI914"/>
  <c r="BH914"/>
  <c r="BG914"/>
  <c r="BF914"/>
  <c r="T914"/>
  <c r="R914"/>
  <c r="P914"/>
  <c r="BI913"/>
  <c r="BH913"/>
  <c r="BG913"/>
  <c r="BF913"/>
  <c r="T913"/>
  <c r="R913"/>
  <c r="P913"/>
  <c r="BI912"/>
  <c r="BH912"/>
  <c r="BG912"/>
  <c r="BF912"/>
  <c r="T912"/>
  <c r="R912"/>
  <c r="P912"/>
  <c r="BI911"/>
  <c r="BH911"/>
  <c r="BG911"/>
  <c r="BF911"/>
  <c r="T911"/>
  <c r="R911"/>
  <c r="P911"/>
  <c r="BI910"/>
  <c r="BH910"/>
  <c r="BG910"/>
  <c r="BF910"/>
  <c r="T910"/>
  <c r="R910"/>
  <c r="P910"/>
  <c r="BI909"/>
  <c r="BH909"/>
  <c r="BG909"/>
  <c r="BF909"/>
  <c r="T909"/>
  <c r="R909"/>
  <c r="P909"/>
  <c r="BI908"/>
  <c r="BH908"/>
  <c r="BG908"/>
  <c r="BF908"/>
  <c r="T908"/>
  <c r="R908"/>
  <c r="P908"/>
  <c r="BI907"/>
  <c r="BH907"/>
  <c r="BG907"/>
  <c r="BF907"/>
  <c r="T907"/>
  <c r="R907"/>
  <c r="P907"/>
  <c r="BI906"/>
  <c r="BH906"/>
  <c r="BG906"/>
  <c r="BF906"/>
  <c r="T906"/>
  <c r="R906"/>
  <c r="P906"/>
  <c r="BI905"/>
  <c r="BH905"/>
  <c r="BG905"/>
  <c r="BF905"/>
  <c r="T905"/>
  <c r="R905"/>
  <c r="P905"/>
  <c r="BI904"/>
  <c r="BH904"/>
  <c r="BG904"/>
  <c r="BF904"/>
  <c r="T904"/>
  <c r="R904"/>
  <c r="P904"/>
  <c r="BI903"/>
  <c r="BH903"/>
  <c r="BG903"/>
  <c r="BF903"/>
  <c r="T903"/>
  <c r="R903"/>
  <c r="P903"/>
  <c r="BI902"/>
  <c r="BH902"/>
  <c r="BG902"/>
  <c r="BF902"/>
  <c r="T902"/>
  <c r="R902"/>
  <c r="P902"/>
  <c r="BI901"/>
  <c r="BH901"/>
  <c r="BG901"/>
  <c r="BF901"/>
  <c r="T901"/>
  <c r="R901"/>
  <c r="P901"/>
  <c r="BI899"/>
  <c r="BH899"/>
  <c r="BG899"/>
  <c r="BF899"/>
  <c r="T899"/>
  <c r="R899"/>
  <c r="P899"/>
  <c r="BI898"/>
  <c r="BH898"/>
  <c r="BG898"/>
  <c r="BF898"/>
  <c r="T898"/>
  <c r="R898"/>
  <c r="P898"/>
  <c r="BI897"/>
  <c r="BH897"/>
  <c r="BG897"/>
  <c r="BF897"/>
  <c r="T897"/>
  <c r="R897"/>
  <c r="P897"/>
  <c r="BI896"/>
  <c r="BH896"/>
  <c r="BG896"/>
  <c r="BF896"/>
  <c r="T896"/>
  <c r="R896"/>
  <c r="P896"/>
  <c r="BI895"/>
  <c r="BH895"/>
  <c r="BG895"/>
  <c r="BF895"/>
  <c r="T895"/>
  <c r="R895"/>
  <c r="P895"/>
  <c r="BI894"/>
  <c r="BH894"/>
  <c r="BG894"/>
  <c r="BF894"/>
  <c r="T894"/>
  <c r="R894"/>
  <c r="P894"/>
  <c r="BI893"/>
  <c r="BH893"/>
  <c r="BG893"/>
  <c r="BF893"/>
  <c r="T893"/>
  <c r="R893"/>
  <c r="P893"/>
  <c r="BI892"/>
  <c r="BH892"/>
  <c r="BG892"/>
  <c r="BF892"/>
  <c r="T892"/>
  <c r="R892"/>
  <c r="P892"/>
  <c r="BI891"/>
  <c r="BH891"/>
  <c r="BG891"/>
  <c r="BF891"/>
  <c r="T891"/>
  <c r="R891"/>
  <c r="P891"/>
  <c r="BI890"/>
  <c r="BH890"/>
  <c r="BG890"/>
  <c r="BF890"/>
  <c r="T890"/>
  <c r="R890"/>
  <c r="P890"/>
  <c r="BI889"/>
  <c r="BH889"/>
  <c r="BG889"/>
  <c r="BF889"/>
  <c r="T889"/>
  <c r="R889"/>
  <c r="P889"/>
  <c r="BI888"/>
  <c r="BH888"/>
  <c r="BG888"/>
  <c r="BF888"/>
  <c r="T888"/>
  <c r="R888"/>
  <c r="P888"/>
  <c r="BI887"/>
  <c r="BH887"/>
  <c r="BG887"/>
  <c r="BF887"/>
  <c r="T887"/>
  <c r="R887"/>
  <c r="P887"/>
  <c r="BI885"/>
  <c r="BH885"/>
  <c r="BG885"/>
  <c r="BF885"/>
  <c r="T885"/>
  <c r="R885"/>
  <c r="P885"/>
  <c r="BI884"/>
  <c r="BH884"/>
  <c r="BG884"/>
  <c r="BF884"/>
  <c r="T884"/>
  <c r="R884"/>
  <c r="P884"/>
  <c r="BI883"/>
  <c r="BH883"/>
  <c r="BG883"/>
  <c r="BF883"/>
  <c r="T883"/>
  <c r="R883"/>
  <c r="P883"/>
  <c r="BI882"/>
  <c r="BH882"/>
  <c r="BG882"/>
  <c r="BF882"/>
  <c r="T882"/>
  <c r="R882"/>
  <c r="P882"/>
  <c r="BI881"/>
  <c r="BH881"/>
  <c r="BG881"/>
  <c r="BF881"/>
  <c r="T881"/>
  <c r="R881"/>
  <c r="P881"/>
  <c r="BI880"/>
  <c r="BH880"/>
  <c r="BG880"/>
  <c r="BF880"/>
  <c r="T880"/>
  <c r="R880"/>
  <c r="P880"/>
  <c r="BI879"/>
  <c r="BH879"/>
  <c r="BG879"/>
  <c r="BF879"/>
  <c r="T879"/>
  <c r="R879"/>
  <c r="P879"/>
  <c r="BI878"/>
  <c r="BH878"/>
  <c r="BG878"/>
  <c r="BF878"/>
  <c r="T878"/>
  <c r="R878"/>
  <c r="P878"/>
  <c r="BI877"/>
  <c r="BH877"/>
  <c r="BG877"/>
  <c r="BF877"/>
  <c r="T877"/>
  <c r="R877"/>
  <c r="P877"/>
  <c r="BI876"/>
  <c r="BH876"/>
  <c r="BG876"/>
  <c r="BF876"/>
  <c r="T876"/>
  <c r="R876"/>
  <c r="P876"/>
  <c r="BI875"/>
  <c r="BH875"/>
  <c r="BG875"/>
  <c r="BF875"/>
  <c r="T875"/>
  <c r="R875"/>
  <c r="P875"/>
  <c r="BI874"/>
  <c r="BH874"/>
  <c r="BG874"/>
  <c r="BF874"/>
  <c r="T874"/>
  <c r="R874"/>
  <c r="P874"/>
  <c r="BI873"/>
  <c r="BH873"/>
  <c r="BG873"/>
  <c r="BF873"/>
  <c r="T873"/>
  <c r="R873"/>
  <c r="P873"/>
  <c r="BI871"/>
  <c r="BH871"/>
  <c r="BG871"/>
  <c r="BF871"/>
  <c r="T871"/>
  <c r="R871"/>
  <c r="P871"/>
  <c r="BI870"/>
  <c r="BH870"/>
  <c r="BG870"/>
  <c r="BF870"/>
  <c r="T870"/>
  <c r="R870"/>
  <c r="P870"/>
  <c r="BI869"/>
  <c r="BH869"/>
  <c r="BG869"/>
  <c r="BF869"/>
  <c r="T869"/>
  <c r="R869"/>
  <c r="P869"/>
  <c r="BI868"/>
  <c r="BH868"/>
  <c r="BG868"/>
  <c r="BF868"/>
  <c r="T868"/>
  <c r="R868"/>
  <c r="P868"/>
  <c r="BI867"/>
  <c r="BH867"/>
  <c r="BG867"/>
  <c r="BF867"/>
  <c r="T867"/>
  <c r="R867"/>
  <c r="P867"/>
  <c r="BI866"/>
  <c r="BH866"/>
  <c r="BG866"/>
  <c r="BF866"/>
  <c r="T866"/>
  <c r="R866"/>
  <c r="P866"/>
  <c r="BI865"/>
  <c r="BH865"/>
  <c r="BG865"/>
  <c r="BF865"/>
  <c r="T865"/>
  <c r="R865"/>
  <c r="P865"/>
  <c r="BI864"/>
  <c r="BH864"/>
  <c r="BG864"/>
  <c r="BF864"/>
  <c r="T864"/>
  <c r="R864"/>
  <c r="P864"/>
  <c r="BI863"/>
  <c r="BH863"/>
  <c r="BG863"/>
  <c r="BF863"/>
  <c r="T863"/>
  <c r="R863"/>
  <c r="P863"/>
  <c r="BI862"/>
  <c r="BH862"/>
  <c r="BG862"/>
  <c r="BF862"/>
  <c r="T862"/>
  <c r="R862"/>
  <c r="P862"/>
  <c r="BI861"/>
  <c r="BH861"/>
  <c r="BG861"/>
  <c r="BF861"/>
  <c r="T861"/>
  <c r="R861"/>
  <c r="P861"/>
  <c r="BI860"/>
  <c r="BH860"/>
  <c r="BG860"/>
  <c r="BF860"/>
  <c r="T860"/>
  <c r="R860"/>
  <c r="P860"/>
  <c r="BI859"/>
  <c r="BH859"/>
  <c r="BG859"/>
  <c r="BF859"/>
  <c r="T859"/>
  <c r="R859"/>
  <c r="P859"/>
  <c r="BI858"/>
  <c r="BH858"/>
  <c r="BG858"/>
  <c r="BF858"/>
  <c r="T858"/>
  <c r="R858"/>
  <c r="P858"/>
  <c r="BI857"/>
  <c r="BH857"/>
  <c r="BG857"/>
  <c r="BF857"/>
  <c r="T857"/>
  <c r="R857"/>
  <c r="P857"/>
  <c r="BI856"/>
  <c r="BH856"/>
  <c r="BG856"/>
  <c r="BF856"/>
  <c r="T856"/>
  <c r="R856"/>
  <c r="P856"/>
  <c r="BI853"/>
  <c r="BH853"/>
  <c r="BG853"/>
  <c r="BF853"/>
  <c r="T853"/>
  <c r="R853"/>
  <c r="P853"/>
  <c r="BI851"/>
  <c r="BH851"/>
  <c r="BG851"/>
  <c r="BF851"/>
  <c r="T851"/>
  <c r="R851"/>
  <c r="P851"/>
  <c r="BI849"/>
  <c r="BH849"/>
  <c r="BG849"/>
  <c r="BF849"/>
  <c r="T849"/>
  <c r="R849"/>
  <c r="P849"/>
  <c r="BI847"/>
  <c r="BH847"/>
  <c r="BG847"/>
  <c r="BF847"/>
  <c r="T847"/>
  <c r="R847"/>
  <c r="P847"/>
  <c r="BI845"/>
  <c r="BH845"/>
  <c r="BG845"/>
  <c r="BF845"/>
  <c r="T845"/>
  <c r="R845"/>
  <c r="P845"/>
  <c r="BI843"/>
  <c r="BH843"/>
  <c r="BG843"/>
  <c r="BF843"/>
  <c r="T843"/>
  <c r="R843"/>
  <c r="P843"/>
  <c r="BI841"/>
  <c r="BH841"/>
  <c r="BG841"/>
  <c r="BF841"/>
  <c r="T841"/>
  <c r="R841"/>
  <c r="P841"/>
  <c r="BI840"/>
  <c r="BH840"/>
  <c r="BG840"/>
  <c r="BF840"/>
  <c r="T840"/>
  <c r="R840"/>
  <c r="P840"/>
  <c r="BI839"/>
  <c r="BH839"/>
  <c r="BG839"/>
  <c r="BF839"/>
  <c r="T839"/>
  <c r="R839"/>
  <c r="P839"/>
  <c r="BI838"/>
  <c r="BH838"/>
  <c r="BG838"/>
  <c r="BF838"/>
  <c r="T838"/>
  <c r="R838"/>
  <c r="P838"/>
  <c r="BI837"/>
  <c r="BH837"/>
  <c r="BG837"/>
  <c r="BF837"/>
  <c r="T837"/>
  <c r="R837"/>
  <c r="P837"/>
  <c r="BI836"/>
  <c r="BH836"/>
  <c r="BG836"/>
  <c r="BF836"/>
  <c r="T836"/>
  <c r="R836"/>
  <c r="P836"/>
  <c r="BI835"/>
  <c r="BH835"/>
  <c r="BG835"/>
  <c r="BF835"/>
  <c r="T835"/>
  <c r="R835"/>
  <c r="P835"/>
  <c r="BI834"/>
  <c r="BH834"/>
  <c r="BG834"/>
  <c r="BF834"/>
  <c r="T834"/>
  <c r="R834"/>
  <c r="P834"/>
  <c r="BI833"/>
  <c r="BH833"/>
  <c r="BG833"/>
  <c r="BF833"/>
  <c r="T833"/>
  <c r="R833"/>
  <c r="P833"/>
  <c r="BI832"/>
  <c r="BH832"/>
  <c r="BG832"/>
  <c r="BF832"/>
  <c r="T832"/>
  <c r="R832"/>
  <c r="P832"/>
  <c r="BI831"/>
  <c r="BH831"/>
  <c r="BG831"/>
  <c r="BF831"/>
  <c r="T831"/>
  <c r="R831"/>
  <c r="P831"/>
  <c r="BI830"/>
  <c r="BH830"/>
  <c r="BG830"/>
  <c r="BF830"/>
  <c r="T830"/>
  <c r="R830"/>
  <c r="P830"/>
  <c r="BI829"/>
  <c r="BH829"/>
  <c r="BG829"/>
  <c r="BF829"/>
  <c r="T829"/>
  <c r="R829"/>
  <c r="P829"/>
  <c r="BI828"/>
  <c r="BH828"/>
  <c r="BG828"/>
  <c r="BF828"/>
  <c r="T828"/>
  <c r="R828"/>
  <c r="P828"/>
  <c r="BI827"/>
  <c r="BH827"/>
  <c r="BG827"/>
  <c r="BF827"/>
  <c r="T827"/>
  <c r="R827"/>
  <c r="P827"/>
  <c r="BI826"/>
  <c r="BH826"/>
  <c r="BG826"/>
  <c r="BF826"/>
  <c r="T826"/>
  <c r="R826"/>
  <c r="P826"/>
  <c r="BI825"/>
  <c r="BH825"/>
  <c r="BG825"/>
  <c r="BF825"/>
  <c r="T825"/>
  <c r="R825"/>
  <c r="P825"/>
  <c r="BI824"/>
  <c r="BH824"/>
  <c r="BG824"/>
  <c r="BF824"/>
  <c r="T824"/>
  <c r="R824"/>
  <c r="P824"/>
  <c r="BI823"/>
  <c r="BH823"/>
  <c r="BG823"/>
  <c r="BF823"/>
  <c r="T823"/>
  <c r="R823"/>
  <c r="P823"/>
  <c r="BI821"/>
  <c r="BH821"/>
  <c r="BG821"/>
  <c r="BF821"/>
  <c r="T821"/>
  <c r="R821"/>
  <c r="P821"/>
  <c r="BI819"/>
  <c r="BH819"/>
  <c r="BG819"/>
  <c r="BF819"/>
  <c r="T819"/>
  <c r="R819"/>
  <c r="P819"/>
  <c r="BI818"/>
  <c r="BH818"/>
  <c r="BG818"/>
  <c r="BF818"/>
  <c r="T818"/>
  <c r="R818"/>
  <c r="P818"/>
  <c r="BI817"/>
  <c r="BH817"/>
  <c r="BG817"/>
  <c r="BF817"/>
  <c r="T817"/>
  <c r="R817"/>
  <c r="P817"/>
  <c r="BI816"/>
  <c r="BH816"/>
  <c r="BG816"/>
  <c r="BF816"/>
  <c r="T816"/>
  <c r="R816"/>
  <c r="P816"/>
  <c r="BI815"/>
  <c r="BH815"/>
  <c r="BG815"/>
  <c r="BF815"/>
  <c r="T815"/>
  <c r="R815"/>
  <c r="P815"/>
  <c r="BI814"/>
  <c r="BH814"/>
  <c r="BG814"/>
  <c r="BF814"/>
  <c r="T814"/>
  <c r="R814"/>
  <c r="P814"/>
  <c r="BI813"/>
  <c r="BH813"/>
  <c r="BG813"/>
  <c r="BF813"/>
  <c r="T813"/>
  <c r="R813"/>
  <c r="P813"/>
  <c r="BI812"/>
  <c r="BH812"/>
  <c r="BG812"/>
  <c r="BF812"/>
  <c r="T812"/>
  <c r="R812"/>
  <c r="P812"/>
  <c r="BI811"/>
  <c r="BH811"/>
  <c r="BG811"/>
  <c r="BF811"/>
  <c r="T811"/>
  <c r="R811"/>
  <c r="P811"/>
  <c r="BI810"/>
  <c r="BH810"/>
  <c r="BG810"/>
  <c r="BF810"/>
  <c r="T810"/>
  <c r="R810"/>
  <c r="P810"/>
  <c r="BI809"/>
  <c r="BH809"/>
  <c r="BG809"/>
  <c r="BF809"/>
  <c r="T809"/>
  <c r="R809"/>
  <c r="P809"/>
  <c r="BI808"/>
  <c r="BH808"/>
  <c r="BG808"/>
  <c r="BF808"/>
  <c r="T808"/>
  <c r="R808"/>
  <c r="P808"/>
  <c r="BI807"/>
  <c r="BH807"/>
  <c r="BG807"/>
  <c r="BF807"/>
  <c r="T807"/>
  <c r="R807"/>
  <c r="P807"/>
  <c r="BI804"/>
  <c r="BH804"/>
  <c r="BG804"/>
  <c r="BF804"/>
  <c r="T804"/>
  <c r="R804"/>
  <c r="P804"/>
  <c r="BI802"/>
  <c r="BH802"/>
  <c r="BG802"/>
  <c r="BF802"/>
  <c r="T802"/>
  <c r="R802"/>
  <c r="P802"/>
  <c r="BI800"/>
  <c r="BH800"/>
  <c r="BG800"/>
  <c r="BF800"/>
  <c r="T800"/>
  <c r="T799"/>
  <c r="R800"/>
  <c r="R799"/>
  <c r="P800"/>
  <c r="P799"/>
  <c r="BI797"/>
  <c r="BH797"/>
  <c r="BG797"/>
  <c r="BF797"/>
  <c r="T797"/>
  <c r="R797"/>
  <c r="P797"/>
  <c r="BI796"/>
  <c r="BH796"/>
  <c r="BG796"/>
  <c r="BF796"/>
  <c r="T796"/>
  <c r="R796"/>
  <c r="P796"/>
  <c r="BI795"/>
  <c r="BH795"/>
  <c r="BG795"/>
  <c r="BF795"/>
  <c r="T795"/>
  <c r="R795"/>
  <c r="P795"/>
  <c r="BI794"/>
  <c r="BH794"/>
  <c r="BG794"/>
  <c r="BF794"/>
  <c r="T794"/>
  <c r="R794"/>
  <c r="P794"/>
  <c r="BI792"/>
  <c r="BH792"/>
  <c r="BG792"/>
  <c r="BF792"/>
  <c r="T792"/>
  <c r="R792"/>
  <c r="P792"/>
  <c r="BI791"/>
  <c r="BH791"/>
  <c r="BG791"/>
  <c r="BF791"/>
  <c r="T791"/>
  <c r="R791"/>
  <c r="P791"/>
  <c r="BI790"/>
  <c r="BH790"/>
  <c r="BG790"/>
  <c r="BF790"/>
  <c r="T790"/>
  <c r="R790"/>
  <c r="P790"/>
  <c r="BI789"/>
  <c r="BH789"/>
  <c r="BG789"/>
  <c r="BF789"/>
  <c r="T789"/>
  <c r="R789"/>
  <c r="P789"/>
  <c r="BI787"/>
  <c r="BH787"/>
  <c r="BG787"/>
  <c r="BF787"/>
  <c r="T787"/>
  <c r="R787"/>
  <c r="P787"/>
  <c r="BI785"/>
  <c r="BH785"/>
  <c r="BG785"/>
  <c r="BF785"/>
  <c r="T785"/>
  <c r="R785"/>
  <c r="P785"/>
  <c r="BI783"/>
  <c r="BH783"/>
  <c r="BG783"/>
  <c r="BF783"/>
  <c r="T783"/>
  <c r="R783"/>
  <c r="P783"/>
  <c r="BI781"/>
  <c r="BH781"/>
  <c r="BG781"/>
  <c r="BF781"/>
  <c r="T781"/>
  <c r="R781"/>
  <c r="P781"/>
  <c r="BI779"/>
  <c r="BH779"/>
  <c r="BG779"/>
  <c r="BF779"/>
  <c r="T779"/>
  <c r="T778"/>
  <c r="R779"/>
  <c r="R778"/>
  <c r="P779"/>
  <c r="P778"/>
  <c r="BI777"/>
  <c r="BH777"/>
  <c r="BG777"/>
  <c r="BF777"/>
  <c r="T777"/>
  <c r="R777"/>
  <c r="P777"/>
  <c r="BI776"/>
  <c r="BH776"/>
  <c r="BG776"/>
  <c r="BF776"/>
  <c r="T776"/>
  <c r="R776"/>
  <c r="P776"/>
  <c r="BI775"/>
  <c r="BH775"/>
  <c r="BG775"/>
  <c r="BF775"/>
  <c r="T775"/>
  <c r="R775"/>
  <c r="P775"/>
  <c r="BI774"/>
  <c r="BH774"/>
  <c r="BG774"/>
  <c r="BF774"/>
  <c r="T774"/>
  <c r="R774"/>
  <c r="P774"/>
  <c r="BI773"/>
  <c r="BH773"/>
  <c r="BG773"/>
  <c r="BF773"/>
  <c r="T773"/>
  <c r="R773"/>
  <c r="P773"/>
  <c r="BI772"/>
  <c r="BH772"/>
  <c r="BG772"/>
  <c r="BF772"/>
  <c r="T772"/>
  <c r="R772"/>
  <c r="P772"/>
  <c r="BI771"/>
  <c r="BH771"/>
  <c r="BG771"/>
  <c r="BF771"/>
  <c r="T771"/>
  <c r="R771"/>
  <c r="P771"/>
  <c r="BI770"/>
  <c r="BH770"/>
  <c r="BG770"/>
  <c r="BF770"/>
  <c r="T770"/>
  <c r="R770"/>
  <c r="P770"/>
  <c r="BI769"/>
  <c r="BH769"/>
  <c r="BG769"/>
  <c r="BF769"/>
  <c r="T769"/>
  <c r="R769"/>
  <c r="P769"/>
  <c r="BI768"/>
  <c r="BH768"/>
  <c r="BG768"/>
  <c r="BF768"/>
  <c r="T768"/>
  <c r="R768"/>
  <c r="P768"/>
  <c r="BI767"/>
  <c r="BH767"/>
  <c r="BG767"/>
  <c r="BF767"/>
  <c r="T767"/>
  <c r="R767"/>
  <c r="P767"/>
  <c r="BI765"/>
  <c r="BH765"/>
  <c r="BG765"/>
  <c r="BF765"/>
  <c r="T765"/>
  <c r="R765"/>
  <c r="P765"/>
  <c r="BI763"/>
  <c r="BH763"/>
  <c r="BG763"/>
  <c r="BF763"/>
  <c r="T763"/>
  <c r="R763"/>
  <c r="P763"/>
  <c r="BI762"/>
  <c r="BH762"/>
  <c r="BG762"/>
  <c r="BF762"/>
  <c r="T762"/>
  <c r="R762"/>
  <c r="P762"/>
  <c r="BI761"/>
  <c r="BH761"/>
  <c r="BG761"/>
  <c r="BF761"/>
  <c r="T761"/>
  <c r="R761"/>
  <c r="P761"/>
  <c r="BI760"/>
  <c r="BH760"/>
  <c r="BG760"/>
  <c r="BF760"/>
  <c r="T760"/>
  <c r="R760"/>
  <c r="P760"/>
  <c r="BI759"/>
  <c r="BH759"/>
  <c r="BG759"/>
  <c r="BF759"/>
  <c r="T759"/>
  <c r="R759"/>
  <c r="P759"/>
  <c r="BI758"/>
  <c r="BH758"/>
  <c r="BG758"/>
  <c r="BF758"/>
  <c r="T758"/>
  <c r="R758"/>
  <c r="P758"/>
  <c r="BI757"/>
  <c r="BH757"/>
  <c r="BG757"/>
  <c r="BF757"/>
  <c r="T757"/>
  <c r="R757"/>
  <c r="P757"/>
  <c r="BI756"/>
  <c r="BH756"/>
  <c r="BG756"/>
  <c r="BF756"/>
  <c r="T756"/>
  <c r="R756"/>
  <c r="P756"/>
  <c r="BI755"/>
  <c r="BH755"/>
  <c r="BG755"/>
  <c r="BF755"/>
  <c r="T755"/>
  <c r="R755"/>
  <c r="P755"/>
  <c r="BI754"/>
  <c r="BH754"/>
  <c r="BG754"/>
  <c r="BF754"/>
  <c r="T754"/>
  <c r="R754"/>
  <c r="P754"/>
  <c r="BI753"/>
  <c r="BH753"/>
  <c r="BG753"/>
  <c r="BF753"/>
  <c r="T753"/>
  <c r="R753"/>
  <c r="P753"/>
  <c r="BI752"/>
  <c r="BH752"/>
  <c r="BG752"/>
  <c r="BF752"/>
  <c r="T752"/>
  <c r="R752"/>
  <c r="P752"/>
  <c r="BI751"/>
  <c r="BH751"/>
  <c r="BG751"/>
  <c r="BF751"/>
  <c r="T751"/>
  <c r="R751"/>
  <c r="P751"/>
  <c r="BI750"/>
  <c r="BH750"/>
  <c r="BG750"/>
  <c r="BF750"/>
  <c r="T750"/>
  <c r="R750"/>
  <c r="P750"/>
  <c r="BI748"/>
  <c r="BH748"/>
  <c r="BG748"/>
  <c r="BF748"/>
  <c r="T748"/>
  <c r="R748"/>
  <c r="P748"/>
  <c r="BI746"/>
  <c r="BH746"/>
  <c r="BG746"/>
  <c r="BF746"/>
  <c r="T746"/>
  <c r="R746"/>
  <c r="P746"/>
  <c r="BI745"/>
  <c r="BH745"/>
  <c r="BG745"/>
  <c r="BF745"/>
  <c r="T745"/>
  <c r="R745"/>
  <c r="P745"/>
  <c r="BI744"/>
  <c r="BH744"/>
  <c r="BG744"/>
  <c r="BF744"/>
  <c r="T744"/>
  <c r="R744"/>
  <c r="P744"/>
  <c r="BI743"/>
  <c r="BH743"/>
  <c r="BG743"/>
  <c r="BF743"/>
  <c r="T743"/>
  <c r="R743"/>
  <c r="P743"/>
  <c r="BI742"/>
  <c r="BH742"/>
  <c r="BG742"/>
  <c r="BF742"/>
  <c r="T742"/>
  <c r="R742"/>
  <c r="P742"/>
  <c r="BI741"/>
  <c r="BH741"/>
  <c r="BG741"/>
  <c r="BF741"/>
  <c r="T741"/>
  <c r="R741"/>
  <c r="P741"/>
  <c r="BI740"/>
  <c r="BH740"/>
  <c r="BG740"/>
  <c r="BF740"/>
  <c r="T740"/>
  <c r="R740"/>
  <c r="P740"/>
  <c r="BI739"/>
  <c r="BH739"/>
  <c r="BG739"/>
  <c r="BF739"/>
  <c r="T739"/>
  <c r="R739"/>
  <c r="P739"/>
  <c r="BI738"/>
  <c r="BH738"/>
  <c r="BG738"/>
  <c r="BF738"/>
  <c r="T738"/>
  <c r="R738"/>
  <c r="P738"/>
  <c r="BI737"/>
  <c r="BH737"/>
  <c r="BG737"/>
  <c r="BF737"/>
  <c r="T737"/>
  <c r="R737"/>
  <c r="P737"/>
  <c r="BI736"/>
  <c r="BH736"/>
  <c r="BG736"/>
  <c r="BF736"/>
  <c r="T736"/>
  <c r="R736"/>
  <c r="P736"/>
  <c r="BI735"/>
  <c r="BH735"/>
  <c r="BG735"/>
  <c r="BF735"/>
  <c r="T735"/>
  <c r="R735"/>
  <c r="P735"/>
  <c r="BI733"/>
  <c r="BH733"/>
  <c r="BG733"/>
  <c r="BF733"/>
  <c r="T733"/>
  <c r="R733"/>
  <c r="P733"/>
  <c r="BI731"/>
  <c r="BH731"/>
  <c r="BG731"/>
  <c r="BF731"/>
  <c r="T731"/>
  <c r="R731"/>
  <c r="P731"/>
  <c r="BI730"/>
  <c r="BH730"/>
  <c r="BG730"/>
  <c r="BF730"/>
  <c r="T730"/>
  <c r="R730"/>
  <c r="P730"/>
  <c r="BI729"/>
  <c r="BH729"/>
  <c r="BG729"/>
  <c r="BF729"/>
  <c r="T729"/>
  <c r="R729"/>
  <c r="P729"/>
  <c r="BI728"/>
  <c r="BH728"/>
  <c r="BG728"/>
  <c r="BF728"/>
  <c r="T728"/>
  <c r="R728"/>
  <c r="P728"/>
  <c r="BI727"/>
  <c r="BH727"/>
  <c r="BG727"/>
  <c r="BF727"/>
  <c r="T727"/>
  <c r="R727"/>
  <c r="P727"/>
  <c r="BI726"/>
  <c r="BH726"/>
  <c r="BG726"/>
  <c r="BF726"/>
  <c r="T726"/>
  <c r="R726"/>
  <c r="P726"/>
  <c r="BI725"/>
  <c r="BH725"/>
  <c r="BG725"/>
  <c r="BF725"/>
  <c r="T725"/>
  <c r="R725"/>
  <c r="P725"/>
  <c r="BI724"/>
  <c r="BH724"/>
  <c r="BG724"/>
  <c r="BF724"/>
  <c r="T724"/>
  <c r="R724"/>
  <c r="P724"/>
  <c r="BI723"/>
  <c r="BH723"/>
  <c r="BG723"/>
  <c r="BF723"/>
  <c r="T723"/>
  <c r="R723"/>
  <c r="P723"/>
  <c r="BI722"/>
  <c r="BH722"/>
  <c r="BG722"/>
  <c r="BF722"/>
  <c r="T722"/>
  <c r="R722"/>
  <c r="P722"/>
  <c r="BI721"/>
  <c r="BH721"/>
  <c r="BG721"/>
  <c r="BF721"/>
  <c r="T721"/>
  <c r="R721"/>
  <c r="P721"/>
  <c r="BI720"/>
  <c r="BH720"/>
  <c r="BG720"/>
  <c r="BF720"/>
  <c r="T720"/>
  <c r="R720"/>
  <c r="P720"/>
  <c r="BI719"/>
  <c r="BH719"/>
  <c r="BG719"/>
  <c r="BF719"/>
  <c r="T719"/>
  <c r="R719"/>
  <c r="P719"/>
  <c r="BI718"/>
  <c r="BH718"/>
  <c r="BG718"/>
  <c r="BF718"/>
  <c r="T718"/>
  <c r="R718"/>
  <c r="P718"/>
  <c r="BI717"/>
  <c r="BH717"/>
  <c r="BG717"/>
  <c r="BF717"/>
  <c r="T717"/>
  <c r="R717"/>
  <c r="P717"/>
  <c r="BI716"/>
  <c r="BH716"/>
  <c r="BG716"/>
  <c r="BF716"/>
  <c r="T716"/>
  <c r="R716"/>
  <c r="P716"/>
  <c r="BI715"/>
  <c r="BH715"/>
  <c r="BG715"/>
  <c r="BF715"/>
  <c r="T715"/>
  <c r="R715"/>
  <c r="P715"/>
  <c r="BI713"/>
  <c r="BH713"/>
  <c r="BG713"/>
  <c r="BF713"/>
  <c r="T713"/>
  <c r="R713"/>
  <c r="P713"/>
  <c r="BI711"/>
  <c r="BH711"/>
  <c r="BG711"/>
  <c r="BF711"/>
  <c r="T711"/>
  <c r="R711"/>
  <c r="P711"/>
  <c r="BI710"/>
  <c r="BH710"/>
  <c r="BG710"/>
  <c r="BF710"/>
  <c r="T710"/>
  <c r="R710"/>
  <c r="P710"/>
  <c r="BI709"/>
  <c r="BH709"/>
  <c r="BG709"/>
  <c r="BF709"/>
  <c r="T709"/>
  <c r="R709"/>
  <c r="P709"/>
  <c r="BI708"/>
  <c r="BH708"/>
  <c r="BG708"/>
  <c r="BF708"/>
  <c r="T708"/>
  <c r="R708"/>
  <c r="P708"/>
  <c r="BI707"/>
  <c r="BH707"/>
  <c r="BG707"/>
  <c r="BF707"/>
  <c r="T707"/>
  <c r="R707"/>
  <c r="P707"/>
  <c r="BI706"/>
  <c r="BH706"/>
  <c r="BG706"/>
  <c r="BF706"/>
  <c r="T706"/>
  <c r="R706"/>
  <c r="P706"/>
  <c r="BI705"/>
  <c r="BH705"/>
  <c r="BG705"/>
  <c r="BF705"/>
  <c r="T705"/>
  <c r="R705"/>
  <c r="P705"/>
  <c r="BI704"/>
  <c r="BH704"/>
  <c r="BG704"/>
  <c r="BF704"/>
  <c r="T704"/>
  <c r="R704"/>
  <c r="P704"/>
  <c r="BI703"/>
  <c r="BH703"/>
  <c r="BG703"/>
  <c r="BF703"/>
  <c r="T703"/>
  <c r="R703"/>
  <c r="P703"/>
  <c r="BI702"/>
  <c r="BH702"/>
  <c r="BG702"/>
  <c r="BF702"/>
  <c r="T702"/>
  <c r="R702"/>
  <c r="P702"/>
  <c r="BI701"/>
  <c r="BH701"/>
  <c r="BG701"/>
  <c r="BF701"/>
  <c r="T701"/>
  <c r="R701"/>
  <c r="P701"/>
  <c r="BI700"/>
  <c r="BH700"/>
  <c r="BG700"/>
  <c r="BF700"/>
  <c r="T700"/>
  <c r="R700"/>
  <c r="P700"/>
  <c r="BI698"/>
  <c r="BH698"/>
  <c r="BG698"/>
  <c r="BF698"/>
  <c r="T698"/>
  <c r="R698"/>
  <c r="P698"/>
  <c r="BI696"/>
  <c r="BH696"/>
  <c r="BG696"/>
  <c r="BF696"/>
  <c r="T696"/>
  <c r="R696"/>
  <c r="P696"/>
  <c r="BI695"/>
  <c r="BH695"/>
  <c r="BG695"/>
  <c r="BF695"/>
  <c r="T695"/>
  <c r="R695"/>
  <c r="P695"/>
  <c r="BI694"/>
  <c r="BH694"/>
  <c r="BG694"/>
  <c r="BF694"/>
  <c r="T694"/>
  <c r="R694"/>
  <c r="P694"/>
  <c r="BI693"/>
  <c r="BH693"/>
  <c r="BG693"/>
  <c r="BF693"/>
  <c r="T693"/>
  <c r="R693"/>
  <c r="P693"/>
  <c r="BI692"/>
  <c r="BH692"/>
  <c r="BG692"/>
  <c r="BF692"/>
  <c r="T692"/>
  <c r="R692"/>
  <c r="P692"/>
  <c r="BI691"/>
  <c r="BH691"/>
  <c r="BG691"/>
  <c r="BF691"/>
  <c r="T691"/>
  <c r="R691"/>
  <c r="P691"/>
  <c r="BI690"/>
  <c r="BH690"/>
  <c r="BG690"/>
  <c r="BF690"/>
  <c r="T690"/>
  <c r="R690"/>
  <c r="P690"/>
  <c r="BI689"/>
  <c r="BH689"/>
  <c r="BG689"/>
  <c r="BF689"/>
  <c r="T689"/>
  <c r="R689"/>
  <c r="P689"/>
  <c r="BI688"/>
  <c r="BH688"/>
  <c r="BG688"/>
  <c r="BF688"/>
  <c r="T688"/>
  <c r="R688"/>
  <c r="P688"/>
  <c r="BI687"/>
  <c r="BH687"/>
  <c r="BG687"/>
  <c r="BF687"/>
  <c r="T687"/>
  <c r="R687"/>
  <c r="P687"/>
  <c r="BI686"/>
  <c r="BH686"/>
  <c r="BG686"/>
  <c r="BF686"/>
  <c r="T686"/>
  <c r="R686"/>
  <c r="P686"/>
  <c r="BI685"/>
  <c r="BH685"/>
  <c r="BG685"/>
  <c r="BF685"/>
  <c r="T685"/>
  <c r="R685"/>
  <c r="P685"/>
  <c r="BI683"/>
  <c r="BH683"/>
  <c r="BG683"/>
  <c r="BF683"/>
  <c r="T683"/>
  <c r="R683"/>
  <c r="P683"/>
  <c r="BI681"/>
  <c r="BH681"/>
  <c r="BG681"/>
  <c r="BF681"/>
  <c r="T681"/>
  <c r="R681"/>
  <c r="P681"/>
  <c r="BI680"/>
  <c r="BH680"/>
  <c r="BG680"/>
  <c r="BF680"/>
  <c r="T680"/>
  <c r="R680"/>
  <c r="P680"/>
  <c r="BI679"/>
  <c r="BH679"/>
  <c r="BG679"/>
  <c r="BF679"/>
  <c r="T679"/>
  <c r="R679"/>
  <c r="P679"/>
  <c r="BI678"/>
  <c r="BH678"/>
  <c r="BG678"/>
  <c r="BF678"/>
  <c r="T678"/>
  <c r="R678"/>
  <c r="P678"/>
  <c r="BI677"/>
  <c r="BH677"/>
  <c r="BG677"/>
  <c r="BF677"/>
  <c r="T677"/>
  <c r="R677"/>
  <c r="P677"/>
  <c r="BI676"/>
  <c r="BH676"/>
  <c r="BG676"/>
  <c r="BF676"/>
  <c r="T676"/>
  <c r="R676"/>
  <c r="P676"/>
  <c r="BI675"/>
  <c r="BH675"/>
  <c r="BG675"/>
  <c r="BF675"/>
  <c r="T675"/>
  <c r="R675"/>
  <c r="P675"/>
  <c r="BI674"/>
  <c r="BH674"/>
  <c r="BG674"/>
  <c r="BF674"/>
  <c r="T674"/>
  <c r="R674"/>
  <c r="P674"/>
  <c r="BI673"/>
  <c r="BH673"/>
  <c r="BG673"/>
  <c r="BF673"/>
  <c r="T673"/>
  <c r="R673"/>
  <c r="P673"/>
  <c r="BI672"/>
  <c r="BH672"/>
  <c r="BG672"/>
  <c r="BF672"/>
  <c r="T672"/>
  <c r="R672"/>
  <c r="P672"/>
  <c r="BI671"/>
  <c r="BH671"/>
  <c r="BG671"/>
  <c r="BF671"/>
  <c r="T671"/>
  <c r="R671"/>
  <c r="P671"/>
  <c r="BI670"/>
  <c r="BH670"/>
  <c r="BG670"/>
  <c r="BF670"/>
  <c r="T670"/>
  <c r="R670"/>
  <c r="P670"/>
  <c r="BI668"/>
  <c r="BH668"/>
  <c r="BG668"/>
  <c r="BF668"/>
  <c r="T668"/>
  <c r="R668"/>
  <c r="P668"/>
  <c r="BI666"/>
  <c r="BH666"/>
  <c r="BG666"/>
  <c r="BF666"/>
  <c r="T666"/>
  <c r="R666"/>
  <c r="P666"/>
  <c r="BI665"/>
  <c r="BH665"/>
  <c r="BG665"/>
  <c r="BF665"/>
  <c r="T665"/>
  <c r="R665"/>
  <c r="P665"/>
  <c r="BI664"/>
  <c r="BH664"/>
  <c r="BG664"/>
  <c r="BF664"/>
  <c r="T664"/>
  <c r="R664"/>
  <c r="P664"/>
  <c r="BI663"/>
  <c r="BH663"/>
  <c r="BG663"/>
  <c r="BF663"/>
  <c r="T663"/>
  <c r="R663"/>
  <c r="P663"/>
  <c r="BI662"/>
  <c r="BH662"/>
  <c r="BG662"/>
  <c r="BF662"/>
  <c r="T662"/>
  <c r="R662"/>
  <c r="P662"/>
  <c r="BI661"/>
  <c r="BH661"/>
  <c r="BG661"/>
  <c r="BF661"/>
  <c r="T661"/>
  <c r="R661"/>
  <c r="P661"/>
  <c r="BI660"/>
  <c r="BH660"/>
  <c r="BG660"/>
  <c r="BF660"/>
  <c r="T660"/>
  <c r="R660"/>
  <c r="P660"/>
  <c r="BI659"/>
  <c r="BH659"/>
  <c r="BG659"/>
  <c r="BF659"/>
  <c r="T659"/>
  <c r="R659"/>
  <c r="P659"/>
  <c r="BI658"/>
  <c r="BH658"/>
  <c r="BG658"/>
  <c r="BF658"/>
  <c r="T658"/>
  <c r="R658"/>
  <c r="P658"/>
  <c r="BI657"/>
  <c r="BH657"/>
  <c r="BG657"/>
  <c r="BF657"/>
  <c r="T657"/>
  <c r="R657"/>
  <c r="P657"/>
  <c r="BI656"/>
  <c r="BH656"/>
  <c r="BG656"/>
  <c r="BF656"/>
  <c r="T656"/>
  <c r="R656"/>
  <c r="P656"/>
  <c r="BI655"/>
  <c r="BH655"/>
  <c r="BG655"/>
  <c r="BF655"/>
  <c r="T655"/>
  <c r="R655"/>
  <c r="P655"/>
  <c r="BI654"/>
  <c r="BH654"/>
  <c r="BG654"/>
  <c r="BF654"/>
  <c r="T654"/>
  <c r="R654"/>
  <c r="P654"/>
  <c r="BI653"/>
  <c r="BH653"/>
  <c r="BG653"/>
  <c r="BF653"/>
  <c r="T653"/>
  <c r="R653"/>
  <c r="P653"/>
  <c r="BI652"/>
  <c r="BH652"/>
  <c r="BG652"/>
  <c r="BF652"/>
  <c r="T652"/>
  <c r="R652"/>
  <c r="P652"/>
  <c r="BI651"/>
  <c r="BH651"/>
  <c r="BG651"/>
  <c r="BF651"/>
  <c r="T651"/>
  <c r="R651"/>
  <c r="P651"/>
  <c r="BI650"/>
  <c r="BH650"/>
  <c r="BG650"/>
  <c r="BF650"/>
  <c r="T650"/>
  <c r="R650"/>
  <c r="P650"/>
  <c r="BI648"/>
  <c r="BH648"/>
  <c r="BG648"/>
  <c r="BF648"/>
  <c r="T648"/>
  <c r="R648"/>
  <c r="P648"/>
  <c r="BI646"/>
  <c r="BH646"/>
  <c r="BG646"/>
  <c r="BF646"/>
  <c r="T646"/>
  <c r="R646"/>
  <c r="P646"/>
  <c r="BI645"/>
  <c r="BH645"/>
  <c r="BG645"/>
  <c r="BF645"/>
  <c r="T645"/>
  <c r="R645"/>
  <c r="P645"/>
  <c r="BI644"/>
  <c r="BH644"/>
  <c r="BG644"/>
  <c r="BF644"/>
  <c r="T644"/>
  <c r="R644"/>
  <c r="P644"/>
  <c r="BI643"/>
  <c r="BH643"/>
  <c r="BG643"/>
  <c r="BF643"/>
  <c r="T643"/>
  <c r="R643"/>
  <c r="P643"/>
  <c r="BI642"/>
  <c r="BH642"/>
  <c r="BG642"/>
  <c r="BF642"/>
  <c r="T642"/>
  <c r="R642"/>
  <c r="P642"/>
  <c r="BI641"/>
  <c r="BH641"/>
  <c r="BG641"/>
  <c r="BF641"/>
  <c r="T641"/>
  <c r="R641"/>
  <c r="P641"/>
  <c r="BI640"/>
  <c r="BH640"/>
  <c r="BG640"/>
  <c r="BF640"/>
  <c r="T640"/>
  <c r="R640"/>
  <c r="P640"/>
  <c r="BI639"/>
  <c r="BH639"/>
  <c r="BG639"/>
  <c r="BF639"/>
  <c r="T639"/>
  <c r="R639"/>
  <c r="P639"/>
  <c r="BI638"/>
  <c r="BH638"/>
  <c r="BG638"/>
  <c r="BF638"/>
  <c r="T638"/>
  <c r="R638"/>
  <c r="P638"/>
  <c r="BI637"/>
  <c r="BH637"/>
  <c r="BG637"/>
  <c r="BF637"/>
  <c r="T637"/>
  <c r="R637"/>
  <c r="P637"/>
  <c r="BI636"/>
  <c r="BH636"/>
  <c r="BG636"/>
  <c r="BF636"/>
  <c r="T636"/>
  <c r="R636"/>
  <c r="P636"/>
  <c r="BI635"/>
  <c r="BH635"/>
  <c r="BG635"/>
  <c r="BF635"/>
  <c r="T635"/>
  <c r="R635"/>
  <c r="P635"/>
  <c r="BI634"/>
  <c r="BH634"/>
  <c r="BG634"/>
  <c r="BF634"/>
  <c r="T634"/>
  <c r="R634"/>
  <c r="P634"/>
  <c r="BI633"/>
  <c r="BH633"/>
  <c r="BG633"/>
  <c r="BF633"/>
  <c r="T633"/>
  <c r="R633"/>
  <c r="P633"/>
  <c r="BI632"/>
  <c r="BH632"/>
  <c r="BG632"/>
  <c r="BF632"/>
  <c r="T632"/>
  <c r="R632"/>
  <c r="P632"/>
  <c r="BI630"/>
  <c r="BH630"/>
  <c r="BG630"/>
  <c r="BF630"/>
  <c r="T630"/>
  <c r="R630"/>
  <c r="P630"/>
  <c r="BI629"/>
  <c r="BH629"/>
  <c r="BG629"/>
  <c r="BF629"/>
  <c r="T629"/>
  <c r="R629"/>
  <c r="P629"/>
  <c r="BI628"/>
  <c r="BH628"/>
  <c r="BG628"/>
  <c r="BF628"/>
  <c r="T628"/>
  <c r="R628"/>
  <c r="P628"/>
  <c r="BI627"/>
  <c r="BH627"/>
  <c r="BG627"/>
  <c r="BF627"/>
  <c r="T627"/>
  <c r="R627"/>
  <c r="P627"/>
  <c r="BI626"/>
  <c r="BH626"/>
  <c r="BG626"/>
  <c r="BF626"/>
  <c r="T626"/>
  <c r="R626"/>
  <c r="P626"/>
  <c r="BI625"/>
  <c r="BH625"/>
  <c r="BG625"/>
  <c r="BF625"/>
  <c r="T625"/>
  <c r="R625"/>
  <c r="P625"/>
  <c r="BI624"/>
  <c r="BH624"/>
  <c r="BG624"/>
  <c r="BF624"/>
  <c r="T624"/>
  <c r="R624"/>
  <c r="P624"/>
  <c r="BI623"/>
  <c r="BH623"/>
  <c r="BG623"/>
  <c r="BF623"/>
  <c r="T623"/>
  <c r="R623"/>
  <c r="P623"/>
  <c r="BI622"/>
  <c r="BH622"/>
  <c r="BG622"/>
  <c r="BF622"/>
  <c r="T622"/>
  <c r="R622"/>
  <c r="P622"/>
  <c r="BI621"/>
  <c r="BH621"/>
  <c r="BG621"/>
  <c r="BF621"/>
  <c r="T621"/>
  <c r="R621"/>
  <c r="P621"/>
  <c r="BI620"/>
  <c r="BH620"/>
  <c r="BG620"/>
  <c r="BF620"/>
  <c r="T620"/>
  <c r="R620"/>
  <c r="P620"/>
  <c r="BI619"/>
  <c r="BH619"/>
  <c r="BG619"/>
  <c r="BF619"/>
  <c r="T619"/>
  <c r="R619"/>
  <c r="P619"/>
  <c r="BI618"/>
  <c r="BH618"/>
  <c r="BG618"/>
  <c r="BF618"/>
  <c r="T618"/>
  <c r="R618"/>
  <c r="P618"/>
  <c r="BI617"/>
  <c r="BH617"/>
  <c r="BG617"/>
  <c r="BF617"/>
  <c r="T617"/>
  <c r="R617"/>
  <c r="P617"/>
  <c r="BI616"/>
  <c r="BH616"/>
  <c r="BG616"/>
  <c r="BF616"/>
  <c r="T616"/>
  <c r="R616"/>
  <c r="P616"/>
  <c r="BI615"/>
  <c r="BH615"/>
  <c r="BG615"/>
  <c r="BF615"/>
  <c r="T615"/>
  <c r="R615"/>
  <c r="P615"/>
  <c r="BI614"/>
  <c r="BH614"/>
  <c r="BG614"/>
  <c r="BF614"/>
  <c r="T614"/>
  <c r="R614"/>
  <c r="P614"/>
  <c r="BI613"/>
  <c r="BH613"/>
  <c r="BG613"/>
  <c r="BF613"/>
  <c r="T613"/>
  <c r="R613"/>
  <c r="P613"/>
  <c r="BI610"/>
  <c r="BH610"/>
  <c r="BG610"/>
  <c r="BF610"/>
  <c r="T610"/>
  <c r="R610"/>
  <c r="P610"/>
  <c r="BI609"/>
  <c r="BH609"/>
  <c r="BG609"/>
  <c r="BF609"/>
  <c r="T609"/>
  <c r="R609"/>
  <c r="P609"/>
  <c r="BI608"/>
  <c r="BH608"/>
  <c r="BG608"/>
  <c r="BF608"/>
  <c r="T608"/>
  <c r="R608"/>
  <c r="P608"/>
  <c r="BI607"/>
  <c r="BH607"/>
  <c r="BG607"/>
  <c r="BF607"/>
  <c r="T607"/>
  <c r="R607"/>
  <c r="P607"/>
  <c r="BI606"/>
  <c r="BH606"/>
  <c r="BG606"/>
  <c r="BF606"/>
  <c r="T606"/>
  <c r="R606"/>
  <c r="P606"/>
  <c r="BI605"/>
  <c r="BH605"/>
  <c r="BG605"/>
  <c r="BF605"/>
  <c r="T605"/>
  <c r="R605"/>
  <c r="P605"/>
  <c r="BI604"/>
  <c r="BH604"/>
  <c r="BG604"/>
  <c r="BF604"/>
  <c r="T604"/>
  <c r="R604"/>
  <c r="P604"/>
  <c r="BI602"/>
  <c r="BH602"/>
  <c r="BG602"/>
  <c r="BF602"/>
  <c r="T602"/>
  <c r="R602"/>
  <c r="P602"/>
  <c r="BI601"/>
  <c r="BH601"/>
  <c r="BG601"/>
  <c r="BF601"/>
  <c r="T601"/>
  <c r="R601"/>
  <c r="P601"/>
  <c r="BI600"/>
  <c r="BH600"/>
  <c r="BG600"/>
  <c r="BF600"/>
  <c r="T600"/>
  <c r="R600"/>
  <c r="P600"/>
  <c r="BI599"/>
  <c r="BH599"/>
  <c r="BG599"/>
  <c r="BF599"/>
  <c r="T599"/>
  <c r="R599"/>
  <c r="P599"/>
  <c r="BI598"/>
  <c r="BH598"/>
  <c r="BG598"/>
  <c r="BF598"/>
  <c r="T598"/>
  <c r="R598"/>
  <c r="P598"/>
  <c r="BI597"/>
  <c r="BH597"/>
  <c r="BG597"/>
  <c r="BF597"/>
  <c r="T597"/>
  <c r="R597"/>
  <c r="P597"/>
  <c r="BI595"/>
  <c r="BH595"/>
  <c r="BG595"/>
  <c r="BF595"/>
  <c r="T595"/>
  <c r="R595"/>
  <c r="P595"/>
  <c r="BI594"/>
  <c r="BH594"/>
  <c r="BG594"/>
  <c r="BF594"/>
  <c r="T594"/>
  <c r="R594"/>
  <c r="P594"/>
  <c r="BI593"/>
  <c r="BH593"/>
  <c r="BG593"/>
  <c r="BF593"/>
  <c r="T593"/>
  <c r="R593"/>
  <c r="P593"/>
  <c r="BI592"/>
  <c r="BH592"/>
  <c r="BG592"/>
  <c r="BF592"/>
  <c r="T592"/>
  <c r="R592"/>
  <c r="P592"/>
  <c r="BI591"/>
  <c r="BH591"/>
  <c r="BG591"/>
  <c r="BF591"/>
  <c r="T591"/>
  <c r="R591"/>
  <c r="P591"/>
  <c r="BI590"/>
  <c r="BH590"/>
  <c r="BG590"/>
  <c r="BF590"/>
  <c r="T590"/>
  <c r="R590"/>
  <c r="P590"/>
  <c r="BI589"/>
  <c r="BH589"/>
  <c r="BG589"/>
  <c r="BF589"/>
  <c r="T589"/>
  <c r="R589"/>
  <c r="P589"/>
  <c r="BI587"/>
  <c r="BH587"/>
  <c r="BG587"/>
  <c r="BF587"/>
  <c r="T587"/>
  <c r="R587"/>
  <c r="P587"/>
  <c r="BI586"/>
  <c r="BH586"/>
  <c r="BG586"/>
  <c r="BF586"/>
  <c r="T586"/>
  <c r="R586"/>
  <c r="P586"/>
  <c r="BI585"/>
  <c r="BH585"/>
  <c r="BG585"/>
  <c r="BF585"/>
  <c r="T585"/>
  <c r="R585"/>
  <c r="P585"/>
  <c r="BI584"/>
  <c r="BH584"/>
  <c r="BG584"/>
  <c r="BF584"/>
  <c r="T584"/>
  <c r="R584"/>
  <c r="P584"/>
  <c r="BI583"/>
  <c r="BH583"/>
  <c r="BG583"/>
  <c r="BF583"/>
  <c r="T583"/>
  <c r="R583"/>
  <c r="P583"/>
  <c r="BI582"/>
  <c r="BH582"/>
  <c r="BG582"/>
  <c r="BF582"/>
  <c r="T582"/>
  <c r="R582"/>
  <c r="P582"/>
  <c r="BI580"/>
  <c r="BH580"/>
  <c r="BG580"/>
  <c r="BF580"/>
  <c r="T580"/>
  <c r="R580"/>
  <c r="P580"/>
  <c r="BI579"/>
  <c r="BH579"/>
  <c r="BG579"/>
  <c r="BF579"/>
  <c r="T579"/>
  <c r="R579"/>
  <c r="P579"/>
  <c r="BI578"/>
  <c r="BH578"/>
  <c r="BG578"/>
  <c r="BF578"/>
  <c r="T578"/>
  <c r="R578"/>
  <c r="P578"/>
  <c r="BI577"/>
  <c r="BH577"/>
  <c r="BG577"/>
  <c r="BF577"/>
  <c r="T577"/>
  <c r="R577"/>
  <c r="P577"/>
  <c r="BI576"/>
  <c r="BH576"/>
  <c r="BG576"/>
  <c r="BF576"/>
  <c r="T576"/>
  <c r="R576"/>
  <c r="P576"/>
  <c r="BI575"/>
  <c r="BH575"/>
  <c r="BG575"/>
  <c r="BF575"/>
  <c r="T575"/>
  <c r="R575"/>
  <c r="P575"/>
  <c r="BI574"/>
  <c r="BH574"/>
  <c r="BG574"/>
  <c r="BF574"/>
  <c r="T574"/>
  <c r="R574"/>
  <c r="P574"/>
  <c r="BI573"/>
  <c r="BH573"/>
  <c r="BG573"/>
  <c r="BF573"/>
  <c r="T573"/>
  <c r="R573"/>
  <c r="P573"/>
  <c r="BI572"/>
  <c r="BH572"/>
  <c r="BG572"/>
  <c r="BF572"/>
  <c r="T572"/>
  <c r="R572"/>
  <c r="P572"/>
  <c r="BI570"/>
  <c r="BH570"/>
  <c r="BG570"/>
  <c r="BF570"/>
  <c r="T570"/>
  <c r="R570"/>
  <c r="P570"/>
  <c r="BI569"/>
  <c r="BH569"/>
  <c r="BG569"/>
  <c r="BF569"/>
  <c r="T569"/>
  <c r="R569"/>
  <c r="P569"/>
  <c r="BI568"/>
  <c r="BH568"/>
  <c r="BG568"/>
  <c r="BF568"/>
  <c r="T568"/>
  <c r="R568"/>
  <c r="P568"/>
  <c r="BI567"/>
  <c r="BH567"/>
  <c r="BG567"/>
  <c r="BF567"/>
  <c r="T567"/>
  <c r="R567"/>
  <c r="P567"/>
  <c r="BI566"/>
  <c r="BH566"/>
  <c r="BG566"/>
  <c r="BF566"/>
  <c r="T566"/>
  <c r="R566"/>
  <c r="P566"/>
  <c r="BI565"/>
  <c r="BH565"/>
  <c r="BG565"/>
  <c r="BF565"/>
  <c r="T565"/>
  <c r="R565"/>
  <c r="P565"/>
  <c r="BI564"/>
  <c r="BH564"/>
  <c r="BG564"/>
  <c r="BF564"/>
  <c r="T564"/>
  <c r="R564"/>
  <c r="P564"/>
  <c r="BI563"/>
  <c r="BH563"/>
  <c r="BG563"/>
  <c r="BF563"/>
  <c r="T563"/>
  <c r="R563"/>
  <c r="P563"/>
  <c r="BI562"/>
  <c r="BH562"/>
  <c r="BG562"/>
  <c r="BF562"/>
  <c r="T562"/>
  <c r="R562"/>
  <c r="P562"/>
  <c r="BI559"/>
  <c r="BH559"/>
  <c r="BG559"/>
  <c r="BF559"/>
  <c r="T559"/>
  <c r="R559"/>
  <c r="P559"/>
  <c r="BI558"/>
  <c r="BH558"/>
  <c r="BG558"/>
  <c r="BF558"/>
  <c r="T558"/>
  <c r="R558"/>
  <c r="P558"/>
  <c r="BI556"/>
  <c r="BH556"/>
  <c r="BG556"/>
  <c r="BF556"/>
  <c r="T556"/>
  <c r="R556"/>
  <c r="P556"/>
  <c r="BI555"/>
  <c r="BH555"/>
  <c r="BG555"/>
  <c r="BF555"/>
  <c r="T555"/>
  <c r="R555"/>
  <c r="P555"/>
  <c r="BI554"/>
  <c r="BH554"/>
  <c r="BG554"/>
  <c r="BF554"/>
  <c r="T554"/>
  <c r="R554"/>
  <c r="P554"/>
  <c r="BI552"/>
  <c r="BH552"/>
  <c r="BG552"/>
  <c r="BF552"/>
  <c r="T552"/>
  <c r="R552"/>
  <c r="P552"/>
  <c r="BI551"/>
  <c r="BH551"/>
  <c r="BG551"/>
  <c r="BF551"/>
  <c r="T551"/>
  <c r="R551"/>
  <c r="P551"/>
  <c r="BI550"/>
  <c r="BH550"/>
  <c r="BG550"/>
  <c r="BF550"/>
  <c r="T550"/>
  <c r="R550"/>
  <c r="P550"/>
  <c r="BI549"/>
  <c r="BH549"/>
  <c r="BG549"/>
  <c r="BF549"/>
  <c r="T549"/>
  <c r="R549"/>
  <c r="P549"/>
  <c r="BI548"/>
  <c r="BH548"/>
  <c r="BG548"/>
  <c r="BF548"/>
  <c r="T548"/>
  <c r="R548"/>
  <c r="P548"/>
  <c r="BI547"/>
  <c r="BH547"/>
  <c r="BG547"/>
  <c r="BF547"/>
  <c r="T547"/>
  <c r="R547"/>
  <c r="P547"/>
  <c r="BI546"/>
  <c r="BH546"/>
  <c r="BG546"/>
  <c r="BF546"/>
  <c r="T546"/>
  <c r="R546"/>
  <c r="P546"/>
  <c r="BI545"/>
  <c r="BH545"/>
  <c r="BG545"/>
  <c r="BF545"/>
  <c r="T545"/>
  <c r="R545"/>
  <c r="P545"/>
  <c r="BI544"/>
  <c r="BH544"/>
  <c r="BG544"/>
  <c r="BF544"/>
  <c r="T544"/>
  <c r="R544"/>
  <c r="P544"/>
  <c r="BI543"/>
  <c r="BH543"/>
  <c r="BG543"/>
  <c r="BF543"/>
  <c r="T543"/>
  <c r="R543"/>
  <c r="P543"/>
  <c r="BI542"/>
  <c r="BH542"/>
  <c r="BG542"/>
  <c r="BF542"/>
  <c r="T542"/>
  <c r="R542"/>
  <c r="P542"/>
  <c r="BI541"/>
  <c r="BH541"/>
  <c r="BG541"/>
  <c r="BF541"/>
  <c r="T541"/>
  <c r="R541"/>
  <c r="P541"/>
  <c r="BI539"/>
  <c r="BH539"/>
  <c r="BG539"/>
  <c r="BF539"/>
  <c r="T539"/>
  <c r="R539"/>
  <c r="P539"/>
  <c r="BI538"/>
  <c r="BH538"/>
  <c r="BG538"/>
  <c r="BF538"/>
  <c r="T538"/>
  <c r="R538"/>
  <c r="P538"/>
  <c r="BI537"/>
  <c r="BH537"/>
  <c r="BG537"/>
  <c r="BF537"/>
  <c r="T537"/>
  <c r="R537"/>
  <c r="P537"/>
  <c r="BI536"/>
  <c r="BH536"/>
  <c r="BG536"/>
  <c r="BF536"/>
  <c r="T536"/>
  <c r="R536"/>
  <c r="P536"/>
  <c r="BI535"/>
  <c r="BH535"/>
  <c r="BG535"/>
  <c r="BF535"/>
  <c r="T535"/>
  <c r="R535"/>
  <c r="P535"/>
  <c r="BI534"/>
  <c r="BH534"/>
  <c r="BG534"/>
  <c r="BF534"/>
  <c r="T534"/>
  <c r="R534"/>
  <c r="P534"/>
  <c r="BI533"/>
  <c r="BH533"/>
  <c r="BG533"/>
  <c r="BF533"/>
  <c r="T533"/>
  <c r="R533"/>
  <c r="P533"/>
  <c r="BI532"/>
  <c r="BH532"/>
  <c r="BG532"/>
  <c r="BF532"/>
  <c r="T532"/>
  <c r="R532"/>
  <c r="P532"/>
  <c r="BI531"/>
  <c r="BH531"/>
  <c r="BG531"/>
  <c r="BF531"/>
  <c r="T531"/>
  <c r="R531"/>
  <c r="P531"/>
  <c r="BI530"/>
  <c r="BH530"/>
  <c r="BG530"/>
  <c r="BF530"/>
  <c r="T530"/>
  <c r="R530"/>
  <c r="P530"/>
  <c r="BI529"/>
  <c r="BH529"/>
  <c r="BG529"/>
  <c r="BF529"/>
  <c r="T529"/>
  <c r="R529"/>
  <c r="P529"/>
  <c r="BI528"/>
  <c r="BH528"/>
  <c r="BG528"/>
  <c r="BF528"/>
  <c r="T528"/>
  <c r="R528"/>
  <c r="P528"/>
  <c r="BI526"/>
  <c r="BH526"/>
  <c r="BG526"/>
  <c r="BF526"/>
  <c r="T526"/>
  <c r="R526"/>
  <c r="P526"/>
  <c r="BI525"/>
  <c r="BH525"/>
  <c r="BG525"/>
  <c r="BF525"/>
  <c r="T525"/>
  <c r="R525"/>
  <c r="P525"/>
  <c r="BI524"/>
  <c r="BH524"/>
  <c r="BG524"/>
  <c r="BF524"/>
  <c r="T524"/>
  <c r="R524"/>
  <c r="P524"/>
  <c r="BI523"/>
  <c r="BH523"/>
  <c r="BG523"/>
  <c r="BF523"/>
  <c r="T523"/>
  <c r="R523"/>
  <c r="P523"/>
  <c r="BI522"/>
  <c r="BH522"/>
  <c r="BG522"/>
  <c r="BF522"/>
  <c r="T522"/>
  <c r="R522"/>
  <c r="P522"/>
  <c r="BI521"/>
  <c r="BH521"/>
  <c r="BG521"/>
  <c r="BF521"/>
  <c r="T521"/>
  <c r="R521"/>
  <c r="P521"/>
  <c r="BI520"/>
  <c r="BH520"/>
  <c r="BG520"/>
  <c r="BF520"/>
  <c r="T520"/>
  <c r="R520"/>
  <c r="P520"/>
  <c r="BI519"/>
  <c r="BH519"/>
  <c r="BG519"/>
  <c r="BF519"/>
  <c r="T519"/>
  <c r="R519"/>
  <c r="P519"/>
  <c r="BI518"/>
  <c r="BH518"/>
  <c r="BG518"/>
  <c r="BF518"/>
  <c r="T518"/>
  <c r="R518"/>
  <c r="P518"/>
  <c r="BI517"/>
  <c r="BH517"/>
  <c r="BG517"/>
  <c r="BF517"/>
  <c r="T517"/>
  <c r="R517"/>
  <c r="P517"/>
  <c r="BI516"/>
  <c r="BH516"/>
  <c r="BG516"/>
  <c r="BF516"/>
  <c r="T516"/>
  <c r="R516"/>
  <c r="P516"/>
  <c r="BI514"/>
  <c r="BH514"/>
  <c r="BG514"/>
  <c r="BF514"/>
  <c r="T514"/>
  <c r="R514"/>
  <c r="P514"/>
  <c r="BI513"/>
  <c r="BH513"/>
  <c r="BG513"/>
  <c r="BF513"/>
  <c r="T513"/>
  <c r="R513"/>
  <c r="P513"/>
  <c r="BI512"/>
  <c r="BH512"/>
  <c r="BG512"/>
  <c r="BF512"/>
  <c r="T512"/>
  <c r="R512"/>
  <c r="P512"/>
  <c r="BI511"/>
  <c r="BH511"/>
  <c r="BG511"/>
  <c r="BF511"/>
  <c r="T511"/>
  <c r="R511"/>
  <c r="P511"/>
  <c r="BI510"/>
  <c r="BH510"/>
  <c r="BG510"/>
  <c r="BF510"/>
  <c r="T510"/>
  <c r="R510"/>
  <c r="P510"/>
  <c r="BI509"/>
  <c r="BH509"/>
  <c r="BG509"/>
  <c r="BF509"/>
  <c r="T509"/>
  <c r="R509"/>
  <c r="P509"/>
  <c r="BI508"/>
  <c r="BH508"/>
  <c r="BG508"/>
  <c r="BF508"/>
  <c r="T508"/>
  <c r="R508"/>
  <c r="P508"/>
  <c r="BI507"/>
  <c r="BH507"/>
  <c r="BG507"/>
  <c r="BF507"/>
  <c r="T507"/>
  <c r="R507"/>
  <c r="P507"/>
  <c r="BI506"/>
  <c r="BH506"/>
  <c r="BG506"/>
  <c r="BF506"/>
  <c r="T506"/>
  <c r="R506"/>
  <c r="P506"/>
  <c r="BI505"/>
  <c r="BH505"/>
  <c r="BG505"/>
  <c r="BF505"/>
  <c r="T505"/>
  <c r="R505"/>
  <c r="P505"/>
  <c r="BI504"/>
  <c r="BH504"/>
  <c r="BG504"/>
  <c r="BF504"/>
  <c r="T504"/>
  <c r="R504"/>
  <c r="P504"/>
  <c r="BI503"/>
  <c r="BH503"/>
  <c r="BG503"/>
  <c r="BF503"/>
  <c r="T503"/>
  <c r="R503"/>
  <c r="P503"/>
  <c r="BI502"/>
  <c r="BH502"/>
  <c r="BG502"/>
  <c r="BF502"/>
  <c r="T502"/>
  <c r="R502"/>
  <c r="P502"/>
  <c r="BI500"/>
  <c r="BH500"/>
  <c r="BG500"/>
  <c r="BF500"/>
  <c r="T500"/>
  <c r="R500"/>
  <c r="P500"/>
  <c r="BI499"/>
  <c r="BH499"/>
  <c r="BG499"/>
  <c r="BF499"/>
  <c r="T499"/>
  <c r="R499"/>
  <c r="P499"/>
  <c r="BI498"/>
  <c r="BH498"/>
  <c r="BG498"/>
  <c r="BF498"/>
  <c r="T498"/>
  <c r="R498"/>
  <c r="P498"/>
  <c r="BI497"/>
  <c r="BH497"/>
  <c r="BG497"/>
  <c r="BF497"/>
  <c r="T497"/>
  <c r="R497"/>
  <c r="P497"/>
  <c r="BI496"/>
  <c r="BH496"/>
  <c r="BG496"/>
  <c r="BF496"/>
  <c r="T496"/>
  <c r="R496"/>
  <c r="P496"/>
  <c r="BI495"/>
  <c r="BH495"/>
  <c r="BG495"/>
  <c r="BF495"/>
  <c r="T495"/>
  <c r="R495"/>
  <c r="P495"/>
  <c r="BI494"/>
  <c r="BH494"/>
  <c r="BG494"/>
  <c r="BF494"/>
  <c r="T494"/>
  <c r="R494"/>
  <c r="P494"/>
  <c r="BI493"/>
  <c r="BH493"/>
  <c r="BG493"/>
  <c r="BF493"/>
  <c r="T493"/>
  <c r="R493"/>
  <c r="P493"/>
  <c r="BI492"/>
  <c r="BH492"/>
  <c r="BG492"/>
  <c r="BF492"/>
  <c r="T492"/>
  <c r="R492"/>
  <c r="P492"/>
  <c r="BI491"/>
  <c r="BH491"/>
  <c r="BG491"/>
  <c r="BF491"/>
  <c r="T491"/>
  <c r="R491"/>
  <c r="P491"/>
  <c r="BI490"/>
  <c r="BH490"/>
  <c r="BG490"/>
  <c r="BF490"/>
  <c r="T490"/>
  <c r="R490"/>
  <c r="P490"/>
  <c r="BI489"/>
  <c r="BH489"/>
  <c r="BG489"/>
  <c r="BF489"/>
  <c r="T489"/>
  <c r="R489"/>
  <c r="P489"/>
  <c r="BI487"/>
  <c r="BH487"/>
  <c r="BG487"/>
  <c r="BF487"/>
  <c r="T487"/>
  <c r="R487"/>
  <c r="P487"/>
  <c r="BI486"/>
  <c r="BH486"/>
  <c r="BG486"/>
  <c r="BF486"/>
  <c r="T486"/>
  <c r="R486"/>
  <c r="P486"/>
  <c r="BI485"/>
  <c r="BH485"/>
  <c r="BG485"/>
  <c r="BF485"/>
  <c r="T485"/>
  <c r="R485"/>
  <c r="P485"/>
  <c r="BI484"/>
  <c r="BH484"/>
  <c r="BG484"/>
  <c r="BF484"/>
  <c r="T484"/>
  <c r="R484"/>
  <c r="P484"/>
  <c r="BI483"/>
  <c r="BH483"/>
  <c r="BG483"/>
  <c r="BF483"/>
  <c r="T483"/>
  <c r="R483"/>
  <c r="P483"/>
  <c r="BI482"/>
  <c r="BH482"/>
  <c r="BG482"/>
  <c r="BF482"/>
  <c r="T482"/>
  <c r="R482"/>
  <c r="P482"/>
  <c r="BI481"/>
  <c r="BH481"/>
  <c r="BG481"/>
  <c r="BF481"/>
  <c r="T481"/>
  <c r="R481"/>
  <c r="P481"/>
  <c r="BI480"/>
  <c r="BH480"/>
  <c r="BG480"/>
  <c r="BF480"/>
  <c r="T480"/>
  <c r="R480"/>
  <c r="P480"/>
  <c r="BI479"/>
  <c r="BH479"/>
  <c r="BG479"/>
  <c r="BF479"/>
  <c r="T479"/>
  <c r="R479"/>
  <c r="P479"/>
  <c r="BI478"/>
  <c r="BH478"/>
  <c r="BG478"/>
  <c r="BF478"/>
  <c r="T478"/>
  <c r="R478"/>
  <c r="P478"/>
  <c r="BI477"/>
  <c r="BH477"/>
  <c r="BG477"/>
  <c r="BF477"/>
  <c r="T477"/>
  <c r="R477"/>
  <c r="P477"/>
  <c r="BI476"/>
  <c r="BH476"/>
  <c r="BG476"/>
  <c r="BF476"/>
  <c r="T476"/>
  <c r="R476"/>
  <c r="P476"/>
  <c r="BI474"/>
  <c r="BH474"/>
  <c r="BG474"/>
  <c r="BF474"/>
  <c r="T474"/>
  <c r="R474"/>
  <c r="P474"/>
  <c r="BI473"/>
  <c r="BH473"/>
  <c r="BG473"/>
  <c r="BF473"/>
  <c r="T473"/>
  <c r="R473"/>
  <c r="P473"/>
  <c r="BI472"/>
  <c r="BH472"/>
  <c r="BG472"/>
  <c r="BF472"/>
  <c r="T472"/>
  <c r="R472"/>
  <c r="P472"/>
  <c r="BI471"/>
  <c r="BH471"/>
  <c r="BG471"/>
  <c r="BF471"/>
  <c r="T471"/>
  <c r="R471"/>
  <c r="P471"/>
  <c r="BI470"/>
  <c r="BH470"/>
  <c r="BG470"/>
  <c r="BF470"/>
  <c r="T470"/>
  <c r="R470"/>
  <c r="P470"/>
  <c r="BI469"/>
  <c r="BH469"/>
  <c r="BG469"/>
  <c r="BF469"/>
  <c r="T469"/>
  <c r="R469"/>
  <c r="P469"/>
  <c r="BI468"/>
  <c r="BH468"/>
  <c r="BG468"/>
  <c r="BF468"/>
  <c r="T468"/>
  <c r="R468"/>
  <c r="P468"/>
  <c r="BI467"/>
  <c r="BH467"/>
  <c r="BG467"/>
  <c r="BF467"/>
  <c r="T467"/>
  <c r="R467"/>
  <c r="P467"/>
  <c r="BI466"/>
  <c r="BH466"/>
  <c r="BG466"/>
  <c r="BF466"/>
  <c r="T466"/>
  <c r="R466"/>
  <c r="P466"/>
  <c r="BI465"/>
  <c r="BH465"/>
  <c r="BG465"/>
  <c r="BF465"/>
  <c r="T465"/>
  <c r="R465"/>
  <c r="P465"/>
  <c r="BI464"/>
  <c r="BH464"/>
  <c r="BG464"/>
  <c r="BF464"/>
  <c r="T464"/>
  <c r="R464"/>
  <c r="P464"/>
  <c r="BI463"/>
  <c r="BH463"/>
  <c r="BG463"/>
  <c r="BF463"/>
  <c r="T463"/>
  <c r="R463"/>
  <c r="P463"/>
  <c r="BI461"/>
  <c r="BH461"/>
  <c r="BG461"/>
  <c r="BF461"/>
  <c r="T461"/>
  <c r="R461"/>
  <c r="P461"/>
  <c r="BI460"/>
  <c r="BH460"/>
  <c r="BG460"/>
  <c r="BF460"/>
  <c r="T460"/>
  <c r="R460"/>
  <c r="P460"/>
  <c r="BI459"/>
  <c r="BH459"/>
  <c r="BG459"/>
  <c r="BF459"/>
  <c r="T459"/>
  <c r="R459"/>
  <c r="P459"/>
  <c r="BI458"/>
  <c r="BH458"/>
  <c r="BG458"/>
  <c r="BF458"/>
  <c r="T458"/>
  <c r="R458"/>
  <c r="P458"/>
  <c r="BI457"/>
  <c r="BH457"/>
  <c r="BG457"/>
  <c r="BF457"/>
  <c r="T457"/>
  <c r="R457"/>
  <c r="P457"/>
  <c r="BI456"/>
  <c r="BH456"/>
  <c r="BG456"/>
  <c r="BF456"/>
  <c r="T456"/>
  <c r="R456"/>
  <c r="P456"/>
  <c r="BI455"/>
  <c r="BH455"/>
  <c r="BG455"/>
  <c r="BF455"/>
  <c r="T455"/>
  <c r="R455"/>
  <c r="P455"/>
  <c r="BI454"/>
  <c r="BH454"/>
  <c r="BG454"/>
  <c r="BF454"/>
  <c r="T454"/>
  <c r="R454"/>
  <c r="P454"/>
  <c r="BI453"/>
  <c r="BH453"/>
  <c r="BG453"/>
  <c r="BF453"/>
  <c r="T453"/>
  <c r="R453"/>
  <c r="P453"/>
  <c r="BI452"/>
  <c r="BH452"/>
  <c r="BG452"/>
  <c r="BF452"/>
  <c r="T452"/>
  <c r="R452"/>
  <c r="P452"/>
  <c r="BI451"/>
  <c r="BH451"/>
  <c r="BG451"/>
  <c r="BF451"/>
  <c r="T451"/>
  <c r="R451"/>
  <c r="P451"/>
  <c r="BI449"/>
  <c r="BH449"/>
  <c r="BG449"/>
  <c r="BF449"/>
  <c r="T449"/>
  <c r="R449"/>
  <c r="P449"/>
  <c r="BI448"/>
  <c r="BH448"/>
  <c r="BG448"/>
  <c r="BF448"/>
  <c r="T448"/>
  <c r="R448"/>
  <c r="P448"/>
  <c r="BI447"/>
  <c r="BH447"/>
  <c r="BG447"/>
  <c r="BF447"/>
  <c r="T447"/>
  <c r="R447"/>
  <c r="P447"/>
  <c r="BI446"/>
  <c r="BH446"/>
  <c r="BG446"/>
  <c r="BF446"/>
  <c r="T446"/>
  <c r="R446"/>
  <c r="P446"/>
  <c r="BI445"/>
  <c r="BH445"/>
  <c r="BG445"/>
  <c r="BF445"/>
  <c r="T445"/>
  <c r="R445"/>
  <c r="P445"/>
  <c r="BI444"/>
  <c r="BH444"/>
  <c r="BG444"/>
  <c r="BF444"/>
  <c r="T444"/>
  <c r="R444"/>
  <c r="P444"/>
  <c r="BI443"/>
  <c r="BH443"/>
  <c r="BG443"/>
  <c r="BF443"/>
  <c r="T443"/>
  <c r="R443"/>
  <c r="P443"/>
  <c r="BI442"/>
  <c r="BH442"/>
  <c r="BG442"/>
  <c r="BF442"/>
  <c r="T442"/>
  <c r="R442"/>
  <c r="P442"/>
  <c r="BI441"/>
  <c r="BH441"/>
  <c r="BG441"/>
  <c r="BF441"/>
  <c r="T441"/>
  <c r="R441"/>
  <c r="P441"/>
  <c r="BI440"/>
  <c r="BH440"/>
  <c r="BG440"/>
  <c r="BF440"/>
  <c r="T440"/>
  <c r="R440"/>
  <c r="P440"/>
  <c r="BI439"/>
  <c r="BH439"/>
  <c r="BG439"/>
  <c r="BF439"/>
  <c r="T439"/>
  <c r="R439"/>
  <c r="P439"/>
  <c r="BI436"/>
  <c r="BH436"/>
  <c r="BG436"/>
  <c r="BF436"/>
  <c r="T436"/>
  <c r="T435"/>
  <c r="R436"/>
  <c r="R435"/>
  <c r="P436"/>
  <c r="P435"/>
  <c r="BI433"/>
  <c r="BH433"/>
  <c r="BG433"/>
  <c r="BF433"/>
  <c r="T433"/>
  <c r="R433"/>
  <c r="P433"/>
  <c r="BI431"/>
  <c r="BH431"/>
  <c r="BG431"/>
  <c r="BF431"/>
  <c r="T431"/>
  <c r="R431"/>
  <c r="P431"/>
  <c r="BI429"/>
  <c r="BH429"/>
  <c r="BG429"/>
  <c r="BF429"/>
  <c r="T429"/>
  <c r="R429"/>
  <c r="P429"/>
  <c r="BI427"/>
  <c r="BH427"/>
  <c r="BG427"/>
  <c r="BF427"/>
  <c r="T427"/>
  <c r="R427"/>
  <c r="P427"/>
  <c r="BI425"/>
  <c r="BH425"/>
  <c r="BG425"/>
  <c r="BF425"/>
  <c r="T425"/>
  <c r="R425"/>
  <c r="P425"/>
  <c r="BI423"/>
  <c r="BH423"/>
  <c r="BG423"/>
  <c r="BF423"/>
  <c r="T423"/>
  <c r="R423"/>
  <c r="P423"/>
  <c r="BI421"/>
  <c r="BH421"/>
  <c r="BG421"/>
  <c r="BF421"/>
  <c r="T421"/>
  <c r="R421"/>
  <c r="P421"/>
  <c r="BI419"/>
  <c r="BH419"/>
  <c r="BG419"/>
  <c r="BF419"/>
  <c r="T419"/>
  <c r="T418"/>
  <c r="R419"/>
  <c r="R418"/>
  <c r="P419"/>
  <c r="P418"/>
  <c r="BI416"/>
  <c r="BH416"/>
  <c r="BG416"/>
  <c r="BF416"/>
  <c r="T416"/>
  <c r="T415"/>
  <c r="R416"/>
  <c r="R415"/>
  <c r="P416"/>
  <c r="P415"/>
  <c r="BI413"/>
  <c r="BH413"/>
  <c r="BG413"/>
  <c r="BF413"/>
  <c r="T413"/>
  <c r="R413"/>
  <c r="P413"/>
  <c r="BI411"/>
  <c r="BH411"/>
  <c r="BG411"/>
  <c r="BF411"/>
  <c r="T411"/>
  <c r="R411"/>
  <c r="P411"/>
  <c r="BI409"/>
  <c r="BH409"/>
  <c r="BG409"/>
  <c r="BF409"/>
  <c r="T409"/>
  <c r="R409"/>
  <c r="P409"/>
  <c r="BI407"/>
  <c r="BH407"/>
  <c r="BG407"/>
  <c r="BF407"/>
  <c r="T407"/>
  <c r="R407"/>
  <c r="P407"/>
  <c r="BI405"/>
  <c r="BH405"/>
  <c r="BG405"/>
  <c r="BF405"/>
  <c r="T405"/>
  <c r="R405"/>
  <c r="P405"/>
  <c r="BI403"/>
  <c r="BH403"/>
  <c r="BG403"/>
  <c r="BF403"/>
  <c r="T403"/>
  <c r="R403"/>
  <c r="P403"/>
  <c r="BI401"/>
  <c r="BH401"/>
  <c r="BG401"/>
  <c r="BF401"/>
  <c r="T401"/>
  <c r="R401"/>
  <c r="P401"/>
  <c r="BI399"/>
  <c r="BH399"/>
  <c r="BG399"/>
  <c r="BF399"/>
  <c r="T399"/>
  <c r="R399"/>
  <c r="P399"/>
  <c r="BI396"/>
  <c r="BH396"/>
  <c r="BG396"/>
  <c r="BF396"/>
  <c r="T396"/>
  <c r="R396"/>
  <c r="P396"/>
  <c r="BI394"/>
  <c r="BH394"/>
  <c r="BG394"/>
  <c r="BF394"/>
  <c r="T394"/>
  <c r="R394"/>
  <c r="P394"/>
  <c r="BI392"/>
  <c r="BH392"/>
  <c r="BG392"/>
  <c r="BF392"/>
  <c r="T392"/>
  <c r="R392"/>
  <c r="P392"/>
  <c r="BI390"/>
  <c r="BH390"/>
  <c r="BG390"/>
  <c r="BF390"/>
  <c r="T390"/>
  <c r="R390"/>
  <c r="P390"/>
  <c r="BI388"/>
  <c r="BH388"/>
  <c r="BG388"/>
  <c r="BF388"/>
  <c r="T388"/>
  <c r="R388"/>
  <c r="P388"/>
  <c r="BI386"/>
  <c r="BH386"/>
  <c r="BG386"/>
  <c r="BF386"/>
  <c r="T386"/>
  <c r="R386"/>
  <c r="P386"/>
  <c r="BI384"/>
  <c r="BH384"/>
  <c r="BG384"/>
  <c r="BF384"/>
  <c r="T384"/>
  <c r="R384"/>
  <c r="P384"/>
  <c r="BI382"/>
  <c r="BH382"/>
  <c r="BG382"/>
  <c r="BF382"/>
  <c r="T382"/>
  <c r="R382"/>
  <c r="P382"/>
  <c r="BI379"/>
  <c r="BH379"/>
  <c r="BG379"/>
  <c r="BF379"/>
  <c r="T379"/>
  <c r="R379"/>
  <c r="P379"/>
  <c r="BI377"/>
  <c r="BH377"/>
  <c r="BG377"/>
  <c r="BF377"/>
  <c r="T377"/>
  <c r="R377"/>
  <c r="P377"/>
  <c r="BI375"/>
  <c r="BH375"/>
  <c r="BG375"/>
  <c r="BF375"/>
  <c r="T375"/>
  <c r="R375"/>
  <c r="P375"/>
  <c r="BI373"/>
  <c r="BH373"/>
  <c r="BG373"/>
  <c r="BF373"/>
  <c r="T373"/>
  <c r="R373"/>
  <c r="P373"/>
  <c r="BI371"/>
  <c r="BH371"/>
  <c r="BG371"/>
  <c r="BF371"/>
  <c r="T371"/>
  <c r="R371"/>
  <c r="P371"/>
  <c r="BI369"/>
  <c r="BH369"/>
  <c r="BG369"/>
  <c r="BF369"/>
  <c r="T369"/>
  <c r="R369"/>
  <c r="P369"/>
  <c r="BI367"/>
  <c r="BH367"/>
  <c r="BG367"/>
  <c r="BF367"/>
  <c r="T367"/>
  <c r="R367"/>
  <c r="P367"/>
  <c r="BI364"/>
  <c r="BH364"/>
  <c r="BG364"/>
  <c r="BF364"/>
  <c r="T364"/>
  <c r="R364"/>
  <c r="P364"/>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5"/>
  <c r="BH305"/>
  <c r="BG305"/>
  <c r="BF305"/>
  <c r="T305"/>
  <c r="R305"/>
  <c r="P305"/>
  <c r="BI303"/>
  <c r="BH303"/>
  <c r="BG303"/>
  <c r="BF303"/>
  <c r="T303"/>
  <c r="R303"/>
  <c r="P303"/>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6"/>
  <c r="BH226"/>
  <c r="BG226"/>
  <c r="BF226"/>
  <c r="T226"/>
  <c r="T225"/>
  <c r="R226"/>
  <c r="R225"/>
  <c r="P226"/>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J198"/>
  <c r="J197"/>
  <c r="F197"/>
  <c r="F195"/>
  <c r="E193"/>
  <c r="BI180"/>
  <c r="BH180"/>
  <c r="BG180"/>
  <c r="BF180"/>
  <c r="BI179"/>
  <c r="BH179"/>
  <c r="BG179"/>
  <c r="BF179"/>
  <c r="BE179"/>
  <c r="BI178"/>
  <c r="BH178"/>
  <c r="BG178"/>
  <c r="BF178"/>
  <c r="BE178"/>
  <c r="BI177"/>
  <c r="BH177"/>
  <c r="BG177"/>
  <c r="BF177"/>
  <c r="BE177"/>
  <c r="BI176"/>
  <c r="BH176"/>
  <c r="BG176"/>
  <c r="BF176"/>
  <c r="BE176"/>
  <c r="BI175"/>
  <c r="BH175"/>
  <c r="BG175"/>
  <c r="BF175"/>
  <c r="BE175"/>
  <c r="J92"/>
  <c r="J91"/>
  <c r="F91"/>
  <c r="F89"/>
  <c r="E87"/>
  <c r="J18"/>
  <c r="E18"/>
  <c r="F92"/>
  <c r="J17"/>
  <c r="J12"/>
  <c r="J89"/>
  <c r="E7"/>
  <c r="E85"/>
  <c i="18" r="J39"/>
  <c r="J38"/>
  <c i="1" r="AY113"/>
  <c i="18" r="J37"/>
  <c i="1" r="AX113"/>
  <c i="18" r="BI141"/>
  <c r="BH141"/>
  <c r="BG141"/>
  <c r="BF141"/>
  <c r="T141"/>
  <c r="T140"/>
  <c r="R141"/>
  <c r="R140"/>
  <c r="P141"/>
  <c r="P140"/>
  <c r="BI139"/>
  <c r="BH139"/>
  <c r="BG139"/>
  <c r="BF139"/>
  <c r="T139"/>
  <c r="T138"/>
  <c r="R139"/>
  <c r="R138"/>
  <c r="P139"/>
  <c r="P138"/>
  <c r="BI137"/>
  <c r="BH137"/>
  <c r="BG137"/>
  <c r="BF137"/>
  <c r="T137"/>
  <c r="R137"/>
  <c r="P137"/>
  <c r="BI136"/>
  <c r="BH136"/>
  <c r="BG136"/>
  <c r="BF136"/>
  <c r="T136"/>
  <c r="R136"/>
  <c r="P136"/>
  <c r="BI135"/>
  <c r="BH135"/>
  <c r="BG135"/>
  <c r="BF135"/>
  <c r="T135"/>
  <c r="R135"/>
  <c r="P135"/>
  <c r="BI134"/>
  <c r="BH134"/>
  <c r="BG134"/>
  <c r="BF134"/>
  <c r="T134"/>
  <c r="R134"/>
  <c r="P134"/>
  <c r="BI132"/>
  <c r="BH132"/>
  <c r="BG132"/>
  <c r="BF132"/>
  <c r="T132"/>
  <c r="T131"/>
  <c r="R132"/>
  <c r="R131"/>
  <c r="P132"/>
  <c r="P131"/>
  <c r="J127"/>
  <c r="J126"/>
  <c r="F126"/>
  <c r="F124"/>
  <c r="E122"/>
  <c r="BI109"/>
  <c r="BH109"/>
  <c r="BG109"/>
  <c r="BF109"/>
  <c r="BI108"/>
  <c r="BH108"/>
  <c r="BG108"/>
  <c r="BF108"/>
  <c r="BE108"/>
  <c r="BI107"/>
  <c r="BH107"/>
  <c r="BG107"/>
  <c r="BF107"/>
  <c r="BE107"/>
  <c r="BI106"/>
  <c r="BH106"/>
  <c r="BG106"/>
  <c r="BF106"/>
  <c r="BE106"/>
  <c r="BI105"/>
  <c r="BH105"/>
  <c r="BG105"/>
  <c r="BF105"/>
  <c r="BE105"/>
  <c r="BI104"/>
  <c r="BH104"/>
  <c r="BG104"/>
  <c r="BF104"/>
  <c r="BE104"/>
  <c r="J92"/>
  <c r="J91"/>
  <c r="F91"/>
  <c r="F89"/>
  <c r="E87"/>
  <c r="J18"/>
  <c r="E18"/>
  <c r="F92"/>
  <c r="J17"/>
  <c r="J12"/>
  <c r="J124"/>
  <c r="E7"/>
  <c r="E120"/>
  <c i="17" r="J39"/>
  <c r="J38"/>
  <c i="1" r="AY112"/>
  <c i="17" r="J37"/>
  <c i="1" r="AX112"/>
  <c i="17" r="BI813"/>
  <c r="BH813"/>
  <c r="BG813"/>
  <c r="BF813"/>
  <c r="T813"/>
  <c r="R813"/>
  <c r="P813"/>
  <c r="BI812"/>
  <c r="BH812"/>
  <c r="BG812"/>
  <c r="BF812"/>
  <c r="T812"/>
  <c r="R812"/>
  <c r="P812"/>
  <c r="BI811"/>
  <c r="BH811"/>
  <c r="BG811"/>
  <c r="BF811"/>
  <c r="T811"/>
  <c r="R811"/>
  <c r="P811"/>
  <c r="BI810"/>
  <c r="BH810"/>
  <c r="BG810"/>
  <c r="BF810"/>
  <c r="T810"/>
  <c r="R810"/>
  <c r="P810"/>
  <c r="BI809"/>
  <c r="BH809"/>
  <c r="BG809"/>
  <c r="BF809"/>
  <c r="T809"/>
  <c r="R809"/>
  <c r="P809"/>
  <c r="BI808"/>
  <c r="BH808"/>
  <c r="BG808"/>
  <c r="BF808"/>
  <c r="T808"/>
  <c r="R808"/>
  <c r="P808"/>
  <c r="BI807"/>
  <c r="BH807"/>
  <c r="BG807"/>
  <c r="BF807"/>
  <c r="T807"/>
  <c r="R807"/>
  <c r="P807"/>
  <c r="BI805"/>
  <c r="BH805"/>
  <c r="BG805"/>
  <c r="BF805"/>
  <c r="T805"/>
  <c r="R805"/>
  <c r="P805"/>
  <c r="BI804"/>
  <c r="BH804"/>
  <c r="BG804"/>
  <c r="BF804"/>
  <c r="T804"/>
  <c r="R804"/>
  <c r="P804"/>
  <c r="BI802"/>
  <c r="BH802"/>
  <c r="BG802"/>
  <c r="BF802"/>
  <c r="T802"/>
  <c r="R802"/>
  <c r="P802"/>
  <c r="BI801"/>
  <c r="BH801"/>
  <c r="BG801"/>
  <c r="BF801"/>
  <c r="T801"/>
  <c r="R801"/>
  <c r="P801"/>
  <c r="BI800"/>
  <c r="BH800"/>
  <c r="BG800"/>
  <c r="BF800"/>
  <c r="T800"/>
  <c r="R800"/>
  <c r="P800"/>
  <c r="BI799"/>
  <c r="BH799"/>
  <c r="BG799"/>
  <c r="BF799"/>
  <c r="T799"/>
  <c r="R799"/>
  <c r="P799"/>
  <c r="BI798"/>
  <c r="BH798"/>
  <c r="BG798"/>
  <c r="BF798"/>
  <c r="T798"/>
  <c r="R798"/>
  <c r="P798"/>
  <c r="BI797"/>
  <c r="BH797"/>
  <c r="BG797"/>
  <c r="BF797"/>
  <c r="T797"/>
  <c r="R797"/>
  <c r="P797"/>
  <c r="BI795"/>
  <c r="BH795"/>
  <c r="BG795"/>
  <c r="BF795"/>
  <c r="T795"/>
  <c r="R795"/>
  <c r="P795"/>
  <c r="BI794"/>
  <c r="BH794"/>
  <c r="BG794"/>
  <c r="BF794"/>
  <c r="T794"/>
  <c r="R794"/>
  <c r="P794"/>
  <c r="BI793"/>
  <c r="BH793"/>
  <c r="BG793"/>
  <c r="BF793"/>
  <c r="T793"/>
  <c r="R793"/>
  <c r="P793"/>
  <c r="BI792"/>
  <c r="BH792"/>
  <c r="BG792"/>
  <c r="BF792"/>
  <c r="T792"/>
  <c r="R792"/>
  <c r="P792"/>
  <c r="BI791"/>
  <c r="BH791"/>
  <c r="BG791"/>
  <c r="BF791"/>
  <c r="T791"/>
  <c r="R791"/>
  <c r="P791"/>
  <c r="BI790"/>
  <c r="BH790"/>
  <c r="BG790"/>
  <c r="BF790"/>
  <c r="T790"/>
  <c r="R790"/>
  <c r="P790"/>
  <c r="BI789"/>
  <c r="BH789"/>
  <c r="BG789"/>
  <c r="BF789"/>
  <c r="T789"/>
  <c r="R789"/>
  <c r="P789"/>
  <c r="BI788"/>
  <c r="BH788"/>
  <c r="BG788"/>
  <c r="BF788"/>
  <c r="T788"/>
  <c r="R788"/>
  <c r="P788"/>
  <c r="BI787"/>
  <c r="BH787"/>
  <c r="BG787"/>
  <c r="BF787"/>
  <c r="T787"/>
  <c r="R787"/>
  <c r="P787"/>
  <c r="BI786"/>
  <c r="BH786"/>
  <c r="BG786"/>
  <c r="BF786"/>
  <c r="T786"/>
  <c r="R786"/>
  <c r="P786"/>
  <c r="BI785"/>
  <c r="BH785"/>
  <c r="BG785"/>
  <c r="BF785"/>
  <c r="T785"/>
  <c r="R785"/>
  <c r="P785"/>
  <c r="BI784"/>
  <c r="BH784"/>
  <c r="BG784"/>
  <c r="BF784"/>
  <c r="T784"/>
  <c r="R784"/>
  <c r="P784"/>
  <c r="BI783"/>
  <c r="BH783"/>
  <c r="BG783"/>
  <c r="BF783"/>
  <c r="T783"/>
  <c r="R783"/>
  <c r="P783"/>
  <c r="BI782"/>
  <c r="BH782"/>
  <c r="BG782"/>
  <c r="BF782"/>
  <c r="T782"/>
  <c r="R782"/>
  <c r="P782"/>
  <c r="BI781"/>
  <c r="BH781"/>
  <c r="BG781"/>
  <c r="BF781"/>
  <c r="T781"/>
  <c r="R781"/>
  <c r="P781"/>
  <c r="BI780"/>
  <c r="BH780"/>
  <c r="BG780"/>
  <c r="BF780"/>
  <c r="T780"/>
  <c r="R780"/>
  <c r="P780"/>
  <c r="BI779"/>
  <c r="BH779"/>
  <c r="BG779"/>
  <c r="BF779"/>
  <c r="T779"/>
  <c r="R779"/>
  <c r="P779"/>
  <c r="BI778"/>
  <c r="BH778"/>
  <c r="BG778"/>
  <c r="BF778"/>
  <c r="T778"/>
  <c r="R778"/>
  <c r="P778"/>
  <c r="BI777"/>
  <c r="BH777"/>
  <c r="BG777"/>
  <c r="BF777"/>
  <c r="T777"/>
  <c r="R777"/>
  <c r="P777"/>
  <c r="BI776"/>
  <c r="BH776"/>
  <c r="BG776"/>
  <c r="BF776"/>
  <c r="T776"/>
  <c r="R776"/>
  <c r="P776"/>
  <c r="BI774"/>
  <c r="BH774"/>
  <c r="BG774"/>
  <c r="BF774"/>
  <c r="T774"/>
  <c r="R774"/>
  <c r="P774"/>
  <c r="BI773"/>
  <c r="BH773"/>
  <c r="BG773"/>
  <c r="BF773"/>
  <c r="T773"/>
  <c r="R773"/>
  <c r="P773"/>
  <c r="BI772"/>
  <c r="BH772"/>
  <c r="BG772"/>
  <c r="BF772"/>
  <c r="T772"/>
  <c r="R772"/>
  <c r="P772"/>
  <c r="BI771"/>
  <c r="BH771"/>
  <c r="BG771"/>
  <c r="BF771"/>
  <c r="T771"/>
  <c r="R771"/>
  <c r="P771"/>
  <c r="BI770"/>
  <c r="BH770"/>
  <c r="BG770"/>
  <c r="BF770"/>
  <c r="T770"/>
  <c r="R770"/>
  <c r="P770"/>
  <c r="BI769"/>
  <c r="BH769"/>
  <c r="BG769"/>
  <c r="BF769"/>
  <c r="T769"/>
  <c r="R769"/>
  <c r="P769"/>
  <c r="BI768"/>
  <c r="BH768"/>
  <c r="BG768"/>
  <c r="BF768"/>
  <c r="T768"/>
  <c r="R768"/>
  <c r="P768"/>
  <c r="BI767"/>
  <c r="BH767"/>
  <c r="BG767"/>
  <c r="BF767"/>
  <c r="T767"/>
  <c r="R767"/>
  <c r="P767"/>
  <c r="BI766"/>
  <c r="BH766"/>
  <c r="BG766"/>
  <c r="BF766"/>
  <c r="T766"/>
  <c r="R766"/>
  <c r="P766"/>
  <c r="BI765"/>
  <c r="BH765"/>
  <c r="BG765"/>
  <c r="BF765"/>
  <c r="T765"/>
  <c r="R765"/>
  <c r="P765"/>
  <c r="BI764"/>
  <c r="BH764"/>
  <c r="BG764"/>
  <c r="BF764"/>
  <c r="T764"/>
  <c r="R764"/>
  <c r="P764"/>
  <c r="BI763"/>
  <c r="BH763"/>
  <c r="BG763"/>
  <c r="BF763"/>
  <c r="T763"/>
  <c r="R763"/>
  <c r="P763"/>
  <c r="BI762"/>
  <c r="BH762"/>
  <c r="BG762"/>
  <c r="BF762"/>
  <c r="T762"/>
  <c r="R762"/>
  <c r="P762"/>
  <c r="BI761"/>
  <c r="BH761"/>
  <c r="BG761"/>
  <c r="BF761"/>
  <c r="T761"/>
  <c r="R761"/>
  <c r="P761"/>
  <c r="BI760"/>
  <c r="BH760"/>
  <c r="BG760"/>
  <c r="BF760"/>
  <c r="T760"/>
  <c r="R760"/>
  <c r="P760"/>
  <c r="BI759"/>
  <c r="BH759"/>
  <c r="BG759"/>
  <c r="BF759"/>
  <c r="T759"/>
  <c r="R759"/>
  <c r="P759"/>
  <c r="BI758"/>
  <c r="BH758"/>
  <c r="BG758"/>
  <c r="BF758"/>
  <c r="T758"/>
  <c r="R758"/>
  <c r="P758"/>
  <c r="BI757"/>
  <c r="BH757"/>
  <c r="BG757"/>
  <c r="BF757"/>
  <c r="T757"/>
  <c r="R757"/>
  <c r="P757"/>
  <c r="BI756"/>
  <c r="BH756"/>
  <c r="BG756"/>
  <c r="BF756"/>
  <c r="T756"/>
  <c r="R756"/>
  <c r="P756"/>
  <c r="BI755"/>
  <c r="BH755"/>
  <c r="BG755"/>
  <c r="BF755"/>
  <c r="T755"/>
  <c r="R755"/>
  <c r="P755"/>
  <c r="BI754"/>
  <c r="BH754"/>
  <c r="BG754"/>
  <c r="BF754"/>
  <c r="T754"/>
  <c r="R754"/>
  <c r="P754"/>
  <c r="BI752"/>
  <c r="BH752"/>
  <c r="BG752"/>
  <c r="BF752"/>
  <c r="T752"/>
  <c r="R752"/>
  <c r="P752"/>
  <c r="BI751"/>
  <c r="BH751"/>
  <c r="BG751"/>
  <c r="BF751"/>
  <c r="T751"/>
  <c r="R751"/>
  <c r="P751"/>
  <c r="BI750"/>
  <c r="BH750"/>
  <c r="BG750"/>
  <c r="BF750"/>
  <c r="T750"/>
  <c r="R750"/>
  <c r="P750"/>
  <c r="BI749"/>
  <c r="BH749"/>
  <c r="BG749"/>
  <c r="BF749"/>
  <c r="T749"/>
  <c r="R749"/>
  <c r="P749"/>
  <c r="BI748"/>
  <c r="BH748"/>
  <c r="BG748"/>
  <c r="BF748"/>
  <c r="T748"/>
  <c r="R748"/>
  <c r="P748"/>
  <c r="BI747"/>
  <c r="BH747"/>
  <c r="BG747"/>
  <c r="BF747"/>
  <c r="T747"/>
  <c r="R747"/>
  <c r="P747"/>
  <c r="BI746"/>
  <c r="BH746"/>
  <c r="BG746"/>
  <c r="BF746"/>
  <c r="T746"/>
  <c r="R746"/>
  <c r="P746"/>
  <c r="BI745"/>
  <c r="BH745"/>
  <c r="BG745"/>
  <c r="BF745"/>
  <c r="T745"/>
  <c r="R745"/>
  <c r="P745"/>
  <c r="BI744"/>
  <c r="BH744"/>
  <c r="BG744"/>
  <c r="BF744"/>
  <c r="T744"/>
  <c r="R744"/>
  <c r="P744"/>
  <c r="BI743"/>
  <c r="BH743"/>
  <c r="BG743"/>
  <c r="BF743"/>
  <c r="T743"/>
  <c r="R743"/>
  <c r="P743"/>
  <c r="BI741"/>
  <c r="BH741"/>
  <c r="BG741"/>
  <c r="BF741"/>
  <c r="T741"/>
  <c r="R741"/>
  <c r="P741"/>
  <c r="BI739"/>
  <c r="BH739"/>
  <c r="BG739"/>
  <c r="BF739"/>
  <c r="T739"/>
  <c r="R739"/>
  <c r="P739"/>
  <c r="BI737"/>
  <c r="BH737"/>
  <c r="BG737"/>
  <c r="BF737"/>
  <c r="T737"/>
  <c r="R737"/>
  <c r="P737"/>
  <c r="BI735"/>
  <c r="BH735"/>
  <c r="BG735"/>
  <c r="BF735"/>
  <c r="T735"/>
  <c r="R735"/>
  <c r="P735"/>
  <c r="BI733"/>
  <c r="BH733"/>
  <c r="BG733"/>
  <c r="BF733"/>
  <c r="T733"/>
  <c r="R733"/>
  <c r="P733"/>
  <c r="BI731"/>
  <c r="BH731"/>
  <c r="BG731"/>
  <c r="BF731"/>
  <c r="T731"/>
  <c r="R731"/>
  <c r="P731"/>
  <c r="BI729"/>
  <c r="BH729"/>
  <c r="BG729"/>
  <c r="BF729"/>
  <c r="T729"/>
  <c r="R729"/>
  <c r="P729"/>
  <c r="BI727"/>
  <c r="BH727"/>
  <c r="BG727"/>
  <c r="BF727"/>
  <c r="T727"/>
  <c r="R727"/>
  <c r="P727"/>
  <c r="BI726"/>
  <c r="BH726"/>
  <c r="BG726"/>
  <c r="BF726"/>
  <c r="T726"/>
  <c r="R726"/>
  <c r="P726"/>
  <c r="BI725"/>
  <c r="BH725"/>
  <c r="BG725"/>
  <c r="BF725"/>
  <c r="T725"/>
  <c r="R725"/>
  <c r="P725"/>
  <c r="BI724"/>
  <c r="BH724"/>
  <c r="BG724"/>
  <c r="BF724"/>
  <c r="T724"/>
  <c r="R724"/>
  <c r="P724"/>
  <c r="BI723"/>
  <c r="BH723"/>
  <c r="BG723"/>
  <c r="BF723"/>
  <c r="T723"/>
  <c r="R723"/>
  <c r="P723"/>
  <c r="BI722"/>
  <c r="BH722"/>
  <c r="BG722"/>
  <c r="BF722"/>
  <c r="T722"/>
  <c r="R722"/>
  <c r="P722"/>
  <c r="BI721"/>
  <c r="BH721"/>
  <c r="BG721"/>
  <c r="BF721"/>
  <c r="T721"/>
  <c r="R721"/>
  <c r="P721"/>
  <c r="BI720"/>
  <c r="BH720"/>
  <c r="BG720"/>
  <c r="BF720"/>
  <c r="T720"/>
  <c r="R720"/>
  <c r="P720"/>
  <c r="BI719"/>
  <c r="BH719"/>
  <c r="BG719"/>
  <c r="BF719"/>
  <c r="T719"/>
  <c r="R719"/>
  <c r="P719"/>
  <c r="BI718"/>
  <c r="BH718"/>
  <c r="BG718"/>
  <c r="BF718"/>
  <c r="T718"/>
  <c r="R718"/>
  <c r="P718"/>
  <c r="BI717"/>
  <c r="BH717"/>
  <c r="BG717"/>
  <c r="BF717"/>
  <c r="T717"/>
  <c r="R717"/>
  <c r="P717"/>
  <c r="BI716"/>
  <c r="BH716"/>
  <c r="BG716"/>
  <c r="BF716"/>
  <c r="T716"/>
  <c r="R716"/>
  <c r="P716"/>
  <c r="BI715"/>
  <c r="BH715"/>
  <c r="BG715"/>
  <c r="BF715"/>
  <c r="T715"/>
  <c r="R715"/>
  <c r="P715"/>
  <c r="BI714"/>
  <c r="BH714"/>
  <c r="BG714"/>
  <c r="BF714"/>
  <c r="T714"/>
  <c r="R714"/>
  <c r="P714"/>
  <c r="BI713"/>
  <c r="BH713"/>
  <c r="BG713"/>
  <c r="BF713"/>
  <c r="T713"/>
  <c r="R713"/>
  <c r="P713"/>
  <c r="BI712"/>
  <c r="BH712"/>
  <c r="BG712"/>
  <c r="BF712"/>
  <c r="T712"/>
  <c r="R712"/>
  <c r="P712"/>
  <c r="BI711"/>
  <c r="BH711"/>
  <c r="BG711"/>
  <c r="BF711"/>
  <c r="T711"/>
  <c r="R711"/>
  <c r="P711"/>
  <c r="BI710"/>
  <c r="BH710"/>
  <c r="BG710"/>
  <c r="BF710"/>
  <c r="T710"/>
  <c r="R710"/>
  <c r="P710"/>
  <c r="BI709"/>
  <c r="BH709"/>
  <c r="BG709"/>
  <c r="BF709"/>
  <c r="T709"/>
  <c r="R709"/>
  <c r="P709"/>
  <c r="BI708"/>
  <c r="BH708"/>
  <c r="BG708"/>
  <c r="BF708"/>
  <c r="T708"/>
  <c r="R708"/>
  <c r="P708"/>
  <c r="BI707"/>
  <c r="BH707"/>
  <c r="BG707"/>
  <c r="BF707"/>
  <c r="T707"/>
  <c r="R707"/>
  <c r="P707"/>
  <c r="BI706"/>
  <c r="BH706"/>
  <c r="BG706"/>
  <c r="BF706"/>
  <c r="T706"/>
  <c r="R706"/>
  <c r="P706"/>
  <c r="BI705"/>
  <c r="BH705"/>
  <c r="BG705"/>
  <c r="BF705"/>
  <c r="T705"/>
  <c r="R705"/>
  <c r="P705"/>
  <c r="BI704"/>
  <c r="BH704"/>
  <c r="BG704"/>
  <c r="BF704"/>
  <c r="T704"/>
  <c r="R704"/>
  <c r="P704"/>
  <c r="BI703"/>
  <c r="BH703"/>
  <c r="BG703"/>
  <c r="BF703"/>
  <c r="T703"/>
  <c r="R703"/>
  <c r="P703"/>
  <c r="BI702"/>
  <c r="BH702"/>
  <c r="BG702"/>
  <c r="BF702"/>
  <c r="T702"/>
  <c r="R702"/>
  <c r="P702"/>
  <c r="BI701"/>
  <c r="BH701"/>
  <c r="BG701"/>
  <c r="BF701"/>
  <c r="T701"/>
  <c r="R701"/>
  <c r="P701"/>
  <c r="BI700"/>
  <c r="BH700"/>
  <c r="BG700"/>
  <c r="BF700"/>
  <c r="T700"/>
  <c r="R700"/>
  <c r="P700"/>
  <c r="BI699"/>
  <c r="BH699"/>
  <c r="BG699"/>
  <c r="BF699"/>
  <c r="T699"/>
  <c r="R699"/>
  <c r="P699"/>
  <c r="BI698"/>
  <c r="BH698"/>
  <c r="BG698"/>
  <c r="BF698"/>
  <c r="T698"/>
  <c r="R698"/>
  <c r="P698"/>
  <c r="BI697"/>
  <c r="BH697"/>
  <c r="BG697"/>
  <c r="BF697"/>
  <c r="T697"/>
  <c r="R697"/>
  <c r="P697"/>
  <c r="BI696"/>
  <c r="BH696"/>
  <c r="BG696"/>
  <c r="BF696"/>
  <c r="T696"/>
  <c r="R696"/>
  <c r="P696"/>
  <c r="BI695"/>
  <c r="BH695"/>
  <c r="BG695"/>
  <c r="BF695"/>
  <c r="T695"/>
  <c r="R695"/>
  <c r="P695"/>
  <c r="BI694"/>
  <c r="BH694"/>
  <c r="BG694"/>
  <c r="BF694"/>
  <c r="T694"/>
  <c r="R694"/>
  <c r="P694"/>
  <c r="BI693"/>
  <c r="BH693"/>
  <c r="BG693"/>
  <c r="BF693"/>
  <c r="T693"/>
  <c r="R693"/>
  <c r="P693"/>
  <c r="BI692"/>
  <c r="BH692"/>
  <c r="BG692"/>
  <c r="BF692"/>
  <c r="T692"/>
  <c r="R692"/>
  <c r="P692"/>
  <c r="BI691"/>
  <c r="BH691"/>
  <c r="BG691"/>
  <c r="BF691"/>
  <c r="T691"/>
  <c r="R691"/>
  <c r="P691"/>
  <c r="BI690"/>
  <c r="BH690"/>
  <c r="BG690"/>
  <c r="BF690"/>
  <c r="T690"/>
  <c r="R690"/>
  <c r="P690"/>
  <c r="BI689"/>
  <c r="BH689"/>
  <c r="BG689"/>
  <c r="BF689"/>
  <c r="T689"/>
  <c r="R689"/>
  <c r="P689"/>
  <c r="BI688"/>
  <c r="BH688"/>
  <c r="BG688"/>
  <c r="BF688"/>
  <c r="T688"/>
  <c r="R688"/>
  <c r="P688"/>
  <c r="BI687"/>
  <c r="BH687"/>
  <c r="BG687"/>
  <c r="BF687"/>
  <c r="T687"/>
  <c r="R687"/>
  <c r="P687"/>
  <c r="BI686"/>
  <c r="BH686"/>
  <c r="BG686"/>
  <c r="BF686"/>
  <c r="T686"/>
  <c r="R686"/>
  <c r="P686"/>
  <c r="BI685"/>
  <c r="BH685"/>
  <c r="BG685"/>
  <c r="BF685"/>
  <c r="T685"/>
  <c r="R685"/>
  <c r="P685"/>
  <c r="BI684"/>
  <c r="BH684"/>
  <c r="BG684"/>
  <c r="BF684"/>
  <c r="T684"/>
  <c r="R684"/>
  <c r="P684"/>
  <c r="BI683"/>
  <c r="BH683"/>
  <c r="BG683"/>
  <c r="BF683"/>
  <c r="T683"/>
  <c r="R683"/>
  <c r="P683"/>
  <c r="BI682"/>
  <c r="BH682"/>
  <c r="BG682"/>
  <c r="BF682"/>
  <c r="T682"/>
  <c r="R682"/>
  <c r="P682"/>
  <c r="BI680"/>
  <c r="BH680"/>
  <c r="BG680"/>
  <c r="BF680"/>
  <c r="T680"/>
  <c r="R680"/>
  <c r="P680"/>
  <c r="BI679"/>
  <c r="BH679"/>
  <c r="BG679"/>
  <c r="BF679"/>
  <c r="T679"/>
  <c r="R679"/>
  <c r="P679"/>
  <c r="BI678"/>
  <c r="BH678"/>
  <c r="BG678"/>
  <c r="BF678"/>
  <c r="T678"/>
  <c r="R678"/>
  <c r="P678"/>
  <c r="BI677"/>
  <c r="BH677"/>
  <c r="BG677"/>
  <c r="BF677"/>
  <c r="T677"/>
  <c r="R677"/>
  <c r="P677"/>
  <c r="BI676"/>
  <c r="BH676"/>
  <c r="BG676"/>
  <c r="BF676"/>
  <c r="T676"/>
  <c r="R676"/>
  <c r="P676"/>
  <c r="BI675"/>
  <c r="BH675"/>
  <c r="BG675"/>
  <c r="BF675"/>
  <c r="T675"/>
  <c r="R675"/>
  <c r="P675"/>
  <c r="BI674"/>
  <c r="BH674"/>
  <c r="BG674"/>
  <c r="BF674"/>
  <c r="T674"/>
  <c r="R674"/>
  <c r="P674"/>
  <c r="BI673"/>
  <c r="BH673"/>
  <c r="BG673"/>
  <c r="BF673"/>
  <c r="T673"/>
  <c r="R673"/>
  <c r="P673"/>
  <c r="BI672"/>
  <c r="BH672"/>
  <c r="BG672"/>
  <c r="BF672"/>
  <c r="T672"/>
  <c r="R672"/>
  <c r="P672"/>
  <c r="BI671"/>
  <c r="BH671"/>
  <c r="BG671"/>
  <c r="BF671"/>
  <c r="T671"/>
  <c r="R671"/>
  <c r="P671"/>
  <c r="BI670"/>
  <c r="BH670"/>
  <c r="BG670"/>
  <c r="BF670"/>
  <c r="T670"/>
  <c r="R670"/>
  <c r="P670"/>
  <c r="BI669"/>
  <c r="BH669"/>
  <c r="BG669"/>
  <c r="BF669"/>
  <c r="T669"/>
  <c r="R669"/>
  <c r="P669"/>
  <c r="BI668"/>
  <c r="BH668"/>
  <c r="BG668"/>
  <c r="BF668"/>
  <c r="T668"/>
  <c r="R668"/>
  <c r="P668"/>
  <c r="BI667"/>
  <c r="BH667"/>
  <c r="BG667"/>
  <c r="BF667"/>
  <c r="T667"/>
  <c r="R667"/>
  <c r="P667"/>
  <c r="BI666"/>
  <c r="BH666"/>
  <c r="BG666"/>
  <c r="BF666"/>
  <c r="T666"/>
  <c r="R666"/>
  <c r="P666"/>
  <c r="BI665"/>
  <c r="BH665"/>
  <c r="BG665"/>
  <c r="BF665"/>
  <c r="T665"/>
  <c r="R665"/>
  <c r="P665"/>
  <c r="BI664"/>
  <c r="BH664"/>
  <c r="BG664"/>
  <c r="BF664"/>
  <c r="T664"/>
  <c r="R664"/>
  <c r="P664"/>
  <c r="BI663"/>
  <c r="BH663"/>
  <c r="BG663"/>
  <c r="BF663"/>
  <c r="T663"/>
  <c r="R663"/>
  <c r="P663"/>
  <c r="BI662"/>
  <c r="BH662"/>
  <c r="BG662"/>
  <c r="BF662"/>
  <c r="T662"/>
  <c r="R662"/>
  <c r="P662"/>
  <c r="BI661"/>
  <c r="BH661"/>
  <c r="BG661"/>
  <c r="BF661"/>
  <c r="T661"/>
  <c r="R661"/>
  <c r="P661"/>
  <c r="BI660"/>
  <c r="BH660"/>
  <c r="BG660"/>
  <c r="BF660"/>
  <c r="T660"/>
  <c r="R660"/>
  <c r="P660"/>
  <c r="BI659"/>
  <c r="BH659"/>
  <c r="BG659"/>
  <c r="BF659"/>
  <c r="T659"/>
  <c r="R659"/>
  <c r="P659"/>
  <c r="BI658"/>
  <c r="BH658"/>
  <c r="BG658"/>
  <c r="BF658"/>
  <c r="T658"/>
  <c r="R658"/>
  <c r="P658"/>
  <c r="BI657"/>
  <c r="BH657"/>
  <c r="BG657"/>
  <c r="BF657"/>
  <c r="T657"/>
  <c r="R657"/>
  <c r="P657"/>
  <c r="BI656"/>
  <c r="BH656"/>
  <c r="BG656"/>
  <c r="BF656"/>
  <c r="T656"/>
  <c r="R656"/>
  <c r="P656"/>
  <c r="BI655"/>
  <c r="BH655"/>
  <c r="BG655"/>
  <c r="BF655"/>
  <c r="T655"/>
  <c r="R655"/>
  <c r="P655"/>
  <c r="BI654"/>
  <c r="BH654"/>
  <c r="BG654"/>
  <c r="BF654"/>
  <c r="T654"/>
  <c r="R654"/>
  <c r="P654"/>
  <c r="BI653"/>
  <c r="BH653"/>
  <c r="BG653"/>
  <c r="BF653"/>
  <c r="T653"/>
  <c r="R653"/>
  <c r="P653"/>
  <c r="BI652"/>
  <c r="BH652"/>
  <c r="BG652"/>
  <c r="BF652"/>
  <c r="T652"/>
  <c r="R652"/>
  <c r="P652"/>
  <c r="BI651"/>
  <c r="BH651"/>
  <c r="BG651"/>
  <c r="BF651"/>
  <c r="T651"/>
  <c r="R651"/>
  <c r="P651"/>
  <c r="BI650"/>
  <c r="BH650"/>
  <c r="BG650"/>
  <c r="BF650"/>
  <c r="T650"/>
  <c r="R650"/>
  <c r="P650"/>
  <c r="BI649"/>
  <c r="BH649"/>
  <c r="BG649"/>
  <c r="BF649"/>
  <c r="T649"/>
  <c r="R649"/>
  <c r="P649"/>
  <c r="BI648"/>
  <c r="BH648"/>
  <c r="BG648"/>
  <c r="BF648"/>
  <c r="T648"/>
  <c r="R648"/>
  <c r="P648"/>
  <c r="BI647"/>
  <c r="BH647"/>
  <c r="BG647"/>
  <c r="BF647"/>
  <c r="T647"/>
  <c r="R647"/>
  <c r="P647"/>
  <c r="BI646"/>
  <c r="BH646"/>
  <c r="BG646"/>
  <c r="BF646"/>
  <c r="T646"/>
  <c r="R646"/>
  <c r="P646"/>
  <c r="BI645"/>
  <c r="BH645"/>
  <c r="BG645"/>
  <c r="BF645"/>
  <c r="T645"/>
  <c r="R645"/>
  <c r="P645"/>
  <c r="BI644"/>
  <c r="BH644"/>
  <c r="BG644"/>
  <c r="BF644"/>
  <c r="T644"/>
  <c r="R644"/>
  <c r="P644"/>
  <c r="BI643"/>
  <c r="BH643"/>
  <c r="BG643"/>
  <c r="BF643"/>
  <c r="T643"/>
  <c r="R643"/>
  <c r="P643"/>
  <c r="BI642"/>
  <c r="BH642"/>
  <c r="BG642"/>
  <c r="BF642"/>
  <c r="T642"/>
  <c r="R642"/>
  <c r="P642"/>
  <c r="BI641"/>
  <c r="BH641"/>
  <c r="BG641"/>
  <c r="BF641"/>
  <c r="T641"/>
  <c r="R641"/>
  <c r="P641"/>
  <c r="BI640"/>
  <c r="BH640"/>
  <c r="BG640"/>
  <c r="BF640"/>
  <c r="T640"/>
  <c r="R640"/>
  <c r="P640"/>
  <c r="BI639"/>
  <c r="BH639"/>
  <c r="BG639"/>
  <c r="BF639"/>
  <c r="T639"/>
  <c r="R639"/>
  <c r="P639"/>
  <c r="BI638"/>
  <c r="BH638"/>
  <c r="BG638"/>
  <c r="BF638"/>
  <c r="T638"/>
  <c r="R638"/>
  <c r="P638"/>
  <c r="BI636"/>
  <c r="BH636"/>
  <c r="BG636"/>
  <c r="BF636"/>
  <c r="T636"/>
  <c r="R636"/>
  <c r="P636"/>
  <c r="BI635"/>
  <c r="BH635"/>
  <c r="BG635"/>
  <c r="BF635"/>
  <c r="T635"/>
  <c r="R635"/>
  <c r="P635"/>
  <c r="BI634"/>
  <c r="BH634"/>
  <c r="BG634"/>
  <c r="BF634"/>
  <c r="T634"/>
  <c r="R634"/>
  <c r="P634"/>
  <c r="BI633"/>
  <c r="BH633"/>
  <c r="BG633"/>
  <c r="BF633"/>
  <c r="T633"/>
  <c r="R633"/>
  <c r="P633"/>
  <c r="BI632"/>
  <c r="BH632"/>
  <c r="BG632"/>
  <c r="BF632"/>
  <c r="T632"/>
  <c r="R632"/>
  <c r="P632"/>
  <c r="BI631"/>
  <c r="BH631"/>
  <c r="BG631"/>
  <c r="BF631"/>
  <c r="T631"/>
  <c r="R631"/>
  <c r="P631"/>
  <c r="BI630"/>
  <c r="BH630"/>
  <c r="BG630"/>
  <c r="BF630"/>
  <c r="T630"/>
  <c r="R630"/>
  <c r="P630"/>
  <c r="BI629"/>
  <c r="BH629"/>
  <c r="BG629"/>
  <c r="BF629"/>
  <c r="T629"/>
  <c r="R629"/>
  <c r="P629"/>
  <c r="BI628"/>
  <c r="BH628"/>
  <c r="BG628"/>
  <c r="BF628"/>
  <c r="T628"/>
  <c r="R628"/>
  <c r="P628"/>
  <c r="BI627"/>
  <c r="BH627"/>
  <c r="BG627"/>
  <c r="BF627"/>
  <c r="T627"/>
  <c r="R627"/>
  <c r="P627"/>
  <c r="BI626"/>
  <c r="BH626"/>
  <c r="BG626"/>
  <c r="BF626"/>
  <c r="T626"/>
  <c r="R626"/>
  <c r="P626"/>
  <c r="BI625"/>
  <c r="BH625"/>
  <c r="BG625"/>
  <c r="BF625"/>
  <c r="T625"/>
  <c r="R625"/>
  <c r="P625"/>
  <c r="BI624"/>
  <c r="BH624"/>
  <c r="BG624"/>
  <c r="BF624"/>
  <c r="T624"/>
  <c r="R624"/>
  <c r="P624"/>
  <c r="BI623"/>
  <c r="BH623"/>
  <c r="BG623"/>
  <c r="BF623"/>
  <c r="T623"/>
  <c r="R623"/>
  <c r="P623"/>
  <c r="BI622"/>
  <c r="BH622"/>
  <c r="BG622"/>
  <c r="BF622"/>
  <c r="T622"/>
  <c r="R622"/>
  <c r="P622"/>
  <c r="BI621"/>
  <c r="BH621"/>
  <c r="BG621"/>
  <c r="BF621"/>
  <c r="T621"/>
  <c r="R621"/>
  <c r="P621"/>
  <c r="BI620"/>
  <c r="BH620"/>
  <c r="BG620"/>
  <c r="BF620"/>
  <c r="T620"/>
  <c r="R620"/>
  <c r="P620"/>
  <c r="BI619"/>
  <c r="BH619"/>
  <c r="BG619"/>
  <c r="BF619"/>
  <c r="T619"/>
  <c r="R619"/>
  <c r="P619"/>
  <c r="BI618"/>
  <c r="BH618"/>
  <c r="BG618"/>
  <c r="BF618"/>
  <c r="T618"/>
  <c r="R618"/>
  <c r="P618"/>
  <c r="BI617"/>
  <c r="BH617"/>
  <c r="BG617"/>
  <c r="BF617"/>
  <c r="T617"/>
  <c r="R617"/>
  <c r="P617"/>
  <c r="BI616"/>
  <c r="BH616"/>
  <c r="BG616"/>
  <c r="BF616"/>
  <c r="T616"/>
  <c r="R616"/>
  <c r="P616"/>
  <c r="BI615"/>
  <c r="BH615"/>
  <c r="BG615"/>
  <c r="BF615"/>
  <c r="T615"/>
  <c r="R615"/>
  <c r="P615"/>
  <c r="BI614"/>
  <c r="BH614"/>
  <c r="BG614"/>
  <c r="BF614"/>
  <c r="T614"/>
  <c r="R614"/>
  <c r="P614"/>
  <c r="BI613"/>
  <c r="BH613"/>
  <c r="BG613"/>
  <c r="BF613"/>
  <c r="T613"/>
  <c r="R613"/>
  <c r="P613"/>
  <c r="BI612"/>
  <c r="BH612"/>
  <c r="BG612"/>
  <c r="BF612"/>
  <c r="T612"/>
  <c r="R612"/>
  <c r="P612"/>
  <c r="BI611"/>
  <c r="BH611"/>
  <c r="BG611"/>
  <c r="BF611"/>
  <c r="T611"/>
  <c r="R611"/>
  <c r="P611"/>
  <c r="BI610"/>
  <c r="BH610"/>
  <c r="BG610"/>
  <c r="BF610"/>
  <c r="T610"/>
  <c r="R610"/>
  <c r="P610"/>
  <c r="BI609"/>
  <c r="BH609"/>
  <c r="BG609"/>
  <c r="BF609"/>
  <c r="T609"/>
  <c r="R609"/>
  <c r="P609"/>
  <c r="BI608"/>
  <c r="BH608"/>
  <c r="BG608"/>
  <c r="BF608"/>
  <c r="T608"/>
  <c r="R608"/>
  <c r="P608"/>
  <c r="BI607"/>
  <c r="BH607"/>
  <c r="BG607"/>
  <c r="BF607"/>
  <c r="T607"/>
  <c r="R607"/>
  <c r="P607"/>
  <c r="BI606"/>
  <c r="BH606"/>
  <c r="BG606"/>
  <c r="BF606"/>
  <c r="T606"/>
  <c r="R606"/>
  <c r="P606"/>
  <c r="BI605"/>
  <c r="BH605"/>
  <c r="BG605"/>
  <c r="BF605"/>
  <c r="T605"/>
  <c r="R605"/>
  <c r="P605"/>
  <c r="BI604"/>
  <c r="BH604"/>
  <c r="BG604"/>
  <c r="BF604"/>
  <c r="T604"/>
  <c r="R604"/>
  <c r="P604"/>
  <c r="BI603"/>
  <c r="BH603"/>
  <c r="BG603"/>
  <c r="BF603"/>
  <c r="T603"/>
  <c r="R603"/>
  <c r="P603"/>
  <c r="BI602"/>
  <c r="BH602"/>
  <c r="BG602"/>
  <c r="BF602"/>
  <c r="T602"/>
  <c r="R602"/>
  <c r="P602"/>
  <c r="BI601"/>
  <c r="BH601"/>
  <c r="BG601"/>
  <c r="BF601"/>
  <c r="T601"/>
  <c r="R601"/>
  <c r="P601"/>
  <c r="BI600"/>
  <c r="BH600"/>
  <c r="BG600"/>
  <c r="BF600"/>
  <c r="T600"/>
  <c r="R600"/>
  <c r="P600"/>
  <c r="BI599"/>
  <c r="BH599"/>
  <c r="BG599"/>
  <c r="BF599"/>
  <c r="T599"/>
  <c r="R599"/>
  <c r="P599"/>
  <c r="BI598"/>
  <c r="BH598"/>
  <c r="BG598"/>
  <c r="BF598"/>
  <c r="T598"/>
  <c r="R598"/>
  <c r="P598"/>
  <c r="BI597"/>
  <c r="BH597"/>
  <c r="BG597"/>
  <c r="BF597"/>
  <c r="T597"/>
  <c r="R597"/>
  <c r="P597"/>
  <c r="BI596"/>
  <c r="BH596"/>
  <c r="BG596"/>
  <c r="BF596"/>
  <c r="T596"/>
  <c r="R596"/>
  <c r="P596"/>
  <c r="BI595"/>
  <c r="BH595"/>
  <c r="BG595"/>
  <c r="BF595"/>
  <c r="T595"/>
  <c r="R595"/>
  <c r="P595"/>
  <c r="BI594"/>
  <c r="BH594"/>
  <c r="BG594"/>
  <c r="BF594"/>
  <c r="T594"/>
  <c r="R594"/>
  <c r="P594"/>
  <c r="BI593"/>
  <c r="BH593"/>
  <c r="BG593"/>
  <c r="BF593"/>
  <c r="T593"/>
  <c r="R593"/>
  <c r="P593"/>
  <c r="BI592"/>
  <c r="BH592"/>
  <c r="BG592"/>
  <c r="BF592"/>
  <c r="T592"/>
  <c r="R592"/>
  <c r="P592"/>
  <c r="BI591"/>
  <c r="BH591"/>
  <c r="BG591"/>
  <c r="BF591"/>
  <c r="T591"/>
  <c r="R591"/>
  <c r="P591"/>
  <c r="BI589"/>
  <c r="BH589"/>
  <c r="BG589"/>
  <c r="BF589"/>
  <c r="T589"/>
  <c r="R589"/>
  <c r="P589"/>
  <c r="BI588"/>
  <c r="BH588"/>
  <c r="BG588"/>
  <c r="BF588"/>
  <c r="T588"/>
  <c r="R588"/>
  <c r="P588"/>
  <c r="BI587"/>
  <c r="BH587"/>
  <c r="BG587"/>
  <c r="BF587"/>
  <c r="T587"/>
  <c r="R587"/>
  <c r="P587"/>
  <c r="BI586"/>
  <c r="BH586"/>
  <c r="BG586"/>
  <c r="BF586"/>
  <c r="T586"/>
  <c r="R586"/>
  <c r="P586"/>
  <c r="BI585"/>
  <c r="BH585"/>
  <c r="BG585"/>
  <c r="BF585"/>
  <c r="T585"/>
  <c r="R585"/>
  <c r="P585"/>
  <c r="BI584"/>
  <c r="BH584"/>
  <c r="BG584"/>
  <c r="BF584"/>
  <c r="T584"/>
  <c r="R584"/>
  <c r="P584"/>
  <c r="BI583"/>
  <c r="BH583"/>
  <c r="BG583"/>
  <c r="BF583"/>
  <c r="T583"/>
  <c r="R583"/>
  <c r="P583"/>
  <c r="BI581"/>
  <c r="BH581"/>
  <c r="BG581"/>
  <c r="BF581"/>
  <c r="T581"/>
  <c r="R581"/>
  <c r="P581"/>
  <c r="BI580"/>
  <c r="BH580"/>
  <c r="BG580"/>
  <c r="BF580"/>
  <c r="T580"/>
  <c r="R580"/>
  <c r="P580"/>
  <c r="BI579"/>
  <c r="BH579"/>
  <c r="BG579"/>
  <c r="BF579"/>
  <c r="T579"/>
  <c r="R579"/>
  <c r="P579"/>
  <c r="BI577"/>
  <c r="BH577"/>
  <c r="BG577"/>
  <c r="BF577"/>
  <c r="T577"/>
  <c r="R577"/>
  <c r="P577"/>
  <c r="BI575"/>
  <c r="BH575"/>
  <c r="BG575"/>
  <c r="BF575"/>
  <c r="T575"/>
  <c r="R575"/>
  <c r="P575"/>
  <c r="BI574"/>
  <c r="BH574"/>
  <c r="BG574"/>
  <c r="BF574"/>
  <c r="T574"/>
  <c r="R574"/>
  <c r="P574"/>
  <c r="BI573"/>
  <c r="BH573"/>
  <c r="BG573"/>
  <c r="BF573"/>
  <c r="T573"/>
  <c r="R573"/>
  <c r="P573"/>
  <c r="BI571"/>
  <c r="BH571"/>
  <c r="BG571"/>
  <c r="BF571"/>
  <c r="T571"/>
  <c r="R571"/>
  <c r="P571"/>
  <c r="BI569"/>
  <c r="BH569"/>
  <c r="BG569"/>
  <c r="BF569"/>
  <c r="T569"/>
  <c r="R569"/>
  <c r="P569"/>
  <c r="BI567"/>
  <c r="BH567"/>
  <c r="BG567"/>
  <c r="BF567"/>
  <c r="T567"/>
  <c r="R567"/>
  <c r="P567"/>
  <c r="BI565"/>
  <c r="BH565"/>
  <c r="BG565"/>
  <c r="BF565"/>
  <c r="T565"/>
  <c r="R565"/>
  <c r="P565"/>
  <c r="BI563"/>
  <c r="BH563"/>
  <c r="BG563"/>
  <c r="BF563"/>
  <c r="T563"/>
  <c r="R563"/>
  <c r="P563"/>
  <c r="BI560"/>
  <c r="BH560"/>
  <c r="BG560"/>
  <c r="BF560"/>
  <c r="T560"/>
  <c r="R560"/>
  <c r="P560"/>
  <c r="BI558"/>
  <c r="BH558"/>
  <c r="BG558"/>
  <c r="BF558"/>
  <c r="T558"/>
  <c r="R558"/>
  <c r="P558"/>
  <c r="BI556"/>
  <c r="BH556"/>
  <c r="BG556"/>
  <c r="BF556"/>
  <c r="T556"/>
  <c r="R556"/>
  <c r="P556"/>
  <c r="BI555"/>
  <c r="BH555"/>
  <c r="BG555"/>
  <c r="BF555"/>
  <c r="T555"/>
  <c r="R555"/>
  <c r="P555"/>
  <c r="BI554"/>
  <c r="BH554"/>
  <c r="BG554"/>
  <c r="BF554"/>
  <c r="T554"/>
  <c r="R554"/>
  <c r="P554"/>
  <c r="BI553"/>
  <c r="BH553"/>
  <c r="BG553"/>
  <c r="BF553"/>
  <c r="T553"/>
  <c r="R553"/>
  <c r="P553"/>
  <c r="BI552"/>
  <c r="BH552"/>
  <c r="BG552"/>
  <c r="BF552"/>
  <c r="T552"/>
  <c r="R552"/>
  <c r="P552"/>
  <c r="BI551"/>
  <c r="BH551"/>
  <c r="BG551"/>
  <c r="BF551"/>
  <c r="T551"/>
  <c r="R551"/>
  <c r="P551"/>
  <c r="BI550"/>
  <c r="BH550"/>
  <c r="BG550"/>
  <c r="BF550"/>
  <c r="T550"/>
  <c r="R550"/>
  <c r="P550"/>
  <c r="BI549"/>
  <c r="BH549"/>
  <c r="BG549"/>
  <c r="BF549"/>
  <c r="T549"/>
  <c r="R549"/>
  <c r="P549"/>
  <c r="BI548"/>
  <c r="BH548"/>
  <c r="BG548"/>
  <c r="BF548"/>
  <c r="T548"/>
  <c r="R548"/>
  <c r="P548"/>
  <c r="BI547"/>
  <c r="BH547"/>
  <c r="BG547"/>
  <c r="BF547"/>
  <c r="T547"/>
  <c r="R547"/>
  <c r="P547"/>
  <c r="BI546"/>
  <c r="BH546"/>
  <c r="BG546"/>
  <c r="BF546"/>
  <c r="T546"/>
  <c r="R546"/>
  <c r="P546"/>
  <c r="BI545"/>
  <c r="BH545"/>
  <c r="BG545"/>
  <c r="BF545"/>
  <c r="T545"/>
  <c r="R545"/>
  <c r="P545"/>
  <c r="BI544"/>
  <c r="BH544"/>
  <c r="BG544"/>
  <c r="BF544"/>
  <c r="T544"/>
  <c r="R544"/>
  <c r="P544"/>
  <c r="BI543"/>
  <c r="BH543"/>
  <c r="BG543"/>
  <c r="BF543"/>
  <c r="T543"/>
  <c r="R543"/>
  <c r="P543"/>
  <c r="BI542"/>
  <c r="BH542"/>
  <c r="BG542"/>
  <c r="BF542"/>
  <c r="T542"/>
  <c r="R542"/>
  <c r="P542"/>
  <c r="BI541"/>
  <c r="BH541"/>
  <c r="BG541"/>
  <c r="BF541"/>
  <c r="T541"/>
  <c r="R541"/>
  <c r="P541"/>
  <c r="BI540"/>
  <c r="BH540"/>
  <c r="BG540"/>
  <c r="BF540"/>
  <c r="T540"/>
  <c r="R540"/>
  <c r="P540"/>
  <c r="BI539"/>
  <c r="BH539"/>
  <c r="BG539"/>
  <c r="BF539"/>
  <c r="T539"/>
  <c r="R539"/>
  <c r="P539"/>
  <c r="BI538"/>
  <c r="BH538"/>
  <c r="BG538"/>
  <c r="BF538"/>
  <c r="T538"/>
  <c r="R538"/>
  <c r="P538"/>
  <c r="BI537"/>
  <c r="BH537"/>
  <c r="BG537"/>
  <c r="BF537"/>
  <c r="T537"/>
  <c r="R537"/>
  <c r="P537"/>
  <c r="BI536"/>
  <c r="BH536"/>
  <c r="BG536"/>
  <c r="BF536"/>
  <c r="T536"/>
  <c r="R536"/>
  <c r="P536"/>
  <c r="BI535"/>
  <c r="BH535"/>
  <c r="BG535"/>
  <c r="BF535"/>
  <c r="T535"/>
  <c r="R535"/>
  <c r="P535"/>
  <c r="BI534"/>
  <c r="BH534"/>
  <c r="BG534"/>
  <c r="BF534"/>
  <c r="T534"/>
  <c r="R534"/>
  <c r="P534"/>
  <c r="BI533"/>
  <c r="BH533"/>
  <c r="BG533"/>
  <c r="BF533"/>
  <c r="T533"/>
  <c r="R533"/>
  <c r="P533"/>
  <c r="BI532"/>
  <c r="BH532"/>
  <c r="BG532"/>
  <c r="BF532"/>
  <c r="T532"/>
  <c r="R532"/>
  <c r="P532"/>
  <c r="BI531"/>
  <c r="BH531"/>
  <c r="BG531"/>
  <c r="BF531"/>
  <c r="T531"/>
  <c r="R531"/>
  <c r="P531"/>
  <c r="BI530"/>
  <c r="BH530"/>
  <c r="BG530"/>
  <c r="BF530"/>
  <c r="T530"/>
  <c r="R530"/>
  <c r="P530"/>
  <c r="BI529"/>
  <c r="BH529"/>
  <c r="BG529"/>
  <c r="BF529"/>
  <c r="T529"/>
  <c r="R529"/>
  <c r="P529"/>
  <c r="BI528"/>
  <c r="BH528"/>
  <c r="BG528"/>
  <c r="BF528"/>
  <c r="T528"/>
  <c r="R528"/>
  <c r="P528"/>
  <c r="BI527"/>
  <c r="BH527"/>
  <c r="BG527"/>
  <c r="BF527"/>
  <c r="T527"/>
  <c r="R527"/>
  <c r="P527"/>
  <c r="BI526"/>
  <c r="BH526"/>
  <c r="BG526"/>
  <c r="BF526"/>
  <c r="T526"/>
  <c r="R526"/>
  <c r="P526"/>
  <c r="BI525"/>
  <c r="BH525"/>
  <c r="BG525"/>
  <c r="BF525"/>
  <c r="T525"/>
  <c r="R525"/>
  <c r="P525"/>
  <c r="BI524"/>
  <c r="BH524"/>
  <c r="BG524"/>
  <c r="BF524"/>
  <c r="T524"/>
  <c r="R524"/>
  <c r="P524"/>
  <c r="BI523"/>
  <c r="BH523"/>
  <c r="BG523"/>
  <c r="BF523"/>
  <c r="T523"/>
  <c r="R523"/>
  <c r="P523"/>
  <c r="BI522"/>
  <c r="BH522"/>
  <c r="BG522"/>
  <c r="BF522"/>
  <c r="T522"/>
  <c r="R522"/>
  <c r="P522"/>
  <c r="BI521"/>
  <c r="BH521"/>
  <c r="BG521"/>
  <c r="BF521"/>
  <c r="T521"/>
  <c r="R521"/>
  <c r="P521"/>
  <c r="BI520"/>
  <c r="BH520"/>
  <c r="BG520"/>
  <c r="BF520"/>
  <c r="T520"/>
  <c r="R520"/>
  <c r="P520"/>
  <c r="BI519"/>
  <c r="BH519"/>
  <c r="BG519"/>
  <c r="BF519"/>
  <c r="T519"/>
  <c r="R519"/>
  <c r="P519"/>
  <c r="BI518"/>
  <c r="BH518"/>
  <c r="BG518"/>
  <c r="BF518"/>
  <c r="T518"/>
  <c r="R518"/>
  <c r="P518"/>
  <c r="BI517"/>
  <c r="BH517"/>
  <c r="BG517"/>
  <c r="BF517"/>
  <c r="T517"/>
  <c r="R517"/>
  <c r="P517"/>
  <c r="BI516"/>
  <c r="BH516"/>
  <c r="BG516"/>
  <c r="BF516"/>
  <c r="T516"/>
  <c r="R516"/>
  <c r="P516"/>
  <c r="BI515"/>
  <c r="BH515"/>
  <c r="BG515"/>
  <c r="BF515"/>
  <c r="T515"/>
  <c r="R515"/>
  <c r="P515"/>
  <c r="BI514"/>
  <c r="BH514"/>
  <c r="BG514"/>
  <c r="BF514"/>
  <c r="T514"/>
  <c r="R514"/>
  <c r="P514"/>
  <c r="BI512"/>
  <c r="BH512"/>
  <c r="BG512"/>
  <c r="BF512"/>
  <c r="T512"/>
  <c r="R512"/>
  <c r="P512"/>
  <c r="BI511"/>
  <c r="BH511"/>
  <c r="BG511"/>
  <c r="BF511"/>
  <c r="T511"/>
  <c r="R511"/>
  <c r="P511"/>
  <c r="BI510"/>
  <c r="BH510"/>
  <c r="BG510"/>
  <c r="BF510"/>
  <c r="T510"/>
  <c r="R510"/>
  <c r="P510"/>
  <c r="BI509"/>
  <c r="BH509"/>
  <c r="BG509"/>
  <c r="BF509"/>
  <c r="T509"/>
  <c r="R509"/>
  <c r="P509"/>
  <c r="BI508"/>
  <c r="BH508"/>
  <c r="BG508"/>
  <c r="BF508"/>
  <c r="T508"/>
  <c r="R508"/>
  <c r="P508"/>
  <c r="BI507"/>
  <c r="BH507"/>
  <c r="BG507"/>
  <c r="BF507"/>
  <c r="T507"/>
  <c r="R507"/>
  <c r="P507"/>
  <c r="BI506"/>
  <c r="BH506"/>
  <c r="BG506"/>
  <c r="BF506"/>
  <c r="T506"/>
  <c r="R506"/>
  <c r="P506"/>
  <c r="BI505"/>
  <c r="BH505"/>
  <c r="BG505"/>
  <c r="BF505"/>
  <c r="T505"/>
  <c r="R505"/>
  <c r="P505"/>
  <c r="BI504"/>
  <c r="BH504"/>
  <c r="BG504"/>
  <c r="BF504"/>
  <c r="T504"/>
  <c r="R504"/>
  <c r="P504"/>
  <c r="BI503"/>
  <c r="BH503"/>
  <c r="BG503"/>
  <c r="BF503"/>
  <c r="T503"/>
  <c r="R503"/>
  <c r="P503"/>
  <c r="BI502"/>
  <c r="BH502"/>
  <c r="BG502"/>
  <c r="BF502"/>
  <c r="T502"/>
  <c r="R502"/>
  <c r="P502"/>
  <c r="BI501"/>
  <c r="BH501"/>
  <c r="BG501"/>
  <c r="BF501"/>
  <c r="T501"/>
  <c r="R501"/>
  <c r="P501"/>
  <c r="BI500"/>
  <c r="BH500"/>
  <c r="BG500"/>
  <c r="BF500"/>
  <c r="T500"/>
  <c r="R500"/>
  <c r="P500"/>
  <c r="BI499"/>
  <c r="BH499"/>
  <c r="BG499"/>
  <c r="BF499"/>
  <c r="T499"/>
  <c r="R499"/>
  <c r="P499"/>
  <c r="BI498"/>
  <c r="BH498"/>
  <c r="BG498"/>
  <c r="BF498"/>
  <c r="T498"/>
  <c r="R498"/>
  <c r="P498"/>
  <c r="BI497"/>
  <c r="BH497"/>
  <c r="BG497"/>
  <c r="BF497"/>
  <c r="T497"/>
  <c r="R497"/>
  <c r="P497"/>
  <c r="BI496"/>
  <c r="BH496"/>
  <c r="BG496"/>
  <c r="BF496"/>
  <c r="T496"/>
  <c r="R496"/>
  <c r="P496"/>
  <c r="BI495"/>
  <c r="BH495"/>
  <c r="BG495"/>
  <c r="BF495"/>
  <c r="T495"/>
  <c r="R495"/>
  <c r="P495"/>
  <c r="BI493"/>
  <c r="BH493"/>
  <c r="BG493"/>
  <c r="BF493"/>
  <c r="T493"/>
  <c r="R493"/>
  <c r="P493"/>
  <c r="BI491"/>
  <c r="BH491"/>
  <c r="BG491"/>
  <c r="BF491"/>
  <c r="T491"/>
  <c r="R491"/>
  <c r="P491"/>
  <c r="BI489"/>
  <c r="BH489"/>
  <c r="BG489"/>
  <c r="BF489"/>
  <c r="T489"/>
  <c r="R489"/>
  <c r="P489"/>
  <c r="BI487"/>
  <c r="BH487"/>
  <c r="BG487"/>
  <c r="BF487"/>
  <c r="T487"/>
  <c r="R487"/>
  <c r="P487"/>
  <c r="BI485"/>
  <c r="BH485"/>
  <c r="BG485"/>
  <c r="BF485"/>
  <c r="T485"/>
  <c r="R485"/>
  <c r="P485"/>
  <c r="BI483"/>
  <c r="BH483"/>
  <c r="BG483"/>
  <c r="BF483"/>
  <c r="T483"/>
  <c r="R483"/>
  <c r="P483"/>
  <c r="BI481"/>
  <c r="BH481"/>
  <c r="BG481"/>
  <c r="BF481"/>
  <c r="T481"/>
  <c r="R481"/>
  <c r="P481"/>
  <c r="BI480"/>
  <c r="BH480"/>
  <c r="BG480"/>
  <c r="BF480"/>
  <c r="T480"/>
  <c r="R480"/>
  <c r="P480"/>
  <c r="BI479"/>
  <c r="BH479"/>
  <c r="BG479"/>
  <c r="BF479"/>
  <c r="T479"/>
  <c r="R479"/>
  <c r="P479"/>
  <c r="BI478"/>
  <c r="BH478"/>
  <c r="BG478"/>
  <c r="BF478"/>
  <c r="T478"/>
  <c r="R478"/>
  <c r="P478"/>
  <c r="BI477"/>
  <c r="BH477"/>
  <c r="BG477"/>
  <c r="BF477"/>
  <c r="T477"/>
  <c r="R477"/>
  <c r="P477"/>
  <c r="BI476"/>
  <c r="BH476"/>
  <c r="BG476"/>
  <c r="BF476"/>
  <c r="T476"/>
  <c r="R476"/>
  <c r="P476"/>
  <c r="BI475"/>
  <c r="BH475"/>
  <c r="BG475"/>
  <c r="BF475"/>
  <c r="T475"/>
  <c r="R475"/>
  <c r="P475"/>
  <c r="BI474"/>
  <c r="BH474"/>
  <c r="BG474"/>
  <c r="BF474"/>
  <c r="T474"/>
  <c r="R474"/>
  <c r="P474"/>
  <c r="BI473"/>
  <c r="BH473"/>
  <c r="BG473"/>
  <c r="BF473"/>
  <c r="T473"/>
  <c r="R473"/>
  <c r="P473"/>
  <c r="BI472"/>
  <c r="BH472"/>
  <c r="BG472"/>
  <c r="BF472"/>
  <c r="T472"/>
  <c r="R472"/>
  <c r="P472"/>
  <c r="BI471"/>
  <c r="BH471"/>
  <c r="BG471"/>
  <c r="BF471"/>
  <c r="T471"/>
  <c r="R471"/>
  <c r="P471"/>
  <c r="BI470"/>
  <c r="BH470"/>
  <c r="BG470"/>
  <c r="BF470"/>
  <c r="T470"/>
  <c r="R470"/>
  <c r="P470"/>
  <c r="BI469"/>
  <c r="BH469"/>
  <c r="BG469"/>
  <c r="BF469"/>
  <c r="T469"/>
  <c r="R469"/>
  <c r="P469"/>
  <c r="BI468"/>
  <c r="BH468"/>
  <c r="BG468"/>
  <c r="BF468"/>
  <c r="T468"/>
  <c r="R468"/>
  <c r="P468"/>
  <c r="BI467"/>
  <c r="BH467"/>
  <c r="BG467"/>
  <c r="BF467"/>
  <c r="T467"/>
  <c r="R467"/>
  <c r="P467"/>
  <c r="BI466"/>
  <c r="BH466"/>
  <c r="BG466"/>
  <c r="BF466"/>
  <c r="T466"/>
  <c r="R466"/>
  <c r="P466"/>
  <c r="BI465"/>
  <c r="BH465"/>
  <c r="BG465"/>
  <c r="BF465"/>
  <c r="T465"/>
  <c r="R465"/>
  <c r="P465"/>
  <c r="BI464"/>
  <c r="BH464"/>
  <c r="BG464"/>
  <c r="BF464"/>
  <c r="T464"/>
  <c r="R464"/>
  <c r="P464"/>
  <c r="BI463"/>
  <c r="BH463"/>
  <c r="BG463"/>
  <c r="BF463"/>
  <c r="T463"/>
  <c r="R463"/>
  <c r="P463"/>
  <c r="BI462"/>
  <c r="BH462"/>
  <c r="BG462"/>
  <c r="BF462"/>
  <c r="T462"/>
  <c r="R462"/>
  <c r="P462"/>
  <c r="BI461"/>
  <c r="BH461"/>
  <c r="BG461"/>
  <c r="BF461"/>
  <c r="T461"/>
  <c r="R461"/>
  <c r="P461"/>
  <c r="BI460"/>
  <c r="BH460"/>
  <c r="BG460"/>
  <c r="BF460"/>
  <c r="T460"/>
  <c r="R460"/>
  <c r="P460"/>
  <c r="BI459"/>
  <c r="BH459"/>
  <c r="BG459"/>
  <c r="BF459"/>
  <c r="T459"/>
  <c r="R459"/>
  <c r="P459"/>
  <c r="BI458"/>
  <c r="BH458"/>
  <c r="BG458"/>
  <c r="BF458"/>
  <c r="T458"/>
  <c r="R458"/>
  <c r="P458"/>
  <c r="BI457"/>
  <c r="BH457"/>
  <c r="BG457"/>
  <c r="BF457"/>
  <c r="T457"/>
  <c r="R457"/>
  <c r="P457"/>
  <c r="BI456"/>
  <c r="BH456"/>
  <c r="BG456"/>
  <c r="BF456"/>
  <c r="T456"/>
  <c r="R456"/>
  <c r="P456"/>
  <c r="BI455"/>
  <c r="BH455"/>
  <c r="BG455"/>
  <c r="BF455"/>
  <c r="T455"/>
  <c r="R455"/>
  <c r="P455"/>
  <c r="BI454"/>
  <c r="BH454"/>
  <c r="BG454"/>
  <c r="BF454"/>
  <c r="T454"/>
  <c r="R454"/>
  <c r="P454"/>
  <c r="BI453"/>
  <c r="BH453"/>
  <c r="BG453"/>
  <c r="BF453"/>
  <c r="T453"/>
  <c r="R453"/>
  <c r="P453"/>
  <c r="BI452"/>
  <c r="BH452"/>
  <c r="BG452"/>
  <c r="BF452"/>
  <c r="T452"/>
  <c r="R452"/>
  <c r="P452"/>
  <c r="BI451"/>
  <c r="BH451"/>
  <c r="BG451"/>
  <c r="BF451"/>
  <c r="T451"/>
  <c r="R451"/>
  <c r="P451"/>
  <c r="BI450"/>
  <c r="BH450"/>
  <c r="BG450"/>
  <c r="BF450"/>
  <c r="T450"/>
  <c r="R450"/>
  <c r="P450"/>
  <c r="BI449"/>
  <c r="BH449"/>
  <c r="BG449"/>
  <c r="BF449"/>
  <c r="T449"/>
  <c r="R449"/>
  <c r="P449"/>
  <c r="BI448"/>
  <c r="BH448"/>
  <c r="BG448"/>
  <c r="BF448"/>
  <c r="T448"/>
  <c r="R448"/>
  <c r="P448"/>
  <c r="BI447"/>
  <c r="BH447"/>
  <c r="BG447"/>
  <c r="BF447"/>
  <c r="T447"/>
  <c r="R447"/>
  <c r="P447"/>
  <c r="BI446"/>
  <c r="BH446"/>
  <c r="BG446"/>
  <c r="BF446"/>
  <c r="T446"/>
  <c r="R446"/>
  <c r="P446"/>
  <c r="BI445"/>
  <c r="BH445"/>
  <c r="BG445"/>
  <c r="BF445"/>
  <c r="T445"/>
  <c r="R445"/>
  <c r="P445"/>
  <c r="BI444"/>
  <c r="BH444"/>
  <c r="BG444"/>
  <c r="BF444"/>
  <c r="T444"/>
  <c r="R444"/>
  <c r="P444"/>
  <c r="BI443"/>
  <c r="BH443"/>
  <c r="BG443"/>
  <c r="BF443"/>
  <c r="T443"/>
  <c r="R443"/>
  <c r="P443"/>
  <c r="BI442"/>
  <c r="BH442"/>
  <c r="BG442"/>
  <c r="BF442"/>
  <c r="T442"/>
  <c r="R442"/>
  <c r="P442"/>
  <c r="BI441"/>
  <c r="BH441"/>
  <c r="BG441"/>
  <c r="BF441"/>
  <c r="T441"/>
  <c r="R441"/>
  <c r="P441"/>
  <c r="BI439"/>
  <c r="BH439"/>
  <c r="BG439"/>
  <c r="BF439"/>
  <c r="T439"/>
  <c r="R439"/>
  <c r="P439"/>
  <c r="BI437"/>
  <c r="BH437"/>
  <c r="BG437"/>
  <c r="BF437"/>
  <c r="T437"/>
  <c r="R437"/>
  <c r="P437"/>
  <c r="BI435"/>
  <c r="BH435"/>
  <c r="BG435"/>
  <c r="BF435"/>
  <c r="T435"/>
  <c r="R435"/>
  <c r="P435"/>
  <c r="BI433"/>
  <c r="BH433"/>
  <c r="BG433"/>
  <c r="BF433"/>
  <c r="T433"/>
  <c r="R433"/>
  <c r="P433"/>
  <c r="BI431"/>
  <c r="BH431"/>
  <c r="BG431"/>
  <c r="BF431"/>
  <c r="T431"/>
  <c r="R431"/>
  <c r="P431"/>
  <c r="BI429"/>
  <c r="BH429"/>
  <c r="BG429"/>
  <c r="BF429"/>
  <c r="T429"/>
  <c r="R429"/>
  <c r="P429"/>
  <c r="BI427"/>
  <c r="BH427"/>
  <c r="BG427"/>
  <c r="BF427"/>
  <c r="T427"/>
  <c r="R427"/>
  <c r="P427"/>
  <c r="BI426"/>
  <c r="BH426"/>
  <c r="BG426"/>
  <c r="BF426"/>
  <c r="T426"/>
  <c r="R426"/>
  <c r="P426"/>
  <c r="BI425"/>
  <c r="BH425"/>
  <c r="BG425"/>
  <c r="BF425"/>
  <c r="T425"/>
  <c r="R425"/>
  <c r="P425"/>
  <c r="BI424"/>
  <c r="BH424"/>
  <c r="BG424"/>
  <c r="BF424"/>
  <c r="T424"/>
  <c r="R424"/>
  <c r="P424"/>
  <c r="BI423"/>
  <c r="BH423"/>
  <c r="BG423"/>
  <c r="BF423"/>
  <c r="T423"/>
  <c r="R423"/>
  <c r="P423"/>
  <c r="BI422"/>
  <c r="BH422"/>
  <c r="BG422"/>
  <c r="BF422"/>
  <c r="T422"/>
  <c r="R422"/>
  <c r="P422"/>
  <c r="BI421"/>
  <c r="BH421"/>
  <c r="BG421"/>
  <c r="BF421"/>
  <c r="T421"/>
  <c r="R421"/>
  <c r="P421"/>
  <c r="BI420"/>
  <c r="BH420"/>
  <c r="BG420"/>
  <c r="BF420"/>
  <c r="T420"/>
  <c r="R420"/>
  <c r="P420"/>
  <c r="BI419"/>
  <c r="BH419"/>
  <c r="BG419"/>
  <c r="BF419"/>
  <c r="T419"/>
  <c r="R419"/>
  <c r="P419"/>
  <c r="BI418"/>
  <c r="BH418"/>
  <c r="BG418"/>
  <c r="BF418"/>
  <c r="T418"/>
  <c r="R418"/>
  <c r="P418"/>
  <c r="BI417"/>
  <c r="BH417"/>
  <c r="BG417"/>
  <c r="BF417"/>
  <c r="T417"/>
  <c r="R417"/>
  <c r="P417"/>
  <c r="BI416"/>
  <c r="BH416"/>
  <c r="BG416"/>
  <c r="BF416"/>
  <c r="T416"/>
  <c r="R416"/>
  <c r="P416"/>
  <c r="BI415"/>
  <c r="BH415"/>
  <c r="BG415"/>
  <c r="BF415"/>
  <c r="T415"/>
  <c r="R415"/>
  <c r="P415"/>
  <c r="BI414"/>
  <c r="BH414"/>
  <c r="BG414"/>
  <c r="BF414"/>
  <c r="T414"/>
  <c r="R414"/>
  <c r="P414"/>
  <c r="BI413"/>
  <c r="BH413"/>
  <c r="BG413"/>
  <c r="BF413"/>
  <c r="T413"/>
  <c r="R413"/>
  <c r="P413"/>
  <c r="BI412"/>
  <c r="BH412"/>
  <c r="BG412"/>
  <c r="BF412"/>
  <c r="T412"/>
  <c r="R412"/>
  <c r="P412"/>
  <c r="BI411"/>
  <c r="BH411"/>
  <c r="BG411"/>
  <c r="BF411"/>
  <c r="T411"/>
  <c r="R411"/>
  <c r="P411"/>
  <c r="BI410"/>
  <c r="BH410"/>
  <c r="BG410"/>
  <c r="BF410"/>
  <c r="T410"/>
  <c r="R410"/>
  <c r="P410"/>
  <c r="BI409"/>
  <c r="BH409"/>
  <c r="BG409"/>
  <c r="BF409"/>
  <c r="T409"/>
  <c r="R409"/>
  <c r="P409"/>
  <c r="BI408"/>
  <c r="BH408"/>
  <c r="BG408"/>
  <c r="BF408"/>
  <c r="T408"/>
  <c r="R408"/>
  <c r="P408"/>
  <c r="BI407"/>
  <c r="BH407"/>
  <c r="BG407"/>
  <c r="BF407"/>
  <c r="T407"/>
  <c r="R407"/>
  <c r="P407"/>
  <c r="BI406"/>
  <c r="BH406"/>
  <c r="BG406"/>
  <c r="BF406"/>
  <c r="T406"/>
  <c r="R406"/>
  <c r="P406"/>
  <c r="BI405"/>
  <c r="BH405"/>
  <c r="BG405"/>
  <c r="BF405"/>
  <c r="T405"/>
  <c r="R405"/>
  <c r="P405"/>
  <c r="BI404"/>
  <c r="BH404"/>
  <c r="BG404"/>
  <c r="BF404"/>
  <c r="T404"/>
  <c r="R404"/>
  <c r="P404"/>
  <c r="BI403"/>
  <c r="BH403"/>
  <c r="BG403"/>
  <c r="BF403"/>
  <c r="T403"/>
  <c r="R403"/>
  <c r="P403"/>
  <c r="BI402"/>
  <c r="BH402"/>
  <c r="BG402"/>
  <c r="BF402"/>
  <c r="T402"/>
  <c r="R402"/>
  <c r="P402"/>
  <c r="BI401"/>
  <c r="BH401"/>
  <c r="BG401"/>
  <c r="BF401"/>
  <c r="T401"/>
  <c r="R401"/>
  <c r="P401"/>
  <c r="BI400"/>
  <c r="BH400"/>
  <c r="BG400"/>
  <c r="BF400"/>
  <c r="T400"/>
  <c r="R400"/>
  <c r="P400"/>
  <c r="BI399"/>
  <c r="BH399"/>
  <c r="BG399"/>
  <c r="BF399"/>
  <c r="T399"/>
  <c r="R399"/>
  <c r="P399"/>
  <c r="BI398"/>
  <c r="BH398"/>
  <c r="BG398"/>
  <c r="BF398"/>
  <c r="T398"/>
  <c r="R398"/>
  <c r="P398"/>
  <c r="BI397"/>
  <c r="BH397"/>
  <c r="BG397"/>
  <c r="BF397"/>
  <c r="T397"/>
  <c r="R397"/>
  <c r="P397"/>
  <c r="BI396"/>
  <c r="BH396"/>
  <c r="BG396"/>
  <c r="BF396"/>
  <c r="T396"/>
  <c r="R396"/>
  <c r="P396"/>
  <c r="BI395"/>
  <c r="BH395"/>
  <c r="BG395"/>
  <c r="BF395"/>
  <c r="T395"/>
  <c r="R395"/>
  <c r="P395"/>
  <c r="BI394"/>
  <c r="BH394"/>
  <c r="BG394"/>
  <c r="BF394"/>
  <c r="T394"/>
  <c r="R394"/>
  <c r="P394"/>
  <c r="BI393"/>
  <c r="BH393"/>
  <c r="BG393"/>
  <c r="BF393"/>
  <c r="T393"/>
  <c r="R393"/>
  <c r="P393"/>
  <c r="BI392"/>
  <c r="BH392"/>
  <c r="BG392"/>
  <c r="BF392"/>
  <c r="T392"/>
  <c r="R392"/>
  <c r="P392"/>
  <c r="BI391"/>
  <c r="BH391"/>
  <c r="BG391"/>
  <c r="BF391"/>
  <c r="T391"/>
  <c r="R391"/>
  <c r="P391"/>
  <c r="BI390"/>
  <c r="BH390"/>
  <c r="BG390"/>
  <c r="BF390"/>
  <c r="T390"/>
  <c r="R390"/>
  <c r="P390"/>
  <c r="BI389"/>
  <c r="BH389"/>
  <c r="BG389"/>
  <c r="BF389"/>
  <c r="T389"/>
  <c r="R389"/>
  <c r="P389"/>
  <c r="BI388"/>
  <c r="BH388"/>
  <c r="BG388"/>
  <c r="BF388"/>
  <c r="T388"/>
  <c r="R388"/>
  <c r="P388"/>
  <c r="BI386"/>
  <c r="BH386"/>
  <c r="BG386"/>
  <c r="BF386"/>
  <c r="T386"/>
  <c r="R386"/>
  <c r="P386"/>
  <c r="BI385"/>
  <c r="BH385"/>
  <c r="BG385"/>
  <c r="BF385"/>
  <c r="T385"/>
  <c r="R385"/>
  <c r="P385"/>
  <c r="BI384"/>
  <c r="BH384"/>
  <c r="BG384"/>
  <c r="BF384"/>
  <c r="T384"/>
  <c r="R384"/>
  <c r="P384"/>
  <c r="BI383"/>
  <c r="BH383"/>
  <c r="BG383"/>
  <c r="BF383"/>
  <c r="T383"/>
  <c r="R383"/>
  <c r="P383"/>
  <c r="BI382"/>
  <c r="BH382"/>
  <c r="BG382"/>
  <c r="BF382"/>
  <c r="T382"/>
  <c r="R382"/>
  <c r="P382"/>
  <c r="BI381"/>
  <c r="BH381"/>
  <c r="BG381"/>
  <c r="BF381"/>
  <c r="T381"/>
  <c r="R381"/>
  <c r="P381"/>
  <c r="BI380"/>
  <c r="BH380"/>
  <c r="BG380"/>
  <c r="BF380"/>
  <c r="T380"/>
  <c r="R380"/>
  <c r="P380"/>
  <c r="BI379"/>
  <c r="BH379"/>
  <c r="BG379"/>
  <c r="BF379"/>
  <c r="T379"/>
  <c r="R379"/>
  <c r="P379"/>
  <c r="BI378"/>
  <c r="BH378"/>
  <c r="BG378"/>
  <c r="BF378"/>
  <c r="T378"/>
  <c r="R378"/>
  <c r="P378"/>
  <c r="BI377"/>
  <c r="BH377"/>
  <c r="BG377"/>
  <c r="BF377"/>
  <c r="T377"/>
  <c r="R377"/>
  <c r="P377"/>
  <c r="BI376"/>
  <c r="BH376"/>
  <c r="BG376"/>
  <c r="BF376"/>
  <c r="T376"/>
  <c r="R376"/>
  <c r="P376"/>
  <c r="BI375"/>
  <c r="BH375"/>
  <c r="BG375"/>
  <c r="BF375"/>
  <c r="T375"/>
  <c r="R375"/>
  <c r="P375"/>
  <c r="BI374"/>
  <c r="BH374"/>
  <c r="BG374"/>
  <c r="BF374"/>
  <c r="T374"/>
  <c r="R374"/>
  <c r="P374"/>
  <c r="BI373"/>
  <c r="BH373"/>
  <c r="BG373"/>
  <c r="BF373"/>
  <c r="T373"/>
  <c r="R373"/>
  <c r="P373"/>
  <c r="BI372"/>
  <c r="BH372"/>
  <c r="BG372"/>
  <c r="BF372"/>
  <c r="T372"/>
  <c r="R372"/>
  <c r="P372"/>
  <c r="BI371"/>
  <c r="BH371"/>
  <c r="BG371"/>
  <c r="BF371"/>
  <c r="T371"/>
  <c r="R371"/>
  <c r="P371"/>
  <c r="BI370"/>
  <c r="BH370"/>
  <c r="BG370"/>
  <c r="BF370"/>
  <c r="T370"/>
  <c r="R370"/>
  <c r="P370"/>
  <c r="BI368"/>
  <c r="BH368"/>
  <c r="BG368"/>
  <c r="BF368"/>
  <c r="T368"/>
  <c r="R368"/>
  <c r="P368"/>
  <c r="BI366"/>
  <c r="BH366"/>
  <c r="BG366"/>
  <c r="BF366"/>
  <c r="T366"/>
  <c r="R366"/>
  <c r="P366"/>
  <c r="BI364"/>
  <c r="BH364"/>
  <c r="BG364"/>
  <c r="BF364"/>
  <c r="T364"/>
  <c r="R364"/>
  <c r="P364"/>
  <c r="BI362"/>
  <c r="BH362"/>
  <c r="BG362"/>
  <c r="BF362"/>
  <c r="T362"/>
  <c r="R362"/>
  <c r="P362"/>
  <c r="BI360"/>
  <c r="BH360"/>
  <c r="BG360"/>
  <c r="BF360"/>
  <c r="T360"/>
  <c r="R360"/>
  <c r="P360"/>
  <c r="BI358"/>
  <c r="BH358"/>
  <c r="BG358"/>
  <c r="BF358"/>
  <c r="T358"/>
  <c r="R358"/>
  <c r="P358"/>
  <c r="BI356"/>
  <c r="BH356"/>
  <c r="BG356"/>
  <c r="BF356"/>
  <c r="T356"/>
  <c r="R356"/>
  <c r="P356"/>
  <c r="BI355"/>
  <c r="BH355"/>
  <c r="BG355"/>
  <c r="BF355"/>
  <c r="T355"/>
  <c r="R355"/>
  <c r="P355"/>
  <c r="BI354"/>
  <c r="BH354"/>
  <c r="BG354"/>
  <c r="BF354"/>
  <c r="T354"/>
  <c r="R354"/>
  <c r="P354"/>
  <c r="BI353"/>
  <c r="BH353"/>
  <c r="BG353"/>
  <c r="BF353"/>
  <c r="T353"/>
  <c r="R353"/>
  <c r="P353"/>
  <c r="BI352"/>
  <c r="BH352"/>
  <c r="BG352"/>
  <c r="BF352"/>
  <c r="T352"/>
  <c r="R352"/>
  <c r="P352"/>
  <c r="BI351"/>
  <c r="BH351"/>
  <c r="BG351"/>
  <c r="BF351"/>
  <c r="T351"/>
  <c r="R351"/>
  <c r="P351"/>
  <c r="BI350"/>
  <c r="BH350"/>
  <c r="BG350"/>
  <c r="BF350"/>
  <c r="T350"/>
  <c r="R350"/>
  <c r="P350"/>
  <c r="BI349"/>
  <c r="BH349"/>
  <c r="BG349"/>
  <c r="BF349"/>
  <c r="T349"/>
  <c r="R349"/>
  <c r="P349"/>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2"/>
  <c r="BH342"/>
  <c r="BG342"/>
  <c r="BF342"/>
  <c r="T342"/>
  <c r="R342"/>
  <c r="P342"/>
  <c r="BI341"/>
  <c r="BH341"/>
  <c r="BG341"/>
  <c r="BF341"/>
  <c r="T341"/>
  <c r="R341"/>
  <c r="P341"/>
  <c r="BI340"/>
  <c r="BH340"/>
  <c r="BG340"/>
  <c r="BF340"/>
  <c r="T340"/>
  <c r="R340"/>
  <c r="P340"/>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5"/>
  <c r="BH305"/>
  <c r="BG305"/>
  <c r="BF305"/>
  <c r="T305"/>
  <c r="R305"/>
  <c r="P305"/>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0"/>
  <c r="BH150"/>
  <c r="BG150"/>
  <c r="BF150"/>
  <c r="T150"/>
  <c r="R150"/>
  <c r="P150"/>
  <c r="BI149"/>
  <c r="BH149"/>
  <c r="BG149"/>
  <c r="BF149"/>
  <c r="T149"/>
  <c r="R149"/>
  <c r="P149"/>
  <c r="BI148"/>
  <c r="BH148"/>
  <c r="BG148"/>
  <c r="BF148"/>
  <c r="T148"/>
  <c r="R148"/>
  <c r="P148"/>
  <c r="BI147"/>
  <c r="BH147"/>
  <c r="BG147"/>
  <c r="BF147"/>
  <c r="T147"/>
  <c r="R147"/>
  <c r="P147"/>
  <c r="J141"/>
  <c r="J140"/>
  <c r="F140"/>
  <c r="F138"/>
  <c r="E136"/>
  <c r="BI123"/>
  <c r="BH123"/>
  <c r="BG123"/>
  <c r="BF123"/>
  <c r="BI122"/>
  <c r="BH122"/>
  <c r="BG122"/>
  <c r="BF122"/>
  <c r="BE122"/>
  <c r="BI121"/>
  <c r="BH121"/>
  <c r="BG121"/>
  <c r="BF121"/>
  <c r="BE121"/>
  <c r="BI120"/>
  <c r="BH120"/>
  <c r="BG120"/>
  <c r="BF120"/>
  <c r="BE120"/>
  <c r="BI119"/>
  <c r="BH119"/>
  <c r="BG119"/>
  <c r="BF119"/>
  <c r="BE119"/>
  <c r="BI118"/>
  <c r="BH118"/>
  <c r="BG118"/>
  <c r="BF118"/>
  <c r="BE118"/>
  <c r="J92"/>
  <c r="J91"/>
  <c r="F91"/>
  <c r="F89"/>
  <c r="E87"/>
  <c r="J18"/>
  <c r="E18"/>
  <c r="F141"/>
  <c r="J17"/>
  <c r="J12"/>
  <c r="J89"/>
  <c r="E7"/>
  <c r="E134"/>
  <c i="16" r="J39"/>
  <c r="J38"/>
  <c i="1" r="AY111"/>
  <c i="16" r="J37"/>
  <c i="1" r="AX111"/>
  <c i="16" r="BI298"/>
  <c r="BH298"/>
  <c r="BG298"/>
  <c r="BF298"/>
  <c r="T298"/>
  <c r="T297"/>
  <c r="R298"/>
  <c r="R297"/>
  <c r="P298"/>
  <c r="P297"/>
  <c r="BI293"/>
  <c r="BH293"/>
  <c r="BG293"/>
  <c r="BF293"/>
  <c r="T293"/>
  <c r="T292"/>
  <c r="T291"/>
  <c r="R293"/>
  <c r="R292"/>
  <c r="P293"/>
  <c r="P292"/>
  <c r="P291"/>
  <c r="BI290"/>
  <c r="BH290"/>
  <c r="BG290"/>
  <c r="BF290"/>
  <c r="T290"/>
  <c r="T289"/>
  <c r="R290"/>
  <c r="R289"/>
  <c r="P290"/>
  <c r="P289"/>
  <c r="BI285"/>
  <c r="BH285"/>
  <c r="BG285"/>
  <c r="BF285"/>
  <c r="T285"/>
  <c r="R285"/>
  <c r="P285"/>
  <c r="BI281"/>
  <c r="BH281"/>
  <c r="BG281"/>
  <c r="BF281"/>
  <c r="T281"/>
  <c r="R281"/>
  <c r="P281"/>
  <c r="BI280"/>
  <c r="BH280"/>
  <c r="BG280"/>
  <c r="BF280"/>
  <c r="T280"/>
  <c r="R280"/>
  <c r="P280"/>
  <c r="BI277"/>
  <c r="BH277"/>
  <c r="BG277"/>
  <c r="BF277"/>
  <c r="T277"/>
  <c r="R277"/>
  <c r="P277"/>
  <c r="BI273"/>
  <c r="BH273"/>
  <c r="BG273"/>
  <c r="BF273"/>
  <c r="T273"/>
  <c r="R273"/>
  <c r="P273"/>
  <c r="BI272"/>
  <c r="BH272"/>
  <c r="BG272"/>
  <c r="BF272"/>
  <c r="T272"/>
  <c r="R272"/>
  <c r="P272"/>
  <c r="BI271"/>
  <c r="BH271"/>
  <c r="BG271"/>
  <c r="BF271"/>
  <c r="T271"/>
  <c r="R271"/>
  <c r="P271"/>
  <c r="BI266"/>
  <c r="BH266"/>
  <c r="BG266"/>
  <c r="BF266"/>
  <c r="T266"/>
  <c r="R266"/>
  <c r="P266"/>
  <c r="BI262"/>
  <c r="BH262"/>
  <c r="BG262"/>
  <c r="BF262"/>
  <c r="T262"/>
  <c r="R262"/>
  <c r="P262"/>
  <c r="BI259"/>
  <c r="BH259"/>
  <c r="BG259"/>
  <c r="BF259"/>
  <c r="T259"/>
  <c r="R259"/>
  <c r="P259"/>
  <c r="BI255"/>
  <c r="BH255"/>
  <c r="BG255"/>
  <c r="BF255"/>
  <c r="T255"/>
  <c r="R255"/>
  <c r="P255"/>
  <c r="BI251"/>
  <c r="BH251"/>
  <c r="BG251"/>
  <c r="BF251"/>
  <c r="T251"/>
  <c r="R251"/>
  <c r="P251"/>
  <c r="BI247"/>
  <c r="BH247"/>
  <c r="BG247"/>
  <c r="BF247"/>
  <c r="T247"/>
  <c r="R247"/>
  <c r="P247"/>
  <c r="BI242"/>
  <c r="BH242"/>
  <c r="BG242"/>
  <c r="BF242"/>
  <c r="T242"/>
  <c r="R242"/>
  <c r="P242"/>
  <c r="BI232"/>
  <c r="BH232"/>
  <c r="BG232"/>
  <c r="BF232"/>
  <c r="T232"/>
  <c r="R232"/>
  <c r="P232"/>
  <c r="BI216"/>
  <c r="BH216"/>
  <c r="BG216"/>
  <c r="BF216"/>
  <c r="T216"/>
  <c r="R216"/>
  <c r="P216"/>
  <c r="BI211"/>
  <c r="BH211"/>
  <c r="BG211"/>
  <c r="BF211"/>
  <c r="T211"/>
  <c r="R211"/>
  <c r="P211"/>
  <c r="BI207"/>
  <c r="BH207"/>
  <c r="BG207"/>
  <c r="BF207"/>
  <c r="T207"/>
  <c r="R207"/>
  <c r="P207"/>
  <c r="BI203"/>
  <c r="BH203"/>
  <c r="BG203"/>
  <c r="BF203"/>
  <c r="T203"/>
  <c r="R203"/>
  <c r="P203"/>
  <c r="BI201"/>
  <c r="BH201"/>
  <c r="BG201"/>
  <c r="BF201"/>
  <c r="T201"/>
  <c r="R201"/>
  <c r="P201"/>
  <c r="BI198"/>
  <c r="BH198"/>
  <c r="BG198"/>
  <c r="BF198"/>
  <c r="T198"/>
  <c r="R198"/>
  <c r="P198"/>
  <c r="BI192"/>
  <c r="BH192"/>
  <c r="BG192"/>
  <c r="BF192"/>
  <c r="T192"/>
  <c r="R192"/>
  <c r="P192"/>
  <c r="BI186"/>
  <c r="BH186"/>
  <c r="BG186"/>
  <c r="BF186"/>
  <c r="T186"/>
  <c r="R186"/>
  <c r="P186"/>
  <c r="BI183"/>
  <c r="BH183"/>
  <c r="BG183"/>
  <c r="BF183"/>
  <c r="T183"/>
  <c r="R183"/>
  <c r="P183"/>
  <c r="BI179"/>
  <c r="BH179"/>
  <c r="BG179"/>
  <c r="BF179"/>
  <c r="T179"/>
  <c r="R179"/>
  <c r="P179"/>
  <c r="BI173"/>
  <c r="BH173"/>
  <c r="BG173"/>
  <c r="BF173"/>
  <c r="T173"/>
  <c r="R173"/>
  <c r="P173"/>
  <c r="BI170"/>
  <c r="BH170"/>
  <c r="BG170"/>
  <c r="BF170"/>
  <c r="T170"/>
  <c r="R170"/>
  <c r="P170"/>
  <c r="BI166"/>
  <c r="BH166"/>
  <c r="BG166"/>
  <c r="BF166"/>
  <c r="T166"/>
  <c r="R166"/>
  <c r="P166"/>
  <c r="BI150"/>
  <c r="BH150"/>
  <c r="BG150"/>
  <c r="BF150"/>
  <c r="T150"/>
  <c r="R150"/>
  <c r="P150"/>
  <c r="BI144"/>
  <c r="BH144"/>
  <c r="BG144"/>
  <c r="BF144"/>
  <c r="T144"/>
  <c r="R144"/>
  <c r="P144"/>
  <c r="BI143"/>
  <c r="BH143"/>
  <c r="BG143"/>
  <c r="BF143"/>
  <c r="T143"/>
  <c r="R143"/>
  <c r="P143"/>
  <c r="BI139"/>
  <c r="BH139"/>
  <c r="BG139"/>
  <c r="BF139"/>
  <c r="T139"/>
  <c r="R139"/>
  <c r="P139"/>
  <c r="J133"/>
  <c r="J132"/>
  <c r="F132"/>
  <c r="F130"/>
  <c r="E128"/>
  <c r="BI115"/>
  <c r="BH115"/>
  <c r="BG115"/>
  <c r="BF115"/>
  <c r="BI114"/>
  <c r="BH114"/>
  <c r="BG114"/>
  <c r="BF114"/>
  <c r="BE114"/>
  <c r="BI113"/>
  <c r="BH113"/>
  <c r="BG113"/>
  <c r="BF113"/>
  <c r="BE113"/>
  <c r="BI112"/>
  <c r="BH112"/>
  <c r="BG112"/>
  <c r="BF112"/>
  <c r="BE112"/>
  <c r="BI111"/>
  <c r="BH111"/>
  <c r="BG111"/>
  <c r="BF111"/>
  <c r="BE111"/>
  <c r="BI110"/>
  <c r="BH110"/>
  <c r="BG110"/>
  <c r="BF110"/>
  <c r="BE110"/>
  <c r="J92"/>
  <c r="J91"/>
  <c r="F91"/>
  <c r="F89"/>
  <c r="E87"/>
  <c r="J18"/>
  <c r="E18"/>
  <c r="F92"/>
  <c r="J17"/>
  <c r="J12"/>
  <c r="J89"/>
  <c r="E7"/>
  <c r="E126"/>
  <c i="15" r="J39"/>
  <c r="J38"/>
  <c i="1" r="AY110"/>
  <c i="15" r="J37"/>
  <c i="1" r="AX110"/>
  <c i="15" r="BI199"/>
  <c r="BH199"/>
  <c r="BG199"/>
  <c r="BF199"/>
  <c r="T199"/>
  <c r="R199"/>
  <c r="P199"/>
  <c r="BI196"/>
  <c r="BH196"/>
  <c r="BG196"/>
  <c r="BF196"/>
  <c r="T196"/>
  <c r="R196"/>
  <c r="P196"/>
  <c r="BI192"/>
  <c r="BH192"/>
  <c r="BG192"/>
  <c r="BF192"/>
  <c r="T192"/>
  <c r="R192"/>
  <c r="P192"/>
  <c r="BI191"/>
  <c r="BH191"/>
  <c r="BG191"/>
  <c r="BF191"/>
  <c r="T191"/>
  <c r="R191"/>
  <c r="P191"/>
  <c r="BI190"/>
  <c r="BH190"/>
  <c r="BG190"/>
  <c r="BF190"/>
  <c r="T190"/>
  <c r="R190"/>
  <c r="P190"/>
  <c r="BI185"/>
  <c r="BH185"/>
  <c r="BG185"/>
  <c r="BF185"/>
  <c r="T185"/>
  <c r="R185"/>
  <c r="P185"/>
  <c r="BI177"/>
  <c r="BH177"/>
  <c r="BG177"/>
  <c r="BF177"/>
  <c r="T177"/>
  <c r="R177"/>
  <c r="P177"/>
  <c r="BI172"/>
  <c r="BH172"/>
  <c r="BG172"/>
  <c r="BF172"/>
  <c r="T172"/>
  <c r="R172"/>
  <c r="P172"/>
  <c r="BI168"/>
  <c r="BH168"/>
  <c r="BG168"/>
  <c r="BF168"/>
  <c r="T168"/>
  <c r="R168"/>
  <c r="P168"/>
  <c r="BI165"/>
  <c r="BH165"/>
  <c r="BG165"/>
  <c r="BF165"/>
  <c r="T165"/>
  <c r="R165"/>
  <c r="P165"/>
  <c r="BI163"/>
  <c r="BH163"/>
  <c r="BG163"/>
  <c r="BF163"/>
  <c r="T163"/>
  <c r="R163"/>
  <c r="P163"/>
  <c r="BI162"/>
  <c r="BH162"/>
  <c r="BG162"/>
  <c r="BF162"/>
  <c r="T162"/>
  <c r="R162"/>
  <c r="P162"/>
  <c r="BI159"/>
  <c r="BH159"/>
  <c r="BG159"/>
  <c r="BF159"/>
  <c r="T159"/>
  <c r="R159"/>
  <c r="P159"/>
  <c r="BI155"/>
  <c r="BH155"/>
  <c r="BG155"/>
  <c r="BF155"/>
  <c r="T155"/>
  <c r="R155"/>
  <c r="P155"/>
  <c r="BI151"/>
  <c r="BH151"/>
  <c r="BG151"/>
  <c r="BF151"/>
  <c r="T151"/>
  <c r="R151"/>
  <c r="P151"/>
  <c r="BI144"/>
  <c r="BH144"/>
  <c r="BG144"/>
  <c r="BF144"/>
  <c r="T144"/>
  <c r="R144"/>
  <c r="P144"/>
  <c r="BI141"/>
  <c r="BH141"/>
  <c r="BG141"/>
  <c r="BF141"/>
  <c r="T141"/>
  <c r="R141"/>
  <c r="P141"/>
  <c r="BI137"/>
  <c r="BH137"/>
  <c r="BG137"/>
  <c r="BF137"/>
  <c r="T137"/>
  <c r="R137"/>
  <c r="P137"/>
  <c r="BI134"/>
  <c r="BH134"/>
  <c r="BG134"/>
  <c r="BF134"/>
  <c r="T134"/>
  <c r="R134"/>
  <c r="P134"/>
  <c r="J128"/>
  <c r="J127"/>
  <c r="F127"/>
  <c r="F125"/>
  <c r="E123"/>
  <c r="BI110"/>
  <c r="BH110"/>
  <c r="BG110"/>
  <c r="BF110"/>
  <c r="BI109"/>
  <c r="BH109"/>
  <c r="BG109"/>
  <c r="BF109"/>
  <c r="BE109"/>
  <c r="BI108"/>
  <c r="BH108"/>
  <c r="BG108"/>
  <c r="BF108"/>
  <c r="BE108"/>
  <c r="BI107"/>
  <c r="BH107"/>
  <c r="BG107"/>
  <c r="BF107"/>
  <c r="BE107"/>
  <c r="BI106"/>
  <c r="BH106"/>
  <c r="BG106"/>
  <c r="BF106"/>
  <c r="BE106"/>
  <c r="BI105"/>
  <c r="BH105"/>
  <c r="BG105"/>
  <c r="BF105"/>
  <c r="BE105"/>
  <c r="J92"/>
  <c r="J91"/>
  <c r="F91"/>
  <c r="F89"/>
  <c r="E87"/>
  <c r="J18"/>
  <c r="E18"/>
  <c r="F92"/>
  <c r="J17"/>
  <c r="J12"/>
  <c r="J125"/>
  <c r="E7"/>
  <c r="E121"/>
  <c i="14" r="J39"/>
  <c r="J38"/>
  <c i="1" r="AY109"/>
  <c i="14" r="J37"/>
  <c i="1" r="AX109"/>
  <c i="14" r="BI181"/>
  <c r="BH181"/>
  <c r="BG181"/>
  <c r="BF181"/>
  <c r="T181"/>
  <c r="T180"/>
  <c r="R181"/>
  <c r="R180"/>
  <c r="P181"/>
  <c r="P180"/>
  <c r="BI179"/>
  <c r="BH179"/>
  <c r="BG179"/>
  <c r="BF179"/>
  <c r="T179"/>
  <c r="R179"/>
  <c r="P179"/>
  <c r="BI176"/>
  <c r="BH176"/>
  <c r="BG176"/>
  <c r="BF176"/>
  <c r="T176"/>
  <c r="R176"/>
  <c r="P176"/>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59"/>
  <c r="BH159"/>
  <c r="BG159"/>
  <c r="BF159"/>
  <c r="T159"/>
  <c r="R159"/>
  <c r="P159"/>
  <c r="BI157"/>
  <c r="BH157"/>
  <c r="BG157"/>
  <c r="BF157"/>
  <c r="T157"/>
  <c r="R157"/>
  <c r="P157"/>
  <c r="BI156"/>
  <c r="BH156"/>
  <c r="BG156"/>
  <c r="BF156"/>
  <c r="T156"/>
  <c r="R156"/>
  <c r="P156"/>
  <c r="BI155"/>
  <c r="BH155"/>
  <c r="BG155"/>
  <c r="BF155"/>
  <c r="T155"/>
  <c r="R155"/>
  <c r="P155"/>
  <c r="BI153"/>
  <c r="BH153"/>
  <c r="BG153"/>
  <c r="BF153"/>
  <c r="T153"/>
  <c r="R153"/>
  <c r="P153"/>
  <c r="BI152"/>
  <c r="BH152"/>
  <c r="BG152"/>
  <c r="BF152"/>
  <c r="T152"/>
  <c r="R152"/>
  <c r="P152"/>
  <c r="BI148"/>
  <c r="BH148"/>
  <c r="BG148"/>
  <c r="BF148"/>
  <c r="T148"/>
  <c r="R148"/>
  <c r="P148"/>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R139"/>
  <c r="P139"/>
  <c r="BI136"/>
  <c r="BH136"/>
  <c r="BG136"/>
  <c r="BF136"/>
  <c r="T136"/>
  <c r="R136"/>
  <c r="P136"/>
  <c r="BI133"/>
  <c r="BH133"/>
  <c r="BG133"/>
  <c r="BF133"/>
  <c r="T133"/>
  <c r="R133"/>
  <c r="P133"/>
  <c r="J128"/>
  <c r="J127"/>
  <c r="F127"/>
  <c r="F125"/>
  <c r="E123"/>
  <c r="BI110"/>
  <c r="BH110"/>
  <c r="BG110"/>
  <c r="BF110"/>
  <c r="BI109"/>
  <c r="BH109"/>
  <c r="BG109"/>
  <c r="BF109"/>
  <c r="BE109"/>
  <c r="BI108"/>
  <c r="BH108"/>
  <c r="BG108"/>
  <c r="BF108"/>
  <c r="BE108"/>
  <c r="BI107"/>
  <c r="BH107"/>
  <c r="BG107"/>
  <c r="BF107"/>
  <c r="BE107"/>
  <c r="BI106"/>
  <c r="BH106"/>
  <c r="BG106"/>
  <c r="BF106"/>
  <c r="BE106"/>
  <c r="BI105"/>
  <c r="BH105"/>
  <c r="BG105"/>
  <c r="BF105"/>
  <c r="BE105"/>
  <c r="J92"/>
  <c r="J91"/>
  <c r="F91"/>
  <c r="F89"/>
  <c r="E87"/>
  <c r="J18"/>
  <c r="E18"/>
  <c r="F128"/>
  <c r="J17"/>
  <c r="J12"/>
  <c r="J89"/>
  <c r="E7"/>
  <c r="E121"/>
  <c i="13" r="J39"/>
  <c r="J38"/>
  <c i="1" r="AY108"/>
  <c i="13" r="J37"/>
  <c i="1" r="AX108"/>
  <c i="13" r="BI128"/>
  <c r="BH128"/>
  <c r="BG128"/>
  <c r="BF128"/>
  <c r="T128"/>
  <c r="R128"/>
  <c r="P128"/>
  <c r="BI127"/>
  <c r="BH127"/>
  <c r="BG127"/>
  <c r="BF127"/>
  <c r="T127"/>
  <c r="R127"/>
  <c r="P127"/>
  <c r="J123"/>
  <c r="J122"/>
  <c r="F122"/>
  <c r="F120"/>
  <c r="E118"/>
  <c r="BI105"/>
  <c r="BH105"/>
  <c r="BG105"/>
  <c r="BF105"/>
  <c r="BI104"/>
  <c r="BH104"/>
  <c r="BG104"/>
  <c r="BF104"/>
  <c r="BE104"/>
  <c r="BI103"/>
  <c r="BH103"/>
  <c r="BG103"/>
  <c r="BF103"/>
  <c r="BE103"/>
  <c r="BI102"/>
  <c r="BH102"/>
  <c r="BG102"/>
  <c r="BF102"/>
  <c r="BE102"/>
  <c r="BI101"/>
  <c r="BH101"/>
  <c r="BG101"/>
  <c r="BF101"/>
  <c r="BE101"/>
  <c r="BI100"/>
  <c r="BH100"/>
  <c r="BG100"/>
  <c r="BF100"/>
  <c r="BE100"/>
  <c r="J92"/>
  <c r="J91"/>
  <c r="F91"/>
  <c r="F89"/>
  <c r="E87"/>
  <c r="J18"/>
  <c r="E18"/>
  <c r="F92"/>
  <c r="J17"/>
  <c r="J12"/>
  <c r="J120"/>
  <c r="E7"/>
  <c r="E85"/>
  <c i="12" r="J39"/>
  <c r="J38"/>
  <c i="1" r="AY107"/>
  <c i="12" r="J37"/>
  <c i="1" r="AX107"/>
  <c i="12" r="BI461"/>
  <c r="BH461"/>
  <c r="BG461"/>
  <c r="BF461"/>
  <c r="T461"/>
  <c r="R461"/>
  <c r="P461"/>
  <c r="BI457"/>
  <c r="BH457"/>
  <c r="BG457"/>
  <c r="BF457"/>
  <c r="T457"/>
  <c r="R457"/>
  <c r="P457"/>
  <c r="BI454"/>
  <c r="BH454"/>
  <c r="BG454"/>
  <c r="BF454"/>
  <c r="T454"/>
  <c r="T453"/>
  <c r="R454"/>
  <c r="R453"/>
  <c r="P454"/>
  <c r="P453"/>
  <c r="BI449"/>
  <c r="BH449"/>
  <c r="BG449"/>
  <c r="BF449"/>
  <c r="T449"/>
  <c r="R449"/>
  <c r="P449"/>
  <c r="BI445"/>
  <c r="BH445"/>
  <c r="BG445"/>
  <c r="BF445"/>
  <c r="T445"/>
  <c r="R445"/>
  <c r="P445"/>
  <c r="BI442"/>
  <c r="BH442"/>
  <c r="BG442"/>
  <c r="BF442"/>
  <c r="T442"/>
  <c r="R442"/>
  <c r="P442"/>
  <c r="BI441"/>
  <c r="BH441"/>
  <c r="BG441"/>
  <c r="BF441"/>
  <c r="T441"/>
  <c r="R441"/>
  <c r="P441"/>
  <c r="BI440"/>
  <c r="BH440"/>
  <c r="BG440"/>
  <c r="BF440"/>
  <c r="T440"/>
  <c r="R440"/>
  <c r="P440"/>
  <c r="BI435"/>
  <c r="BH435"/>
  <c r="BG435"/>
  <c r="BF435"/>
  <c r="T435"/>
  <c r="R435"/>
  <c r="P435"/>
  <c r="BI429"/>
  <c r="BH429"/>
  <c r="BG429"/>
  <c r="BF429"/>
  <c r="T429"/>
  <c r="R429"/>
  <c r="P429"/>
  <c r="BI425"/>
  <c r="BH425"/>
  <c r="BG425"/>
  <c r="BF425"/>
  <c r="T425"/>
  <c r="R425"/>
  <c r="P425"/>
  <c r="BI421"/>
  <c r="BH421"/>
  <c r="BG421"/>
  <c r="BF421"/>
  <c r="T421"/>
  <c r="R421"/>
  <c r="P421"/>
  <c r="BI417"/>
  <c r="BH417"/>
  <c r="BG417"/>
  <c r="BF417"/>
  <c r="T417"/>
  <c r="R417"/>
  <c r="P417"/>
  <c r="BI412"/>
  <c r="BH412"/>
  <c r="BG412"/>
  <c r="BF412"/>
  <c r="T412"/>
  <c r="R412"/>
  <c r="P412"/>
  <c r="BI408"/>
  <c r="BH408"/>
  <c r="BG408"/>
  <c r="BF408"/>
  <c r="T408"/>
  <c r="R408"/>
  <c r="P408"/>
  <c r="BI404"/>
  <c r="BH404"/>
  <c r="BG404"/>
  <c r="BF404"/>
  <c r="T404"/>
  <c r="R404"/>
  <c r="P404"/>
  <c r="BI400"/>
  <c r="BH400"/>
  <c r="BG400"/>
  <c r="BF400"/>
  <c r="T400"/>
  <c r="R400"/>
  <c r="P400"/>
  <c r="BI396"/>
  <c r="BH396"/>
  <c r="BG396"/>
  <c r="BF396"/>
  <c r="T396"/>
  <c r="R396"/>
  <c r="P396"/>
  <c r="BI381"/>
  <c r="BH381"/>
  <c r="BG381"/>
  <c r="BF381"/>
  <c r="T381"/>
  <c r="R381"/>
  <c r="P381"/>
  <c r="BI379"/>
  <c r="BH379"/>
  <c r="BG379"/>
  <c r="BF379"/>
  <c r="T379"/>
  <c r="R379"/>
  <c r="P379"/>
  <c r="BI371"/>
  <c r="BH371"/>
  <c r="BG371"/>
  <c r="BF371"/>
  <c r="T371"/>
  <c r="R371"/>
  <c r="P371"/>
  <c r="BI363"/>
  <c r="BH363"/>
  <c r="BG363"/>
  <c r="BF363"/>
  <c r="T363"/>
  <c r="R363"/>
  <c r="P363"/>
  <c r="BI359"/>
  <c r="BH359"/>
  <c r="BG359"/>
  <c r="BF359"/>
  <c r="T359"/>
  <c r="R359"/>
  <c r="P359"/>
  <c r="BI355"/>
  <c r="BH355"/>
  <c r="BG355"/>
  <c r="BF355"/>
  <c r="T355"/>
  <c r="R355"/>
  <c r="P355"/>
  <c r="BI351"/>
  <c r="BH351"/>
  <c r="BG351"/>
  <c r="BF351"/>
  <c r="T351"/>
  <c r="R351"/>
  <c r="P351"/>
  <c r="BI347"/>
  <c r="BH347"/>
  <c r="BG347"/>
  <c r="BF347"/>
  <c r="T347"/>
  <c r="R347"/>
  <c r="P347"/>
  <c r="BI335"/>
  <c r="BH335"/>
  <c r="BG335"/>
  <c r="BF335"/>
  <c r="T335"/>
  <c r="R335"/>
  <c r="P335"/>
  <c r="BI330"/>
  <c r="BH330"/>
  <c r="BG330"/>
  <c r="BF330"/>
  <c r="T330"/>
  <c r="R330"/>
  <c r="P330"/>
  <c r="BI324"/>
  <c r="BH324"/>
  <c r="BG324"/>
  <c r="BF324"/>
  <c r="T324"/>
  <c r="R324"/>
  <c r="P324"/>
  <c r="BI318"/>
  <c r="BH318"/>
  <c r="BG318"/>
  <c r="BF318"/>
  <c r="T318"/>
  <c r="R318"/>
  <c r="P318"/>
  <c r="BI313"/>
  <c r="BH313"/>
  <c r="BG313"/>
  <c r="BF313"/>
  <c r="T313"/>
  <c r="R313"/>
  <c r="P313"/>
  <c r="BI306"/>
  <c r="BH306"/>
  <c r="BG306"/>
  <c r="BF306"/>
  <c r="T306"/>
  <c r="R306"/>
  <c r="P306"/>
  <c r="BI302"/>
  <c r="BH302"/>
  <c r="BG302"/>
  <c r="BF302"/>
  <c r="T302"/>
  <c r="R302"/>
  <c r="P302"/>
  <c r="BI301"/>
  <c r="BH301"/>
  <c r="BG301"/>
  <c r="BF301"/>
  <c r="T301"/>
  <c r="R301"/>
  <c r="P301"/>
  <c r="BI299"/>
  <c r="BH299"/>
  <c r="BG299"/>
  <c r="BF299"/>
  <c r="T299"/>
  <c r="R299"/>
  <c r="P299"/>
  <c r="BI292"/>
  <c r="BH292"/>
  <c r="BG292"/>
  <c r="BF292"/>
  <c r="T292"/>
  <c r="R292"/>
  <c r="P292"/>
  <c r="BI287"/>
  <c r="BH287"/>
  <c r="BG287"/>
  <c r="BF287"/>
  <c r="T287"/>
  <c r="R287"/>
  <c r="P287"/>
  <c r="BI279"/>
  <c r="BH279"/>
  <c r="BG279"/>
  <c r="BF279"/>
  <c r="T279"/>
  <c r="R279"/>
  <c r="P279"/>
  <c r="BI274"/>
  <c r="BH274"/>
  <c r="BG274"/>
  <c r="BF274"/>
  <c r="T274"/>
  <c r="R274"/>
  <c r="P274"/>
  <c r="BI268"/>
  <c r="BH268"/>
  <c r="BG268"/>
  <c r="BF268"/>
  <c r="T268"/>
  <c r="R268"/>
  <c r="P268"/>
  <c r="BI264"/>
  <c r="BH264"/>
  <c r="BG264"/>
  <c r="BF264"/>
  <c r="T264"/>
  <c r="R264"/>
  <c r="P264"/>
  <c r="BI259"/>
  <c r="BH259"/>
  <c r="BG259"/>
  <c r="BF259"/>
  <c r="T259"/>
  <c r="R259"/>
  <c r="P259"/>
  <c r="BI255"/>
  <c r="BH255"/>
  <c r="BG255"/>
  <c r="BF255"/>
  <c r="T255"/>
  <c r="R255"/>
  <c r="P255"/>
  <c r="BI254"/>
  <c r="BH254"/>
  <c r="BG254"/>
  <c r="BF254"/>
  <c r="T254"/>
  <c r="R254"/>
  <c r="P254"/>
  <c r="BI250"/>
  <c r="BH250"/>
  <c r="BG250"/>
  <c r="BF250"/>
  <c r="T250"/>
  <c r="R250"/>
  <c r="P250"/>
  <c r="BI238"/>
  <c r="BH238"/>
  <c r="BG238"/>
  <c r="BF238"/>
  <c r="T238"/>
  <c r="R238"/>
  <c r="P238"/>
  <c r="BI234"/>
  <c r="BH234"/>
  <c r="BG234"/>
  <c r="BF234"/>
  <c r="T234"/>
  <c r="R234"/>
  <c r="P234"/>
  <c r="BI228"/>
  <c r="BH228"/>
  <c r="BG228"/>
  <c r="BF228"/>
  <c r="T228"/>
  <c r="R228"/>
  <c r="P228"/>
  <c r="BI220"/>
  <c r="BH220"/>
  <c r="BG220"/>
  <c r="BF220"/>
  <c r="T220"/>
  <c r="R220"/>
  <c r="P220"/>
  <c r="BI211"/>
  <c r="BH211"/>
  <c r="BG211"/>
  <c r="BF211"/>
  <c r="T211"/>
  <c r="R211"/>
  <c r="P211"/>
  <c r="BI208"/>
  <c r="BH208"/>
  <c r="BG208"/>
  <c r="BF208"/>
  <c r="T208"/>
  <c r="R208"/>
  <c r="P208"/>
  <c r="BI199"/>
  <c r="BH199"/>
  <c r="BG199"/>
  <c r="BF199"/>
  <c r="T199"/>
  <c r="R199"/>
  <c r="P199"/>
  <c r="BI197"/>
  <c r="BH197"/>
  <c r="BG197"/>
  <c r="BF197"/>
  <c r="T197"/>
  <c r="R197"/>
  <c r="P197"/>
  <c r="BI190"/>
  <c r="BH190"/>
  <c r="BG190"/>
  <c r="BF190"/>
  <c r="T190"/>
  <c r="R190"/>
  <c r="P190"/>
  <c r="BI186"/>
  <c r="BH186"/>
  <c r="BG186"/>
  <c r="BF186"/>
  <c r="T186"/>
  <c r="R186"/>
  <c r="P186"/>
  <c r="BI170"/>
  <c r="BH170"/>
  <c r="BG170"/>
  <c r="BF170"/>
  <c r="T170"/>
  <c r="R170"/>
  <c r="P170"/>
  <c r="BI164"/>
  <c r="BH164"/>
  <c r="BG164"/>
  <c r="BF164"/>
  <c r="T164"/>
  <c r="R164"/>
  <c r="P164"/>
  <c r="BI151"/>
  <c r="BH151"/>
  <c r="BG151"/>
  <c r="BF151"/>
  <c r="T151"/>
  <c r="R151"/>
  <c r="P151"/>
  <c r="BI145"/>
  <c r="BH145"/>
  <c r="BG145"/>
  <c r="BF145"/>
  <c r="T145"/>
  <c r="R145"/>
  <c r="P145"/>
  <c r="BI139"/>
  <c r="BH139"/>
  <c r="BG139"/>
  <c r="BF139"/>
  <c r="T139"/>
  <c r="R139"/>
  <c r="P139"/>
  <c r="J133"/>
  <c r="J132"/>
  <c r="F132"/>
  <c r="F130"/>
  <c r="E128"/>
  <c r="BI115"/>
  <c r="BH115"/>
  <c r="BG115"/>
  <c r="BE115"/>
  <c r="BI114"/>
  <c r="BH114"/>
  <c r="BG114"/>
  <c r="BF114"/>
  <c r="BE114"/>
  <c r="BI113"/>
  <c r="BH113"/>
  <c r="BG113"/>
  <c r="BF113"/>
  <c r="BE113"/>
  <c r="BI112"/>
  <c r="BH112"/>
  <c r="BG112"/>
  <c r="BF112"/>
  <c r="BE112"/>
  <c r="BI111"/>
  <c r="BH111"/>
  <c r="BG111"/>
  <c r="BF111"/>
  <c r="BE111"/>
  <c r="BI110"/>
  <c r="BH110"/>
  <c r="BG110"/>
  <c r="BF110"/>
  <c r="BE110"/>
  <c r="J92"/>
  <c r="J91"/>
  <c r="F91"/>
  <c r="F89"/>
  <c r="E87"/>
  <c r="J18"/>
  <c r="E18"/>
  <c r="F133"/>
  <c r="J17"/>
  <c r="J12"/>
  <c r="J130"/>
  <c r="E7"/>
  <c r="E85"/>
  <c i="11" r="J39"/>
  <c r="J38"/>
  <c i="1" r="AY106"/>
  <c i="11" r="J37"/>
  <c i="1" r="AX106"/>
  <c i="11" r="BI272"/>
  <c r="BH272"/>
  <c r="BG272"/>
  <c r="BF272"/>
  <c r="T272"/>
  <c r="R272"/>
  <c r="P272"/>
  <c r="BI270"/>
  <c r="BH270"/>
  <c r="BG270"/>
  <c r="BF270"/>
  <c r="T270"/>
  <c r="R270"/>
  <c r="P270"/>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50"/>
  <c r="BH250"/>
  <c r="BG250"/>
  <c r="BF250"/>
  <c r="T250"/>
  <c r="R250"/>
  <c r="P250"/>
  <c r="BI249"/>
  <c r="BH249"/>
  <c r="BG249"/>
  <c r="BF249"/>
  <c r="T249"/>
  <c r="R249"/>
  <c r="P249"/>
  <c r="BI247"/>
  <c r="BH247"/>
  <c r="BG247"/>
  <c r="BF247"/>
  <c r="T247"/>
  <c r="R247"/>
  <c r="P247"/>
  <c r="BI245"/>
  <c r="BH245"/>
  <c r="BG245"/>
  <c r="BF245"/>
  <c r="T245"/>
  <c r="R245"/>
  <c r="P245"/>
  <c r="BI244"/>
  <c r="BH244"/>
  <c r="BG244"/>
  <c r="BF244"/>
  <c r="T244"/>
  <c r="R244"/>
  <c r="P244"/>
  <c r="BI242"/>
  <c r="BH242"/>
  <c r="BG242"/>
  <c r="BF242"/>
  <c r="T242"/>
  <c r="R242"/>
  <c r="P242"/>
  <c r="BI241"/>
  <c r="BH241"/>
  <c r="BG241"/>
  <c r="BF241"/>
  <c r="T241"/>
  <c r="R241"/>
  <c r="P241"/>
  <c r="BI240"/>
  <c r="BH240"/>
  <c r="BG240"/>
  <c r="BF240"/>
  <c r="T240"/>
  <c r="R240"/>
  <c r="P240"/>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3"/>
  <c r="BH193"/>
  <c r="BG193"/>
  <c r="BF193"/>
  <c r="T193"/>
  <c r="R193"/>
  <c r="P193"/>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39"/>
  <c r="BH139"/>
  <c r="BG139"/>
  <c r="BF139"/>
  <c r="T139"/>
  <c r="R139"/>
  <c r="P139"/>
  <c r="BI138"/>
  <c r="BH138"/>
  <c r="BG138"/>
  <c r="BF138"/>
  <c r="T138"/>
  <c r="R138"/>
  <c r="P138"/>
  <c r="BI137"/>
  <c r="BH137"/>
  <c r="BG137"/>
  <c r="BF137"/>
  <c r="T137"/>
  <c r="R137"/>
  <c r="P137"/>
  <c r="BI136"/>
  <c r="BH136"/>
  <c r="BG136"/>
  <c r="BF136"/>
  <c r="T136"/>
  <c r="R136"/>
  <c r="P136"/>
  <c r="J131"/>
  <c r="J130"/>
  <c r="F130"/>
  <c r="F128"/>
  <c r="E126"/>
  <c r="BI113"/>
  <c r="BH113"/>
  <c r="BG113"/>
  <c r="BF113"/>
  <c r="BI112"/>
  <c r="BH112"/>
  <c r="BG112"/>
  <c r="BF112"/>
  <c r="BE112"/>
  <c r="BI111"/>
  <c r="BH111"/>
  <c r="BG111"/>
  <c r="BF111"/>
  <c r="BE111"/>
  <c r="BI110"/>
  <c r="BH110"/>
  <c r="BG110"/>
  <c r="BF110"/>
  <c r="BE110"/>
  <c r="BI109"/>
  <c r="BH109"/>
  <c r="BG109"/>
  <c r="BF109"/>
  <c r="BE109"/>
  <c r="BI108"/>
  <c r="BH108"/>
  <c r="BG108"/>
  <c r="BF108"/>
  <c r="BE108"/>
  <c r="J92"/>
  <c r="J91"/>
  <c r="F91"/>
  <c r="F89"/>
  <c r="E87"/>
  <c r="J18"/>
  <c r="E18"/>
  <c r="F131"/>
  <c r="J17"/>
  <c r="J12"/>
  <c r="J89"/>
  <c r="E7"/>
  <c r="E124"/>
  <c i="10" r="J41"/>
  <c r="J40"/>
  <c i="1" r="AY105"/>
  <c i="10" r="J39"/>
  <c i="1" r="AX105"/>
  <c i="10" r="BI383"/>
  <c r="BH383"/>
  <c r="BG383"/>
  <c r="BF383"/>
  <c r="T383"/>
  <c r="T382"/>
  <c r="R383"/>
  <c r="R382"/>
  <c r="P383"/>
  <c r="P382"/>
  <c r="BI378"/>
  <c r="BH378"/>
  <c r="BG378"/>
  <c r="BF378"/>
  <c r="T378"/>
  <c r="T377"/>
  <c r="T376"/>
  <c r="R378"/>
  <c r="R377"/>
  <c r="R376"/>
  <c r="P378"/>
  <c r="P377"/>
  <c r="P376"/>
  <c r="BI370"/>
  <c r="BH370"/>
  <c r="BG370"/>
  <c r="BF370"/>
  <c r="T370"/>
  <c r="T369"/>
  <c r="R370"/>
  <c r="R369"/>
  <c r="P370"/>
  <c r="P369"/>
  <c r="BI365"/>
  <c r="BH365"/>
  <c r="BG365"/>
  <c r="BF365"/>
  <c r="T365"/>
  <c r="T364"/>
  <c r="R365"/>
  <c r="R364"/>
  <c r="P365"/>
  <c r="P364"/>
  <c r="BI358"/>
  <c r="BH358"/>
  <c r="BG358"/>
  <c r="BF358"/>
  <c r="T358"/>
  <c r="T357"/>
  <c r="T356"/>
  <c r="R358"/>
  <c r="R357"/>
  <c r="R356"/>
  <c r="P358"/>
  <c r="P357"/>
  <c r="P356"/>
  <c r="BI355"/>
  <c r="BH355"/>
  <c r="BG355"/>
  <c r="BF355"/>
  <c r="T355"/>
  <c r="T354"/>
  <c r="R355"/>
  <c r="R354"/>
  <c r="P355"/>
  <c r="P354"/>
  <c r="BI351"/>
  <c r="BH351"/>
  <c r="BG351"/>
  <c r="BF351"/>
  <c r="T351"/>
  <c r="R351"/>
  <c r="P351"/>
  <c r="BI347"/>
  <c r="BH347"/>
  <c r="BG347"/>
  <c r="BF347"/>
  <c r="T347"/>
  <c r="R347"/>
  <c r="P347"/>
  <c r="BI343"/>
  <c r="BH343"/>
  <c r="BG343"/>
  <c r="BF343"/>
  <c r="T343"/>
  <c r="R343"/>
  <c r="P343"/>
  <c r="BI339"/>
  <c r="BH339"/>
  <c r="BG339"/>
  <c r="BF339"/>
  <c r="T339"/>
  <c r="R339"/>
  <c r="P339"/>
  <c r="BI338"/>
  <c r="BH338"/>
  <c r="BG338"/>
  <c r="BF338"/>
  <c r="T338"/>
  <c r="R338"/>
  <c r="P338"/>
  <c r="BI334"/>
  <c r="BH334"/>
  <c r="BG334"/>
  <c r="BF334"/>
  <c r="T334"/>
  <c r="R334"/>
  <c r="P334"/>
  <c r="BI333"/>
  <c r="BH333"/>
  <c r="BG333"/>
  <c r="BF333"/>
  <c r="T333"/>
  <c r="R333"/>
  <c r="P333"/>
  <c r="BI332"/>
  <c r="BH332"/>
  <c r="BG332"/>
  <c r="BF332"/>
  <c r="T332"/>
  <c r="R332"/>
  <c r="P332"/>
  <c r="BI307"/>
  <c r="BH307"/>
  <c r="BG307"/>
  <c r="BF307"/>
  <c r="T307"/>
  <c r="T306"/>
  <c r="R307"/>
  <c r="R306"/>
  <c r="P307"/>
  <c r="P306"/>
  <c r="BI302"/>
  <c r="BH302"/>
  <c r="BG302"/>
  <c r="BF302"/>
  <c r="T302"/>
  <c r="T301"/>
  <c r="R302"/>
  <c r="R301"/>
  <c r="P302"/>
  <c r="P301"/>
  <c r="BI298"/>
  <c r="BH298"/>
  <c r="BG298"/>
  <c r="BF298"/>
  <c r="T298"/>
  <c r="R298"/>
  <c r="P298"/>
  <c r="BI292"/>
  <c r="BH292"/>
  <c r="BG292"/>
  <c r="BF292"/>
  <c r="T292"/>
  <c r="R292"/>
  <c r="P292"/>
  <c r="BI288"/>
  <c r="BH288"/>
  <c r="BG288"/>
  <c r="BF288"/>
  <c r="T288"/>
  <c r="R288"/>
  <c r="P288"/>
  <c r="BI286"/>
  <c r="BH286"/>
  <c r="BG286"/>
  <c r="BF286"/>
  <c r="T286"/>
  <c r="R286"/>
  <c r="P286"/>
  <c r="BI280"/>
  <c r="BH280"/>
  <c r="BG280"/>
  <c r="BF280"/>
  <c r="T280"/>
  <c r="R280"/>
  <c r="P280"/>
  <c r="BI276"/>
  <c r="BH276"/>
  <c r="BG276"/>
  <c r="BF276"/>
  <c r="T276"/>
  <c r="R276"/>
  <c r="P276"/>
  <c r="BI271"/>
  <c r="BH271"/>
  <c r="BG271"/>
  <c r="BF271"/>
  <c r="T271"/>
  <c r="R271"/>
  <c r="P271"/>
  <c r="BI268"/>
  <c r="BH268"/>
  <c r="BG268"/>
  <c r="BF268"/>
  <c r="T268"/>
  <c r="R268"/>
  <c r="P268"/>
  <c r="BI260"/>
  <c r="BH260"/>
  <c r="BG260"/>
  <c r="BF260"/>
  <c r="T260"/>
  <c r="R260"/>
  <c r="P260"/>
  <c r="BI254"/>
  <c r="BH254"/>
  <c r="BG254"/>
  <c r="BF254"/>
  <c r="T254"/>
  <c r="R254"/>
  <c r="P254"/>
  <c r="BI248"/>
  <c r="BH248"/>
  <c r="BG248"/>
  <c r="BF248"/>
  <c r="T248"/>
  <c r="R248"/>
  <c r="P248"/>
  <c r="BI243"/>
  <c r="BH243"/>
  <c r="BG243"/>
  <c r="BF243"/>
  <c r="T243"/>
  <c r="R243"/>
  <c r="P243"/>
  <c r="BI242"/>
  <c r="BH242"/>
  <c r="BG242"/>
  <c r="BF242"/>
  <c r="T242"/>
  <c r="R242"/>
  <c r="P242"/>
  <c r="BI238"/>
  <c r="BH238"/>
  <c r="BG238"/>
  <c r="BF238"/>
  <c r="T238"/>
  <c r="R238"/>
  <c r="P238"/>
  <c r="BI234"/>
  <c r="BH234"/>
  <c r="BG234"/>
  <c r="BF234"/>
  <c r="T234"/>
  <c r="R234"/>
  <c r="P234"/>
  <c r="BI227"/>
  <c r="BH227"/>
  <c r="BG227"/>
  <c r="BF227"/>
  <c r="T227"/>
  <c r="R227"/>
  <c r="P227"/>
  <c r="BI223"/>
  <c r="BH223"/>
  <c r="BG223"/>
  <c r="BF223"/>
  <c r="T223"/>
  <c r="R223"/>
  <c r="P223"/>
  <c r="BI219"/>
  <c r="BH219"/>
  <c r="BG219"/>
  <c r="BF219"/>
  <c r="T219"/>
  <c r="R219"/>
  <c r="P219"/>
  <c r="BI217"/>
  <c r="BH217"/>
  <c r="BG217"/>
  <c r="BF217"/>
  <c r="T217"/>
  <c r="R217"/>
  <c r="P217"/>
  <c r="BI215"/>
  <c r="BH215"/>
  <c r="BG215"/>
  <c r="BF215"/>
  <c r="T215"/>
  <c r="R215"/>
  <c r="P215"/>
  <c r="BI211"/>
  <c r="BH211"/>
  <c r="BG211"/>
  <c r="BF211"/>
  <c r="T211"/>
  <c r="R211"/>
  <c r="P211"/>
  <c r="BI205"/>
  <c r="BH205"/>
  <c r="BG205"/>
  <c r="BF205"/>
  <c r="T205"/>
  <c r="R205"/>
  <c r="P205"/>
  <c r="BI202"/>
  <c r="BH202"/>
  <c r="BG202"/>
  <c r="BF202"/>
  <c r="T202"/>
  <c r="R202"/>
  <c r="P202"/>
  <c r="BI198"/>
  <c r="BH198"/>
  <c r="BG198"/>
  <c r="BF198"/>
  <c r="T198"/>
  <c r="R198"/>
  <c r="P198"/>
  <c r="BI192"/>
  <c r="BH192"/>
  <c r="BG192"/>
  <c r="BF192"/>
  <c r="T192"/>
  <c r="R192"/>
  <c r="P192"/>
  <c r="BI188"/>
  <c r="BH188"/>
  <c r="BG188"/>
  <c r="BF188"/>
  <c r="T188"/>
  <c r="R188"/>
  <c r="P188"/>
  <c r="BI180"/>
  <c r="BH180"/>
  <c r="BG180"/>
  <c r="BF180"/>
  <c r="T180"/>
  <c r="R180"/>
  <c r="P180"/>
  <c r="BI174"/>
  <c r="BH174"/>
  <c r="BG174"/>
  <c r="BF174"/>
  <c r="T174"/>
  <c r="R174"/>
  <c r="P174"/>
  <c r="BI168"/>
  <c r="BH168"/>
  <c r="BG168"/>
  <c r="BF168"/>
  <c r="T168"/>
  <c r="R168"/>
  <c r="P168"/>
  <c r="BI162"/>
  <c r="BH162"/>
  <c r="BG162"/>
  <c r="BF162"/>
  <c r="T162"/>
  <c r="R162"/>
  <c r="P162"/>
  <c r="BI156"/>
  <c r="BH156"/>
  <c r="BG156"/>
  <c r="BF156"/>
  <c r="T156"/>
  <c r="R156"/>
  <c r="P156"/>
  <c r="BI152"/>
  <c r="BH152"/>
  <c r="BG152"/>
  <c r="BF152"/>
  <c r="T152"/>
  <c r="R152"/>
  <c r="P152"/>
  <c r="BI148"/>
  <c r="BH148"/>
  <c r="BG148"/>
  <c r="BF148"/>
  <c r="T148"/>
  <c r="R148"/>
  <c r="P148"/>
  <c r="J143"/>
  <c r="J142"/>
  <c r="F142"/>
  <c r="F140"/>
  <c r="E138"/>
  <c r="BI123"/>
  <c r="BH123"/>
  <c r="BG123"/>
  <c r="BF123"/>
  <c r="BI122"/>
  <c r="BH122"/>
  <c r="BG122"/>
  <c r="BF122"/>
  <c r="BE122"/>
  <c r="BI121"/>
  <c r="BH121"/>
  <c r="BG121"/>
  <c r="BF121"/>
  <c r="BE121"/>
  <c r="BI120"/>
  <c r="BH120"/>
  <c r="BG120"/>
  <c r="BF120"/>
  <c r="BE120"/>
  <c r="BI119"/>
  <c r="BH119"/>
  <c r="BG119"/>
  <c r="BF119"/>
  <c r="BE119"/>
  <c r="BI118"/>
  <c r="BH118"/>
  <c r="BG118"/>
  <c r="BF118"/>
  <c r="BE118"/>
  <c r="J94"/>
  <c r="J93"/>
  <c r="F93"/>
  <c r="F91"/>
  <c r="E89"/>
  <c r="J20"/>
  <c r="E20"/>
  <c r="F94"/>
  <c r="J19"/>
  <c r="J14"/>
  <c r="J140"/>
  <c r="E7"/>
  <c r="E134"/>
  <c i="9" r="J1136"/>
  <c r="J41"/>
  <c r="J40"/>
  <c i="1" r="AY104"/>
  <c i="9" r="J39"/>
  <c i="1" r="AX104"/>
  <c i="9" r="BI1138"/>
  <c r="BH1138"/>
  <c r="BG1138"/>
  <c r="BF1138"/>
  <c r="T1138"/>
  <c r="T1137"/>
  <c r="R1138"/>
  <c r="R1137"/>
  <c r="P1138"/>
  <c r="P1137"/>
  <c r="J112"/>
  <c r="BI1135"/>
  <c r="BH1135"/>
  <c r="BG1135"/>
  <c r="BF1135"/>
  <c r="T1135"/>
  <c r="R1135"/>
  <c r="P1135"/>
  <c r="BI1132"/>
  <c r="BH1132"/>
  <c r="BG1132"/>
  <c r="BF1132"/>
  <c r="T1132"/>
  <c r="R1132"/>
  <c r="P1132"/>
  <c r="BI1130"/>
  <c r="BH1130"/>
  <c r="BG1130"/>
  <c r="BF1130"/>
  <c r="T1130"/>
  <c r="R1130"/>
  <c r="P1130"/>
  <c r="BI1074"/>
  <c r="BH1074"/>
  <c r="BG1074"/>
  <c r="BF1074"/>
  <c r="T1074"/>
  <c r="R1074"/>
  <c r="P1074"/>
  <c r="BI1017"/>
  <c r="BH1017"/>
  <c r="BG1017"/>
  <c r="BF1017"/>
  <c r="T1017"/>
  <c r="R1017"/>
  <c r="P1017"/>
  <c r="BI1011"/>
  <c r="BH1011"/>
  <c r="BG1011"/>
  <c r="BF1011"/>
  <c r="T1011"/>
  <c r="R1011"/>
  <c r="P1011"/>
  <c r="BI1005"/>
  <c r="BH1005"/>
  <c r="BG1005"/>
  <c r="BF1005"/>
  <c r="T1005"/>
  <c r="R1005"/>
  <c r="P1005"/>
  <c r="BI999"/>
  <c r="BH999"/>
  <c r="BG999"/>
  <c r="BF999"/>
  <c r="T999"/>
  <c r="R999"/>
  <c r="P999"/>
  <c r="BI993"/>
  <c r="BH993"/>
  <c r="BG993"/>
  <c r="BF993"/>
  <c r="T993"/>
  <c r="R993"/>
  <c r="P993"/>
  <c r="BI987"/>
  <c r="BH987"/>
  <c r="BG987"/>
  <c r="BF987"/>
  <c r="T987"/>
  <c r="R987"/>
  <c r="P987"/>
  <c r="BI981"/>
  <c r="BH981"/>
  <c r="BG981"/>
  <c r="BF981"/>
  <c r="T981"/>
  <c r="R981"/>
  <c r="P981"/>
  <c r="BI975"/>
  <c r="BH975"/>
  <c r="BG975"/>
  <c r="BF975"/>
  <c r="T975"/>
  <c r="R975"/>
  <c r="P975"/>
  <c r="BI972"/>
  <c r="BH972"/>
  <c r="BG972"/>
  <c r="BF972"/>
  <c r="T972"/>
  <c r="R972"/>
  <c r="P972"/>
  <c r="BI966"/>
  <c r="BH966"/>
  <c r="BG966"/>
  <c r="BF966"/>
  <c r="T966"/>
  <c r="R966"/>
  <c r="P966"/>
  <c r="BI963"/>
  <c r="BH963"/>
  <c r="BG963"/>
  <c r="BF963"/>
  <c r="T963"/>
  <c r="R963"/>
  <c r="P963"/>
  <c r="BI957"/>
  <c r="BH957"/>
  <c r="BG957"/>
  <c r="BF957"/>
  <c r="T957"/>
  <c r="R957"/>
  <c r="P957"/>
  <c r="BI954"/>
  <c r="BH954"/>
  <c r="BG954"/>
  <c r="BF954"/>
  <c r="T954"/>
  <c r="R954"/>
  <c r="P954"/>
  <c r="BI951"/>
  <c r="BH951"/>
  <c r="BG951"/>
  <c r="BF951"/>
  <c r="T951"/>
  <c r="R951"/>
  <c r="P951"/>
  <c r="BI950"/>
  <c r="BH950"/>
  <c r="BG950"/>
  <c r="BF950"/>
  <c r="T950"/>
  <c r="R950"/>
  <c r="P950"/>
  <c r="BI949"/>
  <c r="BH949"/>
  <c r="BG949"/>
  <c r="BF949"/>
  <c r="T949"/>
  <c r="R949"/>
  <c r="P949"/>
  <c r="BI940"/>
  <c r="BH940"/>
  <c r="BG940"/>
  <c r="BF940"/>
  <c r="T940"/>
  <c r="R940"/>
  <c r="P940"/>
  <c r="BI936"/>
  <c r="BH936"/>
  <c r="BG936"/>
  <c r="BF936"/>
  <c r="T936"/>
  <c r="R936"/>
  <c r="P936"/>
  <c r="BI932"/>
  <c r="BH932"/>
  <c r="BG932"/>
  <c r="BF932"/>
  <c r="T932"/>
  <c r="R932"/>
  <c r="P932"/>
  <c r="BI928"/>
  <c r="BH928"/>
  <c r="BG928"/>
  <c r="BF928"/>
  <c r="T928"/>
  <c r="R928"/>
  <c r="P928"/>
  <c r="BI916"/>
  <c r="BH916"/>
  <c r="BG916"/>
  <c r="BF916"/>
  <c r="T916"/>
  <c r="R916"/>
  <c r="P916"/>
  <c r="BI911"/>
  <c r="BH911"/>
  <c r="BG911"/>
  <c r="BF911"/>
  <c r="T911"/>
  <c r="R911"/>
  <c r="P911"/>
  <c r="BI904"/>
  <c r="BH904"/>
  <c r="BG904"/>
  <c r="BF904"/>
  <c r="T904"/>
  <c r="R904"/>
  <c r="P904"/>
  <c r="BI900"/>
  <c r="BH900"/>
  <c r="BG900"/>
  <c r="BF900"/>
  <c r="T900"/>
  <c r="R900"/>
  <c r="P900"/>
  <c r="BI896"/>
  <c r="BH896"/>
  <c r="BG896"/>
  <c r="BF896"/>
  <c r="T896"/>
  <c r="R896"/>
  <c r="P896"/>
  <c r="BI890"/>
  <c r="BH890"/>
  <c r="BG890"/>
  <c r="BF890"/>
  <c r="T890"/>
  <c r="R890"/>
  <c r="P890"/>
  <c r="BI882"/>
  <c r="BH882"/>
  <c r="BG882"/>
  <c r="BF882"/>
  <c r="T882"/>
  <c r="R882"/>
  <c r="P882"/>
  <c r="BI866"/>
  <c r="BH866"/>
  <c r="BG866"/>
  <c r="BF866"/>
  <c r="T866"/>
  <c r="R866"/>
  <c r="P866"/>
  <c r="BI844"/>
  <c r="BH844"/>
  <c r="BG844"/>
  <c r="BF844"/>
  <c r="T844"/>
  <c r="R844"/>
  <c r="P844"/>
  <c r="BI841"/>
  <c r="BH841"/>
  <c r="BG841"/>
  <c r="BF841"/>
  <c r="T841"/>
  <c r="R841"/>
  <c r="P841"/>
  <c r="BI838"/>
  <c r="BH838"/>
  <c r="BG838"/>
  <c r="BF838"/>
  <c r="T838"/>
  <c r="R838"/>
  <c r="P838"/>
  <c r="BI835"/>
  <c r="BH835"/>
  <c r="BG835"/>
  <c r="BF835"/>
  <c r="T835"/>
  <c r="R835"/>
  <c r="P835"/>
  <c r="BI832"/>
  <c r="BH832"/>
  <c r="BG832"/>
  <c r="BF832"/>
  <c r="T832"/>
  <c r="R832"/>
  <c r="P832"/>
  <c r="BI829"/>
  <c r="BH829"/>
  <c r="BG829"/>
  <c r="BF829"/>
  <c r="T829"/>
  <c r="R829"/>
  <c r="P829"/>
  <c r="BI826"/>
  <c r="BH826"/>
  <c r="BG826"/>
  <c r="BF826"/>
  <c r="T826"/>
  <c r="R826"/>
  <c r="P826"/>
  <c r="BI812"/>
  <c r="BH812"/>
  <c r="BG812"/>
  <c r="BF812"/>
  <c r="T812"/>
  <c r="R812"/>
  <c r="P812"/>
  <c r="BI808"/>
  <c r="BH808"/>
  <c r="BG808"/>
  <c r="BF808"/>
  <c r="T808"/>
  <c r="R808"/>
  <c r="P808"/>
  <c r="BI804"/>
  <c r="BH804"/>
  <c r="BG804"/>
  <c r="BF804"/>
  <c r="T804"/>
  <c r="R804"/>
  <c r="P804"/>
  <c r="BI796"/>
  <c r="BH796"/>
  <c r="BG796"/>
  <c r="BF796"/>
  <c r="T796"/>
  <c r="R796"/>
  <c r="P796"/>
  <c r="BI793"/>
  <c r="BH793"/>
  <c r="BG793"/>
  <c r="BF793"/>
  <c r="T793"/>
  <c r="R793"/>
  <c r="P793"/>
  <c r="BI792"/>
  <c r="BH792"/>
  <c r="BG792"/>
  <c r="BF792"/>
  <c r="T792"/>
  <c r="R792"/>
  <c r="P792"/>
  <c r="BI786"/>
  <c r="BH786"/>
  <c r="BG786"/>
  <c r="BF786"/>
  <c r="T786"/>
  <c r="R786"/>
  <c r="P786"/>
  <c r="BI778"/>
  <c r="BH778"/>
  <c r="BG778"/>
  <c r="BF778"/>
  <c r="T778"/>
  <c r="R778"/>
  <c r="P778"/>
  <c r="BI771"/>
  <c r="BH771"/>
  <c r="BG771"/>
  <c r="BF771"/>
  <c r="T771"/>
  <c r="R771"/>
  <c r="P771"/>
  <c r="BI764"/>
  <c r="BH764"/>
  <c r="BG764"/>
  <c r="BF764"/>
  <c r="T764"/>
  <c r="R764"/>
  <c r="P764"/>
  <c r="BI755"/>
  <c r="BH755"/>
  <c r="BG755"/>
  <c r="BF755"/>
  <c r="T755"/>
  <c r="R755"/>
  <c r="P755"/>
  <c r="BI754"/>
  <c r="BH754"/>
  <c r="BG754"/>
  <c r="BF754"/>
  <c r="T754"/>
  <c r="R754"/>
  <c r="P754"/>
  <c r="BI742"/>
  <c r="BH742"/>
  <c r="BG742"/>
  <c r="BF742"/>
  <c r="T742"/>
  <c r="R742"/>
  <c r="P742"/>
  <c r="BI729"/>
  <c r="BH729"/>
  <c r="BG729"/>
  <c r="BF729"/>
  <c r="T729"/>
  <c r="R729"/>
  <c r="P729"/>
  <c r="BI702"/>
  <c r="BH702"/>
  <c r="BG702"/>
  <c r="BF702"/>
  <c r="T702"/>
  <c r="R702"/>
  <c r="P702"/>
  <c r="BI661"/>
  <c r="BH661"/>
  <c r="BG661"/>
  <c r="BF661"/>
  <c r="T661"/>
  <c r="R661"/>
  <c r="P661"/>
  <c r="BI620"/>
  <c r="BH620"/>
  <c r="BG620"/>
  <c r="BF620"/>
  <c r="T620"/>
  <c r="R620"/>
  <c r="P620"/>
  <c r="BI618"/>
  <c r="BH618"/>
  <c r="BG618"/>
  <c r="BF618"/>
  <c r="T618"/>
  <c r="R618"/>
  <c r="P618"/>
  <c r="BI561"/>
  <c r="BH561"/>
  <c r="BG561"/>
  <c r="BF561"/>
  <c r="T561"/>
  <c r="R561"/>
  <c r="P561"/>
  <c r="BI556"/>
  <c r="BH556"/>
  <c r="BG556"/>
  <c r="BF556"/>
  <c r="T556"/>
  <c r="R556"/>
  <c r="P556"/>
  <c r="BI494"/>
  <c r="BH494"/>
  <c r="BG494"/>
  <c r="BF494"/>
  <c r="T494"/>
  <c r="R494"/>
  <c r="P494"/>
  <c r="BI493"/>
  <c r="BH493"/>
  <c r="BG493"/>
  <c r="BF493"/>
  <c r="T493"/>
  <c r="R493"/>
  <c r="P493"/>
  <c r="BI492"/>
  <c r="BH492"/>
  <c r="BG492"/>
  <c r="BF492"/>
  <c r="T492"/>
  <c r="R492"/>
  <c r="P492"/>
  <c r="BI491"/>
  <c r="BH491"/>
  <c r="BG491"/>
  <c r="BF491"/>
  <c r="T491"/>
  <c r="R491"/>
  <c r="P491"/>
  <c r="BI490"/>
  <c r="BH490"/>
  <c r="BG490"/>
  <c r="BF490"/>
  <c r="T490"/>
  <c r="R490"/>
  <c r="P490"/>
  <c r="BI489"/>
  <c r="BH489"/>
  <c r="BG489"/>
  <c r="BF489"/>
  <c r="T489"/>
  <c r="R489"/>
  <c r="P489"/>
  <c r="BI488"/>
  <c r="BH488"/>
  <c r="BG488"/>
  <c r="BF488"/>
  <c r="T488"/>
  <c r="R488"/>
  <c r="P488"/>
  <c r="BI487"/>
  <c r="BH487"/>
  <c r="BG487"/>
  <c r="BF487"/>
  <c r="T487"/>
  <c r="R487"/>
  <c r="P487"/>
  <c r="BI486"/>
  <c r="BH486"/>
  <c r="BG486"/>
  <c r="BF486"/>
  <c r="T486"/>
  <c r="R486"/>
  <c r="P486"/>
  <c r="BI485"/>
  <c r="BH485"/>
  <c r="BG485"/>
  <c r="BF485"/>
  <c r="T485"/>
  <c r="R485"/>
  <c r="P485"/>
  <c r="BI482"/>
  <c r="BH482"/>
  <c r="BG482"/>
  <c r="BF482"/>
  <c r="T482"/>
  <c r="R482"/>
  <c r="P482"/>
  <c r="BI474"/>
  <c r="BH474"/>
  <c r="BG474"/>
  <c r="BF474"/>
  <c r="T474"/>
  <c r="R474"/>
  <c r="P474"/>
  <c r="BI473"/>
  <c r="BH473"/>
  <c r="BG473"/>
  <c r="BF473"/>
  <c r="T473"/>
  <c r="R473"/>
  <c r="P473"/>
  <c r="BI466"/>
  <c r="BH466"/>
  <c r="BG466"/>
  <c r="BF466"/>
  <c r="T466"/>
  <c r="R466"/>
  <c r="P466"/>
  <c r="BI459"/>
  <c r="BH459"/>
  <c r="BG459"/>
  <c r="BF459"/>
  <c r="T459"/>
  <c r="R459"/>
  <c r="P459"/>
  <c r="BI402"/>
  <c r="BH402"/>
  <c r="BG402"/>
  <c r="BF402"/>
  <c r="T402"/>
  <c r="R402"/>
  <c r="P402"/>
  <c r="BI394"/>
  <c r="BH394"/>
  <c r="BG394"/>
  <c r="BF394"/>
  <c r="T394"/>
  <c r="R394"/>
  <c r="P394"/>
  <c r="BI338"/>
  <c r="BH338"/>
  <c r="BG338"/>
  <c r="BF338"/>
  <c r="T338"/>
  <c r="R338"/>
  <c r="P338"/>
  <c r="BI335"/>
  <c r="BH335"/>
  <c r="BG335"/>
  <c r="BF335"/>
  <c r="T335"/>
  <c r="R335"/>
  <c r="P335"/>
  <c r="BI331"/>
  <c r="BH331"/>
  <c r="BG331"/>
  <c r="BF331"/>
  <c r="T331"/>
  <c r="R331"/>
  <c r="P331"/>
  <c r="BI323"/>
  <c r="BH323"/>
  <c r="BG323"/>
  <c r="BF323"/>
  <c r="T323"/>
  <c r="R323"/>
  <c r="P323"/>
  <c r="BI267"/>
  <c r="BH267"/>
  <c r="BG267"/>
  <c r="BF267"/>
  <c r="T267"/>
  <c r="R267"/>
  <c r="P267"/>
  <c r="BI264"/>
  <c r="BH264"/>
  <c r="BG264"/>
  <c r="BF264"/>
  <c r="T264"/>
  <c r="R264"/>
  <c r="P264"/>
  <c r="BI260"/>
  <c r="BH260"/>
  <c r="BG260"/>
  <c r="BF260"/>
  <c r="T260"/>
  <c r="R260"/>
  <c r="P260"/>
  <c r="BI254"/>
  <c r="BH254"/>
  <c r="BG254"/>
  <c r="BF254"/>
  <c r="T254"/>
  <c r="R254"/>
  <c r="P254"/>
  <c r="BI248"/>
  <c r="BH248"/>
  <c r="BG248"/>
  <c r="BF248"/>
  <c r="T248"/>
  <c r="R248"/>
  <c r="P248"/>
  <c r="BI239"/>
  <c r="BH239"/>
  <c r="BG239"/>
  <c r="BF239"/>
  <c r="T239"/>
  <c r="R239"/>
  <c r="P239"/>
  <c r="BI231"/>
  <c r="BH231"/>
  <c r="BG231"/>
  <c r="BF231"/>
  <c r="T231"/>
  <c r="R231"/>
  <c r="P231"/>
  <c r="BI148"/>
  <c r="BH148"/>
  <c r="BG148"/>
  <c r="BF148"/>
  <c r="T148"/>
  <c r="R148"/>
  <c r="P148"/>
  <c r="J142"/>
  <c r="J141"/>
  <c r="F141"/>
  <c r="F139"/>
  <c r="E137"/>
  <c r="BI122"/>
  <c r="BH122"/>
  <c r="BG122"/>
  <c r="BF122"/>
  <c r="BI121"/>
  <c r="BH121"/>
  <c r="BG121"/>
  <c r="BF121"/>
  <c r="BE121"/>
  <c r="BI120"/>
  <c r="BH120"/>
  <c r="BG120"/>
  <c r="BF120"/>
  <c r="BE120"/>
  <c r="BI119"/>
  <c r="BH119"/>
  <c r="BG119"/>
  <c r="BF119"/>
  <c r="BE119"/>
  <c r="BI118"/>
  <c r="BH118"/>
  <c r="BG118"/>
  <c r="BF118"/>
  <c r="BE118"/>
  <c r="BI117"/>
  <c r="BH117"/>
  <c r="BG117"/>
  <c r="BF117"/>
  <c r="BE117"/>
  <c r="J94"/>
  <c r="J93"/>
  <c r="F93"/>
  <c r="F91"/>
  <c r="E89"/>
  <c r="J20"/>
  <c r="E20"/>
  <c r="F142"/>
  <c r="J19"/>
  <c r="J14"/>
  <c r="J139"/>
  <c r="E7"/>
  <c r="E133"/>
  <c i="8" r="J41"/>
  <c r="J40"/>
  <c i="1" r="AY102"/>
  <c i="8" r="J39"/>
  <c i="1" r="AX102"/>
  <c i="8"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J131"/>
  <c r="J130"/>
  <c r="F130"/>
  <c r="F128"/>
  <c r="E126"/>
  <c r="BI111"/>
  <c r="BH111"/>
  <c r="BG111"/>
  <c r="BF111"/>
  <c r="BI110"/>
  <c r="BH110"/>
  <c r="BG110"/>
  <c r="BF110"/>
  <c r="BE110"/>
  <c r="BI109"/>
  <c r="BH109"/>
  <c r="BG109"/>
  <c r="BF109"/>
  <c r="BE109"/>
  <c r="BI108"/>
  <c r="BH108"/>
  <c r="BG108"/>
  <c r="BF108"/>
  <c r="BE108"/>
  <c r="BI107"/>
  <c r="BH107"/>
  <c r="BG107"/>
  <c r="BF107"/>
  <c r="BE107"/>
  <c r="BI106"/>
  <c r="BH106"/>
  <c r="BG106"/>
  <c r="BF106"/>
  <c r="BE106"/>
  <c r="J94"/>
  <c r="J93"/>
  <c r="F93"/>
  <c r="F91"/>
  <c r="E89"/>
  <c r="J20"/>
  <c r="E20"/>
  <c r="F94"/>
  <c r="J19"/>
  <c r="J14"/>
  <c r="J128"/>
  <c r="E7"/>
  <c r="E85"/>
  <c i="7" r="J41"/>
  <c r="J40"/>
  <c i="1" r="AY101"/>
  <c i="7" r="J39"/>
  <c i="1" r="AX101"/>
  <c i="7" r="BI224"/>
  <c r="BH224"/>
  <c r="BG224"/>
  <c r="BF224"/>
  <c r="T224"/>
  <c r="T223"/>
  <c r="R224"/>
  <c r="R223"/>
  <c r="P224"/>
  <c r="P223"/>
  <c r="BI222"/>
  <c r="BH222"/>
  <c r="BG222"/>
  <c r="BF222"/>
  <c r="T222"/>
  <c r="T221"/>
  <c r="R222"/>
  <c r="R221"/>
  <c r="P222"/>
  <c r="P221"/>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7"/>
  <c r="BH177"/>
  <c r="BG177"/>
  <c r="BF177"/>
  <c r="T177"/>
  <c r="R177"/>
  <c r="P177"/>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J132"/>
  <c r="J131"/>
  <c r="F131"/>
  <c r="F129"/>
  <c r="E127"/>
  <c r="BI112"/>
  <c r="BH112"/>
  <c r="BG112"/>
  <c r="BF112"/>
  <c r="BI111"/>
  <c r="BH111"/>
  <c r="BG111"/>
  <c r="BF111"/>
  <c r="BE111"/>
  <c r="BI110"/>
  <c r="BH110"/>
  <c r="BG110"/>
  <c r="BF110"/>
  <c r="BE110"/>
  <c r="BI109"/>
  <c r="BH109"/>
  <c r="BG109"/>
  <c r="BF109"/>
  <c r="BE109"/>
  <c r="BI108"/>
  <c r="BH108"/>
  <c r="BG108"/>
  <c r="BF108"/>
  <c r="BE108"/>
  <c r="BI107"/>
  <c r="BH107"/>
  <c r="BG107"/>
  <c r="BF107"/>
  <c r="BE107"/>
  <c r="J94"/>
  <c r="J93"/>
  <c r="F93"/>
  <c r="F91"/>
  <c r="E89"/>
  <c r="J20"/>
  <c r="E20"/>
  <c r="F132"/>
  <c r="J19"/>
  <c r="J14"/>
  <c r="J91"/>
  <c r="E7"/>
  <c r="E123"/>
  <c i="6" r="J41"/>
  <c r="J40"/>
  <c i="1" r="AY100"/>
  <c i="6" r="J39"/>
  <c i="1" r="AX100"/>
  <c i="6" r="BI187"/>
  <c r="BH187"/>
  <c r="BG187"/>
  <c r="BF187"/>
  <c r="T187"/>
  <c r="R187"/>
  <c r="P187"/>
  <c r="BI184"/>
  <c r="BH184"/>
  <c r="BG184"/>
  <c r="BF184"/>
  <c r="T184"/>
  <c r="R184"/>
  <c r="P184"/>
  <c r="BI181"/>
  <c r="BH181"/>
  <c r="BG181"/>
  <c r="BF181"/>
  <c r="T181"/>
  <c r="R181"/>
  <c r="P181"/>
  <c r="BI178"/>
  <c r="BH178"/>
  <c r="BG178"/>
  <c r="BF178"/>
  <c r="T178"/>
  <c r="R178"/>
  <c r="P178"/>
  <c r="BI175"/>
  <c r="BH175"/>
  <c r="BG175"/>
  <c r="BF175"/>
  <c r="T175"/>
  <c r="R175"/>
  <c r="P175"/>
  <c r="BI172"/>
  <c r="BH172"/>
  <c r="BG172"/>
  <c r="BF172"/>
  <c r="T172"/>
  <c r="R172"/>
  <c r="P172"/>
  <c r="BI169"/>
  <c r="BH169"/>
  <c r="BG169"/>
  <c r="BF169"/>
  <c r="T169"/>
  <c r="R169"/>
  <c r="P169"/>
  <c r="BI166"/>
  <c r="BH166"/>
  <c r="BG166"/>
  <c r="BF166"/>
  <c r="T166"/>
  <c r="R166"/>
  <c r="P166"/>
  <c r="BI163"/>
  <c r="BH163"/>
  <c r="BG163"/>
  <c r="BF163"/>
  <c r="T163"/>
  <c r="R163"/>
  <c r="P163"/>
  <c r="BI160"/>
  <c r="BH160"/>
  <c r="BG160"/>
  <c r="BF160"/>
  <c r="T160"/>
  <c r="R160"/>
  <c r="P160"/>
  <c r="BI159"/>
  <c r="BH159"/>
  <c r="BG159"/>
  <c r="BF159"/>
  <c r="T159"/>
  <c r="R159"/>
  <c r="P159"/>
  <c r="BI155"/>
  <c r="BH155"/>
  <c r="BG155"/>
  <c r="BF155"/>
  <c r="T155"/>
  <c r="R155"/>
  <c r="P155"/>
  <c r="BI154"/>
  <c r="BH154"/>
  <c r="BG154"/>
  <c r="BF154"/>
  <c r="T154"/>
  <c r="R154"/>
  <c r="P154"/>
  <c r="BI153"/>
  <c r="BH153"/>
  <c r="BG153"/>
  <c r="BF153"/>
  <c r="T153"/>
  <c r="R153"/>
  <c r="P153"/>
  <c r="BI152"/>
  <c r="BH152"/>
  <c r="BG152"/>
  <c r="BF152"/>
  <c r="T152"/>
  <c r="R152"/>
  <c r="P152"/>
  <c r="BI147"/>
  <c r="BH147"/>
  <c r="BG147"/>
  <c r="BF147"/>
  <c r="T147"/>
  <c r="R147"/>
  <c r="P147"/>
  <c r="BI143"/>
  <c r="BH143"/>
  <c r="BG143"/>
  <c r="BF143"/>
  <c r="T143"/>
  <c r="R143"/>
  <c r="P143"/>
  <c r="BI136"/>
  <c r="BH136"/>
  <c r="BG136"/>
  <c r="BF136"/>
  <c r="T136"/>
  <c r="R136"/>
  <c r="P136"/>
  <c r="J130"/>
  <c r="J129"/>
  <c r="F129"/>
  <c r="F127"/>
  <c r="E125"/>
  <c r="BI110"/>
  <c r="BH110"/>
  <c r="BG110"/>
  <c r="BF110"/>
  <c r="BI109"/>
  <c r="BH109"/>
  <c r="BG109"/>
  <c r="BF109"/>
  <c r="BE109"/>
  <c r="BI108"/>
  <c r="BH108"/>
  <c r="BG108"/>
  <c r="BF108"/>
  <c r="BE108"/>
  <c r="BI107"/>
  <c r="BH107"/>
  <c r="BG107"/>
  <c r="BF107"/>
  <c r="BE107"/>
  <c r="BI106"/>
  <c r="BH106"/>
  <c r="BG106"/>
  <c r="BF106"/>
  <c r="BE106"/>
  <c r="BI105"/>
  <c r="BH105"/>
  <c r="BG105"/>
  <c r="BF105"/>
  <c r="BE105"/>
  <c r="J94"/>
  <c r="J93"/>
  <c r="F93"/>
  <c r="F91"/>
  <c r="E89"/>
  <c r="J20"/>
  <c r="E20"/>
  <c r="F94"/>
  <c r="J19"/>
  <c r="J14"/>
  <c r="J127"/>
  <c r="E7"/>
  <c r="E85"/>
  <c i="5" r="J41"/>
  <c r="J40"/>
  <c i="1" r="AY99"/>
  <c i="5" r="J39"/>
  <c i="1" r="AX99"/>
  <c i="5" r="BI585"/>
  <c r="BH585"/>
  <c r="BG585"/>
  <c r="BF585"/>
  <c r="T585"/>
  <c r="R585"/>
  <c r="P585"/>
  <c r="BI582"/>
  <c r="BH582"/>
  <c r="BG582"/>
  <c r="BF582"/>
  <c r="T582"/>
  <c r="R582"/>
  <c r="P582"/>
  <c r="BI577"/>
  <c r="BH577"/>
  <c r="BG577"/>
  <c r="BF577"/>
  <c r="T577"/>
  <c r="R577"/>
  <c r="P577"/>
  <c r="BI567"/>
  <c r="BH567"/>
  <c r="BG567"/>
  <c r="BF567"/>
  <c r="T567"/>
  <c r="R567"/>
  <c r="P567"/>
  <c r="BI558"/>
  <c r="BH558"/>
  <c r="BG558"/>
  <c r="BF558"/>
  <c r="T558"/>
  <c r="R558"/>
  <c r="P558"/>
  <c r="BI549"/>
  <c r="BH549"/>
  <c r="BG549"/>
  <c r="BF549"/>
  <c r="T549"/>
  <c r="R549"/>
  <c r="P549"/>
  <c r="BI547"/>
  <c r="BH547"/>
  <c r="BG547"/>
  <c r="BF547"/>
  <c r="T547"/>
  <c r="R547"/>
  <c r="P547"/>
  <c r="BI543"/>
  <c r="BH543"/>
  <c r="BG543"/>
  <c r="BF543"/>
  <c r="T543"/>
  <c r="R543"/>
  <c r="P543"/>
  <c r="BI533"/>
  <c r="BH533"/>
  <c r="BG533"/>
  <c r="BF533"/>
  <c r="T533"/>
  <c r="R533"/>
  <c r="P533"/>
  <c r="BI527"/>
  <c r="BH527"/>
  <c r="BG527"/>
  <c r="BF527"/>
  <c r="T527"/>
  <c r="R527"/>
  <c r="P527"/>
  <c r="BI518"/>
  <c r="BH518"/>
  <c r="BG518"/>
  <c r="BF518"/>
  <c r="T518"/>
  <c r="R518"/>
  <c r="P518"/>
  <c r="BI516"/>
  <c r="BH516"/>
  <c r="BG516"/>
  <c r="BF516"/>
  <c r="T516"/>
  <c r="R516"/>
  <c r="P516"/>
  <c r="BI514"/>
  <c r="BH514"/>
  <c r="BG514"/>
  <c r="BF514"/>
  <c r="T514"/>
  <c r="R514"/>
  <c r="P514"/>
  <c r="BI510"/>
  <c r="BH510"/>
  <c r="BG510"/>
  <c r="BF510"/>
  <c r="T510"/>
  <c r="R510"/>
  <c r="P510"/>
  <c r="BI505"/>
  <c r="BH505"/>
  <c r="BG505"/>
  <c r="BF505"/>
  <c r="T505"/>
  <c r="R505"/>
  <c r="P505"/>
  <c r="BI500"/>
  <c r="BH500"/>
  <c r="BG500"/>
  <c r="BF500"/>
  <c r="T500"/>
  <c r="R500"/>
  <c r="P500"/>
  <c r="BI495"/>
  <c r="BH495"/>
  <c r="BG495"/>
  <c r="BF495"/>
  <c r="T495"/>
  <c r="R495"/>
  <c r="P495"/>
  <c r="BI493"/>
  <c r="BH493"/>
  <c r="BG493"/>
  <c r="BF493"/>
  <c r="T493"/>
  <c r="R493"/>
  <c r="P493"/>
  <c r="BI476"/>
  <c r="BH476"/>
  <c r="BG476"/>
  <c r="BF476"/>
  <c r="T476"/>
  <c r="R476"/>
  <c r="P476"/>
  <c r="BI471"/>
  <c r="BH471"/>
  <c r="BG471"/>
  <c r="BF471"/>
  <c r="T471"/>
  <c r="R471"/>
  <c r="P471"/>
  <c r="BI465"/>
  <c r="BH465"/>
  <c r="BG465"/>
  <c r="BF465"/>
  <c r="T465"/>
  <c r="R465"/>
  <c r="P465"/>
  <c r="BI460"/>
  <c r="BH460"/>
  <c r="BG460"/>
  <c r="BF460"/>
  <c r="T460"/>
  <c r="R460"/>
  <c r="P460"/>
  <c r="BI456"/>
  <c r="BH456"/>
  <c r="BG456"/>
  <c r="BF456"/>
  <c r="T456"/>
  <c r="R456"/>
  <c r="P456"/>
  <c r="BI452"/>
  <c r="BH452"/>
  <c r="BG452"/>
  <c r="BF452"/>
  <c r="T452"/>
  <c r="R452"/>
  <c r="P452"/>
  <c r="BI448"/>
  <c r="BH448"/>
  <c r="BG448"/>
  <c r="BF448"/>
  <c r="T448"/>
  <c r="R448"/>
  <c r="P448"/>
  <c r="BI444"/>
  <c r="BH444"/>
  <c r="BG444"/>
  <c r="BF444"/>
  <c r="T444"/>
  <c r="R444"/>
  <c r="P444"/>
  <c r="BI438"/>
  <c r="BH438"/>
  <c r="BG438"/>
  <c r="BF438"/>
  <c r="T438"/>
  <c r="R438"/>
  <c r="P438"/>
  <c r="BI436"/>
  <c r="BH436"/>
  <c r="BG436"/>
  <c r="BF436"/>
  <c r="T436"/>
  <c r="R436"/>
  <c r="P436"/>
  <c r="BI428"/>
  <c r="BH428"/>
  <c r="BG428"/>
  <c r="BF428"/>
  <c r="T428"/>
  <c r="R428"/>
  <c r="P428"/>
  <c r="BI426"/>
  <c r="BH426"/>
  <c r="BG426"/>
  <c r="BF426"/>
  <c r="T426"/>
  <c r="R426"/>
  <c r="P426"/>
  <c r="BI421"/>
  <c r="BH421"/>
  <c r="BG421"/>
  <c r="BF421"/>
  <c r="T421"/>
  <c r="R421"/>
  <c r="P421"/>
  <c r="BI419"/>
  <c r="BH419"/>
  <c r="BG419"/>
  <c r="BF419"/>
  <c r="T419"/>
  <c r="R419"/>
  <c r="P419"/>
  <c r="BI415"/>
  <c r="BH415"/>
  <c r="BG415"/>
  <c r="BF415"/>
  <c r="T415"/>
  <c r="R415"/>
  <c r="P415"/>
  <c r="BI410"/>
  <c r="BH410"/>
  <c r="BG410"/>
  <c r="BF410"/>
  <c r="T410"/>
  <c r="R410"/>
  <c r="P410"/>
  <c r="BI405"/>
  <c r="BH405"/>
  <c r="BG405"/>
  <c r="BF405"/>
  <c r="T405"/>
  <c r="R405"/>
  <c r="P405"/>
  <c r="BI400"/>
  <c r="BH400"/>
  <c r="BG400"/>
  <c r="BF400"/>
  <c r="T400"/>
  <c r="R400"/>
  <c r="P400"/>
  <c r="BI395"/>
  <c r="BH395"/>
  <c r="BG395"/>
  <c r="BF395"/>
  <c r="T395"/>
  <c r="R395"/>
  <c r="P395"/>
  <c r="BI393"/>
  <c r="BH393"/>
  <c r="BG393"/>
  <c r="BF393"/>
  <c r="T393"/>
  <c r="R393"/>
  <c r="P393"/>
  <c r="BI380"/>
  <c r="BH380"/>
  <c r="BG380"/>
  <c r="BF380"/>
  <c r="T380"/>
  <c r="R380"/>
  <c r="P380"/>
  <c r="BI374"/>
  <c r="BH374"/>
  <c r="BG374"/>
  <c r="BF374"/>
  <c r="T374"/>
  <c r="T373"/>
  <c r="R374"/>
  <c r="R373"/>
  <c r="P374"/>
  <c r="P373"/>
  <c r="BI372"/>
  <c r="BH372"/>
  <c r="BG372"/>
  <c r="BF372"/>
  <c r="T372"/>
  <c r="R372"/>
  <c r="P372"/>
  <c r="BI368"/>
  <c r="BH368"/>
  <c r="BG368"/>
  <c r="BF368"/>
  <c r="T368"/>
  <c r="R368"/>
  <c r="P368"/>
  <c r="BI366"/>
  <c r="BH366"/>
  <c r="BG366"/>
  <c r="BF366"/>
  <c r="T366"/>
  <c r="R366"/>
  <c r="P366"/>
  <c r="BI362"/>
  <c r="BH362"/>
  <c r="BG362"/>
  <c r="BF362"/>
  <c r="T362"/>
  <c r="R362"/>
  <c r="P362"/>
  <c r="BI360"/>
  <c r="BH360"/>
  <c r="BG360"/>
  <c r="BF360"/>
  <c r="T360"/>
  <c r="R360"/>
  <c r="P360"/>
  <c r="BI356"/>
  <c r="BH356"/>
  <c r="BG356"/>
  <c r="BF356"/>
  <c r="T356"/>
  <c r="R356"/>
  <c r="P356"/>
  <c r="BI354"/>
  <c r="BH354"/>
  <c r="BG354"/>
  <c r="BF354"/>
  <c r="T354"/>
  <c r="R354"/>
  <c r="P354"/>
  <c r="BI350"/>
  <c r="BH350"/>
  <c r="BG350"/>
  <c r="BF350"/>
  <c r="T350"/>
  <c r="R350"/>
  <c r="P350"/>
  <c r="BI348"/>
  <c r="BH348"/>
  <c r="BG348"/>
  <c r="BF348"/>
  <c r="T348"/>
  <c r="R348"/>
  <c r="P348"/>
  <c r="BI344"/>
  <c r="BH344"/>
  <c r="BG344"/>
  <c r="BF344"/>
  <c r="T344"/>
  <c r="R344"/>
  <c r="P344"/>
  <c r="BI341"/>
  <c r="BH341"/>
  <c r="BG341"/>
  <c r="BF341"/>
  <c r="T341"/>
  <c r="T340"/>
  <c r="R341"/>
  <c r="R340"/>
  <c r="P341"/>
  <c r="P340"/>
  <c r="BI338"/>
  <c r="BH338"/>
  <c r="BG338"/>
  <c r="BF338"/>
  <c r="T338"/>
  <c r="T337"/>
  <c r="R338"/>
  <c r="R337"/>
  <c r="P338"/>
  <c r="P337"/>
  <c r="BI334"/>
  <c r="BH334"/>
  <c r="BG334"/>
  <c r="BF334"/>
  <c r="T334"/>
  <c r="R334"/>
  <c r="P334"/>
  <c r="BI331"/>
  <c r="BH331"/>
  <c r="BG331"/>
  <c r="BF331"/>
  <c r="T331"/>
  <c r="R331"/>
  <c r="P331"/>
  <c r="BI330"/>
  <c r="BH330"/>
  <c r="BG330"/>
  <c r="BF330"/>
  <c r="T330"/>
  <c r="R330"/>
  <c r="P330"/>
  <c r="BI329"/>
  <c r="BH329"/>
  <c r="BG329"/>
  <c r="BF329"/>
  <c r="T329"/>
  <c r="R329"/>
  <c r="P329"/>
  <c r="BI326"/>
  <c r="BH326"/>
  <c r="BG326"/>
  <c r="BF326"/>
  <c r="T326"/>
  <c r="R326"/>
  <c r="P326"/>
  <c r="BI325"/>
  <c r="BH325"/>
  <c r="BG325"/>
  <c r="BF325"/>
  <c r="T325"/>
  <c r="R325"/>
  <c r="P325"/>
  <c r="BI322"/>
  <c r="BH322"/>
  <c r="BG322"/>
  <c r="BF322"/>
  <c r="T322"/>
  <c r="R322"/>
  <c r="P322"/>
  <c r="BI318"/>
  <c r="BH318"/>
  <c r="BG318"/>
  <c r="BF318"/>
  <c r="T318"/>
  <c r="R318"/>
  <c r="P318"/>
  <c r="BI317"/>
  <c r="BH317"/>
  <c r="BG317"/>
  <c r="BF317"/>
  <c r="T317"/>
  <c r="R317"/>
  <c r="P317"/>
  <c r="BI316"/>
  <c r="BH316"/>
  <c r="BG316"/>
  <c r="BF316"/>
  <c r="T316"/>
  <c r="R316"/>
  <c r="P316"/>
  <c r="BI315"/>
  <c r="BH315"/>
  <c r="BG315"/>
  <c r="BF315"/>
  <c r="T315"/>
  <c r="R315"/>
  <c r="P315"/>
  <c r="BI309"/>
  <c r="BH309"/>
  <c r="BG309"/>
  <c r="BF309"/>
  <c r="T309"/>
  <c r="R309"/>
  <c r="P309"/>
  <c r="BI306"/>
  <c r="BH306"/>
  <c r="BG306"/>
  <c r="BF306"/>
  <c r="T306"/>
  <c r="R306"/>
  <c r="P306"/>
  <c r="BI302"/>
  <c r="BH302"/>
  <c r="BG302"/>
  <c r="BF302"/>
  <c r="T302"/>
  <c r="R302"/>
  <c r="P302"/>
  <c r="BI298"/>
  <c r="BH298"/>
  <c r="BG298"/>
  <c r="BF298"/>
  <c r="T298"/>
  <c r="R298"/>
  <c r="P298"/>
  <c r="BI294"/>
  <c r="BH294"/>
  <c r="BG294"/>
  <c r="BF294"/>
  <c r="T294"/>
  <c r="R294"/>
  <c r="P294"/>
  <c r="BI290"/>
  <c r="BH290"/>
  <c r="BG290"/>
  <c r="BF290"/>
  <c r="T290"/>
  <c r="R290"/>
  <c r="P290"/>
  <c r="BI286"/>
  <c r="BH286"/>
  <c r="BG286"/>
  <c r="BF286"/>
  <c r="T286"/>
  <c r="R286"/>
  <c r="P286"/>
  <c r="BI281"/>
  <c r="BH281"/>
  <c r="BG281"/>
  <c r="BF281"/>
  <c r="T281"/>
  <c r="R281"/>
  <c r="P281"/>
  <c r="BI276"/>
  <c r="BH276"/>
  <c r="BG276"/>
  <c r="BF276"/>
  <c r="T276"/>
  <c r="R276"/>
  <c r="P276"/>
  <c r="BI271"/>
  <c r="BH271"/>
  <c r="BG271"/>
  <c r="BF271"/>
  <c r="T271"/>
  <c r="R271"/>
  <c r="P271"/>
  <c r="BI268"/>
  <c r="BH268"/>
  <c r="BG268"/>
  <c r="BF268"/>
  <c r="T268"/>
  <c r="R268"/>
  <c r="P268"/>
  <c r="BI264"/>
  <c r="BH264"/>
  <c r="BG264"/>
  <c r="BF264"/>
  <c r="T264"/>
  <c r="R264"/>
  <c r="P264"/>
  <c r="BI258"/>
  <c r="BH258"/>
  <c r="BG258"/>
  <c r="BF258"/>
  <c r="T258"/>
  <c r="R258"/>
  <c r="P258"/>
  <c r="BI250"/>
  <c r="BH250"/>
  <c r="BG250"/>
  <c r="BF250"/>
  <c r="T250"/>
  <c r="R250"/>
  <c r="P250"/>
  <c r="BI246"/>
  <c r="BH246"/>
  <c r="BG246"/>
  <c r="BF246"/>
  <c r="T246"/>
  <c r="R246"/>
  <c r="P246"/>
  <c r="BI242"/>
  <c r="BH242"/>
  <c r="BG242"/>
  <c r="BF242"/>
  <c r="T242"/>
  <c r="R242"/>
  <c r="P242"/>
  <c r="BI233"/>
  <c r="BH233"/>
  <c r="BG233"/>
  <c r="BF233"/>
  <c r="T233"/>
  <c r="R233"/>
  <c r="P233"/>
  <c r="BI229"/>
  <c r="BH229"/>
  <c r="BG229"/>
  <c r="BF229"/>
  <c r="T229"/>
  <c r="R229"/>
  <c r="P229"/>
  <c r="BI225"/>
  <c r="BH225"/>
  <c r="BG225"/>
  <c r="BF225"/>
  <c r="T225"/>
  <c r="R225"/>
  <c r="P225"/>
  <c r="BI218"/>
  <c r="BH218"/>
  <c r="BG218"/>
  <c r="BF218"/>
  <c r="T218"/>
  <c r="R218"/>
  <c r="P218"/>
  <c r="BI209"/>
  <c r="BH209"/>
  <c r="BG209"/>
  <c r="BF209"/>
  <c r="T209"/>
  <c r="R209"/>
  <c r="P209"/>
  <c r="BI204"/>
  <c r="BH204"/>
  <c r="BG204"/>
  <c r="BF204"/>
  <c r="T204"/>
  <c r="R204"/>
  <c r="P204"/>
  <c r="BI199"/>
  <c r="BH199"/>
  <c r="BG199"/>
  <c r="BF199"/>
  <c r="T199"/>
  <c r="R199"/>
  <c r="P199"/>
  <c r="BI194"/>
  <c r="BH194"/>
  <c r="BG194"/>
  <c r="BF194"/>
  <c r="T194"/>
  <c r="R194"/>
  <c r="P194"/>
  <c r="BI193"/>
  <c r="BH193"/>
  <c r="BG193"/>
  <c r="BF193"/>
  <c r="T193"/>
  <c r="R193"/>
  <c r="P193"/>
  <c r="BI189"/>
  <c r="BH189"/>
  <c r="BG189"/>
  <c r="BF189"/>
  <c r="T189"/>
  <c r="R189"/>
  <c r="P189"/>
  <c r="BI185"/>
  <c r="BH185"/>
  <c r="BG185"/>
  <c r="BF185"/>
  <c r="T185"/>
  <c r="R185"/>
  <c r="P185"/>
  <c r="BI181"/>
  <c r="BH181"/>
  <c r="BG181"/>
  <c r="BF181"/>
  <c r="T181"/>
  <c r="R181"/>
  <c r="P181"/>
  <c r="BI174"/>
  <c r="BH174"/>
  <c r="BG174"/>
  <c r="BF174"/>
  <c r="T174"/>
  <c r="T173"/>
  <c r="R174"/>
  <c r="R173"/>
  <c r="P174"/>
  <c r="P173"/>
  <c r="BI169"/>
  <c r="BH169"/>
  <c r="BG169"/>
  <c r="BF169"/>
  <c r="T169"/>
  <c r="R169"/>
  <c r="P169"/>
  <c r="BI165"/>
  <c r="BH165"/>
  <c r="BG165"/>
  <c r="BF165"/>
  <c r="T165"/>
  <c r="R165"/>
  <c r="P165"/>
  <c r="BI161"/>
  <c r="BH161"/>
  <c r="BG161"/>
  <c r="BF161"/>
  <c r="T161"/>
  <c r="R161"/>
  <c r="P161"/>
  <c r="BI158"/>
  <c r="BH158"/>
  <c r="BG158"/>
  <c r="BF158"/>
  <c r="T158"/>
  <c r="R158"/>
  <c r="P158"/>
  <c r="BI157"/>
  <c r="BH157"/>
  <c r="BG157"/>
  <c r="BF157"/>
  <c r="T157"/>
  <c r="R157"/>
  <c r="P157"/>
  <c r="BI156"/>
  <c r="BH156"/>
  <c r="BG156"/>
  <c r="BF156"/>
  <c r="T156"/>
  <c r="R156"/>
  <c r="P156"/>
  <c r="BI152"/>
  <c r="BH152"/>
  <c r="BG152"/>
  <c r="BF152"/>
  <c r="T152"/>
  <c r="R152"/>
  <c r="P152"/>
  <c r="J146"/>
  <c r="J145"/>
  <c r="F145"/>
  <c r="F143"/>
  <c r="E141"/>
  <c r="BI126"/>
  <c r="BH126"/>
  <c r="BG126"/>
  <c r="BF126"/>
  <c r="BI125"/>
  <c r="BH125"/>
  <c r="BG125"/>
  <c r="BF125"/>
  <c r="BE125"/>
  <c r="BI124"/>
  <c r="BH124"/>
  <c r="BG124"/>
  <c r="BF124"/>
  <c r="BE124"/>
  <c r="BI123"/>
  <c r="BH123"/>
  <c r="BG123"/>
  <c r="BF123"/>
  <c r="BE123"/>
  <c r="BI122"/>
  <c r="BH122"/>
  <c r="BG122"/>
  <c r="BF122"/>
  <c r="BE122"/>
  <c r="BI121"/>
  <c r="BH121"/>
  <c r="BG121"/>
  <c r="BF121"/>
  <c r="BE121"/>
  <c r="J94"/>
  <c r="J93"/>
  <c r="F93"/>
  <c r="F91"/>
  <c r="E89"/>
  <c r="J20"/>
  <c r="E20"/>
  <c r="F146"/>
  <c r="J19"/>
  <c r="J14"/>
  <c r="J143"/>
  <c r="E7"/>
  <c r="E85"/>
  <c i="4" r="J39"/>
  <c r="J38"/>
  <c i="1" r="AY97"/>
  <c i="4" r="J37"/>
  <c i="1" r="AX97"/>
  <c i="4"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88"/>
  <c r="BH188"/>
  <c r="BG188"/>
  <c r="BF188"/>
  <c r="T188"/>
  <c r="R188"/>
  <c r="P188"/>
  <c r="BI183"/>
  <c r="BH183"/>
  <c r="BG183"/>
  <c r="BF183"/>
  <c r="T183"/>
  <c r="R183"/>
  <c r="P183"/>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3"/>
  <c r="BH173"/>
  <c r="BG173"/>
  <c r="BF173"/>
  <c r="T173"/>
  <c r="R173"/>
  <c r="P173"/>
  <c r="BI172"/>
  <c r="BH172"/>
  <c r="BG172"/>
  <c r="BF172"/>
  <c r="T172"/>
  <c r="R172"/>
  <c r="P172"/>
  <c r="BI170"/>
  <c r="BH170"/>
  <c r="BG170"/>
  <c r="BF170"/>
  <c r="T170"/>
  <c r="R170"/>
  <c r="P170"/>
  <c r="BI169"/>
  <c r="BH169"/>
  <c r="BG169"/>
  <c r="BF169"/>
  <c r="T169"/>
  <c r="R169"/>
  <c r="P169"/>
  <c r="BI167"/>
  <c r="BH167"/>
  <c r="BG167"/>
  <c r="BF167"/>
  <c r="T167"/>
  <c r="R167"/>
  <c r="P167"/>
  <c r="BI166"/>
  <c r="BH166"/>
  <c r="BG166"/>
  <c r="BF166"/>
  <c r="T166"/>
  <c r="R166"/>
  <c r="P166"/>
  <c r="BI165"/>
  <c r="BH165"/>
  <c r="BG165"/>
  <c r="BF165"/>
  <c r="T165"/>
  <c r="R165"/>
  <c r="P165"/>
  <c r="BI163"/>
  <c r="BH163"/>
  <c r="BG163"/>
  <c r="BF163"/>
  <c r="T163"/>
  <c r="R163"/>
  <c r="P163"/>
  <c r="BI162"/>
  <c r="BH162"/>
  <c r="BG162"/>
  <c r="BF162"/>
  <c r="T162"/>
  <c r="R162"/>
  <c r="P162"/>
  <c r="BI160"/>
  <c r="BH160"/>
  <c r="BG160"/>
  <c r="BF160"/>
  <c r="T160"/>
  <c r="T159"/>
  <c r="R160"/>
  <c r="R159"/>
  <c r="P160"/>
  <c r="P159"/>
  <c r="BI158"/>
  <c r="BH158"/>
  <c r="BG158"/>
  <c r="BF158"/>
  <c r="T158"/>
  <c r="T157"/>
  <c r="R158"/>
  <c r="R157"/>
  <c r="P158"/>
  <c r="P157"/>
  <c r="BI156"/>
  <c r="BH156"/>
  <c r="BG156"/>
  <c r="BF156"/>
  <c r="T156"/>
  <c r="T155"/>
  <c r="R156"/>
  <c r="R155"/>
  <c r="P156"/>
  <c r="P155"/>
  <c r="BI154"/>
  <c r="BH154"/>
  <c r="BG154"/>
  <c r="BF154"/>
  <c r="T154"/>
  <c r="T153"/>
  <c r="R154"/>
  <c r="R153"/>
  <c r="P154"/>
  <c r="P153"/>
  <c r="BI152"/>
  <c r="BH152"/>
  <c r="BG152"/>
  <c r="BF152"/>
  <c r="T152"/>
  <c r="T151"/>
  <c r="R152"/>
  <c r="R151"/>
  <c r="P152"/>
  <c r="P151"/>
  <c r="BI150"/>
  <c r="BH150"/>
  <c r="BG150"/>
  <c r="BF150"/>
  <c r="T150"/>
  <c r="T149"/>
  <c r="R150"/>
  <c r="R149"/>
  <c r="P150"/>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J138"/>
  <c r="J137"/>
  <c r="F137"/>
  <c r="F135"/>
  <c r="E133"/>
  <c r="BI120"/>
  <c r="BH120"/>
  <c r="BG120"/>
  <c r="BF120"/>
  <c r="BI119"/>
  <c r="BH119"/>
  <c r="BG119"/>
  <c r="BF119"/>
  <c r="BE119"/>
  <c r="BI118"/>
  <c r="BH118"/>
  <c r="BG118"/>
  <c r="BF118"/>
  <c r="BE118"/>
  <c r="BI117"/>
  <c r="BH117"/>
  <c r="BG117"/>
  <c r="BF117"/>
  <c r="BE117"/>
  <c r="BI116"/>
  <c r="BH116"/>
  <c r="BG116"/>
  <c r="BF116"/>
  <c r="BE116"/>
  <c r="BI115"/>
  <c r="BH115"/>
  <c r="BG115"/>
  <c r="BF115"/>
  <c r="BE115"/>
  <c r="J92"/>
  <c r="J91"/>
  <c r="F91"/>
  <c r="F89"/>
  <c r="E87"/>
  <c r="J18"/>
  <c r="E18"/>
  <c r="F138"/>
  <c r="J17"/>
  <c r="J12"/>
  <c r="J135"/>
  <c r="E7"/>
  <c r="E131"/>
  <c i="3" r="J39"/>
  <c r="J38"/>
  <c i="1" r="AY96"/>
  <c i="3" r="J37"/>
  <c i="1" r="AX96"/>
  <c i="3" r="BI222"/>
  <c r="BH222"/>
  <c r="BG222"/>
  <c r="BF222"/>
  <c r="T222"/>
  <c r="R222"/>
  <c r="P222"/>
  <c r="BI221"/>
  <c r="BH221"/>
  <c r="BG221"/>
  <c r="BF221"/>
  <c r="T221"/>
  <c r="R221"/>
  <c r="P221"/>
  <c r="BI220"/>
  <c r="BH220"/>
  <c r="BG220"/>
  <c r="BF220"/>
  <c r="T220"/>
  <c r="R220"/>
  <c r="P220"/>
  <c r="BI219"/>
  <c r="BH219"/>
  <c r="BG219"/>
  <c r="BF219"/>
  <c r="T219"/>
  <c r="R219"/>
  <c r="P219"/>
  <c r="BI217"/>
  <c r="BH217"/>
  <c r="BG217"/>
  <c r="BF217"/>
  <c r="T217"/>
  <c r="R217"/>
  <c r="P217"/>
  <c r="BI216"/>
  <c r="BH216"/>
  <c r="BG216"/>
  <c r="BF216"/>
  <c r="T216"/>
  <c r="R216"/>
  <c r="P216"/>
  <c r="BI215"/>
  <c r="BH215"/>
  <c r="BG215"/>
  <c r="BF215"/>
  <c r="T215"/>
  <c r="R215"/>
  <c r="P215"/>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5"/>
  <c r="BH135"/>
  <c r="BG135"/>
  <c r="BF135"/>
  <c r="T135"/>
  <c r="R135"/>
  <c r="P135"/>
  <c r="BI134"/>
  <c r="BH134"/>
  <c r="BG134"/>
  <c r="BF134"/>
  <c r="T134"/>
  <c r="R134"/>
  <c r="P134"/>
  <c r="J129"/>
  <c r="J128"/>
  <c r="F128"/>
  <c r="F126"/>
  <c r="E124"/>
  <c r="BI111"/>
  <c r="BH111"/>
  <c r="BG111"/>
  <c r="BF111"/>
  <c r="BI110"/>
  <c r="BH110"/>
  <c r="BG110"/>
  <c r="BF110"/>
  <c r="BE110"/>
  <c r="BI109"/>
  <c r="BH109"/>
  <c r="BG109"/>
  <c r="BF109"/>
  <c r="BE109"/>
  <c r="BI108"/>
  <c r="BH108"/>
  <c r="BG108"/>
  <c r="BF108"/>
  <c r="BE108"/>
  <c r="BI107"/>
  <c r="BH107"/>
  <c r="BG107"/>
  <c r="BF107"/>
  <c r="BE107"/>
  <c r="BI106"/>
  <c r="BH106"/>
  <c r="BG106"/>
  <c r="BF106"/>
  <c r="BE106"/>
  <c r="J92"/>
  <c r="J91"/>
  <c r="F91"/>
  <c r="F89"/>
  <c r="E87"/>
  <c r="J18"/>
  <c r="E18"/>
  <c r="F129"/>
  <c r="J17"/>
  <c r="J12"/>
  <c r="J126"/>
  <c r="E7"/>
  <c r="E122"/>
  <c i="2" r="J136"/>
  <c r="J39"/>
  <c r="J38"/>
  <c i="1" r="AY95"/>
  <c i="2" r="J37"/>
  <c i="1" r="AX95"/>
  <c i="2" r="BI287"/>
  <c r="BH287"/>
  <c r="BG287"/>
  <c r="BF287"/>
  <c r="T287"/>
  <c r="R287"/>
  <c r="P287"/>
  <c r="BI286"/>
  <c r="BH286"/>
  <c r="BG286"/>
  <c r="BF286"/>
  <c r="T286"/>
  <c r="R286"/>
  <c r="P286"/>
  <c r="BI285"/>
  <c r="BH285"/>
  <c r="BG285"/>
  <c r="BF285"/>
  <c r="T285"/>
  <c r="R285"/>
  <c r="P285"/>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6"/>
  <c r="BH256"/>
  <c r="BG256"/>
  <c r="BF256"/>
  <c r="T256"/>
  <c r="R256"/>
  <c r="P256"/>
  <c r="BI255"/>
  <c r="BH255"/>
  <c r="BG255"/>
  <c r="BF255"/>
  <c r="T255"/>
  <c r="R255"/>
  <c r="P255"/>
  <c r="BI250"/>
  <c r="BH250"/>
  <c r="BG250"/>
  <c r="BF250"/>
  <c r="T250"/>
  <c r="R250"/>
  <c r="P250"/>
  <c r="BI249"/>
  <c r="BH249"/>
  <c r="BG249"/>
  <c r="BF249"/>
  <c r="T249"/>
  <c r="R249"/>
  <c r="P249"/>
  <c r="BI246"/>
  <c r="BH246"/>
  <c r="BG246"/>
  <c r="BF246"/>
  <c r="T246"/>
  <c r="R246"/>
  <c r="P246"/>
  <c r="BI241"/>
  <c r="BH241"/>
  <c r="BG241"/>
  <c r="BF241"/>
  <c r="T241"/>
  <c r="R241"/>
  <c r="P241"/>
  <c r="BI239"/>
  <c r="BH239"/>
  <c r="BG239"/>
  <c r="BF239"/>
  <c r="T239"/>
  <c r="R239"/>
  <c r="P239"/>
  <c r="BI238"/>
  <c r="BH238"/>
  <c r="BG238"/>
  <c r="BF238"/>
  <c r="T238"/>
  <c r="R238"/>
  <c r="P238"/>
  <c r="BI236"/>
  <c r="BH236"/>
  <c r="BG236"/>
  <c r="BF236"/>
  <c r="T236"/>
  <c r="R236"/>
  <c r="P236"/>
  <c r="BI232"/>
  <c r="BH232"/>
  <c r="BG232"/>
  <c r="BF232"/>
  <c r="T232"/>
  <c r="R232"/>
  <c r="P232"/>
  <c r="BI227"/>
  <c r="BH227"/>
  <c r="BG227"/>
  <c r="BF227"/>
  <c r="T227"/>
  <c r="R227"/>
  <c r="P227"/>
  <c r="BI223"/>
  <c r="BH223"/>
  <c r="BG223"/>
  <c r="BF223"/>
  <c r="T223"/>
  <c r="R223"/>
  <c r="P223"/>
  <c r="BI217"/>
  <c r="BH217"/>
  <c r="BG217"/>
  <c r="BF217"/>
  <c r="T217"/>
  <c r="R217"/>
  <c r="P217"/>
  <c r="BI214"/>
  <c r="BH214"/>
  <c r="BG214"/>
  <c r="BF214"/>
  <c r="T214"/>
  <c r="R214"/>
  <c r="P214"/>
  <c r="BI211"/>
  <c r="BH211"/>
  <c r="BG211"/>
  <c r="BF211"/>
  <c r="T211"/>
  <c r="R211"/>
  <c r="P211"/>
  <c r="BI206"/>
  <c r="BH206"/>
  <c r="BG206"/>
  <c r="BF206"/>
  <c r="T206"/>
  <c r="R206"/>
  <c r="P206"/>
  <c r="BI202"/>
  <c r="BH202"/>
  <c r="BG202"/>
  <c r="BF202"/>
  <c r="T202"/>
  <c r="R202"/>
  <c r="P202"/>
  <c r="BI198"/>
  <c r="BH198"/>
  <c r="BG198"/>
  <c r="BF198"/>
  <c r="T198"/>
  <c r="R198"/>
  <c r="P198"/>
  <c r="BI194"/>
  <c r="BH194"/>
  <c r="BG194"/>
  <c r="BF194"/>
  <c r="T194"/>
  <c r="R194"/>
  <c r="P194"/>
  <c r="BI190"/>
  <c r="BH190"/>
  <c r="BG190"/>
  <c r="BF190"/>
  <c r="T190"/>
  <c r="R190"/>
  <c r="P190"/>
  <c r="BI185"/>
  <c r="BH185"/>
  <c r="BG185"/>
  <c r="BF185"/>
  <c r="T185"/>
  <c r="R185"/>
  <c r="P185"/>
  <c r="BI181"/>
  <c r="BH181"/>
  <c r="BG181"/>
  <c r="BF181"/>
  <c r="T181"/>
  <c r="R181"/>
  <c r="P181"/>
  <c r="BI175"/>
  <c r="BH175"/>
  <c r="BG175"/>
  <c r="BF175"/>
  <c r="T175"/>
  <c r="R175"/>
  <c r="P175"/>
  <c r="BI172"/>
  <c r="BH172"/>
  <c r="BG172"/>
  <c r="BF172"/>
  <c r="T172"/>
  <c r="R172"/>
  <c r="P172"/>
  <c r="BI169"/>
  <c r="BH169"/>
  <c r="BG169"/>
  <c r="BF169"/>
  <c r="T169"/>
  <c r="R169"/>
  <c r="P169"/>
  <c r="BI164"/>
  <c r="BH164"/>
  <c r="BG164"/>
  <c r="BF164"/>
  <c r="T164"/>
  <c r="R164"/>
  <c r="P164"/>
  <c r="BI160"/>
  <c r="BH160"/>
  <c r="BG160"/>
  <c r="BF160"/>
  <c r="T160"/>
  <c r="R160"/>
  <c r="P160"/>
  <c r="BI159"/>
  <c r="BH159"/>
  <c r="BG159"/>
  <c r="BF159"/>
  <c r="T159"/>
  <c r="R159"/>
  <c r="P159"/>
  <c r="BI156"/>
  <c r="BH156"/>
  <c r="BG156"/>
  <c r="BF156"/>
  <c r="T156"/>
  <c r="R156"/>
  <c r="P156"/>
  <c r="BI155"/>
  <c r="BH155"/>
  <c r="BG155"/>
  <c r="BF155"/>
  <c r="T155"/>
  <c r="R155"/>
  <c r="P155"/>
  <c r="BI154"/>
  <c r="BH154"/>
  <c r="BG154"/>
  <c r="BF154"/>
  <c r="T154"/>
  <c r="R154"/>
  <c r="P154"/>
  <c r="BI152"/>
  <c r="BH152"/>
  <c r="BG152"/>
  <c r="BF152"/>
  <c r="T152"/>
  <c r="R152"/>
  <c r="P152"/>
  <c r="BI150"/>
  <c r="BH150"/>
  <c r="BG150"/>
  <c r="BF150"/>
  <c r="T150"/>
  <c r="R150"/>
  <c r="P150"/>
  <c r="BI145"/>
  <c r="BH145"/>
  <c r="BG145"/>
  <c r="BF145"/>
  <c r="T145"/>
  <c r="R145"/>
  <c r="P145"/>
  <c r="BI144"/>
  <c r="BH144"/>
  <c r="BG144"/>
  <c r="BF144"/>
  <c r="T144"/>
  <c r="R144"/>
  <c r="P144"/>
  <c r="BI139"/>
  <c r="BH139"/>
  <c r="BG139"/>
  <c r="BF139"/>
  <c r="T139"/>
  <c r="R139"/>
  <c r="P139"/>
  <c r="J98"/>
  <c r="J131"/>
  <c r="J130"/>
  <c r="F130"/>
  <c r="F128"/>
  <c r="E126"/>
  <c r="BI113"/>
  <c r="BH113"/>
  <c r="BG113"/>
  <c r="BF113"/>
  <c r="BI112"/>
  <c r="BH112"/>
  <c r="BG112"/>
  <c r="BF112"/>
  <c r="BE112"/>
  <c r="BI111"/>
  <c r="BH111"/>
  <c r="BG111"/>
  <c r="BF111"/>
  <c r="BE111"/>
  <c r="BI110"/>
  <c r="BH110"/>
  <c r="BG110"/>
  <c r="BF110"/>
  <c r="BE110"/>
  <c r="BI109"/>
  <c r="BH109"/>
  <c r="BG109"/>
  <c r="BF109"/>
  <c r="BE109"/>
  <c r="BI108"/>
  <c r="BH108"/>
  <c r="BG108"/>
  <c r="BF108"/>
  <c r="BE108"/>
  <c r="J92"/>
  <c r="J91"/>
  <c r="F91"/>
  <c r="F89"/>
  <c r="E87"/>
  <c r="J18"/>
  <c r="E18"/>
  <c r="F131"/>
  <c r="J17"/>
  <c r="J12"/>
  <c r="J89"/>
  <c r="E7"/>
  <c r="E124"/>
  <c i="1" r="L90"/>
  <c r="AM90"/>
  <c r="AM89"/>
  <c r="L89"/>
  <c r="AM87"/>
  <c r="L87"/>
  <c r="L85"/>
  <c r="L84"/>
  <c i="2" r="J285"/>
  <c r="BK282"/>
  <c r="J280"/>
  <c r="BK277"/>
  <c r="J273"/>
  <c r="BK265"/>
  <c r="BK241"/>
  <c r="J181"/>
  <c r="BK273"/>
  <c r="J267"/>
  <c r="J256"/>
  <c r="J198"/>
  <c i="1" r="AS103"/>
  <c i="2" r="J175"/>
  <c r="J160"/>
  <c r="J227"/>
  <c r="BK198"/>
  <c r="J236"/>
  <c r="BK154"/>
  <c r="BK169"/>
  <c i="3" r="BK220"/>
  <c r="BK189"/>
  <c r="J137"/>
  <c r="BK178"/>
  <c r="J164"/>
  <c r="BK151"/>
  <c r="BK190"/>
  <c r="J145"/>
  <c r="BK204"/>
  <c r="BK158"/>
  <c r="J222"/>
  <c r="BK160"/>
  <c r="BK141"/>
  <c r="J189"/>
  <c r="J175"/>
  <c r="BK140"/>
  <c r="BK213"/>
  <c r="BK184"/>
  <c r="BK146"/>
  <c r="BK195"/>
  <c r="J166"/>
  <c r="BK137"/>
  <c i="4" r="J173"/>
  <c r="J183"/>
  <c r="BK162"/>
  <c r="BK158"/>
  <c r="J167"/>
  <c r="BK144"/>
  <c r="J143"/>
  <c r="BK146"/>
  <c r="J146"/>
  <c i="5" r="BK527"/>
  <c r="J444"/>
  <c r="J374"/>
  <c r="BK317"/>
  <c r="BK229"/>
  <c r="J558"/>
  <c r="J510"/>
  <c r="BK419"/>
  <c r="J362"/>
  <c r="J271"/>
  <c r="BK169"/>
  <c r="J495"/>
  <c r="J438"/>
  <c r="BK341"/>
  <c r="J276"/>
  <c r="BK158"/>
  <c r="BK426"/>
  <c r="J330"/>
  <c r="BK302"/>
  <c r="BK558"/>
  <c r="J380"/>
  <c r="J334"/>
  <c r="BK233"/>
  <c r="BK505"/>
  <c r="J372"/>
  <c r="BK276"/>
  <c r="J476"/>
  <c r="J393"/>
  <c r="J302"/>
  <c r="BK185"/>
  <c r="J242"/>
  <c i="6" r="BK172"/>
  <c r="J172"/>
  <c r="J166"/>
  <c r="BK154"/>
  <c r="J181"/>
  <c r="BK155"/>
  <c i="7" r="J222"/>
  <c r="J202"/>
  <c r="BK182"/>
  <c r="J147"/>
  <c r="J201"/>
  <c r="J183"/>
  <c r="BK160"/>
  <c r="J140"/>
  <c r="BK211"/>
  <c r="BK158"/>
  <c r="J218"/>
  <c r="J209"/>
  <c r="J165"/>
  <c r="BK150"/>
  <c r="J188"/>
  <c r="BK166"/>
  <c r="BK143"/>
  <c r="BK168"/>
  <c r="J144"/>
  <c r="BK177"/>
  <c r="BK147"/>
  <c r="BK201"/>
  <c r="J175"/>
  <c r="BK153"/>
  <c i="8" r="J160"/>
  <c r="J148"/>
  <c r="BK159"/>
  <c r="J162"/>
  <c r="BK155"/>
  <c i="9" r="J1135"/>
  <c r="J966"/>
  <c r="J866"/>
  <c r="J987"/>
  <c r="BK936"/>
  <c r="J490"/>
  <c r="BK248"/>
  <c r="BK949"/>
  <c r="J792"/>
  <c r="J485"/>
  <c r="J999"/>
  <c r="BK838"/>
  <c r="J466"/>
  <c r="BK932"/>
  <c r="BK778"/>
  <c r="J487"/>
  <c i="10" r="BK271"/>
  <c r="J339"/>
  <c r="J242"/>
  <c r="BK248"/>
  <c r="J192"/>
  <c r="J268"/>
  <c r="BK339"/>
  <c r="BK215"/>
  <c r="BK332"/>
  <c r="BK152"/>
  <c r="BK288"/>
  <c r="BK198"/>
  <c i="11" r="J267"/>
  <c r="BK186"/>
  <c r="BK148"/>
  <c r="BK237"/>
  <c r="J190"/>
  <c r="BK157"/>
  <c r="BK261"/>
  <c r="J234"/>
  <c r="BK205"/>
  <c r="J166"/>
  <c r="J141"/>
  <c r="BK244"/>
  <c r="J211"/>
  <c r="J156"/>
  <c r="BK269"/>
  <c r="J223"/>
  <c r="J208"/>
  <c r="BK181"/>
  <c r="J253"/>
  <c r="J202"/>
  <c r="J158"/>
  <c r="BK240"/>
  <c r="BK207"/>
  <c r="BK182"/>
  <c r="J164"/>
  <c r="BK224"/>
  <c r="J155"/>
  <c i="12" r="J417"/>
  <c r="J292"/>
  <c r="BK220"/>
  <c r="BK454"/>
  <c r="BK324"/>
  <c r="BK211"/>
  <c r="BK404"/>
  <c r="BK234"/>
  <c r="J412"/>
  <c r="J255"/>
  <c r="J170"/>
  <c r="J355"/>
  <c r="J190"/>
  <c r="J381"/>
  <c r="J268"/>
  <c r="BK164"/>
  <c i="14" r="J168"/>
  <c r="BK181"/>
  <c r="BK173"/>
  <c r="BK162"/>
  <c r="J143"/>
  <c r="BK153"/>
  <c r="BK179"/>
  <c i="15" r="BK177"/>
  <c r="J159"/>
  <c r="J144"/>
  <c r="J134"/>
  <c i="16" r="BK211"/>
  <c r="J247"/>
  <c r="J298"/>
  <c r="J192"/>
  <c r="BK192"/>
  <c r="BK186"/>
  <c r="BK251"/>
  <c r="BK198"/>
  <c i="17" r="BK799"/>
  <c r="BK786"/>
  <c r="J741"/>
  <c r="J569"/>
  <c r="J520"/>
  <c r="J501"/>
  <c r="J457"/>
  <c r="BK386"/>
  <c r="J374"/>
  <c r="BK346"/>
  <c r="J330"/>
  <c r="J280"/>
  <c r="J259"/>
  <c r="J209"/>
  <c r="BK172"/>
  <c r="J811"/>
  <c r="J781"/>
  <c r="BK721"/>
  <c r="BK698"/>
  <c r="J655"/>
  <c r="BK626"/>
  <c r="J588"/>
  <c r="J527"/>
  <c r="BK476"/>
  <c r="BK443"/>
  <c r="J405"/>
  <c r="BK349"/>
  <c r="BK309"/>
  <c r="BK265"/>
  <c r="BK233"/>
  <c r="J148"/>
  <c r="J784"/>
  <c r="J759"/>
  <c r="BK712"/>
  <c r="BK677"/>
  <c r="J649"/>
  <c r="BK618"/>
  <c r="J556"/>
  <c r="J491"/>
  <c r="BK426"/>
  <c r="BK388"/>
  <c r="BK339"/>
  <c r="BK292"/>
  <c r="J255"/>
  <c r="BK203"/>
  <c r="J176"/>
  <c r="BK810"/>
  <c r="BK784"/>
  <c r="J723"/>
  <c r="J699"/>
  <c r="J675"/>
  <c r="BK656"/>
  <c r="BK627"/>
  <c r="J592"/>
  <c r="BK567"/>
  <c r="J533"/>
  <c r="BK506"/>
  <c r="J472"/>
  <c r="J427"/>
  <c r="J406"/>
  <c r="J379"/>
  <c r="BK319"/>
  <c r="BK279"/>
  <c r="J260"/>
  <c r="J231"/>
  <c r="J204"/>
  <c r="BK170"/>
  <c r="J799"/>
  <c r="J774"/>
  <c r="J731"/>
  <c r="J709"/>
  <c r="BK661"/>
  <c r="J629"/>
  <c r="BK585"/>
  <c r="BK542"/>
  <c r="J519"/>
  <c r="BK464"/>
  <c r="J423"/>
  <c r="J394"/>
  <c r="BK358"/>
  <c r="BK335"/>
  <c r="BK298"/>
  <c r="BK246"/>
  <c r="BK202"/>
  <c r="J197"/>
  <c r="J794"/>
  <c r="J720"/>
  <c r="J683"/>
  <c r="J643"/>
  <c r="J625"/>
  <c r="J594"/>
  <c r="BK546"/>
  <c r="J514"/>
  <c r="BK483"/>
  <c r="BK453"/>
  <c r="BK400"/>
  <c r="J366"/>
  <c r="BK325"/>
  <c r="J264"/>
  <c r="J246"/>
  <c r="BK212"/>
  <c r="J158"/>
  <c r="J789"/>
  <c r="BK764"/>
  <c r="BK741"/>
  <c r="J702"/>
  <c r="BK659"/>
  <c r="BK634"/>
  <c r="J598"/>
  <c r="BK575"/>
  <c r="BK520"/>
  <c r="J468"/>
  <c r="J426"/>
  <c r="BK364"/>
  <c r="BK329"/>
  <c r="J298"/>
  <c r="BK286"/>
  <c r="J283"/>
  <c r="BK276"/>
  <c r="BK242"/>
  <c r="BK196"/>
  <c r="J152"/>
  <c r="BK752"/>
  <c r="BK716"/>
  <c r="BK674"/>
  <c r="BK632"/>
  <c r="BK544"/>
  <c r="J478"/>
  <c r="BK448"/>
  <c r="BK409"/>
  <c r="J353"/>
  <c r="BK290"/>
  <c r="BK239"/>
  <c r="J194"/>
  <c r="BK159"/>
  <c i="18" r="J136"/>
  <c i="19" r="J1049"/>
  <c r="BK1025"/>
  <c r="BK980"/>
  <c r="BK946"/>
  <c r="J906"/>
  <c r="BK827"/>
  <c r="BK760"/>
  <c r="J723"/>
  <c r="BK687"/>
  <c r="J648"/>
  <c r="J599"/>
  <c r="BK570"/>
  <c r="J530"/>
  <c r="BK500"/>
  <c r="BK465"/>
  <c r="BK386"/>
  <c r="J343"/>
  <c r="J261"/>
  <c r="J221"/>
  <c r="BK1053"/>
  <c r="J1019"/>
  <c r="BK978"/>
  <c r="BK929"/>
  <c r="J880"/>
  <c r="J840"/>
  <c r="J796"/>
  <c r="J740"/>
  <c r="BK693"/>
  <c r="J677"/>
  <c r="BK638"/>
  <c r="BK615"/>
  <c r="J565"/>
  <c r="J534"/>
  <c r="BK499"/>
  <c r="J464"/>
  <c r="BK429"/>
  <c r="J341"/>
  <c r="BK294"/>
  <c r="J257"/>
  <c r="BK223"/>
  <c r="BK1023"/>
  <c r="J986"/>
  <c r="J961"/>
  <c r="J771"/>
  <c r="BK731"/>
  <c r="BK696"/>
  <c r="J674"/>
  <c r="BK654"/>
  <c r="J622"/>
  <c r="BK586"/>
  <c r="J564"/>
  <c r="J533"/>
  <c r="J494"/>
  <c r="J479"/>
  <c r="J465"/>
  <c r="J443"/>
  <c r="BK423"/>
  <c r="J307"/>
  <c r="J281"/>
  <c r="J222"/>
  <c r="J1048"/>
  <c r="BK1035"/>
  <c r="BK1024"/>
  <c r="BK998"/>
  <c r="BK972"/>
  <c r="J958"/>
  <c r="BK931"/>
  <c r="J907"/>
  <c r="J901"/>
  <c r="J882"/>
  <c r="BK824"/>
  <c r="BK800"/>
  <c r="J767"/>
  <c r="J737"/>
  <c r="J710"/>
  <c r="BK688"/>
  <c r="BK650"/>
  <c r="BK607"/>
  <c r="BK565"/>
  <c r="J542"/>
  <c r="BK509"/>
  <c r="J474"/>
  <c r="J413"/>
  <c r="BK396"/>
  <c r="BK277"/>
  <c r="J245"/>
  <c r="J212"/>
  <c r="BK1060"/>
  <c r="BK1001"/>
  <c r="BK951"/>
  <c r="BK918"/>
  <c r="J879"/>
  <c r="BK862"/>
  <c r="BK825"/>
  <c r="J794"/>
  <c r="BK757"/>
  <c r="BK725"/>
  <c r="BK703"/>
  <c r="J679"/>
  <c r="BK640"/>
  <c r="J609"/>
  <c r="J583"/>
  <c r="J569"/>
  <c r="J552"/>
  <c r="J528"/>
  <c r="J510"/>
  <c r="BK491"/>
  <c r="J473"/>
  <c r="J446"/>
  <c r="BK399"/>
  <c r="BK350"/>
  <c r="J292"/>
  <c r="BK265"/>
  <c r="BK247"/>
  <c r="J1064"/>
  <c r="BK1037"/>
  <c r="J995"/>
  <c r="J966"/>
  <c r="J925"/>
  <c r="BK905"/>
  <c r="BK876"/>
  <c r="BK841"/>
  <c r="BK795"/>
  <c r="BK759"/>
  <c r="BK736"/>
  <c r="BK685"/>
  <c r="J627"/>
  <c r="J608"/>
  <c r="BK576"/>
  <c r="J537"/>
  <c r="J505"/>
  <c r="BK467"/>
  <c r="BK436"/>
  <c r="J382"/>
  <c r="J330"/>
  <c r="J252"/>
  <c r="J217"/>
  <c r="BK1051"/>
  <c r="J1014"/>
  <c r="J969"/>
  <c r="BK948"/>
  <c r="J908"/>
  <c r="BK877"/>
  <c r="J853"/>
  <c r="BK839"/>
  <c r="BK819"/>
  <c r="BK783"/>
  <c r="J753"/>
  <c r="J725"/>
  <c r="J694"/>
  <c r="J671"/>
  <c r="J638"/>
  <c r="BK623"/>
  <c r="BK584"/>
  <c r="BK550"/>
  <c r="J529"/>
  <c r="J468"/>
  <c r="J427"/>
  <c r="J396"/>
  <c r="BK324"/>
  <c r="J267"/>
  <c r="J1060"/>
  <c r="BK1009"/>
  <c r="BK979"/>
  <c r="BK947"/>
  <c r="BK923"/>
  <c r="BK880"/>
  <c r="BK826"/>
  <c r="J787"/>
  <c r="J730"/>
  <c r="J705"/>
  <c r="BK661"/>
  <c r="BK655"/>
  <c r="BK617"/>
  <c r="BK578"/>
  <c r="J535"/>
  <c r="BK508"/>
  <c r="J470"/>
  <c r="BK439"/>
  <c r="J377"/>
  <c r="BK345"/>
  <c r="BK311"/>
  <c r="BK254"/>
  <c r="BK211"/>
  <c i="20" r="BK322"/>
  <c r="J277"/>
  <c r="BK249"/>
  <c r="BK233"/>
  <c r="BK205"/>
  <c r="BK178"/>
  <c r="J322"/>
  <c r="BK207"/>
  <c r="BK152"/>
  <c r="BK148"/>
  <c r="J262"/>
  <c r="J236"/>
  <c r="BK188"/>
  <c r="BK174"/>
  <c r="J320"/>
  <c r="J291"/>
  <c r="BK243"/>
  <c r="J215"/>
  <c r="BK189"/>
  <c r="BK165"/>
  <c r="J331"/>
  <c r="J271"/>
  <c r="J246"/>
  <c r="J209"/>
  <c r="BK183"/>
  <c r="J148"/>
  <c r="BK275"/>
  <c r="BK251"/>
  <c r="BK221"/>
  <c r="BK199"/>
  <c r="J193"/>
  <c r="J181"/>
  <c r="BK157"/>
  <c r="BK271"/>
  <c r="J237"/>
  <c r="BK159"/>
  <c r="J251"/>
  <c r="J223"/>
  <c r="J206"/>
  <c i="21" r="J184"/>
  <c r="J149"/>
  <c r="BK161"/>
  <c i="22" r="BK398"/>
  <c r="J339"/>
  <c r="J305"/>
  <c r="BK262"/>
  <c r="J241"/>
  <c r="J214"/>
  <c r="BK164"/>
  <c r="J374"/>
  <c r="J345"/>
  <c r="J312"/>
  <c r="BK273"/>
  <c r="J252"/>
  <c r="BK226"/>
  <c r="J208"/>
  <c r="BK169"/>
  <c r="BK385"/>
  <c r="J343"/>
  <c r="J324"/>
  <c r="BK285"/>
  <c r="J249"/>
  <c r="BK196"/>
  <c r="BK384"/>
  <c r="J341"/>
  <c r="BK312"/>
  <c r="BK272"/>
  <c r="J242"/>
  <c r="BK227"/>
  <c r="J170"/>
  <c r="BK382"/>
  <c r="BK369"/>
  <c r="BK335"/>
  <c r="J266"/>
  <c r="BK245"/>
  <c r="BK222"/>
  <c r="BK202"/>
  <c r="J152"/>
  <c r="J329"/>
  <c r="J282"/>
  <c r="BK268"/>
  <c r="BK211"/>
  <c r="J178"/>
  <c r="J147"/>
  <c r="J356"/>
  <c r="BK324"/>
  <c r="BK256"/>
  <c r="BK221"/>
  <c r="BK183"/>
  <c r="BK165"/>
  <c r="BK374"/>
  <c r="J337"/>
  <c r="J302"/>
  <c r="BK266"/>
  <c r="J233"/>
  <c r="BK194"/>
  <c r="BK172"/>
  <c i="23" r="J154"/>
  <c r="J153"/>
  <c r="BK189"/>
  <c r="J136"/>
  <c r="J159"/>
  <c r="J185"/>
  <c r="J141"/>
  <c r="J176"/>
  <c r="J183"/>
  <c r="J163"/>
  <c r="BK174"/>
  <c i="24" r="J233"/>
  <c r="J153"/>
  <c r="J228"/>
  <c r="BK206"/>
  <c r="J193"/>
  <c r="J218"/>
  <c r="BK183"/>
  <c r="J158"/>
  <c r="BK242"/>
  <c r="BK203"/>
  <c r="J159"/>
  <c r="J140"/>
  <c r="J209"/>
  <c r="J187"/>
  <c r="J243"/>
  <c r="J217"/>
  <c r="J173"/>
  <c r="BK224"/>
  <c r="BK188"/>
  <c r="BK167"/>
  <c r="J150"/>
  <c r="J231"/>
  <c r="BK200"/>
  <c r="J147"/>
  <c i="25" r="BK238"/>
  <c r="BK216"/>
  <c r="BK189"/>
  <c r="BK152"/>
  <c r="BK236"/>
  <c r="J193"/>
  <c r="BK242"/>
  <c r="BK222"/>
  <c r="J210"/>
  <c r="BK191"/>
  <c r="BK246"/>
  <c r="BK230"/>
  <c r="BK208"/>
  <c r="BK194"/>
  <c r="BK165"/>
  <c r="BK148"/>
  <c r="J219"/>
  <c r="BK195"/>
  <c r="BK151"/>
  <c r="BK227"/>
  <c r="J189"/>
  <c r="J168"/>
  <c r="J139"/>
  <c r="BK217"/>
  <c r="J191"/>
  <c r="BK168"/>
  <c i="26" r="BK210"/>
  <c r="J188"/>
  <c r="J166"/>
  <c r="BK164"/>
  <c r="BK206"/>
  <c r="J160"/>
  <c r="BK201"/>
  <c r="J175"/>
  <c r="BK178"/>
  <c r="J211"/>
  <c r="J187"/>
  <c r="J141"/>
  <c r="J158"/>
  <c r="J192"/>
  <c r="J154"/>
  <c i="2" r="J287"/>
  <c r="BK281"/>
  <c r="J279"/>
  <c r="BK276"/>
  <c r="BK270"/>
  <c r="BK256"/>
  <c r="J190"/>
  <c r="J275"/>
  <c r="J270"/>
  <c r="J265"/>
  <c r="J246"/>
  <c r="J154"/>
  <c r="BK268"/>
  <c r="J261"/>
  <c r="J217"/>
  <c r="BK181"/>
  <c r="BK159"/>
  <c r="J249"/>
  <c r="BK202"/>
  <c r="J239"/>
  <c r="BK190"/>
  <c r="BK150"/>
  <c r="BK267"/>
  <c r="BK139"/>
  <c i="3" r="BK200"/>
  <c r="J185"/>
  <c r="BK221"/>
  <c r="BK175"/>
  <c r="J158"/>
  <c r="J204"/>
  <c r="BK182"/>
  <c r="J162"/>
  <c r="J208"/>
  <c r="BK177"/>
  <c r="J220"/>
  <c r="J156"/>
  <c r="J138"/>
  <c r="BK197"/>
  <c r="J165"/>
  <c r="J219"/>
  <c r="J195"/>
  <c r="J159"/>
  <c r="BK142"/>
  <c r="BK198"/>
  <c r="BK179"/>
  <c r="BK157"/>
  <c i="4" r="J191"/>
  <c r="BK143"/>
  <c r="J152"/>
  <c r="J148"/>
  <c r="BK175"/>
  <c r="BK148"/>
  <c r="J165"/>
  <c r="BK172"/>
  <c r="J192"/>
  <c r="J162"/>
  <c i="5" r="J518"/>
  <c r="BK428"/>
  <c r="J395"/>
  <c r="J316"/>
  <c r="J218"/>
  <c r="J516"/>
  <c r="J456"/>
  <c r="J368"/>
  <c r="BK322"/>
  <c r="BK225"/>
  <c r="J585"/>
  <c r="J527"/>
  <c r="BK452"/>
  <c r="J436"/>
  <c r="J329"/>
  <c r="BK306"/>
  <c r="J189"/>
  <c r="BK444"/>
  <c r="BK366"/>
  <c r="BK315"/>
  <c r="BK577"/>
  <c r="BK500"/>
  <c r="J322"/>
  <c r="BK246"/>
  <c r="J533"/>
  <c r="BK395"/>
  <c r="J338"/>
  <c r="J209"/>
  <c r="BK368"/>
  <c r="J250"/>
  <c r="BK298"/>
  <c r="BK204"/>
  <c i="6" r="BK153"/>
  <c r="J159"/>
  <c r="J187"/>
  <c r="BK166"/>
  <c r="BK160"/>
  <c i="7" r="BK212"/>
  <c r="BK189"/>
  <c r="BK171"/>
  <c r="BK161"/>
  <c r="BK195"/>
  <c r="BK174"/>
  <c r="BK145"/>
  <c r="BK137"/>
  <c r="J205"/>
  <c r="J180"/>
  <c r="BK219"/>
  <c r="J206"/>
  <c r="BK163"/>
  <c r="J211"/>
  <c r="J171"/>
  <c r="BK224"/>
  <c r="J169"/>
  <c r="BK149"/>
  <c r="BK193"/>
  <c r="J149"/>
  <c r="J203"/>
  <c r="BK190"/>
  <c r="J167"/>
  <c i="8" r="BK161"/>
  <c r="J141"/>
  <c r="BK162"/>
  <c r="J146"/>
  <c r="J145"/>
  <c r="BK153"/>
  <c i="9" r="J148"/>
  <c r="J1005"/>
  <c r="BK928"/>
  <c r="BK618"/>
  <c r="BK966"/>
  <c r="BK812"/>
  <c r="J494"/>
  <c r="BK239"/>
  <c r="J928"/>
  <c r="J838"/>
  <c r="BK755"/>
  <c r="J492"/>
  <c r="J1011"/>
  <c r="J742"/>
  <c r="BK490"/>
  <c r="BK486"/>
  <c r="BK254"/>
  <c r="BK975"/>
  <c r="BK866"/>
  <c r="J808"/>
  <c r="BK754"/>
  <c r="BK488"/>
  <c r="BK338"/>
  <c r="BK951"/>
  <c r="J841"/>
  <c r="BK492"/>
  <c r="J486"/>
  <c i="10" r="J234"/>
  <c r="BK378"/>
  <c r="BK234"/>
  <c r="J383"/>
  <c r="J227"/>
  <c r="BK347"/>
  <c r="BK174"/>
  <c r="J298"/>
  <c r="J355"/>
  <c i="11" r="J261"/>
  <c r="J204"/>
  <c r="J151"/>
  <c r="BK272"/>
  <c r="BK211"/>
  <c r="J176"/>
  <c r="BK153"/>
  <c r="BK259"/>
  <c r="BK233"/>
  <c r="BK180"/>
  <c r="BK152"/>
  <c r="BK245"/>
  <c r="J221"/>
  <c r="J193"/>
  <c r="J150"/>
  <c r="J244"/>
  <c r="BK215"/>
  <c r="J196"/>
  <c r="J245"/>
  <c r="BK206"/>
  <c r="BK185"/>
  <c r="J163"/>
  <c r="BK234"/>
  <c r="J197"/>
  <c r="BK166"/>
  <c r="BK137"/>
  <c r="BK209"/>
  <c r="BK169"/>
  <c i="12" r="BK199"/>
  <c r="BK301"/>
  <c r="BK363"/>
  <c r="BK441"/>
  <c r="BK381"/>
  <c r="BK259"/>
  <c r="BK457"/>
  <c r="BK371"/>
  <c r="BK145"/>
  <c r="BK429"/>
  <c r="BK279"/>
  <c r="J151"/>
  <c r="J347"/>
  <c r="BK228"/>
  <c i="13" r="BK127"/>
  <c i="14" r="J136"/>
  <c r="BK169"/>
  <c r="BK170"/>
  <c r="J144"/>
  <c i="15" r="BK192"/>
  <c r="BK155"/>
  <c r="J190"/>
  <c r="J162"/>
  <c r="J177"/>
  <c i="16" r="BK272"/>
  <c r="BK207"/>
  <c r="BK266"/>
  <c r="J273"/>
  <c r="J201"/>
  <c r="BK285"/>
  <c r="BK143"/>
  <c r="BK183"/>
  <c r="J207"/>
  <c r="BK173"/>
  <c i="17" r="J795"/>
  <c r="BK771"/>
  <c r="BK726"/>
  <c r="BK597"/>
  <c r="BK558"/>
  <c r="J521"/>
  <c r="J477"/>
  <c r="J420"/>
  <c r="J390"/>
  <c r="BK370"/>
  <c r="BK345"/>
  <c r="J323"/>
  <c r="J276"/>
  <c r="BK235"/>
  <c r="BK194"/>
  <c r="J147"/>
  <c r="BK793"/>
  <c r="BK776"/>
  <c r="J749"/>
  <c r="J713"/>
  <c r="J679"/>
  <c r="BK651"/>
  <c r="BK625"/>
  <c r="J600"/>
  <c r="J579"/>
  <c r="J529"/>
  <c r="J497"/>
  <c r="BK473"/>
  <c r="J451"/>
  <c r="J422"/>
  <c r="J375"/>
  <c r="J333"/>
  <c r="J315"/>
  <c r="BK271"/>
  <c r="BK236"/>
  <c r="BK188"/>
  <c r="J797"/>
  <c r="J779"/>
  <c r="J756"/>
  <c r="J711"/>
  <c r="BK675"/>
  <c r="BK633"/>
  <c r="J608"/>
  <c r="BK577"/>
  <c r="BK541"/>
  <c r="J485"/>
  <c r="J452"/>
  <c r="J398"/>
  <c r="BK380"/>
  <c r="BK350"/>
  <c r="J317"/>
  <c r="BK264"/>
  <c r="J227"/>
  <c r="J159"/>
  <c r="BK792"/>
  <c r="J717"/>
  <c r="BK694"/>
  <c r="J669"/>
  <c r="BK639"/>
  <c r="BK591"/>
  <c r="J547"/>
  <c r="BK503"/>
  <c r="J476"/>
  <c r="J449"/>
  <c r="BK416"/>
  <c r="J403"/>
  <c r="J348"/>
  <c r="BK317"/>
  <c r="J278"/>
  <c r="BK259"/>
  <c r="J217"/>
  <c r="BK206"/>
  <c r="BK174"/>
  <c r="BK154"/>
  <c r="J735"/>
  <c r="BK683"/>
  <c r="J642"/>
  <c r="BK612"/>
  <c r="J563"/>
  <c r="J548"/>
  <c r="J523"/>
  <c r="J489"/>
  <c r="BK456"/>
  <c r="BK425"/>
  <c r="J411"/>
  <c r="J391"/>
  <c r="J355"/>
  <c r="BK332"/>
  <c r="BK275"/>
  <c r="BK245"/>
  <c r="J200"/>
  <c r="J150"/>
  <c r="BK761"/>
  <c r="BK705"/>
  <c r="BK691"/>
  <c r="BK649"/>
  <c r="BK630"/>
  <c r="BK588"/>
  <c r="J537"/>
  <c r="J512"/>
  <c r="BK499"/>
  <c r="BK478"/>
  <c r="J442"/>
  <c r="J377"/>
  <c r="BK336"/>
  <c r="J309"/>
  <c r="J249"/>
  <c r="BK221"/>
  <c r="J196"/>
  <c r="BK178"/>
  <c r="BK801"/>
  <c r="BK782"/>
  <c r="BK744"/>
  <c r="BK724"/>
  <c r="J698"/>
  <c r="BK686"/>
  <c r="J656"/>
  <c r="J626"/>
  <c r="J593"/>
  <c r="BK560"/>
  <c r="J510"/>
  <c r="J459"/>
  <c r="BK429"/>
  <c r="J371"/>
  <c r="BK342"/>
  <c r="BK294"/>
  <c r="J286"/>
  <c r="J282"/>
  <c r="J256"/>
  <c r="J221"/>
  <c r="J201"/>
  <c r="BK773"/>
  <c r="J761"/>
  <c r="BK714"/>
  <c r="BK676"/>
  <c r="BK648"/>
  <c r="J606"/>
  <c r="BK565"/>
  <c r="J508"/>
  <c r="BK477"/>
  <c r="J460"/>
  <c r="J410"/>
  <c r="J384"/>
  <c r="J342"/>
  <c r="BK240"/>
  <c r="J205"/>
  <c r="BK150"/>
  <c i="18" r="J132"/>
  <c r="BK136"/>
  <c i="19" r="J1033"/>
  <c r="BK982"/>
  <c r="BK952"/>
  <c r="J924"/>
  <c r="BK903"/>
  <c r="BK875"/>
  <c r="J819"/>
  <c r="J772"/>
  <c r="J720"/>
  <c r="J675"/>
  <c r="BK636"/>
  <c r="BK604"/>
  <c r="J584"/>
  <c r="BK549"/>
  <c r="BK516"/>
  <c r="BK490"/>
  <c r="J454"/>
  <c r="J423"/>
  <c r="BK369"/>
  <c r="BK283"/>
  <c r="J239"/>
  <c r="BK222"/>
  <c r="BK1054"/>
  <c r="BK1031"/>
  <c r="J999"/>
  <c r="J947"/>
  <c r="BK902"/>
  <c r="J866"/>
  <c r="BK843"/>
  <c r="BK791"/>
  <c r="J759"/>
  <c r="BK708"/>
  <c r="J680"/>
  <c r="BK665"/>
  <c r="BK627"/>
  <c r="J594"/>
  <c r="BK554"/>
  <c r="J514"/>
  <c r="J483"/>
  <c r="J448"/>
  <c r="J367"/>
  <c r="J298"/>
  <c r="J259"/>
  <c r="BK229"/>
  <c r="BK204"/>
  <c r="J1020"/>
  <c r="BK983"/>
  <c r="BK958"/>
  <c r="J783"/>
  <c r="BK739"/>
  <c r="J715"/>
  <c r="BK691"/>
  <c r="J657"/>
  <c r="BK626"/>
  <c r="BK597"/>
  <c r="BK567"/>
  <c r="J538"/>
  <c r="J497"/>
  <c r="BK473"/>
  <c r="J463"/>
  <c i="21" r="J195"/>
  <c i="2" r="BK287"/>
  <c r="BK283"/>
  <c r="BK280"/>
  <c r="BK274"/>
  <c r="J264"/>
  <c r="J185"/>
  <c r="J274"/>
  <c r="BK266"/>
  <c r="BK261"/>
  <c r="BK232"/>
  <c r="BK144"/>
  <c r="BK260"/>
  <c r="BK206"/>
  <c r="J172"/>
  <c r="BK152"/>
  <c r="J241"/>
  <c r="BK250"/>
  <c r="J214"/>
  <c r="BK155"/>
  <c r="BK172"/>
  <c i="3" r="BK217"/>
  <c r="J198"/>
  <c r="J172"/>
  <c r="BK212"/>
  <c r="BK172"/>
  <c r="BK162"/>
  <c r="BK143"/>
  <c r="BK187"/>
  <c r="BK134"/>
  <c r="J187"/>
  <c r="BK164"/>
  <c r="BK202"/>
  <c r="J153"/>
  <c r="J134"/>
  <c r="J209"/>
  <c r="J157"/>
  <c r="BK222"/>
  <c r="J191"/>
  <c r="BK155"/>
  <c r="J140"/>
  <c r="BK194"/>
  <c r="J176"/>
  <c r="BK149"/>
  <c i="4" r="BK188"/>
  <c r="J144"/>
  <c r="BK176"/>
  <c r="BK193"/>
  <c r="BK179"/>
  <c r="BK150"/>
  <c r="J176"/>
  <c r="J188"/>
  <c r="J193"/>
  <c r="J156"/>
  <c r="BK156"/>
  <c i="5" r="BK465"/>
  <c r="BK421"/>
  <c r="BK344"/>
  <c r="BK258"/>
  <c r="J157"/>
  <c r="BK518"/>
  <c r="J500"/>
  <c r="J405"/>
  <c r="J298"/>
  <c r="J194"/>
  <c r="J156"/>
  <c r="J567"/>
  <c r="BK476"/>
  <c r="BK372"/>
  <c r="BK326"/>
  <c r="J199"/>
  <c r="BK471"/>
  <c r="BK360"/>
  <c r="J306"/>
  <c r="BK152"/>
  <c r="J421"/>
  <c r="BK348"/>
  <c r="BK286"/>
  <c r="BK157"/>
  <c r="J465"/>
  <c r="J354"/>
  <c r="BK242"/>
  <c r="BK456"/>
  <c r="J348"/>
  <c r="BK193"/>
  <c r="J264"/>
  <c r="BK199"/>
  <c i="6" r="J152"/>
  <c r="J184"/>
  <c r="BK152"/>
  <c r="BK175"/>
  <c i="7" r="J213"/>
  <c r="BK192"/>
  <c r="J184"/>
  <c r="BK164"/>
  <c r="BK208"/>
  <c r="BK180"/>
  <c r="BK157"/>
  <c r="BK222"/>
  <c r="J204"/>
  <c r="J174"/>
  <c r="BK215"/>
  <c r="BK198"/>
  <c r="J159"/>
  <c r="BK197"/>
  <c r="J160"/>
  <c r="BK138"/>
  <c r="BK204"/>
  <c r="BK146"/>
  <c r="J161"/>
  <c r="J150"/>
  <c r="BK206"/>
  <c r="J168"/>
  <c r="BK148"/>
  <c i="8" r="BK137"/>
  <c r="J161"/>
  <c r="J153"/>
  <c r="BK157"/>
  <c r="BK160"/>
  <c i="9" r="J331"/>
  <c r="BK1138"/>
  <c r="BK981"/>
  <c r="BK900"/>
  <c r="BK474"/>
  <c r="BK950"/>
  <c r="J702"/>
  <c r="BK402"/>
  <c r="BK148"/>
  <c r="BK916"/>
  <c r="J826"/>
  <c r="BK561"/>
  <c r="J963"/>
  <c r="BK796"/>
  <c r="J561"/>
  <c r="BK487"/>
  <c r="BK323"/>
  <c r="J993"/>
  <c r="BK940"/>
  <c r="BK841"/>
  <c r="BK771"/>
  <c r="BK661"/>
  <c r="J394"/>
  <c r="J981"/>
  <c r="J793"/>
  <c r="J459"/>
  <c r="BK394"/>
  <c i="10" r="BK383"/>
  <c r="BK148"/>
  <c r="BK260"/>
  <c r="J347"/>
  <c r="J215"/>
  <c r="BK338"/>
  <c r="J243"/>
  <c r="BK358"/>
  <c r="BK202"/>
  <c r="J343"/>
  <c r="BK162"/>
  <c r="BK307"/>
  <c r="BK223"/>
  <c r="J156"/>
  <c i="11" r="J263"/>
  <c r="BK221"/>
  <c r="J179"/>
  <c r="J139"/>
  <c r="J220"/>
  <c r="BK203"/>
  <c r="BK174"/>
  <c r="J143"/>
  <c r="BK251"/>
  <c r="BK223"/>
  <c r="J181"/>
  <c r="BK161"/>
  <c r="BK143"/>
  <c r="J240"/>
  <c r="J218"/>
  <c r="BK189"/>
  <c r="BK159"/>
  <c r="BK255"/>
  <c r="J229"/>
  <c r="BK214"/>
  <c r="BK187"/>
  <c r="J251"/>
  <c r="J224"/>
  <c r="J189"/>
  <c r="BK160"/>
  <c r="BK247"/>
  <c r="J226"/>
  <c r="BK200"/>
  <c r="J168"/>
  <c r="J144"/>
  <c r="BK213"/>
  <c r="J161"/>
  <c r="BK138"/>
  <c i="12" r="BK268"/>
  <c r="J461"/>
  <c r="BK238"/>
  <c r="J359"/>
  <c r="J234"/>
  <c r="J425"/>
  <c r="BK250"/>
  <c r="BK440"/>
  <c r="BK335"/>
  <c r="J199"/>
  <c r="J441"/>
  <c r="J324"/>
  <c r="J220"/>
  <c r="BK425"/>
  <c r="BK330"/>
  <c r="BK186"/>
  <c i="14" r="J157"/>
  <c r="J169"/>
  <c r="J165"/>
  <c r="J170"/>
  <c r="BK165"/>
  <c r="J164"/>
  <c r="BK142"/>
  <c r="BK145"/>
  <c i="15" r="BK144"/>
  <c r="J172"/>
  <c r="BK196"/>
  <c r="BK134"/>
  <c r="BK151"/>
  <c i="16" r="J216"/>
  <c r="BK144"/>
  <c r="BK271"/>
  <c r="BK170"/>
  <c r="BK281"/>
  <c r="J293"/>
  <c r="BK203"/>
  <c r="J211"/>
  <c r="J150"/>
  <c i="17" r="BK791"/>
  <c r="J765"/>
  <c r="J747"/>
  <c r="BK623"/>
  <c r="J574"/>
  <c r="BK540"/>
  <c r="BK504"/>
  <c r="BK470"/>
  <c r="BK439"/>
  <c r="J402"/>
  <c r="J380"/>
  <c r="J368"/>
  <c r="BK338"/>
  <c r="J302"/>
  <c r="J271"/>
  <c r="BK248"/>
  <c r="BK218"/>
  <c r="BK180"/>
  <c r="BK812"/>
  <c r="J800"/>
  <c r="BK766"/>
  <c r="BK746"/>
  <c r="J706"/>
  <c r="BK682"/>
  <c r="J650"/>
  <c r="BK615"/>
  <c r="BK581"/>
  <c r="J541"/>
  <c r="BK523"/>
  <c r="BK487"/>
  <c r="BK462"/>
  <c r="BK406"/>
  <c r="J378"/>
  <c r="J346"/>
  <c r="BK324"/>
  <c r="J305"/>
  <c r="J268"/>
  <c r="J216"/>
  <c r="J166"/>
  <c r="J801"/>
  <c r="BK780"/>
  <c r="J746"/>
  <c r="J684"/>
  <c r="BK655"/>
  <c r="J638"/>
  <c r="J612"/>
  <c r="J580"/>
  <c r="J543"/>
  <c r="J475"/>
  <c r="J433"/>
  <c r="J407"/>
  <c r="J392"/>
  <c r="BK354"/>
  <c r="BK269"/>
  <c r="J250"/>
  <c r="J223"/>
  <c r="BK184"/>
  <c r="J154"/>
  <c r="BK794"/>
  <c r="BK739"/>
  <c r="BK710"/>
  <c r="BK692"/>
  <c r="BK670"/>
  <c r="J658"/>
  <c r="J631"/>
  <c r="BK596"/>
  <c r="BK555"/>
  <c r="J530"/>
  <c r="BK497"/>
  <c r="BK459"/>
  <c r="BK431"/>
  <c r="BK410"/>
  <c r="BK383"/>
  <c r="BK322"/>
  <c r="J273"/>
  <c r="J236"/>
  <c r="J198"/>
  <c r="J155"/>
  <c r="BK795"/>
  <c r="J745"/>
  <c r="BK711"/>
  <c r="J678"/>
  <c r="BK652"/>
  <c r="J620"/>
  <c r="J589"/>
  <c r="J553"/>
  <c r="BK532"/>
  <c r="BK508"/>
  <c r="J479"/>
  <c r="BK454"/>
  <c r="BK421"/>
  <c r="BK378"/>
  <c r="BK302"/>
  <c r="BK255"/>
  <c r="J225"/>
  <c r="J199"/>
  <c r="J179"/>
  <c r="J767"/>
  <c r="BK735"/>
  <c r="J700"/>
  <c r="BK684"/>
  <c r="BK660"/>
  <c r="J636"/>
  <c r="J607"/>
  <c r="BK574"/>
  <c r="BK534"/>
  <c r="J504"/>
  <c r="BK496"/>
  <c r="BK475"/>
  <c r="J429"/>
  <c r="J376"/>
  <c r="J329"/>
  <c r="BK307"/>
  <c r="BK251"/>
  <c r="J214"/>
  <c r="BK197"/>
  <c r="J172"/>
  <c r="J785"/>
  <c r="J757"/>
  <c r="BK737"/>
  <c r="J719"/>
  <c r="J690"/>
  <c r="J661"/>
  <c r="BK645"/>
  <c r="BK611"/>
  <c r="J591"/>
  <c r="BK538"/>
  <c r="BK507"/>
  <c r="J456"/>
  <c r="BK408"/>
  <c r="J370"/>
  <c r="J326"/>
  <c r="BK288"/>
  <c r="J284"/>
  <c r="BK280"/>
  <c r="J233"/>
  <c r="J174"/>
  <c r="BK770"/>
  <c r="J725"/>
  <c r="BK678"/>
  <c r="BK657"/>
  <c r="BK608"/>
  <c r="BK563"/>
  <c r="BK516"/>
  <c r="BK480"/>
  <c r="J450"/>
  <c r="J399"/>
  <c r="BK379"/>
  <c r="J332"/>
  <c r="J247"/>
  <c r="J206"/>
  <c r="BK189"/>
  <c i="18" r="J139"/>
  <c r="BK139"/>
  <c r="J135"/>
  <c i="19" r="J1042"/>
  <c r="J990"/>
  <c r="J965"/>
  <c r="J917"/>
  <c r="J868"/>
  <c r="BK790"/>
  <c r="BK744"/>
  <c r="J707"/>
  <c r="J655"/>
  <c r="BK620"/>
  <c r="J590"/>
  <c r="J568"/>
  <c r="BK543"/>
  <c r="J517"/>
  <c r="J484"/>
  <c r="BK444"/>
  <c r="BK388"/>
  <c r="J358"/>
  <c r="J305"/>
  <c r="J247"/>
  <c r="J219"/>
  <c r="BK1049"/>
  <c r="BK1021"/>
  <c r="J982"/>
  <c r="J949"/>
  <c r="J910"/>
  <c r="BK884"/>
  <c r="BK853"/>
  <c r="BK792"/>
  <c r="J739"/>
  <c r="J709"/>
  <c r="BK675"/>
  <c r="J629"/>
  <c r="BK600"/>
  <c r="BK555"/>
  <c r="BK522"/>
  <c r="J487"/>
  <c r="BK460"/>
  <c r="J390"/>
  <c r="J339"/>
  <c r="BK261"/>
  <c r="BK237"/>
  <c r="J206"/>
  <c r="J1027"/>
  <c r="BK992"/>
  <c r="J973"/>
  <c r="BK954"/>
  <c r="BK944"/>
  <c r="J936"/>
  <c r="BK925"/>
  <c r="BK921"/>
  <c r="J920"/>
  <c r="BK913"/>
  <c r="J903"/>
  <c r="J875"/>
  <c r="BK863"/>
  <c r="BK838"/>
  <c r="J830"/>
  <c r="J816"/>
  <c r="BK781"/>
  <c r="J755"/>
  <c r="BK724"/>
  <c r="BK707"/>
  <c r="J688"/>
  <c r="BK668"/>
  <c r="BK639"/>
  <c r="BK605"/>
  <c r="BK573"/>
  <c r="J518"/>
  <c r="BK482"/>
  <c r="J456"/>
  <c r="BK407"/>
  <c r="BK296"/>
  <c r="J279"/>
  <c r="J210"/>
  <c r="BK1040"/>
  <c r="BK1030"/>
  <c r="BK1014"/>
  <c r="J992"/>
  <c r="BK969"/>
  <c r="BK942"/>
  <c r="BK916"/>
  <c r="BK906"/>
  <c r="J851"/>
  <c r="J812"/>
  <c r="J791"/>
  <c r="J765"/>
  <c r="BK676"/>
  <c r="J652"/>
  <c r="J626"/>
  <c r="J586"/>
  <c r="J543"/>
  <c r="J503"/>
  <c r="BK457"/>
  <c r="BK390"/>
  <c r="J345"/>
  <c r="J254"/>
  <c r="J233"/>
  <c r="BK206"/>
  <c r="BK1042"/>
  <c r="BK991"/>
  <c r="BK962"/>
  <c r="BK928"/>
  <c r="J894"/>
  <c r="J865"/>
  <c r="J834"/>
  <c r="BK807"/>
  <c r="BK774"/>
  <c r="J754"/>
  <c r="J719"/>
  <c r="J693"/>
  <c r="J645"/>
  <c r="J598"/>
  <c r="J570"/>
  <c r="J545"/>
  <c r="J522"/>
  <c r="J493"/>
  <c r="BK463"/>
  <c r="J440"/>
  <c r="BK394"/>
  <c r="BK326"/>
  <c r="BK259"/>
  <c r="BK220"/>
  <c r="BK1058"/>
  <c r="J1025"/>
  <c r="J994"/>
  <c r="J971"/>
  <c r="BK924"/>
  <c r="BK897"/>
  <c r="BK864"/>
  <c r="BK823"/>
  <c r="J785"/>
  <c r="BK745"/>
  <c r="BK729"/>
  <c r="J650"/>
  <c r="BK621"/>
  <c r="J604"/>
  <c r="J563"/>
  <c r="BK533"/>
  <c r="J504"/>
  <c r="J466"/>
  <c r="BK446"/>
  <c r="BK384"/>
  <c r="BK354"/>
  <c r="BK313"/>
  <c r="J235"/>
  <c r="J207"/>
  <c r="BK1033"/>
  <c r="BK1000"/>
  <c r="J964"/>
  <c r="J919"/>
  <c r="J881"/>
  <c r="BK868"/>
  <c r="BK847"/>
  <c r="BK813"/>
  <c r="J807"/>
  <c r="BK767"/>
  <c r="J724"/>
  <c r="J698"/>
  <c r="J678"/>
  <c r="J651"/>
  <c r="BK632"/>
  <c r="J591"/>
  <c r="BK572"/>
  <c r="BK541"/>
  <c r="BK497"/>
  <c r="J461"/>
  <c r="BK425"/>
  <c r="BK373"/>
  <c r="BK320"/>
  <c r="BK281"/>
  <c r="J208"/>
  <c r="BK1022"/>
  <c r="J988"/>
  <c r="BK961"/>
  <c r="J939"/>
  <c r="J893"/>
  <c r="J856"/>
  <c r="BK794"/>
  <c r="BK741"/>
  <c r="BK719"/>
  <c r="BK700"/>
  <c r="BK656"/>
  <c r="J642"/>
  <c r="J582"/>
  <c r="J544"/>
  <c r="J521"/>
  <c r="J500"/>
  <c r="BK451"/>
  <c r="J409"/>
  <c r="BK367"/>
  <c r="J322"/>
  <c r="BK305"/>
  <c r="BK252"/>
  <c r="BK214"/>
  <c i="20" r="J312"/>
  <c r="BK287"/>
  <c r="BK250"/>
  <c r="BK229"/>
  <c r="BK213"/>
  <c r="BK191"/>
  <c r="J329"/>
  <c r="BK291"/>
  <c r="J166"/>
  <c r="J306"/>
  <c r="BK273"/>
  <c r="BK237"/>
  <c r="BK180"/>
  <c r="J164"/>
  <c r="BK305"/>
  <c r="J245"/>
  <c r="BK220"/>
  <c r="J201"/>
  <c r="J179"/>
  <c r="BK162"/>
  <c r="J310"/>
  <c r="J295"/>
  <c r="J264"/>
  <c r="J234"/>
  <c r="BK182"/>
  <c r="BK168"/>
  <c r="BK285"/>
  <c r="BK255"/>
  <c r="J231"/>
  <c r="J210"/>
  <c r="J196"/>
  <c r="J187"/>
  <c r="BK171"/>
  <c r="J298"/>
  <c r="J268"/>
  <c r="BK235"/>
  <c r="J293"/>
  <c r="BK236"/>
  <c r="J213"/>
  <c r="J199"/>
  <c i="21" r="J154"/>
  <c r="J138"/>
  <c r="J162"/>
  <c i="22" r="J379"/>
  <c r="J336"/>
  <c r="J296"/>
  <c r="J245"/>
  <c r="BK209"/>
  <c r="BK186"/>
  <c r="J167"/>
  <c r="BK147"/>
  <c r="J384"/>
  <c r="BK373"/>
  <c r="BK364"/>
  <c r="J340"/>
  <c r="J320"/>
  <c r="J276"/>
  <c r="BK236"/>
  <c r="BK217"/>
  <c r="BK206"/>
  <c r="J175"/>
  <c r="BK146"/>
  <c r="J381"/>
  <c r="BK346"/>
  <c r="J304"/>
  <c r="BK281"/>
  <c r="J243"/>
  <c r="BK199"/>
  <c r="BK394"/>
  <c r="BK379"/>
  <c r="J365"/>
  <c r="BK347"/>
  <c r="BK325"/>
  <c r="BK299"/>
  <c r="BK271"/>
  <c r="BK235"/>
  <c r="J215"/>
  <c r="J168"/>
  <c r="BK387"/>
  <c r="BK371"/>
  <c r="BK341"/>
  <c r="J284"/>
  <c r="BK254"/>
  <c r="J236"/>
  <c r="J223"/>
  <c r="J205"/>
  <c r="J192"/>
  <c r="J392"/>
  <c r="J363"/>
  <c r="J307"/>
  <c r="BK280"/>
  <c r="BK260"/>
  <c r="BK237"/>
  <c r="J191"/>
  <c r="BK151"/>
  <c r="J375"/>
  <c r="J349"/>
  <c r="J331"/>
  <c r="BK309"/>
  <c r="J271"/>
  <c r="J244"/>
  <c r="BK231"/>
  <c r="BK212"/>
  <c r="J181"/>
  <c r="J155"/>
  <c r="J368"/>
  <c r="J330"/>
  <c r="BK305"/>
  <c r="BK275"/>
  <c r="J254"/>
  <c r="BK229"/>
  <c r="BK188"/>
  <c r="J169"/>
  <c i="23" r="BK176"/>
  <c r="BK178"/>
  <c r="BK145"/>
  <c r="BK167"/>
  <c r="BK173"/>
  <c r="BK154"/>
  <c r="J137"/>
  <c r="J174"/>
  <c r="J187"/>
  <c r="J158"/>
  <c r="J173"/>
  <c r="J157"/>
  <c r="J160"/>
  <c i="24" r="J246"/>
  <c r="BK162"/>
  <c r="J242"/>
  <c r="J219"/>
  <c r="J205"/>
  <c r="BK186"/>
  <c r="BK166"/>
  <c r="J212"/>
  <c r="J172"/>
  <c r="J152"/>
  <c r="BK227"/>
  <c r="J200"/>
  <c r="BK169"/>
  <c r="J143"/>
  <c r="J220"/>
  <c r="BK189"/>
  <c r="J182"/>
  <c r="BK158"/>
  <c r="J236"/>
  <c r="J201"/>
  <c r="BK170"/>
  <c r="J226"/>
  <c r="J203"/>
  <c r="J157"/>
  <c r="BK147"/>
  <c r="J229"/>
  <c r="J213"/>
  <c r="BK168"/>
  <c i="25" r="J227"/>
  <c r="BK202"/>
  <c r="J159"/>
  <c r="J143"/>
  <c r="BK228"/>
  <c r="J175"/>
  <c r="J142"/>
  <c r="J217"/>
  <c r="BK176"/>
  <c r="BK220"/>
  <c r="J222"/>
  <c r="BK199"/>
  <c r="BK180"/>
  <c r="BK146"/>
  <c r="J223"/>
  <c r="J206"/>
  <c r="BK170"/>
  <c r="BK143"/>
  <c r="BK226"/>
  <c r="J179"/>
  <c r="J162"/>
  <c r="J148"/>
  <c r="J199"/>
  <c r="J183"/>
  <c r="BK158"/>
  <c i="26" r="J201"/>
  <c r="BK177"/>
  <c r="J138"/>
  <c r="J172"/>
  <c r="BK213"/>
  <c r="BK171"/>
  <c r="J152"/>
  <c r="BK209"/>
  <c r="BK186"/>
  <c r="BK154"/>
  <c r="BK198"/>
  <c r="BK155"/>
  <c r="J205"/>
  <c r="BK184"/>
  <c r="J150"/>
  <c r="BK142"/>
  <c r="J178"/>
  <c r="J157"/>
  <c r="J135"/>
  <c r="BK175"/>
  <c r="J153"/>
  <c i="2" r="J286"/>
  <c r="BK278"/>
  <c r="J276"/>
  <c r="BK272"/>
  <c r="J263"/>
  <c r="BK236"/>
  <c r="J164"/>
  <c r="BK269"/>
  <c r="J250"/>
  <c r="BK156"/>
  <c r="BK264"/>
  <c r="J255"/>
  <c r="J202"/>
  <c r="BK164"/>
  <c r="J223"/>
  <c r="J238"/>
  <c r="J159"/>
  <c r="BK271"/>
  <c r="BK160"/>
  <c i="3" r="BK215"/>
  <c r="J194"/>
  <c r="J152"/>
  <c r="BK173"/>
  <c r="J163"/>
  <c r="J213"/>
  <c r="J181"/>
  <c r="J221"/>
  <c r="J182"/>
  <c r="BK153"/>
  <c r="J184"/>
  <c r="J144"/>
  <c r="J202"/>
  <c r="J179"/>
  <c r="BK144"/>
  <c r="BK216"/>
  <c r="BK185"/>
  <c r="J154"/>
  <c r="J135"/>
  <c r="J183"/>
  <c r="BK135"/>
  <c i="4" r="BK191"/>
  <c r="BK160"/>
  <c r="BK169"/>
  <c r="J179"/>
  <c r="J175"/>
  <c r="J160"/>
  <c r="BK154"/>
  <c i="5" r="J452"/>
  <c r="BK334"/>
  <c r="J233"/>
  <c r="J543"/>
  <c r="J448"/>
  <c r="BK331"/>
  <c r="J185"/>
  <c r="BK549"/>
  <c r="BK374"/>
  <c r="BK316"/>
  <c r="J181"/>
  <c r="BK380"/>
  <c r="BK194"/>
  <c r="BK354"/>
  <c r="J317"/>
  <c r="J268"/>
  <c r="BK543"/>
  <c r="J356"/>
  <c r="BK510"/>
  <c r="J350"/>
  <c r="J204"/>
  <c r="J281"/>
  <c r="J229"/>
  <c i="6" r="BK181"/>
  <c r="BK187"/>
  <c r="J169"/>
  <c r="BK159"/>
  <c r="J153"/>
  <c i="7" r="BK205"/>
  <c r="J177"/>
  <c r="J212"/>
  <c r="BK165"/>
  <c r="BK142"/>
  <c r="BK214"/>
  <c r="J197"/>
  <c r="BK152"/>
  <c r="J196"/>
  <c r="J157"/>
  <c r="BK199"/>
  <c r="BK167"/>
  <c r="J148"/>
  <c r="BK209"/>
  <c r="J153"/>
  <c r="J190"/>
  <c r="J215"/>
  <c r="J185"/>
  <c i="8" r="BK151"/>
  <c r="J150"/>
  <c r="BK143"/>
  <c r="BK146"/>
  <c r="J159"/>
  <c i="9" r="BK963"/>
  <c r="BK972"/>
  <c r="J829"/>
  <c r="J482"/>
  <c r="J1130"/>
  <c r="BK890"/>
  <c r="BK804"/>
  <c r="J618"/>
  <c r="J804"/>
  <c r="J556"/>
  <c r="J488"/>
  <c r="BK459"/>
  <c r="J954"/>
  <c r="J844"/>
  <c r="J786"/>
  <c r="BK556"/>
  <c r="J248"/>
  <c r="BK835"/>
  <c r="BK482"/>
  <c r="BK260"/>
  <c i="10" r="J168"/>
  <c r="J276"/>
  <c r="J370"/>
  <c r="BK292"/>
  <c r="J202"/>
  <c r="J288"/>
  <c r="J198"/>
  <c r="BK243"/>
  <c r="BK192"/>
  <c r="J280"/>
  <c r="BK227"/>
  <c r="BK333"/>
  <c r="J248"/>
  <c r="BK280"/>
  <c i="11" r="BK226"/>
  <c r="J180"/>
  <c r="BK144"/>
  <c r="J233"/>
  <c r="J205"/>
  <c r="BK168"/>
  <c r="J145"/>
  <c r="J257"/>
  <c r="BK220"/>
  <c r="J177"/>
  <c r="BK154"/>
  <c r="BK270"/>
  <c r="BK230"/>
  <c r="J172"/>
  <c r="BK145"/>
  <c r="J237"/>
  <c r="BK216"/>
  <c r="J182"/>
  <c r="BK249"/>
  <c r="J214"/>
  <c r="J186"/>
  <c r="J167"/>
  <c r="BK253"/>
  <c r="J212"/>
  <c r="BK190"/>
  <c r="BK167"/>
  <c r="J147"/>
  <c r="BK229"/>
  <c r="BK183"/>
  <c r="BK149"/>
  <c i="12" r="BK445"/>
  <c r="J299"/>
  <c r="BK151"/>
  <c r="J421"/>
  <c r="BK274"/>
  <c r="J429"/>
  <c r="BK351"/>
  <c r="J449"/>
  <c r="J306"/>
  <c r="J445"/>
  <c r="BK396"/>
  <c r="J259"/>
  <c r="BK400"/>
  <c r="J318"/>
  <c i="13" r="J127"/>
  <c i="14" r="J145"/>
  <c r="J167"/>
  <c r="BK168"/>
  <c r="J172"/>
  <c r="BK155"/>
  <c r="J152"/>
  <c r="BK176"/>
  <c r="J133"/>
  <c i="15" r="BK162"/>
  <c r="J137"/>
  <c r="BK141"/>
  <c r="BK137"/>
  <c r="BK163"/>
  <c i="16" r="J266"/>
  <c r="J179"/>
  <c r="BK201"/>
  <c r="BK216"/>
  <c r="J143"/>
  <c r="J198"/>
  <c r="J280"/>
  <c r="J170"/>
  <c r="BK247"/>
  <c i="17" r="J793"/>
  <c r="J776"/>
  <c r="BK758"/>
  <c r="J737"/>
  <c r="J605"/>
  <c r="J571"/>
  <c r="BK539"/>
  <c r="BK517"/>
  <c r="J495"/>
  <c r="BK451"/>
  <c r="J412"/>
  <c r="J381"/>
  <c r="J354"/>
  <c r="J328"/>
  <c r="J292"/>
  <c r="BK268"/>
  <c r="BK241"/>
  <c r="BK200"/>
  <c r="BK156"/>
  <c r="BK804"/>
  <c r="BK768"/>
  <c r="J744"/>
  <c r="BK715"/>
  <c r="BK696"/>
  <c r="BK653"/>
  <c r="BK624"/>
  <c r="J596"/>
  <c r="BK545"/>
  <c r="BK515"/>
  <c r="BK471"/>
  <c r="BK458"/>
  <c r="J416"/>
  <c r="J393"/>
  <c r="BK360"/>
  <c r="J307"/>
  <c r="BK272"/>
  <c r="BK238"/>
  <c r="BK204"/>
  <c r="J813"/>
  <c r="BK787"/>
  <c r="BK763"/>
  <c r="BK704"/>
  <c r="J671"/>
  <c r="BK647"/>
  <c r="BK621"/>
  <c r="J587"/>
  <c r="J536"/>
  <c r="BK474"/>
  <c r="BK445"/>
  <c r="BK411"/>
  <c r="J395"/>
  <c r="J345"/>
  <c r="BK305"/>
  <c r="BK266"/>
  <c r="BK243"/>
  <c r="J210"/>
  <c r="BK162"/>
  <c r="J808"/>
  <c r="BK778"/>
  <c r="J718"/>
  <c r="J704"/>
  <c r="J688"/>
  <c r="J659"/>
  <c r="J646"/>
  <c r="J604"/>
  <c r="BK569"/>
  <c r="J534"/>
  <c r="J515"/>
  <c r="J474"/>
  <c r="BK444"/>
  <c r="BK413"/>
  <c r="BK389"/>
  <c r="BK355"/>
  <c r="BK315"/>
  <c r="BK277"/>
  <c r="J241"/>
  <c r="BK219"/>
  <c r="BK195"/>
  <c r="BK168"/>
  <c r="BK802"/>
  <c r="BK765"/>
  <c r="BK723"/>
  <c r="J682"/>
  <c r="J644"/>
  <c r="BK619"/>
  <c r="J601"/>
  <c r="J554"/>
  <c r="BK537"/>
  <c r="BK509"/>
  <c r="BK457"/>
  <c r="BK441"/>
  <c r="BK422"/>
  <c r="BK399"/>
  <c r="BK366"/>
  <c r="J324"/>
  <c r="BK296"/>
  <c r="BK249"/>
  <c r="J211"/>
  <c r="J188"/>
  <c r="BK774"/>
  <c r="BK756"/>
  <c r="J707"/>
  <c r="J687"/>
  <c r="J665"/>
  <c r="J639"/>
  <c r="J622"/>
  <c r="BK586"/>
  <c r="J544"/>
  <c r="J507"/>
  <c r="J480"/>
  <c r="J469"/>
  <c r="BK415"/>
  <c r="J358"/>
  <c r="J321"/>
  <c r="J261"/>
  <c r="BK237"/>
  <c r="J190"/>
  <c r="J802"/>
  <c r="J766"/>
  <c r="J752"/>
  <c r="J727"/>
  <c r="BK700"/>
  <c r="J668"/>
  <c r="J648"/>
  <c r="BK629"/>
  <c r="BK589"/>
  <c r="J550"/>
  <c r="BK505"/>
  <c r="J446"/>
  <c r="J404"/>
  <c r="BK368"/>
  <c r="BK337"/>
  <c r="J300"/>
  <c r="J287"/>
  <c r="BK282"/>
  <c r="J251"/>
  <c r="BK209"/>
  <c r="BK164"/>
  <c r="BK147"/>
  <c r="J768"/>
  <c r="BK722"/>
  <c r="J680"/>
  <c r="BK662"/>
  <c r="J599"/>
  <c r="BK521"/>
  <c r="J493"/>
  <c r="J461"/>
  <c r="J418"/>
  <c r="J388"/>
  <c r="J344"/>
  <c r="BK258"/>
  <c r="J237"/>
  <c r="J195"/>
  <c r="BK152"/>
  <c i="18" r="BK137"/>
  <c r="BK134"/>
  <c i="19" r="BK1039"/>
  <c r="J981"/>
  <c r="J942"/>
  <c r="J914"/>
  <c r="BK885"/>
  <c r="BK809"/>
  <c r="J757"/>
  <c r="J704"/>
  <c r="BK652"/>
  <c r="BK625"/>
  <c r="J616"/>
  <c r="BK589"/>
  <c r="BK552"/>
  <c r="J519"/>
  <c r="BK492"/>
  <c r="BK459"/>
  <c r="J442"/>
  <c r="BK379"/>
  <c r="BK339"/>
  <c r="J265"/>
  <c r="J223"/>
  <c r="BK1062"/>
  <c r="J1040"/>
  <c r="BK1003"/>
  <c r="J955"/>
  <c r="BK926"/>
  <c r="J890"/>
  <c r="J860"/>
  <c r="BK817"/>
  <c r="J774"/>
  <c r="BK758"/>
  <c r="BK727"/>
  <c r="BK674"/>
  <c r="J653"/>
  <c r="BK608"/>
  <c r="BK562"/>
  <c r="J516"/>
  <c r="J495"/>
  <c r="J449"/>
  <c r="J388"/>
  <c r="BK307"/>
  <c r="BK271"/>
  <c r="BK221"/>
  <c r="BK1056"/>
  <c r="BK1019"/>
  <c r="BK977"/>
  <c r="BK908"/>
  <c r="BK879"/>
  <c r="J871"/>
  <c r="J858"/>
  <c r="J843"/>
  <c r="J832"/>
  <c r="BK821"/>
  <c r="J804"/>
  <c r="BK765"/>
  <c r="BK750"/>
  <c r="BK721"/>
  <c r="BK709"/>
  <c r="BK689"/>
  <c r="J672"/>
  <c r="J640"/>
  <c r="BK613"/>
  <c r="J579"/>
  <c r="J547"/>
  <c r="BK530"/>
  <c r="J492"/>
  <c r="BK470"/>
  <c r="BK458"/>
  <c r="BK440"/>
  <c r="J335"/>
  <c r="J271"/>
  <c r="J1055"/>
  <c r="BK1038"/>
  <c r="J1028"/>
  <c r="J1004"/>
  <c r="J970"/>
  <c r="J943"/>
  <c r="J902"/>
  <c r="BK869"/>
  <c r="BK815"/>
  <c r="J802"/>
  <c r="BK777"/>
  <c r="J758"/>
  <c r="BK723"/>
  <c r="J703"/>
  <c r="BK678"/>
  <c r="J654"/>
  <c r="BK633"/>
  <c r="J601"/>
  <c r="BK564"/>
  <c r="BK538"/>
  <c r="BK524"/>
  <c r="J476"/>
  <c r="J407"/>
  <c r="J352"/>
  <c r="J269"/>
  <c r="BK235"/>
  <c r="BK1064"/>
  <c r="J1045"/>
  <c r="BK1029"/>
  <c r="J993"/>
  <c r="BK975"/>
  <c r="J941"/>
  <c r="J895"/>
  <c r="J874"/>
  <c r="BK856"/>
  <c r="BK818"/>
  <c r="J768"/>
  <c r="BK735"/>
  <c r="J718"/>
  <c r="BK680"/>
  <c r="BK664"/>
  <c r="J634"/>
  <c r="J589"/>
  <c r="J574"/>
  <c r="J556"/>
  <c r="BK534"/>
  <c r="BK518"/>
  <c r="J498"/>
  <c r="BK485"/>
  <c r="J444"/>
  <c r="BK413"/>
  <c r="BK364"/>
  <c r="J320"/>
  <c r="BK288"/>
  <c r="BK257"/>
  <c r="BK216"/>
  <c r="J1051"/>
  <c r="BK1017"/>
  <c r="BK990"/>
  <c r="BK968"/>
  <c r="J932"/>
  <c r="BK890"/>
  <c r="BK851"/>
  <c r="J814"/>
  <c r="BK763"/>
  <c r="BK738"/>
  <c r="J706"/>
  <c r="J635"/>
  <c r="J613"/>
  <c r="BK601"/>
  <c r="J559"/>
  <c r="BK531"/>
  <c r="BK478"/>
  <c r="BK456"/>
  <c r="BK416"/>
  <c r="J364"/>
  <c r="J324"/>
  <c r="J277"/>
  <c r="J229"/>
  <c r="BK1032"/>
  <c r="BK988"/>
  <c r="BK965"/>
  <c r="J946"/>
  <c r="BK912"/>
  <c r="J876"/>
  <c r="BK858"/>
  <c r="J829"/>
  <c r="BK812"/>
  <c r="BK773"/>
  <c r="J752"/>
  <c r="J731"/>
  <c r="BK702"/>
  <c r="BK673"/>
  <c r="BK663"/>
  <c r="BK634"/>
  <c r="BK583"/>
  <c r="J558"/>
  <c r="BK537"/>
  <c r="BK480"/>
  <c r="J403"/>
  <c r="BK362"/>
  <c r="J294"/>
  <c r="J253"/>
  <c r="J1037"/>
  <c r="BK993"/>
  <c r="BK960"/>
  <c r="J937"/>
  <c r="BK887"/>
  <c r="BK840"/>
  <c r="J789"/>
  <c r="BK748"/>
  <c r="J721"/>
  <c r="BK679"/>
  <c r="BK648"/>
  <c r="BK602"/>
  <c r="BK536"/>
  <c r="J502"/>
  <c r="BK471"/>
  <c r="BK443"/>
  <c r="J375"/>
  <c r="J328"/>
  <c r="BK303"/>
  <c r="BK245"/>
  <c i="20" r="BK329"/>
  <c r="BK295"/>
  <c r="BK256"/>
  <c r="BK228"/>
  <c r="BK202"/>
  <c r="J163"/>
  <c r="BK308"/>
  <c r="J170"/>
  <c r="BK323"/>
  <c r="J283"/>
  <c r="BK246"/>
  <c r="J198"/>
  <c r="J177"/>
  <c r="J159"/>
  <c r="J289"/>
  <c r="BK240"/>
  <c r="J203"/>
  <c r="J171"/>
  <c r="BK155"/>
  <c r="J308"/>
  <c r="J249"/>
  <c r="BK231"/>
  <c r="J192"/>
  <c r="J155"/>
  <c r="BK279"/>
  <c r="BK247"/>
  <c r="BK209"/>
  <c r="BK190"/>
  <c r="J180"/>
  <c r="J168"/>
  <c r="J281"/>
  <c r="J266"/>
  <c r="BK234"/>
  <c r="BK264"/>
  <c r="J224"/>
  <c r="BK212"/>
  <c r="BK201"/>
  <c r="BK185"/>
  <c i="21" r="J172"/>
  <c r="J151"/>
  <c r="BK139"/>
  <c r="J142"/>
  <c r="BK147"/>
  <c i="22" r="J382"/>
  <c r="BK334"/>
  <c r="J315"/>
  <c r="J268"/>
  <c r="J256"/>
  <c r="J232"/>
  <c r="BK201"/>
  <c r="BK177"/>
  <c r="BK149"/>
  <c r="BK396"/>
  <c r="BK375"/>
  <c r="J360"/>
  <c r="BK344"/>
  <c r="J326"/>
  <c r="BK289"/>
  <c r="J261"/>
  <c r="BK210"/>
  <c r="J187"/>
  <c r="BK148"/>
  <c r="J396"/>
  <c r="J354"/>
  <c r="J338"/>
  <c r="J299"/>
  <c r="J253"/>
  <c r="J204"/>
  <c r="J164"/>
  <c r="BK388"/>
  <c r="BK363"/>
  <c r="BK340"/>
  <c r="BK321"/>
  <c r="J297"/>
  <c r="J270"/>
  <c r="J239"/>
  <c r="J220"/>
  <c r="BK157"/>
  <c r="BK390"/>
  <c r="J370"/>
  <c r="BK315"/>
  <c r="J274"/>
  <c r="BK230"/>
  <c r="BK220"/>
  <c r="BK204"/>
  <c r="J177"/>
  <c r="J373"/>
  <c r="J323"/>
  <c r="BK284"/>
  <c r="BK270"/>
  <c r="J209"/>
  <c r="J154"/>
  <c r="J362"/>
  <c r="BK339"/>
  <c r="BK296"/>
  <c r="BK263"/>
  <c r="J240"/>
  <c r="J222"/>
  <c r="BK208"/>
  <c r="BK168"/>
  <c r="BK153"/>
  <c r="J380"/>
  <c r="BK343"/>
  <c r="BK311"/>
  <c r="J281"/>
  <c r="BK214"/>
  <c r="BK185"/>
  <c i="23" r="BK186"/>
  <c r="J184"/>
  <c r="BK150"/>
  <c r="J186"/>
  <c r="BK135"/>
  <c r="BK163"/>
  <c r="J138"/>
  <c r="BK180"/>
  <c r="BK156"/>
  <c r="BK182"/>
  <c r="BK191"/>
  <c r="BK169"/>
  <c r="BK140"/>
  <c r="BK148"/>
  <c i="24" r="BK241"/>
  <c r="J191"/>
  <c r="J146"/>
  <c r="J215"/>
  <c r="J198"/>
  <c r="BK174"/>
  <c r="J165"/>
  <c r="BK214"/>
  <c r="BK198"/>
  <c r="BK160"/>
  <c r="BK245"/>
  <c r="J204"/>
  <c r="J170"/>
  <c r="BK150"/>
  <c r="BK233"/>
  <c r="J202"/>
  <c r="J188"/>
  <c r="BK173"/>
  <c r="BK155"/>
  <c r="BK226"/>
  <c r="J183"/>
  <c r="BK143"/>
  <c r="BK178"/>
  <c r="BK151"/>
  <c r="J144"/>
  <c r="BK228"/>
  <c r="BK218"/>
  <c r="J189"/>
  <c i="25" r="BK252"/>
  <c r="J215"/>
  <c r="BK163"/>
  <c r="J150"/>
  <c r="J246"/>
  <c r="BK215"/>
  <c r="J197"/>
  <c r="J144"/>
  <c r="J232"/>
  <c r="BK212"/>
  <c r="J180"/>
  <c r="J252"/>
  <c r="J245"/>
  <c r="BK204"/>
  <c r="BK186"/>
  <c r="J151"/>
  <c r="BK232"/>
  <c r="BK207"/>
  <c r="J178"/>
  <c r="BK147"/>
  <c r="J220"/>
  <c r="J182"/>
  <c r="J163"/>
  <c r="J140"/>
  <c r="J204"/>
  <c r="J186"/>
  <c r="BK160"/>
  <c i="26" r="BK204"/>
  <c r="J185"/>
  <c r="J191"/>
  <c r="BK146"/>
  <c r="J199"/>
  <c r="J163"/>
  <c r="J143"/>
  <c r="J206"/>
  <c r="J180"/>
  <c r="BK151"/>
  <c r="BK187"/>
  <c r="BK156"/>
  <c r="J209"/>
  <c r="BK189"/>
  <c r="J155"/>
  <c r="BK140"/>
  <c r="BK176"/>
  <c r="BK147"/>
  <c r="J181"/>
  <c r="BK161"/>
  <c r="BK141"/>
  <c i="5" r="J318"/>
  <c r="J582"/>
  <c r="J360"/>
  <c r="J315"/>
  <c r="J193"/>
  <c r="BK410"/>
  <c r="J286"/>
  <c r="J493"/>
  <c r="J419"/>
  <c r="J344"/>
  <c r="BK218"/>
  <c r="J258"/>
  <c i="6" r="BK178"/>
  <c r="BK169"/>
  <c r="J143"/>
  <c r="J163"/>
  <c r="BK143"/>
  <c i="7" r="J219"/>
  <c r="J198"/>
  <c r="BK185"/>
  <c r="BK170"/>
  <c r="J217"/>
  <c r="BK194"/>
  <c r="BK169"/>
  <c r="J143"/>
  <c r="BK218"/>
  <c r="J192"/>
  <c r="J146"/>
  <c r="BK213"/>
  <c r="J172"/>
  <c r="J141"/>
  <c r="BK172"/>
  <c r="BK155"/>
  <c r="BK217"/>
  <c r="J163"/>
  <c r="BK140"/>
  <c r="BK159"/>
  <c r="BK141"/>
  <c r="J194"/>
  <c r="J181"/>
  <c r="J166"/>
  <c i="8" r="BK145"/>
  <c r="J154"/>
  <c r="J155"/>
  <c r="J137"/>
  <c r="J157"/>
  <c i="9" r="BK231"/>
  <c r="J972"/>
  <c r="BK786"/>
  <c r="BK466"/>
  <c r="J949"/>
  <c r="J754"/>
  <c r="BK331"/>
  <c r="J1074"/>
  <c r="J904"/>
  <c r="BK702"/>
  <c r="BK1135"/>
  <c r="J896"/>
  <c r="BK826"/>
  <c r="BK493"/>
  <c r="J916"/>
  <c r="J489"/>
  <c r="J335"/>
  <c i="10" r="BK365"/>
  <c r="J152"/>
  <c r="BK254"/>
  <c r="BK286"/>
  <c r="BK156"/>
  <c r="BK217"/>
  <c r="J334"/>
  <c r="J217"/>
  <c r="J148"/>
  <c r="BK238"/>
  <c r="J286"/>
  <c r="BK180"/>
  <c i="11" r="J255"/>
  <c r="BK208"/>
  <c r="J153"/>
  <c r="BK265"/>
  <c r="BK204"/>
  <c r="J187"/>
  <c r="J272"/>
  <c r="BK238"/>
  <c r="BK184"/>
  <c r="BK165"/>
  <c r="J149"/>
  <c r="J265"/>
  <c r="J235"/>
  <c r="J203"/>
  <c r="BK179"/>
  <c r="BK263"/>
  <c r="BK235"/>
  <c r="BK198"/>
  <c r="J170"/>
  <c r="BK231"/>
  <c r="J191"/>
  <c r="J173"/>
  <c r="BK147"/>
  <c r="J216"/>
  <c r="J199"/>
  <c r="BK171"/>
  <c r="J159"/>
  <c r="J219"/>
  <c r="J160"/>
  <c i="12" r="J454"/>
  <c r="J274"/>
  <c r="J145"/>
  <c r="BK299"/>
  <c r="J404"/>
  <c r="J254"/>
  <c r="BK318"/>
  <c r="BK421"/>
  <c r="J228"/>
  <c r="J139"/>
  <c r="BK412"/>
  <c r="BK302"/>
  <c r="J408"/>
  <c r="BK287"/>
  <c r="J211"/>
  <c i="14" r="BK139"/>
  <c r="J155"/>
  <c r="J162"/>
  <c r="BK172"/>
  <c r="J142"/>
  <c r="J148"/>
  <c r="BK156"/>
  <c i="15" r="BK185"/>
  <c r="J196"/>
  <c r="J163"/>
  <c r="BK172"/>
  <c r="J199"/>
  <c r="J155"/>
  <c i="16" r="J255"/>
  <c r="J285"/>
  <c r="J183"/>
  <c r="BK179"/>
  <c r="BK277"/>
  <c r="J281"/>
  <c r="J290"/>
  <c r="BK255"/>
  <c i="17" r="J805"/>
  <c r="BK777"/>
  <c r="BK759"/>
  <c r="J739"/>
  <c r="J610"/>
  <c r="J585"/>
  <c r="BK551"/>
  <c r="BK533"/>
  <c r="BK514"/>
  <c r="BK465"/>
  <c r="J417"/>
  <c r="J389"/>
  <c r="BK375"/>
  <c r="J351"/>
  <c r="BK333"/>
  <c r="BK293"/>
  <c r="J262"/>
  <c r="BK225"/>
  <c r="BK190"/>
  <c r="BK155"/>
  <c r="J787"/>
  <c r="J754"/>
  <c r="BK718"/>
  <c r="J705"/>
  <c r="J662"/>
  <c r="BK636"/>
  <c r="BK605"/>
  <c r="BK548"/>
  <c r="BK530"/>
  <c r="BK512"/>
  <c r="BK469"/>
  <c r="BK427"/>
  <c r="BK376"/>
  <c r="J339"/>
  <c r="J293"/>
  <c r="J258"/>
  <c r="BK217"/>
  <c r="J178"/>
  <c r="BK805"/>
  <c r="J782"/>
  <c r="BK757"/>
  <c r="BK693"/>
  <c r="BK672"/>
  <c r="BK643"/>
  <c r="BK614"/>
  <c r="J555"/>
  <c r="J511"/>
  <c r="BK461"/>
  <c r="J431"/>
  <c r="J397"/>
  <c r="BK362"/>
  <c r="BK331"/>
  <c r="J265"/>
  <c r="J242"/>
  <c r="J186"/>
  <c r="BK181"/>
  <c r="BK811"/>
  <c r="J763"/>
  <c r="J696"/>
  <c r="J677"/>
  <c r="BK665"/>
  <c r="BK640"/>
  <c r="BK599"/>
  <c r="BK583"/>
  <c r="J532"/>
  <c r="J500"/>
  <c r="BK455"/>
  <c r="BK418"/>
  <c r="J400"/>
  <c r="J335"/>
  <c r="BK300"/>
  <c r="J239"/>
  <c r="BK207"/>
  <c r="J180"/>
  <c r="J812"/>
  <c r="J783"/>
  <c r="BK720"/>
  <c r="J695"/>
  <c r="BK646"/>
  <c r="J621"/>
  <c r="BK603"/>
  <c r="J560"/>
  <c r="J540"/>
  <c r="BK522"/>
  <c r="J466"/>
  <c r="BK450"/>
  <c r="BK420"/>
  <c r="BK396"/>
  <c r="J356"/>
  <c r="J327"/>
  <c r="J263"/>
  <c r="J218"/>
  <c r="J191"/>
  <c r="BK772"/>
  <c r="BK754"/>
  <c r="BK703"/>
  <c r="J692"/>
  <c r="BK669"/>
  <c r="J641"/>
  <c r="J627"/>
  <c r="J613"/>
  <c r="J584"/>
  <c r="J516"/>
  <c r="J498"/>
  <c r="BK466"/>
  <c r="J421"/>
  <c r="J373"/>
  <c r="J311"/>
  <c r="BK262"/>
  <c r="J238"/>
  <c r="J203"/>
  <c r="BK179"/>
  <c r="J804"/>
  <c r="J772"/>
  <c r="BK745"/>
  <c r="BK707"/>
  <c r="BK689"/>
  <c r="J657"/>
  <c r="BK594"/>
  <c r="BK519"/>
  <c r="BK460"/>
  <c r="J441"/>
  <c r="BK391"/>
  <c r="BK343"/>
  <c r="BK321"/>
  <c r="BK287"/>
  <c r="BK283"/>
  <c r="BK274"/>
  <c r="BK231"/>
  <c r="J187"/>
  <c r="BK157"/>
  <c r="J733"/>
  <c r="BK699"/>
  <c r="BK671"/>
  <c r="BK620"/>
  <c r="J577"/>
  <c r="J522"/>
  <c r="BK502"/>
  <c r="BK468"/>
  <c r="J443"/>
  <c r="BK405"/>
  <c r="J343"/>
  <c r="J257"/>
  <c r="BK216"/>
  <c r="J168"/>
  <c i="18" r="J141"/>
  <c i="19" r="J1053"/>
  <c r="J1018"/>
  <c r="BK973"/>
  <c r="J928"/>
  <c r="BK889"/>
  <c r="J841"/>
  <c r="BK785"/>
  <c r="J665"/>
  <c r="J621"/>
  <c r="BK598"/>
  <c r="BK556"/>
  <c r="BK523"/>
  <c r="BK507"/>
  <c r="BK469"/>
  <c r="BK433"/>
  <c r="BK371"/>
  <c r="BK269"/>
  <c r="J224"/>
  <c r="J205"/>
  <c r="J1026"/>
  <c r="BK957"/>
  <c r="BK909"/>
  <c r="BK859"/>
  <c r="BK810"/>
  <c r="J773"/>
  <c r="J745"/>
  <c r="J692"/>
  <c r="J661"/>
  <c r="J618"/>
  <c r="BK582"/>
  <c r="J523"/>
  <c r="BK498"/>
  <c r="BK468"/>
  <c r="BK405"/>
  <c r="J311"/>
  <c r="BK260"/>
  <c r="BK209"/>
  <c r="BK1034"/>
  <c r="J963"/>
  <c r="BK919"/>
  <c r="BK898"/>
  <c r="J891"/>
  <c r="J873"/>
  <c r="BK861"/>
  <c r="BK837"/>
  <c r="BK828"/>
  <c r="J813"/>
  <c r="BK768"/>
  <c r="J748"/>
  <c r="J727"/>
  <c r="BK710"/>
  <c r="BK690"/>
  <c r="J662"/>
  <c r="BK624"/>
  <c r="BK594"/>
  <c r="J566"/>
  <c r="BK519"/>
  <c r="BK486"/>
  <c r="J469"/>
  <c r="BK454"/>
  <c r="J436"/>
  <c r="BK328"/>
  <c r="J283"/>
  <c r="BK263"/>
  <c r="J1056"/>
  <c r="J1032"/>
  <c r="BK1026"/>
  <c r="J1000"/>
  <c r="BK976"/>
  <c r="BK963"/>
  <c r="J950"/>
  <c r="BK934"/>
  <c r="J913"/>
  <c r="BK899"/>
  <c r="J861"/>
  <c r="BK836"/>
  <c r="BK811"/>
  <c r="BK779"/>
  <c r="J756"/>
  <c r="BK728"/>
  <c r="BK706"/>
  <c r="J690"/>
  <c r="BK659"/>
  <c r="BK630"/>
  <c r="J593"/>
  <c r="BK559"/>
  <c r="BK529"/>
  <c r="J512"/>
  <c r="BK493"/>
  <c r="J439"/>
  <c r="J394"/>
  <c r="BK330"/>
  <c r="J243"/>
  <c r="J211"/>
  <c r="J1054"/>
  <c r="J1031"/>
  <c r="J984"/>
  <c r="J960"/>
  <c r="J938"/>
  <c r="J896"/>
  <c r="J870"/>
  <c r="J838"/>
  <c r="BK833"/>
  <c r="BK816"/>
  <c r="BK772"/>
  <c r="J743"/>
  <c r="BK720"/>
  <c r="BK692"/>
  <c r="J643"/>
  <c r="J625"/>
  <c r="J585"/>
  <c r="J572"/>
  <c r="J555"/>
  <c r="BK532"/>
  <c r="J511"/>
  <c r="BK495"/>
  <c r="J486"/>
  <c r="J452"/>
  <c r="BK392"/>
  <c r="BK337"/>
  <c r="J300"/>
  <c r="J272"/>
  <c r="BK226"/>
  <c r="J209"/>
  <c r="BK1027"/>
  <c r="BK1004"/>
  <c r="BK984"/>
  <c r="BK933"/>
  <c r="BK922"/>
  <c r="J889"/>
  <c r="BK870"/>
  <c r="BK845"/>
  <c r="BK771"/>
  <c r="J735"/>
  <c r="J689"/>
  <c r="J644"/>
  <c r="BK609"/>
  <c r="BK590"/>
  <c r="J551"/>
  <c r="BK510"/>
  <c r="BK472"/>
  <c r="J441"/>
  <c r="BK358"/>
  <c r="J318"/>
  <c r="BK273"/>
  <c r="J231"/>
  <c r="J1003"/>
  <c r="J975"/>
  <c r="J951"/>
  <c r="J916"/>
  <c r="BK883"/>
  <c r="J862"/>
  <c r="J845"/>
  <c r="J817"/>
  <c r="BK797"/>
  <c r="J760"/>
  <c r="BK715"/>
  <c r="J691"/>
  <c r="J668"/>
  <c r="J636"/>
  <c r="BK614"/>
  <c r="J576"/>
  <c r="J546"/>
  <c r="BK489"/>
  <c r="BK452"/>
  <c r="J386"/>
  <c r="BK335"/>
  <c r="BK272"/>
  <c r="J1062"/>
  <c r="BK1020"/>
  <c r="BK981"/>
  <c r="J929"/>
  <c r="BK865"/>
  <c r="BK829"/>
  <c r="J750"/>
  <c r="BK726"/>
  <c r="BK698"/>
  <c r="BK658"/>
  <c r="J624"/>
  <c r="BK599"/>
  <c r="J554"/>
  <c r="J526"/>
  <c r="J499"/>
  <c r="BK461"/>
  <c r="BK421"/>
  <c r="BK360"/>
  <c r="BK318"/>
  <c r="BK300"/>
  <c r="BK239"/>
  <c i="20" r="J323"/>
  <c r="J301"/>
  <c r="BK259"/>
  <c r="BK239"/>
  <c r="BK215"/>
  <c r="J183"/>
  <c r="BK312"/>
  <c r="J176"/>
  <c r="BK151"/>
  <c r="BK299"/>
  <c r="BK257"/>
  <c r="J228"/>
  <c r="J186"/>
  <c r="J162"/>
  <c r="J303"/>
  <c r="BK254"/>
  <c r="J229"/>
  <c r="BK200"/>
  <c r="BK172"/>
  <c r="J327"/>
  <c r="BK301"/>
  <c r="BK269"/>
  <c r="J225"/>
  <c r="BK187"/>
  <c r="BK166"/>
  <c r="BK281"/>
  <c r="J256"/>
  <c r="J235"/>
  <c r="BK223"/>
  <c r="J205"/>
  <c r="BK195"/>
  <c r="BK175"/>
  <c r="J152"/>
  <c r="J275"/>
  <c r="BK262"/>
  <c r="J226"/>
  <c r="J261"/>
  <c r="J222"/>
  <c r="J207"/>
  <c i="21" r="J186"/>
  <c r="BK146"/>
  <c r="BK166"/>
  <c i="22" r="J394"/>
  <c r="BK367"/>
  <c r="J319"/>
  <c r="BK274"/>
  <c r="BK259"/>
  <c r="BK218"/>
  <c r="J189"/>
  <c r="BK161"/>
  <c r="BK402"/>
  <c r="BK377"/>
  <c r="BK353"/>
  <c r="BK336"/>
  <c r="BK277"/>
  <c r="J259"/>
  <c r="BK228"/>
  <c r="J211"/>
  <c r="BK184"/>
  <c r="BK154"/>
  <c r="J371"/>
  <c r="J344"/>
  <c r="J311"/>
  <c r="BK283"/>
  <c r="BK258"/>
  <c r="BK207"/>
  <c r="BK178"/>
  <c r="J390"/>
  <c r="J367"/>
  <c r="J350"/>
  <c r="J334"/>
  <c r="BK304"/>
  <c r="BK264"/>
  <c r="J231"/>
  <c r="BK171"/>
  <c r="BK397"/>
  <c r="BK380"/>
  <c r="BK358"/>
  <c r="BK295"/>
  <c r="J262"/>
  <c r="BK239"/>
  <c r="J226"/>
  <c r="J218"/>
  <c r="J199"/>
  <c r="BK166"/>
  <c r="J376"/>
  <c r="J309"/>
  <c r="BK269"/>
  <c r="J207"/>
  <c r="BK182"/>
  <c r="J148"/>
  <c r="BK354"/>
  <c r="J333"/>
  <c r="BK323"/>
  <c r="BK279"/>
  <c r="J246"/>
  <c r="J224"/>
  <c r="BK213"/>
  <c r="BK187"/>
  <c r="J156"/>
  <c r="BK145"/>
  <c r="BK351"/>
  <c r="BK317"/>
  <c r="J283"/>
  <c r="J258"/>
  <c r="J230"/>
  <c r="BK189"/>
  <c r="J174"/>
  <c i="23" r="J182"/>
  <c r="J191"/>
  <c r="J161"/>
  <c r="J140"/>
  <c r="J155"/>
  <c r="BK183"/>
  <c r="J148"/>
  <c r="BK134"/>
  <c r="BK170"/>
  <c r="BK185"/>
  <c r="J156"/>
  <c r="BK172"/>
  <c r="J146"/>
  <c r="BK146"/>
  <c i="24" r="J244"/>
  <c r="BK212"/>
  <c r="BK154"/>
  <c r="BK231"/>
  <c r="BK210"/>
  <c r="BK190"/>
  <c r="J168"/>
  <c r="J245"/>
  <c r="BK205"/>
  <c r="J161"/>
  <c r="BK144"/>
  <c r="J221"/>
  <c r="J180"/>
  <c r="BK164"/>
  <c r="BK141"/>
  <c r="J214"/>
  <c r="BK199"/>
  <c r="BK181"/>
  <c r="BK145"/>
  <c r="J223"/>
  <c r="J179"/>
  <c r="J155"/>
  <c r="J184"/>
  <c r="BK153"/>
  <c r="BK244"/>
  <c r="BK221"/>
  <c r="J186"/>
  <c r="J141"/>
  <c i="25" r="J230"/>
  <c r="BK187"/>
  <c r="BK153"/>
  <c r="BK247"/>
  <c r="J229"/>
  <c r="J200"/>
  <c r="BK159"/>
  <c r="BK249"/>
  <c r="J221"/>
  <c r="J207"/>
  <c r="BK142"/>
  <c r="BK235"/>
  <c r="BK224"/>
  <c r="J160"/>
  <c r="BK144"/>
  <c r="J212"/>
  <c r="BK179"/>
  <c r="J154"/>
  <c r="J237"/>
  <c r="J216"/>
  <c r="BK178"/>
  <c r="BK155"/>
  <c r="BK237"/>
  <c r="J194"/>
  <c r="BK174"/>
  <c r="BK156"/>
  <c i="26" r="BK202"/>
  <c r="BK181"/>
  <c r="J159"/>
  <c r="J186"/>
  <c r="J210"/>
  <c r="BK185"/>
  <c r="BK157"/>
  <c r="J134"/>
  <c r="BK192"/>
  <c r="BK172"/>
  <c r="BK205"/>
  <c r="J169"/>
  <c r="J151"/>
  <c r="BK199"/>
  <c r="BK159"/>
  <c r="J144"/>
  <c r="BK190"/>
  <c r="J161"/>
  <c r="J198"/>
  <c r="J177"/>
  <c r="BK158"/>
  <c r="BK139"/>
  <c i="2" r="J152"/>
  <c i="3" r="BK219"/>
  <c r="BK196"/>
  <c r="J210"/>
  <c r="BK171"/>
  <c r="BK154"/>
  <c r="BK211"/>
  <c r="BK186"/>
  <c r="BK163"/>
  <c r="BK207"/>
  <c r="BK180"/>
  <c r="J147"/>
  <c r="BK191"/>
  <c r="BK139"/>
  <c r="J215"/>
  <c r="J171"/>
  <c r="J141"/>
  <c r="BK210"/>
  <c r="J177"/>
  <c r="BK152"/>
  <c r="J211"/>
  <c r="J190"/>
  <c r="J160"/>
  <c i="4" r="BK192"/>
  <c r="BK147"/>
  <c r="J178"/>
  <c r="BK145"/>
  <c r="BK194"/>
  <c r="J166"/>
  <c r="BK177"/>
  <c r="J194"/>
  <c r="BK152"/>
  <c r="BK167"/>
  <c r="BK163"/>
  <c i="5" r="J460"/>
  <c r="J400"/>
  <c r="BK318"/>
  <c r="J246"/>
  <c r="BK567"/>
  <c r="BK493"/>
  <c r="BK400"/>
  <c r="BK356"/>
  <c r="BK268"/>
  <c r="J158"/>
  <c r="J577"/>
  <c r="BK516"/>
  <c r="BK460"/>
  <c r="J428"/>
  <c r="BK330"/>
  <c r="BK290"/>
  <c r="BK174"/>
  <c r="BK436"/>
  <c r="J331"/>
  <c r="J225"/>
  <c r="BK547"/>
  <c r="BK350"/>
  <c r="BK294"/>
  <c r="J547"/>
  <c r="BK438"/>
  <c r="J325"/>
  <c r="J165"/>
  <c r="J341"/>
  <c r="BK181"/>
  <c r="J161"/>
  <c i="6" r="BK184"/>
  <c r="J136"/>
  <c r="BK136"/>
  <c r="J178"/>
  <c r="J147"/>
  <c r="BK147"/>
  <c i="7" r="BK203"/>
  <c r="J191"/>
  <c r="BK175"/>
  <c r="BK144"/>
  <c r="BK196"/>
  <c r="J182"/>
  <c r="BK162"/>
  <c r="J138"/>
  <c r="BK202"/>
  <c r="J142"/>
  <c r="BK210"/>
  <c r="J170"/>
  <c r="J145"/>
  <c r="BK181"/>
  <c r="BK156"/>
  <c r="BK207"/>
  <c r="J155"/>
  <c r="J137"/>
  <c r="J173"/>
  <c r="BK151"/>
  <c r="J195"/>
  <c r="BK184"/>
  <c r="J156"/>
  <c i="8" r="BK148"/>
  <c r="J152"/>
  <c r="BK158"/>
  <c r="BK140"/>
  <c r="BK150"/>
  <c r="J147"/>
  <c r="BK141"/>
  <c r="BK139"/>
  <c r="BK138"/>
  <c r="J136"/>
  <c r="J158"/>
  <c r="BK152"/>
  <c r="J151"/>
  <c r="BK144"/>
  <c r="J140"/>
  <c r="J139"/>
  <c i="9" r="J1138"/>
  <c r="BK1132"/>
  <c r="BK1130"/>
  <c r="BK1005"/>
  <c r="BK999"/>
  <c r="BK957"/>
  <c r="BK954"/>
  <c r="J951"/>
  <c r="J936"/>
  <c r="J911"/>
  <c r="J900"/>
  <c r="BK896"/>
  <c r="BK844"/>
  <c r="J835"/>
  <c r="J832"/>
  <c r="BK829"/>
  <c r="J796"/>
  <c r="BK793"/>
  <c r="J778"/>
  <c r="BK742"/>
  <c r="J729"/>
  <c r="J661"/>
  <c r="BK494"/>
  <c r="J491"/>
  <c r="BK489"/>
  <c r="J474"/>
  <c r="BK335"/>
  <c r="BK264"/>
  <c r="J1132"/>
  <c r="J957"/>
  <c r="BK764"/>
  <c r="BK1074"/>
  <c r="BK792"/>
  <c r="J264"/>
  <c r="BK993"/>
  <c r="BK832"/>
  <c r="BK620"/>
  <c r="J323"/>
  <c r="J940"/>
  <c r="BK808"/>
  <c r="BK987"/>
  <c r="BK729"/>
  <c r="J338"/>
  <c i="10" r="J219"/>
  <c r="J338"/>
  <c r="J180"/>
  <c r="J211"/>
  <c r="J332"/>
  <c r="BK168"/>
  <c r="J333"/>
  <c r="J351"/>
  <c r="BK242"/>
  <c r="J358"/>
  <c r="BK268"/>
  <c r="J205"/>
  <c i="11" r="J270"/>
  <c r="J209"/>
  <c r="J175"/>
  <c r="BK136"/>
  <c r="J210"/>
  <c r="BK202"/>
  <c r="BK155"/>
  <c r="BK267"/>
  <c r="J236"/>
  <c r="J213"/>
  <c r="BK173"/>
  <c r="J148"/>
  <c r="J259"/>
  <c r="BK228"/>
  <c r="BK197"/>
  <c r="J142"/>
  <c r="J247"/>
  <c r="J200"/>
  <c r="J269"/>
  <c r="BK232"/>
  <c r="J178"/>
  <c r="J162"/>
  <c r="J250"/>
  <c r="J231"/>
  <c r="J206"/>
  <c r="BK178"/>
  <c r="BK151"/>
  <c r="J232"/>
  <c r="BK188"/>
  <c r="BK141"/>
  <c i="12" r="J396"/>
  <c r="BK255"/>
  <c r="J457"/>
  <c r="BK442"/>
  <c r="BK264"/>
  <c r="BK417"/>
  <c r="J279"/>
  <c r="J164"/>
  <c r="BK359"/>
  <c r="J186"/>
  <c r="J442"/>
  <c r="J330"/>
  <c r="BK197"/>
  <c r="J363"/>
  <c r="J313"/>
  <c i="13" r="J128"/>
  <c i="14" r="J173"/>
  <c r="BK148"/>
  <c r="BK152"/>
  <c r="J156"/>
  <c r="BK167"/>
  <c r="BK157"/>
  <c r="J139"/>
  <c i="15" r="J192"/>
  <c r="BK159"/>
  <c r="J185"/>
  <c i="16" r="BK298"/>
  <c r="J173"/>
  <c r="J144"/>
  <c r="BK150"/>
  <c r="J203"/>
  <c r="BK259"/>
  <c r="J272"/>
  <c r="J271"/>
  <c r="J139"/>
  <c i="17" r="J790"/>
  <c r="J762"/>
  <c r="BK727"/>
  <c r="J609"/>
  <c r="BK587"/>
  <c r="J542"/>
  <c r="J502"/>
  <c r="BK467"/>
  <c r="J413"/>
  <c r="BK385"/>
  <c r="J362"/>
  <c r="J337"/>
  <c r="J313"/>
  <c r="BK270"/>
  <c r="J229"/>
  <c r="BK198"/>
  <c r="J162"/>
  <c r="BK809"/>
  <c r="BK779"/>
  <c r="J750"/>
  <c r="BK733"/>
  <c r="BK702"/>
  <c r="J670"/>
  <c r="J632"/>
  <c r="BK609"/>
  <c r="J551"/>
  <c r="BK536"/>
  <c r="J517"/>
  <c r="BK479"/>
  <c r="J448"/>
  <c r="BK404"/>
  <c r="J372"/>
  <c r="J331"/>
  <c r="BK273"/>
  <c r="BK256"/>
  <c r="BK210"/>
  <c r="J798"/>
  <c r="J778"/>
  <c r="BK731"/>
  <c r="BK680"/>
  <c r="J654"/>
  <c r="J640"/>
  <c r="J616"/>
  <c r="BK592"/>
  <c r="BK547"/>
  <c r="BK526"/>
  <c r="J455"/>
  <c r="BK419"/>
  <c r="J396"/>
  <c r="BK356"/>
  <c r="J334"/>
  <c r="J270"/>
  <c r="BK244"/>
  <c r="BK199"/>
  <c r="BK182"/>
  <c r="BK148"/>
  <c r="J791"/>
  <c r="BK729"/>
  <c r="BK708"/>
  <c r="J689"/>
  <c r="BK667"/>
  <c r="BK650"/>
  <c r="BK613"/>
  <c r="J573"/>
  <c r="J552"/>
  <c r="J509"/>
  <c r="J481"/>
  <c r="BK452"/>
  <c r="J415"/>
  <c r="J401"/>
  <c r="BK372"/>
  <c r="BK323"/>
  <c r="J294"/>
  <c r="J269"/>
  <c r="BK227"/>
  <c r="J185"/>
  <c r="J156"/>
  <c r="BK798"/>
  <c r="BK762"/>
  <c r="J714"/>
  <c r="BK697"/>
  <c r="BK658"/>
  <c r="J624"/>
  <c r="BK610"/>
  <c r="J575"/>
  <c r="J549"/>
  <c r="BK528"/>
  <c r="BK498"/>
  <c r="BK446"/>
  <c r="BK417"/>
  <c r="BK390"/>
  <c r="BK351"/>
  <c r="J322"/>
  <c r="BK261"/>
  <c r="BK201"/>
  <c r="J181"/>
  <c r="J769"/>
  <c r="J715"/>
  <c r="J694"/>
  <c r="J676"/>
  <c r="J645"/>
  <c r="J628"/>
  <c r="J602"/>
  <c r="BK549"/>
  <c r="BK518"/>
  <c r="BK501"/>
  <c r="J470"/>
  <c r="J435"/>
  <c r="BK392"/>
  <c r="J347"/>
  <c r="J266"/>
  <c r="J248"/>
  <c r="BK213"/>
  <c r="BK192"/>
  <c r="J153"/>
  <c r="J770"/>
  <c r="J755"/>
  <c r="J721"/>
  <c r="J697"/>
  <c r="J660"/>
  <c r="BK631"/>
  <c r="BK595"/>
  <c r="BK579"/>
  <c r="J539"/>
  <c r="BK495"/>
  <c r="BK433"/>
  <c r="BK348"/>
  <c r="BK320"/>
  <c r="J288"/>
  <c r="BK284"/>
  <c r="BK278"/>
  <c r="J244"/>
  <c r="BK205"/>
  <c r="BK149"/>
  <c r="BK755"/>
  <c r="J691"/>
  <c r="BK644"/>
  <c r="BK602"/>
  <c r="BK524"/>
  <c r="J496"/>
  <c r="J447"/>
  <c r="BK397"/>
  <c r="J360"/>
  <c r="J290"/>
  <c r="J215"/>
  <c r="J193"/>
  <c i="18" r="J137"/>
  <c r="J134"/>
  <c i="19" r="J1046"/>
  <c r="BK1005"/>
  <c r="BK953"/>
  <c r="J926"/>
  <c r="J892"/>
  <c r="J863"/>
  <c r="BK789"/>
  <c r="J741"/>
  <c r="BK671"/>
  <c r="BK642"/>
  <c r="J606"/>
  <c r="J575"/>
  <c r="BK521"/>
  <c r="BK494"/>
  <c r="BK466"/>
  <c r="BK427"/>
  <c r="J356"/>
  <c r="J296"/>
  <c r="J237"/>
  <c r="BK207"/>
  <c r="BK1048"/>
  <c r="BK1007"/>
  <c r="J967"/>
  <c r="BK941"/>
  <c r="J885"/>
  <c r="J823"/>
  <c r="J790"/>
  <c r="BK755"/>
  <c r="J726"/>
  <c r="J687"/>
  <c r="J660"/>
  <c r="J623"/>
  <c r="BK580"/>
  <c r="J536"/>
  <c r="BK503"/>
  <c r="J477"/>
  <c r="J447"/>
  <c r="J373"/>
  <c r="J337"/>
  <c r="J274"/>
  <c r="BK253"/>
  <c r="BK218"/>
  <c r="BK1055"/>
  <c r="J991"/>
  <c r="BK967"/>
  <c r="BK756"/>
  <c r="BK743"/>
  <c r="J717"/>
  <c r="BK694"/>
  <c r="J685"/>
  <c r="J656"/>
  <c r="BK591"/>
  <c r="J541"/>
  <c r="BK514"/>
  <c r="BK484"/>
  <c r="BK449"/>
  <c r="J429"/>
  <c r="J326"/>
  <c r="BK267"/>
  <c r="J1066"/>
  <c r="BK1047"/>
  <c r="J1029"/>
  <c r="BK1012"/>
  <c r="J979"/>
  <c r="J956"/>
  <c r="BK936"/>
  <c r="J912"/>
  <c r="J898"/>
  <c r="BK881"/>
  <c r="J821"/>
  <c r="BK804"/>
  <c r="BK770"/>
  <c r="J746"/>
  <c r="BK716"/>
  <c r="J696"/>
  <c r="J666"/>
  <c r="BK643"/>
  <c r="BK616"/>
  <c r="J587"/>
  <c r="J550"/>
  <c r="BK528"/>
  <c r="J507"/>
  <c r="J480"/>
  <c r="J411"/>
  <c r="BK382"/>
  <c r="BK322"/>
  <c r="BK249"/>
  <c r="J226"/>
  <c r="BK208"/>
  <c r="BK1046"/>
  <c r="J1021"/>
  <c r="BK987"/>
  <c r="BK955"/>
  <c r="J931"/>
  <c r="BK901"/>
  <c r="J877"/>
  <c r="J836"/>
  <c r="J828"/>
  <c r="J800"/>
  <c r="J762"/>
  <c r="J733"/>
  <c r="J716"/>
  <c r="BK686"/>
  <c r="BK672"/>
  <c r="J632"/>
  <c r="J605"/>
  <c r="J580"/>
  <c r="BK563"/>
  <c r="BK539"/>
  <c r="J513"/>
  <c r="BK504"/>
  <c r="J478"/>
  <c r="J459"/>
  <c r="J416"/>
  <c r="J362"/>
  <c r="J315"/>
  <c r="J263"/>
  <c r="J255"/>
  <c r="J214"/>
  <c r="J1050"/>
  <c r="J1009"/>
  <c r="BK985"/>
  <c r="J935"/>
  <c r="BK910"/>
  <c r="BK878"/>
  <c r="J869"/>
  <c r="BK796"/>
  <c r="BK762"/>
  <c r="J713"/>
  <c r="BK646"/>
  <c r="J617"/>
  <c r="BK606"/>
  <c r="J573"/>
  <c r="BK542"/>
  <c r="BK513"/>
  <c r="BK477"/>
  <c r="BK448"/>
  <c r="BK411"/>
  <c r="J360"/>
  <c r="J303"/>
  <c r="J1061"/>
  <c r="J1035"/>
  <c r="BK995"/>
  <c r="BK966"/>
  <c r="BK937"/>
  <c r="BK891"/>
  <c r="J867"/>
  <c r="J835"/>
  <c r="J815"/>
  <c r="J781"/>
  <c r="J763"/>
  <c r="BK740"/>
  <c r="BK704"/>
  <c r="BK683"/>
  <c r="J646"/>
  <c r="J630"/>
  <c r="BK585"/>
  <c r="BK569"/>
  <c r="BK505"/>
  <c r="J467"/>
  <c r="J419"/>
  <c r="J371"/>
  <c r="BK298"/>
  <c r="J260"/>
  <c r="J204"/>
  <c r="J1017"/>
  <c r="BK986"/>
  <c r="BK940"/>
  <c r="J883"/>
  <c r="BK832"/>
  <c r="J792"/>
  <c r="J736"/>
  <c r="BK717"/>
  <c r="BK666"/>
  <c r="BK645"/>
  <c r="J614"/>
  <c r="BK577"/>
  <c r="J532"/>
  <c r="BK512"/>
  <c r="BK496"/>
  <c r="BK442"/>
  <c r="J405"/>
  <c r="J354"/>
  <c r="J313"/>
  <c r="J288"/>
  <c r="BK224"/>
  <c i="20" r="BK325"/>
  <c r="BK289"/>
  <c r="J253"/>
  <c r="BK222"/>
  <c r="J200"/>
  <c r="BK179"/>
  <c r="J325"/>
  <c r="BK283"/>
  <c r="J161"/>
  <c r="J314"/>
  <c r="J279"/>
  <c r="BK253"/>
  <c r="BK206"/>
  <c r="J178"/>
  <c r="J165"/>
  <c r="J318"/>
  <c r="BK242"/>
  <c r="J204"/>
  <c r="J167"/>
  <c r="BK316"/>
  <c r="J287"/>
  <c r="BK245"/>
  <c r="BK196"/>
  <c r="J172"/>
  <c r="BK306"/>
  <c r="BK261"/>
  <c r="J250"/>
  <c r="BK211"/>
  <c r="BK198"/>
  <c r="J182"/>
  <c r="BK303"/>
  <c r="BK263"/>
  <c r="BK224"/>
  <c r="J241"/>
  <c r="J175"/>
  <c r="J174"/>
  <c r="J169"/>
  <c r="BK164"/>
  <c r="BK163"/>
  <c r="BK161"/>
  <c r="J160"/>
  <c r="J158"/>
  <c r="J157"/>
  <c r="BK156"/>
  <c r="J151"/>
  <c i="21" r="BK234"/>
  <c r="BK228"/>
  <c r="J227"/>
  <c r="J225"/>
  <c r="BK222"/>
  <c r="BK219"/>
  <c r="J217"/>
  <c r="BK213"/>
  <c r="BK208"/>
  <c r="J206"/>
  <c r="BK203"/>
  <c r="BK202"/>
  <c r="J199"/>
  <c r="J193"/>
  <c r="J192"/>
  <c r="J190"/>
  <c r="J185"/>
  <c r="J183"/>
  <c r="J182"/>
  <c r="BK174"/>
  <c r="J165"/>
  <c r="BK163"/>
  <c r="J161"/>
  <c r="J153"/>
  <c r="BK151"/>
  <c r="BK142"/>
  <c r="J139"/>
  <c r="BK239"/>
  <c r="BK238"/>
  <c r="BK236"/>
  <c r="J232"/>
  <c r="J231"/>
  <c r="J229"/>
  <c r="BK227"/>
  <c r="BK224"/>
  <c r="J219"/>
  <c r="BK209"/>
  <c r="J208"/>
  <c r="BK207"/>
  <c r="J205"/>
  <c r="J202"/>
  <c r="J200"/>
  <c r="J198"/>
  <c r="J197"/>
  <c r="BK195"/>
  <c r="BK194"/>
  <c r="BK188"/>
  <c r="BK183"/>
  <c r="J181"/>
  <c r="J179"/>
  <c r="J178"/>
  <c r="J166"/>
  <c r="J150"/>
  <c r="BK241"/>
  <c r="J235"/>
  <c r="BK232"/>
  <c r="J230"/>
  <c r="J223"/>
  <c r="BK215"/>
  <c r="BK211"/>
  <c r="J207"/>
  <c r="BK206"/>
  <c r="BK204"/>
  <c r="BK201"/>
  <c r="BK193"/>
  <c r="J187"/>
  <c r="BK186"/>
  <c r="BK185"/>
  <c r="BK182"/>
  <c r="BK176"/>
  <c r="BK172"/>
  <c r="BK168"/>
  <c r="BK158"/>
  <c r="J152"/>
  <c r="J146"/>
  <c r="J241"/>
  <c r="J234"/>
  <c r="J228"/>
  <c r="BK226"/>
  <c r="J224"/>
  <c r="J221"/>
  <c r="J209"/>
  <c r="J204"/>
  <c r="J201"/>
  <c r="BK200"/>
  <c r="BK198"/>
  <c r="J196"/>
  <c r="BK190"/>
  <c r="BK179"/>
  <c r="BK170"/>
  <c r="J167"/>
  <c r="BK162"/>
  <c r="J158"/>
  <c r="BK156"/>
  <c r="BK154"/>
  <c r="BK152"/>
  <c r="BK150"/>
  <c r="BK149"/>
  <c r="J147"/>
  <c r="BK140"/>
  <c r="BK138"/>
  <c r="J239"/>
  <c r="BK235"/>
  <c r="BK231"/>
  <c r="BK229"/>
  <c r="J222"/>
  <c r="BK217"/>
  <c r="J213"/>
  <c r="J211"/>
  <c r="BK205"/>
  <c r="BK197"/>
  <c r="J194"/>
  <c r="BK192"/>
  <c r="BK187"/>
  <c r="BK184"/>
  <c r="BK181"/>
  <c r="BK178"/>
  <c r="J176"/>
  <c r="J174"/>
  <c r="J170"/>
  <c r="BK165"/>
  <c r="BK153"/>
  <c r="J140"/>
  <c r="J238"/>
  <c r="J236"/>
  <c r="BK230"/>
  <c r="J226"/>
  <c r="BK225"/>
  <c r="BK223"/>
  <c r="BK221"/>
  <c r="J215"/>
  <c r="J203"/>
  <c r="BK199"/>
  <c r="BK196"/>
  <c r="J188"/>
  <c r="J156"/>
  <c r="BK141"/>
  <c r="BK145"/>
  <c i="22" r="J399"/>
  <c r="J348"/>
  <c r="J321"/>
  <c r="J292"/>
  <c r="BK253"/>
  <c r="J229"/>
  <c r="BK191"/>
  <c r="J173"/>
  <c r="J153"/>
  <c r="BK381"/>
  <c r="BK366"/>
  <c r="J346"/>
  <c r="BK333"/>
  <c r="J301"/>
  <c r="BK265"/>
  <c r="J250"/>
  <c r="J212"/>
  <c r="J195"/>
  <c r="J165"/>
  <c r="J389"/>
  <c r="J351"/>
  <c r="BK327"/>
  <c r="BK292"/>
  <c r="J277"/>
  <c r="BK215"/>
  <c r="BK197"/>
  <c r="BK150"/>
  <c r="BK386"/>
  <c r="BK362"/>
  <c r="BK338"/>
  <c r="BK319"/>
  <c r="J263"/>
  <c r="J186"/>
  <c r="BK155"/>
  <c r="BK365"/>
  <c r="BK332"/>
  <c r="BK276"/>
  <c r="BK232"/>
  <c r="J221"/>
  <c r="J203"/>
  <c r="BK176"/>
  <c r="BK383"/>
  <c r="J335"/>
  <c r="J287"/>
  <c r="BK244"/>
  <c r="BK198"/>
  <c r="BK159"/>
  <c r="J388"/>
  <c r="BK355"/>
  <c r="BK329"/>
  <c r="BK249"/>
  <c r="J235"/>
  <c r="BK216"/>
  <c r="J166"/>
  <c r="BK389"/>
  <c r="BK360"/>
  <c r="J295"/>
  <c r="J280"/>
  <c r="BK251"/>
  <c r="J213"/>
  <c r="J183"/>
  <c r="BK170"/>
  <c i="23" r="J177"/>
  <c r="J134"/>
  <c r="BK159"/>
  <c r="J135"/>
  <c r="J142"/>
  <c r="J172"/>
  <c r="BK142"/>
  <c r="J189"/>
  <c r="J169"/>
  <c r="BK161"/>
  <c r="J171"/>
  <c r="J150"/>
  <c r="BK168"/>
  <c r="BK137"/>
  <c i="24" r="BK215"/>
  <c r="BK165"/>
  <c r="BK222"/>
  <c r="BK201"/>
  <c r="J181"/>
  <c r="J167"/>
  <c r="BK223"/>
  <c r="J208"/>
  <c r="J164"/>
  <c r="BK243"/>
  <c r="J210"/>
  <c r="J175"/>
  <c r="J149"/>
  <c r="J211"/>
  <c r="BK184"/>
  <c r="BK159"/>
  <c r="BK238"/>
  <c r="BK204"/>
  <c r="J169"/>
  <c r="BK211"/>
  <c r="J156"/>
  <c r="J238"/>
  <c r="J224"/>
  <c r="BK208"/>
  <c r="BK172"/>
  <c i="25" r="J247"/>
  <c r="J225"/>
  <c r="BK200"/>
  <c r="BK140"/>
  <c r="BK210"/>
  <c r="J149"/>
  <c r="J233"/>
  <c r="BK219"/>
  <c r="J202"/>
  <c r="J141"/>
  <c r="J226"/>
  <c r="J195"/>
  <c r="BK183"/>
  <c r="J155"/>
  <c r="BK233"/>
  <c r="J209"/>
  <c r="BK175"/>
  <c r="BK149"/>
  <c r="J228"/>
  <c r="BK209"/>
  <c r="J174"/>
  <c r="BK157"/>
  <c r="BK245"/>
  <c r="BK213"/>
  <c r="J184"/>
  <c r="J153"/>
  <c i="26" r="J200"/>
  <c r="J173"/>
  <c r="BK136"/>
  <c r="J156"/>
  <c r="J140"/>
  <c r="BK193"/>
  <c r="BK162"/>
  <c r="BK135"/>
  <c r="J193"/>
  <c r="J179"/>
  <c r="J148"/>
  <c r="BK182"/>
  <c r="J145"/>
  <c r="J190"/>
  <c r="BK166"/>
  <c r="BK145"/>
  <c r="BK188"/>
  <c r="BK153"/>
  <c r="BK197"/>
  <c r="BK180"/>
  <c r="BK150"/>
  <c r="BK138"/>
  <c i="2" r="BK286"/>
  <c r="J283"/>
  <c r="J281"/>
  <c r="J278"/>
  <c r="BK275"/>
  <c r="J266"/>
  <c r="BK255"/>
  <c r="J232"/>
  <c r="J155"/>
  <c r="J272"/>
  <c r="J268"/>
  <c r="J262"/>
  <c r="BK249"/>
  <c r="BK217"/>
  <c i="1" r="AS119"/>
  <c i="2" r="BK194"/>
  <c r="J169"/>
  <c r="BK145"/>
  <c r="J211"/>
  <c r="J194"/>
  <c r="BK211"/>
  <c i="1" r="AS98"/>
  <c i="3" r="J207"/>
  <c r="J178"/>
  <c r="J200"/>
  <c r="BK168"/>
  <c r="BK156"/>
  <c r="BK138"/>
  <c r="J174"/>
  <c r="J146"/>
  <c r="J197"/>
  <c r="BK174"/>
  <c r="BK145"/>
  <c r="J155"/>
  <c r="J217"/>
  <c r="J188"/>
  <c r="J173"/>
  <c r="J142"/>
  <c r="J196"/>
  <c r="BK166"/>
  <c r="J151"/>
  <c r="J206"/>
  <c r="BK188"/>
  <c r="J161"/>
  <c r="J143"/>
  <c i="4" r="J154"/>
  <c r="J172"/>
  <c r="J180"/>
  <c r="J195"/>
  <c r="J170"/>
  <c r="BK180"/>
  <c r="J150"/>
  <c r="J158"/>
  <c r="BK178"/>
  <c r="J145"/>
  <c i="5" r="BK585"/>
  <c r="J426"/>
  <c r="BK338"/>
  <c r="J294"/>
  <c r="BK189"/>
  <c r="J549"/>
  <c r="J471"/>
  <c i="9" r="J267"/>
  <c r="J402"/>
  <c r="BK267"/>
  <c i="10" r="BK205"/>
  <c r="J292"/>
  <c r="J365"/>
  <c r="J223"/>
  <c r="BK334"/>
  <c r="BK211"/>
  <c r="J302"/>
  <c r="BK355"/>
  <c r="J260"/>
  <c r="BK351"/>
  <c r="J254"/>
  <c r="BK302"/>
  <c i="11" r="J238"/>
  <c r="BK142"/>
  <c r="BK219"/>
  <c r="BK191"/>
  <c r="J169"/>
  <c r="BK150"/>
  <c r="J249"/>
  <c r="J215"/>
  <c r="BK176"/>
  <c r="BK156"/>
  <c r="BK257"/>
  <c r="J225"/>
  <c r="J198"/>
  <c r="BK158"/>
  <c r="BK139"/>
  <c r="J241"/>
  <c r="BK217"/>
  <c r="BK163"/>
  <c r="J228"/>
  <c r="BK196"/>
  <c r="BK175"/>
  <c r="BK242"/>
  <c r="BK210"/>
  <c r="J184"/>
  <c r="J154"/>
  <c r="J217"/>
  <c r="J171"/>
  <c r="J137"/>
  <c i="12" r="J302"/>
  <c r="J250"/>
  <c r="BK347"/>
  <c r="BK435"/>
  <c r="BK313"/>
  <c r="J208"/>
  <c r="BK306"/>
  <c r="J197"/>
  <c r="J400"/>
  <c r="BK208"/>
  <c r="BK449"/>
  <c r="J371"/>
  <c r="BK170"/>
  <c r="BK379"/>
  <c r="J335"/>
  <c r="J238"/>
  <c i="14" r="J176"/>
  <c r="BK164"/>
  <c r="J153"/>
  <c r="J181"/>
  <c r="BK143"/>
  <c r="BK159"/>
  <c r="J159"/>
  <c i="15" r="BK168"/>
  <c r="BK165"/>
  <c r="BK199"/>
  <c r="J151"/>
  <c r="J168"/>
  <c i="16" r="J242"/>
  <c r="BK293"/>
  <c r="BK262"/>
  <c r="J166"/>
  <c r="BK232"/>
  <c r="J251"/>
  <c r="BK139"/>
  <c r="J259"/>
  <c i="17" r="BK807"/>
  <c r="BK788"/>
  <c r="BK748"/>
  <c r="BK616"/>
  <c r="J595"/>
  <c r="J546"/>
  <c r="J528"/>
  <c r="J499"/>
  <c r="J458"/>
  <c r="BK414"/>
  <c r="BK398"/>
  <c r="BK377"/>
  <c r="BK347"/>
  <c r="BK334"/>
  <c r="BK311"/>
  <c r="J277"/>
  <c r="BK250"/>
  <c r="J212"/>
  <c r="J184"/>
  <c r="J810"/>
  <c r="BK789"/>
  <c r="BK760"/>
  <c r="J743"/>
  <c r="BK687"/>
  <c r="J673"/>
  <c r="BK642"/>
  <c r="J614"/>
  <c r="J583"/>
  <c r="BK543"/>
  <c r="BK489"/>
  <c r="J465"/>
  <c r="BK442"/>
  <c r="BK374"/>
  <c r="BK330"/>
  <c r="J275"/>
  <c r="J243"/>
  <c r="BK153"/>
  <c r="J788"/>
  <c r="J777"/>
  <c r="BK743"/>
  <c r="BK690"/>
  <c r="BK666"/>
  <c r="BK622"/>
  <c r="BK606"/>
  <c r="J535"/>
  <c r="J464"/>
  <c r="J425"/>
  <c r="J383"/>
  <c r="BK353"/>
  <c r="J319"/>
  <c r="BK257"/>
  <c r="BK229"/>
  <c r="BK183"/>
  <c r="J149"/>
  <c r="BK781"/>
  <c r="J722"/>
  <c r="BK706"/>
  <c r="BK673"/>
  <c r="BK654"/>
  <c r="J615"/>
  <c r="BK593"/>
  <c r="BK556"/>
  <c r="BK525"/>
  <c r="BK493"/>
  <c r="BK463"/>
  <c r="J439"/>
  <c r="J409"/>
  <c r="J385"/>
  <c r="J350"/>
  <c r="J320"/>
  <c r="BK291"/>
  <c r="BK267"/>
  <c r="J235"/>
  <c r="BK211"/>
  <c r="BK166"/>
  <c r="J786"/>
  <c r="BK725"/>
  <c r="J703"/>
  <c r="J672"/>
  <c r="J630"/>
  <c r="J617"/>
  <c r="BK580"/>
  <c r="J538"/>
  <c r="BK527"/>
  <c r="J487"/>
  <c r="BK437"/>
  <c r="BK403"/>
  <c r="BK382"/>
  <c r="J349"/>
  <c r="J318"/>
  <c r="J252"/>
  <c r="J220"/>
  <c r="BK808"/>
  <c r="BK747"/>
  <c r="BK701"/>
  <c r="J685"/>
  <c r="BK638"/>
  <c r="J618"/>
  <c r="J567"/>
  <c r="BK529"/>
  <c r="J505"/>
  <c r="BK485"/>
  <c r="J445"/>
  <c r="BK407"/>
  <c r="J352"/>
  <c r="J274"/>
  <c r="BK223"/>
  <c r="BK208"/>
  <c r="J183"/>
  <c r="BK797"/>
  <c r="J780"/>
  <c r="J729"/>
  <c r="BK709"/>
  <c r="BK664"/>
  <c r="J651"/>
  <c r="BK617"/>
  <c r="J586"/>
  <c r="BK571"/>
  <c r="BK511"/>
  <c r="BK449"/>
  <c r="BK402"/>
  <c r="BK344"/>
  <c r="J325"/>
  <c r="J289"/>
  <c r="BK285"/>
  <c r="BK281"/>
  <c r="J267"/>
  <c r="BK215"/>
  <c r="BK186"/>
  <c r="J771"/>
  <c r="J760"/>
  <c r="BK717"/>
  <c r="J664"/>
  <c r="J633"/>
  <c r="J581"/>
  <c r="J518"/>
  <c r="J471"/>
  <c r="J453"/>
  <c r="J419"/>
  <c r="BK393"/>
  <c r="BK352"/>
  <c r="BK252"/>
  <c r="J207"/>
  <c r="J182"/>
  <c i="18" r="BK135"/>
  <c i="19" r="J1065"/>
  <c r="J1024"/>
  <c r="J978"/>
  <c r="BK943"/>
  <c r="J921"/>
  <c r="BK894"/>
  <c r="BK882"/>
  <c r="J833"/>
  <c r="BK733"/>
  <c r="BK662"/>
  <c r="BK622"/>
  <c r="J600"/>
  <c r="BK587"/>
  <c r="BK551"/>
  <c r="J506"/>
  <c r="BK479"/>
  <c r="BK453"/>
  <c r="J392"/>
  <c r="BK352"/>
  <c r="BK274"/>
  <c r="BK231"/>
  <c r="BK1065"/>
  <c r="BK1028"/>
  <c r="J998"/>
  <c r="J954"/>
  <c r="BK920"/>
  <c r="BK888"/>
  <c r="J857"/>
  <c r="J809"/>
  <c r="J770"/>
  <c r="J695"/>
  <c r="BK670"/>
  <c r="J637"/>
  <c r="BK610"/>
  <c r="BK574"/>
  <c r="BK525"/>
  <c r="J482"/>
  <c r="BK431"/>
  <c r="J347"/>
  <c r="BK279"/>
  <c r="BK241"/>
  <c r="BK212"/>
  <c r="J1038"/>
  <c r="BK1016"/>
  <c r="J968"/>
  <c r="J922"/>
  <c r="BK896"/>
  <c r="BK814"/>
  <c r="BK775"/>
  <c r="J742"/>
  <c r="J700"/>
  <c r="J663"/>
  <c r="J639"/>
  <c r="J592"/>
  <c r="BK535"/>
  <c r="J496"/>
  <c r="BK419"/>
  <c r="J350"/>
  <c r="J270"/>
  <c r="BK219"/>
  <c r="J1052"/>
  <c r="J1016"/>
  <c r="J977"/>
  <c r="J948"/>
  <c r="BK911"/>
  <c r="BK867"/>
  <c r="BK831"/>
  <c r="J797"/>
  <c r="J722"/>
  <c r="BK701"/>
  <c r="J658"/>
  <c r="J620"/>
  <c r="J578"/>
  <c r="J549"/>
  <c r="BK526"/>
  <c r="BK506"/>
  <c r="J489"/>
  <c r="J451"/>
  <c r="J369"/>
  <c r="J290"/>
  <c r="J258"/>
  <c r="BK210"/>
  <c r="BK1045"/>
  <c r="J1012"/>
  <c r="J1001"/>
  <c r="J976"/>
  <c r="J927"/>
  <c r="J911"/>
  <c r="J884"/>
  <c r="J859"/>
  <c r="J818"/>
  <c r="BK787"/>
  <c r="BK751"/>
  <c r="BK718"/>
  <c r="BK651"/>
  <c r="BK618"/>
  <c r="J597"/>
  <c r="J562"/>
  <c r="BK517"/>
  <c r="J460"/>
  <c r="BK377"/>
  <c r="J309"/>
  <c r="BK258"/>
  <c r="J220"/>
  <c r="J1039"/>
  <c r="BK1011"/>
  <c r="J980"/>
  <c r="BK939"/>
  <c r="BK904"/>
  <c r="BK871"/>
  <c r="BK857"/>
  <c r="BK830"/>
  <c r="J810"/>
  <c r="BK769"/>
  <c r="J744"/>
  <c r="BK722"/>
  <c r="BK695"/>
  <c r="J670"/>
  <c r="BK629"/>
  <c r="BK545"/>
  <c r="BK481"/>
  <c r="J431"/>
  <c r="J379"/>
  <c r="BK332"/>
  <c r="BK255"/>
  <c r="BK1052"/>
  <c r="J1011"/>
  <c r="J972"/>
  <c r="J944"/>
  <c r="J905"/>
  <c r="J831"/>
  <c r="BK746"/>
  <c r="BK713"/>
  <c r="BK681"/>
  <c r="BK657"/>
  <c r="BK644"/>
  <c r="J567"/>
  <c r="J520"/>
  <c r="BK474"/>
  <c r="J453"/>
  <c r="J425"/>
  <c r="BK356"/>
  <c r="BK270"/>
  <c i="20" r="BK331"/>
  <c r="BK300"/>
  <c r="J248"/>
  <c r="J188"/>
  <c r="BK167"/>
  <c r="BK310"/>
  <c r="BK160"/>
  <c r="J285"/>
  <c r="J243"/>
  <c r="J191"/>
  <c r="BK169"/>
  <c r="BK327"/>
  <c r="BK293"/>
  <c r="J239"/>
  <c r="BK186"/>
  <c r="BK158"/>
  <c r="J273"/>
  <c r="BK210"/>
  <c r="BK318"/>
  <c r="J257"/>
  <c r="BK248"/>
  <c r="BK225"/>
  <c r="BK204"/>
  <c r="J185"/>
  <c r="J299"/>
  <c r="J259"/>
  <c r="BK217"/>
  <c r="J254"/>
  <c r="J221"/>
  <c r="BK203"/>
  <c r="J195"/>
  <c i="21" r="J164"/>
  <c r="BK167"/>
  <c r="BK164"/>
  <c r="J141"/>
  <c i="22" r="BK376"/>
  <c r="J328"/>
  <c r="BK287"/>
  <c r="BK261"/>
  <c r="J237"/>
  <c r="J188"/>
  <c r="J172"/>
  <c r="J151"/>
  <c r="J387"/>
  <c r="J369"/>
  <c r="BK350"/>
  <c r="BK328"/>
  <c r="J293"/>
  <c r="J257"/>
  <c r="BK225"/>
  <c r="BK192"/>
  <c r="J150"/>
  <c r="J397"/>
  <c r="BK356"/>
  <c r="BK345"/>
  <c r="BK330"/>
  <c r="BK297"/>
  <c r="J272"/>
  <c r="BK240"/>
  <c r="J176"/>
  <c r="BK392"/>
  <c r="BK372"/>
  <c r="J353"/>
  <c r="BK331"/>
  <c r="BK307"/>
  <c r="J278"/>
  <c r="BK250"/>
  <c r="BK195"/>
  <c r="J161"/>
  <c r="J393"/>
  <c r="J377"/>
  <c r="BK352"/>
  <c r="J313"/>
  <c r="BK252"/>
  <c r="J234"/>
  <c r="J225"/>
  <c r="J210"/>
  <c r="J196"/>
  <c r="BK174"/>
  <c r="J385"/>
  <c r="BK349"/>
  <c r="BK301"/>
  <c r="J273"/>
  <c r="BK242"/>
  <c r="J201"/>
  <c r="BK175"/>
  <c r="J358"/>
  <c r="J347"/>
  <c r="J325"/>
  <c r="BK282"/>
  <c r="J251"/>
  <c r="BK243"/>
  <c r="BK223"/>
  <c r="BK193"/>
  <c r="BK173"/>
  <c r="J146"/>
  <c r="J364"/>
  <c r="BK326"/>
  <c r="J289"/>
  <c r="J265"/>
  <c r="BK246"/>
  <c r="BK203"/>
  <c r="J182"/>
  <c r="J145"/>
  <c i="23" r="BK157"/>
  <c r="BK175"/>
  <c r="BK144"/>
  <c r="BK165"/>
  <c r="BK187"/>
  <c r="J167"/>
  <c r="J144"/>
  <c r="BK136"/>
  <c r="BK171"/>
  <c r="J147"/>
  <c r="J178"/>
  <c r="BK155"/>
  <c r="J170"/>
  <c r="J139"/>
  <c r="J145"/>
  <c i="24" r="BK217"/>
  <c r="J166"/>
  <c r="BK246"/>
  <c r="BK213"/>
  <c r="J199"/>
  <c r="J178"/>
  <c r="J151"/>
  <c r="BK209"/>
  <c r="BK179"/>
  <c r="J145"/>
  <c r="BK220"/>
  <c r="J177"/>
  <c r="BK157"/>
  <c r="BK225"/>
  <c r="J190"/>
  <c r="BK175"/>
  <c r="J148"/>
  <c r="J222"/>
  <c r="BK177"/>
  <c r="J154"/>
  <c r="J207"/>
  <c r="J171"/>
  <c r="BK148"/>
  <c r="J230"/>
  <c r="BK219"/>
  <c r="BK193"/>
  <c r="J160"/>
  <c i="25" r="BK251"/>
  <c r="BK234"/>
  <c r="J211"/>
  <c r="J156"/>
  <c r="BK139"/>
  <c r="J240"/>
  <c r="BK182"/>
  <c r="J146"/>
  <c r="J234"/>
  <c r="J214"/>
  <c r="J192"/>
  <c r="J172"/>
  <c r="BK221"/>
  <c r="BK229"/>
  <c r="BK218"/>
  <c r="BK188"/>
  <c r="BK172"/>
  <c r="J152"/>
  <c r="J249"/>
  <c r="J218"/>
  <c r="BK197"/>
  <c r="J161"/>
  <c r="J238"/>
  <c r="BK223"/>
  <c r="BK185"/>
  <c r="J165"/>
  <c r="BK154"/>
  <c r="J236"/>
  <c r="BK192"/>
  <c r="J176"/>
  <c r="BK150"/>
  <c i="26" r="BK196"/>
  <c r="J171"/>
  <c r="J207"/>
  <c r="J147"/>
  <c r="J202"/>
  <c r="BK170"/>
  <c r="J139"/>
  <c r="BK200"/>
  <c r="J176"/>
  <c r="J146"/>
  <c r="BK163"/>
  <c r="J142"/>
  <c r="J204"/>
  <c r="J170"/>
  <c r="BK143"/>
  <c r="BK179"/>
  <c r="BK160"/>
  <c r="BK144"/>
  <c r="J189"/>
  <c r="J162"/>
  <c r="BK148"/>
  <c i="2" r="BK285"/>
  <c r="J282"/>
  <c r="BK279"/>
  <c r="J277"/>
  <c r="J269"/>
  <c r="J260"/>
  <c r="BK223"/>
  <c r="J145"/>
  <c r="J271"/>
  <c r="BK263"/>
  <c r="BK238"/>
  <c r="BK185"/>
  <c r="J139"/>
  <c r="BK262"/>
  <c r="BK239"/>
  <c r="J206"/>
  <c r="J150"/>
  <c r="BK214"/>
  <c r="BK246"/>
  <c r="BK227"/>
  <c r="BK175"/>
  <c r="J144"/>
  <c r="J156"/>
  <c i="3" r="BK209"/>
  <c r="J192"/>
  <c r="J149"/>
  <c r="J186"/>
  <c r="BK165"/>
  <c r="J148"/>
  <c r="BK192"/>
  <c r="J168"/>
  <c r="J212"/>
  <c r="BK183"/>
  <c r="BK148"/>
  <c r="BK176"/>
  <c r="J150"/>
  <c r="J216"/>
  <c r="BK181"/>
  <c r="BK147"/>
  <c r="J139"/>
  <c r="BK206"/>
  <c r="BK161"/>
  <c r="BK150"/>
  <c r="BK208"/>
  <c r="J180"/>
  <c r="BK159"/>
  <c i="4" r="BK183"/>
  <c r="BK195"/>
  <c r="BK170"/>
  <c r="BK173"/>
  <c r="J177"/>
  <c r="BK165"/>
  <c r="J169"/>
  <c r="J147"/>
  <c r="J163"/>
  <c r="BK166"/>
  <c i="5" r="J514"/>
  <c r="J415"/>
  <c r="BK329"/>
  <c r="BK271"/>
  <c r="J169"/>
  <c r="BK533"/>
  <c r="J505"/>
  <c r="J410"/>
  <c r="J290"/>
  <c r="J174"/>
  <c r="BK582"/>
  <c r="BK514"/>
  <c r="BK448"/>
  <c r="BK415"/>
  <c r="J309"/>
  <c r="BK209"/>
  <c r="BK156"/>
  <c r="BK393"/>
  <c r="J326"/>
  <c r="BK161"/>
  <c r="BK362"/>
  <c r="BK325"/>
  <c r="BK281"/>
  <c r="BK495"/>
  <c r="J366"/>
  <c r="BK264"/>
  <c r="BK405"/>
  <c r="BK309"/>
  <c r="BK165"/>
  <c r="BK250"/>
  <c r="J152"/>
  <c i="6" r="J175"/>
  <c r="J155"/>
  <c r="J154"/>
  <c r="BK163"/>
  <c r="J160"/>
  <c i="7" r="J216"/>
  <c r="J199"/>
  <c r="BK188"/>
  <c r="J162"/>
  <c r="J210"/>
  <c r="J189"/>
  <c r="BK173"/>
  <c r="J151"/>
  <c r="J139"/>
  <c r="J208"/>
  <c r="BK183"/>
  <c r="BK216"/>
  <c r="J193"/>
  <c r="J154"/>
  <c r="BK186"/>
  <c r="J164"/>
  <c r="BK139"/>
  <c r="J214"/>
  <c r="J158"/>
  <c r="J224"/>
  <c r="J186"/>
  <c r="J152"/>
  <c r="J207"/>
  <c r="BK191"/>
  <c r="BK154"/>
  <c i="8" r="J143"/>
  <c r="BK136"/>
  <c r="BK147"/>
  <c r="J138"/>
  <c r="J144"/>
  <c r="BK154"/>
  <c i="9" r="J239"/>
  <c r="BK1017"/>
  <c r="J890"/>
  <c r="J473"/>
  <c r="BK904"/>
  <c r="J620"/>
  <c r="J254"/>
  <c r="J975"/>
  <c r="J882"/>
  <c r="J771"/>
  <c r="J260"/>
  <c r="J932"/>
  <c r="J755"/>
  <c r="J493"/>
  <c r="BK473"/>
  <c r="BK1011"/>
  <c r="BK911"/>
  <c r="J812"/>
  <c r="J764"/>
  <c r="BK485"/>
  <c r="J1017"/>
  <c r="BK882"/>
  <c r="BK491"/>
  <c r="J950"/>
  <c r="J231"/>
  <c i="10" r="BK188"/>
  <c r="J271"/>
  <c r="J174"/>
  <c r="BK343"/>
  <c r="J162"/>
  <c r="BK219"/>
  <c r="BK370"/>
  <c r="BK298"/>
  <c r="J188"/>
  <c r="BK276"/>
  <c r="J378"/>
  <c r="J238"/>
  <c r="J307"/>
  <c i="11" r="J222"/>
  <c r="J165"/>
  <c r="BK225"/>
  <c r="J207"/>
  <c r="J188"/>
  <c r="BK162"/>
  <c r="J146"/>
  <c r="BK241"/>
  <c r="BK222"/>
  <c r="J185"/>
  <c r="BK172"/>
  <c r="J136"/>
  <c r="J242"/>
  <c r="BK212"/>
  <c r="J183"/>
  <c r="J152"/>
  <c r="BK250"/>
  <c r="BK218"/>
  <c r="J201"/>
  <c r="J174"/>
  <c r="BK236"/>
  <c r="BK201"/>
  <c r="BK177"/>
  <c r="J157"/>
  <c r="J230"/>
  <c r="BK193"/>
  <c r="BK170"/>
  <c r="J138"/>
  <c r="BK199"/>
  <c r="BK164"/>
  <c r="BK146"/>
  <c i="12" r="BK408"/>
  <c r="BK254"/>
  <c r="BK292"/>
  <c r="J301"/>
  <c r="BK461"/>
  <c r="J379"/>
  <c r="BK139"/>
  <c r="J351"/>
  <c r="BK190"/>
  <c r="J440"/>
  <c r="J287"/>
  <c r="J435"/>
  <c r="BK355"/>
  <c r="J264"/>
  <c i="13" r="BK128"/>
  <c i="14" r="BK136"/>
  <c r="BK166"/>
  <c r="J166"/>
  <c r="J179"/>
  <c r="J171"/>
  <c r="BK171"/>
  <c r="BK133"/>
  <c r="BK144"/>
  <c i="15" r="J165"/>
  <c r="J191"/>
  <c r="BK190"/>
  <c r="BK191"/>
  <c r="J141"/>
  <c i="16" r="J232"/>
  <c r="BK280"/>
  <c r="J186"/>
  <c r="BK242"/>
  <c r="BK290"/>
  <c r="BK166"/>
  <c r="J262"/>
  <c r="J277"/>
  <c r="BK273"/>
  <c i="17" r="J809"/>
  <c r="J773"/>
  <c r="BK750"/>
  <c r="BK719"/>
  <c r="BK600"/>
  <c r="J565"/>
  <c r="BK531"/>
  <c r="J483"/>
  <c r="BK423"/>
  <c r="BK401"/>
  <c r="BK373"/>
  <c r="BK340"/>
  <c r="BK326"/>
  <c r="J279"/>
  <c r="BK263"/>
  <c r="BK220"/>
  <c r="BK187"/>
  <c r="BK813"/>
  <c r="J807"/>
  <c r="BK785"/>
  <c r="BK751"/>
  <c r="J716"/>
  <c r="BK685"/>
  <c r="J666"/>
  <c r="J635"/>
  <c r="J603"/>
  <c r="BK550"/>
  <c r="J531"/>
  <c r="BK481"/>
  <c r="J463"/>
  <c r="BK435"/>
  <c r="BK395"/>
  <c r="J364"/>
  <c r="BK327"/>
  <c r="J291"/>
  <c r="J245"/>
  <c r="BK191"/>
  <c r="BK783"/>
  <c r="J751"/>
  <c r="J708"/>
  <c r="J674"/>
  <c r="J652"/>
  <c r="J623"/>
  <c r="J597"/>
  <c r="BK554"/>
  <c r="BK510"/>
  <c r="J454"/>
  <c r="J414"/>
  <c r="BK371"/>
  <c r="J341"/>
  <c r="J296"/>
  <c r="BK260"/>
  <c r="BK185"/>
  <c r="J157"/>
  <c r="BK800"/>
  <c r="J764"/>
  <c r="BK713"/>
  <c r="J701"/>
  <c r="J686"/>
  <c r="BK668"/>
  <c r="J647"/>
  <c r="J611"/>
  <c r="BK584"/>
  <c r="J558"/>
  <c r="J526"/>
  <c r="BK491"/>
  <c r="J467"/>
  <c r="BK424"/>
  <c r="J408"/>
  <c r="BK384"/>
  <c r="J340"/>
  <c r="BK318"/>
  <c r="J272"/>
  <c r="J240"/>
  <c r="J213"/>
  <c r="J202"/>
  <c r="J164"/>
  <c r="J748"/>
  <c r="J710"/>
  <c r="BK679"/>
  <c r="J653"/>
  <c r="BK628"/>
  <c r="BK607"/>
  <c r="BK552"/>
  <c r="BK535"/>
  <c r="J506"/>
  <c r="BK447"/>
  <c r="BK412"/>
  <c r="BK381"/>
  <c r="BK341"/>
  <c r="BK313"/>
  <c r="BK247"/>
  <c r="J208"/>
  <c r="J192"/>
  <c r="J792"/>
  <c r="J758"/>
  <c r="J712"/>
  <c r="J693"/>
  <c r="BK663"/>
  <c r="BK635"/>
  <c r="J619"/>
  <c r="BK598"/>
  <c r="BK553"/>
  <c r="J524"/>
  <c r="BK500"/>
  <c r="J473"/>
  <c r="J437"/>
  <c r="J386"/>
  <c r="BK328"/>
  <c r="BK254"/>
  <c r="J219"/>
  <c r="BK193"/>
  <c r="BK176"/>
  <c r="BK790"/>
  <c r="BK767"/>
  <c r="BK749"/>
  <c r="J726"/>
  <c r="BK695"/>
  <c r="J663"/>
  <c r="BK641"/>
  <c r="BK604"/>
  <c r="BK573"/>
  <c r="J525"/>
  <c r="BK472"/>
  <c r="J444"/>
  <c r="BK394"/>
  <c r="J338"/>
  <c r="BK289"/>
  <c r="J285"/>
  <c r="J281"/>
  <c r="J189"/>
  <c r="BK158"/>
  <c r="BK769"/>
  <c r="J724"/>
  <c r="BK688"/>
  <c r="J667"/>
  <c r="J634"/>
  <c r="BK601"/>
  <c r="J545"/>
  <c r="J503"/>
  <c r="J462"/>
  <c r="J424"/>
  <c r="J382"/>
  <c r="J336"/>
  <c r="J254"/>
  <c r="BK214"/>
  <c r="J170"/>
  <c i="18" r="BK141"/>
  <c r="BK132"/>
  <c i="19" r="BK1043"/>
  <c r="BK999"/>
  <c r="BK964"/>
  <c r="BK927"/>
  <c r="BK907"/>
  <c r="J888"/>
  <c r="J837"/>
  <c r="J779"/>
  <c r="J729"/>
  <c r="J676"/>
  <c r="BK641"/>
  <c r="J619"/>
  <c r="J577"/>
  <c r="BK547"/>
  <c r="BK502"/>
  <c r="J471"/>
  <c r="BK445"/>
  <c r="J384"/>
  <c r="BK309"/>
  <c r="J241"/>
  <c r="J216"/>
  <c r="J1047"/>
  <c r="J1005"/>
  <c r="BK956"/>
  <c r="J933"/>
  <c r="BK893"/>
  <c r="J864"/>
  <c r="J826"/>
  <c r="J777"/>
  <c r="BK742"/>
  <c r="BK711"/>
  <c r="J683"/>
  <c r="J633"/>
  <c r="J595"/>
  <c r="J539"/>
  <c r="J508"/>
  <c r="J481"/>
  <c r="BK441"/>
  <c r="BK343"/>
  <c r="BK285"/>
  <c r="BK243"/>
  <c r="BK217"/>
  <c r="J1030"/>
  <c r="BK994"/>
  <c r="J957"/>
  <c r="J952"/>
  <c r="BK950"/>
  <c r="J940"/>
  <c r="J934"/>
  <c r="J923"/>
  <c r="BK917"/>
  <c r="J899"/>
  <c r="BK892"/>
  <c r="BK874"/>
  <c r="BK849"/>
  <c r="BK834"/>
  <c r="J827"/>
  <c r="J808"/>
  <c r="J761"/>
  <c r="BK752"/>
  <c r="J738"/>
  <c r="J702"/>
  <c r="J673"/>
  <c r="BK628"/>
  <c r="J602"/>
  <c r="BK548"/>
  <c r="J525"/>
  <c r="J491"/>
  <c r="BK464"/>
  <c r="BK447"/>
  <c r="BK409"/>
  <c r="BK292"/>
  <c r="J218"/>
  <c r="J1043"/>
  <c r="J1022"/>
  <c r="BK996"/>
  <c r="BK971"/>
  <c r="J953"/>
  <c r="BK938"/>
  <c r="J909"/>
  <c r="J904"/>
  <c r="BK895"/>
  <c r="J839"/>
  <c r="J795"/>
  <c r="J769"/>
  <c r="J751"/>
  <c r="BK705"/>
  <c r="BK660"/>
  <c r="BK635"/>
  <c r="J615"/>
  <c r="BK566"/>
  <c r="BK546"/>
  <c r="BK520"/>
  <c r="BK483"/>
  <c r="BK455"/>
  <c r="J401"/>
  <c r="BK375"/>
  <c r="J256"/>
  <c r="BK213"/>
  <c r="BK1061"/>
  <c r="J1034"/>
  <c r="J996"/>
  <c r="J983"/>
  <c r="BK935"/>
  <c r="J878"/>
  <c r="BK866"/>
  <c r="BK835"/>
  <c r="BK808"/>
  <c r="J775"/>
  <c r="J711"/>
  <c r="BK677"/>
  <c r="J641"/>
  <c r="BK593"/>
  <c r="BK579"/>
  <c r="BK568"/>
  <c r="J531"/>
  <c r="J509"/>
  <c r="J490"/>
  <c r="BK476"/>
  <c r="J455"/>
  <c r="J421"/>
  <c r="BK341"/>
  <c r="J273"/>
  <c r="BK256"/>
  <c r="BK1066"/>
  <c r="J1023"/>
  <c r="J987"/>
  <c r="BK949"/>
  <c r="J918"/>
  <c r="J887"/>
  <c r="J847"/>
  <c r="BK802"/>
  <c r="BK776"/>
  <c r="BK753"/>
  <c r="BK730"/>
  <c r="J681"/>
  <c r="J628"/>
  <c r="J610"/>
  <c r="BK595"/>
  <c r="BK558"/>
  <c r="J524"/>
  <c r="BK487"/>
  <c r="J457"/>
  <c r="BK403"/>
  <c r="BK347"/>
  <c r="J285"/>
  <c r="BK233"/>
  <c r="J1058"/>
  <c r="BK1018"/>
  <c r="J985"/>
  <c r="J962"/>
  <c r="BK932"/>
  <c r="J897"/>
  <c r="BK873"/>
  <c r="J849"/>
  <c r="J825"/>
  <c r="J811"/>
  <c r="J776"/>
  <c r="BK761"/>
  <c r="BK737"/>
  <c r="J708"/>
  <c r="J686"/>
  <c r="J664"/>
  <c r="BK637"/>
  <c r="J607"/>
  <c r="BK575"/>
  <c r="BK544"/>
  <c r="J485"/>
  <c r="J445"/>
  <c r="BK401"/>
  <c r="BK315"/>
  <c r="J213"/>
  <c r="BK1050"/>
  <c r="J1007"/>
  <c r="BK970"/>
  <c r="BK914"/>
  <c r="BK860"/>
  <c r="J824"/>
  <c r="BK754"/>
  <c r="J728"/>
  <c r="J701"/>
  <c r="J659"/>
  <c r="BK653"/>
  <c r="BK619"/>
  <c r="BK592"/>
  <c r="J548"/>
  <c r="BK511"/>
  <c r="J472"/>
  <c r="J458"/>
  <c r="J433"/>
  <c r="J399"/>
  <c r="J332"/>
  <c r="BK290"/>
  <c r="J249"/>
  <c r="BK205"/>
  <c i="20" r="J316"/>
  <c r="BK268"/>
  <c r="J240"/>
  <c r="J220"/>
  <c r="BK193"/>
  <c r="BK177"/>
  <c r="BK320"/>
  <c r="BK197"/>
  <c r="J150"/>
  <c r="J305"/>
  <c r="BK266"/>
  <c r="J242"/>
  <c r="BK192"/>
  <c r="BK176"/>
  <c r="BK150"/>
  <c r="J255"/>
  <c r="BK241"/>
  <c r="J211"/>
  <c r="BK181"/>
  <c r="BK314"/>
  <c r="BK298"/>
  <c r="J247"/>
  <c r="BK226"/>
  <c r="J190"/>
  <c r="J156"/>
  <c r="J263"/>
  <c r="J233"/>
  <c r="J212"/>
  <c r="J197"/>
  <c r="J189"/>
  <c r="BK170"/>
  <c r="J300"/>
  <c r="J269"/>
  <c r="BK238"/>
  <c r="BK277"/>
  <c r="J238"/>
  <c r="J217"/>
  <c r="J202"/>
  <c i="21" r="J168"/>
  <c r="J145"/>
  <c r="J163"/>
  <c i="22" r="BK393"/>
  <c r="J361"/>
  <c r="BK322"/>
  <c r="J294"/>
  <c r="BK247"/>
  <c r="BK224"/>
  <c r="J185"/>
  <c r="J398"/>
  <c r="BK378"/>
  <c r="BK370"/>
  <c r="J352"/>
  <c r="J342"/>
  <c r="BK302"/>
  <c r="J264"/>
  <c r="J227"/>
  <c r="BK205"/>
  <c r="J171"/>
  <c r="J402"/>
  <c r="J372"/>
  <c r="BK348"/>
  <c r="J332"/>
  <c r="BK293"/>
  <c r="BK257"/>
  <c r="J202"/>
  <c r="J193"/>
  <c r="BK399"/>
  <c r="J378"/>
  <c r="J355"/>
  <c r="BK337"/>
  <c r="J317"/>
  <c r="J285"/>
  <c r="J260"/>
  <c r="BK234"/>
  <c r="J184"/>
  <c r="J159"/>
  <c r="J386"/>
  <c r="BK361"/>
  <c r="J322"/>
  <c r="J269"/>
  <c r="J248"/>
  <c r="J228"/>
  <c r="J216"/>
  <c r="J197"/>
  <c r="BK156"/>
  <c r="BK368"/>
  <c r="BK313"/>
  <c r="J275"/>
  <c r="BK241"/>
  <c r="J194"/>
  <c r="J149"/>
  <c r="J383"/>
  <c r="BK342"/>
  <c r="BK320"/>
  <c r="BK278"/>
  <c r="BK248"/>
  <c r="BK233"/>
  <c r="J217"/>
  <c r="J206"/>
  <c r="BK167"/>
  <c r="BK152"/>
  <c r="J366"/>
  <c r="J327"/>
  <c r="BK294"/>
  <c r="J279"/>
  <c r="J247"/>
  <c r="J198"/>
  <c r="BK181"/>
  <c r="J157"/>
  <c i="23" r="BK158"/>
  <c r="BK177"/>
  <c r="BK139"/>
  <c r="BK147"/>
  <c r="J168"/>
  <c r="BK141"/>
  <c r="BK184"/>
  <c r="BK160"/>
  <c r="J180"/>
  <c r="BK153"/>
  <c r="J165"/>
  <c r="J175"/>
  <c r="BK138"/>
  <c i="24" r="J227"/>
  <c r="BK195"/>
  <c r="J241"/>
  <c r="J216"/>
  <c r="J195"/>
  <c r="BK171"/>
  <c r="BK149"/>
  <c r="BK202"/>
  <c r="BK146"/>
  <c r="BK236"/>
  <c r="BK207"/>
  <c r="J174"/>
  <c r="BK156"/>
  <c r="BK230"/>
  <c r="BK191"/>
  <c r="BK161"/>
  <c r="BK140"/>
  <c r="BK229"/>
  <c r="BK187"/>
  <c r="J162"/>
  <c r="BK216"/>
  <c r="BK180"/>
  <c r="BK152"/>
  <c r="BK142"/>
  <c r="J225"/>
  <c r="J206"/>
  <c r="BK182"/>
  <c r="J142"/>
  <c i="25" r="J235"/>
  <c r="BK214"/>
  <c r="J170"/>
  <c r="J147"/>
  <c r="J242"/>
  <c r="J208"/>
  <c r="BK181"/>
  <c r="J251"/>
  <c r="J224"/>
  <c r="J185"/>
  <c r="BK243"/>
  <c r="BK225"/>
  <c r="BK211"/>
  <c r="BK193"/>
  <c r="BK184"/>
  <c r="J157"/>
  <c r="J243"/>
  <c r="J187"/>
  <c r="J158"/>
  <c r="BK141"/>
  <c r="J213"/>
  <c r="J181"/>
  <c r="BK161"/>
  <c r="BK240"/>
  <c r="BK206"/>
  <c r="J188"/>
  <c r="BK162"/>
  <c i="26" r="BK207"/>
  <c r="J184"/>
  <c r="BK211"/>
  <c r="BK152"/>
  <c r="J197"/>
  <c r="J182"/>
  <c r="J213"/>
  <c r="BK191"/>
  <c r="BK169"/>
  <c r="J174"/>
  <c r="BK134"/>
  <c r="J196"/>
  <c r="BK174"/>
  <c r="BK149"/>
  <c r="J195"/>
  <c r="J164"/>
  <c r="J149"/>
  <c r="BK195"/>
  <c r="BK173"/>
  <c r="J136"/>
  <c i="16" l="1" r="R291"/>
  <c i="2" r="T151"/>
  <c r="T259"/>
  <c i="3" r="P133"/>
  <c r="BK170"/>
  <c r="J170"/>
  <c r="J99"/>
  <c r="T201"/>
  <c r="T218"/>
  <c i="17" r="BK161"/>
  <c r="T304"/>
  <c r="BK590"/>
  <c r="J590"/>
  <c r="J106"/>
  <c r="T637"/>
  <c r="T753"/>
  <c r="T728"/>
  <c r="T796"/>
  <c r="T806"/>
  <c i="19" r="BK215"/>
  <c r="J215"/>
  <c r="J99"/>
  <c r="T251"/>
  <c r="R287"/>
  <c r="P317"/>
  <c r="BK349"/>
  <c r="J349"/>
  <c r="J110"/>
  <c r="P366"/>
  <c r="BK398"/>
  <c r="J398"/>
  <c r="J113"/>
  <c r="BK420"/>
  <c r="J420"/>
  <c r="J116"/>
  <c r="P438"/>
  <c r="P462"/>
  <c r="T475"/>
  <c r="R501"/>
  <c r="R527"/>
  <c r="P553"/>
  <c r="P557"/>
  <c r="R561"/>
  <c r="T588"/>
  <c r="BK612"/>
  <c r="T631"/>
  <c r="R669"/>
  <c r="T699"/>
  <c r="R734"/>
  <c r="T766"/>
  <c r="P793"/>
  <c r="R801"/>
  <c r="P855"/>
  <c r="P806"/>
  <c r="BK886"/>
  <c r="J886"/>
  <c r="J156"/>
  <c r="T900"/>
  <c r="R930"/>
  <c r="T959"/>
  <c r="T1006"/>
  <c r="P1041"/>
  <c r="T1059"/>
  <c r="T1044"/>
  <c i="20" r="BK154"/>
  <c r="R173"/>
  <c r="BK194"/>
  <c r="T208"/>
  <c r="T232"/>
  <c r="T219"/>
  <c r="BK252"/>
  <c r="J252"/>
  <c r="J110"/>
  <c r="P278"/>
  <c r="R307"/>
  <c i="21" r="T137"/>
  <c r="BK148"/>
  <c r="J148"/>
  <c r="J100"/>
  <c r="T148"/>
  <c r="R155"/>
  <c r="BK210"/>
  <c r="J210"/>
  <c r="J103"/>
  <c r="R237"/>
  <c i="22" r="BK144"/>
  <c r="J144"/>
  <c r="J97"/>
  <c r="P163"/>
  <c r="T180"/>
  <c r="R200"/>
  <c r="BK238"/>
  <c r="J238"/>
  <c r="J105"/>
  <c r="R255"/>
  <c r="T267"/>
  <c r="P286"/>
  <c r="T286"/>
  <c r="R357"/>
  <c r="R391"/>
  <c i="23" r="T133"/>
  <c r="T152"/>
  <c i="24" r="T163"/>
  <c r="T139"/>
  <c r="T138"/>
  <c r="BK185"/>
  <c r="J185"/>
  <c r="J102"/>
  <c r="P197"/>
  <c r="R235"/>
  <c r="R240"/>
  <c i="25" r="T138"/>
  <c r="BK167"/>
  <c r="J167"/>
  <c r="J101"/>
  <c r="T201"/>
  <c r="R250"/>
  <c i="2" r="BK138"/>
  <c r="J138"/>
  <c r="J100"/>
  <c r="T138"/>
  <c r="BK259"/>
  <c r="J259"/>
  <c r="J103"/>
  <c r="T284"/>
  <c i="3" r="BK136"/>
  <c r="J136"/>
  <c r="J98"/>
  <c r="T170"/>
  <c r="P214"/>
  <c i="4" r="BK164"/>
  <c r="J164"/>
  <c r="J105"/>
  <c r="R168"/>
  <c r="T171"/>
  <c r="P182"/>
  <c r="P181"/>
  <c i="5" r="BK180"/>
  <c r="J180"/>
  <c r="J102"/>
  <c r="P208"/>
  <c r="BK314"/>
  <c r="J314"/>
  <c r="J105"/>
  <c r="R367"/>
  <c r="T427"/>
  <c r="R517"/>
  <c r="BK576"/>
  <c r="J576"/>
  <c r="J117"/>
  <c i="6" r="BK135"/>
  <c r="T135"/>
  <c i="7" r="BK136"/>
  <c r="T200"/>
  <c i="8" r="R135"/>
  <c r="P149"/>
  <c i="9" r="P147"/>
  <c r="BK619"/>
  <c r="J619"/>
  <c r="J102"/>
  <c r="T728"/>
  <c r="P785"/>
  <c r="R956"/>
  <c i="10" r="BK226"/>
  <c r="J226"/>
  <c r="J100"/>
  <c r="R285"/>
  <c i="11" r="P140"/>
  <c r="BK227"/>
  <c r="J227"/>
  <c r="J100"/>
  <c r="T239"/>
  <c r="BK252"/>
  <c r="J252"/>
  <c r="J104"/>
  <c i="12" r="BK138"/>
  <c r="J138"/>
  <c r="J98"/>
  <c r="R291"/>
  <c r="P416"/>
  <c r="P456"/>
  <c r="P455"/>
  <c i="14" r="P154"/>
  <c r="BK158"/>
  <c r="J158"/>
  <c r="J99"/>
  <c r="T158"/>
  <c i="15" r="P133"/>
  <c r="P167"/>
  <c r="BK189"/>
  <c r="J189"/>
  <c r="J101"/>
  <c i="16" r="BK215"/>
  <c r="J215"/>
  <c r="J100"/>
  <c r="R246"/>
  <c i="17" r="T161"/>
  <c r="T160"/>
  <c r="T428"/>
  <c r="P557"/>
  <c r="T557"/>
  <c r="P637"/>
  <c r="BK753"/>
  <c r="J753"/>
  <c r="J110"/>
  <c r="R753"/>
  <c r="R728"/>
  <c r="BK796"/>
  <c r="J796"/>
  <c r="J112"/>
  <c r="R803"/>
  <c i="18" r="R133"/>
  <c r="R130"/>
  <c i="19" r="BK203"/>
  <c r="R215"/>
  <c r="P228"/>
  <c r="BK276"/>
  <c r="J276"/>
  <c r="J105"/>
  <c r="T287"/>
  <c r="R317"/>
  <c r="P349"/>
  <c r="BK381"/>
  <c r="J381"/>
  <c r="J112"/>
  <c r="R398"/>
  <c r="P420"/>
  <c r="P450"/>
  <c r="BK475"/>
  <c r="J475"/>
  <c r="J122"/>
  <c r="T488"/>
  <c r="R515"/>
  <c r="BK540"/>
  <c r="J540"/>
  <c r="J127"/>
  <c r="BK557"/>
  <c r="J557"/>
  <c r="J129"/>
  <c r="T561"/>
  <c r="R581"/>
  <c r="P603"/>
  <c r="BK631"/>
  <c r="J631"/>
  <c r="J139"/>
  <c r="P649"/>
  <c r="R684"/>
  <c r="P714"/>
  <c r="BK749"/>
  <c r="J749"/>
  <c r="J146"/>
  <c r="R766"/>
  <c r="BK793"/>
  <c r="J793"/>
  <c r="J150"/>
  <c r="T801"/>
  <c r="R872"/>
  <c r="P900"/>
  <c r="BK930"/>
  <c r="J930"/>
  <c r="J159"/>
  <c r="R945"/>
  <c r="T974"/>
  <c r="P989"/>
  <c r="BK997"/>
  <c r="J997"/>
  <c r="J164"/>
  <c r="T997"/>
  <c r="P1002"/>
  <c r="BK1036"/>
  <c r="J1036"/>
  <c r="J167"/>
  <c r="R1041"/>
  <c r="P1063"/>
  <c i="20" r="P154"/>
  <c r="P173"/>
  <c r="T194"/>
  <c r="BK214"/>
  <c r="J214"/>
  <c r="J106"/>
  <c r="P232"/>
  <c r="P219"/>
  <c r="T244"/>
  <c r="T252"/>
  <c r="P258"/>
  <c r="BK297"/>
  <c r="J297"/>
  <c r="J113"/>
  <c r="T307"/>
  <c i="21" r="P137"/>
  <c r="P144"/>
  <c r="P148"/>
  <c r="BK155"/>
  <c r="J155"/>
  <c r="J101"/>
  <c r="T155"/>
  <c r="T210"/>
  <c r="P233"/>
  <c i="2" r="BK151"/>
  <c r="J151"/>
  <c r="J101"/>
  <c r="T240"/>
  <c r="P284"/>
  <c i="3" r="T136"/>
  <c r="R201"/>
  <c r="R218"/>
  <c i="4" r="T161"/>
  <c r="P168"/>
  <c r="T174"/>
  <c r="BK190"/>
  <c r="J190"/>
  <c r="J111"/>
  <c i="5" r="T151"/>
  <c r="R208"/>
  <c r="R314"/>
  <c r="P343"/>
  <c r="P367"/>
  <c r="P427"/>
  <c r="R494"/>
  <c r="P548"/>
  <c i="6" r="BK151"/>
  <c r="J151"/>
  <c r="J101"/>
  <c i="7" r="BK179"/>
  <c r="J179"/>
  <c r="J100"/>
  <c r="P179"/>
  <c i="8" r="P135"/>
  <c r="BK149"/>
  <c r="J149"/>
  <c r="J101"/>
  <c r="T156"/>
  <c i="9" r="R147"/>
  <c r="T619"/>
  <c r="P763"/>
  <c r="R785"/>
  <c r="T956"/>
  <c i="10" r="BK147"/>
  <c r="J147"/>
  <c r="J99"/>
  <c r="P226"/>
  <c r="T285"/>
  <c r="P331"/>
  <c i="11" r="P135"/>
  <c r="BK195"/>
  <c r="J195"/>
  <c r="J99"/>
  <c r="R227"/>
  <c r="P243"/>
  <c r="R252"/>
  <c i="12" r="P138"/>
  <c r="T291"/>
  <c r="T416"/>
  <c r="T456"/>
  <c r="T455"/>
  <c i="13" r="P126"/>
  <c i="1" r="AU108"/>
  <c i="14" r="BK154"/>
  <c r="J154"/>
  <c r="J98"/>
  <c r="T163"/>
  <c i="15" r="BK176"/>
  <c r="J176"/>
  <c r="J100"/>
  <c r="R189"/>
  <c i="16" r="BK138"/>
  <c r="P215"/>
  <c r="T270"/>
  <c i="17" r="BK304"/>
  <c r="J304"/>
  <c r="J102"/>
  <c r="R428"/>
  <c r="BK637"/>
  <c r="J637"/>
  <c r="J107"/>
  <c r="P681"/>
  <c r="BK775"/>
  <c r="J775"/>
  <c r="J111"/>
  <c r="R796"/>
  <c r="P806"/>
  <c i="20" r="P149"/>
  <c r="P146"/>
  <c r="BK184"/>
  <c r="J184"/>
  <c r="J103"/>
  <c r="R194"/>
  <c r="T214"/>
  <c r="BK244"/>
  <c r="J244"/>
  <c r="J109"/>
  <c r="R252"/>
  <c r="BK278"/>
  <c r="J278"/>
  <c r="J112"/>
  <c r="T297"/>
  <c r="T302"/>
  <c i="21" r="BK137"/>
  <c r="J137"/>
  <c r="J97"/>
  <c r="R160"/>
  <c r="BK233"/>
  <c r="J233"/>
  <c r="J104"/>
  <c r="R233"/>
  <c i="25" r="BK138"/>
  <c r="J138"/>
  <c r="J99"/>
  <c r="R145"/>
  <c r="T167"/>
  <c r="BK244"/>
  <c r="J244"/>
  <c r="J103"/>
  <c i="26" r="R137"/>
  <c i="4" r="R142"/>
  <c r="P161"/>
  <c r="BK168"/>
  <c r="J168"/>
  <c r="J106"/>
  <c r="R171"/>
  <c r="BK182"/>
  <c r="J182"/>
  <c r="J110"/>
  <c r="R190"/>
  <c i="5" r="R151"/>
  <c r="P180"/>
  <c r="BK263"/>
  <c r="J263"/>
  <c r="J104"/>
  <c r="P314"/>
  <c r="T343"/>
  <c r="T367"/>
  <c r="P379"/>
  <c r="BK494"/>
  <c r="J494"/>
  <c r="J114"/>
  <c r="T517"/>
  <c r="P576"/>
  <c i="6" r="P135"/>
  <c i="7" r="T136"/>
  <c r="R179"/>
  <c i="8" r="P142"/>
  <c r="T149"/>
  <c i="9" r="T147"/>
  <c r="R619"/>
  <c r="BK763"/>
  <c r="J763"/>
  <c r="J104"/>
  <c r="P803"/>
  <c r="BK915"/>
  <c r="J915"/>
  <c r="J107"/>
  <c r="T915"/>
  <c r="P948"/>
  <c r="P1131"/>
  <c i="10" r="P147"/>
  <c r="BK285"/>
  <c r="J285"/>
  <c r="J101"/>
  <c r="R291"/>
  <c i="11" r="R140"/>
  <c r="P227"/>
  <c r="BK243"/>
  <c r="J243"/>
  <c r="J102"/>
  <c r="R246"/>
  <c i="12" r="R138"/>
  <c r="T227"/>
  <c r="R395"/>
  <c r="P439"/>
  <c i="14" r="R154"/>
  <c r="P158"/>
  <c i="15" r="T189"/>
  <c i="16" r="T215"/>
  <c r="BK270"/>
  <c r="J270"/>
  <c r="J102"/>
  <c i="17" r="R161"/>
  <c r="P428"/>
  <c r="BK557"/>
  <c r="J557"/>
  <c r="J104"/>
  <c r="R557"/>
  <c r="T681"/>
  <c r="R775"/>
  <c r="R806"/>
  <c i="19" r="P203"/>
  <c r="BK228"/>
  <c r="J228"/>
  <c r="J102"/>
  <c r="R251"/>
  <c r="P276"/>
  <c r="BK302"/>
  <c r="J302"/>
  <c r="J107"/>
  <c r="T317"/>
  <c r="R349"/>
  <c r="T381"/>
  <c r="R438"/>
  <c r="BK462"/>
  <c r="J462"/>
  <c r="J121"/>
  <c r="R475"/>
  <c r="P501"/>
  <c r="BK527"/>
  <c r="J527"/>
  <c r="J126"/>
  <c r="T540"/>
  <c r="BK561"/>
  <c r="J561"/>
  <c r="J131"/>
  <c r="T571"/>
  <c r="T581"/>
  <c r="BK596"/>
  <c r="J596"/>
  <c r="J135"/>
  <c r="P612"/>
  <c r="BK649"/>
  <c r="J649"/>
  <c r="J140"/>
  <c r="T669"/>
  <c r="P699"/>
  <c r="BK734"/>
  <c r="J734"/>
  <c r="J145"/>
  <c r="T749"/>
  <c r="T780"/>
  <c r="T855"/>
  <c r="T806"/>
  <c r="P886"/>
  <c r="T915"/>
  <c r="BK945"/>
  <c r="J945"/>
  <c r="J160"/>
  <c r="BK974"/>
  <c r="J974"/>
  <c r="J162"/>
  <c r="T989"/>
  <c r="R997"/>
  <c r="R1002"/>
  <c r="R1036"/>
  <c r="BK1059"/>
  <c r="J1059"/>
  <c r="J170"/>
  <c r="BK1063"/>
  <c r="J1063"/>
  <c r="J171"/>
  <c i="20" r="R154"/>
  <c r="P184"/>
  <c r="BK208"/>
  <c r="J208"/>
  <c r="J105"/>
  <c r="R214"/>
  <c r="R244"/>
  <c r="R278"/>
  <c r="P307"/>
  <c i="21" r="BK160"/>
  <c r="J160"/>
  <c r="J102"/>
  <c r="P210"/>
  <c r="P237"/>
  <c i="22" r="R163"/>
  <c r="BK190"/>
  <c r="J190"/>
  <c r="J102"/>
  <c r="T190"/>
  <c r="P219"/>
  <c r="T238"/>
  <c r="BK267"/>
  <c r="J267"/>
  <c r="J107"/>
  <c r="T291"/>
  <c r="P391"/>
  <c r="P395"/>
  <c i="23" r="P133"/>
  <c r="P143"/>
  <c r="T143"/>
  <c r="R179"/>
  <c i="26" r="BK133"/>
  <c r="J133"/>
  <c r="J97"/>
  <c r="T137"/>
  <c i="2" r="R138"/>
  <c r="P240"/>
  <c r="BK284"/>
  <c r="J284"/>
  <c r="J104"/>
  <c i="3" r="R133"/>
  <c r="R170"/>
  <c r="R214"/>
  <c i="4" r="P164"/>
  <c r="BK171"/>
  <c r="J171"/>
  <c r="J107"/>
  <c r="R174"/>
  <c r="P190"/>
  <c i="5" r="T208"/>
  <c r="T314"/>
  <c r="BK379"/>
  <c r="J379"/>
  <c r="J112"/>
  <c r="T379"/>
  <c r="P494"/>
  <c r="BK548"/>
  <c r="J548"/>
  <c r="J116"/>
  <c r="R576"/>
  <c i="6" r="P151"/>
  <c r="P134"/>
  <c r="P133"/>
  <c i="1" r="AU100"/>
  <c i="7" r="R136"/>
  <c r="T179"/>
  <c i="8" r="T135"/>
  <c r="R149"/>
  <c i="9" r="P393"/>
  <c r="BK728"/>
  <c r="J728"/>
  <c r="J103"/>
  <c r="R763"/>
  <c r="R803"/>
  <c r="P915"/>
  <c r="BK948"/>
  <c r="J948"/>
  <c r="J108"/>
  <c r="R948"/>
  <c r="R1131"/>
  <c i="10" r="T226"/>
  <c r="P291"/>
  <c r="P290"/>
  <c r="BK331"/>
  <c r="J331"/>
  <c r="J106"/>
  <c i="11" r="R135"/>
  <c r="P195"/>
  <c r="BK239"/>
  <c r="J239"/>
  <c r="J101"/>
  <c r="BK246"/>
  <c r="J246"/>
  <c r="J103"/>
  <c r="T246"/>
  <c i="12" r="BK227"/>
  <c r="J227"/>
  <c r="J99"/>
  <c r="P227"/>
  <c r="BK395"/>
  <c r="J395"/>
  <c r="J101"/>
  <c r="R416"/>
  <c r="BK456"/>
  <c r="BK455"/>
  <c r="J455"/>
  <c r="J105"/>
  <c i="13" r="BK126"/>
  <c r="J126"/>
  <c r="J96"/>
  <c r="J30"/>
  <c i="14" r="T132"/>
  <c r="R163"/>
  <c i="15" r="T133"/>
  <c r="P176"/>
  <c i="16" r="T138"/>
  <c r="BK246"/>
  <c r="J246"/>
  <c r="J101"/>
  <c r="R270"/>
  <c i="17" r="BK146"/>
  <c r="J146"/>
  <c r="J98"/>
  <c r="R146"/>
  <c r="BK151"/>
  <c r="J151"/>
  <c r="J99"/>
  <c r="R151"/>
  <c r="P304"/>
  <c r="P590"/>
  <c r="P562"/>
  <c r="R637"/>
  <c r="P775"/>
  <c r="BK803"/>
  <c r="J803"/>
  <c r="J113"/>
  <c r="T803"/>
  <c i="18" r="BK133"/>
  <c i="19" r="T203"/>
  <c r="BK251"/>
  <c r="J251"/>
  <c r="J103"/>
  <c r="T276"/>
  <c r="T302"/>
  <c r="P334"/>
  <c r="T366"/>
  <c r="P398"/>
  <c r="BK438"/>
  <c r="J438"/>
  <c r="J119"/>
  <c r="T450"/>
  <c r="P475"/>
  <c r="BK501"/>
  <c r="J501"/>
  <c r="J124"/>
  <c r="T515"/>
  <c r="R540"/>
  <c r="R557"/>
  <c r="BK571"/>
  <c r="J571"/>
  <c r="J132"/>
  <c r="P581"/>
  <c r="T596"/>
  <c r="T603"/>
  <c r="P631"/>
  <c r="BK669"/>
  <c r="J669"/>
  <c r="J141"/>
  <c r="T684"/>
  <c r="R714"/>
  <c r="P749"/>
  <c r="BK780"/>
  <c r="J780"/>
  <c r="J149"/>
  <c r="R793"/>
  <c r="BK801"/>
  <c r="J801"/>
  <c r="J152"/>
  <c r="BK872"/>
  <c r="J872"/>
  <c r="J155"/>
  <c r="T886"/>
  <c r="R915"/>
  <c r="BK959"/>
  <c r="J959"/>
  <c r="J161"/>
  <c r="P974"/>
  <c r="R989"/>
  <c r="P997"/>
  <c r="BK1002"/>
  <c r="J1002"/>
  <c r="J165"/>
  <c r="T1002"/>
  <c r="T1036"/>
  <c r="R1059"/>
  <c r="R1044"/>
  <c i="20" r="BK149"/>
  <c r="J149"/>
  <c r="J99"/>
  <c r="T149"/>
  <c r="T146"/>
  <c r="BK173"/>
  <c r="J173"/>
  <c r="J102"/>
  <c r="T184"/>
  <c r="R208"/>
  <c r="T278"/>
  <c r="BK302"/>
  <c r="J302"/>
  <c r="J114"/>
  <c r="R302"/>
  <c i="21" r="BK144"/>
  <c r="BK143"/>
  <c r="J143"/>
  <c r="J98"/>
  <c r="R144"/>
  <c r="T160"/>
  <c r="T237"/>
  <c i="22" r="R144"/>
  <c r="BK180"/>
  <c r="J180"/>
  <c r="J101"/>
  <c r="BK200"/>
  <c r="J200"/>
  <c r="J103"/>
  <c r="R219"/>
  <c r="BK255"/>
  <c r="J255"/>
  <c r="J106"/>
  <c r="P267"/>
  <c r="R291"/>
  <c r="BK391"/>
  <c r="J391"/>
  <c r="J111"/>
  <c r="T395"/>
  <c i="23" r="R133"/>
  <c r="R152"/>
  <c i="24" r="P163"/>
  <c r="P139"/>
  <c r="P138"/>
  <c i="1" r="AU120"/>
  <c i="24" r="T176"/>
  <c r="T185"/>
  <c r="BK192"/>
  <c r="J192"/>
  <c r="J103"/>
  <c r="P192"/>
  <c r="R192"/>
  <c r="T192"/>
  <c r="BK235"/>
  <c r="J235"/>
  <c r="J105"/>
  <c r="P240"/>
  <c i="25" r="BK145"/>
  <c r="J145"/>
  <c r="J100"/>
  <c r="R167"/>
  <c r="P201"/>
  <c r="R244"/>
  <c r="T250"/>
  <c i="26" r="P137"/>
  <c r="T168"/>
  <c i="2" r="R151"/>
  <c r="P259"/>
  <c i="3" r="R136"/>
  <c r="P201"/>
  <c r="BK218"/>
  <c r="J218"/>
  <c r="J102"/>
  <c i="4" r="P142"/>
  <c r="R161"/>
  <c r="P171"/>
  <c r="T182"/>
  <c r="T181"/>
  <c i="5" r="P151"/>
  <c r="R180"/>
  <c r="R263"/>
  <c r="R343"/>
  <c r="R379"/>
  <c r="P517"/>
  <c r="T576"/>
  <c i="6" r="T151"/>
  <c r="T134"/>
  <c r="T133"/>
  <c i="7" r="P200"/>
  <c i="8" r="R142"/>
  <c r="P156"/>
  <c i="9" r="BK393"/>
  <c r="J393"/>
  <c r="J101"/>
  <c r="P619"/>
  <c r="BK803"/>
  <c r="J803"/>
  <c r="J106"/>
  <c r="BK956"/>
  <c r="J956"/>
  <c r="J110"/>
  <c r="T1131"/>
  <c i="10" r="R226"/>
  <c r="T291"/>
  <c r="R331"/>
  <c i="11" r="BK135"/>
  <c r="J135"/>
  <c r="J97"/>
  <c r="T135"/>
  <c r="T195"/>
  <c r="R239"/>
  <c r="T252"/>
  <c i="12" r="T138"/>
  <c r="R227"/>
  <c r="T395"/>
  <c r="R439"/>
  <c i="13" r="R126"/>
  <c i="14" r="BK132"/>
  <c r="BK163"/>
  <c r="J163"/>
  <c r="J100"/>
  <c i="15" r="R167"/>
  <c r="T176"/>
  <c i="16" r="R215"/>
  <c r="P270"/>
  <c i="17" r="P161"/>
  <c r="P160"/>
  <c r="BK428"/>
  <c r="J428"/>
  <c r="J103"/>
  <c r="T590"/>
  <c r="T562"/>
  <c r="R681"/>
  <c r="P753"/>
  <c r="P728"/>
  <c r="P796"/>
  <c r="P803"/>
  <c i="18" r="T133"/>
  <c r="T130"/>
  <c i="19" r="T215"/>
  <c r="T228"/>
  <c r="P287"/>
  <c r="P302"/>
  <c r="BK334"/>
  <c r="J334"/>
  <c r="J109"/>
  <c r="T349"/>
  <c r="P381"/>
  <c r="T420"/>
  <c r="BK450"/>
  <c r="J450"/>
  <c r="J120"/>
  <c r="T462"/>
  <c r="R488"/>
  <c r="P515"/>
  <c r="P540"/>
  <c r="T553"/>
  <c r="R571"/>
  <c r="P588"/>
  <c r="P596"/>
  <c r="T612"/>
  <c r="R649"/>
  <c r="P684"/>
  <c r="BK714"/>
  <c r="J714"/>
  <c r="J144"/>
  <c r="P734"/>
  <c r="BK766"/>
  <c r="J766"/>
  <c r="J147"/>
  <c r="R780"/>
  <c r="P801"/>
  <c r="P872"/>
  <c r="BK900"/>
  <c r="J900"/>
  <c r="J157"/>
  <c r="P915"/>
  <c r="P945"/>
  <c r="R959"/>
  <c r="BK1006"/>
  <c r="J1006"/>
  <c r="J166"/>
  <c r="P1036"/>
  <c r="T1041"/>
  <c r="P1059"/>
  <c r="P1044"/>
  <c i="22" r="T144"/>
  <c r="R180"/>
  <c r="R179"/>
  <c r="R190"/>
  <c r="BK219"/>
  <c r="J219"/>
  <c r="J104"/>
  <c r="R238"/>
  <c r="BK291"/>
  <c r="J291"/>
  <c r="J109"/>
  <c r="BK357"/>
  <c r="J357"/>
  <c r="J110"/>
  <c r="R395"/>
  <c i="23" r="BK152"/>
  <c r="J152"/>
  <c r="J99"/>
  <c r="P179"/>
  <c i="24" r="R163"/>
  <c r="R139"/>
  <c r="R138"/>
  <c r="R176"/>
  <c r="BK197"/>
  <c r="J197"/>
  <c r="J104"/>
  <c r="P235"/>
  <c r="T235"/>
  <c i="25" r="P138"/>
  <c r="P145"/>
  <c r="T145"/>
  <c r="R201"/>
  <c r="P244"/>
  <c r="BK250"/>
  <c r="J250"/>
  <c r="J105"/>
  <c i="26" r="P133"/>
  <c r="T133"/>
  <c r="BK168"/>
  <c r="J168"/>
  <c r="J99"/>
  <c r="R194"/>
  <c i="2" r="P138"/>
  <c r="BK240"/>
  <c r="J240"/>
  <c r="J102"/>
  <c r="R240"/>
  <c r="R284"/>
  <c i="3" r="BK133"/>
  <c r="J133"/>
  <c r="J97"/>
  <c r="T133"/>
  <c r="P170"/>
  <c r="BK214"/>
  <c r="J214"/>
  <c r="J101"/>
  <c r="T214"/>
  <c i="4" r="BK142"/>
  <c r="J142"/>
  <c r="J97"/>
  <c r="BK161"/>
  <c r="J161"/>
  <c r="J104"/>
  <c r="T164"/>
  <c r="BK174"/>
  <c r="J174"/>
  <c r="J108"/>
  <c r="R182"/>
  <c r="R181"/>
  <c i="5" r="BK151"/>
  <c r="J151"/>
  <c r="J100"/>
  <c r="T180"/>
  <c r="P263"/>
  <c r="R427"/>
  <c r="T494"/>
  <c r="R548"/>
  <c i="6" r="R151"/>
  <c i="7" r="BK200"/>
  <c r="J200"/>
  <c r="J101"/>
  <c i="8" r="BK135"/>
  <c r="T142"/>
  <c r="R156"/>
  <c i="9" r="T393"/>
  <c r="P728"/>
  <c r="T763"/>
  <c r="T785"/>
  <c r="P956"/>
  <c r="P955"/>
  <c i="10" r="R147"/>
  <c r="P285"/>
  <c i="11" r="T140"/>
  <c r="T227"/>
  <c r="R243"/>
  <c r="P252"/>
  <c i="12" r="BK291"/>
  <c r="J291"/>
  <c r="J100"/>
  <c r="P395"/>
  <c r="BK439"/>
  <c r="J439"/>
  <c r="J103"/>
  <c r="R456"/>
  <c r="R455"/>
  <c i="14" r="P132"/>
  <c r="T154"/>
  <c r="R158"/>
  <c i="15" r="R133"/>
  <c r="T167"/>
  <c r="P189"/>
  <c i="16" r="P138"/>
  <c r="BK206"/>
  <c r="J206"/>
  <c r="J99"/>
  <c r="T206"/>
  <c r="T246"/>
  <c i="17" r="P146"/>
  <c r="T146"/>
  <c r="P151"/>
  <c r="T151"/>
  <c r="R304"/>
  <c r="R590"/>
  <c r="R562"/>
  <c r="BK681"/>
  <c r="J681"/>
  <c r="J108"/>
  <c r="T775"/>
  <c r="BK806"/>
  <c r="J806"/>
  <c r="J114"/>
  <c i="18" r="P133"/>
  <c r="P130"/>
  <c i="1" r="AU113"/>
  <c i="19" r="P215"/>
  <c r="P251"/>
  <c r="R276"/>
  <c r="R302"/>
  <c r="T334"/>
  <c r="R366"/>
  <c r="T398"/>
  <c r="R420"/>
  <c r="R450"/>
  <c r="BK488"/>
  <c r="J488"/>
  <c r="J123"/>
  <c r="T501"/>
  <c r="T527"/>
  <c r="R553"/>
  <c r="P561"/>
  <c r="BK581"/>
  <c r="J581"/>
  <c r="J133"/>
  <c r="R588"/>
  <c r="BK603"/>
  <c r="J603"/>
  <c r="J136"/>
  <c r="R603"/>
  <c r="R631"/>
  <c r="P669"/>
  <c r="BK699"/>
  <c r="J699"/>
  <c r="J143"/>
  <c r="T714"/>
  <c r="R749"/>
  <c r="P780"/>
  <c r="BK855"/>
  <c r="J855"/>
  <c r="J154"/>
  <c r="T872"/>
  <c r="R900"/>
  <c r="P930"/>
  <c r="T945"/>
  <c r="R974"/>
  <c r="R1006"/>
  <c r="BK1041"/>
  <c r="J1041"/>
  <c r="J168"/>
  <c r="T1063"/>
  <c i="20" r="R149"/>
  <c r="R146"/>
  <c r="T173"/>
  <c r="P194"/>
  <c r="P214"/>
  <c r="R232"/>
  <c r="R219"/>
  <c r="BK258"/>
  <c r="J258"/>
  <c r="J111"/>
  <c r="T258"/>
  <c r="R297"/>
  <c r="P302"/>
  <c i="21" r="R137"/>
  <c r="T144"/>
  <c r="T143"/>
  <c r="R148"/>
  <c r="P155"/>
  <c r="R210"/>
  <c r="BK237"/>
  <c r="J237"/>
  <c r="J105"/>
  <c i="22" r="BK163"/>
  <c r="P180"/>
  <c r="P200"/>
  <c r="T219"/>
  <c r="P255"/>
  <c r="P291"/>
  <c r="T357"/>
  <c r="BK395"/>
  <c r="J395"/>
  <c r="J112"/>
  <c i="23" r="BK133"/>
  <c r="J133"/>
  <c r="J97"/>
  <c r="BK143"/>
  <c r="J143"/>
  <c r="J98"/>
  <c r="R143"/>
  <c r="BK179"/>
  <c r="J179"/>
  <c r="J100"/>
  <c i="24" r="BK176"/>
  <c r="J176"/>
  <c r="J101"/>
  <c r="P185"/>
  <c r="T197"/>
  <c r="T240"/>
  <c i="25" r="R138"/>
  <c r="P167"/>
  <c r="BK201"/>
  <c r="J201"/>
  <c r="J102"/>
  <c r="T244"/>
  <c r="P250"/>
  <c i="26" r="R133"/>
  <c r="R168"/>
  <c r="P194"/>
  <c r="R208"/>
  <c i="2" r="P151"/>
  <c r="P137"/>
  <c r="P135"/>
  <c r="P134"/>
  <c i="1" r="AU95"/>
  <c i="2" r="R259"/>
  <c i="3" r="P136"/>
  <c r="BK201"/>
  <c r="J201"/>
  <c r="J100"/>
  <c r="P218"/>
  <c i="4" r="T142"/>
  <c r="R164"/>
  <c r="T168"/>
  <c r="P174"/>
  <c r="T190"/>
  <c i="5" r="BK208"/>
  <c r="J208"/>
  <c r="J103"/>
  <c r="T263"/>
  <c r="BK343"/>
  <c r="J343"/>
  <c r="J109"/>
  <c r="BK367"/>
  <c r="J367"/>
  <c r="J110"/>
  <c r="BK427"/>
  <c r="J427"/>
  <c r="J113"/>
  <c r="BK517"/>
  <c r="J517"/>
  <c r="J115"/>
  <c r="T548"/>
  <c i="6" r="R135"/>
  <c i="7" r="P136"/>
  <c r="P135"/>
  <c i="1" r="AU101"/>
  <c i="7" r="R200"/>
  <c i="8" r="BK142"/>
  <c r="J142"/>
  <c r="J100"/>
  <c r="BK156"/>
  <c r="J156"/>
  <c r="J102"/>
  <c i="9" r="BK147"/>
  <c r="J147"/>
  <c r="J100"/>
  <c r="R393"/>
  <c r="R728"/>
  <c r="BK785"/>
  <c r="J785"/>
  <c r="J105"/>
  <c r="T803"/>
  <c r="R915"/>
  <c r="T948"/>
  <c r="BK1131"/>
  <c r="J1131"/>
  <c r="J111"/>
  <c i="10" r="T147"/>
  <c r="BK291"/>
  <c r="T331"/>
  <c i="11" r="BK140"/>
  <c r="J140"/>
  <c r="J98"/>
  <c r="R195"/>
  <c r="P239"/>
  <c r="T243"/>
  <c r="P246"/>
  <c i="12" r="P291"/>
  <c r="BK416"/>
  <c r="J416"/>
  <c r="J102"/>
  <c r="T439"/>
  <c i="13" r="T126"/>
  <c i="14" r="R132"/>
  <c r="R131"/>
  <c r="P163"/>
  <c i="15" r="BK133"/>
  <c r="J133"/>
  <c r="J98"/>
  <c r="BK167"/>
  <c r="J167"/>
  <c r="J99"/>
  <c r="R176"/>
  <c i="16" r="R138"/>
  <c r="R137"/>
  <c r="R136"/>
  <c r="P206"/>
  <c r="R206"/>
  <c r="P246"/>
  <c i="19" r="R203"/>
  <c r="R202"/>
  <c r="R228"/>
  <c r="BK287"/>
  <c r="J287"/>
  <c r="J106"/>
  <c r="BK317"/>
  <c r="J317"/>
  <c r="J108"/>
  <c r="R334"/>
  <c r="BK366"/>
  <c r="J366"/>
  <c r="J111"/>
  <c r="R381"/>
  <c r="T438"/>
  <c r="R462"/>
  <c r="P488"/>
  <c r="BK515"/>
  <c r="J515"/>
  <c r="J125"/>
  <c r="P527"/>
  <c r="BK553"/>
  <c r="J553"/>
  <c r="J128"/>
  <c r="T557"/>
  <c r="P571"/>
  <c r="BK588"/>
  <c r="J588"/>
  <c r="J134"/>
  <c r="R596"/>
  <c r="R612"/>
  <c r="R611"/>
  <c r="T649"/>
  <c r="BK684"/>
  <c r="J684"/>
  <c r="J142"/>
  <c r="R699"/>
  <c r="T734"/>
  <c r="P766"/>
  <c r="T793"/>
  <c r="R855"/>
  <c r="R806"/>
  <c r="R886"/>
  <c r="BK915"/>
  <c r="J915"/>
  <c r="J158"/>
  <c r="T930"/>
  <c r="P959"/>
  <c r="BK989"/>
  <c r="J989"/>
  <c r="J163"/>
  <c r="P1006"/>
  <c r="R1063"/>
  <c i="20" r="T154"/>
  <c r="T153"/>
  <c r="R184"/>
  <c r="P208"/>
  <c r="BK232"/>
  <c r="J232"/>
  <c r="J108"/>
  <c r="P244"/>
  <c r="P252"/>
  <c r="R258"/>
  <c r="P297"/>
  <c r="BK307"/>
  <c r="J307"/>
  <c r="J115"/>
  <c i="21" r="P160"/>
  <c r="T233"/>
  <c i="22" r="P144"/>
  <c r="T163"/>
  <c r="P190"/>
  <c r="T200"/>
  <c r="P238"/>
  <c r="T255"/>
  <c r="R267"/>
  <c r="BK286"/>
  <c r="J286"/>
  <c r="J108"/>
  <c r="R286"/>
  <c r="P357"/>
  <c r="T391"/>
  <c i="23" r="P152"/>
  <c r="T179"/>
  <c i="24" r="BK163"/>
  <c r="J163"/>
  <c r="J100"/>
  <c r="P176"/>
  <c r="R185"/>
  <c r="R197"/>
  <c r="BK240"/>
  <c r="J240"/>
  <c r="J106"/>
  <c i="26" r="BK137"/>
  <c r="J137"/>
  <c r="J98"/>
  <c r="P168"/>
  <c r="BK194"/>
  <c r="J194"/>
  <c r="J100"/>
  <c r="T194"/>
  <c r="BK208"/>
  <c r="J208"/>
  <c r="J101"/>
  <c r="P208"/>
  <c r="T208"/>
  <c i="17" r="BK728"/>
  <c r="J728"/>
  <c r="J109"/>
  <c i="19" r="BK1044"/>
  <c r="J1044"/>
  <c r="J169"/>
  <c i="22" r="BK401"/>
  <c r="J401"/>
  <c r="J113"/>
  <c i="25" r="BK248"/>
  <c r="J248"/>
  <c r="J104"/>
  <c i="4" r="BK151"/>
  <c r="J151"/>
  <c r="J99"/>
  <c r="BK159"/>
  <c r="J159"/>
  <c r="J103"/>
  <c i="5" r="BK340"/>
  <c r="J340"/>
  <c r="J108"/>
  <c r="BK373"/>
  <c r="J373"/>
  <c r="J111"/>
  <c i="19" r="BK435"/>
  <c r="J435"/>
  <c r="J117"/>
  <c i="7" r="BK221"/>
  <c r="J221"/>
  <c r="J102"/>
  <c i="10" r="BK364"/>
  <c r="J364"/>
  <c r="J110"/>
  <c i="18" r="BK131"/>
  <c r="J131"/>
  <c r="J97"/>
  <c r="BK138"/>
  <c r="J138"/>
  <c r="J99"/>
  <c i="20" r="BK147"/>
  <c r="J147"/>
  <c r="J98"/>
  <c i="4" r="BK153"/>
  <c r="J153"/>
  <c r="J100"/>
  <c r="BK157"/>
  <c r="J157"/>
  <c r="J102"/>
  <c i="9" r="BK1137"/>
  <c r="J1137"/>
  <c r="J113"/>
  <c i="10" r="BK357"/>
  <c i="17" r="BK562"/>
  <c r="J562"/>
  <c r="J105"/>
  <c i="19" r="BK799"/>
  <c r="J799"/>
  <c r="J151"/>
  <c i="4" r="BK149"/>
  <c r="J149"/>
  <c r="J98"/>
  <c i="5" r="BK173"/>
  <c r="J173"/>
  <c r="J101"/>
  <c i="10" r="BK354"/>
  <c r="J354"/>
  <c r="J107"/>
  <c r="BK382"/>
  <c r="J382"/>
  <c r="J114"/>
  <c i="20" r="BK219"/>
  <c r="J219"/>
  <c r="J107"/>
  <c i="23" r="BK188"/>
  <c r="J188"/>
  <c r="J101"/>
  <c r="BK190"/>
  <c r="J190"/>
  <c r="J102"/>
  <c i="5" r="BK337"/>
  <c r="J337"/>
  <c r="J106"/>
  <c i="7" r="BK223"/>
  <c r="J223"/>
  <c r="J103"/>
  <c i="12" r="BK453"/>
  <c r="J453"/>
  <c r="J104"/>
  <c i="19" r="BK806"/>
  <c r="J806"/>
  <c r="J153"/>
  <c i="4" r="BK155"/>
  <c r="J155"/>
  <c r="J101"/>
  <c i="10" r="BK306"/>
  <c r="J306"/>
  <c r="J105"/>
  <c r="BK377"/>
  <c r="J377"/>
  <c r="J113"/>
  <c i="14" r="BK180"/>
  <c r="J180"/>
  <c r="J101"/>
  <c i="16" r="BK289"/>
  <c r="J289"/>
  <c r="J103"/>
  <c r="BK297"/>
  <c r="J297"/>
  <c r="J106"/>
  <c i="18" r="BK140"/>
  <c r="J140"/>
  <c r="J100"/>
  <c i="21" r="BK240"/>
  <c r="J240"/>
  <c r="J106"/>
  <c i="24" r="BK139"/>
  <c r="J139"/>
  <c r="J99"/>
  <c i="10" r="BK301"/>
  <c r="J301"/>
  <c r="J104"/>
  <c r="BK369"/>
  <c r="J369"/>
  <c r="J111"/>
  <c i="16" r="BK292"/>
  <c r="J292"/>
  <c r="J105"/>
  <c i="19" r="BK225"/>
  <c r="J225"/>
  <c r="J100"/>
  <c r="BK415"/>
  <c r="J415"/>
  <c r="J114"/>
  <c r="BK418"/>
  <c r="J418"/>
  <c r="J115"/>
  <c r="BK778"/>
  <c r="J778"/>
  <c r="J148"/>
  <c i="26" r="BK212"/>
  <c r="J212"/>
  <c r="J102"/>
  <c i="25" r="BK137"/>
  <c r="J137"/>
  <c r="J98"/>
  <c r="J32"/>
  <c i="26" r="J89"/>
  <c r="F129"/>
  <c r="BE156"/>
  <c r="BE157"/>
  <c r="BE159"/>
  <c r="BE163"/>
  <c r="BE164"/>
  <c r="BE166"/>
  <c r="BE179"/>
  <c r="BE185"/>
  <c r="BE187"/>
  <c r="BE190"/>
  <c r="BE136"/>
  <c r="BE141"/>
  <c r="BE143"/>
  <c r="BE151"/>
  <c r="BE155"/>
  <c r="BE169"/>
  <c r="BE181"/>
  <c r="BE184"/>
  <c r="BE192"/>
  <c r="BE200"/>
  <c r="E85"/>
  <c r="BE139"/>
  <c r="BE148"/>
  <c r="BE162"/>
  <c r="BE171"/>
  <c r="BE172"/>
  <c r="BE202"/>
  <c r="BE135"/>
  <c r="BE138"/>
  <c r="BE147"/>
  <c r="BE150"/>
  <c r="BE152"/>
  <c r="BE158"/>
  <c r="BE161"/>
  <c r="BE186"/>
  <c r="BE204"/>
  <c r="BE134"/>
  <c r="BE140"/>
  <c r="BE153"/>
  <c r="BE170"/>
  <c r="BE182"/>
  <c r="BE197"/>
  <c r="BE198"/>
  <c r="BE205"/>
  <c r="BE207"/>
  <c r="BE211"/>
  <c r="BE142"/>
  <c r="BE146"/>
  <c r="BE176"/>
  <c r="BE177"/>
  <c r="BE188"/>
  <c r="BE189"/>
  <c r="BE191"/>
  <c r="BE144"/>
  <c r="BE145"/>
  <c r="BE149"/>
  <c r="BE154"/>
  <c r="BE173"/>
  <c r="BE174"/>
  <c r="BE175"/>
  <c r="BE195"/>
  <c r="BE196"/>
  <c r="BE201"/>
  <c r="BE210"/>
  <c r="BE160"/>
  <c r="BE178"/>
  <c r="BE180"/>
  <c r="BE193"/>
  <c r="BE199"/>
  <c r="BE206"/>
  <c r="BE209"/>
  <c r="BE213"/>
  <c i="24" r="BK138"/>
  <c r="J138"/>
  <c r="J98"/>
  <c r="J32"/>
  <c i="25" r="F94"/>
  <c r="BE159"/>
  <c r="BE165"/>
  <c r="BE185"/>
  <c r="BE193"/>
  <c r="BE209"/>
  <c r="BE214"/>
  <c r="BE226"/>
  <c r="BE230"/>
  <c r="BE144"/>
  <c r="BE146"/>
  <c r="BE148"/>
  <c r="BE160"/>
  <c r="BE170"/>
  <c r="BE172"/>
  <c r="BE184"/>
  <c r="BE195"/>
  <c r="BE199"/>
  <c r="BE202"/>
  <c r="BE206"/>
  <c r="BE212"/>
  <c r="BE215"/>
  <c r="BE219"/>
  <c r="BE225"/>
  <c r="BE234"/>
  <c r="BE249"/>
  <c r="J91"/>
  <c r="BE155"/>
  <c r="BE156"/>
  <c r="BE157"/>
  <c r="BE180"/>
  <c r="BE182"/>
  <c r="BE204"/>
  <c r="BE220"/>
  <c r="BE224"/>
  <c r="BE228"/>
  <c r="BE240"/>
  <c r="E85"/>
  <c r="BE143"/>
  <c r="BE150"/>
  <c r="BE158"/>
  <c r="BE162"/>
  <c r="BE174"/>
  <c r="BE187"/>
  <c r="BE197"/>
  <c r="BE200"/>
  <c r="BE217"/>
  <c r="BE221"/>
  <c r="BE237"/>
  <c r="BE242"/>
  <c r="BE251"/>
  <c r="BE222"/>
  <c r="BE238"/>
  <c r="BE139"/>
  <c r="BE140"/>
  <c r="BE147"/>
  <c r="BE151"/>
  <c r="BE152"/>
  <c r="BE161"/>
  <c r="BE175"/>
  <c r="BE181"/>
  <c r="BE183"/>
  <c r="BE188"/>
  <c r="BE194"/>
  <c r="BE210"/>
  <c r="BE211"/>
  <c r="BE213"/>
  <c r="BE232"/>
  <c r="BE233"/>
  <c r="BE235"/>
  <c r="BE236"/>
  <c r="BE245"/>
  <c r="BE246"/>
  <c r="BE247"/>
  <c r="BE153"/>
  <c r="BE163"/>
  <c r="BE168"/>
  <c r="BE176"/>
  <c r="BE186"/>
  <c r="BE189"/>
  <c r="BE216"/>
  <c r="BE218"/>
  <c r="BE223"/>
  <c r="BE227"/>
  <c r="BE243"/>
  <c r="BE252"/>
  <c r="BE141"/>
  <c r="BE142"/>
  <c r="BE149"/>
  <c r="BE154"/>
  <c r="BE178"/>
  <c r="BE179"/>
  <c r="BE191"/>
  <c r="BE192"/>
  <c r="BE207"/>
  <c r="BE208"/>
  <c r="BE229"/>
  <c i="24" r="BE144"/>
  <c r="BE145"/>
  <c r="BE153"/>
  <c r="BE171"/>
  <c r="BE181"/>
  <c r="BE183"/>
  <c r="BE187"/>
  <c r="BE195"/>
  <c r="BE199"/>
  <c r="BE233"/>
  <c r="BE241"/>
  <c r="F135"/>
  <c r="BE158"/>
  <c r="BE159"/>
  <c r="BE161"/>
  <c r="BE164"/>
  <c r="BE179"/>
  <c r="BE193"/>
  <c r="BE205"/>
  <c r="BE209"/>
  <c r="BE222"/>
  <c r="BE228"/>
  <c r="BE244"/>
  <c r="BE245"/>
  <c r="BE246"/>
  <c r="BE160"/>
  <c r="BE175"/>
  <c r="BE180"/>
  <c r="BE184"/>
  <c r="BE186"/>
  <c r="BE188"/>
  <c r="BE206"/>
  <c r="BE215"/>
  <c r="BE218"/>
  <c r="BE219"/>
  <c r="BE227"/>
  <c r="BE141"/>
  <c r="BE149"/>
  <c r="BE150"/>
  <c r="BE156"/>
  <c r="BE165"/>
  <c r="BE168"/>
  <c r="BE172"/>
  <c r="BE200"/>
  <c r="BE212"/>
  <c r="BE217"/>
  <c r="BE242"/>
  <c r="BE146"/>
  <c r="BE147"/>
  <c r="BE148"/>
  <c r="BE152"/>
  <c r="BE166"/>
  <c r="BE167"/>
  <c r="BE191"/>
  <c r="BE208"/>
  <c r="BE211"/>
  <c r="BE214"/>
  <c r="BE216"/>
  <c r="BE223"/>
  <c r="BE229"/>
  <c r="BE230"/>
  <c r="BE231"/>
  <c r="BE140"/>
  <c r="BE162"/>
  <c r="BE174"/>
  <c r="BE177"/>
  <c r="BE178"/>
  <c r="BE190"/>
  <c r="BE210"/>
  <c r="BE213"/>
  <c r="BE220"/>
  <c r="BE221"/>
  <c r="BE236"/>
  <c r="BE238"/>
  <c r="J91"/>
  <c r="BE154"/>
  <c r="BE155"/>
  <c r="BE157"/>
  <c r="BE170"/>
  <c r="BE182"/>
  <c r="BE224"/>
  <c r="BE226"/>
  <c r="E85"/>
  <c r="BE142"/>
  <c r="BE143"/>
  <c r="BE151"/>
  <c r="BE169"/>
  <c r="BE173"/>
  <c r="BE189"/>
  <c r="BE198"/>
  <c r="BE201"/>
  <c r="BE202"/>
  <c r="BE203"/>
  <c r="BE204"/>
  <c r="BE207"/>
  <c r="BE225"/>
  <c r="BE243"/>
  <c i="23" r="F92"/>
  <c r="E122"/>
  <c r="BE134"/>
  <c r="BE135"/>
  <c r="BE142"/>
  <c r="BE157"/>
  <c r="BE171"/>
  <c r="BE141"/>
  <c r="BE153"/>
  <c r="BE154"/>
  <c r="BE159"/>
  <c r="BE147"/>
  <c r="BE165"/>
  <c r="BE169"/>
  <c r="J126"/>
  <c r="BE136"/>
  <c r="BE137"/>
  <c r="BE139"/>
  <c r="BE145"/>
  <c r="BE148"/>
  <c r="BE150"/>
  <c r="BE155"/>
  <c r="BE172"/>
  <c i="22" r="J163"/>
  <c r="J99"/>
  <c i="23" r="BE140"/>
  <c r="BE156"/>
  <c r="BE176"/>
  <c r="BE177"/>
  <c r="BE180"/>
  <c r="BE182"/>
  <c r="BE183"/>
  <c r="BE184"/>
  <c r="BE185"/>
  <c r="BE186"/>
  <c r="BE138"/>
  <c r="BE144"/>
  <c r="BE158"/>
  <c r="BE160"/>
  <c r="BE170"/>
  <c r="BE175"/>
  <c r="BE178"/>
  <c i="22" r="BK179"/>
  <c r="J179"/>
  <c r="J100"/>
  <c i="23" r="BE146"/>
  <c r="BE161"/>
  <c r="BE163"/>
  <c r="BE167"/>
  <c r="BE168"/>
  <c r="BE173"/>
  <c r="BE174"/>
  <c r="BE187"/>
  <c r="BE189"/>
  <c r="BE191"/>
  <c i="21" r="T136"/>
  <c i="22" r="E133"/>
  <c r="BE147"/>
  <c r="BE153"/>
  <c r="BE154"/>
  <c r="BE164"/>
  <c r="BE165"/>
  <c r="BE167"/>
  <c r="BE171"/>
  <c r="BE175"/>
  <c r="BE178"/>
  <c r="BE192"/>
  <c r="BE193"/>
  <c r="BE196"/>
  <c r="BE236"/>
  <c r="BE237"/>
  <c r="BE239"/>
  <c r="BE240"/>
  <c r="BE242"/>
  <c r="BE244"/>
  <c r="BE245"/>
  <c r="BE248"/>
  <c r="BE256"/>
  <c r="BE259"/>
  <c r="BE260"/>
  <c r="BE262"/>
  <c r="BE263"/>
  <c r="BE296"/>
  <c r="BE299"/>
  <c r="BE324"/>
  <c r="BE325"/>
  <c r="BE341"/>
  <c r="BE345"/>
  <c r="BE346"/>
  <c r="BE354"/>
  <c r="BE355"/>
  <c r="BE356"/>
  <c r="BE362"/>
  <c r="BE371"/>
  <c r="BE372"/>
  <c r="BE387"/>
  <c r="BE392"/>
  <c r="BE393"/>
  <c r="BE148"/>
  <c r="BE176"/>
  <c r="BE191"/>
  <c r="BE204"/>
  <c r="BE209"/>
  <c r="BE227"/>
  <c r="BE228"/>
  <c r="BE253"/>
  <c r="BE254"/>
  <c r="BE265"/>
  <c r="BE270"/>
  <c r="BE275"/>
  <c r="BE294"/>
  <c r="BE302"/>
  <c r="BE313"/>
  <c r="BE315"/>
  <c r="BE322"/>
  <c r="BE334"/>
  <c r="BE336"/>
  <c r="BE338"/>
  <c r="BE351"/>
  <c r="BE352"/>
  <c r="BE353"/>
  <c r="BE376"/>
  <c r="BE378"/>
  <c r="BE379"/>
  <c r="BE381"/>
  <c r="BE394"/>
  <c r="F140"/>
  <c r="BE150"/>
  <c r="BE152"/>
  <c r="BE156"/>
  <c r="BE166"/>
  <c r="BE170"/>
  <c r="BE186"/>
  <c r="BE189"/>
  <c r="BE202"/>
  <c r="BE203"/>
  <c r="BE212"/>
  <c r="BE214"/>
  <c r="BE220"/>
  <c r="BE221"/>
  <c r="BE230"/>
  <c r="BE250"/>
  <c r="BE257"/>
  <c r="BE258"/>
  <c r="BE261"/>
  <c r="BE276"/>
  <c r="BE289"/>
  <c r="BE297"/>
  <c r="BE304"/>
  <c r="BE319"/>
  <c r="BE321"/>
  <c r="BE350"/>
  <c r="BE361"/>
  <c r="BE364"/>
  <c r="BE366"/>
  <c r="BE370"/>
  <c r="BE382"/>
  <c r="BE386"/>
  <c i="21" r="J144"/>
  <c r="J99"/>
  <c i="22" r="BE161"/>
  <c r="BE169"/>
  <c r="BE181"/>
  <c r="BE182"/>
  <c r="BE187"/>
  <c r="BE188"/>
  <c r="BE207"/>
  <c r="BE211"/>
  <c r="BE249"/>
  <c r="BE264"/>
  <c r="BE273"/>
  <c r="BE285"/>
  <c r="BE287"/>
  <c r="BE292"/>
  <c r="BE301"/>
  <c r="BE309"/>
  <c r="BE320"/>
  <c r="BE333"/>
  <c r="BE337"/>
  <c r="BE339"/>
  <c r="BE343"/>
  <c r="BE344"/>
  <c r="BE349"/>
  <c r="BE373"/>
  <c r="BE374"/>
  <c r="BE384"/>
  <c r="BE388"/>
  <c r="BE396"/>
  <c r="BE399"/>
  <c i="21" r="BK136"/>
  <c r="J136"/>
  <c r="J96"/>
  <c r="J30"/>
  <c i="22" r="BE146"/>
  <c r="BE149"/>
  <c r="BE151"/>
  <c r="BE197"/>
  <c r="BE199"/>
  <c r="BE205"/>
  <c r="BE208"/>
  <c r="BE213"/>
  <c r="BE224"/>
  <c r="BE225"/>
  <c r="BE232"/>
  <c r="BE233"/>
  <c r="BE241"/>
  <c r="BE252"/>
  <c r="BE266"/>
  <c r="BE271"/>
  <c r="BE277"/>
  <c r="BE280"/>
  <c r="BE281"/>
  <c r="BE293"/>
  <c r="BE295"/>
  <c r="BE327"/>
  <c r="BE328"/>
  <c r="BE335"/>
  <c r="BE358"/>
  <c r="BE360"/>
  <c r="BE375"/>
  <c r="BE398"/>
  <c r="BE402"/>
  <c r="BE172"/>
  <c r="BE174"/>
  <c r="BE183"/>
  <c r="BE184"/>
  <c r="BE185"/>
  <c r="BE194"/>
  <c r="BE216"/>
  <c r="BE217"/>
  <c r="BE222"/>
  <c r="BE223"/>
  <c r="BE229"/>
  <c r="BE231"/>
  <c r="BE235"/>
  <c r="BE251"/>
  <c r="BE268"/>
  <c r="BE269"/>
  <c r="BE279"/>
  <c r="BE312"/>
  <c r="BE317"/>
  <c r="BE340"/>
  <c r="BE342"/>
  <c r="BE367"/>
  <c r="BE368"/>
  <c r="BE369"/>
  <c r="BE377"/>
  <c r="BE383"/>
  <c r="J89"/>
  <c r="BE155"/>
  <c r="BE157"/>
  <c r="BE173"/>
  <c r="BE177"/>
  <c r="BE201"/>
  <c r="BE215"/>
  <c r="BE218"/>
  <c r="BE243"/>
  <c r="BE246"/>
  <c r="BE247"/>
  <c r="BE272"/>
  <c r="BE274"/>
  <c r="BE278"/>
  <c r="BE282"/>
  <c r="BE284"/>
  <c r="BE305"/>
  <c r="BE307"/>
  <c r="BE323"/>
  <c r="BE329"/>
  <c r="BE331"/>
  <c r="BE347"/>
  <c r="BE348"/>
  <c r="BE385"/>
  <c r="BE397"/>
  <c r="BE145"/>
  <c r="BE159"/>
  <c r="BE168"/>
  <c r="BE195"/>
  <c r="BE198"/>
  <c r="BE206"/>
  <c r="BE210"/>
  <c r="BE226"/>
  <c r="BE234"/>
  <c r="BE283"/>
  <c r="BE311"/>
  <c r="BE326"/>
  <c r="BE330"/>
  <c r="BE332"/>
  <c r="BE363"/>
  <c r="BE365"/>
  <c r="BE380"/>
  <c r="BE389"/>
  <c r="BE390"/>
  <c i="20" r="J194"/>
  <c r="J104"/>
  <c i="21" r="BE142"/>
  <c r="BE152"/>
  <c r="BE147"/>
  <c r="BE164"/>
  <c r="BE176"/>
  <c r="BE162"/>
  <c r="BE183"/>
  <c r="BE185"/>
  <c r="BE187"/>
  <c r="BE193"/>
  <c r="BE194"/>
  <c r="BE217"/>
  <c r="BE219"/>
  <c r="BE224"/>
  <c r="BE227"/>
  <c r="BE228"/>
  <c r="BE241"/>
  <c r="F92"/>
  <c r="BE161"/>
  <c r="BE168"/>
  <c r="BE179"/>
  <c r="BE186"/>
  <c r="BE200"/>
  <c r="BE204"/>
  <c r="BE215"/>
  <c r="BE236"/>
  <c i="20" r="J154"/>
  <c r="J101"/>
  <c i="21" r="J89"/>
  <c r="BE139"/>
  <c r="BE145"/>
  <c r="BE153"/>
  <c r="BE178"/>
  <c r="BE181"/>
  <c r="BE195"/>
  <c r="BE197"/>
  <c r="BE199"/>
  <c r="BE202"/>
  <c r="BE208"/>
  <c r="BE223"/>
  <c r="BE225"/>
  <c r="BE141"/>
  <c r="BE149"/>
  <c r="BE150"/>
  <c r="BE165"/>
  <c r="BE166"/>
  <c r="BE167"/>
  <c r="BE174"/>
  <c r="BE190"/>
  <c r="BE192"/>
  <c r="BE203"/>
  <c r="BE205"/>
  <c r="BE209"/>
  <c r="BE213"/>
  <c r="BE222"/>
  <c r="BE229"/>
  <c r="BE231"/>
  <c r="BE238"/>
  <c r="BE239"/>
  <c r="E126"/>
  <c r="BE138"/>
  <c r="BE140"/>
  <c r="BE151"/>
  <c r="BE158"/>
  <c r="BE163"/>
  <c r="BE170"/>
  <c r="BE172"/>
  <c r="BE182"/>
  <c r="BE196"/>
  <c r="BE201"/>
  <c r="BE206"/>
  <c r="BE221"/>
  <c r="BE230"/>
  <c r="BE234"/>
  <c r="BE235"/>
  <c r="BE146"/>
  <c r="BE154"/>
  <c r="BE156"/>
  <c r="BE184"/>
  <c r="BE188"/>
  <c r="BE198"/>
  <c r="BE207"/>
  <c r="BE211"/>
  <c r="BE226"/>
  <c r="BE232"/>
  <c i="20" r="F142"/>
  <c r="BE155"/>
  <c r="BE161"/>
  <c r="BE167"/>
  <c r="BE168"/>
  <c r="BE171"/>
  <c r="BE172"/>
  <c r="BE193"/>
  <c r="BE196"/>
  <c r="BE200"/>
  <c r="BE204"/>
  <c r="BE205"/>
  <c r="BE209"/>
  <c r="BE210"/>
  <c r="BE211"/>
  <c r="BE220"/>
  <c r="BE234"/>
  <c r="BE237"/>
  <c r="BE285"/>
  <c r="BE287"/>
  <c r="BE289"/>
  <c r="BE305"/>
  <c r="BE308"/>
  <c i="19" r="J203"/>
  <c r="J98"/>
  <c i="20" r="BE150"/>
  <c r="BE160"/>
  <c r="BE222"/>
  <c r="BE233"/>
  <c r="BE236"/>
  <c r="BE239"/>
  <c r="BE240"/>
  <c r="BE279"/>
  <c r="BE295"/>
  <c r="J89"/>
  <c r="BE156"/>
  <c r="BE162"/>
  <c r="BE163"/>
  <c r="BE165"/>
  <c r="BE166"/>
  <c r="BE176"/>
  <c r="BE177"/>
  <c r="BE178"/>
  <c r="BE179"/>
  <c r="BE186"/>
  <c r="BE188"/>
  <c r="BE203"/>
  <c r="BE212"/>
  <c r="BE215"/>
  <c r="BE224"/>
  <c r="BE241"/>
  <c r="BE243"/>
  <c r="BE246"/>
  <c r="BE249"/>
  <c r="BE266"/>
  <c r="BE271"/>
  <c r="BE277"/>
  <c r="BE291"/>
  <c r="BE293"/>
  <c r="BE298"/>
  <c r="BE300"/>
  <c r="BE301"/>
  <c r="BE303"/>
  <c r="BE327"/>
  <c i="19" r="BK275"/>
  <c r="J275"/>
  <c r="J104"/>
  <c i="20" r="BE169"/>
  <c r="BE170"/>
  <c r="BE181"/>
  <c r="BE191"/>
  <c r="BE228"/>
  <c r="BE229"/>
  <c r="BE235"/>
  <c r="BE256"/>
  <c r="BE257"/>
  <c r="BE281"/>
  <c r="BE283"/>
  <c r="BE299"/>
  <c r="BE312"/>
  <c r="BE320"/>
  <c r="BE151"/>
  <c r="BE152"/>
  <c r="BE164"/>
  <c r="BE174"/>
  <c r="BE180"/>
  <c r="BE182"/>
  <c r="BE183"/>
  <c r="BE185"/>
  <c r="BE197"/>
  <c r="BE202"/>
  <c r="BE213"/>
  <c r="BE221"/>
  <c r="BE238"/>
  <c r="BE250"/>
  <c r="BE316"/>
  <c r="BE322"/>
  <c r="BE323"/>
  <c r="BE329"/>
  <c i="19" r="BK560"/>
  <c r="J560"/>
  <c r="J130"/>
  <c r="J612"/>
  <c r="J138"/>
  <c i="20" r="BE157"/>
  <c r="BE189"/>
  <c r="BE190"/>
  <c r="BE195"/>
  <c r="BE198"/>
  <c r="BE199"/>
  <c r="BE201"/>
  <c r="BE207"/>
  <c r="BE223"/>
  <c r="BE245"/>
  <c r="BE248"/>
  <c r="BE263"/>
  <c r="BE264"/>
  <c r="BE268"/>
  <c r="BE275"/>
  <c r="BE325"/>
  <c r="BE331"/>
  <c r="BE158"/>
  <c r="BE159"/>
  <c r="BE175"/>
  <c r="BE251"/>
  <c r="BE253"/>
  <c r="BE259"/>
  <c r="BE261"/>
  <c r="BE262"/>
  <c r="BE273"/>
  <c r="BE314"/>
  <c r="BE318"/>
  <c i="19" r="BK437"/>
  <c r="J437"/>
  <c r="J118"/>
  <c i="20" r="E85"/>
  <c r="BE148"/>
  <c r="BE187"/>
  <c r="BE192"/>
  <c r="BE206"/>
  <c r="BE217"/>
  <c r="BE225"/>
  <c r="BE226"/>
  <c r="BE231"/>
  <c r="BE242"/>
  <c r="BE247"/>
  <c r="BE254"/>
  <c r="BE255"/>
  <c r="BE269"/>
  <c r="BE306"/>
  <c r="BE310"/>
  <c i="19" r="BE219"/>
  <c r="BE220"/>
  <c r="BE237"/>
  <c r="BE257"/>
  <c r="BE258"/>
  <c r="BE271"/>
  <c r="BE272"/>
  <c r="BE273"/>
  <c r="BE296"/>
  <c r="BE326"/>
  <c r="BE335"/>
  <c r="BE362"/>
  <c r="BE373"/>
  <c r="BE394"/>
  <c r="BE396"/>
  <c r="BE411"/>
  <c r="BE440"/>
  <c r="BE477"/>
  <c r="BE480"/>
  <c r="BE489"/>
  <c r="BE490"/>
  <c r="BE510"/>
  <c r="BE516"/>
  <c r="BE523"/>
  <c r="BE537"/>
  <c r="BE556"/>
  <c r="BE559"/>
  <c r="BE590"/>
  <c r="BE594"/>
  <c r="BE595"/>
  <c r="BE615"/>
  <c r="BE621"/>
  <c r="BE626"/>
  <c r="BE636"/>
  <c r="BE639"/>
  <c r="BE676"/>
  <c r="BE677"/>
  <c r="BE680"/>
  <c r="BE683"/>
  <c r="BE685"/>
  <c r="BE686"/>
  <c r="BE691"/>
  <c r="BE692"/>
  <c r="BE704"/>
  <c r="BE737"/>
  <c r="BE745"/>
  <c r="BE756"/>
  <c r="BE762"/>
  <c r="BE768"/>
  <c r="BE770"/>
  <c r="BE771"/>
  <c r="BE774"/>
  <c r="BE775"/>
  <c r="BE776"/>
  <c r="BE804"/>
  <c r="BE809"/>
  <c r="BE834"/>
  <c r="BE847"/>
  <c r="BE867"/>
  <c r="BE896"/>
  <c r="BE903"/>
  <c r="BE917"/>
  <c r="BE918"/>
  <c r="BE922"/>
  <c r="BE928"/>
  <c r="BE966"/>
  <c r="BE969"/>
  <c r="BE976"/>
  <c r="BE978"/>
  <c r="BE983"/>
  <c r="BE991"/>
  <c r="BE1004"/>
  <c r="BE1018"/>
  <c r="BE1021"/>
  <c r="BE1023"/>
  <c r="BE1064"/>
  <c i="18" r="J133"/>
  <c r="J98"/>
  <c i="19" r="E191"/>
  <c r="BE205"/>
  <c r="BE210"/>
  <c r="BE222"/>
  <c r="BE226"/>
  <c r="BE229"/>
  <c r="BE233"/>
  <c r="BE245"/>
  <c r="BE254"/>
  <c r="BE263"/>
  <c r="BE265"/>
  <c r="BE270"/>
  <c r="BE309"/>
  <c r="BE339"/>
  <c r="BE352"/>
  <c r="BE354"/>
  <c r="BE369"/>
  <c r="BE388"/>
  <c r="BE390"/>
  <c r="BE421"/>
  <c r="BE423"/>
  <c r="BE442"/>
  <c r="BE457"/>
  <c r="BE459"/>
  <c r="BE474"/>
  <c r="BE478"/>
  <c r="BE486"/>
  <c r="BE487"/>
  <c r="BE499"/>
  <c r="BE503"/>
  <c r="BE513"/>
  <c r="BE518"/>
  <c r="BE519"/>
  <c r="BE531"/>
  <c r="BE534"/>
  <c r="BE539"/>
  <c r="BE562"/>
  <c r="BE563"/>
  <c r="BE579"/>
  <c r="BE597"/>
  <c r="BE598"/>
  <c r="BE600"/>
  <c r="BE601"/>
  <c r="BE602"/>
  <c r="BE618"/>
  <c r="BE654"/>
  <c r="BE655"/>
  <c r="BE659"/>
  <c r="BE660"/>
  <c r="BE681"/>
  <c r="BE688"/>
  <c r="BE703"/>
  <c r="BE706"/>
  <c r="BE709"/>
  <c r="BE720"/>
  <c r="BE728"/>
  <c r="BE742"/>
  <c r="BE748"/>
  <c r="BE755"/>
  <c r="BE790"/>
  <c r="BE795"/>
  <c r="BE802"/>
  <c r="BE826"/>
  <c r="BE827"/>
  <c r="BE837"/>
  <c r="BE860"/>
  <c r="BE884"/>
  <c r="BE885"/>
  <c r="BE887"/>
  <c r="BE890"/>
  <c r="BE902"/>
  <c r="BE905"/>
  <c r="BE921"/>
  <c r="BE924"/>
  <c r="BE925"/>
  <c r="BE929"/>
  <c r="BE982"/>
  <c r="BE992"/>
  <c r="BE994"/>
  <c r="BE996"/>
  <c r="BE1007"/>
  <c r="BE1022"/>
  <c r="BE1026"/>
  <c r="BE1040"/>
  <c r="BE1043"/>
  <c r="BE1045"/>
  <c r="BE1052"/>
  <c r="BE1053"/>
  <c r="BE1054"/>
  <c r="BE1055"/>
  <c r="BE1066"/>
  <c r="J195"/>
  <c r="BE204"/>
  <c r="BE209"/>
  <c r="BE211"/>
  <c r="BE218"/>
  <c r="BE224"/>
  <c r="BE239"/>
  <c r="BE243"/>
  <c r="BE247"/>
  <c r="BE255"/>
  <c r="BE292"/>
  <c r="BE294"/>
  <c r="BE350"/>
  <c r="BE413"/>
  <c r="BE416"/>
  <c r="BE419"/>
  <c r="BE429"/>
  <c r="BE449"/>
  <c r="BE451"/>
  <c r="BE452"/>
  <c r="BE454"/>
  <c r="BE464"/>
  <c r="BE476"/>
  <c r="BE481"/>
  <c r="BE485"/>
  <c r="BE495"/>
  <c r="BE496"/>
  <c r="BE502"/>
  <c r="BE506"/>
  <c r="BE512"/>
  <c r="BE514"/>
  <c r="BE522"/>
  <c r="BE526"/>
  <c r="BE535"/>
  <c r="BE538"/>
  <c r="BE544"/>
  <c r="BE547"/>
  <c r="BE548"/>
  <c r="BE554"/>
  <c r="BE564"/>
  <c r="BE565"/>
  <c r="BE567"/>
  <c r="BE583"/>
  <c r="BE585"/>
  <c r="BE586"/>
  <c r="BE592"/>
  <c r="BE623"/>
  <c r="BE624"/>
  <c r="BE661"/>
  <c r="BE679"/>
  <c r="BE693"/>
  <c r="BE694"/>
  <c r="BE696"/>
  <c r="BE722"/>
  <c r="BE726"/>
  <c r="BE731"/>
  <c r="BE739"/>
  <c r="BE740"/>
  <c r="BE743"/>
  <c r="BE757"/>
  <c r="BE769"/>
  <c r="BE777"/>
  <c r="BE779"/>
  <c r="BE816"/>
  <c r="BE817"/>
  <c r="BE831"/>
  <c r="BE832"/>
  <c r="BE833"/>
  <c r="BE835"/>
  <c r="BE836"/>
  <c r="BE838"/>
  <c r="BE853"/>
  <c r="BE858"/>
  <c r="BE862"/>
  <c r="BE863"/>
  <c r="BE899"/>
  <c r="BE913"/>
  <c r="BE931"/>
  <c r="BE938"/>
  <c r="BE942"/>
  <c r="BE943"/>
  <c r="BE947"/>
  <c r="BE951"/>
  <c r="BE956"/>
  <c r="BE964"/>
  <c r="BE970"/>
  <c r="BE973"/>
  <c r="BE975"/>
  <c r="BE979"/>
  <c r="BE980"/>
  <c r="BE998"/>
  <c r="BE999"/>
  <c r="BE1014"/>
  <c r="BE1016"/>
  <c r="BE1031"/>
  <c r="BE1032"/>
  <c r="BE1042"/>
  <c r="F198"/>
  <c r="BE208"/>
  <c r="BE212"/>
  <c r="BE223"/>
  <c r="BE231"/>
  <c r="BE241"/>
  <c r="BE253"/>
  <c r="BE277"/>
  <c r="BE279"/>
  <c r="BE281"/>
  <c r="BE328"/>
  <c r="BE332"/>
  <c r="BE356"/>
  <c r="BE367"/>
  <c r="BE371"/>
  <c r="BE382"/>
  <c r="BE436"/>
  <c r="BE461"/>
  <c r="BE466"/>
  <c r="BE467"/>
  <c r="BE468"/>
  <c r="BE471"/>
  <c r="BE479"/>
  <c r="BE482"/>
  <c r="BE483"/>
  <c r="BE507"/>
  <c r="BE524"/>
  <c r="BE529"/>
  <c r="BE575"/>
  <c r="BE576"/>
  <c r="BE616"/>
  <c r="BE617"/>
  <c r="BE622"/>
  <c r="BE627"/>
  <c r="BE628"/>
  <c r="BE629"/>
  <c r="BE638"/>
  <c r="BE648"/>
  <c r="BE651"/>
  <c r="BE652"/>
  <c r="BE653"/>
  <c r="BE657"/>
  <c r="BE662"/>
  <c r="BE674"/>
  <c r="BE689"/>
  <c r="BE690"/>
  <c r="BE702"/>
  <c r="BE705"/>
  <c r="BE713"/>
  <c r="BE741"/>
  <c r="BE744"/>
  <c r="BE746"/>
  <c r="BE751"/>
  <c r="BE759"/>
  <c r="BE787"/>
  <c r="BE789"/>
  <c r="BE811"/>
  <c r="BE812"/>
  <c r="BE814"/>
  <c r="BE821"/>
  <c r="BE840"/>
  <c r="BE841"/>
  <c r="BE843"/>
  <c r="BE851"/>
  <c r="BE864"/>
  <c r="BE881"/>
  <c r="BE882"/>
  <c r="BE883"/>
  <c r="BE897"/>
  <c r="BE908"/>
  <c r="BE926"/>
  <c r="BE927"/>
  <c r="BE932"/>
  <c r="BE946"/>
  <c r="BE952"/>
  <c r="BE953"/>
  <c r="BE954"/>
  <c r="BE967"/>
  <c r="BE1005"/>
  <c r="BE1024"/>
  <c r="BE1065"/>
  <c r="BE214"/>
  <c r="BE216"/>
  <c r="BE221"/>
  <c r="BE260"/>
  <c r="BE261"/>
  <c r="BE283"/>
  <c r="BE285"/>
  <c r="BE288"/>
  <c r="BE290"/>
  <c r="BE311"/>
  <c r="BE337"/>
  <c r="BE347"/>
  <c r="BE358"/>
  <c r="BE360"/>
  <c r="BE364"/>
  <c r="BE379"/>
  <c r="BE392"/>
  <c r="BE409"/>
  <c r="BE441"/>
  <c r="BE443"/>
  <c r="BE444"/>
  <c r="BE446"/>
  <c r="BE447"/>
  <c r="BE448"/>
  <c r="BE453"/>
  <c r="BE460"/>
  <c r="BE463"/>
  <c r="BE469"/>
  <c r="BE494"/>
  <c r="BE498"/>
  <c r="BE525"/>
  <c r="BE533"/>
  <c r="BE536"/>
  <c r="BE574"/>
  <c r="BE599"/>
  <c r="BE604"/>
  <c r="BE620"/>
  <c r="BE637"/>
  <c r="BE646"/>
  <c r="BE656"/>
  <c r="BE658"/>
  <c r="BE687"/>
  <c r="BE707"/>
  <c r="BE708"/>
  <c r="BE719"/>
  <c r="BE733"/>
  <c r="BE752"/>
  <c r="BE753"/>
  <c r="BE754"/>
  <c r="BE760"/>
  <c r="BE761"/>
  <c r="BE773"/>
  <c r="BE785"/>
  <c r="BE796"/>
  <c r="BE823"/>
  <c r="BE829"/>
  <c r="BE830"/>
  <c r="BE856"/>
  <c r="BE857"/>
  <c r="BE866"/>
  <c r="BE888"/>
  <c r="BE889"/>
  <c r="BE892"/>
  <c r="BE893"/>
  <c r="BE920"/>
  <c r="BE937"/>
  <c r="BE948"/>
  <c r="BE965"/>
  <c r="BE968"/>
  <c r="BE977"/>
  <c r="BE981"/>
  <c r="BE985"/>
  <c r="BE986"/>
  <c r="BE1009"/>
  <c r="BE1011"/>
  <c r="BE1037"/>
  <c r="BE1039"/>
  <c r="BE1058"/>
  <c r="BE1062"/>
  <c r="BE206"/>
  <c r="BE217"/>
  <c r="BE235"/>
  <c r="BE259"/>
  <c r="BE274"/>
  <c r="BE303"/>
  <c r="BE313"/>
  <c r="BE330"/>
  <c r="BE341"/>
  <c r="BE343"/>
  <c r="BE345"/>
  <c r="BE427"/>
  <c r="BE431"/>
  <c r="BE445"/>
  <c r="BE500"/>
  <c r="BE504"/>
  <c r="BE521"/>
  <c r="BE528"/>
  <c r="BE532"/>
  <c r="BE542"/>
  <c r="BE555"/>
  <c r="BE577"/>
  <c r="BE584"/>
  <c r="BE587"/>
  <c r="BE609"/>
  <c r="BE610"/>
  <c r="BE619"/>
  <c r="BE625"/>
  <c r="BE634"/>
  <c r="BE642"/>
  <c r="BE643"/>
  <c r="BE645"/>
  <c r="BE665"/>
  <c r="BE671"/>
  <c r="BE675"/>
  <c r="BE698"/>
  <c r="BE729"/>
  <c r="BE758"/>
  <c r="BE772"/>
  <c r="BE791"/>
  <c r="BE800"/>
  <c r="BE810"/>
  <c r="BE818"/>
  <c r="BE825"/>
  <c r="BE859"/>
  <c r="BE877"/>
  <c r="BE878"/>
  <c r="BE880"/>
  <c r="BE894"/>
  <c r="BE895"/>
  <c r="BE909"/>
  <c r="BE910"/>
  <c r="BE941"/>
  <c r="BE949"/>
  <c r="BE955"/>
  <c r="BE987"/>
  <c r="BE1000"/>
  <c r="BE1001"/>
  <c r="BE1003"/>
  <c r="BE1025"/>
  <c r="BE1028"/>
  <c r="BE1046"/>
  <c r="BE1047"/>
  <c r="BE1048"/>
  <c r="BE1049"/>
  <c r="BE1050"/>
  <c r="BE207"/>
  <c r="BE213"/>
  <c r="BE267"/>
  <c r="BE269"/>
  <c r="BE305"/>
  <c r="BE318"/>
  <c r="BE320"/>
  <c r="BE322"/>
  <c r="BE384"/>
  <c r="BE386"/>
  <c r="BE399"/>
  <c r="BE401"/>
  <c r="BE403"/>
  <c r="BE425"/>
  <c r="BE433"/>
  <c r="BE439"/>
  <c r="BE458"/>
  <c r="BE465"/>
  <c r="BE470"/>
  <c r="BE472"/>
  <c r="BE484"/>
  <c r="BE491"/>
  <c r="BE492"/>
  <c r="BE493"/>
  <c r="BE505"/>
  <c r="BE511"/>
  <c r="BE517"/>
  <c r="BE520"/>
  <c r="BE530"/>
  <c r="BE543"/>
  <c r="BE546"/>
  <c r="BE549"/>
  <c r="BE550"/>
  <c r="BE551"/>
  <c r="BE552"/>
  <c r="BE558"/>
  <c r="BE568"/>
  <c r="BE569"/>
  <c r="BE570"/>
  <c r="BE572"/>
  <c r="BE589"/>
  <c r="BE591"/>
  <c r="BE605"/>
  <c r="BE606"/>
  <c r="BE614"/>
  <c r="BE630"/>
  <c r="BE635"/>
  <c r="BE641"/>
  <c r="BE644"/>
  <c r="BE663"/>
  <c r="BE664"/>
  <c r="BE668"/>
  <c r="BE672"/>
  <c r="BE673"/>
  <c r="BE700"/>
  <c r="BE717"/>
  <c r="BE723"/>
  <c r="BE730"/>
  <c r="BE735"/>
  <c r="BE750"/>
  <c r="BE763"/>
  <c r="BE765"/>
  <c r="BE781"/>
  <c r="BE783"/>
  <c r="BE815"/>
  <c r="BE819"/>
  <c r="BE824"/>
  <c r="BE828"/>
  <c r="BE861"/>
  <c r="BE868"/>
  <c r="BE869"/>
  <c r="BE870"/>
  <c r="BE873"/>
  <c r="BE874"/>
  <c r="BE875"/>
  <c r="BE891"/>
  <c r="BE898"/>
  <c r="BE906"/>
  <c r="BE907"/>
  <c r="BE914"/>
  <c r="BE916"/>
  <c r="BE923"/>
  <c r="BE936"/>
  <c r="BE939"/>
  <c r="BE944"/>
  <c r="BE972"/>
  <c r="BE984"/>
  <c r="BE990"/>
  <c r="BE1017"/>
  <c r="BE1029"/>
  <c r="BE1033"/>
  <c r="BE1034"/>
  <c r="BE1038"/>
  <c r="BE1056"/>
  <c r="BE249"/>
  <c r="BE252"/>
  <c r="BE256"/>
  <c r="BE298"/>
  <c r="BE300"/>
  <c r="BE307"/>
  <c r="BE315"/>
  <c r="BE324"/>
  <c r="BE375"/>
  <c r="BE377"/>
  <c r="BE405"/>
  <c r="BE407"/>
  <c r="BE455"/>
  <c r="BE456"/>
  <c r="BE473"/>
  <c r="BE497"/>
  <c r="BE508"/>
  <c r="BE509"/>
  <c r="BE541"/>
  <c r="BE545"/>
  <c r="BE566"/>
  <c r="BE573"/>
  <c r="BE578"/>
  <c r="BE580"/>
  <c r="BE582"/>
  <c r="BE593"/>
  <c r="BE607"/>
  <c r="BE608"/>
  <c r="BE613"/>
  <c r="BE632"/>
  <c r="BE633"/>
  <c r="BE640"/>
  <c r="BE650"/>
  <c r="BE666"/>
  <c r="BE670"/>
  <c r="BE678"/>
  <c r="BE695"/>
  <c r="BE701"/>
  <c r="BE710"/>
  <c r="BE711"/>
  <c r="BE715"/>
  <c r="BE716"/>
  <c r="BE718"/>
  <c r="BE721"/>
  <c r="BE724"/>
  <c r="BE725"/>
  <c r="BE727"/>
  <c r="BE736"/>
  <c r="BE738"/>
  <c r="BE767"/>
  <c r="BE792"/>
  <c r="BE794"/>
  <c r="BE797"/>
  <c r="BE807"/>
  <c r="BE808"/>
  <c r="BE813"/>
  <c r="BE839"/>
  <c r="BE845"/>
  <c r="BE849"/>
  <c r="BE865"/>
  <c r="BE871"/>
  <c r="BE876"/>
  <c r="BE879"/>
  <c r="BE901"/>
  <c r="BE904"/>
  <c r="BE911"/>
  <c r="BE912"/>
  <c r="BE919"/>
  <c r="BE933"/>
  <c r="BE934"/>
  <c r="BE935"/>
  <c r="BE940"/>
  <c r="BE950"/>
  <c r="BE957"/>
  <c r="BE958"/>
  <c r="BE960"/>
  <c r="BE961"/>
  <c r="BE962"/>
  <c r="BE963"/>
  <c r="BE971"/>
  <c r="BE988"/>
  <c r="BE993"/>
  <c r="BE995"/>
  <c r="BE1012"/>
  <c r="BE1019"/>
  <c r="BE1020"/>
  <c r="BE1027"/>
  <c r="BE1030"/>
  <c r="BE1035"/>
  <c r="BE1051"/>
  <c r="BE1060"/>
  <c r="BE1061"/>
  <c i="18" r="E85"/>
  <c r="F127"/>
  <c r="BE136"/>
  <c r="BE137"/>
  <c i="17" r="J161"/>
  <c r="J101"/>
  <c i="18" r="J89"/>
  <c r="BE134"/>
  <c r="BE139"/>
  <c r="BE132"/>
  <c r="BE135"/>
  <c r="BE141"/>
  <c i="17" r="F92"/>
  <c r="BE148"/>
  <c r="BE156"/>
  <c r="BE174"/>
  <c r="BE176"/>
  <c r="BE181"/>
  <c r="BE191"/>
  <c r="BE203"/>
  <c r="BE212"/>
  <c r="BE213"/>
  <c r="BE221"/>
  <c r="BE250"/>
  <c r="BE267"/>
  <c r="BE333"/>
  <c r="BE347"/>
  <c r="BE350"/>
  <c r="BE354"/>
  <c r="BE355"/>
  <c r="BE362"/>
  <c r="BE364"/>
  <c r="BE376"/>
  <c r="BE395"/>
  <c r="BE403"/>
  <c r="BE410"/>
  <c r="BE413"/>
  <c r="BE439"/>
  <c r="BE441"/>
  <c r="BE444"/>
  <c r="BE445"/>
  <c r="BE454"/>
  <c r="BE455"/>
  <c r="BE458"/>
  <c r="BE466"/>
  <c r="BE479"/>
  <c r="BE499"/>
  <c r="BE500"/>
  <c r="BE501"/>
  <c r="BE506"/>
  <c r="BE514"/>
  <c r="BE528"/>
  <c r="BE529"/>
  <c r="BE533"/>
  <c r="BE534"/>
  <c r="BE536"/>
  <c r="BE551"/>
  <c r="BE552"/>
  <c r="BE553"/>
  <c r="BE554"/>
  <c r="BE556"/>
  <c r="BE558"/>
  <c r="BE574"/>
  <c r="BE595"/>
  <c r="BE604"/>
  <c r="BE611"/>
  <c r="BE617"/>
  <c r="BE638"/>
  <c r="BE640"/>
  <c r="BE660"/>
  <c r="BE687"/>
  <c r="BE695"/>
  <c r="BE701"/>
  <c r="BE702"/>
  <c r="BE703"/>
  <c r="BE704"/>
  <c r="BE705"/>
  <c r="BE706"/>
  <c r="BE707"/>
  <c r="BE718"/>
  <c r="BE741"/>
  <c r="BE749"/>
  <c r="BE750"/>
  <c r="BE765"/>
  <c r="BE779"/>
  <c r="E85"/>
  <c r="BE153"/>
  <c r="BE154"/>
  <c r="BE168"/>
  <c r="BE178"/>
  <c r="BE192"/>
  <c r="BE197"/>
  <c r="BE210"/>
  <c r="BE218"/>
  <c r="BE223"/>
  <c r="BE227"/>
  <c r="BE229"/>
  <c r="BE240"/>
  <c r="BE264"/>
  <c r="BE271"/>
  <c r="BE273"/>
  <c r="BE277"/>
  <c r="BE278"/>
  <c r="BE280"/>
  <c r="BE281"/>
  <c r="BE282"/>
  <c r="BE283"/>
  <c r="BE284"/>
  <c r="BE285"/>
  <c r="BE286"/>
  <c r="BE287"/>
  <c r="BE288"/>
  <c r="BE289"/>
  <c r="BE292"/>
  <c r="BE293"/>
  <c r="BE331"/>
  <c r="BE335"/>
  <c r="BE336"/>
  <c r="BE346"/>
  <c r="BE360"/>
  <c r="BE378"/>
  <c r="BE379"/>
  <c r="BE383"/>
  <c r="BE384"/>
  <c r="BE389"/>
  <c r="BE392"/>
  <c r="BE396"/>
  <c r="BE406"/>
  <c r="BE407"/>
  <c r="BE414"/>
  <c r="BE416"/>
  <c r="BE417"/>
  <c r="BE419"/>
  <c r="BE421"/>
  <c r="BE422"/>
  <c r="BE424"/>
  <c r="BE435"/>
  <c r="BE442"/>
  <c r="BE463"/>
  <c r="BE476"/>
  <c r="BE483"/>
  <c r="BE487"/>
  <c r="BE491"/>
  <c r="BE502"/>
  <c r="BE503"/>
  <c r="BE515"/>
  <c r="BE516"/>
  <c r="BE523"/>
  <c r="BE527"/>
  <c r="BE530"/>
  <c r="BE535"/>
  <c r="BE542"/>
  <c r="BE547"/>
  <c r="BE548"/>
  <c r="BE555"/>
  <c r="BE580"/>
  <c r="BE587"/>
  <c r="BE588"/>
  <c r="BE600"/>
  <c r="BE609"/>
  <c r="BE612"/>
  <c r="BE614"/>
  <c r="BE615"/>
  <c r="BE624"/>
  <c r="BE654"/>
  <c r="BE665"/>
  <c r="BE692"/>
  <c r="BE708"/>
  <c r="BE712"/>
  <c r="BE715"/>
  <c r="BE716"/>
  <c r="BE717"/>
  <c r="BE733"/>
  <c r="BE757"/>
  <c r="BE758"/>
  <c r="BE759"/>
  <c r="BE760"/>
  <c r="BE773"/>
  <c r="BE787"/>
  <c r="BE793"/>
  <c r="BE794"/>
  <c r="BE795"/>
  <c i="16" r="BK291"/>
  <c r="J291"/>
  <c r="J104"/>
  <c i="17" r="BE162"/>
  <c r="BE164"/>
  <c r="BE185"/>
  <c r="BE199"/>
  <c r="BE200"/>
  <c r="BE201"/>
  <c r="BE205"/>
  <c r="BE211"/>
  <c r="BE231"/>
  <c r="BE241"/>
  <c r="BE243"/>
  <c r="BE290"/>
  <c r="BE318"/>
  <c r="BE322"/>
  <c r="BE326"/>
  <c r="BE327"/>
  <c r="BE338"/>
  <c r="BE339"/>
  <c r="BE340"/>
  <c r="BE343"/>
  <c r="BE344"/>
  <c r="BE349"/>
  <c r="BE374"/>
  <c r="BE404"/>
  <c r="BE411"/>
  <c r="BE425"/>
  <c r="BE426"/>
  <c r="BE431"/>
  <c r="BE450"/>
  <c r="BE456"/>
  <c r="BE457"/>
  <c r="BE460"/>
  <c r="BE461"/>
  <c r="BE493"/>
  <c r="BE509"/>
  <c r="BE517"/>
  <c r="BE526"/>
  <c r="BE538"/>
  <c r="BE539"/>
  <c r="BE573"/>
  <c r="BE591"/>
  <c r="BE592"/>
  <c r="BE597"/>
  <c r="BE601"/>
  <c r="BE620"/>
  <c r="BE634"/>
  <c r="BE646"/>
  <c r="BE651"/>
  <c r="BE652"/>
  <c r="BE653"/>
  <c r="BE659"/>
  <c r="BE668"/>
  <c r="BE672"/>
  <c r="BE677"/>
  <c r="BE682"/>
  <c r="BE685"/>
  <c r="BE691"/>
  <c r="BE693"/>
  <c r="BE697"/>
  <c r="BE698"/>
  <c r="BE713"/>
  <c r="BE714"/>
  <c r="BE725"/>
  <c r="BE739"/>
  <c r="BE744"/>
  <c r="BE745"/>
  <c r="BE751"/>
  <c r="BE752"/>
  <c r="BE776"/>
  <c r="BE800"/>
  <c r="BE811"/>
  <c i="16" r="J138"/>
  <c r="J98"/>
  <c i="17" r="J138"/>
  <c r="BE152"/>
  <c r="BE157"/>
  <c r="BE158"/>
  <c r="BE159"/>
  <c r="BE172"/>
  <c r="BE186"/>
  <c r="BE187"/>
  <c r="BE189"/>
  <c r="BE198"/>
  <c r="BE216"/>
  <c r="BE239"/>
  <c r="BE259"/>
  <c r="BE266"/>
  <c r="BE274"/>
  <c r="BE294"/>
  <c r="BE305"/>
  <c r="BE311"/>
  <c r="BE317"/>
  <c r="BE320"/>
  <c r="BE321"/>
  <c r="BE372"/>
  <c r="BE386"/>
  <c r="BE388"/>
  <c r="BE427"/>
  <c r="BE429"/>
  <c r="BE451"/>
  <c r="BE452"/>
  <c r="BE462"/>
  <c r="BE471"/>
  <c r="BE475"/>
  <c r="BE477"/>
  <c r="BE480"/>
  <c r="BE481"/>
  <c r="BE496"/>
  <c r="BE497"/>
  <c r="BE584"/>
  <c r="BE594"/>
  <c r="BE596"/>
  <c r="BE598"/>
  <c r="BE599"/>
  <c r="BE622"/>
  <c r="BE627"/>
  <c r="BE630"/>
  <c r="BE656"/>
  <c r="BE669"/>
  <c r="BE671"/>
  <c r="BE684"/>
  <c r="BE686"/>
  <c r="BE690"/>
  <c r="BE726"/>
  <c r="BE743"/>
  <c r="BE746"/>
  <c r="BE769"/>
  <c r="BE778"/>
  <c r="BE784"/>
  <c r="BE147"/>
  <c r="BE182"/>
  <c r="BE183"/>
  <c r="BE184"/>
  <c r="BE188"/>
  <c r="BE193"/>
  <c r="BE208"/>
  <c r="BE215"/>
  <c r="BE244"/>
  <c r="BE245"/>
  <c r="BE246"/>
  <c r="BE248"/>
  <c r="BE257"/>
  <c r="BE258"/>
  <c r="BE261"/>
  <c r="BE265"/>
  <c r="BE268"/>
  <c r="BE275"/>
  <c r="BE276"/>
  <c r="BE328"/>
  <c r="BE334"/>
  <c r="BE337"/>
  <c r="BE342"/>
  <c r="BE345"/>
  <c r="BE373"/>
  <c r="BE381"/>
  <c r="BE391"/>
  <c r="BE393"/>
  <c r="BE394"/>
  <c r="BE405"/>
  <c r="BE408"/>
  <c r="BE409"/>
  <c r="BE453"/>
  <c r="BE464"/>
  <c r="BE465"/>
  <c r="BE470"/>
  <c r="BE504"/>
  <c r="BE512"/>
  <c r="BE519"/>
  <c r="BE520"/>
  <c r="BE524"/>
  <c r="BE540"/>
  <c r="BE541"/>
  <c r="BE550"/>
  <c r="BE563"/>
  <c r="BE577"/>
  <c r="BE579"/>
  <c r="BE586"/>
  <c r="BE606"/>
  <c r="BE607"/>
  <c r="BE608"/>
  <c r="BE616"/>
  <c r="BE621"/>
  <c r="BE623"/>
  <c r="BE625"/>
  <c r="BE626"/>
  <c r="BE633"/>
  <c r="BE635"/>
  <c r="BE636"/>
  <c r="BE641"/>
  <c r="BE647"/>
  <c r="BE655"/>
  <c r="BE657"/>
  <c r="BE661"/>
  <c r="BE663"/>
  <c r="BE666"/>
  <c r="BE667"/>
  <c r="BE673"/>
  <c r="BE674"/>
  <c r="BE676"/>
  <c r="BE678"/>
  <c r="BE766"/>
  <c r="BE767"/>
  <c r="BE774"/>
  <c r="BE780"/>
  <c r="BE783"/>
  <c r="BE798"/>
  <c r="BE799"/>
  <c r="BE807"/>
  <c r="BE809"/>
  <c r="BE813"/>
  <c r="BE179"/>
  <c r="BE180"/>
  <c r="BE190"/>
  <c r="BE194"/>
  <c r="BE195"/>
  <c r="BE196"/>
  <c r="BE204"/>
  <c r="BE207"/>
  <c r="BE209"/>
  <c r="BE217"/>
  <c r="BE219"/>
  <c r="BE233"/>
  <c r="BE235"/>
  <c r="BE236"/>
  <c r="BE237"/>
  <c r="BE238"/>
  <c r="BE254"/>
  <c r="BE263"/>
  <c r="BE272"/>
  <c r="BE291"/>
  <c r="BE298"/>
  <c r="BE300"/>
  <c r="BE302"/>
  <c r="BE315"/>
  <c r="BE329"/>
  <c r="BE330"/>
  <c r="BE366"/>
  <c r="BE401"/>
  <c r="BE402"/>
  <c r="BE415"/>
  <c r="BE423"/>
  <c r="BE437"/>
  <c r="BE443"/>
  <c r="BE447"/>
  <c r="BE459"/>
  <c r="BE467"/>
  <c r="BE468"/>
  <c r="BE469"/>
  <c r="BE478"/>
  <c r="BE495"/>
  <c r="BE498"/>
  <c r="BE518"/>
  <c r="BE521"/>
  <c r="BE522"/>
  <c r="BE531"/>
  <c r="BE545"/>
  <c r="BE560"/>
  <c r="BE567"/>
  <c r="BE583"/>
  <c r="BE585"/>
  <c r="BE589"/>
  <c r="BE593"/>
  <c r="BE602"/>
  <c r="BE603"/>
  <c r="BE605"/>
  <c r="BE628"/>
  <c r="BE629"/>
  <c r="BE631"/>
  <c r="BE632"/>
  <c r="BE642"/>
  <c r="BE648"/>
  <c r="BE650"/>
  <c r="BE662"/>
  <c r="BE664"/>
  <c r="BE670"/>
  <c r="BE679"/>
  <c r="BE683"/>
  <c r="BE688"/>
  <c r="BE689"/>
  <c r="BE696"/>
  <c r="BE699"/>
  <c r="BE700"/>
  <c r="BE719"/>
  <c r="BE720"/>
  <c r="BE721"/>
  <c r="BE723"/>
  <c r="BE737"/>
  <c r="BE747"/>
  <c r="BE748"/>
  <c r="BE761"/>
  <c r="BE762"/>
  <c r="BE770"/>
  <c r="BE771"/>
  <c r="BE781"/>
  <c r="BE785"/>
  <c r="BE786"/>
  <c r="BE804"/>
  <c r="BE808"/>
  <c r="BE155"/>
  <c r="BE170"/>
  <c r="BE202"/>
  <c r="BE214"/>
  <c r="BE220"/>
  <c r="BE225"/>
  <c r="BE247"/>
  <c r="BE249"/>
  <c r="BE260"/>
  <c r="BE262"/>
  <c r="BE270"/>
  <c r="BE313"/>
  <c r="BE319"/>
  <c r="BE323"/>
  <c r="BE341"/>
  <c r="BE348"/>
  <c r="BE351"/>
  <c r="BE356"/>
  <c r="BE368"/>
  <c r="BE370"/>
  <c r="BE375"/>
  <c r="BE377"/>
  <c r="BE380"/>
  <c r="BE385"/>
  <c r="BE390"/>
  <c r="BE398"/>
  <c r="BE399"/>
  <c r="BE400"/>
  <c r="BE412"/>
  <c r="BE418"/>
  <c r="BE420"/>
  <c r="BE446"/>
  <c r="BE474"/>
  <c r="BE485"/>
  <c r="BE505"/>
  <c r="BE507"/>
  <c r="BE532"/>
  <c r="BE537"/>
  <c r="BE546"/>
  <c r="BE549"/>
  <c r="BE565"/>
  <c r="BE569"/>
  <c r="BE571"/>
  <c r="BE575"/>
  <c r="BE610"/>
  <c r="BE613"/>
  <c r="BE618"/>
  <c r="BE639"/>
  <c r="BE643"/>
  <c r="BE644"/>
  <c r="BE645"/>
  <c r="BE649"/>
  <c r="BE658"/>
  <c r="BE675"/>
  <c r="BE680"/>
  <c r="BE694"/>
  <c r="BE709"/>
  <c r="BE710"/>
  <c r="BE711"/>
  <c r="BE727"/>
  <c r="BE735"/>
  <c r="BE755"/>
  <c r="BE756"/>
  <c r="BE763"/>
  <c r="BE764"/>
  <c r="BE772"/>
  <c r="BE777"/>
  <c r="BE782"/>
  <c r="BE788"/>
  <c r="BE790"/>
  <c r="BE791"/>
  <c r="BE792"/>
  <c r="BE801"/>
  <c r="BE802"/>
  <c r="BE805"/>
  <c r="BE149"/>
  <c r="BE150"/>
  <c r="BE166"/>
  <c r="BE206"/>
  <c r="BE242"/>
  <c r="BE251"/>
  <c r="BE252"/>
  <c r="BE255"/>
  <c r="BE256"/>
  <c r="BE269"/>
  <c r="BE279"/>
  <c r="BE296"/>
  <c r="BE307"/>
  <c r="BE309"/>
  <c r="BE324"/>
  <c r="BE325"/>
  <c r="BE332"/>
  <c r="BE352"/>
  <c r="BE353"/>
  <c r="BE358"/>
  <c r="BE371"/>
  <c r="BE382"/>
  <c r="BE397"/>
  <c r="BE433"/>
  <c r="BE448"/>
  <c r="BE449"/>
  <c r="BE472"/>
  <c r="BE473"/>
  <c r="BE489"/>
  <c r="BE508"/>
  <c r="BE510"/>
  <c r="BE511"/>
  <c r="BE525"/>
  <c r="BE543"/>
  <c r="BE544"/>
  <c r="BE581"/>
  <c r="BE619"/>
  <c r="BE722"/>
  <c r="BE724"/>
  <c r="BE729"/>
  <c r="BE731"/>
  <c r="BE754"/>
  <c r="BE768"/>
  <c r="BE789"/>
  <c r="BE797"/>
  <c r="BE810"/>
  <c r="BE812"/>
  <c i="16" r="BE166"/>
  <c i="15" r="BK132"/>
  <c r="J132"/>
  <c r="J97"/>
  <c i="16" r="J130"/>
  <c r="BE139"/>
  <c r="BE143"/>
  <c r="BE179"/>
  <c r="BE192"/>
  <c r="BE242"/>
  <c r="BE262"/>
  <c r="BE272"/>
  <c r="E85"/>
  <c r="BE170"/>
  <c r="BE173"/>
  <c r="BE247"/>
  <c r="BE266"/>
  <c r="BE293"/>
  <c r="F133"/>
  <c r="BE144"/>
  <c r="BE277"/>
  <c r="BE298"/>
  <c r="BE183"/>
  <c r="BE198"/>
  <c r="BE201"/>
  <c r="BE216"/>
  <c r="BE273"/>
  <c r="BE280"/>
  <c r="BE207"/>
  <c r="BE211"/>
  <c r="BE281"/>
  <c r="BE285"/>
  <c r="BE203"/>
  <c r="BE232"/>
  <c r="BE251"/>
  <c r="BE255"/>
  <c r="BE259"/>
  <c r="BE150"/>
  <c r="BE186"/>
  <c r="BE271"/>
  <c r="BE290"/>
  <c i="15" r="J89"/>
  <c r="BE134"/>
  <c r="BE165"/>
  <c r="BE172"/>
  <c r="BE177"/>
  <c r="BE191"/>
  <c r="BE196"/>
  <c i="14" r="J132"/>
  <c r="J97"/>
  <c i="15" r="BE151"/>
  <c r="BE168"/>
  <c r="E85"/>
  <c r="F128"/>
  <c r="BE137"/>
  <c r="BE144"/>
  <c r="BE155"/>
  <c r="BE162"/>
  <c r="BE192"/>
  <c r="BE185"/>
  <c r="BE141"/>
  <c r="BE159"/>
  <c r="BE163"/>
  <c r="BE190"/>
  <c r="BE199"/>
  <c i="14" r="BE148"/>
  <c r="BE167"/>
  <c r="BE170"/>
  <c r="BE173"/>
  <c r="F92"/>
  <c r="J125"/>
  <c r="BE181"/>
  <c r="BE144"/>
  <c r="BE162"/>
  <c r="BE169"/>
  <c r="BE139"/>
  <c r="BE153"/>
  <c r="BE166"/>
  <c r="E85"/>
  <c r="BE157"/>
  <c r="BE179"/>
  <c r="BE143"/>
  <c r="BE145"/>
  <c r="BE176"/>
  <c r="BE133"/>
  <c r="BE136"/>
  <c r="BE142"/>
  <c r="BE152"/>
  <c r="BE156"/>
  <c r="BE159"/>
  <c r="BE168"/>
  <c r="BE155"/>
  <c r="BE164"/>
  <c r="BE165"/>
  <c r="BE171"/>
  <c r="BE172"/>
  <c i="13" r="F123"/>
  <c i="12" r="J456"/>
  <c r="J106"/>
  <c i="13" r="J89"/>
  <c r="E116"/>
  <c r="BE127"/>
  <c i="12" r="BK137"/>
  <c r="BK136"/>
  <c r="J136"/>
  <c r="J96"/>
  <c r="J30"/>
  <c i="13" r="BE128"/>
  <c i="12" r="F92"/>
  <c r="E126"/>
  <c r="BE324"/>
  <c r="BE371"/>
  <c r="BE396"/>
  <c r="BE412"/>
  <c r="BE421"/>
  <c i="11" r="BK134"/>
  <c r="J134"/>
  <c r="J96"/>
  <c r="J30"/>
  <c i="12" r="BE139"/>
  <c r="BE145"/>
  <c r="BE254"/>
  <c r="BE268"/>
  <c r="BE274"/>
  <c r="BE381"/>
  <c r="BE404"/>
  <c r="BE408"/>
  <c r="BE457"/>
  <c r="BE164"/>
  <c r="BE211"/>
  <c r="BE220"/>
  <c r="BE279"/>
  <c r="BE287"/>
  <c r="BE299"/>
  <c r="BE355"/>
  <c r="BE417"/>
  <c r="BE429"/>
  <c r="BE435"/>
  <c r="BE445"/>
  <c r="BE454"/>
  <c r="BE151"/>
  <c r="BE255"/>
  <c r="BE264"/>
  <c r="BE335"/>
  <c r="BE347"/>
  <c r="BE363"/>
  <c r="BE440"/>
  <c r="BE186"/>
  <c r="BE190"/>
  <c r="BE197"/>
  <c r="BE199"/>
  <c r="BE238"/>
  <c r="BE292"/>
  <c r="BE306"/>
  <c r="BE318"/>
  <c r="BE441"/>
  <c r="BE461"/>
  <c r="BE208"/>
  <c r="BE228"/>
  <c r="BE250"/>
  <c r="BE259"/>
  <c r="BE302"/>
  <c r="BE313"/>
  <c r="BE330"/>
  <c r="BE351"/>
  <c r="BE359"/>
  <c r="BE379"/>
  <c r="BE400"/>
  <c r="BE442"/>
  <c r="J89"/>
  <c r="BE170"/>
  <c r="BE234"/>
  <c r="BE301"/>
  <c r="BE425"/>
  <c r="BE449"/>
  <c i="10" r="J291"/>
  <c r="J103"/>
  <c i="11" r="E85"/>
  <c r="F92"/>
  <c r="BE143"/>
  <c r="BE144"/>
  <c r="BE151"/>
  <c r="BE152"/>
  <c r="BE157"/>
  <c r="BE162"/>
  <c r="BE166"/>
  <c r="BE178"/>
  <c r="BE193"/>
  <c r="BE196"/>
  <c r="BE201"/>
  <c r="BE205"/>
  <c r="BE222"/>
  <c r="BE234"/>
  <c r="BE235"/>
  <c i="10" r="J357"/>
  <c r="J109"/>
  <c r="BK376"/>
  <c r="J376"/>
  <c r="J112"/>
  <c i="11" r="BE142"/>
  <c r="BE153"/>
  <c r="BE156"/>
  <c r="BE158"/>
  <c r="BE174"/>
  <c r="BE177"/>
  <c r="BE179"/>
  <c r="BE186"/>
  <c r="BE188"/>
  <c r="BE202"/>
  <c r="BE203"/>
  <c r="BE204"/>
  <c r="BE224"/>
  <c r="BE237"/>
  <c r="BE259"/>
  <c r="BE137"/>
  <c r="BE145"/>
  <c r="BE146"/>
  <c r="BE150"/>
  <c r="BE155"/>
  <c r="BE165"/>
  <c r="BE169"/>
  <c r="BE187"/>
  <c r="BE207"/>
  <c r="BE210"/>
  <c r="BE211"/>
  <c r="BE219"/>
  <c r="BE220"/>
  <c r="BE221"/>
  <c r="BE226"/>
  <c r="BE241"/>
  <c r="BE247"/>
  <c r="J128"/>
  <c r="BE136"/>
  <c r="BE160"/>
  <c r="BE184"/>
  <c r="BE189"/>
  <c r="BE190"/>
  <c r="BE191"/>
  <c r="BE206"/>
  <c r="BE209"/>
  <c r="BE212"/>
  <c r="BE245"/>
  <c r="BE257"/>
  <c r="BE147"/>
  <c r="BE148"/>
  <c r="BE170"/>
  <c r="BE175"/>
  <c r="BE176"/>
  <c r="BE180"/>
  <c r="BE185"/>
  <c r="BE199"/>
  <c r="BE200"/>
  <c r="BE214"/>
  <c r="BE215"/>
  <c r="BE223"/>
  <c r="BE232"/>
  <c r="BE238"/>
  <c r="BE250"/>
  <c r="BE251"/>
  <c r="BE267"/>
  <c r="BE171"/>
  <c r="BE183"/>
  <c r="BE208"/>
  <c r="BE217"/>
  <c r="BE218"/>
  <c r="BE228"/>
  <c r="BE240"/>
  <c r="BE272"/>
  <c r="BE138"/>
  <c r="BE139"/>
  <c r="BE149"/>
  <c r="BE159"/>
  <c r="BE164"/>
  <c r="BE167"/>
  <c r="BE181"/>
  <c r="BE182"/>
  <c r="BE213"/>
  <c r="BE216"/>
  <c r="BE230"/>
  <c r="BE231"/>
  <c r="BE242"/>
  <c r="BE244"/>
  <c r="BE249"/>
  <c r="BE253"/>
  <c r="BE255"/>
  <c r="BE261"/>
  <c r="BE263"/>
  <c r="BE269"/>
  <c r="BE270"/>
  <c r="BE141"/>
  <c r="BE154"/>
  <c r="BE161"/>
  <c r="BE163"/>
  <c r="BE168"/>
  <c r="BE172"/>
  <c r="BE173"/>
  <c r="BE197"/>
  <c r="BE198"/>
  <c r="BE225"/>
  <c r="BE229"/>
  <c r="BE233"/>
  <c r="BE236"/>
  <c r="BE265"/>
  <c i="9" r="BK146"/>
  <c r="J146"/>
  <c r="J99"/>
  <c i="10" r="BE180"/>
  <c r="BE198"/>
  <c r="BE260"/>
  <c r="BE288"/>
  <c r="E85"/>
  <c r="BE188"/>
  <c r="BE192"/>
  <c r="BE211"/>
  <c r="BE343"/>
  <c r="BE365"/>
  <c r="BE370"/>
  <c i="9" r="BK955"/>
  <c r="J955"/>
  <c r="J109"/>
  <c i="10" r="F143"/>
  <c r="BE168"/>
  <c r="BE202"/>
  <c r="BE215"/>
  <c r="BE219"/>
  <c r="BE223"/>
  <c r="BE338"/>
  <c r="BE358"/>
  <c r="BE152"/>
  <c r="BE234"/>
  <c r="BE238"/>
  <c r="BE248"/>
  <c r="BE286"/>
  <c r="BE292"/>
  <c r="BE174"/>
  <c r="BE254"/>
  <c r="BE302"/>
  <c r="BE307"/>
  <c r="BE339"/>
  <c r="BE351"/>
  <c r="J91"/>
  <c r="BE148"/>
  <c r="BE217"/>
  <c r="BE268"/>
  <c r="BE271"/>
  <c r="BE276"/>
  <c r="BE298"/>
  <c r="BE332"/>
  <c r="BE355"/>
  <c r="BE383"/>
  <c r="BE156"/>
  <c r="BE162"/>
  <c r="BE205"/>
  <c r="BE280"/>
  <c r="BE347"/>
  <c r="BE227"/>
  <c r="BE242"/>
  <c r="BE243"/>
  <c r="BE333"/>
  <c r="BE334"/>
  <c r="BE378"/>
  <c i="9" r="BE239"/>
  <c r="BE466"/>
  <c r="BE473"/>
  <c r="BE474"/>
  <c r="BE936"/>
  <c r="J91"/>
  <c r="BE260"/>
  <c r="BE267"/>
  <c r="BE764"/>
  <c r="BE771"/>
  <c r="BE829"/>
  <c r="BE904"/>
  <c r="BE911"/>
  <c r="BE954"/>
  <c r="BE957"/>
  <c r="BE993"/>
  <c r="BE999"/>
  <c r="E85"/>
  <c r="BE231"/>
  <c r="BE254"/>
  <c r="BE335"/>
  <c r="BE491"/>
  <c r="BE492"/>
  <c r="BE838"/>
  <c r="BE900"/>
  <c r="BE963"/>
  <c r="BE966"/>
  <c r="BE1135"/>
  <c r="F94"/>
  <c r="BE148"/>
  <c r="BE264"/>
  <c r="BE661"/>
  <c r="BE702"/>
  <c r="BE792"/>
  <c r="BE793"/>
  <c r="BE1005"/>
  <c r="BE1132"/>
  <c r="BE1138"/>
  <c r="BE248"/>
  <c r="BE489"/>
  <c r="BE493"/>
  <c r="BE494"/>
  <c r="BE778"/>
  <c r="BE786"/>
  <c r="BE844"/>
  <c r="BE866"/>
  <c r="BE1017"/>
  <c i="8" r="J135"/>
  <c r="J99"/>
  <c i="9" r="BE338"/>
  <c r="BE486"/>
  <c r="BE487"/>
  <c r="BE488"/>
  <c r="BE556"/>
  <c r="BE561"/>
  <c r="BE618"/>
  <c r="BE729"/>
  <c r="BE796"/>
  <c r="BE804"/>
  <c r="BE832"/>
  <c r="BE841"/>
  <c r="BE916"/>
  <c r="BE1130"/>
  <c r="BE323"/>
  <c r="BE331"/>
  <c r="BE482"/>
  <c r="BE490"/>
  <c r="BE742"/>
  <c r="BE754"/>
  <c r="BE755"/>
  <c r="BE808"/>
  <c r="BE812"/>
  <c r="BE826"/>
  <c r="BE835"/>
  <c r="BE896"/>
  <c r="BE932"/>
  <c r="BE940"/>
  <c r="BE949"/>
  <c r="BE950"/>
  <c r="BE951"/>
  <c r="BE987"/>
  <c r="BE1011"/>
  <c r="BE394"/>
  <c r="BE402"/>
  <c r="BE459"/>
  <c r="BE485"/>
  <c r="BE620"/>
  <c r="BE882"/>
  <c r="BE890"/>
  <c r="BE928"/>
  <c r="BE972"/>
  <c r="BE975"/>
  <c r="BE981"/>
  <c r="BE1074"/>
  <c i="8" r="E122"/>
  <c r="BE136"/>
  <c r="BE137"/>
  <c r="BE153"/>
  <c r="BE159"/>
  <c r="BE144"/>
  <c r="BE145"/>
  <c r="BE152"/>
  <c r="BE162"/>
  <c r="BE138"/>
  <c r="BE139"/>
  <c r="BE140"/>
  <c r="BE143"/>
  <c r="J91"/>
  <c r="BE150"/>
  <c r="BE154"/>
  <c r="BE155"/>
  <c r="BE160"/>
  <c i="7" r="J136"/>
  <c r="J99"/>
  <c i="8" r="BE141"/>
  <c r="BE148"/>
  <c r="BE157"/>
  <c r="F131"/>
  <c r="BE146"/>
  <c r="BE151"/>
  <c r="BE147"/>
  <c r="BE158"/>
  <c r="BE161"/>
  <c i="6" r="J135"/>
  <c r="J100"/>
  <c i="7" r="BE141"/>
  <c r="BE142"/>
  <c r="BE144"/>
  <c r="BE157"/>
  <c r="BE160"/>
  <c r="BE163"/>
  <c r="BE170"/>
  <c r="BE188"/>
  <c r="BE192"/>
  <c r="BE193"/>
  <c r="BE196"/>
  <c r="BE211"/>
  <c r="F94"/>
  <c r="J129"/>
  <c r="BE143"/>
  <c r="BE156"/>
  <c r="BE164"/>
  <c r="BE168"/>
  <c r="BE174"/>
  <c r="BE206"/>
  <c r="BE208"/>
  <c r="BE210"/>
  <c r="BE212"/>
  <c r="BE213"/>
  <c r="BE216"/>
  <c r="BE218"/>
  <c r="BE147"/>
  <c r="BE151"/>
  <c r="BE166"/>
  <c r="BE171"/>
  <c r="BE172"/>
  <c r="BE180"/>
  <c r="BE186"/>
  <c r="BE197"/>
  <c r="BE199"/>
  <c r="BE201"/>
  <c r="BE202"/>
  <c r="BE219"/>
  <c r="BE222"/>
  <c r="BE140"/>
  <c r="BE145"/>
  <c r="BE146"/>
  <c r="BE150"/>
  <c r="BE153"/>
  <c r="BE154"/>
  <c r="BE162"/>
  <c r="BE173"/>
  <c r="BE195"/>
  <c r="BE205"/>
  <c r="BE214"/>
  <c r="BE215"/>
  <c r="BE175"/>
  <c r="BE182"/>
  <c r="BE183"/>
  <c r="BE184"/>
  <c r="BE189"/>
  <c r="BE207"/>
  <c r="E85"/>
  <c r="BE139"/>
  <c r="BE148"/>
  <c r="BE149"/>
  <c r="BE181"/>
  <c r="BE198"/>
  <c r="BE209"/>
  <c r="BE155"/>
  <c r="BE158"/>
  <c r="BE161"/>
  <c r="BE177"/>
  <c r="BE185"/>
  <c r="BE190"/>
  <c r="BE191"/>
  <c r="BE203"/>
  <c r="BE204"/>
  <c r="BE224"/>
  <c r="BE137"/>
  <c r="BE138"/>
  <c r="BE152"/>
  <c r="BE159"/>
  <c r="BE165"/>
  <c r="BE167"/>
  <c r="BE169"/>
  <c r="BE194"/>
  <c r="BE217"/>
  <c i="6" r="J91"/>
  <c r="BE136"/>
  <c r="BE166"/>
  <c r="BE181"/>
  <c i="5" r="BK339"/>
  <c r="J339"/>
  <c r="J107"/>
  <c i="6" r="E121"/>
  <c r="F130"/>
  <c r="BE169"/>
  <c r="BE172"/>
  <c r="BE153"/>
  <c r="BE154"/>
  <c r="BE155"/>
  <c r="BE143"/>
  <c r="BE147"/>
  <c r="BE152"/>
  <c r="BE159"/>
  <c r="BE160"/>
  <c r="BE163"/>
  <c r="BE187"/>
  <c i="5" r="BK150"/>
  <c r="J150"/>
  <c r="J99"/>
  <c i="6" r="BE175"/>
  <c r="BE184"/>
  <c r="BE178"/>
  <c i="5" r="BE157"/>
  <c r="BE189"/>
  <c r="BE209"/>
  <c r="BE286"/>
  <c r="BE290"/>
  <c r="BE302"/>
  <c r="BE306"/>
  <c i="4" r="BK181"/>
  <c r="J181"/>
  <c r="J109"/>
  <c i="5" r="BE156"/>
  <c r="BE161"/>
  <c r="BE271"/>
  <c r="BE316"/>
  <c r="BE354"/>
  <c r="BE356"/>
  <c r="BE366"/>
  <c r="BE374"/>
  <c r="BE380"/>
  <c r="BE426"/>
  <c r="BE460"/>
  <c r="BE471"/>
  <c r="BE500"/>
  <c r="BE505"/>
  <c r="BE169"/>
  <c r="BE181"/>
  <c r="BE229"/>
  <c r="BE268"/>
  <c r="BE294"/>
  <c r="BE317"/>
  <c r="BE318"/>
  <c r="BE326"/>
  <c r="BE329"/>
  <c r="BE330"/>
  <c r="BE334"/>
  <c r="BE350"/>
  <c r="BE362"/>
  <c r="BE400"/>
  <c r="BE428"/>
  <c r="BE436"/>
  <c r="BE444"/>
  <c r="BE514"/>
  <c r="BE516"/>
  <c r="J91"/>
  <c r="F94"/>
  <c r="E137"/>
  <c r="BE158"/>
  <c r="BE174"/>
  <c r="BE185"/>
  <c r="BE225"/>
  <c r="BE264"/>
  <c r="BE309"/>
  <c r="BE315"/>
  <c r="BE338"/>
  <c r="BE452"/>
  <c r="BE456"/>
  <c r="BE527"/>
  <c r="BE281"/>
  <c r="BE325"/>
  <c r="BE368"/>
  <c r="BE410"/>
  <c r="BE415"/>
  <c r="BE421"/>
  <c r="BE448"/>
  <c r="BE582"/>
  <c r="BE165"/>
  <c r="BE204"/>
  <c r="BE218"/>
  <c r="BE233"/>
  <c r="BE242"/>
  <c r="BE246"/>
  <c r="BE258"/>
  <c r="BE298"/>
  <c r="BE395"/>
  <c r="BE405"/>
  <c r="BE493"/>
  <c r="BE510"/>
  <c r="BE518"/>
  <c r="BE547"/>
  <c r="BE585"/>
  <c r="BE152"/>
  <c r="BE250"/>
  <c r="BE344"/>
  <c r="BE348"/>
  <c r="BE360"/>
  <c r="BE465"/>
  <c r="BE476"/>
  <c r="BE495"/>
  <c r="BE543"/>
  <c r="BE549"/>
  <c r="BE577"/>
  <c r="BE193"/>
  <c r="BE194"/>
  <c r="BE199"/>
  <c r="BE276"/>
  <c r="BE322"/>
  <c r="BE331"/>
  <c r="BE341"/>
  <c r="BE372"/>
  <c r="BE393"/>
  <c r="BE419"/>
  <c r="BE438"/>
  <c r="BE533"/>
  <c r="BE558"/>
  <c r="BE567"/>
  <c i="4" r="BE143"/>
  <c r="BE144"/>
  <c r="BE145"/>
  <c r="BE147"/>
  <c r="BE180"/>
  <c r="BE191"/>
  <c i="3" r="BK132"/>
  <c r="J132"/>
  <c r="J96"/>
  <c r="J30"/>
  <c i="4" r="E85"/>
  <c r="F92"/>
  <c r="BE146"/>
  <c r="BE150"/>
  <c r="BE172"/>
  <c r="BE173"/>
  <c r="BE175"/>
  <c r="BE183"/>
  <c r="BE188"/>
  <c r="BE194"/>
  <c r="BE170"/>
  <c r="BE179"/>
  <c r="BE192"/>
  <c r="BE162"/>
  <c r="BE169"/>
  <c r="BE195"/>
  <c r="BE156"/>
  <c r="BE160"/>
  <c r="BE193"/>
  <c r="J89"/>
  <c r="BE152"/>
  <c r="BE154"/>
  <c r="BE176"/>
  <c r="BE148"/>
  <c r="BE158"/>
  <c r="BE165"/>
  <c r="BE167"/>
  <c r="BE163"/>
  <c r="BE166"/>
  <c r="BE177"/>
  <c r="BE178"/>
  <c i="2" r="BK137"/>
  <c r="J137"/>
  <c r="J99"/>
  <c i="3" r="E85"/>
  <c r="BE134"/>
  <c r="BE147"/>
  <c r="BE178"/>
  <c r="BE184"/>
  <c r="BE186"/>
  <c r="BE215"/>
  <c r="BE144"/>
  <c r="BE149"/>
  <c r="BE172"/>
  <c r="BE173"/>
  <c r="BE175"/>
  <c r="BE181"/>
  <c r="BE192"/>
  <c r="BE200"/>
  <c r="BE137"/>
  <c r="BE145"/>
  <c r="BE154"/>
  <c r="BE155"/>
  <c r="BE163"/>
  <c r="BE168"/>
  <c r="BE176"/>
  <c r="BE204"/>
  <c r="BE222"/>
  <c r="BE142"/>
  <c r="BE148"/>
  <c r="BE151"/>
  <c r="BE161"/>
  <c r="BE166"/>
  <c r="BE174"/>
  <c r="BE187"/>
  <c r="BE196"/>
  <c r="BE197"/>
  <c r="BE198"/>
  <c r="BE207"/>
  <c r="BE209"/>
  <c r="BE210"/>
  <c r="BE219"/>
  <c r="BE221"/>
  <c r="F92"/>
  <c r="BE143"/>
  <c r="BE150"/>
  <c r="BE156"/>
  <c r="BE162"/>
  <c r="BE171"/>
  <c r="BE188"/>
  <c r="BE190"/>
  <c r="BE191"/>
  <c r="BE213"/>
  <c r="BE138"/>
  <c r="BE139"/>
  <c r="BE152"/>
  <c r="BE157"/>
  <c r="BE158"/>
  <c r="BE159"/>
  <c r="BE160"/>
  <c r="BE164"/>
  <c r="BE165"/>
  <c r="BE185"/>
  <c r="BE189"/>
  <c r="BE194"/>
  <c r="BE206"/>
  <c r="BE208"/>
  <c r="BE217"/>
  <c r="J89"/>
  <c r="BE135"/>
  <c r="BE146"/>
  <c r="BE153"/>
  <c r="BE177"/>
  <c r="BE180"/>
  <c r="BE220"/>
  <c r="BE140"/>
  <c r="BE141"/>
  <c r="BE179"/>
  <c r="BE182"/>
  <c r="BE183"/>
  <c r="BE195"/>
  <c r="BE202"/>
  <c r="BE211"/>
  <c r="BE212"/>
  <c r="BE216"/>
  <c i="2" r="J128"/>
  <c r="E85"/>
  <c r="BE145"/>
  <c r="BE164"/>
  <c r="BE185"/>
  <c r="BE202"/>
  <c r="BE206"/>
  <c r="BE232"/>
  <c r="BE241"/>
  <c r="BE249"/>
  <c r="F92"/>
  <c r="BE152"/>
  <c r="BE154"/>
  <c r="BE155"/>
  <c r="BE156"/>
  <c r="BE190"/>
  <c r="BE217"/>
  <c r="BE239"/>
  <c r="BE262"/>
  <c r="BE139"/>
  <c r="BE144"/>
  <c r="BE172"/>
  <c r="BE198"/>
  <c r="BE214"/>
  <c r="BE223"/>
  <c r="BE238"/>
  <c r="BE246"/>
  <c r="BE256"/>
  <c r="BE261"/>
  <c r="BE263"/>
  <c r="BE266"/>
  <c r="BE267"/>
  <c r="BE236"/>
  <c r="BE265"/>
  <c r="BE268"/>
  <c r="BE274"/>
  <c r="BE150"/>
  <c r="BE159"/>
  <c r="BE160"/>
  <c r="BE169"/>
  <c r="BE175"/>
  <c r="BE181"/>
  <c r="BE194"/>
  <c r="BE211"/>
  <c r="BE227"/>
  <c r="BE250"/>
  <c r="BE255"/>
  <c r="BE260"/>
  <c r="BE264"/>
  <c r="BE269"/>
  <c r="BE270"/>
  <c r="BE271"/>
  <c r="BE272"/>
  <c r="BE273"/>
  <c r="BE275"/>
  <c r="BE276"/>
  <c r="BE277"/>
  <c r="BE278"/>
  <c r="BE279"/>
  <c r="BE280"/>
  <c r="BE281"/>
  <c r="BE282"/>
  <c r="BE283"/>
  <c r="BE285"/>
  <c r="BE286"/>
  <c r="BE287"/>
  <c r="F37"/>
  <c i="1" r="BB95"/>
  <c i="4" r="F37"/>
  <c i="1" r="BB97"/>
  <c i="6" r="F38"/>
  <c i="1" r="BA100"/>
  <c i="7" r="F41"/>
  <c i="1" r="BD101"/>
  <c i="7" r="F39"/>
  <c i="1" r="BB101"/>
  <c i="10" r="F40"/>
  <c i="1" r="BC105"/>
  <c i="10" r="J38"/>
  <c i="1" r="AW105"/>
  <c i="11" r="F37"/>
  <c i="1" r="BB106"/>
  <c i="11" r="J113"/>
  <c r="BE113"/>
  <c r="F35"/>
  <c i="1" r="AZ106"/>
  <c i="11" r="F36"/>
  <c i="1" r="BA106"/>
  <c i="12" r="F38"/>
  <c i="1" r="BC107"/>
  <c i="15" r="F36"/>
  <c i="1" r="BA110"/>
  <c i="16" r="F37"/>
  <c i="1" r="BB111"/>
  <c i="17" r="J36"/>
  <c i="1" r="AW112"/>
  <c i="20" r="J36"/>
  <c i="1" r="AW115"/>
  <c i="21" r="F39"/>
  <c i="1" r="BD116"/>
  <c i="22" r="F36"/>
  <c i="1" r="BA117"/>
  <c i="26" r="F38"/>
  <c i="1" r="BC122"/>
  <c i="3" r="F39"/>
  <c i="1" r="BD96"/>
  <c i="3" r="F37"/>
  <c i="1" r="BB96"/>
  <c i="6" r="F40"/>
  <c i="1" r="BC100"/>
  <c i="6" r="F41"/>
  <c i="1" r="BD100"/>
  <c i="7" r="F40"/>
  <c i="1" r="BC101"/>
  <c i="7" r="F38"/>
  <c i="1" r="BA101"/>
  <c i="8" r="J38"/>
  <c i="1" r="AW102"/>
  <c i="9" r="J38"/>
  <c i="1" r="AW104"/>
  <c i="14" r="F37"/>
  <c i="1" r="BB109"/>
  <c i="16" r="F38"/>
  <c i="1" r="BC111"/>
  <c i="17" r="F38"/>
  <c i="1" r="BC112"/>
  <c i="19" r="F37"/>
  <c i="1" r="BB114"/>
  <c i="26" r="J36"/>
  <c i="1" r="AW122"/>
  <c i="25" r="J38"/>
  <c i="1" r="AW121"/>
  <c i="2" r="F36"/>
  <c i="1" r="BA95"/>
  <c i="5" r="F38"/>
  <c i="1" r="BA99"/>
  <c i="9" r="F38"/>
  <c i="1" r="BA104"/>
  <c i="13" r="J105"/>
  <c r="BE105"/>
  <c r="J35"/>
  <c i="1" r="AV108"/>
  <c i="13" r="F36"/>
  <c i="1" r="BA108"/>
  <c i="14" r="F39"/>
  <c i="1" r="BD109"/>
  <c i="15" r="F37"/>
  <c i="1" r="BB110"/>
  <c i="17" r="F36"/>
  <c i="1" r="BA112"/>
  <c i="20" r="F36"/>
  <c i="1" r="BA115"/>
  <c i="21" r="J36"/>
  <c i="1" r="AW116"/>
  <c i="23" r="F36"/>
  <c i="1" r="BA118"/>
  <c i="23" r="F38"/>
  <c i="1" r="BC118"/>
  <c i="23" r="J36"/>
  <c i="1" r="AW118"/>
  <c i="23" r="F37"/>
  <c i="1" r="BB118"/>
  <c i="24" r="J38"/>
  <c i="1" r="AW120"/>
  <c i="25" r="F39"/>
  <c i="1" r="BB121"/>
  <c i="2" r="F38"/>
  <c i="1" r="BC95"/>
  <c i="5" r="F39"/>
  <c i="1" r="BB99"/>
  <c i="8" r="F40"/>
  <c i="1" r="BC102"/>
  <c i="10" r="F38"/>
  <c i="1" r="BA105"/>
  <c i="10" r="F39"/>
  <c i="1" r="BB105"/>
  <c i="11" r="F38"/>
  <c i="1" r="BC106"/>
  <c i="12" r="F39"/>
  <c i="1" r="BD107"/>
  <c i="15" r="J36"/>
  <c i="1" r="AW110"/>
  <c i="16" r="F39"/>
  <c i="1" r="BD111"/>
  <c i="18" r="F38"/>
  <c i="1" r="BC113"/>
  <c i="19" r="F36"/>
  <c i="1" r="BA114"/>
  <c i="20" r="F39"/>
  <c i="1" r="BD115"/>
  <c i="22" r="J36"/>
  <c i="1" r="AW117"/>
  <c i="24" r="F39"/>
  <c i="1" r="BB120"/>
  <c i="26" r="F37"/>
  <c i="1" r="BB122"/>
  <c i="25" r="F41"/>
  <c i="1" r="BD121"/>
  <c i="2" r="F39"/>
  <c i="1" r="BD95"/>
  <c i="4" r="F38"/>
  <c i="1" r="BC97"/>
  <c i="6" r="J38"/>
  <c i="1" r="AW100"/>
  <c i="6" r="F39"/>
  <c i="1" r="BB100"/>
  <c i="7" r="J38"/>
  <c i="1" r="AW101"/>
  <c i="8" r="F41"/>
  <c i="1" r="BD102"/>
  <c i="8" r="F38"/>
  <c i="1" r="BA102"/>
  <c i="9" r="F40"/>
  <c i="1" r="BC104"/>
  <c i="14" r="J36"/>
  <c i="1" r="AW109"/>
  <c i="16" r="J36"/>
  <c i="1" r="AW111"/>
  <c i="18" r="F36"/>
  <c i="1" r="BA113"/>
  <c i="18" r="J36"/>
  <c i="1" r="AW113"/>
  <c i="19" r="F39"/>
  <c i="1" r="BD114"/>
  <c i="20" r="F37"/>
  <c i="1" r="BB115"/>
  <c i="21" r="J115"/>
  <c r="J109"/>
  <c r="J117"/>
  <c i="22" r="F39"/>
  <c i="1" r="BD117"/>
  <c i="23" r="F39"/>
  <c i="1" r="BD118"/>
  <c i="24" r="F41"/>
  <c i="1" r="BD120"/>
  <c i="25" r="F38"/>
  <c i="1" r="BA121"/>
  <c i="3" r="F38"/>
  <c i="1" r="BC96"/>
  <c i="3" r="J111"/>
  <c r="J105"/>
  <c r="J113"/>
  <c r="F36"/>
  <c i="1" r="BA96"/>
  <c i="4" r="F39"/>
  <c i="1" r="BD97"/>
  <c i="5" r="J38"/>
  <c i="1" r="AW99"/>
  <c i="9" r="F39"/>
  <c i="1" r="BB104"/>
  <c i="13" r="F37"/>
  <c i="1" r="BB108"/>
  <c i="13" r="F38"/>
  <c i="1" r="BC108"/>
  <c i="14" r="F38"/>
  <c i="1" r="BC109"/>
  <c i="16" r="F36"/>
  <c i="1" r="BA111"/>
  <c i="18" r="F39"/>
  <c i="1" r="BD113"/>
  <c i="18" r="F37"/>
  <c i="1" r="BB113"/>
  <c i="19" r="J36"/>
  <c i="1" r="AW114"/>
  <c i="21" r="F37"/>
  <c i="1" r="BB116"/>
  <c i="21" r="F36"/>
  <c i="1" r="BA116"/>
  <c i="22" r="F38"/>
  <c i="1" r="BC117"/>
  <c i="24" r="F40"/>
  <c i="1" r="BC120"/>
  <c i="25" r="J114"/>
  <c r="J108"/>
  <c r="J116"/>
  <c i="26" r="F39"/>
  <c i="1" r="BD122"/>
  <c r="AS94"/>
  <c i="3" r="J36"/>
  <c i="1" r="AW96"/>
  <c i="4" r="F36"/>
  <c i="1" r="BA97"/>
  <c i="5" r="F40"/>
  <c i="1" r="BC99"/>
  <c i="9" r="F41"/>
  <c i="1" r="BD104"/>
  <c i="13" r="J36"/>
  <c i="1" r="AW108"/>
  <c i="13" r="F39"/>
  <c i="1" r="BD108"/>
  <c i="14" r="F36"/>
  <c i="1" r="BA109"/>
  <c i="15" r="F39"/>
  <c i="1" r="BD110"/>
  <c i="17" r="F37"/>
  <c i="1" r="BB112"/>
  <c i="20" r="F38"/>
  <c i="1" r="BC115"/>
  <c i="21" r="F38"/>
  <c i="1" r="BC116"/>
  <c i="22" r="F37"/>
  <c i="1" r="BB117"/>
  <c i="24" r="J115"/>
  <c r="BE115"/>
  <c r="F37"/>
  <c i="1" r="AZ120"/>
  <c i="24" r="F38"/>
  <c i="1" r="BA120"/>
  <c i="2" r="J36"/>
  <c i="1" r="AW95"/>
  <c i="4" r="J36"/>
  <c i="1" r="AW97"/>
  <c i="5" r="F41"/>
  <c i="1" r="BD99"/>
  <c i="8" r="F39"/>
  <c i="1" r="BB102"/>
  <c i="10" r="F41"/>
  <c i="1" r="BD105"/>
  <c i="11" r="F39"/>
  <c i="1" r="BD106"/>
  <c i="11" r="J36"/>
  <c i="1" r="AW106"/>
  <c i="12" r="J115"/>
  <c r="BF115"/>
  <c r="F36"/>
  <c i="1" r="BA107"/>
  <c i="12" r="F37"/>
  <c i="1" r="BB107"/>
  <c i="15" r="F38"/>
  <c i="1" r="BC110"/>
  <c i="17" r="F39"/>
  <c i="1" r="BD112"/>
  <c i="19" r="F38"/>
  <c i="1" r="BC114"/>
  <c i="26" r="F36"/>
  <c i="1" r="BA122"/>
  <c i="25" r="F40"/>
  <c i="1" r="BC121"/>
  <c i="10" l="1" r="BK356"/>
  <c r="J356"/>
  <c r="J108"/>
  <c i="19" r="T611"/>
  <c i="14" r="BK131"/>
  <c r="J131"/>
  <c r="J96"/>
  <c r="J30"/>
  <c i="10" r="T290"/>
  <c r="T146"/>
  <c i="5" r="R339"/>
  <c i="14" r="T131"/>
  <c i="3" r="R132"/>
  <c i="12" r="R137"/>
  <c r="R136"/>
  <c i="5" r="R150"/>
  <c r="R149"/>
  <c i="12" r="P137"/>
  <c r="P136"/>
  <c i="1" r="AU107"/>
  <c i="19" r="T560"/>
  <c r="T437"/>
  <c i="15" r="P132"/>
  <c r="P131"/>
  <c i="1" r="AU110"/>
  <c i="23" r="T132"/>
  <c i="3" r="P132"/>
  <c i="1" r="AU96"/>
  <c i="22" r="P179"/>
  <c r="P162"/>
  <c r="P143"/>
  <c i="1" r="AU117"/>
  <c i="25" r="P137"/>
  <c i="1" r="AU121"/>
  <c i="18" r="BK130"/>
  <c r="J130"/>
  <c r="J96"/>
  <c r="J30"/>
  <c i="20" r="R153"/>
  <c r="R145"/>
  <c i="8" r="P134"/>
  <c i="1" r="AU102"/>
  <c i="19" r="BK202"/>
  <c r="J202"/>
  <c r="J97"/>
  <c i="9" r="R955"/>
  <c i="8" r="R134"/>
  <c i="22" r="T179"/>
  <c r="T162"/>
  <c r="T143"/>
  <c i="2" r="T137"/>
  <c r="T135"/>
  <c r="T134"/>
  <c i="20" r="T145"/>
  <c i="12" r="T137"/>
  <c r="T136"/>
  <c i="5" r="P150"/>
  <c i="7" r="R135"/>
  <c i="23" r="P132"/>
  <c i="1" r="AU118"/>
  <c i="22" r="R162"/>
  <c r="R143"/>
  <c i="19" r="P202"/>
  <c i="9" r="T146"/>
  <c i="5" r="P339"/>
  <c i="20" r="P153"/>
  <c r="P145"/>
  <c i="1" r="AU115"/>
  <c i="17" r="P145"/>
  <c r="P144"/>
  <c i="1" r="AU112"/>
  <c i="8" r="T134"/>
  <c i="17" r="R160"/>
  <c i="10" r="R290"/>
  <c r="R146"/>
  <c i="25" r="R137"/>
  <c i="9" r="R146"/>
  <c r="R145"/>
  <c i="5" r="T150"/>
  <c i="19" r="T275"/>
  <c r="T227"/>
  <c r="T201"/>
  <c i="11" r="P134"/>
  <c i="1" r="AU106"/>
  <c i="4" r="T141"/>
  <c i="15" r="R132"/>
  <c r="R131"/>
  <c i="6" r="R134"/>
  <c r="R133"/>
  <c i="26" r="P132"/>
  <c i="1" r="AU122"/>
  <c i="4" r="P141"/>
  <c i="1" r="AU97"/>
  <c i="19" r="T202"/>
  <c r="P611"/>
  <c i="11" r="R134"/>
  <c i="21" r="P143"/>
  <c r="P136"/>
  <c i="1" r="AU116"/>
  <c i="7" r="BK135"/>
  <c r="J135"/>
  <c r="J98"/>
  <c r="J32"/>
  <c i="19" r="BK611"/>
  <c r="J611"/>
  <c r="J137"/>
  <c i="10" r="BK290"/>
  <c r="J290"/>
  <c r="J102"/>
  <c i="26" r="R132"/>
  <c i="11" r="T134"/>
  <c i="8" r="BK134"/>
  <c r="J134"/>
  <c r="J98"/>
  <c r="J32"/>
  <c i="25" r="T137"/>
  <c i="21" r="R143"/>
  <c r="R136"/>
  <c i="15" r="T132"/>
  <c r="T131"/>
  <c i="7" r="T135"/>
  <c i="5" r="T339"/>
  <c i="9" r="T955"/>
  <c i="6" r="BK134"/>
  <c r="J134"/>
  <c r="J99"/>
  <c i="20" r="BK153"/>
  <c i="19" r="R560"/>
  <c r="R437"/>
  <c i="17" r="T145"/>
  <c r="T144"/>
  <c i="2" r="R137"/>
  <c r="R135"/>
  <c r="R134"/>
  <c i="16" r="T137"/>
  <c r="T136"/>
  <c i="10" r="P146"/>
  <c i="1" r="AU105"/>
  <c i="4" r="R141"/>
  <c i="19" r="P437"/>
  <c r="R275"/>
  <c r="P560"/>
  <c i="16" r="P137"/>
  <c r="P136"/>
  <c i="1" r="AU111"/>
  <c i="14" r="P131"/>
  <c i="1" r="AU109"/>
  <c i="3" r="T132"/>
  <c i="26" r="T132"/>
  <c i="19" r="P275"/>
  <c r="P227"/>
  <c r="P201"/>
  <c i="1" r="AU114"/>
  <c i="23" r="R132"/>
  <c i="17" r="R145"/>
  <c i="16" r="BK137"/>
  <c r="J137"/>
  <c r="J97"/>
  <c i="9" r="P146"/>
  <c r="P145"/>
  <c i="1" r="AU104"/>
  <c i="17" r="BK160"/>
  <c r="BK144"/>
  <c r="J144"/>
  <c r="J96"/>
  <c r="J30"/>
  <c i="26" r="BK132"/>
  <c r="J132"/>
  <c r="J96"/>
  <c r="J30"/>
  <c i="17" r="BK145"/>
  <c r="J145"/>
  <c r="J97"/>
  <c i="20" r="BK146"/>
  <c r="J146"/>
  <c r="J97"/>
  <c i="23" r="BK132"/>
  <c r="J132"/>
  <c r="J96"/>
  <c r="J30"/>
  <c i="25" r="J33"/>
  <c r="BE114"/>
  <c i="22" r="BK162"/>
  <c r="J162"/>
  <c r="J98"/>
  <c i="21" r="J31"/>
  <c r="BE115"/>
  <c i="19" r="BK227"/>
  <c r="J227"/>
  <c r="J101"/>
  <c i="16" r="BK136"/>
  <c r="J136"/>
  <c r="J96"/>
  <c r="J30"/>
  <c i="15" r="BK131"/>
  <c r="J131"/>
  <c r="J96"/>
  <c r="J30"/>
  <c i="12" r="J137"/>
  <c r="J97"/>
  <c i="10" r="BK146"/>
  <c r="J146"/>
  <c r="J98"/>
  <c r="J32"/>
  <c i="9" r="BK145"/>
  <c r="J145"/>
  <c r="J98"/>
  <c r="J32"/>
  <c i="5" r="BK149"/>
  <c r="J149"/>
  <c r="J98"/>
  <c r="J32"/>
  <c i="4" r="BK141"/>
  <c r="J141"/>
  <c r="J96"/>
  <c r="J30"/>
  <c i="3" r="BE111"/>
  <c i="2" r="BK135"/>
  <c r="J135"/>
  <c r="J97"/>
  <c i="3" r="J31"/>
  <c i="11" r="J35"/>
  <c i="1" r="AV106"/>
  <c r="AT106"/>
  <c i="14" r="J110"/>
  <c r="BE110"/>
  <c r="J35"/>
  <c i="1" r="AV109"/>
  <c r="AT109"/>
  <c i="3" r="J35"/>
  <c i="1" r="AV96"/>
  <c r="AT96"/>
  <c r="BA119"/>
  <c r="AW119"/>
  <c r="BC119"/>
  <c r="AY119"/>
  <c i="5" r="J126"/>
  <c r="J120"/>
  <c r="J33"/>
  <c r="J34"/>
  <c i="1" r="AG99"/>
  <c r="BB98"/>
  <c r="AX98"/>
  <c i="9" r="J122"/>
  <c r="BE122"/>
  <c r="J37"/>
  <c i="1" r="AV104"/>
  <c r="AT104"/>
  <c i="10" r="J123"/>
  <c r="J117"/>
  <c r="J33"/>
  <c r="J34"/>
  <c i="1" r="AG105"/>
  <c i="12" r="J35"/>
  <c i="1" r="AV107"/>
  <c i="18" r="J109"/>
  <c r="J103"/>
  <c r="J31"/>
  <c r="J32"/>
  <c i="1" r="AG113"/>
  <c i="8" r="J111"/>
  <c r="J105"/>
  <c r="J113"/>
  <c i="17" r="J123"/>
  <c r="J117"/>
  <c r="J125"/>
  <c i="12" r="F35"/>
  <c i="1" r="AZ107"/>
  <c i="3" r="J32"/>
  <c i="1" r="AG96"/>
  <c r="AN96"/>
  <c r="BD98"/>
  <c r="BA103"/>
  <c r="AW103"/>
  <c i="12" r="J36"/>
  <c i="1" r="AW107"/>
  <c i="21" r="F35"/>
  <c i="1" r="AZ116"/>
  <c r="AU119"/>
  <c i="26" r="J111"/>
  <c r="J105"/>
  <c r="J113"/>
  <c i="1" r="BA98"/>
  <c r="AW98"/>
  <c r="BD103"/>
  <c i="13" r="J99"/>
  <c r="J107"/>
  <c i="1" r="BD119"/>
  <c i="25" r="J34"/>
  <c i="1" r="AG121"/>
  <c i="7" r="J112"/>
  <c r="J106"/>
  <c r="J33"/>
  <c i="23" r="J111"/>
  <c r="BE111"/>
  <c r="J35"/>
  <c i="1" r="AV118"/>
  <c r="AT118"/>
  <c r="BC103"/>
  <c r="AY103"/>
  <c i="11" r="J107"/>
  <c r="J115"/>
  <c i="13" r="F35"/>
  <c i="1" r="AZ108"/>
  <c i="15" r="J110"/>
  <c r="BE110"/>
  <c r="J35"/>
  <c i="1" r="AV110"/>
  <c r="AT110"/>
  <c i="21" r="J32"/>
  <c i="1" r="AG116"/>
  <c i="24" r="J37"/>
  <c i="1" r="AV120"/>
  <c r="AT120"/>
  <c r="BC98"/>
  <c r="AY98"/>
  <c r="BB103"/>
  <c r="AX103"/>
  <c i="12" r="J109"/>
  <c r="J31"/>
  <c r="J32"/>
  <c i="1" r="AG107"/>
  <c r="AT108"/>
  <c i="16" r="J115"/>
  <c r="J109"/>
  <c r="J31"/>
  <c r="J32"/>
  <c i="1" r="AG111"/>
  <c i="24" r="J109"/>
  <c r="J33"/>
  <c r="J34"/>
  <c i="1" r="AG120"/>
  <c r="BB119"/>
  <c r="AX119"/>
  <c i="25" r="J37"/>
  <c i="1" r="AV121"/>
  <c r="AT121"/>
  <c i="4" r="J120"/>
  <c r="BE120"/>
  <c r="J35"/>
  <c i="1" r="AV97"/>
  <c r="AT97"/>
  <c i="5" l="1" r="T149"/>
  <c r="P149"/>
  <c i="1" r="AU99"/>
  <c i="17" r="R144"/>
  <c i="19" r="R227"/>
  <c r="R201"/>
  <c i="9" r="T145"/>
  <c i="20" r="BK145"/>
  <c r="J145"/>
  <c r="J96"/>
  <c r="J30"/>
  <c i="17" r="BE123"/>
  <c i="18" r="BE109"/>
  <c i="17" r="J31"/>
  <c i="26" r="J31"/>
  <c r="BE111"/>
  <c i="6" r="BK133"/>
  <c r="J133"/>
  <c r="J98"/>
  <c r="J32"/>
  <c i="17" r="J160"/>
  <c r="J100"/>
  <c i="8" r="J33"/>
  <c i="20" r="J153"/>
  <c r="J100"/>
  <c i="7" r="BE112"/>
  <c i="8" r="BE111"/>
  <c i="25" r="J43"/>
  <c i="24" r="J43"/>
  <c i="1" r="AN120"/>
  <c i="22" r="BK143"/>
  <c r="J143"/>
  <c r="J96"/>
  <c r="J30"/>
  <c i="19" r="BK201"/>
  <c r="J201"/>
  <c r="J96"/>
  <c r="J30"/>
  <c i="16" r="BE115"/>
  <c i="13" r="J31"/>
  <c i="12" r="J41"/>
  <c i="10" r="BE123"/>
  <c i="11" r="J31"/>
  <c i="5" r="BE126"/>
  <c i="3" r="J41"/>
  <c i="2" r="BK134"/>
  <c r="J134"/>
  <c r="J96"/>
  <c r="J30"/>
  <c i="1" r="AN121"/>
  <c r="AU98"/>
  <c r="AU103"/>
  <c i="18" r="J35"/>
  <c i="1" r="AV113"/>
  <c r="AT113"/>
  <c r="AN113"/>
  <c i="18" r="J111"/>
  <c i="7" r="J114"/>
  <c r="F37"/>
  <c i="1" r="AZ101"/>
  <c i="9" r="J116"/>
  <c r="J33"/>
  <c r="J34"/>
  <c i="1" r="AG104"/>
  <c r="AG103"/>
  <c i="11" r="J32"/>
  <c i="1" r="AG106"/>
  <c r="AN106"/>
  <c r="AT107"/>
  <c i="15" r="F35"/>
  <c i="1" r="AZ110"/>
  <c i="16" r="F35"/>
  <c i="1" r="AZ111"/>
  <c i="26" r="F35"/>
  <c i="1" r="AZ122"/>
  <c i="17" r="J32"/>
  <c i="1" r="AG112"/>
  <c i="23" r="F35"/>
  <c i="1" r="AZ118"/>
  <c i="23" r="J105"/>
  <c r="J113"/>
  <c i="8" r="J37"/>
  <c i="1" r="AV102"/>
  <c r="AT102"/>
  <c i="3" r="F35"/>
  <c i="1" r="AZ96"/>
  <c i="10" r="J125"/>
  <c i="12" r="J117"/>
  <c i="13" r="J32"/>
  <c i="1" r="AG108"/>
  <c r="AN108"/>
  <c i="15" r="J104"/>
  <c r="J31"/>
  <c r="J32"/>
  <c i="1" r="AG110"/>
  <c r="AN110"/>
  <c i="16" r="J117"/>
  <c r="J35"/>
  <c i="1" r="AV111"/>
  <c r="AT111"/>
  <c r="AN111"/>
  <c i="25" r="F37"/>
  <c i="1" r="AZ121"/>
  <c i="14" r="F35"/>
  <c i="1" r="AZ109"/>
  <c i="14" r="J104"/>
  <c r="J112"/>
  <c i="6" r="J110"/>
  <c r="BE110"/>
  <c r="F37"/>
  <c i="1" r="AZ100"/>
  <c i="4" r="J114"/>
  <c r="J31"/>
  <c r="J32"/>
  <c i="1" r="AG97"/>
  <c r="AN97"/>
  <c i="10" r="J37"/>
  <c i="1" r="AV105"/>
  <c r="AT105"/>
  <c i="17" r="F35"/>
  <c i="1" r="AZ112"/>
  <c i="17" r="J35"/>
  <c i="1" r="AV112"/>
  <c r="AT112"/>
  <c i="20" r="J124"/>
  <c r="J118"/>
  <c r="J31"/>
  <c r="J32"/>
  <c i="1" r="AG115"/>
  <c i="26" r="J35"/>
  <c i="1" r="AV122"/>
  <c r="AT122"/>
  <c i="9" r="F37"/>
  <c i="1" r="AZ104"/>
  <c i="24" r="J117"/>
  <c i="1" r="BC94"/>
  <c r="W32"/>
  <c i="26" r="J32"/>
  <c i="1" r="AG122"/>
  <c r="AN122"/>
  <c i="7" r="J34"/>
  <c i="1" r="AG101"/>
  <c i="5" r="J128"/>
  <c r="J37"/>
  <c i="1" r="AV99"/>
  <c r="AT99"/>
  <c r="AN99"/>
  <c r="AG119"/>
  <c r="BB94"/>
  <c r="W31"/>
  <c i="5" r="F37"/>
  <c i="1" r="AZ99"/>
  <c r="BD94"/>
  <c r="W33"/>
  <c i="4" r="F35"/>
  <c i="1" r="AZ97"/>
  <c i="10" r="F37"/>
  <c i="1" r="AZ105"/>
  <c i="18" r="F35"/>
  <c i="1" r="AZ113"/>
  <c i="19" r="J180"/>
  <c r="BE180"/>
  <c r="J35"/>
  <c i="1" r="AV114"/>
  <c r="AT114"/>
  <c i="21" r="J35"/>
  <c i="1" r="AV116"/>
  <c r="AT116"/>
  <c i="22" r="J122"/>
  <c r="J116"/>
  <c r="J124"/>
  <c i="1" r="BA94"/>
  <c r="W30"/>
  <c i="8" r="J34"/>
  <c i="1" r="AG102"/>
  <c r="AN102"/>
  <c i="2" r="J113"/>
  <c r="BE113"/>
  <c r="J35"/>
  <c i="1" r="AV95"/>
  <c r="AT95"/>
  <c i="8" l="1" r="J43"/>
  <c i="26" r="J41"/>
  <c i="17" r="J41"/>
  <c i="18" r="J41"/>
  <c i="14" r="J31"/>
  <c i="23" r="J31"/>
  <c i="20" r="BE124"/>
  <c i="22" r="J31"/>
  <c r="BE122"/>
  <c i="21" r="J41"/>
  <c i="16" r="J41"/>
  <c i="15" r="J41"/>
  <c i="13" r="J41"/>
  <c i="11" r="J41"/>
  <c i="9" r="J43"/>
  <c i="1" r="AN104"/>
  <c i="10" r="J43"/>
  <c i="5" r="J43"/>
  <c i="4" r="J41"/>
  <c i="1" r="AN105"/>
  <c r="AN107"/>
  <c r="AN116"/>
  <c r="AU94"/>
  <c r="AN112"/>
  <c i="14" r="J32"/>
  <c i="1" r="AG109"/>
  <c r="AN109"/>
  <c i="7" r="J37"/>
  <c i="1" r="AV101"/>
  <c r="AT101"/>
  <c i="4" r="J122"/>
  <c i="22" r="J35"/>
  <c i="1" r="AV117"/>
  <c r="AT117"/>
  <c i="20" r="J126"/>
  <c r="F35"/>
  <c i="1" r="AZ115"/>
  <c i="6" r="J37"/>
  <c i="1" r="AV100"/>
  <c r="AT100"/>
  <c i="2" r="J107"/>
  <c r="J31"/>
  <c r="J32"/>
  <c i="1" r="AG95"/>
  <c r="AN95"/>
  <c r="AZ103"/>
  <c r="AV103"/>
  <c r="AT103"/>
  <c r="AX94"/>
  <c i="8" r="F37"/>
  <c i="1" r="AZ102"/>
  <c r="AZ98"/>
  <c r="AV98"/>
  <c r="AT98"/>
  <c i="9" r="J124"/>
  <c i="19" r="F35"/>
  <c i="1" r="AZ114"/>
  <c i="23" r="J32"/>
  <c i="1" r="AG118"/>
  <c r="AN118"/>
  <c i="6" r="J104"/>
  <c r="J112"/>
  <c i="1" r="AY94"/>
  <c i="2" r="F35"/>
  <c i="1" r="AZ95"/>
  <c i="22" r="J32"/>
  <c i="1" r="AG117"/>
  <c r="AN117"/>
  <c r="AW94"/>
  <c r="AK30"/>
  <c i="19" r="J174"/>
  <c r="J31"/>
  <c r="J32"/>
  <c i="1" r="AG114"/>
  <c r="AN114"/>
  <c i="15" r="J112"/>
  <c i="1" r="AZ119"/>
  <c r="AV119"/>
  <c r="AT119"/>
  <c r="AN119"/>
  <c i="14" l="1" r="J41"/>
  <c i="7" r="J43"/>
  <c i="6" r="J33"/>
  <c i="23" r="J41"/>
  <c i="22" r="J41"/>
  <c i="19" r="J41"/>
  <c i="2" r="J41"/>
  <c i="1" r="AN103"/>
  <c r="AN101"/>
  <c i="6" r="J34"/>
  <c i="1" r="AG100"/>
  <c r="AN100"/>
  <c i="2" r="J115"/>
  <c i="20" r="J35"/>
  <c i="1" r="AV115"/>
  <c r="AT115"/>
  <c r="AN115"/>
  <c i="19" r="J182"/>
  <c i="22" r="F35"/>
  <c i="1" r="AZ117"/>
  <c r="AZ94"/>
  <c r="AV94"/>
  <c r="AK29"/>
  <c i="6" l="1" r="J43"/>
  <c i="20" r="J41"/>
  <c i="1" r="AG98"/>
  <c r="AN98"/>
  <c r="AT94"/>
  <c r="W29"/>
  <c l="1" r="AG94"/>
  <c r="AK26"/>
  <c r="AK35"/>
  <c l="1" r="AN94"/>
</calcChain>
</file>

<file path=xl/sharedStrings.xml><?xml version="1.0" encoding="utf-8"?>
<sst xmlns="http://schemas.openxmlformats.org/spreadsheetml/2006/main">
  <si>
    <t>Export Komplet</t>
  </si>
  <si>
    <t/>
  </si>
  <si>
    <t>2.0</t>
  </si>
  <si>
    <t>False</t>
  </si>
  <si>
    <t>{432993ce-8b1c-47da-926c-77f1d42ecce3}</t>
  </si>
  <si>
    <t xml:space="preserve">&gt;&gt;  skryté sloupce  &lt;&lt;</t>
  </si>
  <si>
    <t>0,01</t>
  </si>
  <si>
    <t>21</t>
  </si>
  <si>
    <t>15</t>
  </si>
  <si>
    <t>REKAPITULACE STAVBY</t>
  </si>
  <si>
    <t xml:space="preserve">v ---  níže se nacházejí doplnkové a pomocné údaje k sestavám  --- v</t>
  </si>
  <si>
    <t>Návod na vyplnění</t>
  </si>
  <si>
    <t>0,001</t>
  </si>
  <si>
    <t>Kód:</t>
  </si>
  <si>
    <t>505020100501</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</si>
  <si>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</si>
  <si>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</si>
  <si>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TR Blansko - rozš. R110kV, doplnění T103</t>
  </si>
  <si>
    <t>KSO:</t>
  </si>
  <si>
    <t>CC-CZ:</t>
  </si>
  <si>
    <t>Místo:</t>
  </si>
  <si>
    <t>TR Blansko</t>
  </si>
  <si>
    <t>Datum:</t>
  </si>
  <si>
    <t>5. 10. 2021</t>
  </si>
  <si>
    <t>Zadavatel:</t>
  </si>
  <si>
    <t>IČ:</t>
  </si>
  <si>
    <t>28085400</t>
  </si>
  <si>
    <t>EG.D, a.s.</t>
  </si>
  <si>
    <t>DIČ:</t>
  </si>
  <si>
    <t>CZ28085400</t>
  </si>
  <si>
    <t>Uchazeč:</t>
  </si>
  <si>
    <t>Vyplň údaj</t>
  </si>
  <si>
    <t>Projektant:</t>
  </si>
  <si>
    <t>49196812</t>
  </si>
  <si>
    <t>OMEXOM GA Energo, s.r.o.</t>
  </si>
  <si>
    <t>CZ49196812</t>
  </si>
  <si>
    <t>True</t>
  </si>
  <si>
    <t>Zpracovatel:</t>
  </si>
  <si>
    <t>Poznámka:</t>
  </si>
  <si>
    <t>Se zařízením staveniště souvisejí náklady:_x000d__x000d_
- zajištění skladu (umístění buňky, toalety, skladové plochy, strážní služby, nájemné)_x000d__x000d_
- přístupové cesty (realizace, nájmy, škody, zabezpečení)_x000d__x000d_
- zabezpečení na staveništi z hlediska BOZP dle RS - 019_x000d__x000d_
- zabezpečení staveniště (značení výkopů, strážní služba, dopravení značení, náklady na zajištění křižovatky)_x000d__x000d_
_x000d__x000d_
S inženýrskou činností souvisejí náklady:_x000d__x000d_
- zajištění DIO, DIR pro křižovatky, projednání křižovatek_x000d__x000d_
- zajištění a udržování potřebné dokumentace na stavbě_x000d__x000d_
plány BOZP_x000d__x000d_
dokumentace k výrobkům, protokoly o zkouškách_x000d__x000d_
aktualizace DSPS v tužce dle skutečnosti_x000d__x000d_
dokumentace k pracovníkům, harmonogram stavby_x000d__x000d_
zajištění kompletní dokumentace pro předání stavby_x000d__x000d_
- koordinační činnost (koordinace subdodavatelů, řešení vazeb na okolí staveniště)_x000d__x000d_
- projednání přístupových cest a náhrad škod_x000d__x000d_
_x000d__x000d_
S územními vlivy souvisejí náklady:_x000d__x000d_
Jedná se o náklady ovlivněné umístěním staveniště:_x000d__x000d_
- mimostaveništní doprava materiálů a výrobků - lze uplatnit pouze tehdy, kdy není možné ocenit dopravu materiálů a výrobků k pořizovací ceně přirážkou (doprava materiálu ze skladu E.ON)_x000d__x000d_
- vlivy klimatických podmínek - u prací v nadmořské výšce 700-900 m.n.m._x000d__x000d_
- ztížené dopravní podmínky - náklady se týkají pouze stížených dopravních podmínek mimo staveniště_x000d__x000d_
- uplatňuje - li se na zakázce neobvyklý způsob dopravy, postupuje se podle "ztížených dopravních podmínek" (konzultace se zástupcem investora)_x000d__x000d_
_x000d__x000d_
S provozními vlivy souvisejí náklady:_x000d__x000d_
Omezení realizace vlivem provozování nebo údržby inženýrských sítí mající přímý vliv na dotčené zařízení:_x000d__x000d_
- investor_x000d__x000d_
- silniční a železniční doprava, ztížený pohyb v centrech velkoměst_x000d__x000d_
- provoz ostatních inženýrských sítí</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</si>
  <si>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</si>
  <si>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</si>
  <si>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</si>
  <si>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</si>
  <si>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</si>
  <si>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</si>
  <si>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</si>
  <si>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</si>
  <si>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</si>
  <si>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</si>
  <si>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</si>
  <si>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</si>
  <si>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</si>
  <si>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</si>
  <si>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</si>
  <si>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</si>
  <si>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</si>
  <si>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</si>
  <si>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</si>
  <si>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</si>
  <si>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</si>
  <si>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</si>
  <si>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</si>
  <si>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</si>
  <si>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</si>
  <si>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</si>
  <si>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</si>
  <si>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</si>
  <si>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</si>
  <si>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</si>
  <si>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</si>
  <si>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</si>
  <si>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</si>
  <si>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</si>
  <si>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</si>
  <si>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</si>
  <si>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</si>
  <si>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</si>
  <si>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</si>
  <si>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</si>
  <si>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</si>
  <si>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</si>
  <si>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</si>
  <si>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</si>
  <si>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t>
  </si>
  <si>
    <t>CZD00002 (SO01)</t>
  </si>
  <si>
    <t>Vedení 110 kV venkovní</t>
  </si>
  <si>
    <t>STA</t>
  </si>
  <si>
    <t>1</t>
  </si>
  <si>
    <t>{b5402e9b-dfda-4ff1-bff2-60d29f598d83}</t>
  </si>
  <si>
    <t>2</t>
  </si>
  <si>
    <t>CZD00012 (SO26)</t>
  </si>
  <si>
    <t>Telekomunikační kabely</t>
  </si>
  <si>
    <t>{4358d9b3-93bb-49f2-8747-d95e69e69e58}</t>
  </si>
  <si>
    <t>CZD00014 (SO40)</t>
  </si>
  <si>
    <t>Vnější komunikace</t>
  </si>
  <si>
    <t>{54be6087-0e29-4a04-9b56-935f38672ba1}</t>
  </si>
  <si>
    <t>CZD00015 (SO30)</t>
  </si>
  <si>
    <t>Technologické budovy</t>
  </si>
  <si>
    <t>{c6178f4e-0c60-45e3-a95e-333551e5f119}</t>
  </si>
  <si>
    <t>CZD00015 (SO30)A</t>
  </si>
  <si>
    <t>Stavební úpravy</t>
  </si>
  <si>
    <t>Soupis</t>
  </si>
  <si>
    <t>{e2116fc8-b876-4db6-b7fa-28e6b135aba8}</t>
  </si>
  <si>
    <t>CZD00015 (SO30)B</t>
  </si>
  <si>
    <t>Demolice stávající budovy</t>
  </si>
  <si>
    <t>{18fd497c-d2b9-4a6f-9425-e0ec715dec49}</t>
  </si>
  <si>
    <t>CZD00015 (SO30)C</t>
  </si>
  <si>
    <t>Elektroinstalace</t>
  </si>
  <si>
    <t>{8587f77d-2f14-4870-86ef-af1bf5f54072}</t>
  </si>
  <si>
    <t>CZD00015 (SO30)D</t>
  </si>
  <si>
    <t>VZT</t>
  </si>
  <si>
    <t>{b2f125c8-842b-43f6-8ebf-4220e2ca4d91}</t>
  </si>
  <si>
    <t>CZD00016 (SO31,SO32)</t>
  </si>
  <si>
    <t>Rozvodna 110 kV - stav. část</t>
  </si>
  <si>
    <t>{f6feac01-5a76-49fa-862c-ccc4537135e6}</t>
  </si>
  <si>
    <t>CZD00016 (SO31)</t>
  </si>
  <si>
    <t>Rozvodna 110 kV</t>
  </si>
  <si>
    <t>{c366ee47-0e7d-4a99-adb5-ccad34ab453b}</t>
  </si>
  <si>
    <t>CZD00016 (SO32)</t>
  </si>
  <si>
    <t>Stanoviště transformátorů</t>
  </si>
  <si>
    <t>{d6ae8832-6abb-438a-9fe9-7a928badfef8}</t>
  </si>
  <si>
    <t>CZD00017 (SO37.2)</t>
  </si>
  <si>
    <t>Osvětlení technologických částí rozvoden</t>
  </si>
  <si>
    <t>{993b5888-cd56-44dc-9fad-9607bde36b70}</t>
  </si>
  <si>
    <t>CZD00018 (SO47)</t>
  </si>
  <si>
    <t>Oplocení</t>
  </si>
  <si>
    <t>{61bf9b22-6eb4-4a28-b912-903de37eafb5}</t>
  </si>
  <si>
    <t>CZD00020 (SO59)</t>
  </si>
  <si>
    <t>Zabezpečovací systémy</t>
  </si>
  <si>
    <t>{17c2c849-11bc-4a0a-927a-bc254f79fdf3}</t>
  </si>
  <si>
    <t>CZD00021 (SO63)</t>
  </si>
  <si>
    <t>Kanalizace</t>
  </si>
  <si>
    <t>{132e1464-b490-43ae-88d1-d67dd235abee}</t>
  </si>
  <si>
    <t>CZD00023 (SO66)</t>
  </si>
  <si>
    <t>Žumpa - demolice</t>
  </si>
  <si>
    <t>{958cc422-735f-4b1d-9ef2-95e360e92314}</t>
  </si>
  <si>
    <t>CZD00025 (SO68)</t>
  </si>
  <si>
    <t>Olejová kanalizace - demolice</t>
  </si>
  <si>
    <t>{074c84d8-7644-45b8-bc11-062e01b30eba}</t>
  </si>
  <si>
    <t>CZD00035 (PS04)</t>
  </si>
  <si>
    <t>Transformátory 110 kV</t>
  </si>
  <si>
    <t>PRO</t>
  </si>
  <si>
    <t>{dda0c800-f504-463a-a9a0-5b3071cf7ba8}</t>
  </si>
  <si>
    <t>CZD00036 (PS05)</t>
  </si>
  <si>
    <t>Tranformátory 22/0,4 kV</t>
  </si>
  <si>
    <t>{0b33d58e-2e95-49d3-9039-5ca595b09b13}</t>
  </si>
  <si>
    <t>CZD00038 (PS09)</t>
  </si>
  <si>
    <t>Rozvodna 110 kV - technologie</t>
  </si>
  <si>
    <t>{2c4b5663-a5fb-48ce-9690-5bed6dc1bb05}</t>
  </si>
  <si>
    <t>CZD00039 (PS10)</t>
  </si>
  <si>
    <t>Rozvodna 22 kV - technologie</t>
  </si>
  <si>
    <t>{bd3a929f-ec75-4dcb-af3d-7c7da30b1bb7}</t>
  </si>
  <si>
    <t>CZD00041 (PS30)</t>
  </si>
  <si>
    <t>Místní řídící systém</t>
  </si>
  <si>
    <t>{63aba1c5-62ad-4e7f-8997-debf8ec4865c}</t>
  </si>
  <si>
    <t>CZD00042 (PS31)</t>
  </si>
  <si>
    <t>Ochrany</t>
  </si>
  <si>
    <t>{19170bd6-677c-4b80-b67e-1b1b06457aa0}</t>
  </si>
  <si>
    <t>CZD00044 (PS60)</t>
  </si>
  <si>
    <t>Přenosové zařízení</t>
  </si>
  <si>
    <t>{2fa1c95e-7698-45c6-9b98-69be702c7c4d}</t>
  </si>
  <si>
    <t>CZD00046 (PS50)</t>
  </si>
  <si>
    <t>Vlastní spotřeba</t>
  </si>
  <si>
    <t>{9e93bbea-de82-40c6-8250-a02bba5008c5}</t>
  </si>
  <si>
    <t>CZD00046.A</t>
  </si>
  <si>
    <t>Vlastní spotřeba nezajištěná</t>
  </si>
  <si>
    <t>{c32bc455-c52e-4066-838e-43f3d2d00ab1}</t>
  </si>
  <si>
    <t>CZD00046.B</t>
  </si>
  <si>
    <t>Vlastní spotřeba zajištěná</t>
  </si>
  <si>
    <t>{74e37dd0-3644-4a62-b2bf-5bbef7872d34}</t>
  </si>
  <si>
    <t>CZD00049 (PS70)</t>
  </si>
  <si>
    <t>Speciální měření</t>
  </si>
  <si>
    <t>{d3e07412-f526-4e85-b7e9-1753ad13e8a2}</t>
  </si>
  <si>
    <t>KRYCÍ LIST SOUPISU PRACÍ</t>
  </si>
  <si>
    <t>Objekt:</t>
  </si>
  <si>
    <t>CZD00002 (SO01) - Vedení 110 kV venkovní</t>
  </si>
  <si>
    <t>Náklady z rozpočtu</t>
  </si>
  <si>
    <t>Ostatní náklady</t>
  </si>
  <si>
    <t>REKAPITULACE ČLENĚNÍ SOUPISU PRACÍ</t>
  </si>
  <si>
    <t>Kód dílu - Popis</t>
  </si>
  <si>
    <t>Cena celkem [CZK]</t>
  </si>
  <si>
    <t>1) Náklady ze soupisu prací</t>
  </si>
  <si>
    <t>-1</t>
  </si>
  <si>
    <t>M - Práce a dodávky M</t>
  </si>
  <si>
    <t xml:space="preserve">    1.2.9 - Náhradní přenosová trasa</t>
  </si>
  <si>
    <t xml:space="preserve">    21-M - Elektromontáže</t>
  </si>
  <si>
    <t xml:space="preserve">      21-M1 - 2. Etapa – propoj V523-V5526</t>
  </si>
  <si>
    <t xml:space="preserve">      21-M2 - 3. Etapa – propoj V525-T101</t>
  </si>
  <si>
    <t xml:space="preserve">      21-M3 - 4. Etapa – propoj V523-V5526</t>
  </si>
  <si>
    <t xml:space="preserve">    MAT - Materiál</t>
  </si>
  <si>
    <t xml:space="preserve">    OST - Ostatní</t>
  </si>
  <si>
    <t>2) Ostatní náklady</t>
  </si>
  <si>
    <t>Zařízení staveniště</t>
  </si>
  <si>
    <t>VRN</t>
  </si>
  <si>
    <t>Inženýrská činnost</t>
  </si>
  <si>
    <t>Územní vlivy</t>
  </si>
  <si>
    <t>Provozní vlivy</t>
  </si>
  <si>
    <t>Jiné VRN</t>
  </si>
  <si>
    <t>Kompletační činnost</t>
  </si>
  <si>
    <t>KOMPLETACNA</t>
  </si>
  <si>
    <t>Celkové náklady za stavbu 1) + 2)</t>
  </si>
  <si>
    <t>SOUPIS PRACÍ</t>
  </si>
  <si>
    <t>PČ</t>
  </si>
  <si>
    <t>MJ</t>
  </si>
  <si>
    <t>Množství</t>
  </si>
  <si>
    <t>J.cena [CZK]</t>
  </si>
  <si>
    <t>Cenová soustava</t>
  </si>
  <si>
    <t>J. Nh [h]</t>
  </si>
  <si>
    <t>Nh celkem [h]</t>
  </si>
  <si>
    <t>J. hmotnost [t]</t>
  </si>
  <si>
    <t>Hmotnost celkem [t]</t>
  </si>
  <si>
    <t>J. suť [t]</t>
  </si>
  <si>
    <t>Suť Celkem [t]</t>
  </si>
  <si>
    <t>Náklady soupisu celkem</t>
  </si>
  <si>
    <t>M</t>
  </si>
  <si>
    <t>Práce a dodávky M</t>
  </si>
  <si>
    <t>3</t>
  </si>
  <si>
    <t>ROZPOCET</t>
  </si>
  <si>
    <t>1.2.9</t>
  </si>
  <si>
    <t>Náhradní přenosová trasa</t>
  </si>
  <si>
    <t>21-M</t>
  </si>
  <si>
    <t>Elektromontáže</t>
  </si>
  <si>
    <t>21-M1</t>
  </si>
  <si>
    <t>2. Etapa – propoj V523-V5526</t>
  </si>
  <si>
    <t>K</t>
  </si>
  <si>
    <t>210062036</t>
  </si>
  <si>
    <t>Montáž vvn 110, 220 nebo 400 kV - zajištění nebo odjištění pracoviště zkraty na jedné lince 3 vodiče</t>
  </si>
  <si>
    <t>pb</t>
  </si>
  <si>
    <t>4</t>
  </si>
  <si>
    <t>P</t>
  </si>
  <si>
    <t>Poznámka k položce:_x000d_
Poznámka k položce: při montáži propoje</t>
  </si>
  <si>
    <t>VV</t>
  </si>
  <si>
    <t xml:space="preserve">1+1"zajištění  + odjištění na st.č.67 - V523</t>
  </si>
  <si>
    <t>1+1"zajištění + odjištění na st.č.1 - V5526</t>
  </si>
  <si>
    <t>Součet</t>
  </si>
  <si>
    <t>2100600R1</t>
  </si>
  <si>
    <t>Montáž propoje mezi vedeními vč.mont.plošiny</t>
  </si>
  <si>
    <t>sada</t>
  </si>
  <si>
    <t>6</t>
  </si>
  <si>
    <t>Poznámka k položce:_x000d_
Poznámka k položce: při demontáži propoje</t>
  </si>
  <si>
    <t>2100600R1-D</t>
  </si>
  <si>
    <t>Demontáž propoje mezi vedeními vč.mont.plošiny</t>
  </si>
  <si>
    <t>8</t>
  </si>
  <si>
    <t>21-M2</t>
  </si>
  <si>
    <t>3. Etapa – propoj V525-T101</t>
  </si>
  <si>
    <t>5</t>
  </si>
  <si>
    <t>NPT-M</t>
  </si>
  <si>
    <t xml:space="preserve">Montáž  NPT</t>
  </si>
  <si>
    <t>10</t>
  </si>
  <si>
    <t xml:space="preserve">Poznámka k položce:_x000d_
Poznámka k položce: položka zahrnuje: montáž NPT,  3 ks stožárů  vč.nákladů na zakotvení</t>
  </si>
  <si>
    <t>NPT-R</t>
  </si>
  <si>
    <t>PRAVIDELNÁ REVIZE (1 X 10 DNÍ)</t>
  </si>
  <si>
    <t>12</t>
  </si>
  <si>
    <t>7</t>
  </si>
  <si>
    <t>NPT-P</t>
  </si>
  <si>
    <t>PRONÁJEM NPT</t>
  </si>
  <si>
    <t>14</t>
  </si>
  <si>
    <t>210220021</t>
  </si>
  <si>
    <t>Montáž uzemňovacího vedení vodičů FeZn pomocí svorek v zemi páskou do 120 mm2 v průmyslové výstavbě</t>
  </si>
  <si>
    <t>m</t>
  </si>
  <si>
    <t>16</t>
  </si>
  <si>
    <t>5*2</t>
  </si>
  <si>
    <t>9</t>
  </si>
  <si>
    <t>210220361</t>
  </si>
  <si>
    <t>Montáž tyčí zemnicích délky do 2 m</t>
  </si>
  <si>
    <t>kus</t>
  </si>
  <si>
    <t>18</t>
  </si>
  <si>
    <t>20</t>
  </si>
  <si>
    <t>Poznámka k položce:_x000d_
Poznámka k položce: při montáži propojení</t>
  </si>
  <si>
    <t xml:space="preserve">1+1"zajištění  + odjištění na st.č.1 - V525</t>
  </si>
  <si>
    <t>11</t>
  </si>
  <si>
    <t>210060052</t>
  </si>
  <si>
    <t>Montáž vvn 110 kV - 3 vodičů průřezové plochy do 300 mm2 kotevní závěsy, I až III oblast znečištění</t>
  </si>
  <si>
    <t>22</t>
  </si>
  <si>
    <t>0,5"st.č.NPT 1</t>
  </si>
  <si>
    <t>1"st.č.NPT 2</t>
  </si>
  <si>
    <t>0,5"st.č.NPT 3</t>
  </si>
  <si>
    <t>210060053.1</t>
  </si>
  <si>
    <t>Montáž vvn 110 kV - Pomocný podpěrný závěs PKz</t>
  </si>
  <si>
    <t>24</t>
  </si>
  <si>
    <t>1"st.č.NPT 1</t>
  </si>
  <si>
    <t>13</t>
  </si>
  <si>
    <t>210060053.2</t>
  </si>
  <si>
    <t>Montáž vvn 110 kV - Omezovač přepětí</t>
  </si>
  <si>
    <t>26</t>
  </si>
  <si>
    <t>3"st.č.NPT 2</t>
  </si>
  <si>
    <t>210060202</t>
  </si>
  <si>
    <t>Příplatek k montáži vvn 110 a 220 kV za tažení vodičů jednoduché vedení kotevní závěsy</t>
  </si>
  <si>
    <t>28</t>
  </si>
  <si>
    <t>Poznámka k položce:_x000d_
Poznámka k položce: montáž</t>
  </si>
  <si>
    <t>210062002</t>
  </si>
  <si>
    <t>Montáž vvn 110, 220 nebo 400 kV - zemnícího lana na kotevní stožár</t>
  </si>
  <si>
    <t>30</t>
  </si>
  <si>
    <t>0,5"st.č.NPT 2</t>
  </si>
  <si>
    <t>210062012</t>
  </si>
  <si>
    <t>Příplatek k montáži vvn 110, 220 nebo 400 kV za tažení lana pomocí brzd na kotevní stožár</t>
  </si>
  <si>
    <t>32</t>
  </si>
  <si>
    <t>17</t>
  </si>
  <si>
    <t>210063001</t>
  </si>
  <si>
    <t>Rozvoz lan průřezu do 300 mm2</t>
  </si>
  <si>
    <t>t</t>
  </si>
  <si>
    <t>34</t>
  </si>
  <si>
    <t>0,34*0,988"0,988 t/kmFV NPT - 243-AL1_39-ST1A</t>
  </si>
  <si>
    <t>0,16*0,747"0,747 t/km FV,ZL - 184-AL1_30-ST1A</t>
  </si>
  <si>
    <t>21007507R</t>
  </si>
  <si>
    <t>Montáž klesačky vč.mont.plošiny</t>
  </si>
  <si>
    <t>36</t>
  </si>
  <si>
    <t>3"spojení V525 s vedením NPT</t>
  </si>
  <si>
    <t>3"napojení vedení NPT na stávající TR - T101</t>
  </si>
  <si>
    <t>19</t>
  </si>
  <si>
    <t>38</t>
  </si>
  <si>
    <t>Poznámka k položce:_x000d_
Poznámka k položce: při demontáži propojení</t>
  </si>
  <si>
    <t>21007507R-D</t>
  </si>
  <si>
    <t>Demontáž klesačky vč.mont.plošiny</t>
  </si>
  <si>
    <t>ks</t>
  </si>
  <si>
    <t>40</t>
  </si>
  <si>
    <t>3"odpojení V525 od vedení NPT</t>
  </si>
  <si>
    <t>3"odpojení vedení NPT ze stávající TR - T101</t>
  </si>
  <si>
    <t>210060052-D</t>
  </si>
  <si>
    <t>Demontáž vvn 110 kV - 3 vodičů průřezové plochy do 300 mm2 kotevní závěsy, I až III oblast znečištění</t>
  </si>
  <si>
    <t>42</t>
  </si>
  <si>
    <t>210060053.1-D</t>
  </si>
  <si>
    <t>Demontáž vvn 110 kV - Pomocný podpěrný závěs PKz</t>
  </si>
  <si>
    <t>44</t>
  </si>
  <si>
    <t>23</t>
  </si>
  <si>
    <t>210060053.2-D</t>
  </si>
  <si>
    <t>Demontáž vvn 110 kV - Omezovač přepětí</t>
  </si>
  <si>
    <t>46</t>
  </si>
  <si>
    <t>48</t>
  </si>
  <si>
    <t>Poznámka k položce:_x000d_
Poznámka k položce: demontáž</t>
  </si>
  <si>
    <t>25</t>
  </si>
  <si>
    <t>210062002-D</t>
  </si>
  <si>
    <t>Demontáž vvn 110, 220 nebo 400 kV - zemnícího lana na kotevní stožár</t>
  </si>
  <si>
    <t>50</t>
  </si>
  <si>
    <t>52</t>
  </si>
  <si>
    <t>27</t>
  </si>
  <si>
    <t>210063011</t>
  </si>
  <si>
    <t>Prořezání a odvoz lan průřezu do 300 mm2</t>
  </si>
  <si>
    <t>54</t>
  </si>
  <si>
    <t>NPT-D</t>
  </si>
  <si>
    <t>Demontáž NPT</t>
  </si>
  <si>
    <t>56</t>
  </si>
  <si>
    <t xml:space="preserve">Poznámka k položce:_x000d_
Poznámka k položce: položka zahrnuje: demontáž NPT,  3 ks stožárů  vč.nákladů na odkotvení</t>
  </si>
  <si>
    <t>29</t>
  </si>
  <si>
    <t>210220021-D</t>
  </si>
  <si>
    <t>Demontáž uzemňovacího vedení vodičů FeZn pomocí svorek v zemi páskou do 120 mm2 v průmyslové výstavbě</t>
  </si>
  <si>
    <t>58</t>
  </si>
  <si>
    <t>210220361-D</t>
  </si>
  <si>
    <t>Demontáž tyčí zemnicích délky do 2 m</t>
  </si>
  <si>
    <t>60</t>
  </si>
  <si>
    <t>21-M3</t>
  </si>
  <si>
    <t>4. Etapa – propoj V523-V5526</t>
  </si>
  <si>
    <t>31</t>
  </si>
  <si>
    <t>62</t>
  </si>
  <si>
    <t>21006021R-D</t>
  </si>
  <si>
    <t>Rozpojení přeponky vč.zajištění konců vodičů</t>
  </si>
  <si>
    <t>64</t>
  </si>
  <si>
    <t>3"st.č.1 - V5526</t>
  </si>
  <si>
    <t>33</t>
  </si>
  <si>
    <t>66</t>
  </si>
  <si>
    <t>68</t>
  </si>
  <si>
    <t>35</t>
  </si>
  <si>
    <t>70</t>
  </si>
  <si>
    <t>21006021R</t>
  </si>
  <si>
    <t>Montáž přeponky</t>
  </si>
  <si>
    <t>72</t>
  </si>
  <si>
    <t>MAT</t>
  </si>
  <si>
    <t>Materiál</t>
  </si>
  <si>
    <t>37</t>
  </si>
  <si>
    <t>M1</t>
  </si>
  <si>
    <t>ÚCHYT PRO IZOLÁTOROVÝ ZÁVĚS</t>
  </si>
  <si>
    <t>74</t>
  </si>
  <si>
    <t>M2</t>
  </si>
  <si>
    <t>ZÁVĚSNÝ KLOUB KOTEVNÍ, únosnost 210 kN, Ithn 40 kA, délka kotevní části 90mm, délka kotevního čepu 125mm, rozteč čepů 65mm, vnitřní rozteč 20mm, ∅ kotevních čepů 19mm</t>
  </si>
  <si>
    <t>76</t>
  </si>
  <si>
    <t>39</t>
  </si>
  <si>
    <t>M3</t>
  </si>
  <si>
    <t>DVOJITÉ OKO PŘÍMÉ, únosnost 200 kN, Ithn 36 kA, délka kotevní části 70mm, šířka oka 50mm, ∅ kotevních otvorů 20mm, tloušťka 18mm</t>
  </si>
  <si>
    <t>78</t>
  </si>
  <si>
    <t>M4</t>
  </si>
  <si>
    <t xml:space="preserve">ROZPĚRKA, únosnost 160 kN, Ithn 40 kA, délka kotevní části 70mm, rozteč kotevních otvorů 400mm, vnitřní rozteč 20mm,    ∅ kotevních otvorů 19mm</t>
  </si>
  <si>
    <t>80</t>
  </si>
  <si>
    <t>41</t>
  </si>
  <si>
    <t>M5</t>
  </si>
  <si>
    <t xml:space="preserve">DVOJITÉ OKO KŘÍŽOVÉ PRO OA, únosnost 200 kN, Ithn 35 kA, délka kotevní části 106mm, šířka oka 50mm, ∅ otvoru pro upevnění OA 17.5mm,  ∅ kotevních otvorů 20mm, tloušťka 19mm</t>
  </si>
  <si>
    <t>82</t>
  </si>
  <si>
    <t>M6</t>
  </si>
  <si>
    <t>KOMPOZITNÍ IZOLÁTOR VVN PRO 110 KV</t>
  </si>
  <si>
    <t>84</t>
  </si>
  <si>
    <t>43</t>
  </si>
  <si>
    <t>M7</t>
  </si>
  <si>
    <t>DVOJITÉ OKO KŘÍŽOVÉ, únosnost 160 kN, Ithn 35 kA, délka kotevní části 70mm, šířka oka 50mm, ∅ kotevních otvorů 20 mm, tloušťka 19mm</t>
  </si>
  <si>
    <t>86</t>
  </si>
  <si>
    <t>M8</t>
  </si>
  <si>
    <t>KOTEVNÍ SVORKA KLÍNOVÁ PRO ALFE ∅21.8MM, únosnost 90 kN, délka kotevní části 360mm, délka upínací části 160mm, ∅ čepu 19mm</t>
  </si>
  <si>
    <t>88</t>
  </si>
  <si>
    <t>45</t>
  </si>
  <si>
    <t>M9</t>
  </si>
  <si>
    <t>SVORNÍK S MATICÍ, ∅ kotvení 19, délka kotvení 48mm, hlavice čepu ∅24, matice M16x1.5</t>
  </si>
  <si>
    <t>90</t>
  </si>
  <si>
    <t>M10</t>
  </si>
  <si>
    <t>PLECH PRO ÚCHYT PODPĚR. IZ</t>
  </si>
  <si>
    <t>92</t>
  </si>
  <si>
    <t>47</t>
  </si>
  <si>
    <t>M11</t>
  </si>
  <si>
    <t>ÚCHYT PRO PODPĚR. IZ</t>
  </si>
  <si>
    <t>94</t>
  </si>
  <si>
    <t>M12</t>
  </si>
  <si>
    <t>KOMPOZITNÍ PODPĚR. IZOLÁTOR VVN PRO 110 KV, délka 1235mm</t>
  </si>
  <si>
    <t>96</t>
  </si>
  <si>
    <t>49</t>
  </si>
  <si>
    <t>M13</t>
  </si>
  <si>
    <t>NOSNÁ UZEM. SVORKA VÝKYVNÁ PRO ALFE ∅21.8MM, tloušťka plechu uchycení k SK 14mm, rozteč šroubů uchycení vodiče 38mm, ∅ otvoru uchycení k SK 18mm, ∅ matice uchycení vodiče M12, výška 76mm, délka výkyvné části 220mm</t>
  </si>
  <si>
    <t>98</t>
  </si>
  <si>
    <t>M14</t>
  </si>
  <si>
    <t>KOTEVNÍ UZEM. SVORKA PRO ALFE ∅19MM, únosnost 160 kN, délka kotevní části 242mm, výška uchycení vodiče 90mm, délka uchycení vodiče 120mm, rozteč uchycení lan 43mm, ∅ kotevního čepu 19mm, ∅ otvoru uchycení k SK 16mm</t>
  </si>
  <si>
    <t>100</t>
  </si>
  <si>
    <t>51</t>
  </si>
  <si>
    <t>M15</t>
  </si>
  <si>
    <t>PRODLUŽOVACÍ VIDLICE NASTAV., únosnost 160 kN, Ithn 40 kA, délka kotvení 420-700mm, šířka 60 mm, ∅ kotevních otvorů 20 a 19mm, tloušťka 18mm</t>
  </si>
  <si>
    <t>102</t>
  </si>
  <si>
    <t>M16</t>
  </si>
  <si>
    <t>104</t>
  </si>
  <si>
    <t>53</t>
  </si>
  <si>
    <t>M17</t>
  </si>
  <si>
    <t>NOSNÁ UZEM. SVORKA VÝKYVNÁ PRO ALFE ∅19MM, únosnost 70 kN, Ithn 40 kA, délka výkyvné části 360mm, rozteč čepů 155mm, ∅ čepu 19</t>
  </si>
  <si>
    <t>106</t>
  </si>
  <si>
    <t>M18</t>
  </si>
  <si>
    <t>KOTEVNÍ SVORKA KLÍNOVÁ PRO ALFE ∅19MM, únosnost 130 kN, Ithn 32 kA, délka kotevní části 460mm, šířka 50mm, ∅ kotevního čepu 19mm</t>
  </si>
  <si>
    <t>108</t>
  </si>
  <si>
    <t>55</t>
  </si>
  <si>
    <t>M19</t>
  </si>
  <si>
    <t>PROUDOVÁ SVORKA ROZEB. PRO ALFE ∅19MM, délka 155mm, rozteč uchycení lan 40mm, ∅ šroubu M12, 1.05 kg</t>
  </si>
  <si>
    <t>110</t>
  </si>
  <si>
    <t>M20</t>
  </si>
  <si>
    <t>PROUDOVÁ SVORKA ROZEB. PRO ALFE ∅21.8MM, délka 185mm, rozteč uchycení lan 45mm, ∅ šroubu M12, 1.72 kg</t>
  </si>
  <si>
    <t>112</t>
  </si>
  <si>
    <t>57</t>
  </si>
  <si>
    <t>M21</t>
  </si>
  <si>
    <t>OMEZOVAČ PŘEPĚTÍ, jmen.napětí 96 kV, výška 1173mm, upevnění na POK 4xM16, rozteč šroubů pro upevnění 200x200mm, 40 kg</t>
  </si>
  <si>
    <t>114</t>
  </si>
  <si>
    <t>M22</t>
  </si>
  <si>
    <t>PROPOJ. LANO 184-AL1/30-ST1A</t>
  </si>
  <si>
    <t>116</t>
  </si>
  <si>
    <t>59</t>
  </si>
  <si>
    <t>M23</t>
  </si>
  <si>
    <t>PROPOJ. LANO 243-AL1/39-ST1A</t>
  </si>
  <si>
    <t>118</t>
  </si>
  <si>
    <t>M24</t>
  </si>
  <si>
    <t>PŘÍSTROJ. SVORKA PRO CU ∅30MM/ALFE ∅21,8MM, výška uchycení vodiče 144mm, celk. rozměr svorky 114x201mm, ∅ šroubů M10 a M12, 3.1 kg.</t>
  </si>
  <si>
    <t>120</t>
  </si>
  <si>
    <t>OST</t>
  </si>
  <si>
    <t>Ostatní</t>
  </si>
  <si>
    <t>61</t>
  </si>
  <si>
    <t>012103000</t>
  </si>
  <si>
    <t>Geodetické práce před výstavbou</t>
  </si>
  <si>
    <t>122</t>
  </si>
  <si>
    <t>090001000.1</t>
  </si>
  <si>
    <t>Ostatní náklady - náhrady škod</t>
  </si>
  <si>
    <t>126</t>
  </si>
  <si>
    <t>63</t>
  </si>
  <si>
    <t>065002000</t>
  </si>
  <si>
    <t>Mimostaveništní doprava materiálů</t>
  </si>
  <si>
    <t>132</t>
  </si>
  <si>
    <t>Poznámka k položce:_x000d_
Poznámka k položce: bez konstrukcí NPT</t>
  </si>
  <si>
    <t>CZD00012 (SO26) - Telekomunikační kabely</t>
  </si>
  <si>
    <t>01 - Dodávky zhotovitele</t>
  </si>
  <si>
    <t>02 - Materiál</t>
  </si>
  <si>
    <t>03 - Montáže</t>
  </si>
  <si>
    <t>04 - Demontáže</t>
  </si>
  <si>
    <t>05 - Revize</t>
  </si>
  <si>
    <t>07 - Ostatní</t>
  </si>
  <si>
    <t>01</t>
  </si>
  <si>
    <t>Dodávky zhotovitele</t>
  </si>
  <si>
    <t>CZ12SD01</t>
  </si>
  <si>
    <t>Optické rozvaděče</t>
  </si>
  <si>
    <t>-569948110</t>
  </si>
  <si>
    <t>CZ12SD02</t>
  </si>
  <si>
    <t>Komunikační optická propojení</t>
  </si>
  <si>
    <t>-2033928504</t>
  </si>
  <si>
    <t>02</t>
  </si>
  <si>
    <t>CZ12M1</t>
  </si>
  <si>
    <t>Smršťovací trubka venkovní, UV stabilní, s lepidlem, Ø56/16S</t>
  </si>
  <si>
    <t>-944325029</t>
  </si>
  <si>
    <t>CZ12M2</t>
  </si>
  <si>
    <t>1343405021</t>
  </si>
  <si>
    <t>CZ12M3</t>
  </si>
  <si>
    <t>Venkovní ohebná korug. chránička černá, UV stabilní, Ø40/32mm</t>
  </si>
  <si>
    <t>-1362160918</t>
  </si>
  <si>
    <t>CZ12M4</t>
  </si>
  <si>
    <t>Venkovní ohebná korug. chránička černá, UV stabilní, Ø90/75mm</t>
  </si>
  <si>
    <t>-1263679042</t>
  </si>
  <si>
    <t>CZ12M5</t>
  </si>
  <si>
    <t>Výstražná fólie do výkopu červená, šířka 22cm</t>
  </si>
  <si>
    <t>2131224699</t>
  </si>
  <si>
    <t>CZ12M6</t>
  </si>
  <si>
    <t>Studnařská montážní pěna 750ml</t>
  </si>
  <si>
    <t>-1063054845</t>
  </si>
  <si>
    <t>CZ12M7</t>
  </si>
  <si>
    <t>Asfaltová hydroizolační stěrka</t>
  </si>
  <si>
    <t>kg</t>
  </si>
  <si>
    <t>-1799688100</t>
  </si>
  <si>
    <t>CZ12M8</t>
  </si>
  <si>
    <t>Vodotěsná venkovní kabelová komora PE kabelová komora DN 1000 v těsném provedení, hloubka 700mm</t>
  </si>
  <si>
    <t>-785164348</t>
  </si>
  <si>
    <t>CZ12M9</t>
  </si>
  <si>
    <t>Víko na vodotěsnou venkovní kabelovou komoru PE, těsné proti povrchové vodě, s dvěma rukojeťmi</t>
  </si>
  <si>
    <t>1873555776</t>
  </si>
  <si>
    <t>CZ12M10</t>
  </si>
  <si>
    <t>Těsnění pro vstup trubek do kabelové komory Těsnění pro HDPE trubku Ø40</t>
  </si>
  <si>
    <t>586045508</t>
  </si>
  <si>
    <t>CZ12M11</t>
  </si>
  <si>
    <t>Vytyčovací marker 3M EMS 1422-XR/iD Ball Marker Power Red Color</t>
  </si>
  <si>
    <t>-852258884</t>
  </si>
  <si>
    <t>CZ12M12</t>
  </si>
  <si>
    <t>HDPE trubka 40/33 červená s potiskem E.ON, v nehořlavém provedení</t>
  </si>
  <si>
    <t>1059349657</t>
  </si>
  <si>
    <t>CZ12M13</t>
  </si>
  <si>
    <t>Těsnící průchodka Jackmoon pro trubku Ø40mm a kabel Ø9-14,5mm</t>
  </si>
  <si>
    <t>-1155144551</t>
  </si>
  <si>
    <t>CZ12M14</t>
  </si>
  <si>
    <t>Kabelový štítek PVC, černý, 120x50x1,2mm, upevnění zdrhy</t>
  </si>
  <si>
    <t>1663077467</t>
  </si>
  <si>
    <t>CZ12M15</t>
  </si>
  <si>
    <t>Kabelový štítek PVC, zavírací, 30x8mm, upevnění zdrhy</t>
  </si>
  <si>
    <t>-2031183609</t>
  </si>
  <si>
    <t>CZ12M16</t>
  </si>
  <si>
    <t>Pásek vázací černý, UV stabilní, 5x250mm</t>
  </si>
  <si>
    <t>916936780</t>
  </si>
  <si>
    <t>CZ12M17</t>
  </si>
  <si>
    <t>Ohebná trubka šedá, plastová,samozhášivá, bezhalogenová, Ø25mm, mech odolnost 750N/5cm</t>
  </si>
  <si>
    <t>528907689</t>
  </si>
  <si>
    <t>CZ12M18</t>
  </si>
  <si>
    <t>Drátová spojka kabel 0,4-0,9mm2</t>
  </si>
  <si>
    <t>-511407558</t>
  </si>
  <si>
    <t>CZ12M19</t>
  </si>
  <si>
    <t>Propojovací kabel pro Cu pár UTP, kat. 5</t>
  </si>
  <si>
    <t>-839048304</t>
  </si>
  <si>
    <t>CZ12M20</t>
  </si>
  <si>
    <t>Držák lišty LSA PLUS 2/10 Montážní držák 2/10, 1 modul</t>
  </si>
  <si>
    <t>1439117759</t>
  </si>
  <si>
    <t>CZ12M21</t>
  </si>
  <si>
    <t>LSA svorkovnice 10-ti párová, rozpojovací -</t>
  </si>
  <si>
    <t>1867907757</t>
  </si>
  <si>
    <t>CZ12M22</t>
  </si>
  <si>
    <t>Modul přep.ochrany, neosaz., pro 20 bleskojistek 8x6 mm, typ H pro LSA svorkonici</t>
  </si>
  <si>
    <t>-1737045553</t>
  </si>
  <si>
    <t>CZ12M23</t>
  </si>
  <si>
    <t>Svodič přepětí - bleskojistka 8x6 mm 230V do modulu přep. uchrany u LSA svorkovnice</t>
  </si>
  <si>
    <t>-2020023397</t>
  </si>
  <si>
    <t>CZ12M24</t>
  </si>
  <si>
    <t>Uzemňovací svorka na nosič profilu u LSA svorkonic Uzemňovací svorka pro žíly o průměru 5mm</t>
  </si>
  <si>
    <t>1493072074</t>
  </si>
  <si>
    <t>CZ12M25</t>
  </si>
  <si>
    <t>Vodič žz CYA 6</t>
  </si>
  <si>
    <t>-194145818</t>
  </si>
  <si>
    <t>CZ12M26</t>
  </si>
  <si>
    <t>Cu lisované kabelové oko pocínované, 6x6</t>
  </si>
  <si>
    <t>1828645485</t>
  </si>
  <si>
    <t>CZ12M27</t>
  </si>
  <si>
    <t>Vyvazovací panel 19", výška 1U</t>
  </si>
  <si>
    <t>362354298</t>
  </si>
  <si>
    <t>CZ12M28</t>
  </si>
  <si>
    <t>19" patch panel výšky 1U 24x port RJ11</t>
  </si>
  <si>
    <t>1477318859</t>
  </si>
  <si>
    <t>CZ12M29</t>
  </si>
  <si>
    <t>AT-5BE5CUT-048 + Cu pair (LT DryBlock, 48 vl. AW FLEX (4x12 vl./trubička) + 1x Cu pár, Glass Reinforced/nemetalická ochrana proti hlodavcům, HDPE plášť, OD 10,3 mm)</t>
  </si>
  <si>
    <t>-1169874422</t>
  </si>
  <si>
    <t>CZ12-prorez</t>
  </si>
  <si>
    <t>Prořez</t>
  </si>
  <si>
    <t>2114864149</t>
  </si>
  <si>
    <t>Poznámka k položce:_x000d_
Prořez, který vzniká při zpracování materiálu v hodnotě 1 % z položek materiálu s měrnou jednotkou "m"</t>
  </si>
  <si>
    <t>CZ12-podruz</t>
  </si>
  <si>
    <t>Podružný materiál</t>
  </si>
  <si>
    <t>-636012889</t>
  </si>
  <si>
    <t>Poznámka k položce:_x000d_
Podružný materiál v hodnotě 1 % ze součtu položek materiálu</t>
  </si>
  <si>
    <t>03</t>
  </si>
  <si>
    <t>Montáže</t>
  </si>
  <si>
    <t>742330026.1</t>
  </si>
  <si>
    <t>Montáž optického rozvaděče pro 48 vláken</t>
  </si>
  <si>
    <t>-539288773</t>
  </si>
  <si>
    <t>SVAR</t>
  </si>
  <si>
    <t>Svár optického vlákna</t>
  </si>
  <si>
    <t>871812698</t>
  </si>
  <si>
    <t>742330031</t>
  </si>
  <si>
    <t>Teplem smrštitelná ochrana sváru</t>
  </si>
  <si>
    <t>2082196842</t>
  </si>
  <si>
    <t>PM</t>
  </si>
  <si>
    <t>Měření optického kabelu - přímá metoda</t>
  </si>
  <si>
    <t>1947157199</t>
  </si>
  <si>
    <t>OTDR</t>
  </si>
  <si>
    <t>Měření optického kabelu - metoda OTDR</t>
  </si>
  <si>
    <t>590045889</t>
  </si>
  <si>
    <t>protokol OPT.1</t>
  </si>
  <si>
    <t>Vypracování protokolu o měření</t>
  </si>
  <si>
    <t>-1349840433</t>
  </si>
  <si>
    <t>741120401.2</t>
  </si>
  <si>
    <t xml:space="preserve">Montáž pigtailu </t>
  </si>
  <si>
    <t>-1112266423</t>
  </si>
  <si>
    <t>220182410</t>
  </si>
  <si>
    <t>Montáž optického adaptéru</t>
  </si>
  <si>
    <t>-435406487</t>
  </si>
  <si>
    <t>741110043</t>
  </si>
  <si>
    <t>Montáž trubka plastová ohebná D přes 35 mm uložená pevně</t>
  </si>
  <si>
    <t>685094745</t>
  </si>
  <si>
    <t>220182029</t>
  </si>
  <si>
    <t>Montáž plastové komory na spojkování optického kabelu</t>
  </si>
  <si>
    <t>-981657298</t>
  </si>
  <si>
    <t>220182024</t>
  </si>
  <si>
    <t>Označení optického kabelu nebo spojky dvojicí magnetu</t>
  </si>
  <si>
    <t>972585570</t>
  </si>
  <si>
    <t>220182022</t>
  </si>
  <si>
    <t>Uložení HDPE trubky pro optický kabel do výkopu bez zřízení lože a bez krytí</t>
  </si>
  <si>
    <t>2008124717</t>
  </si>
  <si>
    <t>220182027</t>
  </si>
  <si>
    <t>Montáž koncovky nebo záslepky bez svařování na HDPE trubku</t>
  </si>
  <si>
    <t>-475064755</t>
  </si>
  <si>
    <t>210950101</t>
  </si>
  <si>
    <t>Další štítek označovací na kabel</t>
  </si>
  <si>
    <t>-1064043778</t>
  </si>
  <si>
    <t>210950111.1</t>
  </si>
  <si>
    <t>Svazkování kabelů</t>
  </si>
  <si>
    <t>1357595426</t>
  </si>
  <si>
    <t>741110042</t>
  </si>
  <si>
    <t>Montáž trubka plastová ohebná D přes 23 do 35 mm uložená pevně</t>
  </si>
  <si>
    <t>688699691</t>
  </si>
  <si>
    <t>SO26OM1</t>
  </si>
  <si>
    <t>Montáž drátové spojky</t>
  </si>
  <si>
    <t>-926733593</t>
  </si>
  <si>
    <t>741120301.1</t>
  </si>
  <si>
    <t>Montáž propojovacího kabelu Cu pár UTP</t>
  </si>
  <si>
    <t>1772640163</t>
  </si>
  <si>
    <t>220110187</t>
  </si>
  <si>
    <t>Montáž držáku lišty KRONE LSA PLUS</t>
  </si>
  <si>
    <t>-141507837</t>
  </si>
  <si>
    <t>220110186</t>
  </si>
  <si>
    <t>Montáž svorkovnice LSA-PLUS</t>
  </si>
  <si>
    <t>-1580843556</t>
  </si>
  <si>
    <t>220110185</t>
  </si>
  <si>
    <t>Montáž modulu přepěťové ochrany včetně osazení bleskojistek</t>
  </si>
  <si>
    <t>618264825</t>
  </si>
  <si>
    <t>742330023</t>
  </si>
  <si>
    <t>Montáž vyvazovacího panelu 1U</t>
  </si>
  <si>
    <t>1830355037</t>
  </si>
  <si>
    <t>Poznámka k položce:_x000d_
4 ks opětovná montáž</t>
  </si>
  <si>
    <t>210100301.1</t>
  </si>
  <si>
    <t>Montáž uzemňovací svorky pro žíly o průměru 5mm</t>
  </si>
  <si>
    <t>-134843650</t>
  </si>
  <si>
    <t>741120301</t>
  </si>
  <si>
    <t>Montáž vodič Cu izolovaný plný a laněný s PVC pláštěm žíla 0,55-16 mm2 pevně (např. CY, CHAH-V)</t>
  </si>
  <si>
    <t>1481588184</t>
  </si>
  <si>
    <t>210100002</t>
  </si>
  <si>
    <t>Ukončení vodiče okem 6 mm2</t>
  </si>
  <si>
    <t>1708352865</t>
  </si>
  <si>
    <t>742330024</t>
  </si>
  <si>
    <t>Montáž patch panelu 24 portů UTP/FTP</t>
  </si>
  <si>
    <t>250756936</t>
  </si>
  <si>
    <t>742330024.1</t>
  </si>
  <si>
    <t>Montáž panelu s LSA lištami s bleskojistkami</t>
  </si>
  <si>
    <t>1600780038</t>
  </si>
  <si>
    <t>Poznámka k položce:_x000d_
opětovná montáž</t>
  </si>
  <si>
    <t>220182036</t>
  </si>
  <si>
    <t>Zafukování optického kabelu do HDPE trubek</t>
  </si>
  <si>
    <t>773580994</t>
  </si>
  <si>
    <t>04</t>
  </si>
  <si>
    <t>Demontáže</t>
  </si>
  <si>
    <t>742330023-D</t>
  </si>
  <si>
    <t>Demontáž vyvazovacího panelu 1U</t>
  </si>
  <si>
    <t>17589353</t>
  </si>
  <si>
    <t>Poznámka k položce:_x000d_
pro opětovnou montáž</t>
  </si>
  <si>
    <t>742330024.1-D</t>
  </si>
  <si>
    <t>Demontáž panelu s LSA lištami s bleskojistkami</t>
  </si>
  <si>
    <t>-1890401037</t>
  </si>
  <si>
    <t>220182036-D</t>
  </si>
  <si>
    <t>Demontáž optického kabelu</t>
  </si>
  <si>
    <t>-177190196</t>
  </si>
  <si>
    <t>65</t>
  </si>
  <si>
    <t>741120301.3-D</t>
  </si>
  <si>
    <t>Demontáž metalického kabelu</t>
  </si>
  <si>
    <t>1089794717</t>
  </si>
  <si>
    <t>741110043-D</t>
  </si>
  <si>
    <t>Demontáž trubka plastová ohebná D přes 35 mm uložená pevně</t>
  </si>
  <si>
    <t>-1782100786</t>
  </si>
  <si>
    <t>67</t>
  </si>
  <si>
    <t>220182022-D</t>
  </si>
  <si>
    <t>Demontáž HDPE trubky</t>
  </si>
  <si>
    <t>-291696581</t>
  </si>
  <si>
    <t>742330026.1-D</t>
  </si>
  <si>
    <t>Demontáž optického rozvaděče</t>
  </si>
  <si>
    <t>-1899442549</t>
  </si>
  <si>
    <t>69</t>
  </si>
  <si>
    <t>220110187-D</t>
  </si>
  <si>
    <t>Demontáž držáku lišty KRONE LSA PLUS</t>
  </si>
  <si>
    <t>-1595948416</t>
  </si>
  <si>
    <t>220110186-D</t>
  </si>
  <si>
    <t>Demontáž svorkovnice LSA-PLUS</t>
  </si>
  <si>
    <t>-1606576119</t>
  </si>
  <si>
    <t>71</t>
  </si>
  <si>
    <t>220870212-D</t>
  </si>
  <si>
    <t>Demontáž konstrukce rezervy optického kabelu</t>
  </si>
  <si>
    <t>-2062528376</t>
  </si>
  <si>
    <t>05</t>
  </si>
  <si>
    <t>Revize</t>
  </si>
  <si>
    <t>210280002</t>
  </si>
  <si>
    <t>Zkoušky a prohlídky el rozvodů a zařízení celková prohlídka pro objem mtž prací do 500 000 Kč</t>
  </si>
  <si>
    <t>-76096655</t>
  </si>
  <si>
    <t>73</t>
  </si>
  <si>
    <t>220182025</t>
  </si>
  <si>
    <t>Kontrola průchodnosti trubky pro optický kabel do 2000 m</t>
  </si>
  <si>
    <t>km</t>
  </si>
  <si>
    <t>-1533722131</t>
  </si>
  <si>
    <t>220182023</t>
  </si>
  <si>
    <t>Kontrola tlakutěsnosti HDPE trubky od 1m do 2000 m</t>
  </si>
  <si>
    <t>-630657392</t>
  </si>
  <si>
    <t>07</t>
  </si>
  <si>
    <t>75</t>
  </si>
  <si>
    <t>SO26O1</t>
  </si>
  <si>
    <t>Ekologická likvidace demontovaného materiálu včetně dopravy</t>
  </si>
  <si>
    <t>-48186205</t>
  </si>
  <si>
    <t>SO26O2</t>
  </si>
  <si>
    <t>Přeložení stávajícího telefonního kabelu do nové skříně</t>
  </si>
  <si>
    <t>-568314652</t>
  </si>
  <si>
    <t>77</t>
  </si>
  <si>
    <t>SO26O3</t>
  </si>
  <si>
    <t>Přizemnění přesouvané LSA lišty</t>
  </si>
  <si>
    <t>-1075533576</t>
  </si>
  <si>
    <t>SO26O4</t>
  </si>
  <si>
    <t>Kontrolního optického měření kabelového bubnu s ZOK před zahájením jeho instalace</t>
  </si>
  <si>
    <t>-1022154432</t>
  </si>
  <si>
    <t>CZD00014 (SO40) - Vnější komunikace</t>
  </si>
  <si>
    <t>11 - Přípravné a přidružené práce</t>
  </si>
  <si>
    <t>12 - Odkopávky a prokopávky</t>
  </si>
  <si>
    <t>13 - Hloubené vykopávky</t>
  </si>
  <si>
    <t>16 - Přemístění výkopku</t>
  </si>
  <si>
    <t>18 - Povrchové úpravy terénu</t>
  </si>
  <si>
    <t>19 - Hloubení pro podzemní stěny, ražení a hloubení důlní</t>
  </si>
  <si>
    <t>21 - Úprava podloží a základové spáry</t>
  </si>
  <si>
    <t>28 - Zpevňování hornin a konstrukcí</t>
  </si>
  <si>
    <t>56 - Podkladní vrstvy komunikací, letišť a ploch</t>
  </si>
  <si>
    <t>57 - Kryty pozemních komunikací, letišť a ploch z kameniva nebo živičné</t>
  </si>
  <si>
    <t>59 - Kryty pozemních komunikací, letišť a ploch dlážděných (předlažby)</t>
  </si>
  <si>
    <t>91 - Doplňující konstrukce a práce na pozemních komunikacích a zpevněných plochách</t>
  </si>
  <si>
    <t>HSV - Práce a dodávky HSV</t>
  </si>
  <si>
    <t xml:space="preserve">    1 - Zemní práce</t>
  </si>
  <si>
    <t>S - Přesuny sutí</t>
  </si>
  <si>
    <t>Přípravné a přidružené práce</t>
  </si>
  <si>
    <t>113111115R00</t>
  </si>
  <si>
    <t>Odstranění podkladu pl.50 m2,kam.zpev.cem.tl.15 cm</t>
  </si>
  <si>
    <t>m2</t>
  </si>
  <si>
    <t>118312671</t>
  </si>
  <si>
    <t>113108410R00</t>
  </si>
  <si>
    <t>Odstranění asfaltové vrstvy pl.nad 50 m2, tl.10 cm</t>
  </si>
  <si>
    <t>-2111972699</t>
  </si>
  <si>
    <t>113151113R00</t>
  </si>
  <si>
    <t>Fréz.živič.krytu pl.do 500 m2,pruh do 75 cm,tl.4cm</t>
  </si>
  <si>
    <t>1220926086</t>
  </si>
  <si>
    <t>113151115R00</t>
  </si>
  <si>
    <t>Fréz.živič krytu pl.do 500 m2,pruh do 75 cm,tl.6cm</t>
  </si>
  <si>
    <t>-840911707</t>
  </si>
  <si>
    <t>113202111R00</t>
  </si>
  <si>
    <t>Vytrhání obrub obrubníků silničních</t>
  </si>
  <si>
    <t>520362102</t>
  </si>
  <si>
    <t>113108405R00</t>
  </si>
  <si>
    <t>Odstranění asfaltové vrstvy pl.nad 50 m2, tl. 5 cm</t>
  </si>
  <si>
    <t>1311200855</t>
  </si>
  <si>
    <t>Odkopávky a prokopávky</t>
  </si>
  <si>
    <t>122202202R00</t>
  </si>
  <si>
    <t>Odkopávky pro silnice v hor. 3 do 1000 m3</t>
  </si>
  <si>
    <t>m3</t>
  </si>
  <si>
    <t>1081248656</t>
  </si>
  <si>
    <t>Hloubené vykopávky</t>
  </si>
  <si>
    <t>132200010RA0</t>
  </si>
  <si>
    <t>Hloubení nezapaž. rýh šířky do 60 cm v hornině 1-4</t>
  </si>
  <si>
    <t>-2039470969</t>
  </si>
  <si>
    <t>Přemístění výkopku</t>
  </si>
  <si>
    <t>162701105R00</t>
  </si>
  <si>
    <t>Vodorovné přemístění výkopku z hor.1-4 do 10000 m</t>
  </si>
  <si>
    <t>1053719076</t>
  </si>
  <si>
    <t>Povrchové úpravy terénu</t>
  </si>
  <si>
    <t>181101102R00</t>
  </si>
  <si>
    <t>Úprava pláně v zářezech v hor. 1-4, se zhutněním</t>
  </si>
  <si>
    <t>1703224265</t>
  </si>
  <si>
    <t>Hloubení pro podzemní stěny, ražení a hloubení důlní</t>
  </si>
  <si>
    <t>199000002R00</t>
  </si>
  <si>
    <t>Poplatek za skládku horniny 1- 4</t>
  </si>
  <si>
    <t>1096268815</t>
  </si>
  <si>
    <t>Úprava podloží a základové spáry</t>
  </si>
  <si>
    <t>212750010RAB</t>
  </si>
  <si>
    <t>Trativody z drenážních trubek lože štěrkopís.,obsyp kamenivem,světlost trub 10cm</t>
  </si>
  <si>
    <t>-1197405851</t>
  </si>
  <si>
    <t>Zpevňování hornin a konstrukcí</t>
  </si>
  <si>
    <t>289971211R00</t>
  </si>
  <si>
    <t>Zřízení vrstvy z geotextilie sklon do 1:5 š.do 3 m</t>
  </si>
  <si>
    <t>780623241</t>
  </si>
  <si>
    <t>67352020</t>
  </si>
  <si>
    <t>Geotextilie silniční PK-Tex PP 15 100 g/m2</t>
  </si>
  <si>
    <t>-1564005355</t>
  </si>
  <si>
    <t>Podkladní vrstvy komunikací, letišť a ploch</t>
  </si>
  <si>
    <t>564861111R00</t>
  </si>
  <si>
    <t>Podklad ze štěrkodrti po zhutnění tloušťky 20 cm</t>
  </si>
  <si>
    <t>-1060193036</t>
  </si>
  <si>
    <t>567122114R00</t>
  </si>
  <si>
    <t>Podklad z kameniva zpev.cementem SC C8/10 tl.15 cm</t>
  </si>
  <si>
    <t>-117760829</t>
  </si>
  <si>
    <t>565161211R00</t>
  </si>
  <si>
    <t>Podklad z obal kam.ACP 16+,nad 3 m,tl.8 cm</t>
  </si>
  <si>
    <t>-633516601</t>
  </si>
  <si>
    <t>Kryty pozemních komunikací, letišť a ploch z kameniva nebo živičné</t>
  </si>
  <si>
    <t>577132211R00</t>
  </si>
  <si>
    <t xml:space="preserve">Beton asfalt.  ACO 11, nad 3 m, 4 cm</t>
  </si>
  <si>
    <t>1715161994</t>
  </si>
  <si>
    <t>573211111R00</t>
  </si>
  <si>
    <t>Postřik živičný spojovací z asfaltu 0,25+0,45 kg/m2</t>
  </si>
  <si>
    <t>1283549650</t>
  </si>
  <si>
    <t>Kryty pozemních komunikací, letišť a ploch dlážděných (předlažby)</t>
  </si>
  <si>
    <t>596215021R00</t>
  </si>
  <si>
    <t>Kladení zámkové dlažby tl. 6 cm do drtě tl. 4 cm</t>
  </si>
  <si>
    <t>-1583585745</t>
  </si>
  <si>
    <t>59245308</t>
  </si>
  <si>
    <t xml:space="preserve">Dlažba zámková přírodní  20x10x6</t>
  </si>
  <si>
    <t>-803450731</t>
  </si>
  <si>
    <t>91</t>
  </si>
  <si>
    <t>Doplňující konstrukce a práce na pozemních komunikacích a zpevněných plochách</t>
  </si>
  <si>
    <t>917862111R00</t>
  </si>
  <si>
    <t>Osazení stojat. obrub.bet. s opěrou,lože z C 12/15</t>
  </si>
  <si>
    <t>1695718</t>
  </si>
  <si>
    <t>59217480</t>
  </si>
  <si>
    <t>Obrubník silniční přechodový L/P 1000/150/150-250</t>
  </si>
  <si>
    <t>1497931648</t>
  </si>
  <si>
    <t>59217450</t>
  </si>
  <si>
    <t xml:space="preserve">Obrubník silniční  ABO 100/15/25</t>
  </si>
  <si>
    <t>1538262848</t>
  </si>
  <si>
    <t>59217476</t>
  </si>
  <si>
    <t>Obrubník silniční nájezdový 1000/150/150 šedý</t>
  </si>
  <si>
    <t>1457058843</t>
  </si>
  <si>
    <t>59217410</t>
  </si>
  <si>
    <t xml:space="preserve">Obrubník chodníkový   ABO 100/10/25t</t>
  </si>
  <si>
    <t>1349767451</t>
  </si>
  <si>
    <t>918101111R00</t>
  </si>
  <si>
    <t>Lože pod obrubníky nebo obruby dlažeb z C 12/15,nad 10 cm</t>
  </si>
  <si>
    <t>-1762973425</t>
  </si>
  <si>
    <t>HSV</t>
  </si>
  <si>
    <t>Práce a dodávky HSV</t>
  </si>
  <si>
    <t>Zemní práce</t>
  </si>
  <si>
    <t>181451131</t>
  </si>
  <si>
    <t>Založení parkového trávníku výsevem pl přes 1000 m2 v rovině a ve svahu do 1:5</t>
  </si>
  <si>
    <t>-1797061519</t>
  </si>
  <si>
    <t>Poznámka k položce:_x000d_
 včetně utažení a závlahy</t>
  </si>
  <si>
    <t xml:space="preserve">zapravení ploch nezpevněných po ZOV, v rámci KTÚ: </t>
  </si>
  <si>
    <t>(9983+3284+588+736)*0,80</t>
  </si>
  <si>
    <t>00572410</t>
  </si>
  <si>
    <t>osivo směs travní parková</t>
  </si>
  <si>
    <t>301912719</t>
  </si>
  <si>
    <t>11672,8*0,02 'Přepočtené koeficientem množství</t>
  </si>
  <si>
    <t>S</t>
  </si>
  <si>
    <t>Přesuny sutí</t>
  </si>
  <si>
    <t>979082213R00</t>
  </si>
  <si>
    <t>Vodorovná doprava suti po suchu do 1 km</t>
  </si>
  <si>
    <t>-68271107</t>
  </si>
  <si>
    <t>979082219R00</t>
  </si>
  <si>
    <t>Příplatek za dopravu suti po suchu za další 1 km</t>
  </si>
  <si>
    <t>5571065</t>
  </si>
  <si>
    <t>979990101R00</t>
  </si>
  <si>
    <t>Poplatek za sklád.suti</t>
  </si>
  <si>
    <t>-774361085</t>
  </si>
  <si>
    <t>979990112R00</t>
  </si>
  <si>
    <t>Poplatek za skládku suti-obal.kam.-asfalt do 30x30</t>
  </si>
  <si>
    <t>-939766644</t>
  </si>
  <si>
    <t>998225111R00</t>
  </si>
  <si>
    <t>Přesun hmot, pozemní komunikace, kryt živičný</t>
  </si>
  <si>
    <t>-1638644076</t>
  </si>
  <si>
    <t>CZD00015 (SO30) - Technologické budovy</t>
  </si>
  <si>
    <t>Soupis:</t>
  </si>
  <si>
    <t>CZD00015 (SO30)A - Stavební úpravy</t>
  </si>
  <si>
    <t xml:space="preserve">    2 - Zakládání</t>
  </si>
  <si>
    <t xml:space="preserve">    3 - Svislé a kompletní konstrukce</t>
  </si>
  <si>
    <t xml:space="preserve">    6 - Úpravy povrchů, podlahy a osazování výplní</t>
  </si>
  <si>
    <t xml:space="preserve">    9 - Ostatní konstrukce a práce, bourání</t>
  </si>
  <si>
    <t xml:space="preserve">    997 - Přesun sutě</t>
  </si>
  <si>
    <t xml:space="preserve">    998 - Přesun hmot</t>
  </si>
  <si>
    <t>PSV - Práce a dodávky PSV</t>
  </si>
  <si>
    <t xml:space="preserve">    7673 - Zdvojená podlaha</t>
  </si>
  <si>
    <t xml:space="preserve">    711 - Izolace proti vodě, vlhkosti a plynům</t>
  </si>
  <si>
    <t xml:space="preserve">    751 - Vzduchotechnika</t>
  </si>
  <si>
    <t xml:space="preserve">    763 - Konstrukce suché výstavby</t>
  </si>
  <si>
    <t xml:space="preserve">    766 - Konstrukce truhlářské</t>
  </si>
  <si>
    <t xml:space="preserve">    767 - Konstrukce zámečnické</t>
  </si>
  <si>
    <t xml:space="preserve">    776 - Podlahy povlakové</t>
  </si>
  <si>
    <t xml:space="preserve">    777 - Podlahy lité</t>
  </si>
  <si>
    <t xml:space="preserve">    784 - Dokončovací práce - malby a tapety</t>
  </si>
  <si>
    <t xml:space="preserve">    787 - Dokončovací práce - zasklívání</t>
  </si>
  <si>
    <t>113106121</t>
  </si>
  <si>
    <t>Rozebrání dlažeb z betonových nebo kamenných dlaždic komunikací pro pěší ručně</t>
  </si>
  <si>
    <t>-1641182803</t>
  </si>
  <si>
    <t>okapový chodník:</t>
  </si>
  <si>
    <t>0,50*5,17+0,5*1,10</t>
  </si>
  <si>
    <t>113107123</t>
  </si>
  <si>
    <t>Odstranění podkladu z kameniva drceného tl přes 200 do 300 mm ručně</t>
  </si>
  <si>
    <t>-995351529</t>
  </si>
  <si>
    <t>113107132</t>
  </si>
  <si>
    <t>Odstranění podkladu z betonu prostého tl přes 150 do 300 mm ručně</t>
  </si>
  <si>
    <t>-470384189</t>
  </si>
  <si>
    <t>113107141</t>
  </si>
  <si>
    <t>Odstranění podkladu živičného tl 50 mm ručně</t>
  </si>
  <si>
    <t>-985300329</t>
  </si>
  <si>
    <t>(1,10+4,90+1,10)*(2,20+1,10)</t>
  </si>
  <si>
    <t>113202111</t>
  </si>
  <si>
    <t>Vytrhání obrub krajníků obrubníků stojatých</t>
  </si>
  <si>
    <t>1391179560</t>
  </si>
  <si>
    <t>6+2</t>
  </si>
  <si>
    <t>131251100</t>
  </si>
  <si>
    <t>Hloubení jam nezapažených v hornině třídy těžitelnosti I skupiny 3 objem do 20 m3 strojně</t>
  </si>
  <si>
    <t>1127122396</t>
  </si>
  <si>
    <t>výkop pro zaústění kabelů:</t>
  </si>
  <si>
    <t>(1,10+4,90)*(2,20+0,55)*(1,50-0,55)</t>
  </si>
  <si>
    <t>174151101</t>
  </si>
  <si>
    <t>Zásyp jam, šachet rýh nebo kolem objektů sypaninou se zhutněním</t>
  </si>
  <si>
    <t>1378222954</t>
  </si>
  <si>
    <t>výkop pro zaústění kabelů, zpětný zásyp:</t>
  </si>
  <si>
    <t>Zakládání</t>
  </si>
  <si>
    <t>278311213</t>
  </si>
  <si>
    <t>Zálivka svislých otvorů z cementové zálivkové malty obj do 0,25 m3</t>
  </si>
  <si>
    <t>-1408571268</t>
  </si>
  <si>
    <t>Poznámka k položce:_x000d_
vč. bednících a upevňovacích prvků, _x000d_
pod tlakem</t>
  </si>
  <si>
    <t>pol. N5:</t>
  </si>
  <si>
    <t>zálivka ocel. pažnic:</t>
  </si>
  <si>
    <t>((1,37*0,57)-(7*3*(3,14*0,08*0,08)))*0,50</t>
  </si>
  <si>
    <t>Svislé a kompletní konstrukce</t>
  </si>
  <si>
    <t>317144148</t>
  </si>
  <si>
    <t>Překlad z lehkého betonu střední š 140 v 240 dl 2400 mm</t>
  </si>
  <si>
    <t>-1595683740</t>
  </si>
  <si>
    <t>pol. N86:</t>
  </si>
  <si>
    <t>341311611</t>
  </si>
  <si>
    <t>Stěny nosné z betonu prostého tř. C 16/20</t>
  </si>
  <si>
    <t>-172430834</t>
  </si>
  <si>
    <t>pol. N3:</t>
  </si>
  <si>
    <t>0,50*1,20*1,61</t>
  </si>
  <si>
    <t>341351111</t>
  </si>
  <si>
    <t>Zřízení oboustranného bednění nosných stěn</t>
  </si>
  <si>
    <t>-291093737</t>
  </si>
  <si>
    <t>2*1,20*1,61*1,25</t>
  </si>
  <si>
    <t>341351112</t>
  </si>
  <si>
    <t>Odstranění oboustranného bednění nosných stěn</t>
  </si>
  <si>
    <t>-1473678551</t>
  </si>
  <si>
    <t>341351911</t>
  </si>
  <si>
    <t>Příplatek k cenám bednění nosných stěn za pohledový beton</t>
  </si>
  <si>
    <t>-1202264486</t>
  </si>
  <si>
    <t>vnitřní část</t>
  </si>
  <si>
    <t>1,20*1,61</t>
  </si>
  <si>
    <t>342241162</t>
  </si>
  <si>
    <t>Příčky z cihel plných dl 290 mm pevnosti P 7,5 až 15 na MC tl 140 mm</t>
  </si>
  <si>
    <t>-1727123058</t>
  </si>
  <si>
    <t>pol. N4:</t>
  </si>
  <si>
    <t xml:space="preserve">ochranná přizdívka </t>
  </si>
  <si>
    <t>12,985</t>
  </si>
  <si>
    <t>349231811</t>
  </si>
  <si>
    <t>Přizdívka ostění z cihel tl přes 80 do 150 mm</t>
  </si>
  <si>
    <t>-1150301861</t>
  </si>
  <si>
    <t>4*2*2,25*0,30</t>
  </si>
  <si>
    <t>Úpravy povrchů, podlahy a osazování výplní</t>
  </si>
  <si>
    <t>611325411</t>
  </si>
  <si>
    <t>Oprava vnitřní vápenocementové hladké omítky stropů v rozsahu plochy do 10 %</t>
  </si>
  <si>
    <t>1092550069</t>
  </si>
  <si>
    <t>"A1S02:"88,18</t>
  </si>
  <si>
    <t>"A0101:"7,34</t>
  </si>
  <si>
    <t>"A0202:"38,82</t>
  </si>
  <si>
    <t>"A0208:"26,02</t>
  </si>
  <si>
    <t>"A0209:"21,53</t>
  </si>
  <si>
    <t>"A0210:"54,83</t>
  </si>
  <si>
    <t>"A0211:"14,55</t>
  </si>
  <si>
    <t>612131121</t>
  </si>
  <si>
    <t>Penetrační disperzní nátěr vnitřních stěn nanášený ručně</t>
  </si>
  <si>
    <t>-1911683369</t>
  </si>
  <si>
    <t>hladka MVC</t>
  </si>
  <si>
    <t>4*(2*2,25*0,30+0,25*2,50*2)</t>
  </si>
  <si>
    <t>štuk MVC</t>
  </si>
  <si>
    <t>612321121</t>
  </si>
  <si>
    <t>Vápenocementová omítka hladká jednovrstvá vnitřních stěn nanášená ručně</t>
  </si>
  <si>
    <t>-1063034696</t>
  </si>
  <si>
    <t>612321131</t>
  </si>
  <si>
    <t>Potažení vnitřních stěn vápenocementovým štukem tloušťky do 3 mm</t>
  </si>
  <si>
    <t>403009346</t>
  </si>
  <si>
    <t>612325411</t>
  </si>
  <si>
    <t>Oprava vnitřní vápenocementové hladké omítky stěn v rozsahu plochy do 10 %</t>
  </si>
  <si>
    <t>1436803961</t>
  </si>
  <si>
    <t>"A1S02:"42,7*2,97</t>
  </si>
  <si>
    <t>"A0101:"2*(3,10+2,40)*3,30</t>
  </si>
  <si>
    <t>"A0202:"43,50*3,10</t>
  </si>
  <si>
    <t>"A0208:"21,05*3,10</t>
  </si>
  <si>
    <t>"A0209:"19,55*3,10</t>
  </si>
  <si>
    <t>"A0210:"30,15*3,10</t>
  </si>
  <si>
    <t>"A0211:"17,25*3,10</t>
  </si>
  <si>
    <t>622111111</t>
  </si>
  <si>
    <t>Vyspravení celoplošné cementovou maltou vnějších stěn betonových nebo železobetonových</t>
  </si>
  <si>
    <t>-454064026</t>
  </si>
  <si>
    <t>viz. pol. N4:</t>
  </si>
  <si>
    <t>622151001</t>
  </si>
  <si>
    <t>Penetrační akrylátový nátěr vnějších pastovitých tenkovrstvých omítek stěn</t>
  </si>
  <si>
    <t>-801148126</t>
  </si>
  <si>
    <t>631311135</t>
  </si>
  <si>
    <t>Mazanina tl přes 120 do 250 mm z betonu prostého bez zvýšených nároků na prostředí tř. C 20/25</t>
  </si>
  <si>
    <t>1858841393</t>
  </si>
  <si>
    <t>pol. N1:</t>
  </si>
  <si>
    <t>zabetonování kabelového kanálu hl. do 25 cm:</t>
  </si>
  <si>
    <t>14,34*0,25</t>
  </si>
  <si>
    <t>pol. N82</t>
  </si>
  <si>
    <t>2*0,30*0,40*0,25</t>
  </si>
  <si>
    <t>637211122</t>
  </si>
  <si>
    <t>Okapový chodník z betonových dlaždic tl 60 mm kladených do písku se zalitím spár MC</t>
  </si>
  <si>
    <t>-791487902</t>
  </si>
  <si>
    <t>Poznámka k položce:_x000d_
stejný typ jako původní</t>
  </si>
  <si>
    <t>pol. N20:</t>
  </si>
  <si>
    <t>Ostatní konstrukce a práce, bourání</t>
  </si>
  <si>
    <t>916231213</t>
  </si>
  <si>
    <t>Osazení chodníkového obrubníku betonového stojatého s boční opěrou do lože z betonu prostého</t>
  </si>
  <si>
    <t>-1681798894</t>
  </si>
  <si>
    <t>59217017</t>
  </si>
  <si>
    <t>obrubník betonový chodníkový 1000x100x250mm</t>
  </si>
  <si>
    <t>-1984346971</t>
  </si>
  <si>
    <t>8*1,02 "Přepočtené koeficientem množství</t>
  </si>
  <si>
    <t>961044111</t>
  </si>
  <si>
    <t>Bourání základů z betonu prostého</t>
  </si>
  <si>
    <t>976154436</t>
  </si>
  <si>
    <t>pol. D65:</t>
  </si>
  <si>
    <t>nadbetonávka trámů:</t>
  </si>
  <si>
    <t>2*0,20*0,20*(1,90+1,40+2,45)</t>
  </si>
  <si>
    <t>967041112</t>
  </si>
  <si>
    <t>Přisekání rovných ostění v betonu</t>
  </si>
  <si>
    <t>-541203354</t>
  </si>
  <si>
    <t>pol. D4:</t>
  </si>
  <si>
    <t>úprava ostění otvoru:</t>
  </si>
  <si>
    <t>2*(1,37+0,57)*0,50</t>
  </si>
  <si>
    <t>968072245</t>
  </si>
  <si>
    <t>Vybourání kovových rámů oken jednoduchých včetně křídel pl do 2 m2</t>
  </si>
  <si>
    <t>-712465348</t>
  </si>
  <si>
    <t>pol. N85</t>
  </si>
  <si>
    <t>vybourání dveří vč. zárubní v SDK příčce:</t>
  </si>
  <si>
    <t>2*0,90*2,00</t>
  </si>
  <si>
    <t>968072456</t>
  </si>
  <si>
    <t>Vybourání kovových dveřních zárubní pl přes 2 m2</t>
  </si>
  <si>
    <t>638628675</t>
  </si>
  <si>
    <t>pol. D83:</t>
  </si>
  <si>
    <t>4*1,45*2,48</t>
  </si>
  <si>
    <t>97103_R01</t>
  </si>
  <si>
    <t>Vybourání otvorů ve zdivu cihelném pl do 0,0225 m2 na MVC nebo MV tl do 150 mm, vč. zapravení</t>
  </si>
  <si>
    <t>560981481</t>
  </si>
  <si>
    <t>pol.N88:</t>
  </si>
  <si>
    <t>"EL2:"1</t>
  </si>
  <si>
    <t>971042551</t>
  </si>
  <si>
    <t>Vybourání otvorů v betonových příčkách a zdech pl do 1 m2</t>
  </si>
  <si>
    <t>-299358761</t>
  </si>
  <si>
    <t>0,50*1,37*0,57</t>
  </si>
  <si>
    <t>977151113</t>
  </si>
  <si>
    <t>Jádrové vrty diamantovými korunkami do stavebních materiálů D přes 40 do 50 mm</t>
  </si>
  <si>
    <t>1794926851</t>
  </si>
  <si>
    <t>pol.N87:</t>
  </si>
  <si>
    <t>4*0,40</t>
  </si>
  <si>
    <t>977151118</t>
  </si>
  <si>
    <t>Jádrové vrty diamantovými korunkami do stavebních materiálů D přes 90 do 100 mm</t>
  </si>
  <si>
    <t>-700952312</t>
  </si>
  <si>
    <t xml:space="preserve">viz. ZTI1: </t>
  </si>
  <si>
    <t>0,30</t>
  </si>
  <si>
    <t>977151123</t>
  </si>
  <si>
    <t>Jádrové vrty diamantovými korunkami do stavebních materiálů D přes 130 do 150 mm</t>
  </si>
  <si>
    <t>122906098</t>
  </si>
  <si>
    <t>EL1:</t>
  </si>
  <si>
    <t>4*0,30</t>
  </si>
  <si>
    <t>985131311</t>
  </si>
  <si>
    <t>Příprava podkladu stěn</t>
  </si>
  <si>
    <t>1363306313</t>
  </si>
  <si>
    <t>příprava podkladu před provedením svislé hydroizolace:</t>
  </si>
  <si>
    <t>4,90*2,65</t>
  </si>
  <si>
    <t>997</t>
  </si>
  <si>
    <t>Přesun sutě</t>
  </si>
  <si>
    <t>997013111</t>
  </si>
  <si>
    <t>Vnitrostaveništní doprava suti a vybouraných hmot pro budovy v do 6 m s použitím mechanizace</t>
  </si>
  <si>
    <t>559582665</t>
  </si>
  <si>
    <t>997013311</t>
  </si>
  <si>
    <t>Montáž a demontáž shozu suti v do 10 m</t>
  </si>
  <si>
    <t>-1542756722</t>
  </si>
  <si>
    <t>997013501</t>
  </si>
  <si>
    <t>Odvoz suti a vybouraných hmot na skládku nebo meziskládku do 1 km se složením</t>
  </si>
  <si>
    <t>-368943775</t>
  </si>
  <si>
    <t>997013509</t>
  </si>
  <si>
    <t>Příplatek k odvozu suti a vybouraných hmot na skládku ZKD 1 km přes 1 km</t>
  </si>
  <si>
    <t>-336917640</t>
  </si>
  <si>
    <t>do 20 km:</t>
  </si>
  <si>
    <t>34,549*20</t>
  </si>
  <si>
    <t>997013601</t>
  </si>
  <si>
    <t>Poplatek za uložení na skládce (skládkovné) stavebního odpadu betonového kód odpadu 17 01 01</t>
  </si>
  <si>
    <t>-1758169568</t>
  </si>
  <si>
    <t>0,799+14,644+1,64+0,920+0,128+0,858+0,007+0,005+0,047</t>
  </si>
  <si>
    <t>997013603</t>
  </si>
  <si>
    <t>Poplatek za uložení na skládce (skládkovné) stavebního odpadu cihelného kód odpadu 17 01 02</t>
  </si>
  <si>
    <t>2146891985</t>
  </si>
  <si>
    <t>997013655</t>
  </si>
  <si>
    <t>Poplatek za uložení na skládce (skládkovné) zeminy a kamení kód odpadu 17 05 04</t>
  </si>
  <si>
    <t>1053315987</t>
  </si>
  <si>
    <t>10,309</t>
  </si>
  <si>
    <t>997013811</t>
  </si>
  <si>
    <t>Poplatek za uložení na skládce (skládkovné) stavebního odpadu dřevěného kód odpadu 17 02 01</t>
  </si>
  <si>
    <t>813084898</t>
  </si>
  <si>
    <t>997013813</t>
  </si>
  <si>
    <t>Poplatek za uložení na skládce (skládkovné) stavebního odpadu z plastických hmot kód odpadu 17 02 03</t>
  </si>
  <si>
    <t>-2097042620</t>
  </si>
  <si>
    <t>997013847</t>
  </si>
  <si>
    <t>Poplatek za uložení na skládce (skládkovné) odpadu asfaltového s dehtem kód odpadu 17 03 01</t>
  </si>
  <si>
    <t>1929990966</t>
  </si>
  <si>
    <t>2,296</t>
  </si>
  <si>
    <t>997013R01</t>
  </si>
  <si>
    <t>Poplatek za skládku stavební suti - železo - zpětný výkup železného šrotu</t>
  </si>
  <si>
    <t>1957151973</t>
  </si>
  <si>
    <t>0,148+0,906+0,169+1,283</t>
  </si>
  <si>
    <t>998</t>
  </si>
  <si>
    <t>Přesun hmot</t>
  </si>
  <si>
    <t>998011001</t>
  </si>
  <si>
    <t>Přesun hmot pro budovy zděné v do 6 m</t>
  </si>
  <si>
    <t>1975437735</t>
  </si>
  <si>
    <t>PSV</t>
  </si>
  <si>
    <t>Práce a dodávky PSV</t>
  </si>
  <si>
    <t>7673</t>
  </si>
  <si>
    <t>Zdvojená podlaha</t>
  </si>
  <si>
    <t>553001</t>
  </si>
  <si>
    <t>Dodávka a montáž zdvojená podlaha MERO typ 2-600/6N36, povrch PVC FATRA Dynamik, 2403 vč. nosné konstrukce h=180 - 380 mm</t>
  </si>
  <si>
    <t>-91718914</t>
  </si>
  <si>
    <t>Poznámka k položce:_x000d_
viz. nabídka: Stavební Interierové Systémy s.r.o._x000d_
nabídka č. 210 416 200_x000d_
pol. č. N80, N81</t>
  </si>
  <si>
    <t>711</t>
  </si>
  <si>
    <t>Izolace proti vodě, vlhkosti a plynům</t>
  </si>
  <si>
    <t>711112001</t>
  </si>
  <si>
    <t>Provedení izolace proti zemní vlhkosti svislé za studena nátěrem penetračním</t>
  </si>
  <si>
    <t>-1826804879</t>
  </si>
  <si>
    <t>11163150</t>
  </si>
  <si>
    <t>lak penetrační asfaltový</t>
  </si>
  <si>
    <t>-342795726</t>
  </si>
  <si>
    <t>12,985*0,00034 "Přepočtené koeficientem množství</t>
  </si>
  <si>
    <t>711142559</t>
  </si>
  <si>
    <t>Provedení izolace proti zemní vlhkosti pásy přitavením svislé NAIP</t>
  </si>
  <si>
    <t>1126330785</t>
  </si>
  <si>
    <t>12,985*2</t>
  </si>
  <si>
    <t>KVK.8112KP75</t>
  </si>
  <si>
    <t>SKLOBIT 40 mineral</t>
  </si>
  <si>
    <t>-1425639295</t>
  </si>
  <si>
    <t>25,97*1,221 "Přepočtené koeficientem množství</t>
  </si>
  <si>
    <t>711161273</t>
  </si>
  <si>
    <t>Provedení separační vrstvy izolace proti zemní vlhkosti svislé z textilie</t>
  </si>
  <si>
    <t>2033131580</t>
  </si>
  <si>
    <t>69311014</t>
  </si>
  <si>
    <t>geotextilie tkaná PES 300/50kN/m</t>
  </si>
  <si>
    <t>645802859</t>
  </si>
  <si>
    <t>12,985*1,221 "Přepočtené koeficientem množství</t>
  </si>
  <si>
    <t>711199097</t>
  </si>
  <si>
    <t>Příplatek k izolacím proti zemní vlhkosti za plochu do 10 m2 pásy přitavením NAIP nebo termoplasty</t>
  </si>
  <si>
    <t>-1412693804</t>
  </si>
  <si>
    <t>998711101</t>
  </si>
  <si>
    <t>Přesun hmot tonážní pro izolace proti vodě, vlhkosti a plynům v objektech v do 6 m</t>
  </si>
  <si>
    <t>116512595</t>
  </si>
  <si>
    <t>751</t>
  </si>
  <si>
    <t>Vzduchotechnika</t>
  </si>
  <si>
    <t>751398150</t>
  </si>
  <si>
    <t>Montáž nepožárního prostupu stěnou trubkou kruhovou kovovou D 100 mm, vč. zapravení stěny</t>
  </si>
  <si>
    <t>-962108523</t>
  </si>
  <si>
    <t>42390_R01</t>
  </si>
  <si>
    <t>dotěsnění potrubí protiotřesovou hmotou</t>
  </si>
  <si>
    <t>-1444737295</t>
  </si>
  <si>
    <t>763</t>
  </si>
  <si>
    <t>Konstrukce suché výstavby</t>
  </si>
  <si>
    <t>R</t>
  </si>
  <si>
    <t>763A6002</t>
  </si>
  <si>
    <t>Sádrokartonová příčka tl 100 mm jednoduše opláštěná s tepelnou izolací</t>
  </si>
  <si>
    <t>-741579138</t>
  </si>
  <si>
    <t>766</t>
  </si>
  <si>
    <t>Konstrukce truhlářské</t>
  </si>
  <si>
    <t>76662_R01</t>
  </si>
  <si>
    <t>Montáž síťky proti hmyzu, síť proti hmyzu v pevném AL rámu na stávající PL rám okna</t>
  </si>
  <si>
    <t>1633091801</t>
  </si>
  <si>
    <t>viz. výpis plastových výrobků:</t>
  </si>
  <si>
    <t>"PL/3a:"2*0,60*1,20</t>
  </si>
  <si>
    <t>"PL/4a:"2*0,90*1,20</t>
  </si>
  <si>
    <t>"PL/5a:"1,0*1,20</t>
  </si>
  <si>
    <t>"PL/6a:"6*1,20*1,20</t>
  </si>
  <si>
    <t>"PL/7a:"1,70*0,90</t>
  </si>
  <si>
    <t>"PL/8a:"5*1,80*1,20</t>
  </si>
  <si>
    <t>"PL/9a:"2*0,60*1,80</t>
  </si>
  <si>
    <t>"PL/10a:"2*0,80*1,80</t>
  </si>
  <si>
    <t>"PL/11a:"6*1,20*1,80</t>
  </si>
  <si>
    <t>"PL/12a:"8*1,80*1,80</t>
  </si>
  <si>
    <t>5534_R01</t>
  </si>
  <si>
    <t>Síťka proti hmyzu, v pevném AL rámu</t>
  </si>
  <si>
    <t>-423196913</t>
  </si>
  <si>
    <t>Poznámka k položce:_x000d_
Dodávka dle výpisu plastových výrobků</t>
  </si>
  <si>
    <t>766_25-D</t>
  </si>
  <si>
    <t xml:space="preserve">Výměna kování Koule -klika v provedení nerez u  stávajících dveří </t>
  </si>
  <si>
    <t>-995980761</t>
  </si>
  <si>
    <t>Poznámka k položce:_x000d_
kompletní dodávka a montáž</t>
  </si>
  <si>
    <t>viz. výpis dveří:</t>
  </si>
  <si>
    <t>"25/D:"3</t>
  </si>
  <si>
    <t>766_26-D</t>
  </si>
  <si>
    <t>Výměna kování a doplnění kování a dveřních dopňků u stávajících dveří dle popisu 26/D</t>
  </si>
  <si>
    <t>-12173536</t>
  </si>
  <si>
    <t xml:space="preserve">Poznámka k položce:_x000d_
kompletní dodávka a montáž_x000d_
doplnit samozamykací mechanický zámek RC3_x000d_
(ABLOY, např. ABLOY EL 360) včetně kabelu s konektorem_x000d_
kování koule-klika , nerez s bezpečnostním krytem vložky, min. RC3_x000d_
signalizace do PZS:_x000d_
    	-závora zatažená/ vytyžená; _x000d_
    	-klíč odemyká/ volný; dveře  _x000d_
	-otevřené/zavřené;_x000d_
   	-možnost dálkového otevření_x000d_
Doplnění protiplechu _x000d_
-vložka:  cylindrická vložka SGK</t>
  </si>
  <si>
    <t>"26/D:"1</t>
  </si>
  <si>
    <t>766_27-D</t>
  </si>
  <si>
    <t>Výměna a doplnění kování a dveřních dopňků u stávajících dveří dle popisu 27/D</t>
  </si>
  <si>
    <t>-320522205</t>
  </si>
  <si>
    <t xml:space="preserve">Poznámka k položce:_x000d_
kompletní dodávka a montáž_x000d_
STÁVAJÍCÍ DVEŘE_x000d_
doplnit samo zamykací zámek RC3_x000d_
(ABLOY, např. ABLOY EL 360) včetně kabelu s konektorem_x000d_
kování koule-klika,(paniková funkce)  nerez s bezpečnostním krytem vložky, min. RC3_x000d_
signalizace do PZS:_x000d_
    	-závora zatažená/ vytyžená; _x000d_
    	-klíč odemyká/ volný; dveře  _x000d_
	-otevřené/zavřené;_x000d_
   	-možnost dálkového otevření _x000d_
-vložka:  cylindrická vložka SGK_x000d_
Doplnění protiplechu_x000d_
doplnění zábran proti vysazení na závěsové straně, doplnění zástrčí na pevnou půlku včetně znaleckého posudku  certifikát na dveře RC2</t>
  </si>
  <si>
    <t>"27/D:"1</t>
  </si>
  <si>
    <t>766_30-D</t>
  </si>
  <si>
    <t>Výměna a doplnění kování a dveřních dopňků u stávajících dveří dle popisu 30/D</t>
  </si>
  <si>
    <t>-1905678182</t>
  </si>
  <si>
    <t xml:space="preserve">Poznámka k položce:_x000d_
kompletní dodávka a montáž_x000d_
STÁVAJÍCÍ DVEŘE_x000d_
Doplnit:_x000d_
-	doplnění zábran proti vysazení na závěsové straně, _x000d_
-	doplnění zábran na pevnou půlku vrat_x000d_
-	-podložný plech_x000d_
-	bezpečnostní třída dveří: _x000d_
odolnost proti vloupání v bezpečnostní třídě RC2 dle ČSN EN 1627- znalecký posudek (certifikát)_x000d_
-kování: klika-klika,(paniková funkce)   nerez s bezpečnostním krytem vložky, min. RC3_x000d_
-vložka:  cylindrická vložka SGK_x000d_
Zhotovitel stavby předá provozovateli platný certifikát, který deklarule požadované vlastnosti dveří</t>
  </si>
  <si>
    <t>"30/D:"1</t>
  </si>
  <si>
    <t>766660717</t>
  </si>
  <si>
    <t>Montáž dveřních křídel samozavírače na ocelovou zárubeň</t>
  </si>
  <si>
    <t>1140785888</t>
  </si>
  <si>
    <t xml:space="preserve">viz. pol.  D31:</t>
  </si>
  <si>
    <t>54917265</t>
  </si>
  <si>
    <t>samozavírač dveří hydraulický, zlatá bronz</t>
  </si>
  <si>
    <t>1057800344</t>
  </si>
  <si>
    <t>Poznámka k položce:_x000d_
dle popisu D31</t>
  </si>
  <si>
    <t>766_32-D</t>
  </si>
  <si>
    <t>371168333</t>
  </si>
  <si>
    <t>"32/D:"2</t>
  </si>
  <si>
    <t>998766101</t>
  </si>
  <si>
    <t>Přesun hmot tonážní pro kce truhlářské v objektech v do 6 m</t>
  </si>
  <si>
    <t>-817955947</t>
  </si>
  <si>
    <t>767</t>
  </si>
  <si>
    <t>Konstrukce zámečnické</t>
  </si>
  <si>
    <t>767165_R01</t>
  </si>
  <si>
    <t>Montáž zábradlí rovného madla z trubek nebo tenkostěnných profilů šroubovaného</t>
  </si>
  <si>
    <t>45506969</t>
  </si>
  <si>
    <t>Poznámka k položce:_x000d_
Kotvení přes distanční plastovou podložku tl. 100mm (zateplení fasády 100mm)</t>
  </si>
  <si>
    <t>Zábradlí francouzského okna:</t>
  </si>
  <si>
    <t>"25a/Z:"1,50</t>
  </si>
  <si>
    <t>"25b/Z:"0,90</t>
  </si>
  <si>
    <t>"25c/Z:"1,20</t>
  </si>
  <si>
    <t>"25d/Z:"2,10</t>
  </si>
  <si>
    <t>55342_R01</t>
  </si>
  <si>
    <t xml:space="preserve">Zábradlí francouzského okna, nerezová ocel </t>
  </si>
  <si>
    <t>-1834578074</t>
  </si>
  <si>
    <t>Poznámka k položce:_x000d_
viz. výpis zámečnických výrobků</t>
  </si>
  <si>
    <t>767590830</t>
  </si>
  <si>
    <t>Demontáž podlah zdvojených - desek</t>
  </si>
  <si>
    <t>-1637753993</t>
  </si>
  <si>
    <t>pol. D21:</t>
  </si>
  <si>
    <t>0,95</t>
  </si>
  <si>
    <t>pol. D81:</t>
  </si>
  <si>
    <t>"A0210:"16,85</t>
  </si>
  <si>
    <t>767590840</t>
  </si>
  <si>
    <t>Demontáž podlah zdvojených - nosného roštu</t>
  </si>
  <si>
    <t>-1808798879</t>
  </si>
  <si>
    <t>55341_D28</t>
  </si>
  <si>
    <t xml:space="preserve">D+M, dveře ocel. bezpeč., vnitřní, v bezp. tř. RC2 1000/2200mm, s bezpeč. kov. RC3, vč. zárub. viz. popis 28/D, RAL 7040  </t>
  </si>
  <si>
    <t>1428854731</t>
  </si>
  <si>
    <t xml:space="preserve">Poznámka k položce:_x000d_
OCELOVÉ DVEŘE_x000d_
-vnitřní ocelové dveře plné, otvíravé jednokřídlé, hladké,  včetně zárubně_x000d_
-bezpečnostní třída dveří: odolnost proti vloupání v bezpečnostní třídě RC2 dle ČSN EN 1627_x000d_
-kování: klika-klika (paniková funkce), nerez s bezpečnostním krytem vložky, min. RC3_x000d_
-zámek Elektromechanický (ABLOY,  např. ABLOY EL 560) řízený čtečkou kret včetně kabeláže_x000d_
zámek ovládán z vnější strany kontaktem ze čtěčky identifikačních karet (nouzově klíčem), z vnitřní strany antipanik, uzamykací systém s bezpečnostní odolností RC3 dle ČSN EN 1627,_x000d_
signalizace do PZS:_x000d_
    	-závora zatažená/ vytyžená; _x000d_
    	-klíč odemyká/ volný; dveře  _x000d_
   	- otevřené/zavřené;_x000d_
   	- možnost dálkového otevření (přes pult centrální ochrany)_x000d_
-vložka:  cylindrická vložka SGK_x000d_
-příslušenství: _x000d_
-samozavírač _x000d_
barevná úprava komaxit _x000d_
(šedá vyvzorkovat dle stávajících dveří v 2.NP_x000d_
kompletní dodávka a montáž</t>
  </si>
  <si>
    <t>"D/28:"2"L"+1"P"</t>
  </si>
  <si>
    <t>55341_D29</t>
  </si>
  <si>
    <t xml:space="preserve">D+M, dveře 1000x2200mm,  ocel., vnitřní, vč. zárub. viz. popis 29/D, RAL 7040  </t>
  </si>
  <si>
    <t>1998455688</t>
  </si>
  <si>
    <t xml:space="preserve">Poznámka k položce:_x000d_
OCELOVÉ DVEŘE_x000d_
--vnitřní ocelové dveře plné, otvíravé jednokřídlé, hladké,  včetně zárubně_x000d_
-kování: koule-klika,  nerez _x000d_
-zámek mechanický_x000d_
-vložka:  cylindrická vložka SGK_x000d_
barevná úprava komaxit _x000d_
(šedá vyvzorkovat dle stávajících dveří v 2.NP_x000d_
-dveřní štítek s označením čísla a názvu místnosti dodá EG.D</t>
  </si>
  <si>
    <t>"D/29:"1"L"</t>
  </si>
  <si>
    <t>767995112</t>
  </si>
  <si>
    <t>Montáž atypických zámečnických konstrukcí hm přes 5 do 10 kg</t>
  </si>
  <si>
    <t>-1283839655</t>
  </si>
  <si>
    <t>pol. N83:</t>
  </si>
  <si>
    <t>zákrytové plechy:</t>
  </si>
  <si>
    <t>(0,64+0,72)*42,10</t>
  </si>
  <si>
    <t>13611306</t>
  </si>
  <si>
    <t>plech ocelový černý žebrovaný S235JR slza tl 5mm tabule</t>
  </si>
  <si>
    <t>1577451245</t>
  </si>
  <si>
    <t>((0,64+0,72)*42,10*1,15)/1000</t>
  </si>
  <si>
    <t>79</t>
  </si>
  <si>
    <t>767995117</t>
  </si>
  <si>
    <t>Montáž atypických zámečnických konstrukcí hm přes 250 do 500 kg</t>
  </si>
  <si>
    <t>1355549846</t>
  </si>
  <si>
    <t>Poznámka k položce:_x000d_
doprava na stavbu vč. jeřábu se složením je součástí dodávky</t>
  </si>
  <si>
    <t>pol. N6:</t>
  </si>
  <si>
    <t>montáž ocel. pažnic, odhad váhy:</t>
  </si>
  <si>
    <t>300</t>
  </si>
  <si>
    <t>767BETTRA01</t>
  </si>
  <si>
    <t>Dodávka ocelových nerez. pažnic vč. těsnění dle popisu v PD</t>
  </si>
  <si>
    <t>kpl</t>
  </si>
  <si>
    <t>-1689042295</t>
  </si>
  <si>
    <t>Poznámka k položce:_x000d_
výpis nabídky:_x000d_
pažnice 1x HRD 3x7x150-FUFA/500/250,_x000d_
manžeta 21x AD BETTRA 150-165/150-165 + Cliprings 150_x000d_
těsnění 21x HRD 150 SG _x000d_
těsnění 1x HSD 100 SSG 1x25/32/40/50/63</t>
  </si>
  <si>
    <t>dle CN fa. Bettra, Cennab.211301:</t>
  </si>
  <si>
    <t>81</t>
  </si>
  <si>
    <t>767996701</t>
  </si>
  <si>
    <t>Demontáž atypických zámečnických konstrukcí hmotnost jednotlivých dílů do 50 kg</t>
  </si>
  <si>
    <t>1226583594</t>
  </si>
  <si>
    <t>pol. D1:</t>
  </si>
  <si>
    <t>14,35*41,25</t>
  </si>
  <si>
    <t>lemovací L-profil:</t>
  </si>
  <si>
    <t>31,45*3,77</t>
  </si>
  <si>
    <t>pol. D2:</t>
  </si>
  <si>
    <t>50,0</t>
  </si>
  <si>
    <t>pol. D80:</t>
  </si>
  <si>
    <t>7,84*41,25</t>
  </si>
  <si>
    <t>pol. D82. odhad:</t>
  </si>
  <si>
    <t>(0,55+0,40)*1,0*41,25</t>
  </si>
  <si>
    <t>ocel. rám podkonstr.:</t>
  </si>
  <si>
    <t>25,0*6,40</t>
  </si>
  <si>
    <t>998767101</t>
  </si>
  <si>
    <t>Přesun hmot tonážní pro zámečnické konstrukce v objektech v do 6 m</t>
  </si>
  <si>
    <t>640379095</t>
  </si>
  <si>
    <t>776</t>
  </si>
  <si>
    <t>Podlahy povlakové</t>
  </si>
  <si>
    <t>83</t>
  </si>
  <si>
    <t>776111311</t>
  </si>
  <si>
    <t>Vysátí podkladu povlakových podlah</t>
  </si>
  <si>
    <t>-1007699897</t>
  </si>
  <si>
    <t>pol. N84:</t>
  </si>
  <si>
    <t>příprava podkladu před lepením PVC</t>
  </si>
  <si>
    <t>12,22</t>
  </si>
  <si>
    <t>776121112</t>
  </si>
  <si>
    <t>Vodou ředitelná penetrace savého podkladu povlakových podlah</t>
  </si>
  <si>
    <t>-154270189</t>
  </si>
  <si>
    <t>85</t>
  </si>
  <si>
    <t>776201811</t>
  </si>
  <si>
    <t>Demontáž lepených povlakových podlah bez podložky ručně</t>
  </si>
  <si>
    <t>-1955851895</t>
  </si>
  <si>
    <t>Poznámka k položce:_x000d_
vč. PVC soklíku</t>
  </si>
  <si>
    <t>pol. D84:</t>
  </si>
  <si>
    <t>776221211</t>
  </si>
  <si>
    <t>Lepení čtverců z PVC standardním lepidlem</t>
  </si>
  <si>
    <t>-1063687995</t>
  </si>
  <si>
    <t>87</t>
  </si>
  <si>
    <t>28411031</t>
  </si>
  <si>
    <t>PVC vinyl heterogenní akustická čtverce 500x500mm, tl 3,40mm, nášlapná vrstva 0,67mm, třída zátěže 34/42, útlum 17dB, hořlavost Cfl S1</t>
  </si>
  <si>
    <t>371815126</t>
  </si>
  <si>
    <t>12,22*1,1 "Přepočtené koeficientem množství</t>
  </si>
  <si>
    <t>998776101</t>
  </si>
  <si>
    <t>Přesun hmot tonážní pro podlahy povlakové v objektech v do 6 m</t>
  </si>
  <si>
    <t>-996249193</t>
  </si>
  <si>
    <t>777</t>
  </si>
  <si>
    <t>Podlahy lité</t>
  </si>
  <si>
    <t>89</t>
  </si>
  <si>
    <t>777111141</t>
  </si>
  <si>
    <t xml:space="preserve">příprava podkladu před provedením litých podlah - očistit, otrýskat, apod. </t>
  </si>
  <si>
    <t>1577415886</t>
  </si>
  <si>
    <t>pol. N2:</t>
  </si>
  <si>
    <t>"A1S03:"9,77</t>
  </si>
  <si>
    <t>"A1S04:"7,97</t>
  </si>
  <si>
    <t>"chodba:"9,14</t>
  </si>
  <si>
    <t>777121115</t>
  </si>
  <si>
    <t>Vyrovnání podkladu podlah stěrkou tl do 5 mm</t>
  </si>
  <si>
    <t>426966744</t>
  </si>
  <si>
    <t>115,060</t>
  </si>
  <si>
    <t>777131101</t>
  </si>
  <si>
    <t>Penetrační epoxidový nátěr podlahy na suchý a vyzrálý podklad</t>
  </si>
  <si>
    <t>1171234974</t>
  </si>
  <si>
    <t>penetrace pod nivelační stěrku:</t>
  </si>
  <si>
    <t>penetrace pod epoxidovou stěrku:</t>
  </si>
  <si>
    <t>777511123</t>
  </si>
  <si>
    <t>Krycí epoxidová stěrka tloušťky do 2 mm průmyslové lité podlahy</t>
  </si>
  <si>
    <t>-1746165766</t>
  </si>
  <si>
    <t>93</t>
  </si>
  <si>
    <t>998777101</t>
  </si>
  <si>
    <t>Přesun hmot tonážní pro podlahy lité v objektech v do 6 m</t>
  </si>
  <si>
    <t>-240209746</t>
  </si>
  <si>
    <t>784</t>
  </si>
  <si>
    <t>Dokončovací práce - malby a tapety</t>
  </si>
  <si>
    <t>784111001</t>
  </si>
  <si>
    <t>Oprášení (ometení ) podkladu v místnostech v do 3,80 m</t>
  </si>
  <si>
    <t>-1345844568</t>
  </si>
  <si>
    <t>"A1S02:"88,18+42,7*2,97</t>
  </si>
  <si>
    <t>"A0101:"2*(3,10+2,40)*3,30+7,34</t>
  </si>
  <si>
    <t>"A0202:"43,50*3,10+38,82</t>
  </si>
  <si>
    <t>"A0208:"21,05*3,10+26,02</t>
  </si>
  <si>
    <t>"A0209:"19,55*3,10+21,53</t>
  </si>
  <si>
    <t>"A0210:"30,15*3,10+54,83</t>
  </si>
  <si>
    <t>"A0211:"17,25*3,10+14,55</t>
  </si>
  <si>
    <t>95</t>
  </si>
  <si>
    <t>784181121</t>
  </si>
  <si>
    <t>Hloubková jednonásobná bezbarvá penetrace podkladu v místnostech v do 3,80 m</t>
  </si>
  <si>
    <t>-1525239056</t>
  </si>
  <si>
    <t>784221101</t>
  </si>
  <si>
    <t>Dvojnásobné bílé malby ze směsí za sucha dobře otěruvzdorných v místnostech do 3,80 m</t>
  </si>
  <si>
    <t>674065266</t>
  </si>
  <si>
    <t>787</t>
  </si>
  <si>
    <t>Dokončovací práce - zasklívání</t>
  </si>
  <si>
    <t>97</t>
  </si>
  <si>
    <t>787911111</t>
  </si>
  <si>
    <t>Montáž bezpečnostní fólie na sklo</t>
  </si>
  <si>
    <t>1868663223</t>
  </si>
  <si>
    <t>viz. výpis plastových výrobků</t>
  </si>
  <si>
    <t>"PL/2a:"1,40*0,35</t>
  </si>
  <si>
    <t>"PL/22:"2,14*1,80</t>
  </si>
  <si>
    <t>63479019</t>
  </si>
  <si>
    <t>fólie na sklo ochranné a bezpečnostní čirá 82%</t>
  </si>
  <si>
    <t>-701556005</t>
  </si>
  <si>
    <t>Poznámka k položce:_x000d_
bezpečnostní folie na požadovanou bezpečnost P2A- dle ČSN EN 356</t>
  </si>
  <si>
    <t>4,342*1,03 "Přepočtené koeficientem množství</t>
  </si>
  <si>
    <t>99</t>
  </si>
  <si>
    <t>998787101</t>
  </si>
  <si>
    <t>Přesun hmot tonážní pro zasklívání v objektech v do 6 m</t>
  </si>
  <si>
    <t>-1841057187</t>
  </si>
  <si>
    <t>CZD00015 (SO30)B - Demolice stávající budovy</t>
  </si>
  <si>
    <t>1594594247</t>
  </si>
  <si>
    <t>pásy:</t>
  </si>
  <si>
    <t>obvodové:</t>
  </si>
  <si>
    <t>0,60*1,20*(6,90+2*18,0+2*7,0+11,85+2*2,35)</t>
  </si>
  <si>
    <t>vnitřní:</t>
  </si>
  <si>
    <t>0,50*1,20*(6,0*2+2,35)</t>
  </si>
  <si>
    <t>961055111</t>
  </si>
  <si>
    <t>Bourání základů ze ŽB</t>
  </si>
  <si>
    <t>194334065</t>
  </si>
  <si>
    <t>deska:</t>
  </si>
  <si>
    <t>(18,0*6,90+7,0*11,85)*0,35</t>
  </si>
  <si>
    <t>981013416</t>
  </si>
  <si>
    <t>Demolice budov zděných na MC nebo z betonu podíl konstrukcí přes 30 do 35 % těžkou mechanizací</t>
  </si>
  <si>
    <t>918133309</t>
  </si>
  <si>
    <t>7,50*20,55*5,30</t>
  </si>
  <si>
    <t>7,30*11,55*4,20</t>
  </si>
  <si>
    <t>997006002</t>
  </si>
  <si>
    <t>Třídění stavebního odpadu na jednotlivé druhy</t>
  </si>
  <si>
    <t>960337576</t>
  </si>
  <si>
    <t>997006005</t>
  </si>
  <si>
    <t>Drcení stavebního odpadu s dopravou do 100 m a naložením</t>
  </si>
  <si>
    <t>1121750345</t>
  </si>
  <si>
    <t>997006511</t>
  </si>
  <si>
    <t>Vodorovná doprava suti s naložením a složením na skládku do 100 m</t>
  </si>
  <si>
    <t>-1339466732</t>
  </si>
  <si>
    <t>997006519</t>
  </si>
  <si>
    <t>Příplatek k vodorovnému přemístění suti na skládku ZKD 1 km přes 1 km</t>
  </si>
  <si>
    <t>1171607772</t>
  </si>
  <si>
    <t>skládka do 20 km</t>
  </si>
  <si>
    <t>796,270*20</t>
  </si>
  <si>
    <t>997006551</t>
  </si>
  <si>
    <t>Hrubé urovnání suti na skládce bez zhutnění</t>
  </si>
  <si>
    <t>-1256350160</t>
  </si>
  <si>
    <t>1727876743</t>
  </si>
  <si>
    <t>viz. výpis z demolic:</t>
  </si>
  <si>
    <t>90,50</t>
  </si>
  <si>
    <t>997013602</t>
  </si>
  <si>
    <t>Poplatek za uložení na skládce (skládkovné) stavebního odpadu železobetonového kód odpadu 17 01 01</t>
  </si>
  <si>
    <t>1128495970</t>
  </si>
  <si>
    <t>170,45</t>
  </si>
  <si>
    <t>-619625957</t>
  </si>
  <si>
    <t>336,10</t>
  </si>
  <si>
    <t>997013607</t>
  </si>
  <si>
    <t>Poplatek za uložení na skládce (skládkovné) stavebního odpadu keramického kód odpadu 17 01 03</t>
  </si>
  <si>
    <t>-445227343</t>
  </si>
  <si>
    <t>0,97</t>
  </si>
  <si>
    <t>997013645</t>
  </si>
  <si>
    <t>Poplatek za uložení na skládce (skládkovné) odpadu asfaltového bez dehtu kód odpadu 17 03 02</t>
  </si>
  <si>
    <t>-922607902</t>
  </si>
  <si>
    <t>2,38</t>
  </si>
  <si>
    <t>1968262272</t>
  </si>
  <si>
    <t>3,49</t>
  </si>
  <si>
    <t>997013804</t>
  </si>
  <si>
    <t>Poplatek za uložení na skládce (skládkovné) stavebního odpadu ze skla kód odpadu 17 02 02</t>
  </si>
  <si>
    <t>-1879979016</t>
  </si>
  <si>
    <t>0,71</t>
  </si>
  <si>
    <t>-1614806699</t>
  </si>
  <si>
    <t>40,90</t>
  </si>
  <si>
    <t>-1160207356</t>
  </si>
  <si>
    <t>0,44</t>
  </si>
  <si>
    <t>-1508251941</t>
  </si>
  <si>
    <t>-1*1,21</t>
  </si>
  <si>
    <t>CZD00015 (SO30)C - Elektroinstalace</t>
  </si>
  <si>
    <t>CZ15CM1</t>
  </si>
  <si>
    <t>Elektroinstalační lišty 24x22, 2m</t>
  </si>
  <si>
    <t>170075919</t>
  </si>
  <si>
    <t>CZ15CM2</t>
  </si>
  <si>
    <t>Elektroinstalační lišty 40x40, 2m</t>
  </si>
  <si>
    <t>1236302999</t>
  </si>
  <si>
    <t>CZ15CM3</t>
  </si>
  <si>
    <t>Krabice rozvodná se svorkovnicí IP54, dxšxš 72x 72x42 mm, se svorkovnicí min. průřez vodiče 4mm2</t>
  </si>
  <si>
    <t>-546802943</t>
  </si>
  <si>
    <t>CZ15CM4</t>
  </si>
  <si>
    <t xml:space="preserve">Jistič 230 V AC, 25B 25A, char. B, 10kA,  umístit do skříně AZE2.1</t>
  </si>
  <si>
    <t>1331754445</t>
  </si>
  <si>
    <t>CZ15CM5</t>
  </si>
  <si>
    <t xml:space="preserve">Jistič 230 V AC, 16B 16A, char. B, 10kA,  umístit do skříně AZE2.1</t>
  </si>
  <si>
    <t>-746882363</t>
  </si>
  <si>
    <t>CZ15CM6</t>
  </si>
  <si>
    <t>Popiska jističů umístit do skříně AZE2.1</t>
  </si>
  <si>
    <t>424272211</t>
  </si>
  <si>
    <t>CZ15CM7</t>
  </si>
  <si>
    <t>Rozbočovací svorkovnice PE počet svorek 12, průřez 16 mm2, barva zelená, umístit do skříně AZE2.1</t>
  </si>
  <si>
    <t>1031440181</t>
  </si>
  <si>
    <t>CZ15CM8</t>
  </si>
  <si>
    <t>Rozbočovací svorkovnice N počet svorek 12, průřez 16 mm2, barva modrá, umístit do skříně AZE2.1</t>
  </si>
  <si>
    <t>1737731874</t>
  </si>
  <si>
    <t>CZ15CM9</t>
  </si>
  <si>
    <t>Svorka řadová 57A, 1000V, vodič 10mm2, umístit do skříně AZE2.1</t>
  </si>
  <si>
    <t>1278097104</t>
  </si>
  <si>
    <t>CZ15CM10</t>
  </si>
  <si>
    <t>Označovací profil pro svorku 57A, 1000V, vodič 10mm2, umístit do skříně AZE2.1</t>
  </si>
  <si>
    <t>616508416</t>
  </si>
  <si>
    <t>CZ15CM11</t>
  </si>
  <si>
    <t>Koncová krytka umístit do skříně AZE2.1</t>
  </si>
  <si>
    <t>-824254563</t>
  </si>
  <si>
    <t>CZ15CM12</t>
  </si>
  <si>
    <t>Koncové svěrky umístit do skříně AZE2.1</t>
  </si>
  <si>
    <t>-482487881</t>
  </si>
  <si>
    <t>CZ15CM13</t>
  </si>
  <si>
    <t>Popiska svorkovnic umístit do skříně AZE2.1</t>
  </si>
  <si>
    <t>1595941332</t>
  </si>
  <si>
    <t>CZ15CM14</t>
  </si>
  <si>
    <t>Kabelová vývodka s maticí PVC, rozsah tesnění Ø7-12, IP68, umístit do skříně AZE2.1</t>
  </si>
  <si>
    <t>-852399514</t>
  </si>
  <si>
    <t>CZ15CM15</t>
  </si>
  <si>
    <t>Elektroměr 230/400V AC, 5-100A, 3-fáze 4 vodiče, výška bez krytů svorkovnic 92,4 mm výška 141 mm, šířka 70 mm, hloubka 63 mm, max. průměr připojovacích svorek 25 mm2 (flex vodič), 35 mm2 (pevný vodič), montáž na din lištu - umístit do skříně AZE1.2, AZE2.</t>
  </si>
  <si>
    <t>-154769188</t>
  </si>
  <si>
    <t>CZ15CM16</t>
  </si>
  <si>
    <t>Kabel nn CYKY-O 3x1,5</t>
  </si>
  <si>
    <t>-1677920255</t>
  </si>
  <si>
    <t>CZ15CM17</t>
  </si>
  <si>
    <t>Kabel nn CYKY-J 3x2,5</t>
  </si>
  <si>
    <t>-2016735888</t>
  </si>
  <si>
    <t>CZ15CM18</t>
  </si>
  <si>
    <t>Kabel nn CYKY-J 3x4</t>
  </si>
  <si>
    <t>-1782865131</t>
  </si>
  <si>
    <t>CZ15CM19</t>
  </si>
  <si>
    <t>Deska z minerální vlny 1000 x 600 x 50 mm</t>
  </si>
  <si>
    <t>958972326</t>
  </si>
  <si>
    <t>CZ15CM20</t>
  </si>
  <si>
    <t>Požárně ochranný nátěr 12,5 kg</t>
  </si>
  <si>
    <t>1662729473</t>
  </si>
  <si>
    <t>CZ15CM21</t>
  </si>
  <si>
    <t>Požárně ochranný nátěr kartuše, obsah 310 ml</t>
  </si>
  <si>
    <t>-494721013</t>
  </si>
  <si>
    <t>CZ15CM22</t>
  </si>
  <si>
    <t>Kabelová lávka zinkován ponorem 60x600mm, 3m</t>
  </si>
  <si>
    <t>-518784795</t>
  </si>
  <si>
    <t>CZ15CM23</t>
  </si>
  <si>
    <t>Výložník (držák střední) zinkován ponorem, pro lávku šíře 600mm</t>
  </si>
  <si>
    <t>442742450</t>
  </si>
  <si>
    <t>CZ15CM24</t>
  </si>
  <si>
    <t>Spojka kabelových lávek zinkováno ponorem, pro lávky výšky 60mm</t>
  </si>
  <si>
    <t>-725585808</t>
  </si>
  <si>
    <t>CZ15CM25</t>
  </si>
  <si>
    <t>Spojka kloubová zinkováno ponorem, pro lávky výšky 60mm</t>
  </si>
  <si>
    <t>-2004443827</t>
  </si>
  <si>
    <t>CZ15CM26</t>
  </si>
  <si>
    <t>Upevňovací svorka zinkováno ponorem, pro upevnění kab. lávky k držáku,</t>
  </si>
  <si>
    <t>-656942872</t>
  </si>
  <si>
    <t>CZ15CM27</t>
  </si>
  <si>
    <t>Šroub vratový a samojisticí matice neelektrolytické pokovené, pro spojky kab. žlabů</t>
  </si>
  <si>
    <t>-1280799451</t>
  </si>
  <si>
    <t>CZ15CM28</t>
  </si>
  <si>
    <t>Zinkový sprej 0,4l</t>
  </si>
  <si>
    <t>23043794</t>
  </si>
  <si>
    <t>CZ15CM29</t>
  </si>
  <si>
    <t>Pásek vázací na vodiče 7,6x500 mm černý</t>
  </si>
  <si>
    <t>832393117</t>
  </si>
  <si>
    <t>CZ15CM30</t>
  </si>
  <si>
    <t xml:space="preserve">Kotevní šroub  použití s vytlačovacími a lepicími kotvami v pouzdrech uhlíková ocel 8.8 pozinkovaná, velikost kotvy M8, délka kotvy 150mm</t>
  </si>
  <si>
    <t>-347799915</t>
  </si>
  <si>
    <t>CZ15CM31</t>
  </si>
  <si>
    <t>Hybridní lepicí hmota pro kotvení a dodatečné vlepování výztuže do betonu; odolná proti ohni</t>
  </si>
  <si>
    <t>1189411005</t>
  </si>
  <si>
    <t>CZ15CM32</t>
  </si>
  <si>
    <t>Pásek FeZn 30/4 -</t>
  </si>
  <si>
    <t>1763870944</t>
  </si>
  <si>
    <t>CZ15CM33</t>
  </si>
  <si>
    <t xml:space="preserve">Svorka pro zemnící pásku   pro křížové a souběžné spojení pásků 30/4</t>
  </si>
  <si>
    <t>940671849</t>
  </si>
  <si>
    <t>CZ15CM34</t>
  </si>
  <si>
    <t xml:space="preserve">Svorka pro zemnící pásku   pro pásek FeZn 30x4, díra Ø8</t>
  </si>
  <si>
    <t>-1165686614</t>
  </si>
  <si>
    <t>CZ15CM35</t>
  </si>
  <si>
    <t xml:space="preserve">Samořezný šroub do betonu  velikost šroubu M6, délka šroubu 60mm</t>
  </si>
  <si>
    <t>-1898465339</t>
  </si>
  <si>
    <t>CZ15CM36</t>
  </si>
  <si>
    <t>Vrchní venkovní univerzální krycí barva na kov 0,6l; ředitelná ředidlem S 6006, odstín zelená 5300</t>
  </si>
  <si>
    <t>533605866</t>
  </si>
  <si>
    <t>CZ15CM37</t>
  </si>
  <si>
    <t>Vrchní venkovní univerzální krycí barva na kov 0,6l; ředitelná ředidlem S 6006, odstín žlutá 6200</t>
  </si>
  <si>
    <t>-1729265499</t>
  </si>
  <si>
    <t>CZ15CM38</t>
  </si>
  <si>
    <t>Ředidlo S6006 olej. synt. 0,7l</t>
  </si>
  <si>
    <t>296663218</t>
  </si>
  <si>
    <t>CZ15-prorez</t>
  </si>
  <si>
    <t>1537686536</t>
  </si>
  <si>
    <t>CZ15-podruz</t>
  </si>
  <si>
    <t>-932089199</t>
  </si>
  <si>
    <t>220301012</t>
  </si>
  <si>
    <t>Montáž lišta elektroinstalační typu LV vkládací</t>
  </si>
  <si>
    <t>1763625450</t>
  </si>
  <si>
    <t>220301022</t>
  </si>
  <si>
    <t>Montáž elektroinstalační lišta typu L</t>
  </si>
  <si>
    <t>1153504487</t>
  </si>
  <si>
    <t>741112111</t>
  </si>
  <si>
    <t>Montáž rozvodka nástěnná plastová čtyřhranná vodič D do 4 mm2</t>
  </si>
  <si>
    <t>1710519453</t>
  </si>
  <si>
    <t>SO30CHZS1</t>
  </si>
  <si>
    <t>Doplnění rozvaděče AZE2.1</t>
  </si>
  <si>
    <t>hod</t>
  </si>
  <si>
    <t>154879793</t>
  </si>
  <si>
    <t>210280101</t>
  </si>
  <si>
    <t>Kontrola rozváděčů nn silových hmotnosti do 200 kg</t>
  </si>
  <si>
    <t>-675545567</t>
  </si>
  <si>
    <t>210160682</t>
  </si>
  <si>
    <t>Montáž elektroměrů třífázových se zapojením vodičů</t>
  </si>
  <si>
    <t>261240442</t>
  </si>
  <si>
    <t>735531045</t>
  </si>
  <si>
    <t>Montáž termostatu</t>
  </si>
  <si>
    <t>2000540581</t>
  </si>
  <si>
    <t>210813011</t>
  </si>
  <si>
    <t>Montáž kabelu Cu plného nebo laněného do 1 kV žíly 3x1,5 až 6 mm2 (např. CYKY) bez ukončení uloženého pevně</t>
  </si>
  <si>
    <t>1059873194</t>
  </si>
  <si>
    <t>210100173</t>
  </si>
  <si>
    <t>Ukončení kabelů smršťovací záklopkou nebo páskou se zapojením bez letování žíly do 3x4 mm2</t>
  </si>
  <si>
    <t>1623220543</t>
  </si>
  <si>
    <t>741920051</t>
  </si>
  <si>
    <t>Montáž se zhotovením přepážka z desek nebo omítek do 150 mm ve stěně</t>
  </si>
  <si>
    <t>-1229963567</t>
  </si>
  <si>
    <t>741910415.1</t>
  </si>
  <si>
    <t>Montáž žlab kovový šířky do 600 mm bez víka</t>
  </si>
  <si>
    <t>-1640484460</t>
  </si>
  <si>
    <t>SO30COM1</t>
  </si>
  <si>
    <t>Montáž výložníku</t>
  </si>
  <si>
    <t>1147145943</t>
  </si>
  <si>
    <t>953961111.1</t>
  </si>
  <si>
    <t>Kotvy chemickým tmelem M 8 hl 150 mm do betonu, ŽB nebo kamene s vyvrtáním otvoru</t>
  </si>
  <si>
    <t>192176910</t>
  </si>
  <si>
    <t>210950111</t>
  </si>
  <si>
    <t>-950101796</t>
  </si>
  <si>
    <t>210220001</t>
  </si>
  <si>
    <t>Montáž uzemňovacího vedení vodičů FeZn pomocí svorek na povrchu páskou do 120 mm2</t>
  </si>
  <si>
    <t>305717086</t>
  </si>
  <si>
    <t>210293011</t>
  </si>
  <si>
    <t>Nátěry svodových vodičů včetně podpěr a svorek hromosvodů</t>
  </si>
  <si>
    <t>-8207975</t>
  </si>
  <si>
    <t>210220302</t>
  </si>
  <si>
    <t>Montáž svorek hromosvodných se 3 a více šrouby</t>
  </si>
  <si>
    <t>-376573844</t>
  </si>
  <si>
    <t>210220301</t>
  </si>
  <si>
    <t>Montáž svorek hromosvodných se 2 šrouby</t>
  </si>
  <si>
    <t>1316802548</t>
  </si>
  <si>
    <t>SO30CHZS2</t>
  </si>
  <si>
    <t>Drobné stavební práce spojené s elektroinstalací v budově - Vysekání rýh a kapes pro montáž trubek, kabelů a krabic. Zapravení a omítnutí rýh.</t>
  </si>
  <si>
    <t>750667934</t>
  </si>
  <si>
    <t>741371101-D</t>
  </si>
  <si>
    <t>Demontáž svítidlo zářivkové</t>
  </si>
  <si>
    <t>117961176</t>
  </si>
  <si>
    <t>741370034-D</t>
  </si>
  <si>
    <t>Demontáž svítidlo nouzové</t>
  </si>
  <si>
    <t>-1538706766</t>
  </si>
  <si>
    <t>735419125-D</t>
  </si>
  <si>
    <t>Demontáž přímotopu</t>
  </si>
  <si>
    <t>soubor</t>
  </si>
  <si>
    <t>-454687054</t>
  </si>
  <si>
    <t>741313041-D</t>
  </si>
  <si>
    <t>Demontáž zásuvka 2P+PE</t>
  </si>
  <si>
    <t>-2031574402</t>
  </si>
  <si>
    <t>741310201-D</t>
  </si>
  <si>
    <t>Demontáž vypínač</t>
  </si>
  <si>
    <t>-1479878424</t>
  </si>
  <si>
    <t>742330041-D</t>
  </si>
  <si>
    <t>Demontáž datové jednozásuvky</t>
  </si>
  <si>
    <t>-240799112</t>
  </si>
  <si>
    <t>741910414-D</t>
  </si>
  <si>
    <t>Demontáž žlab kovový šířky do 250 mm</t>
  </si>
  <si>
    <t>-1191941264</t>
  </si>
  <si>
    <t>741910415-D</t>
  </si>
  <si>
    <t>Demontáž žlab kovový šířky do 500 mm</t>
  </si>
  <si>
    <t>-2050238577</t>
  </si>
  <si>
    <t>SO30COM2-D</t>
  </si>
  <si>
    <t>Demontáž senzoru pro zabezpečení</t>
  </si>
  <si>
    <t>123384037</t>
  </si>
  <si>
    <t>741210001-D</t>
  </si>
  <si>
    <t>Demontáž rozvodnice oceloplechová nebo plastová běžná do 20 kg</t>
  </si>
  <si>
    <t>869078241</t>
  </si>
  <si>
    <t>741210002-D</t>
  </si>
  <si>
    <t>Demontáž rozvodnice oceloplechová nebo plastová běžná do 50 kg</t>
  </si>
  <si>
    <t>-1960531098</t>
  </si>
  <si>
    <t>210813011-D</t>
  </si>
  <si>
    <t>Demontáž kabelu Cu plného nebo laněného do 1 kV žíly 3x1,5 až 6 mm2 (např. CYKY) bez ukončení uloženého pevně</t>
  </si>
  <si>
    <t>1675448639</t>
  </si>
  <si>
    <t>210813061-D</t>
  </si>
  <si>
    <t>Demontáž kabelu Cu plného nebo laněného do 1 kV žíly 5x1,5 až 2,5 mm2 (např. CYKY) bez ukončení uloženého pevně</t>
  </si>
  <si>
    <t>-165530520</t>
  </si>
  <si>
    <t>210813063-D</t>
  </si>
  <si>
    <t>Demontáž kabelu Cu plného nebo laněného do 1 kV žíly 5x4 až 6 mm2 (např. CYKY) bez ukončení uloženého pevně</t>
  </si>
  <si>
    <t>-810479126</t>
  </si>
  <si>
    <t>210100173-D</t>
  </si>
  <si>
    <t>Odpojení kabelu do 3x4 mm2</t>
  </si>
  <si>
    <t>165972091</t>
  </si>
  <si>
    <t>210100258-D</t>
  </si>
  <si>
    <t>Odpojení kabelů do 5x4 mm2</t>
  </si>
  <si>
    <t>-1498752653</t>
  </si>
  <si>
    <t>741120301.2-D</t>
  </si>
  <si>
    <t>Demontáž kabelu FTP nebo UTP</t>
  </si>
  <si>
    <t>-336510482</t>
  </si>
  <si>
    <t>210020681-D</t>
  </si>
  <si>
    <t>Demontáž konstrukce pro rozvodny z profilů ocelových</t>
  </si>
  <si>
    <t>-1313154496</t>
  </si>
  <si>
    <t>735531045-D</t>
  </si>
  <si>
    <t>Demontáž termostatu</t>
  </si>
  <si>
    <t>174263662</t>
  </si>
  <si>
    <t>210280001</t>
  </si>
  <si>
    <t>Zkoušky a prohlídky el rozvodů a zařízení celková prohlídka pro objem montážních prací do 100 tis Kč</t>
  </si>
  <si>
    <t>-1027044375</t>
  </si>
  <si>
    <t>SO30CO1</t>
  </si>
  <si>
    <t>825049168</t>
  </si>
  <si>
    <t>CZD00015 (SO30)D - VZT</t>
  </si>
  <si>
    <t>D1 - Zařízení č.1 - Chlazení místnosti A0211</t>
  </si>
  <si>
    <t xml:space="preserve">D2 - Zařízení č.2  - Chlazení místnosti A0210</t>
  </si>
  <si>
    <t>D3 - Zařízení č.3 - Chlazení místnosti A0208</t>
  </si>
  <si>
    <t>D4 - Doplňkový materiál</t>
  </si>
  <si>
    <t>D1</t>
  </si>
  <si>
    <t>Zařízení č.1 - Chlazení místnosti A0211</t>
  </si>
  <si>
    <t>Fujitsu01</t>
  </si>
  <si>
    <t>Venkovní jednotka AOYG12KMCC zimní provoz</t>
  </si>
  <si>
    <t>-1613388254</t>
  </si>
  <si>
    <t>Fujitsu02</t>
  </si>
  <si>
    <t>Vnitřní jednotka ASYG12KMCC včetně ovladače</t>
  </si>
  <si>
    <t>406225397</t>
  </si>
  <si>
    <t>Fujitsu03</t>
  </si>
  <si>
    <t>automatický restart</t>
  </si>
  <si>
    <t>1220697836</t>
  </si>
  <si>
    <t>1.01</t>
  </si>
  <si>
    <t>Konzole na stěnu</t>
  </si>
  <si>
    <t>-942559775</t>
  </si>
  <si>
    <t>2.01</t>
  </si>
  <si>
    <t>Předizolované Cu potrubí včetně prodrátování a zalištování</t>
  </si>
  <si>
    <t>bm</t>
  </si>
  <si>
    <t>70260349</t>
  </si>
  <si>
    <t>3.01</t>
  </si>
  <si>
    <t>Odvod kondenzátu včetně zápachové uzávěry a zalištování</t>
  </si>
  <si>
    <t>-817643870</t>
  </si>
  <si>
    <t>D2</t>
  </si>
  <si>
    <t xml:space="preserve">Zařízení č.2  - Chlazení místnosti A0210</t>
  </si>
  <si>
    <t>Fujitsu04</t>
  </si>
  <si>
    <t>Venkovní jednotka AOYG18KMTA zimní provoz</t>
  </si>
  <si>
    <t>-1284940966</t>
  </si>
  <si>
    <t>Fujitsu05</t>
  </si>
  <si>
    <t>Vnitřní jednotka ASYG18KMTA včetně ovladače</t>
  </si>
  <si>
    <t>1468329933</t>
  </si>
  <si>
    <t>Fujitsu06</t>
  </si>
  <si>
    <t>-263825968</t>
  </si>
  <si>
    <t>4.01</t>
  </si>
  <si>
    <t>-1586627224</t>
  </si>
  <si>
    <t>5.01</t>
  </si>
  <si>
    <t>327387461</t>
  </si>
  <si>
    <t>6.01</t>
  </si>
  <si>
    <t>-682112305</t>
  </si>
  <si>
    <t>D3</t>
  </si>
  <si>
    <t>Zařízení č.3 - Chlazení místnosti A0208</t>
  </si>
  <si>
    <t>Fujitsu07</t>
  </si>
  <si>
    <t>-2101253871</t>
  </si>
  <si>
    <t>Fujitsu08</t>
  </si>
  <si>
    <t>31146704</t>
  </si>
  <si>
    <t>Fujitsu09</t>
  </si>
  <si>
    <t>323146088</t>
  </si>
  <si>
    <t>7.01</t>
  </si>
  <si>
    <t>-620093441</t>
  </si>
  <si>
    <t>8.01</t>
  </si>
  <si>
    <t>-848817782</t>
  </si>
  <si>
    <t>9.01</t>
  </si>
  <si>
    <t>-2061332020</t>
  </si>
  <si>
    <t>D4</t>
  </si>
  <si>
    <t>Doplňkový materiál</t>
  </si>
  <si>
    <t>10.01</t>
  </si>
  <si>
    <t>Materiál pro spoje, montáž, závěsy, atd.</t>
  </si>
  <si>
    <t>-809633888</t>
  </si>
  <si>
    <t>11.01</t>
  </si>
  <si>
    <t>Doprava</t>
  </si>
  <si>
    <t>1289344454</t>
  </si>
  <si>
    <t>12.01</t>
  </si>
  <si>
    <t>Přesuny</t>
  </si>
  <si>
    <t>2056593338</t>
  </si>
  <si>
    <t>13.01</t>
  </si>
  <si>
    <t>Zaregulování, vyzkoušení, předávací řízení</t>
  </si>
  <si>
    <t>1909656492</t>
  </si>
  <si>
    <t>14.01</t>
  </si>
  <si>
    <t>Inženýrská a koordinační činnost</t>
  </si>
  <si>
    <t>2057307689</t>
  </si>
  <si>
    <t>15.01</t>
  </si>
  <si>
    <t>Dokumentace konečného provedení, návody, atesty, prohlášení o shodě</t>
  </si>
  <si>
    <t>230710719</t>
  </si>
  <si>
    <t>CZD00016 (SO31,SO32) - Rozvodna 110 kV - stav. část</t>
  </si>
  <si>
    <t>CZD00016 (SO31) - Rozvodna 110 kV</t>
  </si>
  <si>
    <t xml:space="preserve">    291 - Sanace</t>
  </si>
  <si>
    <t xml:space="preserve">    8 - Trubní vedení</t>
  </si>
  <si>
    <t xml:space="preserve">    96 - Bourání konstrukcí</t>
  </si>
  <si>
    <t xml:space="preserve">    783 - Dokončovací práce - nátěry</t>
  </si>
  <si>
    <t>131251106</t>
  </si>
  <si>
    <t>Hloubení jam nezapažených v hornině třídy těžitelnosti I skupiny 3 objem do 5000 m3 strojně</t>
  </si>
  <si>
    <t>"pro demolici patek"</t>
  </si>
  <si>
    <t>"Z3, Z5, Z1, Z2"</t>
  </si>
  <si>
    <t>1,4*1,4*1,2*(26+7+1+1)+1*1*1,2*6-(48,32+5,208)</t>
  </si>
  <si>
    <t>"patky ZP00, ZP90"</t>
  </si>
  <si>
    <t>1*1*1,3*1,25*12+1,5*1,5*1,25*5-(10,416+8,275)</t>
  </si>
  <si>
    <t>Mezisoučet</t>
  </si>
  <si>
    <t>"pro demolici kabelového kanálu"</t>
  </si>
  <si>
    <t>(0,5+45,055+31,38+6,88+35,1+0,5)*1,5*0,3</t>
  </si>
  <si>
    <t>"pro nové patky"</t>
  </si>
  <si>
    <t>"10A´"</t>
  </si>
  <si>
    <t>(4,6*3,8+6,1*5,3)/2*1,5</t>
  </si>
  <si>
    <t>"78A´"</t>
  </si>
  <si>
    <t>(4,6*3,8+6,1*5,3)/2*1,6</t>
  </si>
  <si>
    <t>"4A´"</t>
  </si>
  <si>
    <t>(4,6*3,8+6,1*5,3)/2*1,8</t>
  </si>
  <si>
    <t>"1A´"</t>
  </si>
  <si>
    <t>"11A´´, 12A´´"</t>
  </si>
  <si>
    <t>((4,2*5*2+7,4*2,605-1,3*0,3*2-6,3*0,4+3,9*5,6+4*3,5)+(5,88*6,68*2+3,12*2+1,07*8,265+5,18*5,6+5,4*5+0,4*1,4))/2*1,7</t>
  </si>
  <si>
    <t>3,9*5,65*0,4+(7,4*2,605-1,3*0,3*2)*0,6</t>
  </si>
  <si>
    <t>"11B+12B"</t>
  </si>
  <si>
    <t>(4,2*5+5,88*6,705)/2*1,7*2-0,5*3*(1,7-0,94)*2</t>
  </si>
  <si>
    <t>"ZP7"</t>
  </si>
  <si>
    <t>(4*3+3,1*3,9)/2*0,94</t>
  </si>
  <si>
    <t>"12A+ZP1"</t>
  </si>
  <si>
    <t>(4,6*3,8+6,28*5,48)/2*1,7-2,1*0,8*(1,7-1,35)-1,9*0,4*(1,7-1,42)</t>
  </si>
  <si>
    <t>(8,44*3+9,43*3,99)/2*1,35</t>
  </si>
  <si>
    <t>"zp1, zp1a"</t>
  </si>
  <si>
    <t>(96,42*3+97,48*4,055)/2*(1,23+1,06)/2</t>
  </si>
  <si>
    <t>"4A"</t>
  </si>
  <si>
    <t>(5*4,2+6,6*4,3)/2*1,5</t>
  </si>
  <si>
    <t>"7a"</t>
  </si>
  <si>
    <t>(5*4,2+6,6*4,3)/2*1,25</t>
  </si>
  <si>
    <t>"10A"</t>
  </si>
  <si>
    <t>(5*4,2+(6,6*5,8-3,7*0,8*2))/2*1,72</t>
  </si>
  <si>
    <t>"Z1, Z2a"</t>
  </si>
  <si>
    <t>(26,8*2,9+(27,29*3,925-2,8*0,535-2,1*0,535))/2*1,02</t>
  </si>
  <si>
    <t>"Z1´, Z2a´"</t>
  </si>
  <si>
    <t>((35,3*2,915+4*1,1)+(35,79*3,885+5,6*0,8-2,9*0,48-5*0,48))/2*0,78</t>
  </si>
  <si>
    <t>"ZP6"</t>
  </si>
  <si>
    <t>(2,5*2,5+3,36*3,12)/2*1,24</t>
  </si>
  <si>
    <t>"patka pod bleskosvod"</t>
  </si>
  <si>
    <t>(3*3+4,2*4,2)/2*1,21</t>
  </si>
  <si>
    <t>"1A"</t>
  </si>
  <si>
    <t>(5*4,3+6,6*5,1-2,6*1,2)/2*1,59</t>
  </si>
  <si>
    <t>(8,3*2,9+9,2*3,9)/2*0,78</t>
  </si>
  <si>
    <t>"1B, ZP2a, ZP4"</t>
  </si>
  <si>
    <t>(4,15*5,5+5,7*7,1-2,1*6,1)/2*1,8+(5,8*3,9+7,8*5,35)/2*1,5</t>
  </si>
  <si>
    <t>(6,6*6,3+7,6*6,75-7,6*0,7)/2*1,3</t>
  </si>
  <si>
    <t>"ZP5"</t>
  </si>
  <si>
    <t>(3,8*2,74+4,7*2,74)/2*1,4</t>
  </si>
  <si>
    <t>(3,8*2,74+4,7*2,74)/2*1</t>
  </si>
  <si>
    <t>(3,8*2,74+4,7*2,74)/2*0,9</t>
  </si>
  <si>
    <t>"Z3, ZP3, ZP4, ZP2, 4B"</t>
  </si>
  <si>
    <t>((15,6*3,9+4*1+6,7*3,3+4,5*3,2+6,7*6,4)+(5,5*3,2+7,6*3+7,6*6+16,5*3+17*5,4+5,6*0,3))/2*1,14</t>
  </si>
  <si>
    <t>4,5*3,2*0,41+(6,7*3,3+6,7*6,3)*0,2-4,9*4*0,18</t>
  </si>
  <si>
    <t>"Z3, ZP3"</t>
  </si>
  <si>
    <t>((4,5*3,2+6,7*3,3)+(5,4*3,2+7,6*4,2))/2*0,73</t>
  </si>
  <si>
    <t>6,7*3,3*(0,95-0,73)-(6,7*0,7+7,6*1,2)/2*0,73</t>
  </si>
  <si>
    <t>"7B, ZP2, ZP4"</t>
  </si>
  <si>
    <t>((15,7*3,9+6,7*6,3)+(17,14*5,4+7,6*6,1))/2*1,14</t>
  </si>
  <si>
    <t>6,7*6,3*0,2-3,97*3,9*0,22</t>
  </si>
  <si>
    <t>"osa 8-9/C-B"</t>
  </si>
  <si>
    <t>((3,9*6,7+3,35*3,7+3*4,8)+(8,1*5,14+7,6*3,1+5,7*3))/2*1,06</t>
  </si>
  <si>
    <t>3,9*6,7*0,44+3,35*6,7*0,2</t>
  </si>
  <si>
    <t>"osa 10-9/B-C"</t>
  </si>
  <si>
    <t>((10,1*3,9+6,7*3,35+4,8*3)+(11,6*5,5+7,6*3+5,7*3))/2*1,06</t>
  </si>
  <si>
    <t>4,5*3,9*0,66+5,6*3,9*0,44+6,7*3,35*0,24</t>
  </si>
  <si>
    <t xml:space="preserve">"kabelové šachty" </t>
  </si>
  <si>
    <t>"KŠ1-KŠ4+KŠ6-KŠ8"</t>
  </si>
  <si>
    <t>(2*3,15+3,55*4,899)/2*1,555*7</t>
  </si>
  <si>
    <t>"KŠ10-KŠ12"</t>
  </si>
  <si>
    <t>(2*1,9+3,555*3,455)/2*1,555*3</t>
  </si>
  <si>
    <t>"KŠ5"</t>
  </si>
  <si>
    <t>(3,3*3,7+5,12*5,52)/2*1,82</t>
  </si>
  <si>
    <t>"KŠ9"</t>
  </si>
  <si>
    <t>(3,3*3,45+5*5,15)/2*1,7</t>
  </si>
  <si>
    <t>132251104</t>
  </si>
  <si>
    <t>Hloubení rýh nezapažených š do 800 mm v hornině třídy těžitelnosti I skupiny 3 objem přes 100 m3 strojně</t>
  </si>
  <si>
    <t>-845898661</t>
  </si>
  <si>
    <t>výkopy pro uzemnění v R110 kv, mimo výkop jámu, odhad dle v.č. 05/01:</t>
  </si>
  <si>
    <t>0,80*0,40*(73,0*5+5,0*5+10,0*5+19,80*9+13,0*6)</t>
  </si>
  <si>
    <t>výkop pro ekvipotenciál. práh, v.č. 05/04:</t>
  </si>
  <si>
    <t>0,50*0,40*(58,69+219,80+146+112,90)</t>
  </si>
  <si>
    <t>výkop pro ulození pásku FenZn, v.č.05/04 :</t>
  </si>
  <si>
    <t>0,80*0,40*(10,0+13,55+15,05+13,22+14,58+87,0+63,50+12,0*4+69,50+9,60*4+19,72+49,80+26,11)</t>
  </si>
  <si>
    <t>132251255</t>
  </si>
  <si>
    <t>Hloubení rýh nezapažených š do 2000 mm v hornině třídy těžitelnosti I skupiny 3 objem do 1000 m3 strojně</t>
  </si>
  <si>
    <t>"kabelové trasy"</t>
  </si>
  <si>
    <t>"pod komunikací"</t>
  </si>
  <si>
    <t>16,6*(4,1+5,7)/2*1,6</t>
  </si>
  <si>
    <t>"mezi KŠ5 A KŠ6"</t>
  </si>
  <si>
    <t>75,5*(3,6+4,82)/2*1,22</t>
  </si>
  <si>
    <t>"ve volném terénu v poli rozvodny"</t>
  </si>
  <si>
    <t>185*(2,4+3,5)/2*1,1</t>
  </si>
  <si>
    <t>162351103</t>
  </si>
  <si>
    <t>Vodorovné přemístění přes 50 do 500 m výkopku/sypaniny z horniny třídy těžitelnosti I skupiny 1 až 3</t>
  </si>
  <si>
    <t>"na meziskládku"</t>
  </si>
  <si>
    <t>3167,349</t>
  </si>
  <si>
    <t>"pro zásypy"</t>
  </si>
  <si>
    <t>162751117</t>
  </si>
  <si>
    <t>Vodorovné přemístění přes 9 000 do 10000 m výkopku/sypaniny z horniny třídy těžitelnosti I skupiny 1 až 3</t>
  </si>
  <si>
    <t>"výkopek"</t>
  </si>
  <si>
    <t>2518,308+1118,252</t>
  </si>
  <si>
    <t>"ponecháno pro zásypy"</t>
  </si>
  <si>
    <t>-3167,349</t>
  </si>
  <si>
    <t>167151111</t>
  </si>
  <si>
    <t>Nakládání výkopku z hornin třídy těžitelnosti I skupiny 1 až 3 přes 100 m3</t>
  </si>
  <si>
    <t>171201221</t>
  </si>
  <si>
    <t>469,211*1,8</t>
  </si>
  <si>
    <t>1,4*1,4*1,2*(26+7+1+1)+1*1*1,2*6</t>
  </si>
  <si>
    <t>1*1*1,3*1,25*12+1,5*1,5*1,25*5</t>
  </si>
  <si>
    <t>"po demolici kabelového kanálu"</t>
  </si>
  <si>
    <t>(45,055+31,38+6,88+35,1)*1,5*(0,15+1)</t>
  </si>
  <si>
    <t>(45,055+31,38+6,88+35,1)*1,2*1</t>
  </si>
  <si>
    <t>"kolem nových patek"</t>
  </si>
  <si>
    <t>"výkop-konstrukce"</t>
  </si>
  <si>
    <t>2178,859</t>
  </si>
  <si>
    <t>"patka 1A" -3,7*2,5*1,2-2*1,25*0,3</t>
  </si>
  <si>
    <t>"patka 1B" -4*2,8*1,2</t>
  </si>
  <si>
    <t>"patka 4A" -3,7*2,4*1,5-2*1,5*0,3</t>
  </si>
  <si>
    <t>"patka 4B" -4*2,7*1,2-1,95*1,5*0,6</t>
  </si>
  <si>
    <t>"patka 7A" -3,5*2,8*1,5-2*1,5*0,3</t>
  </si>
  <si>
    <t>"patka 7B" -3*2,2*1,5-1,25*2*0,3</t>
  </si>
  <si>
    <t>"patka 10A" -3,5*2,8*1,3-2*1,25*0,5</t>
  </si>
  <si>
    <t>"patka 10B" -3*2,2*1,3-2*1,25*0,5</t>
  </si>
  <si>
    <t>"patka 10A´, 7A´, 4A´, 1A´" -12,485*4</t>
  </si>
  <si>
    <t xml:space="preserve">"patka 11A´´"  -16,593</t>
  </si>
  <si>
    <t>"patka 12A´´" -16,593</t>
  </si>
  <si>
    <t>"patka 12A´" -8,9265</t>
  </si>
  <si>
    <t>"patka 12A" -12,1485</t>
  </si>
  <si>
    <t>"patka 12B" -16,593</t>
  </si>
  <si>
    <t>"patka 11B" -16,593</t>
  </si>
  <si>
    <t>"patka Z1+Z2 NK1.1" -10,551*2</t>
  </si>
  <si>
    <t>"patka Z3 NK1.2" -(3,25*1,9*0,1+1,3*1,7*1*2+0,5*0,25*0,1+0,8*1,2*0,1*2)*3</t>
  </si>
  <si>
    <t>"patka Z1+Z2a NK3" -21,06</t>
  </si>
  <si>
    <t>"patka Z1+Z2a´" -(1,6*1,6*0,1*3+1,4*1,5*0,65*3+0,8*0,8*0,1*3)*5</t>
  </si>
  <si>
    <t>"patka ZP3, ZP3a,b,b" -9,15*9</t>
  </si>
  <si>
    <t>"patka ZP1, ZP1a" -89,13</t>
  </si>
  <si>
    <t>"patka ZP2, ZP2a" -114,7456</t>
  </si>
  <si>
    <t>"patka ZP5" -22,194</t>
  </si>
  <si>
    <t>"patka ZP4" -27,045</t>
  </si>
  <si>
    <t>"patka ZP7" -8,913</t>
  </si>
  <si>
    <t>"patka ZP6 NKTU" -1,244</t>
  </si>
  <si>
    <t>"patka pod bleskosvod" -2,764</t>
  </si>
  <si>
    <t>16,6*(4,1+5,7)/2*1,6-35,856</t>
  </si>
  <si>
    <t>75,5*(3,6+4,82)/2*1,22-96,225</t>
  </si>
  <si>
    <t>"podsyp"</t>
  </si>
  <si>
    <t>185*(2,4+2,8)/2*0,4</t>
  </si>
  <si>
    <t>"zásyp"</t>
  </si>
  <si>
    <t>185*(2,8+3,5)/2*(1,1-0,4)-185*(1,4+0,8)/5*0,3</t>
  </si>
  <si>
    <t>1909456184</t>
  </si>
  <si>
    <t>175111101</t>
  </si>
  <si>
    <t>Obsypání potrubí ručně sypaninou bez prohození, uloženou do 3 m</t>
  </si>
  <si>
    <t>"chráničky ve volném terénu v poli rozvodny"</t>
  </si>
  <si>
    <t>185*(1,4+0,8)/2*0,4</t>
  </si>
  <si>
    <t>58337308</t>
  </si>
  <si>
    <t>štěrkopísek frakce 0/2</t>
  </si>
  <si>
    <t>81,4*1,8</t>
  </si>
  <si>
    <t>181951112</t>
  </si>
  <si>
    <t>Úprava pláně v hornině třídy těžitelnosti I skupiny 1 až 3 se zhutněním strojně</t>
  </si>
  <si>
    <t>"pod podkladní beton pod patky"</t>
  </si>
  <si>
    <t>"patka 1B"</t>
  </si>
  <si>
    <t>(4,3*3,05-2,65*1,5)</t>
  </si>
  <si>
    <t>"patka 4A"</t>
  </si>
  <si>
    <t>(4*2,7-3,35*2)</t>
  </si>
  <si>
    <t>"patka 4B"</t>
  </si>
  <si>
    <t>(4,3*3-2,65*1,8)</t>
  </si>
  <si>
    <t>"patka 7A"</t>
  </si>
  <si>
    <t>(3,8*3,1-3,35*2)</t>
  </si>
  <si>
    <t>"patka 7B"</t>
  </si>
  <si>
    <t>(3,3*2,5-2,6*1,8)</t>
  </si>
  <si>
    <t>"patka 10A"</t>
  </si>
  <si>
    <t>(3,8*3,1-2,5*1,75)</t>
  </si>
  <si>
    <t>"patka 10B"</t>
  </si>
  <si>
    <t>(3,3*2,5-2,5*1,75)</t>
  </si>
  <si>
    <t>"patka 10A´, 7A´, 4A´, 1A´"</t>
  </si>
  <si>
    <t>3,4*2,6*4</t>
  </si>
  <si>
    <t>"patka 11A"</t>
  </si>
  <si>
    <t>3,8*3</t>
  </si>
  <si>
    <t>"patka 12A"</t>
  </si>
  <si>
    <t>"patka 12A´"</t>
  </si>
  <si>
    <t>2,8*2,3</t>
  </si>
  <si>
    <t>2,6*3,4</t>
  </si>
  <si>
    <t>"patka 12B"</t>
  </si>
  <si>
    <t>3*3,8</t>
  </si>
  <si>
    <t>"patka 11B"</t>
  </si>
  <si>
    <t>"patka Z1+Z2 NK 1.1"</t>
  </si>
  <si>
    <t>((1,9*3,7-1,4*1,4*2))*2</t>
  </si>
  <si>
    <t>"patka Z3 NK1.2"</t>
  </si>
  <si>
    <t>(3,5*1,9-1*1,4*2)*3</t>
  </si>
  <si>
    <t>"patka Z1, Z2a NK3"</t>
  </si>
  <si>
    <t>(1,6*1,6-1,4*1,4)*3*3</t>
  </si>
  <si>
    <t>"patka Z1´a Z2a´"</t>
  </si>
  <si>
    <t>1,6*1,6*3*5</t>
  </si>
  <si>
    <t>"patka ZP3, ZP3a,b,c"</t>
  </si>
  <si>
    <t>5,7*1,7*9</t>
  </si>
  <si>
    <t>"patka ZP1, ZP1a"</t>
  </si>
  <si>
    <t>1,7*1,7*30</t>
  </si>
  <si>
    <t>"patka ZP2, ZP2a"</t>
  </si>
  <si>
    <t>4,93*2,4*8</t>
  </si>
  <si>
    <t>"patka ZP5"</t>
  </si>
  <si>
    <t>3,8*2,7*3</t>
  </si>
  <si>
    <t>"patka ZP4 NKFV"</t>
  </si>
  <si>
    <t>5,7*1,7*3</t>
  </si>
  <si>
    <t>"patka ZP7 NKP1"</t>
  </si>
  <si>
    <t>1,7*1,7*3</t>
  </si>
  <si>
    <t>"patka Z6 NKTV"</t>
  </si>
  <si>
    <t>1,2*1,2</t>
  </si>
  <si>
    <t>"patka pod beskosvod"</t>
  </si>
  <si>
    <t>1,7*1,7</t>
  </si>
  <si>
    <t>271532213</t>
  </si>
  <si>
    <t>Podsyp pod základové konstrukce se zhutněním z hrubého kameniva frakce 8 až 16 mm</t>
  </si>
  <si>
    <t>"frakce 4/8"</t>
  </si>
  <si>
    <t>"pod kabelové šachty"</t>
  </si>
  <si>
    <t>2*3,15*0,2*7</t>
  </si>
  <si>
    <t>2*1,9*0,2*3</t>
  </si>
  <si>
    <t>273313511</t>
  </si>
  <si>
    <t>Základové desky z betonu tř. C 12/15</t>
  </si>
  <si>
    <t>"podkladní beton pod patky"</t>
  </si>
  <si>
    <t>(4,3*3,05-2,65*1,5)*0,1</t>
  </si>
  <si>
    <t>(4*2,7-3,35*2)*0,1</t>
  </si>
  <si>
    <t>(4,3*3-2,65*1,8)*0,1</t>
  </si>
  <si>
    <t>(3,8*3,1-3,35*2)*0,1</t>
  </si>
  <si>
    <t>(3,3*2,5-2,6*1,8)*0,1</t>
  </si>
  <si>
    <t>(3,8*3,1-2,5*1,75)*0,1</t>
  </si>
  <si>
    <t>(3,3*2,5-2,5*1,75)*0,1</t>
  </si>
  <si>
    <t>3,4*2,6*0,1*4</t>
  </si>
  <si>
    <t>3,8*3*0,1</t>
  </si>
  <si>
    <t>2,8*2,3*0,1</t>
  </si>
  <si>
    <t>2,6*3,4*0,1</t>
  </si>
  <si>
    <t>3*3,8*0,1</t>
  </si>
  <si>
    <t>((1,9*3,7-1,4*1,4*2)*0,1)*2</t>
  </si>
  <si>
    <t>(3,5*1,9-1*1,4*2)*0,1*3</t>
  </si>
  <si>
    <t>(1,6*1,6-1,4*1,4)*0,1*3*3</t>
  </si>
  <si>
    <t>1,6*1,6*0,1*3*5</t>
  </si>
  <si>
    <t>5,7*1,7*0,1*9</t>
  </si>
  <si>
    <t>1,7*1,7*0,1*30</t>
  </si>
  <si>
    <t>4,93*2,4*0,1*8</t>
  </si>
  <si>
    <t>3,8*2,7*0,1*3</t>
  </si>
  <si>
    <t>5,7*1,7*0,1*3</t>
  </si>
  <si>
    <t>1,7*1,7*0,1*3</t>
  </si>
  <si>
    <t>1,2*1,2*0,1</t>
  </si>
  <si>
    <t>1,7*1,7*0,1</t>
  </si>
  <si>
    <t>"pod kabelovou šachtu KŠ5+KŠ9"</t>
  </si>
  <si>
    <t>2,3*2,7*0,1+2,3*2,45*0,1</t>
  </si>
  <si>
    <t>273313711</t>
  </si>
  <si>
    <t>Základové desky z betonu tř. C 20/25</t>
  </si>
  <si>
    <t>"prstence kolem kabelových šachet"</t>
  </si>
  <si>
    <t>(1,42*2,545-1,02*2,145)*(0,2+0,25)*7</t>
  </si>
  <si>
    <t>(1,42*1,285-1,02*0,885)*(0,2+0,25)*3</t>
  </si>
  <si>
    <t>273351121</t>
  </si>
  <si>
    <t>Zřízení bednění základových desek</t>
  </si>
  <si>
    <t>(1,42+2,545)*2*(0,2+0,25)*7</t>
  </si>
  <si>
    <t>(1,42+1,285)*2*(0,2+0,25)*3</t>
  </si>
  <si>
    <t>273351122</t>
  </si>
  <si>
    <t>Odstranění bednění základových desek</t>
  </si>
  <si>
    <t>273362021</t>
  </si>
  <si>
    <t>Výztuž základových desek svařovanými sítěmi Kari</t>
  </si>
  <si>
    <t>"obetonbování potrubí - kari 5/100"</t>
  </si>
  <si>
    <t>16,6*(1+1,6+1)*1,3*3,08/1000</t>
  </si>
  <si>
    <t>75,5*(0,75+1,4+0,75)*1,3*3,08/1000</t>
  </si>
  <si>
    <t>275123902</t>
  </si>
  <si>
    <t>Montáž ŽB základových patek pro skelet hmotnosti přes 2,5 do 5 t</t>
  </si>
  <si>
    <t>18+5+1+3+1+40+10+8+12</t>
  </si>
  <si>
    <t>59301-001</t>
  </si>
  <si>
    <t xml:space="preserve">A  základová patka PREFA 1200x1200x1200mm , provedeno dle PD</t>
  </si>
  <si>
    <t>59301-002</t>
  </si>
  <si>
    <t xml:space="preserve">B  základová patka PREFA 1200x1200x1200mm , provedeno dle PD</t>
  </si>
  <si>
    <t>59301-003</t>
  </si>
  <si>
    <t xml:space="preserve">C  základová patka PREFA 1200x1200x1200mm , provedeno dle PD</t>
  </si>
  <si>
    <t>59301-004</t>
  </si>
  <si>
    <t xml:space="preserve">D  základová patka PREFA 1200x1200x1200mm , provedeno dle PD</t>
  </si>
  <si>
    <t>59301-005</t>
  </si>
  <si>
    <t xml:space="preserve">E  základová patka PREFA 1000x1000x1200mm , provedeno dle PD</t>
  </si>
  <si>
    <t>59301-006</t>
  </si>
  <si>
    <t xml:space="preserve">F  základová patka PREFA 1200x1200x1200mm , provedeno dle PD</t>
  </si>
  <si>
    <t>59301-007</t>
  </si>
  <si>
    <t xml:space="preserve">G  základová patka PREFA 1200x1200x1200mm , provedeno dle PD</t>
  </si>
  <si>
    <t>59301-008</t>
  </si>
  <si>
    <t xml:space="preserve">H  základová patka PREFA 1200x1200x1200mm , provedeno dle PD</t>
  </si>
  <si>
    <t>59301-009</t>
  </si>
  <si>
    <t xml:space="preserve">I  základová patka PREFA 900x900x1200mm , provedeno dle PD</t>
  </si>
  <si>
    <t>275321511</t>
  </si>
  <si>
    <t>Základové patky ze ŽB bez zvýšených nároků na prostředí tř. C 25/30</t>
  </si>
  <si>
    <t>"třída betonu C 25/30 XC2 XF2 S3"</t>
  </si>
  <si>
    <t>"patka 1A"</t>
  </si>
  <si>
    <t>(3,7*2,5-3,3*2,15)*1,2+2*1,25*0,45</t>
  </si>
  <si>
    <t>4*2,8*1,2-2,65*1,5*1,15-1,95*1,5*0,05</t>
  </si>
  <si>
    <t>(3,7*2,4-3,35*2)*1,5+2*1,25*0,45</t>
  </si>
  <si>
    <t>4*2,7*1,2-2,65*1,8*1,15+1,95*1,5*0,5</t>
  </si>
  <si>
    <t>(3,5*2,8-3,35*2)*1,5+2*1,25*0,45</t>
  </si>
  <si>
    <t>(3*2,2-2,6*1,8)*1,5+2*1,25*0,45</t>
  </si>
  <si>
    <t>(3,5*2,8-2,5*1,75)*1,3+2*1,25*0,65</t>
  </si>
  <si>
    <t>(3*2,2-2,5*1,75)*1,3+2*1,25*0,65</t>
  </si>
  <si>
    <t>(3,1*2,3*1,4+1,9*1,5*0,45-1,3*0,9*1,45)*4</t>
  </si>
  <si>
    <t>(1,3*0,9*1,45+1,9*1,25*(0,2+0,25)/2)*4</t>
  </si>
  <si>
    <t>"patka 11A´´"</t>
  </si>
  <si>
    <t>2,7*3,5*1,4+2,6*1,9*0,45-2*1,3*1,45</t>
  </si>
  <si>
    <t>2*1,3*1,45+2,6*1,9*(0,2+0,25)/2</t>
  </si>
  <si>
    <t>"patka 12A´´"</t>
  </si>
  <si>
    <t>2,5*2*1,4+1,9*1,5*0,45-1,3*0,9*1,45</t>
  </si>
  <si>
    <t>1,3*0,9*1,45+1,9*1,5*(0,2+0,25)/2</t>
  </si>
  <si>
    <t>3,1*2,3*1,4+1,9*1,5*0,45-1,3*0,9*1,45</t>
  </si>
  <si>
    <t>1,3*0,9*1,45+1,9*1,5*(0,26+0,31)/2</t>
  </si>
  <si>
    <t>2*1,3*1,45+2,6*1,9*(0,34+0,39)/2</t>
  </si>
  <si>
    <t>(1,6*1,6*1*2-1,2*1,2*0,6*2-0,8*0,8*0,5*2)*2</t>
  </si>
  <si>
    <t>((1,3*1,7-0,8*1,2)*1*2+0,5*0,25*0,35)*3</t>
  </si>
  <si>
    <t>(1,4*1,4*0,9-1,2*1,2*0,6-0,8*0,8*0,3)*3*3</t>
  </si>
  <si>
    <t>(1,4*1,4-0,8*0,8)*0,65*3*5</t>
  </si>
  <si>
    <t>(1,5*1,5*1,02-1,2*1,2*0,82)*3*9</t>
  </si>
  <si>
    <t>(1,5*1,5*1,02-1,2*1,2*0,82)*30</t>
  </si>
  <si>
    <t>(2,2*2,2*1,3-1,2*1,2*0,9)*2*8</t>
  </si>
  <si>
    <t>(1,5*1,5*1-1,2*1,2*0,8)*3*3</t>
  </si>
  <si>
    <t>(1,5*1,5*1-1,2*1,2*0,8)*3</t>
  </si>
  <si>
    <t>1,5*1,5*1,2</t>
  </si>
  <si>
    <t>275321611</t>
  </si>
  <si>
    <t>Základové patky ze ŽB bez zvýšených nároků na prostředí tř. C 30/37</t>
  </si>
  <si>
    <t>"třída betonu C 30/37 XC2 XF2 S3"</t>
  </si>
  <si>
    <t>2,6*2,6*0,3*3</t>
  </si>
  <si>
    <t>275351121</t>
  </si>
  <si>
    <t>Zřízení bednění základových patek</t>
  </si>
  <si>
    <t>(3,7+2,5+3,7+2,5-2,15)*1,2+(1,25+2,5)*2*0,45</t>
  </si>
  <si>
    <t>(4+2,8)*2*1,15</t>
  </si>
  <si>
    <t>((3,7+2,4)*2-2)*1,5+(2+1,25)*2*0,45</t>
  </si>
  <si>
    <t>(4+2,7)*2*1,2+(1,95+1,5)*2*0,5</t>
  </si>
  <si>
    <t>(3,5+2,8)*2*1,5+(1,25+2)*2*0,45</t>
  </si>
  <si>
    <t>(3+2,2)*2*1,5+(2+1,25)*2*0,45</t>
  </si>
  <si>
    <t>(3,5+2,8)*2*1,3+(2+1,25)*2*0,65</t>
  </si>
  <si>
    <t>(3+2,2)*2*1,3+(21,25)*2*0,65</t>
  </si>
  <si>
    <t>((3,1+2,3)*2*1,4+(1,9+1,5)*2*0,45+(1,3+0,9)*2*1,45+(1,9+1,25)*2*0,2)*4</t>
  </si>
  <si>
    <t>(2,7+3,5)*2*1,4+(2,6+1,9)*2*0,45+(2+1,3)*2*1,45+(2,6+1,9)*2*0,2</t>
  </si>
  <si>
    <t>(2,5+2)*2*1,4+(1,9+1,5)*2*0,45+(1,3+0,9)*2*1,45+(1,9+1,5)*2*0,2</t>
  </si>
  <si>
    <t>(3,1+2,3)*2*1,4+(1,9+1,5)*2*(0,45+0,26)+(1,3+0,9)*2*1,45</t>
  </si>
  <si>
    <t>(2,7+3,5)*2*1,4+(2,6+1,9)*2*(0,45+0,34)+(2+1,3)*2*1,45</t>
  </si>
  <si>
    <t>(1,6+1,6)*2*1,1*2*2</t>
  </si>
  <si>
    <t>((1,3+1,7)*2*1*2+(0,258+0,5+0,25)*0,35)*3</t>
  </si>
  <si>
    <t>(1,4+1,4)*2*0,9*3*3</t>
  </si>
  <si>
    <t>(1,4+1,4)*2*0,65*5</t>
  </si>
  <si>
    <t>(1,5+1,5)*2*1,02*3*9</t>
  </si>
  <si>
    <t>(1,5+1,5)*2*1,02*30</t>
  </si>
  <si>
    <t>(2,2+2,2)*2*1,3*2*8</t>
  </si>
  <si>
    <t>(2,6+3,6+2,6)*0,3*3</t>
  </si>
  <si>
    <t>(1,5+1,5)*2*1*3*3</t>
  </si>
  <si>
    <t>(1,5+1,5)*2*1*3</t>
  </si>
  <si>
    <t>(1,5+1,5)*2*1,2</t>
  </si>
  <si>
    <t>275351122</t>
  </si>
  <si>
    <t>Odstranění bednění základových patek</t>
  </si>
  <si>
    <t>291</t>
  </si>
  <si>
    <t>Sanace</t>
  </si>
  <si>
    <t>29100-001</t>
  </si>
  <si>
    <t xml:space="preserve">Reprofilace stáv.patek-pokud dojde k odhalení výztuže,výztuž očistit od rzi, aplikace adhez.můstku na cement bázi (Sika Mono Top-2001 Bond a Protect),aplikace replofilač. malty (  Sika MonoTop-2002 Universal) Vodoodpudivá impregnace -paropropustný nátěr</t>
  </si>
  <si>
    <t>"uvažováno 7%"</t>
  </si>
  <si>
    <t>((3,3+2,15)*2*1,2+3,3*2,15)*0,07</t>
  </si>
  <si>
    <t>((2,65+1,5)*2*1,15+2,65*1,5+(2,65+1,5)*2*0,8)*0,07</t>
  </si>
  <si>
    <t>((3,35+2)*2*1,5+3,35*2)*0,07</t>
  </si>
  <si>
    <t>((2,6+1,8)*2*1,15+(1,95+1,5)*2*0,35+2,65*1,8)*0,07</t>
  </si>
  <si>
    <t>((3,35*1+2)*1,5+3,35*2)*0,07</t>
  </si>
  <si>
    <t>((2,6+1,8)*2*1,5+2,6*1,8)*0,07</t>
  </si>
  <si>
    <t>((2,5+1,75)*2*1,3+2,75*1,35)*0,07</t>
  </si>
  <si>
    <t>((2,5+1,75)*2*1,3+2,5*1,75)*0,07</t>
  </si>
  <si>
    <t>((2+2,5)*2*1,4+2*2,5+(1,5+1,9)*2*0,45)*0,07</t>
  </si>
  <si>
    <t>((2,7+3,5)*2*1,4+2,7*3,5+(1,9+2,6)*2*0,45)*0,07</t>
  </si>
  <si>
    <t>(((2,3+3,1)*2*1,4+2,3*3,1+(1,5+1,9)*2*0,45)*4)*0,07</t>
  </si>
  <si>
    <t>((2,3+3,1)*2*1,4+2,3*3,1+(1,5+1,9)*2*0,45)*0,07</t>
  </si>
  <si>
    <t>((2,7+3,5)*2*1,4+2,7*3,5+(1,3+2,6)*2*0,45)*0,07</t>
  </si>
  <si>
    <t>(((1,2+1,2)*2*0,6+(0,8+0,8)*2*0,6+1,2*1,2)*2*2)*0,07</t>
  </si>
  <si>
    <t>(((0,8+1,2)*2*1,35+0,8*1,2)*6)*0,07</t>
  </si>
  <si>
    <t>"patka Z1 a Z2a NK3"</t>
  </si>
  <si>
    <t>(((1,2+1,2)*2*0,6+(0,8+0,8)*2*0,6+1,2*1,2)*3*3)*0,07</t>
  </si>
  <si>
    <t>"patka Z1´a Z2a´ NK3"</t>
  </si>
  <si>
    <t>((0,8+0,8)*2*0,85*3*5+0,8*0,8*15)*0,07</t>
  </si>
  <si>
    <t>Ruční dočištění ploch stěn, rubu kleneb a podlah ocelových kartáči</t>
  </si>
  <si>
    <t>"očištění atávajících bet.patek od hlíny pro přibetonování"</t>
  </si>
  <si>
    <t>(3,3+2,15)*2*1,2+3,3*2,15</t>
  </si>
  <si>
    <t>(2,65+1,5)*2*1,15+2,65*1,5+(2,65+1,5)*2*0,8</t>
  </si>
  <si>
    <t>(3,35+2)*2*1,5+3,35*2</t>
  </si>
  <si>
    <t>(2,6+1,8)*2*1,15+(1,95+1,5)*2*0,35+2,65*1,8</t>
  </si>
  <si>
    <t>(3,35*1+2)*1,5+3,35*2</t>
  </si>
  <si>
    <t>(2,6+1,8)*2*1,5+2,6*1,8</t>
  </si>
  <si>
    <t>(2,5+1,75)*2*1,3+2,75*1,35</t>
  </si>
  <si>
    <t>(2,5+1,75)*2*1,3+2,5*1,75</t>
  </si>
  <si>
    <t>(2+2,5)*2*1,4+2*2,5+(1,5+1,9)*2*0,45</t>
  </si>
  <si>
    <t>(2,7+3,5)*2*1,4+2,7*3,5+(1,9+2,6)*2*0,45</t>
  </si>
  <si>
    <t>((2,3+3,1)*2*1,4+2,3*3,1+(1,5+1,9)*2*0,45)*4</t>
  </si>
  <si>
    <t>(2,3+3,1)*2*1,4+2,3*3,1+(1,5+1,9)*2*0,45</t>
  </si>
  <si>
    <t>(2,7+3,5)*2*1,4+2,7*3,5+(1,3+2,6)*2*0,45</t>
  </si>
  <si>
    <t>((1,2+1,2)*2*0,6+(0,8+0,8)*2*0,6+1,2*1,2)*2*2</t>
  </si>
  <si>
    <t>((0,8+1,2)*2*1,35+0,8*1,2)*6</t>
  </si>
  <si>
    <t>((1,2+1,2)*2*0,6+(0,8+0,8)*2*0,6+1,2*1,2)*3*3</t>
  </si>
  <si>
    <t>(0,8+0,8)*2*0,85*3*5+0,8*0,8*15</t>
  </si>
  <si>
    <t>98623-001</t>
  </si>
  <si>
    <t xml:space="preserve">Vnějších povrch stávajících patek řádně očistit od zeminy zásypu vysokotlakým čističem  a následně zdrsnit pomocí pneumatického kladiva</t>
  </si>
  <si>
    <t>(3,3+2,15+3,3)*1,2+2*1,25</t>
  </si>
  <si>
    <t>(2,65+1,5)*2*1,15+2,65*1,5</t>
  </si>
  <si>
    <t>(3,35+2+3,35)*1,5+2*1,25</t>
  </si>
  <si>
    <t>(2,65+1,8)*2*1,15+(1,95+1,5)*2*0,05+2,65*1,8</t>
  </si>
  <si>
    <t>(3,35*2+2)*1,5+2*1,25</t>
  </si>
  <si>
    <t>(2,6+1,8)*2*1,5+2*1,25</t>
  </si>
  <si>
    <t>(2,5+1,75)*2*1,3+2*1,25</t>
  </si>
  <si>
    <t>((1,2+1,2)*2*0,6+(0,8+0,8)*2*0,05)*2*2</t>
  </si>
  <si>
    <t>((0,8+1,2)*2*1*2+0,5*0,35)*3</t>
  </si>
  <si>
    <t>((1,2+1,2)*2*0,6+(0,8+0,8)*2*0,3)*3*3</t>
  </si>
  <si>
    <t>(0,8+0,8)*2*0,65*3*5</t>
  </si>
  <si>
    <t>380326132</t>
  </si>
  <si>
    <t>Kompletní konstrukce ČOV, nádrží ze ŽB se zvýšenými nároky na prostředí tř. C 30/37 tl přes 150 do 300 mm</t>
  </si>
  <si>
    <t>"třída betonu C30/37 XF1 XC1-S3"</t>
  </si>
  <si>
    <t>"kabelová šachta KŠ5"</t>
  </si>
  <si>
    <t>"dno" 2*2,4*0,2</t>
  </si>
  <si>
    <t>"stěny" (2,4+1,6)*2*1,2*0,2+(0,6+1,3)*2*0,22*0,2</t>
  </si>
  <si>
    <t>"strop" (2*2,4-0,6*0,9)*0,2</t>
  </si>
  <si>
    <t>"kabelová šachta KŠ9"</t>
  </si>
  <si>
    <t>"dno" 2*2,15*0,2</t>
  </si>
  <si>
    <t>"stěny" (2,15+1,6)*2*1,3*0,2+(0,6+1,3)*2*0,22*0,2</t>
  </si>
  <si>
    <t>"strop" (2*2,15-0,6*0,9)*0,2</t>
  </si>
  <si>
    <t>380356231</t>
  </si>
  <si>
    <t>Bednění kompletních konstrukcí ČOV, nádrží nebo vodojemů neomítaných ploch rovinných zřízení</t>
  </si>
  <si>
    <t>"dno" (2+2,4)*2*0,2</t>
  </si>
  <si>
    <t>"stěny" (2,4+1,6)*2*1,2*2+(0,6+1,3)*2*0,22*2</t>
  </si>
  <si>
    <t>"strop" 2*2,4+(0,6+0,9+2+2,4)*2*0,2</t>
  </si>
  <si>
    <t>"dno" (2*+,15)*2*0,2</t>
  </si>
  <si>
    <t>"stěny" (2,15+1,6)*2*1,3*2+(0,6+1,3)*2*0,22*2</t>
  </si>
  <si>
    <t>"strop" 2*2,15+(2+2,15+0,6+0,9)*2*0,2</t>
  </si>
  <si>
    <t>380356232</t>
  </si>
  <si>
    <t>Bednění kompletních konstrukcí ČOV, nádrží nebo vodojemů neomítaných ploch rovinných odstranění</t>
  </si>
  <si>
    <t>380361006</t>
  </si>
  <si>
    <t>Výztuž kompletních konstrukcí ČOV, nádrží nebo vodojemů z betonářské oceli 10 505</t>
  </si>
  <si>
    <t>Poznámka k položce:_x000d_
viz statika</t>
  </si>
  <si>
    <t>3,899*0,15</t>
  </si>
  <si>
    <t>3,729*0,15</t>
  </si>
  <si>
    <t>631311113</t>
  </si>
  <si>
    <t>Mazanina tl přes 50 do 80 mm z betonu prostého bez zvýšených nároků na prostředí tř. C 12/15</t>
  </si>
  <si>
    <t>"ochranná mazaniba izolace"</t>
  </si>
  <si>
    <t>(2*2,4-1*1,3)*0,075</t>
  </si>
  <si>
    <t>(2*2,15-1*1,3)*0,075</t>
  </si>
  <si>
    <t>631311114</t>
  </si>
  <si>
    <t>Mazanina tl přes 50 do 80 mm z betonu prostého bez zvýšených nároků na prostředí tř. C 16/20</t>
  </si>
  <si>
    <t>"dno"</t>
  </si>
  <si>
    <t>1,6*2*(0,085+0,05)/2</t>
  </si>
  <si>
    <t>1,6*1,75*(0,085+0,05)/2</t>
  </si>
  <si>
    <t>631319181</t>
  </si>
  <si>
    <t>Příplatek k mazanině tl přes 50 do 80 mm za sklon přes 15 do 35°</t>
  </si>
  <si>
    <t>Trubní vedení</t>
  </si>
  <si>
    <t>899103112</t>
  </si>
  <si>
    <t>Osazení poklopů litinových nebo ocelových včetně rámů pro třídu zatížení B125, C250</t>
  </si>
  <si>
    <t>"do kabelové šachty KŠ5"</t>
  </si>
  <si>
    <t>"do kabelové šachty KŠ9"</t>
  </si>
  <si>
    <t>2866193X1</t>
  </si>
  <si>
    <t>poklop šachtový ocelový 900x600mm pro třídu zatížení B125, s protiskluznou úpravou</t>
  </si>
  <si>
    <t>899501221</t>
  </si>
  <si>
    <t>Stupadla do šachet ocelová s PE povlakem vidlicová pro přímé zabudování do hmoždinek</t>
  </si>
  <si>
    <t>5+4</t>
  </si>
  <si>
    <t>899623141</t>
  </si>
  <si>
    <t>Obetonování potrubí nebo zdiva stok betonem prostým tř. C 12/15 otevřený výkop</t>
  </si>
  <si>
    <t>16,6*(3,1+1,7)/2*0,9</t>
  </si>
  <si>
    <t>75,5*(0,1+(2,6+1,45)/2*0,58)</t>
  </si>
  <si>
    <t>90000-001</t>
  </si>
  <si>
    <t>M+D podlahová vpusť vč. odvodnění do podkaldního násypu</t>
  </si>
  <si>
    <t>"kabelové šachty KŠ5+9"</t>
  </si>
  <si>
    <t>90000-002</t>
  </si>
  <si>
    <t>Chemická kotva pro kotevní šroub: Hilti HIT-V (8.8) M30x400 vč. předvrtání, tmele, 1x šroub + 1x matka a podložka a 1x kontramatka a 1x podložka</t>
  </si>
  <si>
    <t>"patka Z5"</t>
  </si>
  <si>
    <t>12*4</t>
  </si>
  <si>
    <t>92000-003</t>
  </si>
  <si>
    <t>Montáž chrániček vč. zabetonování v místě vstupů do bet.patek</t>
  </si>
  <si>
    <t>"DN50"</t>
  </si>
  <si>
    <t>83,4</t>
  </si>
  <si>
    <t>"DN75"</t>
  </si>
  <si>
    <t>8,8</t>
  </si>
  <si>
    <t>"DN90"</t>
  </si>
  <si>
    <t>34,3</t>
  </si>
  <si>
    <t>"DN110"</t>
  </si>
  <si>
    <t>443,7</t>
  </si>
  <si>
    <t>"DN160"</t>
  </si>
  <si>
    <t>438,4</t>
  </si>
  <si>
    <t>"DN200"</t>
  </si>
  <si>
    <t>523,2</t>
  </si>
  <si>
    <t>28601-101</t>
  </si>
  <si>
    <t>chránička KORUFLEX DN 50 mm</t>
  </si>
  <si>
    <t>83,4*1,05</t>
  </si>
  <si>
    <t>28601-102</t>
  </si>
  <si>
    <t>chránička KORUFLEX DN 75 mm</t>
  </si>
  <si>
    <t>8,8*1,05</t>
  </si>
  <si>
    <t>28601-103</t>
  </si>
  <si>
    <t>chránička KORUFLEX DN 90 mm</t>
  </si>
  <si>
    <t>34,3*1,05</t>
  </si>
  <si>
    <t>28601-104</t>
  </si>
  <si>
    <t>chránička KORUFLEX DN 110 mm</t>
  </si>
  <si>
    <t>443,7*1,05</t>
  </si>
  <si>
    <t>28601-105</t>
  </si>
  <si>
    <t>chránička KORUFLEX DN 160 mm</t>
  </si>
  <si>
    <t>438,4*1,05</t>
  </si>
  <si>
    <t>28601-106</t>
  </si>
  <si>
    <t>chránička KORUFLEX DN 200 mm</t>
  </si>
  <si>
    <t>523,2*1,05</t>
  </si>
  <si>
    <t>9200-001</t>
  </si>
  <si>
    <t>Montáž kabelové šachty vč. poklopu</t>
  </si>
  <si>
    <t>"KŠ1-KŠ6-KŠ8"</t>
  </si>
  <si>
    <t>"KŠ2"</t>
  </si>
  <si>
    <t>"KŠ3"</t>
  </si>
  <si>
    <t>"KŠ4"</t>
  </si>
  <si>
    <t>"KŠ6"</t>
  </si>
  <si>
    <t>"KŠ7"</t>
  </si>
  <si>
    <t>"KŠ8"</t>
  </si>
  <si>
    <t xml:space="preserve">"KŠ10" </t>
  </si>
  <si>
    <t>"KŠ11"</t>
  </si>
  <si>
    <t>"KŠ12"</t>
  </si>
  <si>
    <t>286001</t>
  </si>
  <si>
    <t xml:space="preserve">kabelová komora ZEKAN XXXL 1360 vč. polopu ZEKAN  XXL, tř..B</t>
  </si>
  <si>
    <t>286002</t>
  </si>
  <si>
    <t>kabelová komora ZEKAN M 1360 vč. polopu ZEKAN M , tř..B</t>
  </si>
  <si>
    <t>0,2*1</t>
  </si>
  <si>
    <t>0,2*4</t>
  </si>
  <si>
    <t>977151116</t>
  </si>
  <si>
    <t>Jádrové vrty diamantovými korunkami do stavebních materiálů D přes 70 do 80 mm</t>
  </si>
  <si>
    <t>977151119</t>
  </si>
  <si>
    <t>Jádrové vrty diamantovými korunkami do stavebních materiálů D přes 100 do 110 mm</t>
  </si>
  <si>
    <t>0,2*13</t>
  </si>
  <si>
    <t>977151124</t>
  </si>
  <si>
    <t>Jádrové vrty diamantovými korunkami do stavebních materiálů D přes 150 do 180 mm</t>
  </si>
  <si>
    <t>"d160"</t>
  </si>
  <si>
    <t>0,2*7</t>
  </si>
  <si>
    <t>0,2*42</t>
  </si>
  <si>
    <t>977151125</t>
  </si>
  <si>
    <t>Jádrové vrty diamantovými korunkami do stavebních materiálů D přes 180 do 200 mm</t>
  </si>
  <si>
    <t>0,2*16</t>
  </si>
  <si>
    <t>Bourání konstrukcí</t>
  </si>
  <si>
    <t>124</t>
  </si>
  <si>
    <t>"stávající využité patky"</t>
  </si>
  <si>
    <t>"patka 1A" 2*1,25*0,5</t>
  </si>
  <si>
    <t>"patka 4B" 1,95*1,5*0,5</t>
  </si>
  <si>
    <t>"demolované patky"</t>
  </si>
  <si>
    <t>"patky Z3,Z5, Z1,Z2"</t>
  </si>
  <si>
    <t>(1,2*1,2*0,6+0,8*0,8*0,6+1,4*1,4*0,1)*(21+7+1+1)</t>
  </si>
  <si>
    <t>(0,8*0,8*1,2+1*1*0,1)*6</t>
  </si>
  <si>
    <t xml:space="preserve">"patky ZP00, ZP90" </t>
  </si>
  <si>
    <t>(0,8*0,8*1,2+1*1*0,1)*12</t>
  </si>
  <si>
    <t>(1,3*1,3*0,6+0,8*0,8*0,65+1,5*1,5*0,1)*5</t>
  </si>
  <si>
    <t>962052211</t>
  </si>
  <si>
    <t>Bourání zdiva nadzákladového ze ŽB přes 1 m3</t>
  </si>
  <si>
    <t>"stěny kabelového kanálu"</t>
  </si>
  <si>
    <t>(1,2+45,055+31,38+6,88+35,1)*2*0,15*1</t>
  </si>
  <si>
    <t>963051113</t>
  </si>
  <si>
    <t>Bourání ŽB stropů deskových tl přes 80 mm</t>
  </si>
  <si>
    <t>128</t>
  </si>
  <si>
    <t>"strop kabelového kanálu"</t>
  </si>
  <si>
    <t>(1,2+45,055+31,38+6,88+35,1)*1,5*0,15</t>
  </si>
  <si>
    <t>974049153</t>
  </si>
  <si>
    <t>Vysekání rýh v betonových zdech hl do 100 mm š do 100 mm</t>
  </si>
  <si>
    <t>130</t>
  </si>
  <si>
    <t>0,85</t>
  </si>
  <si>
    <t>974049164</t>
  </si>
  <si>
    <t>Vysekání rýh v betonových zdech hl do 150 mm š do 150 mm</t>
  </si>
  <si>
    <t>134</t>
  </si>
  <si>
    <t>136</t>
  </si>
  <si>
    <t>138</t>
  </si>
  <si>
    <t>291,576*9 "Přepočtené koeficientem množství</t>
  </si>
  <si>
    <t>140</t>
  </si>
  <si>
    <t>711111001</t>
  </si>
  <si>
    <t>Provedení izolace proti zemní vlhkosti vodorovné za studena nátěrem penetračním</t>
  </si>
  <si>
    <t>142</t>
  </si>
  <si>
    <t>2,3*2,7+2*2,4</t>
  </si>
  <si>
    <t>2,3*2,45+2*2,15</t>
  </si>
  <si>
    <t>144</t>
  </si>
  <si>
    <t>20,945*0,0003</t>
  </si>
  <si>
    <t>146</t>
  </si>
  <si>
    <t>(2,3+2,7)*2*1,6+(1+1,3)*2*0,22</t>
  </si>
  <si>
    <t>(2+2,15)*2*1,7+(1+1,3)*2*0,22</t>
  </si>
  <si>
    <t>148</t>
  </si>
  <si>
    <t>32,134*0,00035</t>
  </si>
  <si>
    <t>711141559</t>
  </si>
  <si>
    <t>Provedení izolace proti zemní vlhkosti pásy přitavením vodorovné NAIP</t>
  </si>
  <si>
    <t>150</t>
  </si>
  <si>
    <t>(2,3*2,7+2*2,4)*2</t>
  </si>
  <si>
    <t>(2,3*2,45+2*2,15)*2</t>
  </si>
  <si>
    <t>62855001</t>
  </si>
  <si>
    <t>pás asfaltový natavitelný modifikovaný SBS tl 4,0mm s vložkou z polyesterové rohože a spalitelnou PE fólií nebo jemnozrnným minerálním posypem na horním povrchu</t>
  </si>
  <si>
    <t>152</t>
  </si>
  <si>
    <t>(2,3*2,7+2*2,4)*1,15</t>
  </si>
  <si>
    <t>(2,3*2,45+2*2,15)*1,15</t>
  </si>
  <si>
    <t>62853004</t>
  </si>
  <si>
    <t>pás asfaltový natavitelný modifikovaný SBS tl 4,0mm s vložkou ze skleněné tkaniny a spalitelnou PE fólií nebo jemnozrnným minerálním posypem na horním povrchu</t>
  </si>
  <si>
    <t>154</t>
  </si>
  <si>
    <t>156</t>
  </si>
  <si>
    <t>((2,3+2,7)*2*1,6+(1+1,3)*2*0,22)*2</t>
  </si>
  <si>
    <t>((2+2,15)*2*1,7+(1+1,3)*2*0,22)*2</t>
  </si>
  <si>
    <t>158</t>
  </si>
  <si>
    <t>((2,3+2,7)*2*1,6+(1+1,3)*2*0,22)*1,15</t>
  </si>
  <si>
    <t>((2+2,15)*2*1,7+(1+1,3)*2*0,22)*1,15</t>
  </si>
  <si>
    <t>160</t>
  </si>
  <si>
    <t>711161212</t>
  </si>
  <si>
    <t>Izolace proti zemní vlhkosti nopovou fólií svislá, nopek v 8,0 mm, tl do 0,6 mm</t>
  </si>
  <si>
    <t>162</t>
  </si>
  <si>
    <t>71190-001</t>
  </si>
  <si>
    <t>A - nátěr patky hydrofobní impregnací na bázi silanu (Sikagard-706 THIXD) určenou pro nasákavé podklady betonové s odolností proti mrazu a rozmrazovacím solím</t>
  </si>
  <si>
    <t>164</t>
  </si>
  <si>
    <t>"patky"</t>
  </si>
  <si>
    <t>2*1,25+(2+1,25)*2*0,1</t>
  </si>
  <si>
    <t>"1B"</t>
  </si>
  <si>
    <t>1,95*1,5+(1,95+1,5)*2*0,2</t>
  </si>
  <si>
    <t>"4B"</t>
  </si>
  <si>
    <t>1,95*1,5+(1,95+1,5)*2*0,1</t>
  </si>
  <si>
    <t>"7A"</t>
  </si>
  <si>
    <t>"7B"</t>
  </si>
  <si>
    <t>"10B"</t>
  </si>
  <si>
    <t>(1,9*1,25+(1,9+1,25)*2*0,25)*4</t>
  </si>
  <si>
    <t>2,6*1,9+(2,6+1,9)*2*0,25</t>
  </si>
  <si>
    <t>1,9*1,5+(1,9+1,5)*2*0,1</t>
  </si>
  <si>
    <t>1,9*1,5+(1,9+1,5)*2*0,31</t>
  </si>
  <si>
    <t>2,6*1,9+(2,6+1,9)*2*0,39</t>
  </si>
  <si>
    <t>(0,8*0,8+(0,8+0,8)*2*0,1)*2*2</t>
  </si>
  <si>
    <t>(1,2*0,8+(1,2+0,8)*2*0,25)*2*3+0,5*0,25*3+(0,5+0,25*2)*0,25*3</t>
  </si>
  <si>
    <t>(0,8*0,8+(0,8+0,8)*2*0,2)*9</t>
  </si>
  <si>
    <t>(0,8*0,8+(0,8+0,8)*2*0,1)*15</t>
  </si>
  <si>
    <t>(1,2*1,2+(1,2+1,2)*2*0,1)*3*9</t>
  </si>
  <si>
    <t>(1,2*1,2+(1,2+1,2)*2*0,1)*30</t>
  </si>
  <si>
    <t>(1,2*1,2+(1,2+1,2)*2*0,1)*2*8</t>
  </si>
  <si>
    <t>(0,9*0,9+(0,9+0,9)*2*0,1)*12</t>
  </si>
  <si>
    <t>(1,2*1,2+(1,2+1,2)*2*0,1)*3*3</t>
  </si>
  <si>
    <t>(1,2*1,2+(1,2+1,2)*2*0,1)*3</t>
  </si>
  <si>
    <t>1*1+(1+1)*2*0,1</t>
  </si>
  <si>
    <t>1,5*1,5+(1,5+1,5)*2*0,1</t>
  </si>
  <si>
    <t>71190-002</t>
  </si>
  <si>
    <t xml:space="preserve">B - nátěr patky pod úrovní terénu hydroizolačním nátěrem na bázi bitumenu určený pro savý podklad vč. spojovacího můstku (např. SIKA  IGASOL zředěný vodou 1:2 + 2x SIKA IGOFLEX - 101 vč. výztužné mřížky SIKA IGOFLEX-F01)</t>
  </si>
  <si>
    <t>166</t>
  </si>
  <si>
    <t>(3,7+2,5)*2*1,2+(2+1,25)*2*0,3+3,7*2,5-2*1,25</t>
  </si>
  <si>
    <t>(4+2,8)*2*1,2+(4*2,8-1,95*1,5)+(1,95+1,5)*2*0,65</t>
  </si>
  <si>
    <t>(3,7+2,4)*2*1,5+(2+1,25)*2*0,3+3,7*2,4-2*1,25</t>
  </si>
  <si>
    <t>(4+2,7)*2*1,2+4*2,7-1,95*1,5+(1,95+1,5)*2*0,65</t>
  </si>
  <si>
    <t>(3,5+2,8)*2*1,5+3,5*2,8-2*1,25+(2+1,25)*2*0,3</t>
  </si>
  <si>
    <t>(3+2,2)*2*1,5+3*2,2-2*1,25+(2+1,25)*2*0,3</t>
  </si>
  <si>
    <t>(3,5+2,8)*2*1,3+3,5*2,8-2*1,25+(2+1,25)*2*0,55</t>
  </si>
  <si>
    <t>(3+2,2)*2*1,3+3*2,2-2*1,25+(2+1,25)*2*0,55</t>
  </si>
  <si>
    <t>((3,1+2,3)*2*1,4+(1,9+1,5)*2*0,45+3,1*2,3-1,9*1,25)*4</t>
  </si>
  <si>
    <t>(2,7+3,5)*2*1,4+(2,6+1,9)*2*0,45+2,7*3,5-2,6*1,9</t>
  </si>
  <si>
    <t>(2,5+2)*2*1,4+(1,9+1,5)*2*0,45+2,5*2-1,9*1,5</t>
  </si>
  <si>
    <t>(3,1+2,3)*2*1,4+(1,9+1,5)*2*0,45+3,1*2,3-1,9*1,5</t>
  </si>
  <si>
    <t>((1,6+1,6)*2*1+(0,8+0,8)*2*0,1+1,6*1,6-0,8*0,8)*2*2</t>
  </si>
  <si>
    <t>((1,3+1,7)*2*1+(1,2+0,8)*2*0,1+(1,3*1,7-0,8*1,2))*2*3+(0,5+0,25*2)*0,15*3</t>
  </si>
  <si>
    <t>((1,4+1,4)*2*0,9+1,4*1,4-1,2*1,2+(1,2+1,2)*2*0,2)*9</t>
  </si>
  <si>
    <t>((1,4+1,4)*2*0,65+1,4*1,4-0,8*0,8+(0,8+0,8)*2*0,1 )*15</t>
  </si>
  <si>
    <t>((1,5+1,5)*2*1,02+1,5*1,5-1,2*1,2+(1,2+1,2)*2*0,3)*3*9</t>
  </si>
  <si>
    <t>((1,5+1,5)*2*1,02+1,5*1,5-1,2*1,2+(1,2+1,2)*2*0,3)*30</t>
  </si>
  <si>
    <t>((2,2+2,2)*2*1,3+2,2*2,2-1,2*1,2+(1,2+1,2)*2*0,2)*2*8</t>
  </si>
  <si>
    <t>(0,9+0,9)*2*1,1*12</t>
  </si>
  <si>
    <t>((1,5+1,5)*2*1+1,5*1,5-1,2*1,2+(1,2+1,2)*2*0,3)*3*3</t>
  </si>
  <si>
    <t>((1,5+1,5)*2*1+1,5*1,5-1,2*1,2+(1,2+1,2)*2*0,3)*3</t>
  </si>
  <si>
    <t>(1+1)*2*1,1</t>
  </si>
  <si>
    <t>(1,5+1,5)*2*1,1</t>
  </si>
  <si>
    <t>168</t>
  </si>
  <si>
    <t>76700-001</t>
  </si>
  <si>
    <t>M+D kotevní rám KR30m žár pozink., min.tl.povlaku 80mikronů, vč.otryskání a kotvení, kompletní provedení dle PD</t>
  </si>
  <si>
    <t>170</t>
  </si>
  <si>
    <t>59,58*86</t>
  </si>
  <si>
    <t>172</t>
  </si>
  <si>
    <t>783</t>
  </si>
  <si>
    <t>Dokončovací práce - nátěry</t>
  </si>
  <si>
    <t>SO31O1</t>
  </si>
  <si>
    <t>Dozor dle vyhlášky č.50/1978 Sb</t>
  </si>
  <si>
    <t>512</t>
  </si>
  <si>
    <t>1312128961</t>
  </si>
  <si>
    <t>CZD00016 (SO32) - Stanoviště transformátorů</t>
  </si>
  <si>
    <t>1 - Zemní práce</t>
  </si>
  <si>
    <t>2 - Základy a zvláštní zakládání</t>
  </si>
  <si>
    <t>38 - Kompletní konstrukce</t>
  </si>
  <si>
    <t xml:space="preserve">    5 - Komunikace pozemní</t>
  </si>
  <si>
    <t xml:space="preserve">    721 - Zdravotechnika - vnitřní kanalizace</t>
  </si>
  <si>
    <t xml:space="preserve">    765 - Krytina skládaná</t>
  </si>
  <si>
    <t>OST - Ostatní</t>
  </si>
  <si>
    <t>113107313</t>
  </si>
  <si>
    <t>Odstranění podkladu z kameniva těženého tl přes 200 do 300 mm strojně pl do 50 m2</t>
  </si>
  <si>
    <t>-2018655351</t>
  </si>
  <si>
    <t>TR1,2 komunikace při výkopových prací:</t>
  </si>
  <si>
    <t>2*12,31*1,50</t>
  </si>
  <si>
    <t>113107342</t>
  </si>
  <si>
    <t>Odstranění podkladu živičného tl přes 50 do 100 mm strojně pl do 50 m2</t>
  </si>
  <si>
    <t>-595508543</t>
  </si>
  <si>
    <t>113152112</t>
  </si>
  <si>
    <t>Odstranění podkladů zpevněných ploch z kameniva drceného</t>
  </si>
  <si>
    <t>1948996761</t>
  </si>
  <si>
    <t>T101, T102 - zhutněné podsypy u jímek demolovaných van:</t>
  </si>
  <si>
    <t>2*(2*5,85*1,575+0,55*6,0)*0,80</t>
  </si>
  <si>
    <t>Tlumivky, zásyp původních van:</t>
  </si>
  <si>
    <t>0,60*2*(3,9*4,096)</t>
  </si>
  <si>
    <t>121151103</t>
  </si>
  <si>
    <t>Sejmutí ornice plochy do 100 m2 tl vrstvy do 200 mm strojně</t>
  </si>
  <si>
    <t>-1404935937</t>
  </si>
  <si>
    <t>nové TR3:</t>
  </si>
  <si>
    <t>12,31*11,43</t>
  </si>
  <si>
    <t xml:space="preserve">TR1, TR2 v místě výkopů mimo plochu stávající TR před demolicích: </t>
  </si>
  <si>
    <t>1,50*(2*11,43+96,40)*2</t>
  </si>
  <si>
    <t>131251104</t>
  </si>
  <si>
    <t>Hloubení jam nezapažených v hornině třídy těžitelnosti I, skupiny 3 objem do 500 m3 strojně</t>
  </si>
  <si>
    <t>713667711</t>
  </si>
  <si>
    <t>T102, T102, T103:</t>
  </si>
  <si>
    <t>3*((9,66+0,885)*(10,54+0,885)*1,77)</t>
  </si>
  <si>
    <t>podkladák:</t>
  </si>
  <si>
    <t>3*9,64*8,76*0,100</t>
  </si>
  <si>
    <t>Vodorovné přemístění do 500 m výkopku/sypaniny z horniny třídy těžitelnosti I, skupiny 1 až 3</t>
  </si>
  <si>
    <t>1711729509</t>
  </si>
  <si>
    <t>převezení výkopku na mezideponii v rámci stavby:</t>
  </si>
  <si>
    <t>665,065</t>
  </si>
  <si>
    <t>převezení z deponie na zásyp:</t>
  </si>
  <si>
    <t>220,154</t>
  </si>
  <si>
    <t>Vodorovné přemístění do 10000 m výkopku/sypaniny z horniny třídy těžitelnosti I, skupiny 1 až 3</t>
  </si>
  <si>
    <t>-1208815258</t>
  </si>
  <si>
    <t>výkopek</t>
  </si>
  <si>
    <t>zásypy</t>
  </si>
  <si>
    <t>-220,154</t>
  </si>
  <si>
    <t>ornice zbytek</t>
  </si>
  <si>
    <t>(498,483-90,780)*0,200</t>
  </si>
  <si>
    <t>162751119</t>
  </si>
  <si>
    <t>Příplatek k vodorovnému přemístění výkopku/sypaniny z horniny třídy těžitelnosti I, skupiny 1 až 3 ZKD 1000 m přes 10000 m</t>
  </si>
  <si>
    <t>-1879791153</t>
  </si>
  <si>
    <t>do 20 km skládka:</t>
  </si>
  <si>
    <t>10*526,452</t>
  </si>
  <si>
    <t>1352973411</t>
  </si>
  <si>
    <t>z deponie na zásyp</t>
  </si>
  <si>
    <t>na skládku</t>
  </si>
  <si>
    <t>526,452</t>
  </si>
  <si>
    <t>167151121</t>
  </si>
  <si>
    <t>Skládání nebo překládání výkopku z horniny třídy těžitelnosti I skupiny 1 až 3</t>
  </si>
  <si>
    <t>-747384637</t>
  </si>
  <si>
    <t>na mezideponii</t>
  </si>
  <si>
    <t>814567410</t>
  </si>
  <si>
    <t>526,452*1,76</t>
  </si>
  <si>
    <t>1269775420</t>
  </si>
  <si>
    <t>výkopek:</t>
  </si>
  <si>
    <t>objem van:</t>
  </si>
  <si>
    <t>-3*(9,34*8,46*1,77+8,76*9,64*0,10)</t>
  </si>
  <si>
    <t>181311103</t>
  </si>
  <si>
    <t>Rozprostření ornice tl vrstvy do 200 mm v rovině nebo ve svahu do 1:5 ručně</t>
  </si>
  <si>
    <t>-2130714162</t>
  </si>
  <si>
    <t>zatravnění kolem stání traf:</t>
  </si>
  <si>
    <t>3*(2,0*8,46+9,34+4)</t>
  </si>
  <si>
    <t>181411131</t>
  </si>
  <si>
    <t>Založení parkového trávníku výsevem pl do 1000 m2 v rovině a ve svahu do 1:5</t>
  </si>
  <si>
    <t>346912936</t>
  </si>
  <si>
    <t>90,78</t>
  </si>
  <si>
    <t>-1861685651</t>
  </si>
  <si>
    <t>90,78*0,02 "Přepočtené koeficientem množství</t>
  </si>
  <si>
    <t>181912111</t>
  </si>
  <si>
    <t>Úprava pláně v hornině třídy těžitelnosti I skupiny 3 bez zhutnění ručně</t>
  </si>
  <si>
    <t>-1181052441</t>
  </si>
  <si>
    <t>dno jámy:</t>
  </si>
  <si>
    <t>3*10,54*9,66</t>
  </si>
  <si>
    <t>181912112</t>
  </si>
  <si>
    <t>Úprava pláně v hornině třídy těžitelnosti I skupiny 3 se zhutněním ručně</t>
  </si>
  <si>
    <t>-902419067</t>
  </si>
  <si>
    <t>terén kolem stání</t>
  </si>
  <si>
    <t>Základy a zvláštní zakládání</t>
  </si>
  <si>
    <t>225311114</t>
  </si>
  <si>
    <t>Vrty maloprofilové jádrové D přes 93 do 156 mm úklon do 45° hl 0 až 25 m hornina III a IV</t>
  </si>
  <si>
    <t>268290188</t>
  </si>
  <si>
    <t>T101, T102, T103:</t>
  </si>
  <si>
    <t>provedení a dodávka dle popisu ve statické části!!!! trubky 89/10, S235!</t>
  </si>
  <si>
    <t>viz v.č.D.1.2 c) - 01:</t>
  </si>
  <si>
    <t>3*8*8</t>
  </si>
  <si>
    <t>3*18*9</t>
  </si>
  <si>
    <t>273321511</t>
  </si>
  <si>
    <t>Základové desky ze ŽB bez zvýšených nároků na prostředí tř. C 25/30</t>
  </si>
  <si>
    <t>425197902</t>
  </si>
  <si>
    <t>T101, T102, T103: ŽB roznášecí deska, C25/30-XC2-S3:</t>
  </si>
  <si>
    <t>3*9,34*8,46*0,30</t>
  </si>
  <si>
    <t>-2112770043</t>
  </si>
  <si>
    <t>3*(2*(9,34+8,46)*0,30)</t>
  </si>
  <si>
    <t>-1806279805</t>
  </si>
  <si>
    <t>273361821</t>
  </si>
  <si>
    <t>Výztuž základových desek betonářskou ocelí 10 505 (R)</t>
  </si>
  <si>
    <t>1274242976</t>
  </si>
  <si>
    <t>T101, T102, T103: ŽB roznášecí deska, C25/30-XC2-S3, výztuž B 500B:</t>
  </si>
  <si>
    <t xml:space="preserve">viz. tab. v.č.  D.1.2 c)-03, statická část:</t>
  </si>
  <si>
    <t>3*(3787,50/1000)</t>
  </si>
  <si>
    <t>282603111</t>
  </si>
  <si>
    <t>Injektování vysokotlaké s dvojitým obturátorem tlakem do 8 MPa</t>
  </si>
  <si>
    <t>111855959</t>
  </si>
  <si>
    <t>"odhad, tři dny na jedno stání:" 3*3*8,0</t>
  </si>
  <si>
    <t>58932935</t>
  </si>
  <si>
    <t>beton XA1, zálivka do vysokotlaké injektáže kořenů mikropilo</t>
  </si>
  <si>
    <t>867608410</t>
  </si>
  <si>
    <t>zálivka do vysokotlaké injektáže kořenů mikropilot budou použita certifikovaná injektážní směs s odolností na agresivitu XA1 (ČSN EN 206-1, tab. 2).</t>
  </si>
  <si>
    <t xml:space="preserve">Minimální pevnost zálivky 25MPa, objemová hmotnost min. 1,91 g/cm³.  </t>
  </si>
  <si>
    <t>"MP1:"3*8*(3,14*0,15*0,15*8)</t>
  </si>
  <si>
    <t>"MP2:"3*18*(3,14*0,15*0,15*9)</t>
  </si>
  <si>
    <t>283111122</t>
  </si>
  <si>
    <t>Zřízení trubkových mikropilot svislých část manžetová D přes 80 do 105 mm</t>
  </si>
  <si>
    <t>410044065</t>
  </si>
  <si>
    <t>Poznámka k položce:_x000d_
V cenách jsou započteny i náklady na:_x000d_
-vyčištění vrtu,_x000d_
-dodání a výrobu cementové zálivky, DLE PD_x000d_
-sestavení mikropiloty, DLE PD_x000d_
-veškeré úpravy po injektování. DLE PD</t>
  </si>
  <si>
    <t>14011066</t>
  </si>
  <si>
    <t>trubka ocelová bezešvá hladká jakost 11 353 89x10mm</t>
  </si>
  <si>
    <t>-494374492</t>
  </si>
  <si>
    <t>Poznámka k položce:_x000d_
trubky 89/10, S235!</t>
  </si>
  <si>
    <t>678*1,1 "Přepočtené koeficientem množství</t>
  </si>
  <si>
    <t>283131112</t>
  </si>
  <si>
    <t>Zřízení hlavy mikropilot namáhaných tlakem i tahem D přes 80 do 105 mm</t>
  </si>
  <si>
    <t>-381121306</t>
  </si>
  <si>
    <t>TLAKOVÁ HLAVA 250x250x20 S NÁTRUBKEM</t>
  </si>
  <si>
    <t>"MP1:"3*8*8</t>
  </si>
  <si>
    <t>"MP2:"3*18*9</t>
  </si>
  <si>
    <t>14011078</t>
  </si>
  <si>
    <t>trubka ocelová bezešvá hladká jakost 11 353 108x8,0mm</t>
  </si>
  <si>
    <t>-1920585535</t>
  </si>
  <si>
    <t>TLAKOVÁ HLAVA 250x250x20, nátrubek:</t>
  </si>
  <si>
    <t>0,35*3*(18+8)*1,20</t>
  </si>
  <si>
    <t>13611248</t>
  </si>
  <si>
    <t>plech ocelový hladký jakost S235JR tl 20mm tabule</t>
  </si>
  <si>
    <t>-282276293</t>
  </si>
  <si>
    <t>TLAKOVÁ HLAVA 250x250x20</t>
  </si>
  <si>
    <t>0,25*0,25*3*(18+8)=4,875</t>
  </si>
  <si>
    <t>4,875*1,15*0,160</t>
  </si>
  <si>
    <t>Kompletní konstrukce</t>
  </si>
  <si>
    <t>SUB BETONBAU</t>
  </si>
  <si>
    <t>Technologické objekty BETONBAU, viz nabídka</t>
  </si>
  <si>
    <t>1509874373</t>
  </si>
  <si>
    <t>Poznámka k položce:_x000d_
3 ks stání, po 3 ks van, D+M</t>
  </si>
  <si>
    <t>38638_R01</t>
  </si>
  <si>
    <t>Práce spojené s vybudováním provizorní záchytné jímky, dle PD</t>
  </si>
  <si>
    <t>948123735</t>
  </si>
  <si>
    <t xml:space="preserve">Poznámka k položce:_x000d_
práce spojené s vybudováním provizorní stěny jímek ze dřevěných hranolů a pod. _x000d_
Vč. práce spojené s odstraněním provizorního stání T101:_x000d_
- demontáž folie a likvidace¨_x000d_
- demontáž provizorní stěny z dřev. hranolů_x000d_
Demolice ostatních konstrukcí jsou  v jiných položkách.</t>
  </si>
  <si>
    <t>Komunikace pozemní</t>
  </si>
  <si>
    <t>500A2611</t>
  </si>
  <si>
    <t xml:space="preserve">Obslužná komunikace z betonových silničních panelů tl 150 mm podklad štěrkodrť tl 200 mm, montáž vč. odstranění a odvozu. </t>
  </si>
  <si>
    <t>90709657</t>
  </si>
  <si>
    <t xml:space="preserve">Poznámka k položce:_x000d_
v rozpočtu je počítáno, že si panely vypůjčí nebo zakoupí s odpisem (prodejem)_x000d_
kompletní provedení dle popisu v situaci ZOV_x000d_
- vč.  sejmutí orniční vrstvy_x000d_
- výkop s urovnáním dna_x000d_
- separační textilie_x000d_
- podkladní vrstev _x000d_
Vč. odstraanění provizorní komun. z panelů</t>
  </si>
  <si>
    <t>provizorní komunikace v rámci ZOV, závoz TR.:</t>
  </si>
  <si>
    <t>dle situace ZOV</t>
  </si>
  <si>
    <t>235</t>
  </si>
  <si>
    <t>525991122</t>
  </si>
  <si>
    <t>Demontáž kolejnic všech soustav přes 50 kg/m</t>
  </si>
  <si>
    <t>-116166631</t>
  </si>
  <si>
    <t>2*(0,60+4,40+0,60)*2</t>
  </si>
  <si>
    <t>631311122</t>
  </si>
  <si>
    <t>Mazanina tl přes 80 do 120 mm z betonu prostého bez zvýšených nároků na prostředí tř. C 8/10</t>
  </si>
  <si>
    <t>1292815828</t>
  </si>
  <si>
    <t>T101,T102,T103. podkladní mazanina:</t>
  </si>
  <si>
    <t>-419132133</t>
  </si>
  <si>
    <t>základový fundament pro T101, T102 vč. záchyt. jímek:</t>
  </si>
  <si>
    <t>základ transf.:</t>
  </si>
  <si>
    <t>2*(5,85+0,30)*2,85*4,50</t>
  </si>
  <si>
    <t>jímka:</t>
  </si>
  <si>
    <t>dno-</t>
  </si>
  <si>
    <t>2*(2*5,85*1,575+6,0*0,55)*0,20</t>
  </si>
  <si>
    <t>stěny+ základ-</t>
  </si>
  <si>
    <t>2*(2*7,0+6,0+2*1,575)*1,35</t>
  </si>
  <si>
    <t>patky beton. sloupů , odhad</t>
  </si>
  <si>
    <t>4*3,50*2,00*1,80</t>
  </si>
  <si>
    <t>Stanoviště tlumivek:</t>
  </si>
  <si>
    <t>- základ pod tlumivky</t>
  </si>
  <si>
    <t>2*3,0*1,10*0,60</t>
  </si>
  <si>
    <t>- základky</t>
  </si>
  <si>
    <t>(2*0,70*0,55+2*0,95*0,55)*0,60</t>
  </si>
  <si>
    <t>-střední protipož. stěna:</t>
  </si>
  <si>
    <t>(4,25+0,25+0,30)*0,30*3,60</t>
  </si>
  <si>
    <t>- protipož. stěna základ</t>
  </si>
  <si>
    <t>1,00*0,70*3,60</t>
  </si>
  <si>
    <t>- jímky</t>
  </si>
  <si>
    <t>"desky:"2*8,75*4,695*(0,40+0,40)</t>
  </si>
  <si>
    <t>"stěna:"0,45*(2*8,75+2*4,095+(4,095-3,60))*(0,75+0,55)</t>
  </si>
  <si>
    <t>-1974201262</t>
  </si>
  <si>
    <t>1034255745</t>
  </si>
  <si>
    <t>1270750989</t>
  </si>
  <si>
    <t>996,694*20</t>
  </si>
  <si>
    <t>209468658</t>
  </si>
  <si>
    <t>1394454914</t>
  </si>
  <si>
    <t>přilehlá komunikace</t>
  </si>
  <si>
    <t>8,125</t>
  </si>
  <si>
    <t>89467789</t>
  </si>
  <si>
    <t>podsypy, kamenivo:</t>
  </si>
  <si>
    <t>18,465+70,113</t>
  </si>
  <si>
    <t>-34233725</t>
  </si>
  <si>
    <t>polykarbonát</t>
  </si>
  <si>
    <t>0,172</t>
  </si>
  <si>
    <t>1830517145</t>
  </si>
  <si>
    <t>1,345+0,257+2,72</t>
  </si>
  <si>
    <t>Přesun hmot pro HSV</t>
  </si>
  <si>
    <t>137164648</t>
  </si>
  <si>
    <t>721</t>
  </si>
  <si>
    <t>Zdravotechnika - vnitřní kanalizace</t>
  </si>
  <si>
    <t>721210814</t>
  </si>
  <si>
    <t xml:space="preserve">Demontáž vpustí podlahových </t>
  </si>
  <si>
    <t>208877333</t>
  </si>
  <si>
    <t>jímky u stání transformátoru</t>
  </si>
  <si>
    <t>2*2</t>
  </si>
  <si>
    <t>tlumivky</t>
  </si>
  <si>
    <t>765</t>
  </si>
  <si>
    <t>Krytina skládaná</t>
  </si>
  <si>
    <t>765142801</t>
  </si>
  <si>
    <t>Demontáž krytiny z polykarbonátových rovných desek</t>
  </si>
  <si>
    <t>-87781606</t>
  </si>
  <si>
    <t>střecha stání tlumivek:</t>
  </si>
  <si>
    <t>(2*4,50)*5,10</t>
  </si>
  <si>
    <t>Demontáž atypických zámečnických konstrukcí řezáním hm jednotlivých dílů do 50 kg</t>
  </si>
  <si>
    <t>325575306</t>
  </si>
  <si>
    <t>ocelová konstrukce u tlumivek, demolice přístřešku:</t>
  </si>
  <si>
    <t>2020</t>
  </si>
  <si>
    <t>stolička pod tlumivku</t>
  </si>
  <si>
    <t>2*350</t>
  </si>
  <si>
    <t>218050211</t>
  </si>
  <si>
    <t>Demontáž sloupů betonových jednoduchých do 12 m výšky</t>
  </si>
  <si>
    <t>-624844939</t>
  </si>
  <si>
    <t>sloupy u transformátorů</t>
  </si>
  <si>
    <t>SO31O2</t>
  </si>
  <si>
    <t>156192965</t>
  </si>
  <si>
    <t>CZD00017 (SO37.2) - Osvětlení technologických částí rozvoden</t>
  </si>
  <si>
    <t>06 - Hodinová zúčtovací sazba</t>
  </si>
  <si>
    <t>08 - Stavební práce</t>
  </si>
  <si>
    <t>CZ17SD01</t>
  </si>
  <si>
    <t>Skříň osvětlení ASO01</t>
  </si>
  <si>
    <t>-1133080796</t>
  </si>
  <si>
    <t>CZ17SD02.1</t>
  </si>
  <si>
    <t>Skříň osvětlení ASO02</t>
  </si>
  <si>
    <t>-919186120</t>
  </si>
  <si>
    <t>CZ17SD02.2</t>
  </si>
  <si>
    <t>Skříň osvětlení ASO03</t>
  </si>
  <si>
    <t>1174059523</t>
  </si>
  <si>
    <t>CZ17SD02.3</t>
  </si>
  <si>
    <t>Skříň osvětlení ASO04</t>
  </si>
  <si>
    <t>1482108508</t>
  </si>
  <si>
    <t>CZ17M1</t>
  </si>
  <si>
    <t xml:space="preserve">Reflektorové LED svítidlo - A1 opt. systém: (T5A), (P), (P2); 70W; IP66; min. 10000 lm; ta=4000K; životnost &gt; 60 000 hod. (L70B50);  Ra &gt; 70</t>
  </si>
  <si>
    <t>-778428400</t>
  </si>
  <si>
    <t>CZ17M2</t>
  </si>
  <si>
    <t>Pouliční LED svítidlo - B1.1-5, C1.1-12 opt. systém: (ME), (ME2), (ME3), (ME8); 28W; IP66; min. 4000 lm; ta=4000K; životnost &gt; 100 000 hod. (L90B10); Ra &gt; 70; naklonění ± 10°</t>
  </si>
  <si>
    <t>-836745554</t>
  </si>
  <si>
    <t>CZ17M3</t>
  </si>
  <si>
    <t>Pouliční LED svítidlo - B2.10-14 opt. systém: (ME), (ME2), (ME3), (ME8); 45W; IP66; min. 6000 lm; ta=4000K; životnost &gt; 100 000 hod. (L90B10); Ra &gt; 70; naklonění ± 15°</t>
  </si>
  <si>
    <t>-432834235</t>
  </si>
  <si>
    <t>CZ17M4</t>
  </si>
  <si>
    <t>Pouliční LED svítidlo - A1 opt. systém: (ME), (ME2), (ME3), (ME8); 63W; IP66; min. 9000 lm; ta=4000K; životnost &gt; 100 000 hod. (L90B10); Ra &gt; 70; naklonění ± 15°</t>
  </si>
  <si>
    <t>-1028951607</t>
  </si>
  <si>
    <t>CZ17M5</t>
  </si>
  <si>
    <t>Pouliční LED svítidlo - B2.1-9 opt. systém: (ME), (ME2), (ME3), (ME8); 55W; IP66; min. 8000 lm; ta=4000K; životnost &gt; 100 000 hod. (L90B10); Ra &gt; 70; naklonění ± 15°</t>
  </si>
  <si>
    <t>-586329801</t>
  </si>
  <si>
    <t>CZ17M6</t>
  </si>
  <si>
    <t>Držák reflektorů pro osvětlení 5,5 kg, pro výložník d=60mm, pro 1 reflektor</t>
  </si>
  <si>
    <t>-1690738724</t>
  </si>
  <si>
    <t>CZ17M7</t>
  </si>
  <si>
    <t>Výložník rovný stěnový 4kg, délka 0,3m, d=60mm, sklon=4°, mont. deska 160x180</t>
  </si>
  <si>
    <t>687628014</t>
  </si>
  <si>
    <t>CZ17M8</t>
  </si>
  <si>
    <t>Výložník rovný stěnový 5kg, délka 0,5m, d=60mm, sklon=4°, mont. deska 160x180</t>
  </si>
  <si>
    <t>-1592427271</t>
  </si>
  <si>
    <t>CZ17M9</t>
  </si>
  <si>
    <t>Výložník rohový 5kg, délka 0,5m, d=60mm, sklon=4°, mont. deska 200x150</t>
  </si>
  <si>
    <t>-279065516</t>
  </si>
  <si>
    <t>CZ17M10</t>
  </si>
  <si>
    <t>POK Pro uchycení svítidel v R110kV</t>
  </si>
  <si>
    <t>1361309307</t>
  </si>
  <si>
    <t>CZ17M11</t>
  </si>
  <si>
    <t>Zinkový sprej 400 ml</t>
  </si>
  <si>
    <t>-1885740160</t>
  </si>
  <si>
    <t>CZ17M12</t>
  </si>
  <si>
    <t>Kabelové krabicové rozvodky 0,75-2,5 mm², Cu 3~; 5 - ti pól. na každý pól 8 x 0,75 mm² f, 6 x 1,5 mm² r / f, 4 x 2,5 mm² r / f, 2 x 4 mm² r / f, rozsah utěsněni Ø 9,0-17,0 mm s jedním kabelovým vstupem ve dně rozvodky, rozsah utěsnění Ø 6,0-15,0 mm, uzávě</t>
  </si>
  <si>
    <t>-1381577261</t>
  </si>
  <si>
    <t>CZ17M13</t>
  </si>
  <si>
    <t>Kabelový štítek VAC</t>
  </si>
  <si>
    <t>-49476021</t>
  </si>
  <si>
    <t>CZ17M14</t>
  </si>
  <si>
    <t xml:space="preserve">Kabel  CYKY-J 3x1,5</t>
  </si>
  <si>
    <t>-1054324654</t>
  </si>
  <si>
    <t>CZ17M15</t>
  </si>
  <si>
    <t xml:space="preserve">Kabel  CYKY-J 3x2,5</t>
  </si>
  <si>
    <t>1145921637</t>
  </si>
  <si>
    <t>CZ17M16</t>
  </si>
  <si>
    <t xml:space="preserve">Kabel  CYKY-J 5x2,5</t>
  </si>
  <si>
    <t>-1449055402</t>
  </si>
  <si>
    <t>CZ17M17</t>
  </si>
  <si>
    <t xml:space="preserve">Kabel  CYKY-J 5x4</t>
  </si>
  <si>
    <t>1210016385</t>
  </si>
  <si>
    <t>CZ17M18</t>
  </si>
  <si>
    <t xml:space="preserve">Kabel  CYKY-O 5x1,5</t>
  </si>
  <si>
    <t>-1588245783</t>
  </si>
  <si>
    <t>CZ17M19</t>
  </si>
  <si>
    <t>Soumrakový světelný spínač SOU-3, IP65</t>
  </si>
  <si>
    <t>-628713242</t>
  </si>
  <si>
    <t>CZ17M20</t>
  </si>
  <si>
    <t>Bezhalogen. elektro. trubka ϕ25 4025HF_FA, 3m</t>
  </si>
  <si>
    <t>1000398624</t>
  </si>
  <si>
    <t>CZ17M21</t>
  </si>
  <si>
    <t>Příchytka pro plast.trubku 5325HF_KB</t>
  </si>
  <si>
    <t>-1638917441</t>
  </si>
  <si>
    <t>CZ17M22</t>
  </si>
  <si>
    <t>Spojka pro plast.trubku 0225HF_KB</t>
  </si>
  <si>
    <t>-1757591059</t>
  </si>
  <si>
    <t>CZ17M23</t>
  </si>
  <si>
    <t>Lišta hranatá LH 60X40HF_HD</t>
  </si>
  <si>
    <t>1465215759</t>
  </si>
  <si>
    <t>CZ17M24</t>
  </si>
  <si>
    <t>Kryt koncový 8651HF_HB</t>
  </si>
  <si>
    <t>-1144686244</t>
  </si>
  <si>
    <t>CZ17M25</t>
  </si>
  <si>
    <t>Kryt odbočný, oblý 8654RHF_HB</t>
  </si>
  <si>
    <t>1213623413</t>
  </si>
  <si>
    <t>CZ17M26</t>
  </si>
  <si>
    <t>Lišta hranatá LHD 25X15 HD, 2m</t>
  </si>
  <si>
    <t>-461622194</t>
  </si>
  <si>
    <t>CZ17M27</t>
  </si>
  <si>
    <t>Utěsnění kabelů v trubkách Polyuretanový tmel a silikon</t>
  </si>
  <si>
    <t>kart</t>
  </si>
  <si>
    <t>-1391763744</t>
  </si>
  <si>
    <t>CZ17M28</t>
  </si>
  <si>
    <t>Sadový stožár bezpaticový, třístupňový, žárově zinkovaný výška 6m, celková délka 6,8m, průměr 114/76/60 mm</t>
  </si>
  <si>
    <t>-81729612</t>
  </si>
  <si>
    <t>CZ17M29</t>
  </si>
  <si>
    <t>Sadový stožár bezpaticový, třístupňový, žárově zinkovaný výška 3,5m, průměr 114/76/60 mm</t>
  </si>
  <si>
    <t>-1326232312</t>
  </si>
  <si>
    <t>CZ17M30</t>
  </si>
  <si>
    <t>Výložník sadový lomený SK 1/60 - 500</t>
  </si>
  <si>
    <t>-1953583130</t>
  </si>
  <si>
    <t>CZ17M31</t>
  </si>
  <si>
    <t>Výložník sadový lomený SK 2/60 - 300/90</t>
  </si>
  <si>
    <t>-1303417333</t>
  </si>
  <si>
    <t>CZ17M32</t>
  </si>
  <si>
    <t>Výložník sadový lomený UD 1/89 - 500</t>
  </si>
  <si>
    <t>-1741353655</t>
  </si>
  <si>
    <t>CZ17M33</t>
  </si>
  <si>
    <t>Sadový stožár bezpaticový, třístupňový, žárově zinkovaný KAM 5 - 159/114/89, 5m</t>
  </si>
  <si>
    <t>266195819</t>
  </si>
  <si>
    <t>CZ17M34</t>
  </si>
  <si>
    <t>Sadový stožár bezpaticový, třístupňový, žárově zinkovaný KAM 6 - 159/114/89, 6m</t>
  </si>
  <si>
    <t>-1588089041</t>
  </si>
  <si>
    <t>CZ17M35</t>
  </si>
  <si>
    <t>Stožárová výzbroj s přepěťovou ochranou SV 9.10.5p</t>
  </si>
  <si>
    <t>190547504</t>
  </si>
  <si>
    <t>CZ17M36</t>
  </si>
  <si>
    <t>Trubka hladká z tvrdé PVC ø250; 1m</t>
  </si>
  <si>
    <t>87567429</t>
  </si>
  <si>
    <t>CZ17M37</t>
  </si>
  <si>
    <t>Trubka hladká z tvrdé PVC ø300; 1m</t>
  </si>
  <si>
    <t>-1321469714</t>
  </si>
  <si>
    <t>CZ17M38</t>
  </si>
  <si>
    <t>Chránička zemní tlustostěnná OTH-HDPE-25-20</t>
  </si>
  <si>
    <t>1775314945</t>
  </si>
  <si>
    <t>CZ17M39</t>
  </si>
  <si>
    <t xml:space="preserve">Chránička  ϕ50</t>
  </si>
  <si>
    <t>-1984252406</t>
  </si>
  <si>
    <t>CZ17M40</t>
  </si>
  <si>
    <t>Zelenožlutý vodič pro zemnění CYA 6 ZŽ</t>
  </si>
  <si>
    <t>205722068</t>
  </si>
  <si>
    <t>CZ17M41</t>
  </si>
  <si>
    <t>Kabelové oko lehčené 6x10 KU-L</t>
  </si>
  <si>
    <t>-680614207</t>
  </si>
  <si>
    <t>CZ17M42</t>
  </si>
  <si>
    <t xml:space="preserve">Písek  Frakce 0-4mm</t>
  </si>
  <si>
    <t>234487821</t>
  </si>
  <si>
    <t>CZ17M43</t>
  </si>
  <si>
    <t>Betonová směs C16/20 XC1</t>
  </si>
  <si>
    <t>1235734540</t>
  </si>
  <si>
    <t>CZ17M44</t>
  </si>
  <si>
    <t>Výstražná fólie červená s bleskem šířka 33 cm, 50m</t>
  </si>
  <si>
    <t>1104504812</t>
  </si>
  <si>
    <t>CZ17M45</t>
  </si>
  <si>
    <t>Teplem smrštitel. trubice zelenožlutá SB ŽZ 12,7/6,4</t>
  </si>
  <si>
    <t>-1134616102</t>
  </si>
  <si>
    <t>CZ17M46</t>
  </si>
  <si>
    <t>Drát zemnící FeZn Ø10</t>
  </si>
  <si>
    <t>-814205754</t>
  </si>
  <si>
    <t>CZ17M47</t>
  </si>
  <si>
    <t>Pásek zemnící FeZn 30x4</t>
  </si>
  <si>
    <t>-953302134</t>
  </si>
  <si>
    <t>CZ17M48</t>
  </si>
  <si>
    <t>Koncový díl 280 VK</t>
  </si>
  <si>
    <t>-119548560</t>
  </si>
  <si>
    <t>CZ17M49</t>
  </si>
  <si>
    <t>Lak Asfaltový A1010</t>
  </si>
  <si>
    <t>1084723847</t>
  </si>
  <si>
    <t>CZ17M50</t>
  </si>
  <si>
    <t>Svorka spojovací 2 šrouby SS</t>
  </si>
  <si>
    <t>-1003297776</t>
  </si>
  <si>
    <t>CZ17-prorez</t>
  </si>
  <si>
    <t>-1424436678</t>
  </si>
  <si>
    <t>CZ17-podruz</t>
  </si>
  <si>
    <t>-431454606</t>
  </si>
  <si>
    <t>741210003</t>
  </si>
  <si>
    <t>Montáž rozvodnice oceloplechová nebo plastová běžná do 100 kg</t>
  </si>
  <si>
    <t>760438415</t>
  </si>
  <si>
    <t>1988263759</t>
  </si>
  <si>
    <t>741210001</t>
  </si>
  <si>
    <t>Montáž rozvodnice oceloplechová nebo plastová běžná do 20 kg</t>
  </si>
  <si>
    <t>-2059836356</t>
  </si>
  <si>
    <t>741372152</t>
  </si>
  <si>
    <t>Montáž svítidlo LED průmyslové závěsné reflektor</t>
  </si>
  <si>
    <t>-2140632458</t>
  </si>
  <si>
    <t>741372151</t>
  </si>
  <si>
    <t>Montáž svítidlo LED průmyslové závěsné lampa</t>
  </si>
  <si>
    <t>-1401008294</t>
  </si>
  <si>
    <t>210204100</t>
  </si>
  <si>
    <t>Montáž výložníků osvětlení jednoramenných nástěnných hmotnosti do 35 kg</t>
  </si>
  <si>
    <t>-775406481</t>
  </si>
  <si>
    <t>210020671</t>
  </si>
  <si>
    <t>Montáž se zhotovením konstrukce pro rozvodny z profilů tenkostěnných</t>
  </si>
  <si>
    <t>745839846</t>
  </si>
  <si>
    <t>-1923994088</t>
  </si>
  <si>
    <t>-202357594</t>
  </si>
  <si>
    <t>212793141</t>
  </si>
  <si>
    <t>210813061</t>
  </si>
  <si>
    <t>Montáž kabel Cu plný kulatý do 1 kV 5x1,5 až 2,5 mm2 uložený pevně (např. CYKY)</t>
  </si>
  <si>
    <t>-17267250</t>
  </si>
  <si>
    <t>210813063</t>
  </si>
  <si>
    <t>Montáž kabel Cu plný kulatý do 1 kV 5x4 až 6 mm2 uložený pevně (např. CYKY)</t>
  </si>
  <si>
    <t>849773372</t>
  </si>
  <si>
    <t>-1033177222</t>
  </si>
  <si>
    <t>210100258</t>
  </si>
  <si>
    <t>Ukončení kabelů smršťovací záklopkou nebo páskou se zapojením bez letování žíly do 5x4 mm2</t>
  </si>
  <si>
    <t>-2094728338</t>
  </si>
  <si>
    <t>741311002</t>
  </si>
  <si>
    <t>Montáž spínač soumrakový se zapojením vodičů</t>
  </si>
  <si>
    <t>987848603</t>
  </si>
  <si>
    <t>741110002</t>
  </si>
  <si>
    <t>Montáž trubka plastová tuhá D přes 23 do 35 mm uložená pevně</t>
  </si>
  <si>
    <t>964545081</t>
  </si>
  <si>
    <t>1548940460</t>
  </si>
  <si>
    <t>210204011</t>
  </si>
  <si>
    <t>Montáž stožárů osvětlení ocelových samostatně stojících délky do 12 m</t>
  </si>
  <si>
    <t>1594323077</t>
  </si>
  <si>
    <t>210204103</t>
  </si>
  <si>
    <t>Montáž výložníků osvětlení jednoramenných sloupových hmotnosti do 35 kg</t>
  </si>
  <si>
    <t>131684585</t>
  </si>
  <si>
    <t>210204105</t>
  </si>
  <si>
    <t>Montáž výložníků osvětlení dvouramenných sloupových hmotnosti do 70 kg</t>
  </si>
  <si>
    <t>-421111110</t>
  </si>
  <si>
    <t>210204201</t>
  </si>
  <si>
    <t>Montáž elektrovýzbroje stožárů osvětlení 1 okruh</t>
  </si>
  <si>
    <t>1074346634</t>
  </si>
  <si>
    <t>741110304.1</t>
  </si>
  <si>
    <t>Montáž trubka ochranná plastová tuhá D do 300 mm uložená pevně</t>
  </si>
  <si>
    <t>1724298572</t>
  </si>
  <si>
    <t>813471584</t>
  </si>
  <si>
    <t>867252547</t>
  </si>
  <si>
    <t>-817472829</t>
  </si>
  <si>
    <t>-763136003</t>
  </si>
  <si>
    <t>210021063</t>
  </si>
  <si>
    <t>Osazení výstražné fólie z PVC</t>
  </si>
  <si>
    <t>-327092613</t>
  </si>
  <si>
    <t>210220002.1</t>
  </si>
  <si>
    <t>Montáž uzemňovacích vedení vodičů FeZn pomocí svorek drátem nebo lanem do 10 mm</t>
  </si>
  <si>
    <t>-211964854</t>
  </si>
  <si>
    <t>210220001.1</t>
  </si>
  <si>
    <t>Montáž uzemňovacího vedení vodičů FeZn páskou do 120 mm2</t>
  </si>
  <si>
    <t>-312942404</t>
  </si>
  <si>
    <t>210220302.1</t>
  </si>
  <si>
    <t>Montáž koncového dílu</t>
  </si>
  <si>
    <t>872299387</t>
  </si>
  <si>
    <t>1116167826</t>
  </si>
  <si>
    <t>741372151-D</t>
  </si>
  <si>
    <t>Demontáž svítidlo LED</t>
  </si>
  <si>
    <t>-2078426754</t>
  </si>
  <si>
    <t>220301012-D</t>
  </si>
  <si>
    <t>Demontáž lišta elektroinstalační vkládací</t>
  </si>
  <si>
    <t>1131127228</t>
  </si>
  <si>
    <t>741112111-D</t>
  </si>
  <si>
    <t>Demontáž krabice svorková</t>
  </si>
  <si>
    <t>229874514</t>
  </si>
  <si>
    <t>210813031-D</t>
  </si>
  <si>
    <t>Demontáž kabel Cu plný kulatý do 1 kV 4x1,5 až 4 mm2 uložený pevně (např. CYKY)</t>
  </si>
  <si>
    <t>-1668808306</t>
  </si>
  <si>
    <t>210813001-D</t>
  </si>
  <si>
    <t>Demontáž kabel Cu plný kulatý do 1 kV 2x1,5 až 6 mm2 uložený pevně (např. CYKY)</t>
  </si>
  <si>
    <t>-203207154</t>
  </si>
  <si>
    <t>210100194-D</t>
  </si>
  <si>
    <t>Odpojení kabelů do 4x4 mm2</t>
  </si>
  <si>
    <t>-1239764677</t>
  </si>
  <si>
    <t>210100171-D</t>
  </si>
  <si>
    <t>Odpojení kabelů do 2x4 mm2</t>
  </si>
  <si>
    <t>1774402436</t>
  </si>
  <si>
    <t>741313072-D</t>
  </si>
  <si>
    <t>Demontáž zásuvka chráněná v krabici šroubové připojení 2P+PE prostředí základní, vlhké</t>
  </si>
  <si>
    <t>1184913761</t>
  </si>
  <si>
    <t>741310022-D</t>
  </si>
  <si>
    <t>Demontáž vypínač dvoutlačítkový</t>
  </si>
  <si>
    <t>-886568315</t>
  </si>
  <si>
    <t>741370131-D</t>
  </si>
  <si>
    <t>Demontáž svítidlo žárovkové nástěnné</t>
  </si>
  <si>
    <t>712770860</t>
  </si>
  <si>
    <t>741210003-D</t>
  </si>
  <si>
    <t>Demontáž rozvodnice oceloplechová nebo plastová běžná do 100 kg</t>
  </si>
  <si>
    <t>-72797388</t>
  </si>
  <si>
    <t>Zkoušky a prohlídky el rozvodů a zařízení celková prohlídka pro objem montážních prací přes 100 do 500 tis Kč</t>
  </si>
  <si>
    <t>1064850707</t>
  </si>
  <si>
    <t>210280221</t>
  </si>
  <si>
    <t>Měření zemních odporů zemnící sítě délky pásku do 100 m</t>
  </si>
  <si>
    <t>964849604</t>
  </si>
  <si>
    <t>101</t>
  </si>
  <si>
    <t>210280712</t>
  </si>
  <si>
    <t>Měření intenzity osvětlení na pracovišti do 50 svítidel</t>
  </si>
  <si>
    <t>-1148806895</t>
  </si>
  <si>
    <t>06</t>
  </si>
  <si>
    <t>Hodinová zúčtovací sazba</t>
  </si>
  <si>
    <t>SO37.2Mech1</t>
  </si>
  <si>
    <t>Velké mechanismy pro montáž - Plošina</t>
  </si>
  <si>
    <t>211659773</t>
  </si>
  <si>
    <t>103</t>
  </si>
  <si>
    <t>SO37.2Mech2</t>
  </si>
  <si>
    <t>Velké mechanismy pro montáž - Jeřáb</t>
  </si>
  <si>
    <t>-1150207293</t>
  </si>
  <si>
    <t>SO37.2O2</t>
  </si>
  <si>
    <t>1717853721</t>
  </si>
  <si>
    <t>Poznámka k položce:_x000d_
pro zemní práce</t>
  </si>
  <si>
    <t>105</t>
  </si>
  <si>
    <t>SO37.2O3</t>
  </si>
  <si>
    <t>Vytýčení stávajících sítí v oblastech výkopů</t>
  </si>
  <si>
    <t>-199038764</t>
  </si>
  <si>
    <t>SO37.2O4</t>
  </si>
  <si>
    <t>Geodetické zaměření nové kabelové trasy</t>
  </si>
  <si>
    <t>-850828054</t>
  </si>
  <si>
    <t>107</t>
  </si>
  <si>
    <t>SO37.2O1</t>
  </si>
  <si>
    <t>-1145970445</t>
  </si>
  <si>
    <t>08</t>
  </si>
  <si>
    <t>Stavební práce</t>
  </si>
  <si>
    <t>460172112</t>
  </si>
  <si>
    <t>Hloubení kabelových nezapažených rýh strojně v hornině tř I skupiny 3</t>
  </si>
  <si>
    <t>-1384939164</t>
  </si>
  <si>
    <t>0,8*1,3*60+0,8*1,0*164</t>
  </si>
  <si>
    <t>109</t>
  </si>
  <si>
    <t>460162112</t>
  </si>
  <si>
    <t>Hloubení kabelových rýh ručně v hornině tř I skupiny I skupiny 3</t>
  </si>
  <si>
    <t>1231836703</t>
  </si>
  <si>
    <t>0,8*1,0*29</t>
  </si>
  <si>
    <t>460452112</t>
  </si>
  <si>
    <t>Zásyp kabelových rýh strojně se zhutněním z horniny tř I skupiny 3</t>
  </si>
  <si>
    <t>-1275297193</t>
  </si>
  <si>
    <t>0,8*1,0*60+0,8*0,7*164</t>
  </si>
  <si>
    <t>111</t>
  </si>
  <si>
    <t>460432112</t>
  </si>
  <si>
    <t>Zásyp kabelových rýh ručně se zhutněním z horniny třídy I skupiny 3</t>
  </si>
  <si>
    <t>-69056696</t>
  </si>
  <si>
    <t>0,8*0,7*29</t>
  </si>
  <si>
    <t>460661114</t>
  </si>
  <si>
    <t>Kabelové lože z písku pro kabely nn bez zakrytí š do 80 cm</t>
  </si>
  <si>
    <t>-539173376</t>
  </si>
  <si>
    <t>60+193</t>
  </si>
  <si>
    <t>113</t>
  </si>
  <si>
    <t>131213101</t>
  </si>
  <si>
    <t>Hloubení jam v soudržných horninách třídy těžitelnosti I, skupiny 3 ručně</t>
  </si>
  <si>
    <t>1062341388</t>
  </si>
  <si>
    <t>"stožáry osvětlení" 22*1,3*0,6*0,6</t>
  </si>
  <si>
    <t>-261209184</t>
  </si>
  <si>
    <t>(193,6+23,2-139,84-16,24+10,296)*1,8</t>
  </si>
  <si>
    <t>115</t>
  </si>
  <si>
    <t>-2061967792</t>
  </si>
  <si>
    <t>127,829*20</t>
  </si>
  <si>
    <t>-71744821</t>
  </si>
  <si>
    <t>117</t>
  </si>
  <si>
    <t>460581121</t>
  </si>
  <si>
    <t>Zatravnění včetně zalití vodou na rovině</t>
  </si>
  <si>
    <t>882389883</t>
  </si>
  <si>
    <t>0,8*(60+193)</t>
  </si>
  <si>
    <t>275313611</t>
  </si>
  <si>
    <t>Základové patky z betonu tř. C 16/20</t>
  </si>
  <si>
    <t>694817621</t>
  </si>
  <si>
    <t>zem01</t>
  </si>
  <si>
    <t>odvoz zeminy</t>
  </si>
  <si>
    <t>29,411</t>
  </si>
  <si>
    <t>CZD00018 (SO47) - Oplocení</t>
  </si>
  <si>
    <t>84961183</t>
  </si>
  <si>
    <t>nové vnější oplocení:</t>
  </si>
  <si>
    <t>(58,58+18,64)*1,50</t>
  </si>
  <si>
    <t>perimetrické vnitřní oplocení:</t>
  </si>
  <si>
    <t>0,50*(15,35+43,22-7,10+15,02+42,51-6,0)</t>
  </si>
  <si>
    <t>131111333</t>
  </si>
  <si>
    <t>Vrtání jamek pro plotové sloupky D přes 200 do 300 mm ručně s motorovým vrtákem</t>
  </si>
  <si>
    <t>-1729581367</t>
  </si>
  <si>
    <t>(7+2+15+7+4+18)*0,80</t>
  </si>
  <si>
    <t>vnitřní provozní oplocení:</t>
  </si>
  <si>
    <t>(7+9+20+5+6+4+3+11)*0,90</t>
  </si>
  <si>
    <t>-1813998193</t>
  </si>
  <si>
    <t>pilířek čtečka:</t>
  </si>
  <si>
    <t>1,80*1,80*1,20</t>
  </si>
  <si>
    <t>"podklad. vrstvy:"0,032+0,064</t>
  </si>
  <si>
    <t>základ pro bránu perimetr. oploc. + branka - posuvna v.č. 02/03:</t>
  </si>
  <si>
    <t>2,60*0,60*1,10+2*0,60*0,60*1,10+2*0,60*0,60*1,10</t>
  </si>
  <si>
    <t xml:space="preserve">základ pro bránu perimetr. oploc. otevíravá  - vč.č 02/04:</t>
  </si>
  <si>
    <t>2*0,50*0,45*0,90</t>
  </si>
  <si>
    <t xml:space="preserve">základ pro bránu provoz. oploc. otevíravá  - vč.č 03/03:</t>
  </si>
  <si>
    <t>2*0,50*0,45*0,90*2</t>
  </si>
  <si>
    <t>branka proviz. oploc. - v.č. 03/04:</t>
  </si>
  <si>
    <t>2*0,60*0,60*1,10</t>
  </si>
  <si>
    <t>132251103</t>
  </si>
  <si>
    <t>Hloubení rýh nezapažených š do 800 mm v hornině třídy těžitelnosti I skupiny 3 objem do 100 m3 strojně</t>
  </si>
  <si>
    <t>-158181281</t>
  </si>
  <si>
    <t>(58,58+18,64)*0,80*1,15</t>
  </si>
  <si>
    <t>0,50*(15,35+43,22-7,10+15,02+42,51-6,0)*(0,30-0,10)</t>
  </si>
  <si>
    <t>539609330</t>
  </si>
  <si>
    <t>od nového vnějšího oplocení(se zídkou):</t>
  </si>
  <si>
    <t>8,881</t>
  </si>
  <si>
    <t>od vnitřního provozního oplocení:</t>
  </si>
  <si>
    <t>(7+9+20+5+6+4+3+11)*0,80*3,14*0,30*0,30</t>
  </si>
  <si>
    <t>3,984-3,456</t>
  </si>
  <si>
    <t>Příplatek k vodorovnému přemístění výkopku/sypaniny z horniny třídy těžitelnosti I skupiny 1 až 3 ZKD 1000 m přes 10000 m</t>
  </si>
  <si>
    <t>-2091849756</t>
  </si>
  <si>
    <t>do 20 km</t>
  </si>
  <si>
    <t>zem01*10</t>
  </si>
  <si>
    <t>167151101</t>
  </si>
  <si>
    <t>Nakládání výkopku z hornin třídy těžitelnosti I skupiny 1 až 3 do 100 m3</t>
  </si>
  <si>
    <t>-158631712</t>
  </si>
  <si>
    <t>na skládku:</t>
  </si>
  <si>
    <t>71,042</t>
  </si>
  <si>
    <t>zásyp:</t>
  </si>
  <si>
    <t>-62,161</t>
  </si>
  <si>
    <t>-777954853</t>
  </si>
  <si>
    <t>zem01*1,65</t>
  </si>
  <si>
    <t>1899111147</t>
  </si>
  <si>
    <t>objem kcí:</t>
  </si>
  <si>
    <t>"podsyp:"-3,089</t>
  </si>
  <si>
    <t>"zídka:"-(58,58+18,64)*0,20*1,25*0,30</t>
  </si>
  <si>
    <t>1,80*1,80*1,20-(0,60*0,60*1,20)</t>
  </si>
  <si>
    <t>181311104</t>
  </si>
  <si>
    <t>Rozprostření ornice tl vrstvy přes 200 do 250 mm v rovině nebo ve svahu do 1:5 ručně</t>
  </si>
  <si>
    <t>460657018</t>
  </si>
  <si>
    <t>rozprostření do ztracena:</t>
  </si>
  <si>
    <t>115,83</t>
  </si>
  <si>
    <t>780152185</t>
  </si>
  <si>
    <t>dno rýhy:</t>
  </si>
  <si>
    <t>(58,58+18,64)*0,80</t>
  </si>
  <si>
    <t>1,80*1,80</t>
  </si>
  <si>
    <t>879213569</t>
  </si>
  <si>
    <t>-vnější oplocení:</t>
  </si>
  <si>
    <t>271532212</t>
  </si>
  <si>
    <t>Podsyp pod základové konstrukce se zhutněním z hrubého kameniva frakce 16 až 32 mm</t>
  </si>
  <si>
    <t>-1578800279</t>
  </si>
  <si>
    <t>(58,58+18,64)*0,80*0,05</t>
  </si>
  <si>
    <t>0,80*0,80*0,050</t>
  </si>
  <si>
    <t>274313611</t>
  </si>
  <si>
    <t>Základové pásy z betonu tř. C 16/20</t>
  </si>
  <si>
    <t>103547849</t>
  </si>
  <si>
    <t>(58,58+18,64)*0,50*0,80</t>
  </si>
  <si>
    <t>584698886</t>
  </si>
  <si>
    <t>0,60*0,60*1,20</t>
  </si>
  <si>
    <t>2041584583</t>
  </si>
  <si>
    <t>4*0,60*1,20</t>
  </si>
  <si>
    <t>1344866838</t>
  </si>
  <si>
    <t>33817_R01</t>
  </si>
  <si>
    <t>Osazování plotové vzpěry bavoletu u rozebíratelného oplocení, vč. kotevního materiálu</t>
  </si>
  <si>
    <t>-815136118</t>
  </si>
  <si>
    <t>Poznámka k položce:_x000d_
vč. kotvících šroubu s matky a podložky_x000d_
kompletní provedení</t>
  </si>
  <si>
    <t>592_R01</t>
  </si>
  <si>
    <t>Dodávka a montáž nevodivé podložky ze sklotextilu pod třmenovou příchytku u izolačních dílců oplocení</t>
  </si>
  <si>
    <t>826076066</t>
  </si>
  <si>
    <t>Poznámka k položce:_x000d_
nevodivá podložka ze sklotextilu 100/50/10 mm_x000d_
2 ks na jednu příchytku</t>
  </si>
  <si>
    <t>počet kusu:</t>
  </si>
  <si>
    <t>4*2*2</t>
  </si>
  <si>
    <t>13011061</t>
  </si>
  <si>
    <t>úhelník ocelový rovnostranný jakost 11 375 30x30x5mm</t>
  </si>
  <si>
    <t>1296715086</t>
  </si>
  <si>
    <t>Poznámka k položce:_x000d_
Hmotnost: 2,18 kg/m_x000d_
vč. provedení povrchové úpravy:_x000d_
- 2x nátěr RAL6005</t>
  </si>
  <si>
    <t>5*2,53*2,18/1000</t>
  </si>
  <si>
    <t>338171123</t>
  </si>
  <si>
    <t>Osazování sloupků a vzpěr plotových ocelových v do 2,60 m se zabetonováním</t>
  </si>
  <si>
    <t>162783438</t>
  </si>
  <si>
    <t>Poznámka k položce:_x000d_
vč. betonových patek do 0,08 m3, beton C16/20-XC2 do připravených jamek prům. 30 cm. Viz. PD</t>
  </si>
  <si>
    <t>Izolační dílec:</t>
  </si>
  <si>
    <t>"pole 29-30:"2</t>
  </si>
  <si>
    <t>"pole 22-XX:"2</t>
  </si>
  <si>
    <t>63126109</t>
  </si>
  <si>
    <t>profil kompozitní L 51x51/6mm vč. barevného provedení RAL 6005</t>
  </si>
  <si>
    <t>738511295</t>
  </si>
  <si>
    <t xml:space="preserve">Poznámka k položce:_x000d_
dodávka, položka S4, v.č. 03/01, vč. barevného provedení  RAL600_x000d_
celkem 4 ks sloupků : NEVODIVÝ PREFAKOMPOZITNÍ SLOUPEK 51/51/6 DL. 2700mm, RAL 6005_x000d_
_x000d_
</t>
  </si>
  <si>
    <t>nevodivý kompozitní sloupek oplocení- S4:</t>
  </si>
  <si>
    <t>2,70*4</t>
  </si>
  <si>
    <t>5628_R01.1</t>
  </si>
  <si>
    <t>Dodávka a montáž bezpečnostních tabulek, dle popisu v TZ, odst. 2.9 Bezpečnostní značení</t>
  </si>
  <si>
    <t>1777788590</t>
  </si>
  <si>
    <t>odhad 3 ks po 50m - oplocení:</t>
  </si>
  <si>
    <t>(340+154)/50</t>
  </si>
  <si>
    <t>10*3</t>
  </si>
  <si>
    <t>brána , branka:</t>
  </si>
  <si>
    <t>celkem, odhad</t>
  </si>
  <si>
    <t>30+6</t>
  </si>
  <si>
    <t>279113132</t>
  </si>
  <si>
    <t>Základová zeď tl přes 150 do 200 mm z tvárnic ztraceného bednění včetně výplně z betonu tř. C 16/20</t>
  </si>
  <si>
    <t>136572282</t>
  </si>
  <si>
    <t>(58,58+18,64)*1,25</t>
  </si>
  <si>
    <t>316121001</t>
  </si>
  <si>
    <t>Montáž krycí prefabrikované desky</t>
  </si>
  <si>
    <t>812215639</t>
  </si>
  <si>
    <t>((58,58+18,64)/0,50)*1,150</t>
  </si>
  <si>
    <t>"zaokrouhlení:"0,394</t>
  </si>
  <si>
    <t>59040354</t>
  </si>
  <si>
    <t>deska krycí zakončovací hladká barva světle šedá 360x200x75mm</t>
  </si>
  <si>
    <t>524649513</t>
  </si>
  <si>
    <t>Poznámka k položce:_x000d_
ZÁKRYTOVÁ DESKA I (300x500x60 mm)</t>
  </si>
  <si>
    <t>59040_R1</t>
  </si>
  <si>
    <t>deska sloupku zákrytová hladká barva světle šedá 600x600x70mm</t>
  </si>
  <si>
    <t>-1372118494</t>
  </si>
  <si>
    <t>331231116</t>
  </si>
  <si>
    <t>Zdivo pilířů z cihel dl 290 mm pevnosti P 7,5 až 15 na MC 5 nebo MC 10</t>
  </si>
  <si>
    <t>788304834</t>
  </si>
  <si>
    <t>0,50*0,50*1,90</t>
  </si>
  <si>
    <t>338171123R</t>
  </si>
  <si>
    <t xml:space="preserve">Osazování sloupků a vzpěr plotových ocelových v do 3,20 m se zabetonováním vč. beton. patky </t>
  </si>
  <si>
    <t>310614589</t>
  </si>
  <si>
    <t>Poznámka k položce:_x000d_
vrtaná jáma prům 300 mm, hl.800mm</t>
  </si>
  <si>
    <t>7+2+15+7+4+18</t>
  </si>
  <si>
    <t>7+9+20+5+6+4+3+11</t>
  </si>
  <si>
    <t>338171125</t>
  </si>
  <si>
    <t>Osazování sloupků a vzpěr plotových ocelových v do 2,60 m ukotvením k pevnému podkladu</t>
  </si>
  <si>
    <t>-939494862</t>
  </si>
  <si>
    <t>nová část vnějšího oplocení:</t>
  </si>
  <si>
    <t>"trasa I-H:"9</t>
  </si>
  <si>
    <t>"trasa H-G:"28</t>
  </si>
  <si>
    <t>348101220</t>
  </si>
  <si>
    <t>Osazení vrat nebo vrátek k oplocení na ocelové sloupky pl přes 2 do 4 m2</t>
  </si>
  <si>
    <t>-342423012</t>
  </si>
  <si>
    <t xml:space="preserve">PERIMETRICKÉ OPLOCENÍ  - branka u BRÁNy POSUVNé EL. OVLÁDANé, v.č.02/03:</t>
  </si>
  <si>
    <t>vnitřní provozní oplocení, branka v.č.:03/04:</t>
  </si>
  <si>
    <t>348101260</t>
  </si>
  <si>
    <t>Osazení vrat nebo vrátek k oplocení na ocelové sloupky pl přes 10 do 15 m2</t>
  </si>
  <si>
    <t>1420730266</t>
  </si>
  <si>
    <t xml:space="preserve">PERIMETRICKÉ OPLOCENÍ  - ručně otevíravá, v.č.02/04:</t>
  </si>
  <si>
    <t>vnitřní provozní oplocení, v.č.:03/03:</t>
  </si>
  <si>
    <t>348121221</t>
  </si>
  <si>
    <t>Osazení podhrabových desek dl. do 3 m na ocelové plotové sloupky</t>
  </si>
  <si>
    <t>-1797600509</t>
  </si>
  <si>
    <t>Poznámka k položce:_x000d_
vč. montáž. mater a držáků podhr. desek</t>
  </si>
  <si>
    <t>(6+3+15+6+3+17)*2</t>
  </si>
  <si>
    <t>348171146</t>
  </si>
  <si>
    <t>Montáž panelového svařovaného oplocení v přes 1,5 do 2,0 m</t>
  </si>
  <si>
    <t>-1515252005</t>
  </si>
  <si>
    <t>v.č.04/02, stávající vnější oplocení, úprava, pol. N1:</t>
  </si>
  <si>
    <t>"-trasa A-B:"10,43+60,45</t>
  </si>
  <si>
    <t>"-trasa B-C:"38,99+56,67</t>
  </si>
  <si>
    <t>"-trasa C-C:"17,96</t>
  </si>
  <si>
    <t>"-trasa C-D:"7,82</t>
  </si>
  <si>
    <t>"-trasa D-E:"48,15+61,80</t>
  </si>
  <si>
    <t>"-trasa E-F:"162,70</t>
  </si>
  <si>
    <t>"trasa I-H:"18,64</t>
  </si>
  <si>
    <t>"trasa H-G:"58,58</t>
  </si>
  <si>
    <t>348171149</t>
  </si>
  <si>
    <t>Montáž panelového svařovaného oplocení v přes 2,0 do 2,5 m</t>
  </si>
  <si>
    <t>-1580275212</t>
  </si>
  <si>
    <t>15,35+43,22-7,10+15,02+42,51-6,0</t>
  </si>
  <si>
    <t>348172117</t>
  </si>
  <si>
    <t>Montáž vjezdových bran samonosných jednokřídlových pl přes 12 m2 do 15 m2</t>
  </si>
  <si>
    <t>434725544</t>
  </si>
  <si>
    <t xml:space="preserve">PERIMETRICKÉ OPLOCENÍ  - BRÁNA POSUVNÁ EL. OVLÁDANÁ S BRANKOU, v.č.02/03:</t>
  </si>
  <si>
    <t>348172911</t>
  </si>
  <si>
    <t>Montáž pohonu pro bránu</t>
  </si>
  <si>
    <t>1302882063</t>
  </si>
  <si>
    <t>348401153</t>
  </si>
  <si>
    <t>Montáž oplocení ze svařovaného pletiva s napínacími dráty v přes 1,5 do 2,0 m</t>
  </si>
  <si>
    <t>-600458576</t>
  </si>
  <si>
    <t>6,38+4,16+19,56+47,56+8,06+9,54+5,47+5,08+25,80</t>
  </si>
  <si>
    <t>348401320</t>
  </si>
  <si>
    <t>Rozvinutí, montáž a napnutí ostnatého drátu</t>
  </si>
  <si>
    <t>-1218473697</t>
  </si>
  <si>
    <t>v.č.04/02, stávající vnější oplocení, úprava, pol. N3:</t>
  </si>
  <si>
    <t>3*2*464,970</t>
  </si>
  <si>
    <t>3*2*(18,64+58,58)</t>
  </si>
  <si>
    <t>3*2*(15,35+43,22-7,10+15,02+42,51-6,0)</t>
  </si>
  <si>
    <t>348401356</t>
  </si>
  <si>
    <t>Rozvinutí, montáž a napnutí žiletkové spirály na oplocení</t>
  </si>
  <si>
    <t>-27813977</t>
  </si>
  <si>
    <t>v.č.04/02, stávající vnější oplocení, úprava, pol. N4:</t>
  </si>
  <si>
    <t>464,970</t>
  </si>
  <si>
    <t>18,64+58,58</t>
  </si>
  <si>
    <t>RDX01R01</t>
  </si>
  <si>
    <t>Kompletní dodávka oplocení od fy. Plotové centrum Kopeček s.r.o</t>
  </si>
  <si>
    <t>-235400387</t>
  </si>
  <si>
    <t>Poznámka k položce:_x000d_
TNS 80 9001 - 9016, TNS 80 9000 P01</t>
  </si>
  <si>
    <t>348401412</t>
  </si>
  <si>
    <t>Montáž oboustranného bavoletu na oplocení</t>
  </si>
  <si>
    <t>754138003</t>
  </si>
  <si>
    <t>v.č.04/02, stávající vnější oplocení, úprava, pol. N2:</t>
  </si>
  <si>
    <t>"-trasa A-B:"40</t>
  </si>
  <si>
    <t>"-trasa A-C:"53</t>
  </si>
  <si>
    <t>"-trasa C-C:"10</t>
  </si>
  <si>
    <t>"-trasa C-D:"5</t>
  </si>
  <si>
    <t>"-trasa D-E:"47</t>
  </si>
  <si>
    <t>"-trasa E-F:"81</t>
  </si>
  <si>
    <t>7+4+16+7+4+18</t>
  </si>
  <si>
    <t>623131101</t>
  </si>
  <si>
    <t>Cementový postřik vnějších pilířů nebo sloupů nanášený celoplošně ručně</t>
  </si>
  <si>
    <t>-386923869</t>
  </si>
  <si>
    <t>4*0,50*1,90</t>
  </si>
  <si>
    <t>623131121</t>
  </si>
  <si>
    <t>Penetrační nátěr vnějších pilířů nebo sloupů nanášený ručně</t>
  </si>
  <si>
    <t>66726535</t>
  </si>
  <si>
    <t>623323111</t>
  </si>
  <si>
    <t>Vápenocementová omítka hladkých vnějších pilířů nebo sloupů tl do 5 mm nanášená ručně</t>
  </si>
  <si>
    <t>-1078184080</t>
  </si>
  <si>
    <t>629999030</t>
  </si>
  <si>
    <t>Příplatek k omítce vnějších povrchů za provádění omítané plochy do 10 m2</t>
  </si>
  <si>
    <t>161403932</t>
  </si>
  <si>
    <t>631311112</t>
  </si>
  <si>
    <t>Mazanina tl přes 50 do 80 mm z betonu prostého bez zvýšených nároků na prostředí tř. C 8/10</t>
  </si>
  <si>
    <t>-2112847404</t>
  </si>
  <si>
    <t>0,80*0,80*0,10</t>
  </si>
  <si>
    <t>-726042957</t>
  </si>
  <si>
    <t xml:space="preserve">rozebrání stávajícího oplocení  - útulek</t>
  </si>
  <si>
    <t>12*0,30*0,30*0,90</t>
  </si>
  <si>
    <t>966071711</t>
  </si>
  <si>
    <t>Bourání sloupků a vzpěr plotových ocelových do 2,5 m zabetonovaných</t>
  </si>
  <si>
    <t>863338981</t>
  </si>
  <si>
    <t>966071822</t>
  </si>
  <si>
    <t>Rozebrání oplocení z drátěného pletiva se čtvercovými oky v přes 1,6 do 2,0 m</t>
  </si>
  <si>
    <t>-2071635785</t>
  </si>
  <si>
    <t>24,50</t>
  </si>
  <si>
    <t>966071832</t>
  </si>
  <si>
    <t>Rozebrání ostnatého drátu v přes 2,0 m</t>
  </si>
  <si>
    <t>902790808</t>
  </si>
  <si>
    <t>v.č.04/02, stávající vnější oplocení, úprava, pol. D2:</t>
  </si>
  <si>
    <t>(472+78)*3</t>
  </si>
  <si>
    <t>2*24,50</t>
  </si>
  <si>
    <t>966072811</t>
  </si>
  <si>
    <t>Rozebrání plotových dílců rámového oplocení na ocelové sloupky v přes 1 do 2 m</t>
  </si>
  <si>
    <t>1808357617</t>
  </si>
  <si>
    <t>v.č.04/02, stávající vnější oplocení, úprava, pol. D1:</t>
  </si>
  <si>
    <t>472+78</t>
  </si>
  <si>
    <t>126512345</t>
  </si>
  <si>
    <t>41813836</t>
  </si>
  <si>
    <t>-812228788</t>
  </si>
  <si>
    <t>9,242*20</t>
  </si>
  <si>
    <t>-30052697</t>
  </si>
  <si>
    <t>základy, odhlad</t>
  </si>
  <si>
    <t>3,924</t>
  </si>
  <si>
    <t>-1663540324</t>
  </si>
  <si>
    <t>plot, rozebrání, demolice</t>
  </si>
  <si>
    <t>5,319</t>
  </si>
  <si>
    <t>1366589865</t>
  </si>
  <si>
    <t>783823169</t>
  </si>
  <si>
    <t>Penetrační nátěr omítek před malbou</t>
  </si>
  <si>
    <t>1167253150</t>
  </si>
  <si>
    <t>783827145</t>
  </si>
  <si>
    <t>Krycí jednonásobný silikonový nátěr omítek stupně členitosti 3</t>
  </si>
  <si>
    <t>-257342174</t>
  </si>
  <si>
    <t>CZD00020 (SO59) - Zabezpečovací systémy</t>
  </si>
  <si>
    <t>SO59.1</t>
  </si>
  <si>
    <t>dle samostaného rozpočtu Zabezpečovací systémy (PZTS/SKV/ENVIRO)</t>
  </si>
  <si>
    <t>-496613737</t>
  </si>
  <si>
    <t>SO59.2</t>
  </si>
  <si>
    <t>dle samostatného rozpočtu Kamerový systém (VSS)</t>
  </si>
  <si>
    <t>-2091141947</t>
  </si>
  <si>
    <t>CZD00021 (SO63) - Kanalizace</t>
  </si>
  <si>
    <t>2 - Základy,zvláštní zakládání</t>
  </si>
  <si>
    <t>4 - Vodorovné konstrukce</t>
  </si>
  <si>
    <t>8 - Trubní vedení</t>
  </si>
  <si>
    <t>99 - Staveništní přesun hmot</t>
  </si>
  <si>
    <t>131201201R00</t>
  </si>
  <si>
    <t>Hloubení zapažených jam v hor.3 do 100 m3</t>
  </si>
  <si>
    <t>-257558105</t>
  </si>
  <si>
    <t>3,4*5,8*1,5</t>
  </si>
  <si>
    <t>132200012RAA</t>
  </si>
  <si>
    <t xml:space="preserve">Hloubení nezapaž.rýh šířky do 200 cm v hornině 1-4, odvoz do  1 km, uložení na skládku</t>
  </si>
  <si>
    <t>197956701</t>
  </si>
  <si>
    <t>0,8*229*1,5</t>
  </si>
  <si>
    <t>161101102R00</t>
  </si>
  <si>
    <t>Svislé přemístění výkopku z hor.1-4 do 4,0 m</t>
  </si>
  <si>
    <t>-529230396</t>
  </si>
  <si>
    <t>274,8+29,58</t>
  </si>
  <si>
    <t>162301102R00</t>
  </si>
  <si>
    <t>Vodorovné přemístění výkopku z hor.1-4 do 1000 m</t>
  </si>
  <si>
    <t>1216555950</t>
  </si>
  <si>
    <t>171201101R00</t>
  </si>
  <si>
    <t>Uložení sypaniny do násypů nezhutněných</t>
  </si>
  <si>
    <t>1708471258</t>
  </si>
  <si>
    <t>171201201RT1</t>
  </si>
  <si>
    <t>Uložení sypaniny na skládku, včetně poplatku za skládku</t>
  </si>
  <si>
    <t>481153369</t>
  </si>
  <si>
    <t>174100010RAB</t>
  </si>
  <si>
    <t>Zásyp jam, rýh a šachet sypaninou, dovoz sypaniny ze vzdálenosti 500 m</t>
  </si>
  <si>
    <t>512709603</t>
  </si>
  <si>
    <t>29,58-11,52</t>
  </si>
  <si>
    <t>175100020RAB</t>
  </si>
  <si>
    <t>Obsyp potrubí štěrkopískem, dovoz štěrkopísku ze vzdálenosti 5 km</t>
  </si>
  <si>
    <t>-865500776</t>
  </si>
  <si>
    <t>221*1*0,55</t>
  </si>
  <si>
    <t>6,5*0,8*0,55</t>
  </si>
  <si>
    <t>181300010RAA</t>
  </si>
  <si>
    <t>Rozprostření ornice v rovině tloušťka 10 cm, dovoz ornice ze vzdálenosti 500 m, osetí trávou</t>
  </si>
  <si>
    <t>-2018020642</t>
  </si>
  <si>
    <t>460120061RT1</t>
  </si>
  <si>
    <t>Odvoz zeminy, odvoz zeminy včetně naložení</t>
  </si>
  <si>
    <t>1376466468</t>
  </si>
  <si>
    <t>Základy,zvláštní zakládání</t>
  </si>
  <si>
    <t>212571111R00</t>
  </si>
  <si>
    <t>Výplň odvodňov. trativodů štěrkopískem tříděným</t>
  </si>
  <si>
    <t>-1813793810</t>
  </si>
  <si>
    <t>214500411</t>
  </si>
  <si>
    <t>Zřízení výplně rýhy- štěrk do 130 cm</t>
  </si>
  <si>
    <t>949601825</t>
  </si>
  <si>
    <t>583320003R</t>
  </si>
  <si>
    <t>Kamenivo těžené frakce 63/80 Jihomor. kraj</t>
  </si>
  <si>
    <t>-452308239</t>
  </si>
  <si>
    <t>Vodorovné konstrukce</t>
  </si>
  <si>
    <t>451572111RK1</t>
  </si>
  <si>
    <t>Lože pod potrubí z kameniva těženého 0 - 4 mm</t>
  </si>
  <si>
    <t>2055853541</t>
  </si>
  <si>
    <t>0,8*0,1*221</t>
  </si>
  <si>
    <t>451971112</t>
  </si>
  <si>
    <t>Položení vrstvy z geotextilie, uchycení sponami, vč.dodávky materuálu</t>
  </si>
  <si>
    <t>-1576962010</t>
  </si>
  <si>
    <t>28611141.AR</t>
  </si>
  <si>
    <t>Trubka kanalizační KGEM SN 4 PVC 110x3,2x1000 mm</t>
  </si>
  <si>
    <t>-908610695</t>
  </si>
  <si>
    <t>28611260.AR</t>
  </si>
  <si>
    <t>Trubka kanalizační KGEM SN 8 PVC 160x4,7x1000</t>
  </si>
  <si>
    <t>-652794671</t>
  </si>
  <si>
    <t>286-1149</t>
  </si>
  <si>
    <t>Meliorační trubka DN100</t>
  </si>
  <si>
    <t>486613567</t>
  </si>
  <si>
    <t>28651652.AR</t>
  </si>
  <si>
    <t>Koleno kanalizační KGB 110/ 45° PVC</t>
  </si>
  <si>
    <t>771701990</t>
  </si>
  <si>
    <t>286-8566</t>
  </si>
  <si>
    <t>Vsakovací objekt dle výkresu vč.šachty, a rozdělovacího potrubí kpl dodávka</t>
  </si>
  <si>
    <t>-2120824074</t>
  </si>
  <si>
    <t>28697166R</t>
  </si>
  <si>
    <t xml:space="preserve">Adaptér teleskopický PP 400  Wavin</t>
  </si>
  <si>
    <t>-1042696705</t>
  </si>
  <si>
    <t>28697197R</t>
  </si>
  <si>
    <t>Dno šachetní Wavin PP DN 400/200 mm KG sběrné T2, RŠ DN400</t>
  </si>
  <si>
    <t>-1851846805</t>
  </si>
  <si>
    <t>592-24997A</t>
  </si>
  <si>
    <t>Geodetické práce</t>
  </si>
  <si>
    <t>-146037396</t>
  </si>
  <si>
    <t>721223460R00</t>
  </si>
  <si>
    <t>Vpusť podlahová (sklepní) se zápach. uzávěr. HL 77</t>
  </si>
  <si>
    <t>-875439050</t>
  </si>
  <si>
    <t>871313121R00</t>
  </si>
  <si>
    <t>Montáž trub z tvrdého PVC, gumový kroužek, DN 150</t>
  </si>
  <si>
    <t>-1704348903</t>
  </si>
  <si>
    <t>892581111R00</t>
  </si>
  <si>
    <t>Zkouška těsnosti kanalizace DN do 300, vodou</t>
  </si>
  <si>
    <t>217942425</t>
  </si>
  <si>
    <t>899104111R00</t>
  </si>
  <si>
    <t>Osazení poklopu s rámem nad 150 kg</t>
  </si>
  <si>
    <t>1026460567</t>
  </si>
  <si>
    <t>Staveništní přesun hmot</t>
  </si>
  <si>
    <t>998276101R00</t>
  </si>
  <si>
    <t>Přesun hmot, trubní vedení plastová, otevř. výkop</t>
  </si>
  <si>
    <t>-1305737559</t>
  </si>
  <si>
    <t>CZD00023 (SO66) - Žumpa - demolice</t>
  </si>
  <si>
    <t>1752125483</t>
  </si>
  <si>
    <t>4,0*5,20</t>
  </si>
  <si>
    <t>-586804038</t>
  </si>
  <si>
    <t>nad jímkou:</t>
  </si>
  <si>
    <t>3,60*4,8*(0,33-0,200)</t>
  </si>
  <si>
    <t>132255101</t>
  </si>
  <si>
    <t>Hloubení rýh zapažených š do 800 mm v hornině třídy těžitelnosti I skupiny 3 objem do 20 m3 strojně v omezeném prostoru</t>
  </si>
  <si>
    <t>635905834</t>
  </si>
  <si>
    <t>2*(2,80+4,0)*0,80*2,30</t>
  </si>
  <si>
    <t>247170029</t>
  </si>
  <si>
    <t>doprava zeminy z meziskládky na zásypy po žumpě:</t>
  </si>
  <si>
    <t>zásyp</t>
  </si>
  <si>
    <t>43,373</t>
  </si>
  <si>
    <t>-(25,024+2,246)</t>
  </si>
  <si>
    <t>-1439274102</t>
  </si>
  <si>
    <t>nakládka z mezideponie na zásyp po jámě žumpy</t>
  </si>
  <si>
    <t>16,103</t>
  </si>
  <si>
    <t>1368147739</t>
  </si>
  <si>
    <t>jáma po demolici žumpy:</t>
  </si>
  <si>
    <t>3,60*4,8*(0,15+2,16+0,33-0,13)</t>
  </si>
  <si>
    <t>181351003</t>
  </si>
  <si>
    <t>Rozprostření ornice tl vrstvy do 200 mm pl do 100 m2 v rovině nebo ve svahu do 1:5 strojně</t>
  </si>
  <si>
    <t>1779074108</t>
  </si>
  <si>
    <t>-1121542246</t>
  </si>
  <si>
    <t>-2041001169</t>
  </si>
  <si>
    <t>20,8*0,02 "Přepočtené koeficientem množství</t>
  </si>
  <si>
    <t>-436113206</t>
  </si>
  <si>
    <t>20,8</t>
  </si>
  <si>
    <t>890411811</t>
  </si>
  <si>
    <t>Bourání šachet z prefabrikovaných skruží ručně obestavěného prostoru do 1,5 m3</t>
  </si>
  <si>
    <t>262790227</t>
  </si>
  <si>
    <t>vstupní skruže:</t>
  </si>
  <si>
    <t>2*1*1*0,33</t>
  </si>
  <si>
    <t>890851851</t>
  </si>
  <si>
    <t>Bourání šachet z plastu strojně obestavěného prostoru přes 3 do 5 m3</t>
  </si>
  <si>
    <t>-2127141034</t>
  </si>
  <si>
    <t>odstranění plastové šachty:</t>
  </si>
  <si>
    <t>2,0*3,2*2,16</t>
  </si>
  <si>
    <t>-1102660842</t>
  </si>
  <si>
    <t>základ pod plast. žumpu + obetonávka stěn, odhad:</t>
  </si>
  <si>
    <t>viz. výpočet demolic v PD v SO66</t>
  </si>
  <si>
    <t>-spodní deska:</t>
  </si>
  <si>
    <t>0,40*3,50*2,20</t>
  </si>
  <si>
    <t>-obet. stěn:</t>
  </si>
  <si>
    <t>0,30*(2,0+3,2)*2,50</t>
  </si>
  <si>
    <t>976085311</t>
  </si>
  <si>
    <t>Vybourání kanalizačních rámů včetně poklopů nebo mříží pl do 0,6 m2</t>
  </si>
  <si>
    <t>-1683277496</t>
  </si>
  <si>
    <t>vstupní poklopy</t>
  </si>
  <si>
    <t>-1993298695</t>
  </si>
  <si>
    <t>1421363275</t>
  </si>
  <si>
    <t>629302857</t>
  </si>
  <si>
    <t>skladka do 20 km:</t>
  </si>
  <si>
    <t>16,147*20</t>
  </si>
  <si>
    <t>1702807854</t>
  </si>
  <si>
    <t>1,267+14,050</t>
  </si>
  <si>
    <t>-81160646</t>
  </si>
  <si>
    <t>0,829</t>
  </si>
  <si>
    <t>CZD00025 (SO68) - Olejová kanalizace - demolice</t>
  </si>
  <si>
    <t>113107413</t>
  </si>
  <si>
    <t>Odstranění podkladu z kameniva těženého tl přes 200 do 300 mm při překopech strojně pl do 15 m2</t>
  </si>
  <si>
    <t>144077820</t>
  </si>
  <si>
    <t>překop přes komunikaci:</t>
  </si>
  <si>
    <t>4,0*0,60</t>
  </si>
  <si>
    <t>113107442</t>
  </si>
  <si>
    <t>Odstranění podkladu živičných tl přes 50 do 100 mm při překopech strojně pl do 15 m2</t>
  </si>
  <si>
    <t>180442324</t>
  </si>
  <si>
    <t>1554045542</t>
  </si>
  <si>
    <t>plocha kolem jímky, pás 4,0 m:</t>
  </si>
  <si>
    <t>2*6,90*4+2*5,60*4</t>
  </si>
  <si>
    <t>plocha, rýha kanalizace:</t>
  </si>
  <si>
    <t>0,60*50,76</t>
  </si>
  <si>
    <t>132254102</t>
  </si>
  <si>
    <t>Hloubení rýh zapažených š do 800 mm v hornině třídy těžitelnosti I skupiny 3 objem do 50 m3 strojně</t>
  </si>
  <si>
    <t>-1046511794</t>
  </si>
  <si>
    <t>pro demolici potrubí zaolejované kanalizace:</t>
  </si>
  <si>
    <t>trasa VP6:</t>
  </si>
  <si>
    <t>16,62</t>
  </si>
  <si>
    <t>trasa VP5:</t>
  </si>
  <si>
    <t>2,24</t>
  </si>
  <si>
    <t>trasa VP4:</t>
  </si>
  <si>
    <t>25,40</t>
  </si>
  <si>
    <t>trasa VP3:</t>
  </si>
  <si>
    <t>2,0</t>
  </si>
  <si>
    <t>trasa VP2:</t>
  </si>
  <si>
    <t>trasa VP1:</t>
  </si>
  <si>
    <t>2,5</t>
  </si>
  <si>
    <t>0,60*(1.60-0,20)*50,76</t>
  </si>
  <si>
    <t>132254204</t>
  </si>
  <si>
    <t>Hloubení zapažených rýh š do 2000 mm v hornině třídy těžitelnosti I skupiny 3 objem do 500 m3</t>
  </si>
  <si>
    <t>-1085922484</t>
  </si>
  <si>
    <t>kolem jímky před demolicí:</t>
  </si>
  <si>
    <t>2*(6,90*2,0+5,60*2,0)*(0,40+2,50+1,20+0,30+0,20-0,20)</t>
  </si>
  <si>
    <t>161151103</t>
  </si>
  <si>
    <t>Svislé přemístění výkopku z horniny třídy těžitelnosti I skupiny 1 až 3 hl výkopu přes 4 do 8 m</t>
  </si>
  <si>
    <t>192752412</t>
  </si>
  <si>
    <t>220,0*0,80 "viz. př. č.5, tab. KROS4"</t>
  </si>
  <si>
    <t>162251102</t>
  </si>
  <si>
    <t>Vodorovné přemístění přes 20 do 50 m výkopku/sypaniny z horniny třídy těžitelnosti I skupiny 1 až 3</t>
  </si>
  <si>
    <t>-35020174</t>
  </si>
  <si>
    <t>na meziskládku:</t>
  </si>
  <si>
    <t>220+42,638</t>
  </si>
  <si>
    <t>zpět na zásyp:</t>
  </si>
  <si>
    <t>-1263400397</t>
  </si>
  <si>
    <t>dovoz chybějící zeminy z meziskladky na stavbě:</t>
  </si>
  <si>
    <t>235,980-220</t>
  </si>
  <si>
    <t>1258916761</t>
  </si>
  <si>
    <t>15,98</t>
  </si>
  <si>
    <t>1006789946</t>
  </si>
  <si>
    <t>jáma po jímce:</t>
  </si>
  <si>
    <t>6,90*7,60*(0,40+2,50+1,20+0,30+0,20-0,10)</t>
  </si>
  <si>
    <t>rýha po kanalizaci:</t>
  </si>
  <si>
    <t>-1326423460</t>
  </si>
  <si>
    <t>jímka</t>
  </si>
  <si>
    <t>10,90+9,60</t>
  </si>
  <si>
    <t>potrubí:</t>
  </si>
  <si>
    <t>-1826073132</t>
  </si>
  <si>
    <t>50,956</t>
  </si>
  <si>
    <t>878090921</t>
  </si>
  <si>
    <t>50,956*0,02 "Přepočtené koeficientem množství</t>
  </si>
  <si>
    <t>-1745685200</t>
  </si>
  <si>
    <t>566901143</t>
  </si>
  <si>
    <t>Vyspravení podkladu po překopech inženýrských sítí plochy do 15 m2 kamenivem hrubým drceným tl. 200 mm</t>
  </si>
  <si>
    <t>-1995927516</t>
  </si>
  <si>
    <t>provizorní vyspravení po demolici kanalizace:</t>
  </si>
  <si>
    <t>572330111</t>
  </si>
  <si>
    <t>Vyspravení krytu komunikací po překopech pl do 15 m2 obalovaným kamenivem tl přes 20 do 50 mm</t>
  </si>
  <si>
    <t>332561874</t>
  </si>
  <si>
    <t>871275811</t>
  </si>
  <si>
    <t>Bourání stávajícího potrubí z PVC nebo PP DN 150</t>
  </si>
  <si>
    <t>908175369</t>
  </si>
  <si>
    <t>0,60*1.60*50,76</t>
  </si>
  <si>
    <t>890411851</t>
  </si>
  <si>
    <t>Bourání šachet z prefabrikovaných skruží strojně obestavěného prostoru do 1,5 m3</t>
  </si>
  <si>
    <t>-1914345709</t>
  </si>
  <si>
    <t>KŠ1:</t>
  </si>
  <si>
    <t>1,60*1,60*3,14*1,99</t>
  </si>
  <si>
    <t>KŠ2:</t>
  </si>
  <si>
    <t>1,60*1,60*3,14*1,81</t>
  </si>
  <si>
    <t>KŠ3:</t>
  </si>
  <si>
    <t>1,60*1,60*3,14*1,33</t>
  </si>
  <si>
    <t>KŠ4:</t>
  </si>
  <si>
    <t>1,60*1,60*3,14*1,10</t>
  </si>
  <si>
    <t>899102211</t>
  </si>
  <si>
    <t>Demontáž poklopů litinových nebo ocelových včetně rámů hmotnosti přes 50 do 100 kg</t>
  </si>
  <si>
    <t>-1375989258</t>
  </si>
  <si>
    <t>šachty kanalizace</t>
  </si>
  <si>
    <t>8699948</t>
  </si>
  <si>
    <t xml:space="preserve">dna šachet: </t>
  </si>
  <si>
    <t>4*0,40*3,14*1,60*1,60</t>
  </si>
  <si>
    <t>1551747306</t>
  </si>
  <si>
    <t>dno - zákl. deska jímky:</t>
  </si>
  <si>
    <t>5,60*4,90*0,30</t>
  </si>
  <si>
    <t>730497804</t>
  </si>
  <si>
    <t>stěny jímky:</t>
  </si>
  <si>
    <t>(2,50+1,20+0,30+0,50)*(5,60*4,90-5,0*4,30)+5,0*0,30*(1,20+2,50)</t>
  </si>
  <si>
    <t>200521799</t>
  </si>
  <si>
    <t>0,30*5,0*4,30</t>
  </si>
  <si>
    <t>965042141</t>
  </si>
  <si>
    <t>Bourání podkladů pod dlažby nebo mazanin betonových nebo z litého asfaltu tl do 100 mm pl přes 4 m2</t>
  </si>
  <si>
    <t>1461506537</t>
  </si>
  <si>
    <t>podkladní beton mazanina:</t>
  </si>
  <si>
    <t>6,10*6,90*0,100</t>
  </si>
  <si>
    <t>-1603808986</t>
  </si>
  <si>
    <t>poklopy do jímky</t>
  </si>
  <si>
    <t>1568054044</t>
  </si>
  <si>
    <t>-313359173</t>
  </si>
  <si>
    <t>456055559</t>
  </si>
  <si>
    <t>skládka do 20 km:</t>
  </si>
  <si>
    <t>123,177*20</t>
  </si>
  <si>
    <t>1934800352</t>
  </si>
  <si>
    <t>147,781+96,152</t>
  </si>
  <si>
    <t>-1208434698</t>
  </si>
  <si>
    <t>1978464808</t>
  </si>
  <si>
    <t>polykarbonát desky:</t>
  </si>
  <si>
    <t>0,083+0,244</t>
  </si>
  <si>
    <t>657947497</t>
  </si>
  <si>
    <t>kce. přístřešku:</t>
  </si>
  <si>
    <t>1,035+0,40</t>
  </si>
  <si>
    <t>998225111</t>
  </si>
  <si>
    <t>Přesun hmot pro pozemní komunikace s krytem z kamene, monolitickým betonovým nebo živičným</t>
  </si>
  <si>
    <t>1225650323</t>
  </si>
  <si>
    <t>1210886679</t>
  </si>
  <si>
    <t>přístřešek:</t>
  </si>
  <si>
    <t>(2*2,65+0,60)*5,30</t>
  </si>
  <si>
    <t>-173767960</t>
  </si>
  <si>
    <t>přístřešek</t>
  </si>
  <si>
    <t>viz. tab. v.č.D.1.4 - 01/04</t>
  </si>
  <si>
    <t>1035</t>
  </si>
  <si>
    <t>CZD00035 (PS04) - Transformátory 110 kV</t>
  </si>
  <si>
    <t>01 - Dodávky</t>
  </si>
  <si>
    <t xml:space="preserve">    011 - Dodávky EG.D</t>
  </si>
  <si>
    <t xml:space="preserve">    012 - Dodávky zhotovitele</t>
  </si>
  <si>
    <t xml:space="preserve">    021 - Materiál stanoviště transformátoru T101</t>
  </si>
  <si>
    <t xml:space="preserve">    022 - Materiál stanoviště transformátoru T102</t>
  </si>
  <si>
    <t xml:space="preserve">    023 - Materiál stanoviště transformátoru T103</t>
  </si>
  <si>
    <t xml:space="preserve">    024 - Prořez a podružný materiál</t>
  </si>
  <si>
    <t xml:space="preserve">    031 - Montáže stanoviště transformátoru T101</t>
  </si>
  <si>
    <t xml:space="preserve">    032 - Montáže stanoviště transformátoru T102</t>
  </si>
  <si>
    <t xml:space="preserve">    033 - Montáže stanoviště transformátoru T103</t>
  </si>
  <si>
    <t xml:space="preserve">    041 - Demontáže stanoviště transformátoru T101</t>
  </si>
  <si>
    <t xml:space="preserve">    042 - Demontáže stanoviště transformátoru T102</t>
  </si>
  <si>
    <t>Dodávky</t>
  </si>
  <si>
    <t>011</t>
  </si>
  <si>
    <t>Dodávky EG.D</t>
  </si>
  <si>
    <t>CZ35SD02</t>
  </si>
  <si>
    <t>Transformátor 110/23kV / ER33M-0 - dodávka EG.D</t>
  </si>
  <si>
    <t>-1190551766</t>
  </si>
  <si>
    <t>CZ35SD03</t>
  </si>
  <si>
    <t>Transformátor 110/23kV / ER31M-0 - dodávka EG.D</t>
  </si>
  <si>
    <t>-61032884</t>
  </si>
  <si>
    <t>CZ35SD06</t>
  </si>
  <si>
    <t>Zhášecí tlumivka / ASR 3.2 - dodávka EG.D</t>
  </si>
  <si>
    <t>-1006120324</t>
  </si>
  <si>
    <t>CZ35SD08</t>
  </si>
  <si>
    <t>Sekundární odporník - dodávka EG.D</t>
  </si>
  <si>
    <t>1207099331</t>
  </si>
  <si>
    <t>012</t>
  </si>
  <si>
    <t>CZ35SD09</t>
  </si>
  <si>
    <t>Kostrový transformátor proudu</t>
  </si>
  <si>
    <t>195706143</t>
  </si>
  <si>
    <t>CZ35SD10</t>
  </si>
  <si>
    <t>Podpěrný izolátor</t>
  </si>
  <si>
    <t>753428775</t>
  </si>
  <si>
    <t>CZ35SD11</t>
  </si>
  <si>
    <t>Svodič přepětí VN</t>
  </si>
  <si>
    <t>-1756788753</t>
  </si>
  <si>
    <t>CZ35SD12</t>
  </si>
  <si>
    <t>-609554285</t>
  </si>
  <si>
    <t>CZ35SD13</t>
  </si>
  <si>
    <t>Propojovací skříň transformátoru / AVT1</t>
  </si>
  <si>
    <t>-1265984882</t>
  </si>
  <si>
    <t>CZ35SD14</t>
  </si>
  <si>
    <t>Propojovací skříň transformátoru / AVT2</t>
  </si>
  <si>
    <t>-539166876</t>
  </si>
  <si>
    <t>CZ35SD15</t>
  </si>
  <si>
    <t>Propojovací skříň transformátoru / AVT3</t>
  </si>
  <si>
    <t>-1493126168</t>
  </si>
  <si>
    <t>CZ35SD16</t>
  </si>
  <si>
    <t>Skříň filtrace oleje</t>
  </si>
  <si>
    <t>1690460742</t>
  </si>
  <si>
    <t>021</t>
  </si>
  <si>
    <t>Materiál stanoviště transformátoru T101</t>
  </si>
  <si>
    <t>CZ35M1</t>
  </si>
  <si>
    <t>OK pod trubky, podpěrky a vn kabely NK01</t>
  </si>
  <si>
    <t>881446211</t>
  </si>
  <si>
    <t>Poznámka k položce:_x000d_
hmotnost 1 ks 2640 kg</t>
  </si>
  <si>
    <t>CZ35M2</t>
  </si>
  <si>
    <t>OK pro vn kabel NK02</t>
  </si>
  <si>
    <t>-764481968</t>
  </si>
  <si>
    <t>Poznámka k položce:_x000d_
hmotnost 1 ks 100,9 kg</t>
  </si>
  <si>
    <t>CZ35M3</t>
  </si>
  <si>
    <t>OK pro vn kabel a podpěrku NK03</t>
  </si>
  <si>
    <t>195169195</t>
  </si>
  <si>
    <t>Poznámka k položce:_x000d_
hmotnost 1 ks 86,7 kg</t>
  </si>
  <si>
    <t>CZ35M4</t>
  </si>
  <si>
    <t>OK pro uzemnění tlumivky NK04</t>
  </si>
  <si>
    <t>-1456845292</t>
  </si>
  <si>
    <t>Poznámka k položce:_x000d_
hmotnost 1 ks 34,3 kg</t>
  </si>
  <si>
    <t>CZ35M5</t>
  </si>
  <si>
    <t>OK pro AVT1 NK05</t>
  </si>
  <si>
    <t>313873274</t>
  </si>
  <si>
    <t>Poznámka k položce:_x000d_
hmotnost 1 ks 84,2 kg</t>
  </si>
  <si>
    <t>CZ35M6</t>
  </si>
  <si>
    <t>OK pod KTP NK06</t>
  </si>
  <si>
    <t>2131271077</t>
  </si>
  <si>
    <t>Poznámka k položce:_x000d_
hmotnost 1 ks 10,7 kg</t>
  </si>
  <si>
    <t>CZ35M7</t>
  </si>
  <si>
    <t>OK pod tlumivku NK07</t>
  </si>
  <si>
    <t>-2122854505</t>
  </si>
  <si>
    <t>Poznámka k položce:_x000d_
hmotnost 1 ks 171,6 kg</t>
  </si>
  <si>
    <t>CZ35M8</t>
  </si>
  <si>
    <t>OK pod stavebnicový odporník NK08</t>
  </si>
  <si>
    <t>-939899238</t>
  </si>
  <si>
    <t>Poznámka k položce:_x000d_
hmotnost 1 ks 28,2 kg</t>
  </si>
  <si>
    <t>CZ35M9</t>
  </si>
  <si>
    <t>POK všeobecně žárově zinkovat dle ČSN EN ISO 1461, min. tloušťka povlaku 80 µm</t>
  </si>
  <si>
    <t>1387150396</t>
  </si>
  <si>
    <t>CZ35M10</t>
  </si>
  <si>
    <t>Teleskop. jímací stožár 16,35m 103016</t>
  </si>
  <si>
    <t>1722695927</t>
  </si>
  <si>
    <t>CZ35M11</t>
  </si>
  <si>
    <t>Kotevní rám 103040</t>
  </si>
  <si>
    <t>2054272414</t>
  </si>
  <si>
    <t>CZ35M12</t>
  </si>
  <si>
    <t>Svorka pro Cu svorník ∅30 a AlFe lano ∅26,7, přímo/bočně Ith min 25kA/1s</t>
  </si>
  <si>
    <t>-1742666527</t>
  </si>
  <si>
    <t>CZ35M13</t>
  </si>
  <si>
    <t>Držák Cu pasu 60/10 na ležato pevně M12 Ith min 25kA/1s</t>
  </si>
  <si>
    <t>1568029705</t>
  </si>
  <si>
    <t>CZ35M14</t>
  </si>
  <si>
    <t>Uzávěr trubky Al Ø70/5 bez uchycení tlumícího vodiče</t>
  </si>
  <si>
    <t>1674870385</t>
  </si>
  <si>
    <t>CZ35M15</t>
  </si>
  <si>
    <t>Svorka kluzná na přírubu 160/127 pro trubku ∅70 Ith min 25kA/1s, , vrtání 8x Ø18 s rotací 45°</t>
  </si>
  <si>
    <t>229488271</t>
  </si>
  <si>
    <t>CZ35M16</t>
  </si>
  <si>
    <t>Svorka pevná na přírubu 160/127 pro trubku ∅70 Ith min 25kA/1s, , vrtání 8x Ø18 s rotací 45°</t>
  </si>
  <si>
    <t>-141091796</t>
  </si>
  <si>
    <t>CZ35M17</t>
  </si>
  <si>
    <t>Svorka odbočná T pro trubku ∅70 a AlFe lano 26,7 Ith min 25kA/1s</t>
  </si>
  <si>
    <t>-1815497640</t>
  </si>
  <si>
    <t>CZ35M18</t>
  </si>
  <si>
    <t>Držák Cu pasu 60/10 na výšku kluzně, d2=M12 Ith min 25kA/1s</t>
  </si>
  <si>
    <t>-749773493</t>
  </si>
  <si>
    <t>CZ35M19</t>
  </si>
  <si>
    <t>Držák Cu pasu 60/10 na výšku pevně, d2=M12 Ith min 25kA/1s</t>
  </si>
  <si>
    <t>-582000691</t>
  </si>
  <si>
    <t>CZ35M20</t>
  </si>
  <si>
    <t xml:space="preserve">Držák Cu pasu 60/10 na ležato pevně   Ith min 25kA/1s</t>
  </si>
  <si>
    <t>1079293049</t>
  </si>
  <si>
    <t>CZ35M21</t>
  </si>
  <si>
    <t xml:space="preserve">Držák Cu pasu 60/10 na ležato kluzně  Ith min 25kA/1s</t>
  </si>
  <si>
    <t>652650462</t>
  </si>
  <si>
    <t>CZ35M22</t>
  </si>
  <si>
    <t>PS přímá pro trubku ∅70 a AlFe lano 26,7 Ith min 25kA/1s</t>
  </si>
  <si>
    <t>-1513074249</t>
  </si>
  <si>
    <t>CZ35M23</t>
  </si>
  <si>
    <t>Držák pasoviny FeZn 30x4, M16 Ith min 25kA/1s</t>
  </si>
  <si>
    <t>1687802477</t>
  </si>
  <si>
    <t>CZ35M24</t>
  </si>
  <si>
    <t>Svorka pro Cu svorník ∅30 a Cu pas 60/10 Ith min 25kA/1s</t>
  </si>
  <si>
    <t>-425980833</t>
  </si>
  <si>
    <t>CZ35M25</t>
  </si>
  <si>
    <t>Kulový pevný bod koule Ø25, M12, délka 88mm, Ith min 25kA/1s</t>
  </si>
  <si>
    <t>1672419885</t>
  </si>
  <si>
    <t>CZ35M26</t>
  </si>
  <si>
    <t xml:space="preserve">Kabelový žlab 2,1m  zinkován ponorem, rozměr 100x250mm, tl. 0,8</t>
  </si>
  <si>
    <t>2007466664</t>
  </si>
  <si>
    <t>CZ35M27</t>
  </si>
  <si>
    <t>Víko žlabu 2m zinkován ponorem, rozměr 11x250mm, tl. 0,8</t>
  </si>
  <si>
    <t>1003965373</t>
  </si>
  <si>
    <t>CZ35M28</t>
  </si>
  <si>
    <t xml:space="preserve">Kabelový žlab 2,1m  zinkován ponorem, rozměr 100x125mm, tl. 0,8</t>
  </si>
  <si>
    <t>1078067513</t>
  </si>
  <si>
    <t>CZ35M29</t>
  </si>
  <si>
    <t>Víko žlabu 2m zinkován ponorem, rozměr 11x125mm, tl. 0,8</t>
  </si>
  <si>
    <t>1151713906</t>
  </si>
  <si>
    <t>CZ35M30</t>
  </si>
  <si>
    <t>Redukční díl zinkován ponorem, pro žlab výšky 100</t>
  </si>
  <si>
    <t>813097376</t>
  </si>
  <si>
    <t>CZ35M31</t>
  </si>
  <si>
    <t>Redukce zinkován ponorem, redukce žlabu126x90</t>
  </si>
  <si>
    <t>455768322</t>
  </si>
  <si>
    <t>CZ35M32</t>
  </si>
  <si>
    <t>T-kus zinkován ponorem, pro žlab 100x250mm</t>
  </si>
  <si>
    <t>503961998</t>
  </si>
  <si>
    <t>CZ35M33</t>
  </si>
  <si>
    <t>Víko T-kusu zinkován ponorem, pro T-kus žlabu 100x250mm</t>
  </si>
  <si>
    <t>173561931</t>
  </si>
  <si>
    <t>CZ35M34</t>
  </si>
  <si>
    <t>Oblouk stoupající 90̊ zinkován ponorem, pro žlab 100x125mm</t>
  </si>
  <si>
    <t>653178707</t>
  </si>
  <si>
    <t>CZ35M35</t>
  </si>
  <si>
    <t>Víko oblouku stoupající 90̊ zinkován ponorem, pro oblouku žlabu 100x125mm</t>
  </si>
  <si>
    <t>-1472734637</t>
  </si>
  <si>
    <t>CZ35M36</t>
  </si>
  <si>
    <t>Oblouk stoupající 90̊ zinkován ponorem, pro žlab 100x250mm</t>
  </si>
  <si>
    <t>-117989510</t>
  </si>
  <si>
    <t>CZ35M37</t>
  </si>
  <si>
    <t>Víko oblouku stoupající 90̊ zinkován ponorem, pro oblouku žlabu 100x250mm</t>
  </si>
  <si>
    <t>2083693946</t>
  </si>
  <si>
    <t>CZ35M38</t>
  </si>
  <si>
    <t>Úhlová spojka zinkováno ponorem, pro spojení žlabů výšky 100</t>
  </si>
  <si>
    <t>688706729</t>
  </si>
  <si>
    <t>CZ35M39</t>
  </si>
  <si>
    <t>Spojka kloubová zinkováno ponorem, pro spojení žlabů výšky 100</t>
  </si>
  <si>
    <t>483969905</t>
  </si>
  <si>
    <t>CZ35M40</t>
  </si>
  <si>
    <t>Podpěra rychloupínací zinkováno ponorem, pro spojení žlabů s podpěrou šířky 250</t>
  </si>
  <si>
    <t>395965032</t>
  </si>
  <si>
    <t>CZ35M41</t>
  </si>
  <si>
    <t>Podpěra rychloupínací zinkováno ponorem, pro spojení žlabů s podpěrou šířky 125</t>
  </si>
  <si>
    <t>-1608806713</t>
  </si>
  <si>
    <t>CZ35M42</t>
  </si>
  <si>
    <t>Podpěra na stěnu zinkováno ponorem, pro montáž žlabů šířky 125 na stěnu</t>
  </si>
  <si>
    <t>1205455639</t>
  </si>
  <si>
    <t>CZ35M43</t>
  </si>
  <si>
    <t>Kotva pozinkovaná ocel, 8x110</t>
  </si>
  <si>
    <t>485749324</t>
  </si>
  <si>
    <t>CZ35M44</t>
  </si>
  <si>
    <t>Pružný uzávěr víka zinkováno ponorem, pro montáž víka ke žlabu</t>
  </si>
  <si>
    <t>sad</t>
  </si>
  <si>
    <t>-279051673</t>
  </si>
  <si>
    <t>CZ35M45</t>
  </si>
  <si>
    <t>Chránič hran černá, 10m</t>
  </si>
  <si>
    <t>-432442725</t>
  </si>
  <si>
    <t>CZ35M46</t>
  </si>
  <si>
    <t>Spojka neelektrolyticky pokovené Geomet, tl. 0,8, spojení žlabů výšky 100mm</t>
  </si>
  <si>
    <t>262106575</t>
  </si>
  <si>
    <t>CZ35M47</t>
  </si>
  <si>
    <t>Profil montážní zinkováno ponorem, pro montáž podpěry, 600mm, 35mm</t>
  </si>
  <si>
    <t>-1116597759</t>
  </si>
  <si>
    <t>CZ35M48</t>
  </si>
  <si>
    <t>Zinková barva 0,65 kg</t>
  </si>
  <si>
    <t>-492139393</t>
  </si>
  <si>
    <t>CZ35M49</t>
  </si>
  <si>
    <t>Spojovací materiál neelektrolytické pokovené Geomet, šroub je určený k provedení spoje kab. žlabů</t>
  </si>
  <si>
    <t>-1986090366</t>
  </si>
  <si>
    <t>CZ35M50</t>
  </si>
  <si>
    <t>Spojovací materiál neelektrolytické pokovené Geomet, šroub vratový a samojisticí matice, slouží k zajištění kabelových žlabů</t>
  </si>
  <si>
    <t>-218925853</t>
  </si>
  <si>
    <t>CZ35M51</t>
  </si>
  <si>
    <t>POK všeobecně pro kabelové žlaby žárově zinkovat dle ČSN EN ISO 1461, min. tloušťka povlaku 80 µm</t>
  </si>
  <si>
    <t>550778054</t>
  </si>
  <si>
    <t>CZ35M52</t>
  </si>
  <si>
    <t>Eloxovaná hliníková tabulka 200x120mm, venkovní, UV stabilní</t>
  </si>
  <si>
    <t>-1320209453</t>
  </si>
  <si>
    <t>Poznámka k položce:_x000d_
text a provedení dle výkresu 6/2</t>
  </si>
  <si>
    <t>CZ35M53</t>
  </si>
  <si>
    <t>Eloxovaná hliníková tabulka 270x160mm, venkovní, UV stabilní</t>
  </si>
  <si>
    <t>1933442527</t>
  </si>
  <si>
    <t>CZ35M54</t>
  </si>
  <si>
    <t>Eloxovaná hliníková tabulka 300x200mm, venkovní, UV stabilní</t>
  </si>
  <si>
    <t>1664835131</t>
  </si>
  <si>
    <t>CZ35M55</t>
  </si>
  <si>
    <t>Samolepící štítek 300x150mm, venkovní, UV stabilní</t>
  </si>
  <si>
    <t>-1445408457</t>
  </si>
  <si>
    <t>CZ35M56</t>
  </si>
  <si>
    <t>Smaltovaná tabulka 250x90mm, s otvory pro přišroubování</t>
  </si>
  <si>
    <t>601973021</t>
  </si>
  <si>
    <t>CZ35M57</t>
  </si>
  <si>
    <t>Smaltovaná tabulka 200x200mm, s otvory pro přišroubování</t>
  </si>
  <si>
    <t>-672027148</t>
  </si>
  <si>
    <t>CZ35M58</t>
  </si>
  <si>
    <t>Smaltovaná tabulka 300x120mm, s otvory pro přišroubování</t>
  </si>
  <si>
    <t>1702361190</t>
  </si>
  <si>
    <t>CZ35M59</t>
  </si>
  <si>
    <t>Zemnící pásek FeZn 30x4, 25 kg</t>
  </si>
  <si>
    <t>221799981</t>
  </si>
  <si>
    <t>CZ35M60</t>
  </si>
  <si>
    <t>Gumoasfalt Suspenze SA 23</t>
  </si>
  <si>
    <t>419565060</t>
  </si>
  <si>
    <t>CZ35M61</t>
  </si>
  <si>
    <t>Svorka pro pásek x pásek pro křížové a souběžné spojení pásků 30/4</t>
  </si>
  <si>
    <t>1605587608</t>
  </si>
  <si>
    <t>CZ35M62</t>
  </si>
  <si>
    <t>Podpěrka pásku 30x4 ke zdi s přítlačným mechanismem šířka štěrbiny 12mm,</t>
  </si>
  <si>
    <t>412507291</t>
  </si>
  <si>
    <t>CZ35M63</t>
  </si>
  <si>
    <t>Podpěra vedení pro pásek FeZn 30x4, díra Ø8</t>
  </si>
  <si>
    <t>758511568</t>
  </si>
  <si>
    <t>CZ35M64</t>
  </si>
  <si>
    <t>Samořezné šrouby do betonu M6x80</t>
  </si>
  <si>
    <t>-2129537789</t>
  </si>
  <si>
    <t>CZ35M65</t>
  </si>
  <si>
    <t>-749742606</t>
  </si>
  <si>
    <t>CZ35M66</t>
  </si>
  <si>
    <t>-1426162217</t>
  </si>
  <si>
    <t>CZ35M67</t>
  </si>
  <si>
    <t>Ředidlo S 6006</t>
  </si>
  <si>
    <t>1833590776</t>
  </si>
  <si>
    <t>CZ35M68</t>
  </si>
  <si>
    <t>Antikorozní nátěr zinkový na kov, 0,5kg</t>
  </si>
  <si>
    <t>1124050555</t>
  </si>
  <si>
    <t>CZ35M69</t>
  </si>
  <si>
    <t>Bužírka smršťovací žlutozelená, smrštitelnost 19-9,5, UV stabilní, modifikovaný polyetylen</t>
  </si>
  <si>
    <t>296365461</t>
  </si>
  <si>
    <t>CZ35M70</t>
  </si>
  <si>
    <t>Vodič jednožílový s Cu jádrem 1-YY-j 1x25 zel./žl.</t>
  </si>
  <si>
    <t>323720670</t>
  </si>
  <si>
    <t>CZ35M71</t>
  </si>
  <si>
    <t>Oko kabelové Průřez vodiče 25, oko pro šroub M8, Cu lisovací kab. oko plné pocínované pro vodiče do 36kV pro suché i vlhké prostředí</t>
  </si>
  <si>
    <t>1024061172</t>
  </si>
  <si>
    <t>CZ35M72</t>
  </si>
  <si>
    <t>Oko kabelové Průřez vodiče 25, oko pro šroub M12, Cu lisovací kab. oko plné pocínované pro vodiče do 36kV pro suché i vlhké prostředí</t>
  </si>
  <si>
    <t>-1168795498</t>
  </si>
  <si>
    <t>CZ35M73</t>
  </si>
  <si>
    <t>Oko kabelové Průřez vodiče 16, oko pro šroub M12, Cu lisovací kab. oko plné pocínované pro vodiče do 36kV pro suché i vlhké prostředí</t>
  </si>
  <si>
    <t>668133826</t>
  </si>
  <si>
    <t>CZ35M74</t>
  </si>
  <si>
    <t>Trubka EN AW-6101B T6 Ø 70/5/60mm</t>
  </si>
  <si>
    <t>-1256473172</t>
  </si>
  <si>
    <t>CZ35M75</t>
  </si>
  <si>
    <t>Podpěrný izolátor upevnění na vrchní přírubě M12, výška 355mm, rozteč 2x kotvení izolátoru (Ø18,5) 205mm, zákadna 160x250mm, 8kN</t>
  </si>
  <si>
    <t>-1755041517</t>
  </si>
  <si>
    <t>CZ35M76</t>
  </si>
  <si>
    <t>AlFe lano 362-AL1/59-ST1A AlFe ∅26,7</t>
  </si>
  <si>
    <t>2045694760</t>
  </si>
  <si>
    <t>Poznámka k položce:_x000d_
TNS 10 1111 P01</t>
  </si>
  <si>
    <t>CZ35M77</t>
  </si>
  <si>
    <t xml:space="preserve">Cu pas 60/10  Cu 60x10</t>
  </si>
  <si>
    <t>-693560345</t>
  </si>
  <si>
    <t>CZ35M78</t>
  </si>
  <si>
    <t>Sběrnicová svorka pro křížové a souběžné spojení Cu pásů 63x10</t>
  </si>
  <si>
    <t>-1747076758</t>
  </si>
  <si>
    <t>CZ35M79</t>
  </si>
  <si>
    <t>Cupalový pásek 1x500x100mm</t>
  </si>
  <si>
    <t>1674023242</t>
  </si>
  <si>
    <t>CZ35M80</t>
  </si>
  <si>
    <t>Pružná spojka Cu pasoviny PS-CU 60/10</t>
  </si>
  <si>
    <t>8355065</t>
  </si>
  <si>
    <t>CZ35M81</t>
  </si>
  <si>
    <t>Venkovní izolátor na bázi epoxidové pryskyřice upevnění na vrchní i dolní přírubě M16, výška 60mm, 10kN</t>
  </si>
  <si>
    <t>1622825940</t>
  </si>
  <si>
    <t>CZ35M82</t>
  </si>
  <si>
    <t>Vn kabel 22-AXEKVCEY 1x70/16</t>
  </si>
  <si>
    <t>349588842</t>
  </si>
  <si>
    <t>CZ35M83</t>
  </si>
  <si>
    <t xml:space="preserve">Kabelová příchytka  plastová, pro 3xkabel 40-50mm, šířka příchytky 172mm, ukotvení příchytky 2x otvor Ø12,5 (142,5mm mezi otvory)</t>
  </si>
  <si>
    <t>-489200146</t>
  </si>
  <si>
    <t>CZ35M84</t>
  </si>
  <si>
    <t>Kabelová příchytka, 10kN plastová, pro kabel 33-43mm, šířka příchytky 90mm, ukotvení příchytky 2x otvor Ø12,5 (75mm mezi otvory)</t>
  </si>
  <si>
    <t>-1488932950</t>
  </si>
  <si>
    <t>CZ35M85</t>
  </si>
  <si>
    <t>Hrdlovaná trubka ∅63mm/3m 1250N, černá RAL 9005, bezhalogenová, UV stabilní</t>
  </si>
  <si>
    <t>-339213653</t>
  </si>
  <si>
    <t>CZ35M86</t>
  </si>
  <si>
    <t>Mechanická ochrana kabelů - 3x VN kabel 3m, plech 1,5mm žárově zinkovaný</t>
  </si>
  <si>
    <t>2102067062</t>
  </si>
  <si>
    <t>CZ35M87</t>
  </si>
  <si>
    <t xml:space="preserve">Držák   pryžový, pro 3xkabel Ø44mm</t>
  </si>
  <si>
    <t>1977420107</t>
  </si>
  <si>
    <t>CZ35M88</t>
  </si>
  <si>
    <t>Kabelová koncovka venkovní pro kabel 22-AXEKVCEY 1x70/16; bez kab. oka, délka 440mm</t>
  </si>
  <si>
    <t>1347042648</t>
  </si>
  <si>
    <t>CZ35M89</t>
  </si>
  <si>
    <t>Lisovací Cu oko průřez vodiče 16, oko pro šroub M12, Cu lisovací kab. oko plné pocínované pro vodiče do 36kV pro suché i vlhké prostředí</t>
  </si>
  <si>
    <t>-501682554</t>
  </si>
  <si>
    <t>CZ35M90</t>
  </si>
  <si>
    <t>Lisovací Al-Cu oko průřez Al vodiče 70, oko z Cu pro šroub M12, Al/Cu lisovací kab. oko plné pro vodiče do 36kV pro suché i vlhké prostředí</t>
  </si>
  <si>
    <t>1387379043</t>
  </si>
  <si>
    <t>CZ35M91</t>
  </si>
  <si>
    <t>Příchytka plastová pro trubku ∅63mm 1250N, černá RAL 9005, bezhalogenová, UV stabilní</t>
  </si>
  <si>
    <t>315580470</t>
  </si>
  <si>
    <t>CZ35M92</t>
  </si>
  <si>
    <t>Ředidlo S 6006, 1l</t>
  </si>
  <si>
    <t>-1907757840</t>
  </si>
  <si>
    <t>CZ35M93</t>
  </si>
  <si>
    <t>Základní barva na kov na hliník, měď, pozink.; 0,75l</t>
  </si>
  <si>
    <t>1508538565</t>
  </si>
  <si>
    <t>CZ35M94</t>
  </si>
  <si>
    <t>Vrchní venkovní univerzální krycí barva na kov 0,6l; ředitelná ředidlem S 6006, odstín modrá 4400</t>
  </si>
  <si>
    <t>1033942736</t>
  </si>
  <si>
    <t>CZ35M95</t>
  </si>
  <si>
    <t>Vrchní venkovní univerzální krycí barva na kov 0,6l; ředitelná ředidlem S 6006, odstín oranžová 7551</t>
  </si>
  <si>
    <t>986936104</t>
  </si>
  <si>
    <t>CZ35M96</t>
  </si>
  <si>
    <t>Vrchní venkovní univerzální krycí barva na kov 0,6l; ředitelná ředidlem S 6006, odstín černá 1999</t>
  </si>
  <si>
    <t>-287307542</t>
  </si>
  <si>
    <t>CZ35M97</t>
  </si>
  <si>
    <t>Benzín technický</t>
  </si>
  <si>
    <t>l</t>
  </si>
  <si>
    <t>-803637319</t>
  </si>
  <si>
    <t>CZ35M98</t>
  </si>
  <si>
    <t>Pásek vázací na kabely 535x13.2, polyamid 6.6, 1.12 kN, černá</t>
  </si>
  <si>
    <t>1737339045</t>
  </si>
  <si>
    <t>CZ35M99</t>
  </si>
  <si>
    <t>Řemínek upevňovací ke štítku</t>
  </si>
  <si>
    <t>-14336413</t>
  </si>
  <si>
    <t>CZ35M100</t>
  </si>
  <si>
    <t>Kabelový štítek černý PVC, UV stabilní</t>
  </si>
  <si>
    <t>-1624336909</t>
  </si>
  <si>
    <t>CZ35M101</t>
  </si>
  <si>
    <t>Bužírka popisovací 1,5 Bužírka popisovací 1,5</t>
  </si>
  <si>
    <t>12089516</t>
  </si>
  <si>
    <t>CZ35M102</t>
  </si>
  <si>
    <t>Bužírka popisovací 2,5 Bužírka popisovací 2,5</t>
  </si>
  <si>
    <t>-37958956</t>
  </si>
  <si>
    <t>CZ35M103</t>
  </si>
  <si>
    <t>Dutinka lisovací s PVC 1,5/12</t>
  </si>
  <si>
    <t>-736484350</t>
  </si>
  <si>
    <t>CZ35M104</t>
  </si>
  <si>
    <t>Dutinka lisovací s PVC 2,5/12</t>
  </si>
  <si>
    <t>1191587680</t>
  </si>
  <si>
    <t>CZ35M105</t>
  </si>
  <si>
    <t>Drátovací vodič šedý CMA 1,5</t>
  </si>
  <si>
    <t>-464395875</t>
  </si>
  <si>
    <t>CZ35M106</t>
  </si>
  <si>
    <t>Drátovací vodič šedý CMA 2,5</t>
  </si>
  <si>
    <t>-184191486</t>
  </si>
  <si>
    <t>119</t>
  </si>
  <si>
    <t>CZ35M107</t>
  </si>
  <si>
    <t xml:space="preserve">Utěsnění  kabelů v chráničce, tmel a silikon</t>
  </si>
  <si>
    <t>346964149</t>
  </si>
  <si>
    <t>CZ35M108</t>
  </si>
  <si>
    <t>Venk. lepidlo na bázi MS poly. 290ml</t>
  </si>
  <si>
    <t>-1925521570</t>
  </si>
  <si>
    <t>121</t>
  </si>
  <si>
    <t>CZ35M109</t>
  </si>
  <si>
    <t>Venkovní transparentní tmel Silikon akrylový tmel, 310ml</t>
  </si>
  <si>
    <t>1587324001</t>
  </si>
  <si>
    <t>CZ35M110</t>
  </si>
  <si>
    <t>Kotevní šroub Uhlíková ocel, žárově pozinkovaná / šeradizovaná, M12x120</t>
  </si>
  <si>
    <t>-1025500448</t>
  </si>
  <si>
    <t>123</t>
  </si>
  <si>
    <t>CZ35M111</t>
  </si>
  <si>
    <t>Kotevní šroub Uhlíková ocel, žárově pozinkovaná / šeradizovaná, M16x220</t>
  </si>
  <si>
    <t>378057586</t>
  </si>
  <si>
    <t>CZ35M112</t>
  </si>
  <si>
    <t>Vytlačovací lepící hmota pro kotvení a dodatečné vlepování výztuže, 500ml</t>
  </si>
  <si>
    <t>-1852828369</t>
  </si>
  <si>
    <t>125</t>
  </si>
  <si>
    <t>CZ35M113</t>
  </si>
  <si>
    <t>UV stabilní venkovní chránička černá, 50/41</t>
  </si>
  <si>
    <t>947745031</t>
  </si>
  <si>
    <t>CZ35M114</t>
  </si>
  <si>
    <t>UV stabilní venkovní chránička černá, 110/94</t>
  </si>
  <si>
    <t>140445883</t>
  </si>
  <si>
    <t>127</t>
  </si>
  <si>
    <t>CZ35M115</t>
  </si>
  <si>
    <t>Dvoušroubová objímka 102-116(M8/M10)</t>
  </si>
  <si>
    <t>-548829904</t>
  </si>
  <si>
    <t>CZ35M116</t>
  </si>
  <si>
    <t>Závitová tyč M10, 1m</t>
  </si>
  <si>
    <t>1774291007</t>
  </si>
  <si>
    <t>129</t>
  </si>
  <si>
    <t>CZ35M117</t>
  </si>
  <si>
    <t>Deska TEXTIT 20x1025x1050 HGW 2082</t>
  </si>
  <si>
    <t>29684391</t>
  </si>
  <si>
    <t>Poznámka k položce:_x000d_
Materiál pro provizorní měření - Průchodka T101</t>
  </si>
  <si>
    <t>CZ35M118</t>
  </si>
  <si>
    <t>Textitová tyč - průměr 60 mm HGW 2088 , PFCC 42</t>
  </si>
  <si>
    <t>1665368634</t>
  </si>
  <si>
    <t>131</t>
  </si>
  <si>
    <t>CZ35M119</t>
  </si>
  <si>
    <t>Vázací páska 500x7.6mm, 50ks černá</t>
  </si>
  <si>
    <t>bal</t>
  </si>
  <si>
    <t>375588238</t>
  </si>
  <si>
    <t>CZ35M120</t>
  </si>
  <si>
    <t>Drobný spojovací materiál pro sestavení konstrukce		</t>
  </si>
  <si>
    <t>-914770695</t>
  </si>
  <si>
    <t>133</t>
  </si>
  <si>
    <t>CZ35M121</t>
  </si>
  <si>
    <t>Dvousložkové epoxidové konstrukční lepidlo 50 ml vysoká přilnavost, rychlé vytvrzení</t>
  </si>
  <si>
    <t>-323817949</t>
  </si>
  <si>
    <t>022</t>
  </si>
  <si>
    <t>Materiál stanoviště transformátoru T102</t>
  </si>
  <si>
    <t>CZ35M122</t>
  </si>
  <si>
    <t>-1608557838</t>
  </si>
  <si>
    <t>135</t>
  </si>
  <si>
    <t>CZ35M123</t>
  </si>
  <si>
    <t>-1557460539</t>
  </si>
  <si>
    <t>CZ35M124</t>
  </si>
  <si>
    <t>1270972645</t>
  </si>
  <si>
    <t>137</t>
  </si>
  <si>
    <t>CZ35M125</t>
  </si>
  <si>
    <t>OK pro vn kabel a podpěrku NK09</t>
  </si>
  <si>
    <t>1315389141</t>
  </si>
  <si>
    <t>Poznámka k položce:_x000d_
hmotnost 1 ks 95,5 kg</t>
  </si>
  <si>
    <t>CZ35M126</t>
  </si>
  <si>
    <t>OK pro uzemnění tlumivky NK10</t>
  </si>
  <si>
    <t>1315442877</t>
  </si>
  <si>
    <t>Poznámka k položce:_x000d_
hmotnost 1 ks 40,1 kg</t>
  </si>
  <si>
    <t>139</t>
  </si>
  <si>
    <t>CZ35M127</t>
  </si>
  <si>
    <t>OK pro AVT2 a AZF NK11</t>
  </si>
  <si>
    <t>929258412</t>
  </si>
  <si>
    <t>Poznámka k položce:_x000d_
hmotnost 1 ks 109 kg</t>
  </si>
  <si>
    <t>CZ35M128</t>
  </si>
  <si>
    <t>396318235</t>
  </si>
  <si>
    <t>141</t>
  </si>
  <si>
    <t>CZ35M129</t>
  </si>
  <si>
    <t>-1699521280</t>
  </si>
  <si>
    <t>CZ35M130</t>
  </si>
  <si>
    <t>-1276908869</t>
  </si>
  <si>
    <t>143</t>
  </si>
  <si>
    <t>CZ35M131</t>
  </si>
  <si>
    <t>-1719374252</t>
  </si>
  <si>
    <t>CZ35M132</t>
  </si>
  <si>
    <t>96528584</t>
  </si>
  <si>
    <t>145</t>
  </si>
  <si>
    <t>CZ35M133</t>
  </si>
  <si>
    <t>1669504453</t>
  </si>
  <si>
    <t>CZ35M134</t>
  </si>
  <si>
    <t>-1428704123</t>
  </si>
  <si>
    <t>147</t>
  </si>
  <si>
    <t>CZ35M135</t>
  </si>
  <si>
    <t>1082753010</t>
  </si>
  <si>
    <t>CZ35M136</t>
  </si>
  <si>
    <t>-1445703094</t>
  </si>
  <si>
    <t>149</t>
  </si>
  <si>
    <t>CZ35M137</t>
  </si>
  <si>
    <t>-1490199726</t>
  </si>
  <si>
    <t>CZ35M138</t>
  </si>
  <si>
    <t>-284858818</t>
  </si>
  <si>
    <t>151</t>
  </si>
  <si>
    <t>CZ35M139</t>
  </si>
  <si>
    <t>-1948222249</t>
  </si>
  <si>
    <t>CZ35M140</t>
  </si>
  <si>
    <t>210814121</t>
  </si>
  <si>
    <t>153</t>
  </si>
  <si>
    <t>CZ35M141</t>
  </si>
  <si>
    <t>-496858151</t>
  </si>
  <si>
    <t>CZ35M142</t>
  </si>
  <si>
    <t>-1936133308</t>
  </si>
  <si>
    <t>155</t>
  </si>
  <si>
    <t>CZ35M143</t>
  </si>
  <si>
    <t>643718796</t>
  </si>
  <si>
    <t>CZ35M144</t>
  </si>
  <si>
    <t>-1349122907</t>
  </si>
  <si>
    <t>157</t>
  </si>
  <si>
    <t>CZ35M145</t>
  </si>
  <si>
    <t>-28296437</t>
  </si>
  <si>
    <t>CZ35M146</t>
  </si>
  <si>
    <t>-1671273707</t>
  </si>
  <si>
    <t>159</t>
  </si>
  <si>
    <t>CZ35M147</t>
  </si>
  <si>
    <t>-211209953</t>
  </si>
  <si>
    <t>CZ35M148</t>
  </si>
  <si>
    <t>-437304256</t>
  </si>
  <si>
    <t>161</t>
  </si>
  <si>
    <t>CZ35M149</t>
  </si>
  <si>
    <t>-540039063</t>
  </si>
  <si>
    <t>CZ35M150</t>
  </si>
  <si>
    <t>Spojka kloubová neelektrolyticky pokovené Geomet, tl.1,2 spojení žlabů výšky 100mm</t>
  </si>
  <si>
    <t>-2142567209</t>
  </si>
  <si>
    <t>163</t>
  </si>
  <si>
    <t>CZ35M151</t>
  </si>
  <si>
    <t>-790441456</t>
  </si>
  <si>
    <t>CZ35M152</t>
  </si>
  <si>
    <t>-1598414069</t>
  </si>
  <si>
    <t>165</t>
  </si>
  <si>
    <t>CZ35M153</t>
  </si>
  <si>
    <t>1217959916</t>
  </si>
  <si>
    <t>CZ35M154</t>
  </si>
  <si>
    <t>903787329</t>
  </si>
  <si>
    <t>167</t>
  </si>
  <si>
    <t>CZ35M155</t>
  </si>
  <si>
    <t>2068375015</t>
  </si>
  <si>
    <t>CZ35M156</t>
  </si>
  <si>
    <t>-754927472</t>
  </si>
  <si>
    <t>169</t>
  </si>
  <si>
    <t>CZ35M157</t>
  </si>
  <si>
    <t>946720931</t>
  </si>
  <si>
    <t>CZ35M158</t>
  </si>
  <si>
    <t>-1526665557</t>
  </si>
  <si>
    <t>171</t>
  </si>
  <si>
    <t>CZ35M159</t>
  </si>
  <si>
    <t>-1493765615</t>
  </si>
  <si>
    <t>CZ35M160</t>
  </si>
  <si>
    <t>-1975867934</t>
  </si>
  <si>
    <t>173</t>
  </si>
  <si>
    <t>CZ35M161</t>
  </si>
  <si>
    <t>-342421970</t>
  </si>
  <si>
    <t>174</t>
  </si>
  <si>
    <t>CZ35M162</t>
  </si>
  <si>
    <t>-162319941</t>
  </si>
  <si>
    <t>175</t>
  </si>
  <si>
    <t>CZ35M163</t>
  </si>
  <si>
    <t>-1824252114</t>
  </si>
  <si>
    <t>176</t>
  </si>
  <si>
    <t>CZ35M164</t>
  </si>
  <si>
    <t>-362251150</t>
  </si>
  <si>
    <t>177</t>
  </si>
  <si>
    <t>CZ35M165</t>
  </si>
  <si>
    <t>653609732</t>
  </si>
  <si>
    <t>178</t>
  </si>
  <si>
    <t>CZ35M166</t>
  </si>
  <si>
    <t>2092628384</t>
  </si>
  <si>
    <t>179</t>
  </si>
  <si>
    <t>CZ35M167</t>
  </si>
  <si>
    <t>-1500549805</t>
  </si>
  <si>
    <t>180</t>
  </si>
  <si>
    <t>CZ35M168</t>
  </si>
  <si>
    <t>1370427427</t>
  </si>
  <si>
    <t>181</t>
  </si>
  <si>
    <t>CZ35M169</t>
  </si>
  <si>
    <t>-782283308</t>
  </si>
  <si>
    <t>182</t>
  </si>
  <si>
    <t>CZ35M170</t>
  </si>
  <si>
    <t>1070729773</t>
  </si>
  <si>
    <t>183</t>
  </si>
  <si>
    <t>CZ35M171</t>
  </si>
  <si>
    <t>1496101398</t>
  </si>
  <si>
    <t>184</t>
  </si>
  <si>
    <t>CZ35M172</t>
  </si>
  <si>
    <t>-1519931546</t>
  </si>
  <si>
    <t>185</t>
  </si>
  <si>
    <t>CZ35M173</t>
  </si>
  <si>
    <t>-318170938</t>
  </si>
  <si>
    <t>186</t>
  </si>
  <si>
    <t>CZ35M174</t>
  </si>
  <si>
    <t>632447219</t>
  </si>
  <si>
    <t>187</t>
  </si>
  <si>
    <t>CZ35M175</t>
  </si>
  <si>
    <t>127800718</t>
  </si>
  <si>
    <t>188</t>
  </si>
  <si>
    <t>CZ35M176</t>
  </si>
  <si>
    <t>-80968654</t>
  </si>
  <si>
    <t>189</t>
  </si>
  <si>
    <t>CZ35M177</t>
  </si>
  <si>
    <t>-296780799</t>
  </si>
  <si>
    <t>190</t>
  </si>
  <si>
    <t>CZ35M178</t>
  </si>
  <si>
    <t>-2070727397</t>
  </si>
  <si>
    <t>191</t>
  </si>
  <si>
    <t>CZ35M179</t>
  </si>
  <si>
    <t>2111243346</t>
  </si>
  <si>
    <t>192</t>
  </si>
  <si>
    <t>CZ35M180</t>
  </si>
  <si>
    <t>-1538834905</t>
  </si>
  <si>
    <t>193</t>
  </si>
  <si>
    <t>CZ35M181</t>
  </si>
  <si>
    <t>-86524428</t>
  </si>
  <si>
    <t>194</t>
  </si>
  <si>
    <t>CZ35M182</t>
  </si>
  <si>
    <t>-671872836</t>
  </si>
  <si>
    <t>195</t>
  </si>
  <si>
    <t>CZ35M183</t>
  </si>
  <si>
    <t>-1784381208</t>
  </si>
  <si>
    <t>196</t>
  </si>
  <si>
    <t>CZ35M184</t>
  </si>
  <si>
    <t>-1183968831</t>
  </si>
  <si>
    <t>197</t>
  </si>
  <si>
    <t>CZ35M185</t>
  </si>
  <si>
    <t>1700819567</t>
  </si>
  <si>
    <t>198</t>
  </si>
  <si>
    <t>CZ35M186</t>
  </si>
  <si>
    <t>1922149059</t>
  </si>
  <si>
    <t>199</t>
  </si>
  <si>
    <t>CZ35M187</t>
  </si>
  <si>
    <t>-731476396</t>
  </si>
  <si>
    <t>200</t>
  </si>
  <si>
    <t>CZ35M188</t>
  </si>
  <si>
    <t>633843876</t>
  </si>
  <si>
    <t>201</t>
  </si>
  <si>
    <t>CZ35M189</t>
  </si>
  <si>
    <t>1659054875</t>
  </si>
  <si>
    <t>202</t>
  </si>
  <si>
    <t>CZ35M190</t>
  </si>
  <si>
    <t>1277902671</t>
  </si>
  <si>
    <t>203</t>
  </si>
  <si>
    <t>CZ35M191</t>
  </si>
  <si>
    <t>-684818721</t>
  </si>
  <si>
    <t>204</t>
  </si>
  <si>
    <t>CZ35M192</t>
  </si>
  <si>
    <t>1254442842</t>
  </si>
  <si>
    <t>205</t>
  </si>
  <si>
    <t>CZ35M193</t>
  </si>
  <si>
    <t>-1787841146</t>
  </si>
  <si>
    <t>206</t>
  </si>
  <si>
    <t>CZ35M194</t>
  </si>
  <si>
    <t>558344889</t>
  </si>
  <si>
    <t>207</t>
  </si>
  <si>
    <t>CZ35M195</t>
  </si>
  <si>
    <t>2136023207</t>
  </si>
  <si>
    <t>208</t>
  </si>
  <si>
    <t>CZ35M196</t>
  </si>
  <si>
    <t>Vn kabel 22-AXEKVCEY 1x150/25</t>
  </si>
  <si>
    <t>-1617966419</t>
  </si>
  <si>
    <t>209</t>
  </si>
  <si>
    <t>CZ35M197</t>
  </si>
  <si>
    <t>-647978966</t>
  </si>
  <si>
    <t>210</t>
  </si>
  <si>
    <t>CZ35M198</t>
  </si>
  <si>
    <t>-1592879516</t>
  </si>
  <si>
    <t>211</t>
  </si>
  <si>
    <t>CZ35M199</t>
  </si>
  <si>
    <t>-1767570468</t>
  </si>
  <si>
    <t>212</t>
  </si>
  <si>
    <t>CZ35M200</t>
  </si>
  <si>
    <t>465423970</t>
  </si>
  <si>
    <t>213</t>
  </si>
  <si>
    <t>CZ35M201</t>
  </si>
  <si>
    <t>-948696675</t>
  </si>
  <si>
    <t>214</t>
  </si>
  <si>
    <t>CZ35M202</t>
  </si>
  <si>
    <t>Kabelová koncovka venkovní pro kabel 22-AXEKVCEY 1x150/16; bez kab. oka, délka 440mm</t>
  </si>
  <si>
    <t>1034787740</t>
  </si>
  <si>
    <t>215</t>
  </si>
  <si>
    <t>CZ35M203</t>
  </si>
  <si>
    <t>-1747287801</t>
  </si>
  <si>
    <t>216</t>
  </si>
  <si>
    <t>CZ35M204</t>
  </si>
  <si>
    <t>Lisovací Al-Cu oko průřez Al vodiče 150, oko z Cu pro šroub M12, Al/Cu lisovací kab. oko plné pro vodiče do 36kV pro suché i vlhké prostředí</t>
  </si>
  <si>
    <t>-1978803564</t>
  </si>
  <si>
    <t>217</t>
  </si>
  <si>
    <t>CZ35M205</t>
  </si>
  <si>
    <t>1544604329</t>
  </si>
  <si>
    <t>218</t>
  </si>
  <si>
    <t>CZ35M206</t>
  </si>
  <si>
    <t>226107560</t>
  </si>
  <si>
    <t>219</t>
  </si>
  <si>
    <t>CZ35M207</t>
  </si>
  <si>
    <t>-548924728</t>
  </si>
  <si>
    <t>220</t>
  </si>
  <si>
    <t>CZ35M208</t>
  </si>
  <si>
    <t>-1838144822</t>
  </si>
  <si>
    <t>221</t>
  </si>
  <si>
    <t>CZ35M209</t>
  </si>
  <si>
    <t>-1744763123</t>
  </si>
  <si>
    <t>222</t>
  </si>
  <si>
    <t>CZ35M210</t>
  </si>
  <si>
    <t>1599435640</t>
  </si>
  <si>
    <t>223</t>
  </si>
  <si>
    <t>CZ35M211</t>
  </si>
  <si>
    <t>-707760391</t>
  </si>
  <si>
    <t>224</t>
  </si>
  <si>
    <t>CZ35M212</t>
  </si>
  <si>
    <t>527139384</t>
  </si>
  <si>
    <t>225</t>
  </si>
  <si>
    <t>CZ35M213</t>
  </si>
  <si>
    <t>-1621661978</t>
  </si>
  <si>
    <t>226</t>
  </si>
  <si>
    <t>CZ35M214</t>
  </si>
  <si>
    <t>-1618794648</t>
  </si>
  <si>
    <t>227</t>
  </si>
  <si>
    <t>CZ35M215</t>
  </si>
  <si>
    <t>2035386423</t>
  </si>
  <si>
    <t>228</t>
  </si>
  <si>
    <t>CZ35M216</t>
  </si>
  <si>
    <t>-714603992</t>
  </si>
  <si>
    <t>229</t>
  </si>
  <si>
    <t>CZ35M217</t>
  </si>
  <si>
    <t>1225553832</t>
  </si>
  <si>
    <t>230</t>
  </si>
  <si>
    <t>CZ35M218</t>
  </si>
  <si>
    <t>4413161</t>
  </si>
  <si>
    <t>231</t>
  </si>
  <si>
    <t>CZ35M219</t>
  </si>
  <si>
    <t>1528857922</t>
  </si>
  <si>
    <t>232</t>
  </si>
  <si>
    <t>CZ35M220</t>
  </si>
  <si>
    <t>2010200013</t>
  </si>
  <si>
    <t>233</t>
  </si>
  <si>
    <t>CZ35M221</t>
  </si>
  <si>
    <t>1641623618</t>
  </si>
  <si>
    <t>234</t>
  </si>
  <si>
    <t>CZ35M222</t>
  </si>
  <si>
    <t>-369960216</t>
  </si>
  <si>
    <t>CZ35M223</t>
  </si>
  <si>
    <t>-2083005941</t>
  </si>
  <si>
    <t>236</t>
  </si>
  <si>
    <t>CZ35M224</t>
  </si>
  <si>
    <t>-99060769</t>
  </si>
  <si>
    <t>237</t>
  </si>
  <si>
    <t>CZ35M225</t>
  </si>
  <si>
    <t>-1095468113</t>
  </si>
  <si>
    <t>238</t>
  </si>
  <si>
    <t>CZ35M226</t>
  </si>
  <si>
    <t>1759143762</t>
  </si>
  <si>
    <t>239</t>
  </si>
  <si>
    <t>CZ35M227</t>
  </si>
  <si>
    <t>-441260602</t>
  </si>
  <si>
    <t>240</t>
  </si>
  <si>
    <t>CZ35M228</t>
  </si>
  <si>
    <t>-1717190378</t>
  </si>
  <si>
    <t>241</t>
  </si>
  <si>
    <t>CZ35M229</t>
  </si>
  <si>
    <t>1231832915</t>
  </si>
  <si>
    <t>242</t>
  </si>
  <si>
    <t>CZ35M230</t>
  </si>
  <si>
    <t>-1627583726</t>
  </si>
  <si>
    <t>023</t>
  </si>
  <si>
    <t>Materiál stanoviště transformátoru T103</t>
  </si>
  <si>
    <t>243</t>
  </si>
  <si>
    <t>CZ35M231</t>
  </si>
  <si>
    <t>-403647065</t>
  </si>
  <si>
    <t>244</t>
  </si>
  <si>
    <t>CZ35M232</t>
  </si>
  <si>
    <t>-586012916</t>
  </si>
  <si>
    <t>245</t>
  </si>
  <si>
    <t>CZ35M233</t>
  </si>
  <si>
    <t>-1627245875</t>
  </si>
  <si>
    <t>246</t>
  </si>
  <si>
    <t>CZ35M234</t>
  </si>
  <si>
    <t>-253343774</t>
  </si>
  <si>
    <t>247</t>
  </si>
  <si>
    <t>CZ35M235</t>
  </si>
  <si>
    <t>OK pro AVT3 NK05</t>
  </si>
  <si>
    <t>-325379328</t>
  </si>
  <si>
    <t>248</t>
  </si>
  <si>
    <t>CZ35M236</t>
  </si>
  <si>
    <t>868094602</t>
  </si>
  <si>
    <t>249</t>
  </si>
  <si>
    <t>CZ35M237</t>
  </si>
  <si>
    <t>1603945140</t>
  </si>
  <si>
    <t>250</t>
  </si>
  <si>
    <t>CZ35M238</t>
  </si>
  <si>
    <t>1335112743</t>
  </si>
  <si>
    <t>251</t>
  </si>
  <si>
    <t>CZ35M239</t>
  </si>
  <si>
    <t>-320447558</t>
  </si>
  <si>
    <t>252</t>
  </si>
  <si>
    <t>CZ35M240</t>
  </si>
  <si>
    <t>266040929</t>
  </si>
  <si>
    <t>253</t>
  </si>
  <si>
    <t>CZ35M241</t>
  </si>
  <si>
    <t>-46337517</t>
  </si>
  <si>
    <t>254</t>
  </si>
  <si>
    <t>CZ35M242</t>
  </si>
  <si>
    <t>1775926922</t>
  </si>
  <si>
    <t>255</t>
  </si>
  <si>
    <t>CZ35M243</t>
  </si>
  <si>
    <t>1950528348</t>
  </si>
  <si>
    <t>256</t>
  </si>
  <si>
    <t>CZ35M244</t>
  </si>
  <si>
    <t>-2059385800</t>
  </si>
  <si>
    <t>257</t>
  </si>
  <si>
    <t>CZ35M245</t>
  </si>
  <si>
    <t>-662310018</t>
  </si>
  <si>
    <t>258</t>
  </si>
  <si>
    <t>CZ35M246</t>
  </si>
  <si>
    <t>-137903650</t>
  </si>
  <si>
    <t>259</t>
  </si>
  <si>
    <t>CZ35M247</t>
  </si>
  <si>
    <t>-244408685</t>
  </si>
  <si>
    <t>260</t>
  </si>
  <si>
    <t>CZ35M248</t>
  </si>
  <si>
    <t>-1791871814</t>
  </si>
  <si>
    <t>261</t>
  </si>
  <si>
    <t>CZ35M249</t>
  </si>
  <si>
    <t>-1670062239</t>
  </si>
  <si>
    <t>262</t>
  </si>
  <si>
    <t>CZ35M250</t>
  </si>
  <si>
    <t>997385669</t>
  </si>
  <si>
    <t>263</t>
  </si>
  <si>
    <t>CZ35M251</t>
  </si>
  <si>
    <t>-1627870307</t>
  </si>
  <si>
    <t>264</t>
  </si>
  <si>
    <t>CZ35M252</t>
  </si>
  <si>
    <t>-1648730802</t>
  </si>
  <si>
    <t>265</t>
  </si>
  <si>
    <t>CZ35M253</t>
  </si>
  <si>
    <t>617918717</t>
  </si>
  <si>
    <t>266</t>
  </si>
  <si>
    <t>CZ35M254</t>
  </si>
  <si>
    <t>-121679149</t>
  </si>
  <si>
    <t>267</t>
  </si>
  <si>
    <t>CZ35M255</t>
  </si>
  <si>
    <t>1836818983</t>
  </si>
  <si>
    <t>268</t>
  </si>
  <si>
    <t>CZ35M256</t>
  </si>
  <si>
    <t>1361859554</t>
  </si>
  <si>
    <t>269</t>
  </si>
  <si>
    <t>CZ35M257</t>
  </si>
  <si>
    <t>-1385605164</t>
  </si>
  <si>
    <t>270</t>
  </si>
  <si>
    <t>CZ35M258</t>
  </si>
  <si>
    <t>-122682760</t>
  </si>
  <si>
    <t>271</t>
  </si>
  <si>
    <t>CZ35M259</t>
  </si>
  <si>
    <t>1175503377</t>
  </si>
  <si>
    <t>272</t>
  </si>
  <si>
    <t>CZ35M260</t>
  </si>
  <si>
    <t>-1558401194</t>
  </si>
  <si>
    <t>273</t>
  </si>
  <si>
    <t>CZ35M261</t>
  </si>
  <si>
    <t>-1731815683</t>
  </si>
  <si>
    <t>274</t>
  </si>
  <si>
    <t>CZ35M262</t>
  </si>
  <si>
    <t>891934798</t>
  </si>
  <si>
    <t>275</t>
  </si>
  <si>
    <t>CZ35M263</t>
  </si>
  <si>
    <t>-1094571515</t>
  </si>
  <si>
    <t>276</t>
  </si>
  <si>
    <t>CZ35M264</t>
  </si>
  <si>
    <t>-1137120482</t>
  </si>
  <si>
    <t>277</t>
  </si>
  <si>
    <t>CZ35M265</t>
  </si>
  <si>
    <t>-1274818692</t>
  </si>
  <si>
    <t>278</t>
  </si>
  <si>
    <t>CZ35M266</t>
  </si>
  <si>
    <t>-1183358956</t>
  </si>
  <si>
    <t>279</t>
  </si>
  <si>
    <t>CZ35M267</t>
  </si>
  <si>
    <t>-1737291137</t>
  </si>
  <si>
    <t>280</t>
  </si>
  <si>
    <t>CZ35M268</t>
  </si>
  <si>
    <t>1622990167</t>
  </si>
  <si>
    <t>281</t>
  </si>
  <si>
    <t>CZ35M269</t>
  </si>
  <si>
    <t>-1920957537</t>
  </si>
  <si>
    <t>282</t>
  </si>
  <si>
    <t>CZ35M270</t>
  </si>
  <si>
    <t>-2147252020</t>
  </si>
  <si>
    <t>283</t>
  </si>
  <si>
    <t>CZ35M271</t>
  </si>
  <si>
    <t>333307196</t>
  </si>
  <si>
    <t>284</t>
  </si>
  <si>
    <t>CZ35M272</t>
  </si>
  <si>
    <t>-1778936371</t>
  </si>
  <si>
    <t>285</t>
  </si>
  <si>
    <t>CZ35M273</t>
  </si>
  <si>
    <t>-1415462151</t>
  </si>
  <si>
    <t>286</t>
  </si>
  <si>
    <t>CZ35M274</t>
  </si>
  <si>
    <t>-692581032</t>
  </si>
  <si>
    <t>287</t>
  </si>
  <si>
    <t>CZ35M275</t>
  </si>
  <si>
    <t>866185462</t>
  </si>
  <si>
    <t>288</t>
  </si>
  <si>
    <t>CZ35M276</t>
  </si>
  <si>
    <t>83619509</t>
  </si>
  <si>
    <t>289</t>
  </si>
  <si>
    <t>CZ35M277</t>
  </si>
  <si>
    <t>514864651</t>
  </si>
  <si>
    <t>290</t>
  </si>
  <si>
    <t>CZ35M278</t>
  </si>
  <si>
    <t>2050955994</t>
  </si>
  <si>
    <t>CZ35M279</t>
  </si>
  <si>
    <t>667290704</t>
  </si>
  <si>
    <t>292</t>
  </si>
  <si>
    <t>CZ35M280</t>
  </si>
  <si>
    <t>1891261548</t>
  </si>
  <si>
    <t>293</t>
  </si>
  <si>
    <t>CZ35M281</t>
  </si>
  <si>
    <t>-1527500946</t>
  </si>
  <si>
    <t>294</t>
  </si>
  <si>
    <t>CZ35M282</t>
  </si>
  <si>
    <t>-744633257</t>
  </si>
  <si>
    <t>295</t>
  </si>
  <si>
    <t>CZ35M283</t>
  </si>
  <si>
    <t>-775026</t>
  </si>
  <si>
    <t>296</t>
  </si>
  <si>
    <t>CZ35M284</t>
  </si>
  <si>
    <t>1360459629</t>
  </si>
  <si>
    <t>297</t>
  </si>
  <si>
    <t>CZ35M285</t>
  </si>
  <si>
    <t>1900042673</t>
  </si>
  <si>
    <t>298</t>
  </si>
  <si>
    <t>CZ35M286</t>
  </si>
  <si>
    <t>412753019</t>
  </si>
  <si>
    <t>299</t>
  </si>
  <si>
    <t>CZ35M287</t>
  </si>
  <si>
    <t>421723690</t>
  </si>
  <si>
    <t>CZ35M288</t>
  </si>
  <si>
    <t>1093212869</t>
  </si>
  <si>
    <t>301</t>
  </si>
  <si>
    <t>CZ35M289</t>
  </si>
  <si>
    <t>1143112763</t>
  </si>
  <si>
    <t>302</t>
  </si>
  <si>
    <t>CZ35M290</t>
  </si>
  <si>
    <t>-880704132</t>
  </si>
  <si>
    <t>303</t>
  </si>
  <si>
    <t>CZ35M291</t>
  </si>
  <si>
    <t>-890731629</t>
  </si>
  <si>
    <t>304</t>
  </si>
  <si>
    <t>CZ35M292</t>
  </si>
  <si>
    <t>1838482751</t>
  </si>
  <si>
    <t>305</t>
  </si>
  <si>
    <t>CZ35M293</t>
  </si>
  <si>
    <t>652914039</t>
  </si>
  <si>
    <t>306</t>
  </si>
  <si>
    <t>CZ35M294</t>
  </si>
  <si>
    <t>1297728598</t>
  </si>
  <si>
    <t>307</t>
  </si>
  <si>
    <t>CZ35M295</t>
  </si>
  <si>
    <t>1453582688</t>
  </si>
  <si>
    <t>308</t>
  </si>
  <si>
    <t>CZ35M296</t>
  </si>
  <si>
    <t>-1541218705</t>
  </si>
  <si>
    <t>309</t>
  </si>
  <si>
    <t>CZ35M297</t>
  </si>
  <si>
    <t>281335174</t>
  </si>
  <si>
    <t>310</t>
  </si>
  <si>
    <t>CZ35M298</t>
  </si>
  <si>
    <t>1596610414</t>
  </si>
  <si>
    <t>311</t>
  </si>
  <si>
    <t>CZ35M299</t>
  </si>
  <si>
    <t>926376470</t>
  </si>
  <si>
    <t>312</t>
  </si>
  <si>
    <t>CZ35M300</t>
  </si>
  <si>
    <t>2037024711</t>
  </si>
  <si>
    <t>313</t>
  </si>
  <si>
    <t>CZ35M301</t>
  </si>
  <si>
    <t>-1735422322</t>
  </si>
  <si>
    <t>314</t>
  </si>
  <si>
    <t>CZ35M302</t>
  </si>
  <si>
    <t>-68782621</t>
  </si>
  <si>
    <t>315</t>
  </si>
  <si>
    <t>CZ35M303</t>
  </si>
  <si>
    <t>-1042133981</t>
  </si>
  <si>
    <t>316</t>
  </si>
  <si>
    <t>CZ35M304</t>
  </si>
  <si>
    <t>2012659548</t>
  </si>
  <si>
    <t>317</t>
  </si>
  <si>
    <t>CZ35M305</t>
  </si>
  <si>
    <t>-11678353</t>
  </si>
  <si>
    <t>318</t>
  </si>
  <si>
    <t>CZ35M306</t>
  </si>
  <si>
    <t>2130490240</t>
  </si>
  <si>
    <t>319</t>
  </si>
  <si>
    <t>CZ35M307</t>
  </si>
  <si>
    <t>1309273855</t>
  </si>
  <si>
    <t>320</t>
  </si>
  <si>
    <t>CZ35M308</t>
  </si>
  <si>
    <t>-983586808</t>
  </si>
  <si>
    <t>321</t>
  </si>
  <si>
    <t>CZ35M309</t>
  </si>
  <si>
    <t>1363330628</t>
  </si>
  <si>
    <t>322</t>
  </si>
  <si>
    <t>CZ35M310</t>
  </si>
  <si>
    <t>743747074</t>
  </si>
  <si>
    <t>323</t>
  </si>
  <si>
    <t>CZ35M311</t>
  </si>
  <si>
    <t>655707619</t>
  </si>
  <si>
    <t>324</t>
  </si>
  <si>
    <t>CZ35M312</t>
  </si>
  <si>
    <t>-1077783339</t>
  </si>
  <si>
    <t>325</t>
  </si>
  <si>
    <t>CZ35M313</t>
  </si>
  <si>
    <t>-2125505313</t>
  </si>
  <si>
    <t>326</t>
  </si>
  <si>
    <t>CZ35M314</t>
  </si>
  <si>
    <t>483561576</t>
  </si>
  <si>
    <t>327</t>
  </si>
  <si>
    <t>CZ35M315</t>
  </si>
  <si>
    <t>787605658</t>
  </si>
  <si>
    <t>328</t>
  </si>
  <si>
    <t>CZ35M316</t>
  </si>
  <si>
    <t>Kabelová koncovka venkovní pro kabel 22-CXEKVCEY 1x300/25; bez kab. oka, délka 440mm</t>
  </si>
  <si>
    <t>823037620</t>
  </si>
  <si>
    <t>329</t>
  </si>
  <si>
    <t>CZ35M317</t>
  </si>
  <si>
    <t>Lisovací Cu oko průřez vodiče 300, oko pro šroub M16, Cu lisovací kab. oko plné pro vodiče do 36kV pro suché i vlhké prostředí</t>
  </si>
  <si>
    <t>-65455733</t>
  </si>
  <si>
    <t>330</t>
  </si>
  <si>
    <t>CZ35M318</t>
  </si>
  <si>
    <t>Lisovací Cu oko průřez vodiče 25, oko pro šroub M12, Cu lisovací kab. oko plné pocínované pro vodiče do 36kV pro suché i vlhké prostředí</t>
  </si>
  <si>
    <t>-1879768696</t>
  </si>
  <si>
    <t>331</t>
  </si>
  <si>
    <t>CZ35M319</t>
  </si>
  <si>
    <t>-1585023893</t>
  </si>
  <si>
    <t>332</t>
  </si>
  <si>
    <t>CZ35M320</t>
  </si>
  <si>
    <t>-1771456650</t>
  </si>
  <si>
    <t>333</t>
  </si>
  <si>
    <t>CZ35M321</t>
  </si>
  <si>
    <t>-1216406305</t>
  </si>
  <si>
    <t>334</t>
  </si>
  <si>
    <t>CZ35M322</t>
  </si>
  <si>
    <t>-679652331</t>
  </si>
  <si>
    <t>335</t>
  </si>
  <si>
    <t>CZ35M323</t>
  </si>
  <si>
    <t>-921986269</t>
  </si>
  <si>
    <t>336</t>
  </si>
  <si>
    <t>CZ35M324</t>
  </si>
  <si>
    <t>712010486</t>
  </si>
  <si>
    <t>337</t>
  </si>
  <si>
    <t>CZ35M325</t>
  </si>
  <si>
    <t>1485252453</t>
  </si>
  <si>
    <t>338</t>
  </si>
  <si>
    <t>CZ35M326</t>
  </si>
  <si>
    <t>-792323499</t>
  </si>
  <si>
    <t>339</t>
  </si>
  <si>
    <t>CZ35M327</t>
  </si>
  <si>
    <t>-963793740</t>
  </si>
  <si>
    <t>340</t>
  </si>
  <si>
    <t>CZ35M328</t>
  </si>
  <si>
    <t>-796133863</t>
  </si>
  <si>
    <t>341</t>
  </si>
  <si>
    <t>CZ35M329</t>
  </si>
  <si>
    <t>-1232125668</t>
  </si>
  <si>
    <t>342</t>
  </si>
  <si>
    <t>CZ35M330</t>
  </si>
  <si>
    <t>-1653557329</t>
  </si>
  <si>
    <t>343</t>
  </si>
  <si>
    <t>CZ35M331</t>
  </si>
  <si>
    <t>-1861659156</t>
  </si>
  <si>
    <t>344</t>
  </si>
  <si>
    <t>CZ35M332</t>
  </si>
  <si>
    <t>1131454546</t>
  </si>
  <si>
    <t>345</t>
  </si>
  <si>
    <t>CZ35M333</t>
  </si>
  <si>
    <t>-1260080339</t>
  </si>
  <si>
    <t>346</t>
  </si>
  <si>
    <t>CZ35M334</t>
  </si>
  <si>
    <t>1820835125</t>
  </si>
  <si>
    <t>347</t>
  </si>
  <si>
    <t>CZ35M335</t>
  </si>
  <si>
    <t>2007734470</t>
  </si>
  <si>
    <t>348</t>
  </si>
  <si>
    <t>CZ35M336</t>
  </si>
  <si>
    <t>1198620834</t>
  </si>
  <si>
    <t>349</t>
  </si>
  <si>
    <t>CZ35M337</t>
  </si>
  <si>
    <t>-1148572179</t>
  </si>
  <si>
    <t>350</t>
  </si>
  <si>
    <t>CZ35M338</t>
  </si>
  <si>
    <t>1936345047</t>
  </si>
  <si>
    <t>351</t>
  </si>
  <si>
    <t>CZ35M339</t>
  </si>
  <si>
    <t>1774579300</t>
  </si>
  <si>
    <t>352</t>
  </si>
  <si>
    <t>CZ35M340</t>
  </si>
  <si>
    <t>-323546976</t>
  </si>
  <si>
    <t>353</t>
  </si>
  <si>
    <t>CZ35M341</t>
  </si>
  <si>
    <t>1759123099</t>
  </si>
  <si>
    <t>354</t>
  </si>
  <si>
    <t>CZ35M342</t>
  </si>
  <si>
    <t>-1280388746</t>
  </si>
  <si>
    <t>355</t>
  </si>
  <si>
    <t>CZ35M343</t>
  </si>
  <si>
    <t>585692072</t>
  </si>
  <si>
    <t>356</t>
  </si>
  <si>
    <t>CZ35M344</t>
  </si>
  <si>
    <t>-1447639214</t>
  </si>
  <si>
    <t>024</t>
  </si>
  <si>
    <t>Prořez a podružný materiál</t>
  </si>
  <si>
    <t>357</t>
  </si>
  <si>
    <t>CZ35-prorez</t>
  </si>
  <si>
    <t>2092343711</t>
  </si>
  <si>
    <t>358</t>
  </si>
  <si>
    <t>CZ35-podruz</t>
  </si>
  <si>
    <t>-1314903526</t>
  </si>
  <si>
    <t>359</t>
  </si>
  <si>
    <t>210173102</t>
  </si>
  <si>
    <t>Montáž tělesa transformátoru 3fázová jednotka 220 kV do 50 MVA</t>
  </si>
  <si>
    <t>1680254172</t>
  </si>
  <si>
    <t>Poznámka k položce:_x000d_
opětovná montáž T101</t>
  </si>
  <si>
    <t>360</t>
  </si>
  <si>
    <t>210173531</t>
  </si>
  <si>
    <t>Příplatek k montáži tělesa transformátoru za manipulaci přes 2 m</t>
  </si>
  <si>
    <t>-1986965416</t>
  </si>
  <si>
    <t>361</t>
  </si>
  <si>
    <t>PS04OM13</t>
  </si>
  <si>
    <t>Montáž průchodek transformátoru 110/22 kV, 40 MVA</t>
  </si>
  <si>
    <t>278195950</t>
  </si>
  <si>
    <t>362</t>
  </si>
  <si>
    <t>210173602</t>
  </si>
  <si>
    <t>Montáž chlazení třífázových transformátorů do 50 MVA</t>
  </si>
  <si>
    <t>-1732156823</t>
  </si>
  <si>
    <t>363</t>
  </si>
  <si>
    <t>PS04OM1</t>
  </si>
  <si>
    <t>Montáž konzervátoru transformátoru 110/22 kV, 40 MVA</t>
  </si>
  <si>
    <t>494546634</t>
  </si>
  <si>
    <t>364</t>
  </si>
  <si>
    <t>PS04OM9</t>
  </si>
  <si>
    <t>Doprava transformátoru T101 a uložení na provizorní stání a poté doprava zpět k novému stání T101</t>
  </si>
  <si>
    <t>2113093449</t>
  </si>
  <si>
    <t>365</t>
  </si>
  <si>
    <t>PS04OM10</t>
  </si>
  <si>
    <t>Doplnění oleje, proměření a revize transformátoru T101 (včetně zhotovení protokolů o zkouškách oleje a protokolu o zkouškách stroje, kontrola připojení, kontrola funkčních zkoušek)</t>
  </si>
  <si>
    <t>-1836678968</t>
  </si>
  <si>
    <t>366</t>
  </si>
  <si>
    <t>210173702</t>
  </si>
  <si>
    <t>Uvedení transformátoru do provozu 3fázové jednotky do 68 MVA</t>
  </si>
  <si>
    <t>-1879236134</t>
  </si>
  <si>
    <t>Poznámka k položce:_x000d_
T101</t>
  </si>
  <si>
    <t>367</t>
  </si>
  <si>
    <t>741360333</t>
  </si>
  <si>
    <t>Montáž tlumivka zhášecí hmotnosti do 5000 kVA</t>
  </si>
  <si>
    <t>89389587</t>
  </si>
  <si>
    <t>Poznámka k položce:_x000d_
2ks opětovná montáž</t>
  </si>
  <si>
    <t>368</t>
  </si>
  <si>
    <t>210210524</t>
  </si>
  <si>
    <t>Nastavení tlumivky a uvedení do porovozu</t>
  </si>
  <si>
    <t>1138189028</t>
  </si>
  <si>
    <t>369</t>
  </si>
  <si>
    <t>PS04OM11</t>
  </si>
  <si>
    <t>Doprava tlumivek TL1 a TL2 a uložení na provizorní stání a poté doprava zpět k novému stání TL1 a TL2</t>
  </si>
  <si>
    <t>512248147</t>
  </si>
  <si>
    <t>370</t>
  </si>
  <si>
    <t>741360216</t>
  </si>
  <si>
    <t>Montáž stavebnicového odporníku SO13.2</t>
  </si>
  <si>
    <t>425303218</t>
  </si>
  <si>
    <t>371</t>
  </si>
  <si>
    <t>PS04OM12</t>
  </si>
  <si>
    <t>Doprava odporníků RL1 a RL2 a uložení na provizorní stání a poté doprava zpět k novému stání RL1 a RL2</t>
  </si>
  <si>
    <t>1254396120</t>
  </si>
  <si>
    <t>372</t>
  </si>
  <si>
    <t>210210532</t>
  </si>
  <si>
    <t>Montáž sekundárního odporníku 1500A</t>
  </si>
  <si>
    <t>-1877497277</t>
  </si>
  <si>
    <t>373</t>
  </si>
  <si>
    <t>210171001</t>
  </si>
  <si>
    <t>Montáž transformátorů třífázových nn od 5 kVA do 100 kg bez zapojení</t>
  </si>
  <si>
    <t>1837227944</t>
  </si>
  <si>
    <t>374</t>
  </si>
  <si>
    <t>210074001</t>
  </si>
  <si>
    <t>Montáž podpěrného izolátoru vvn 110kV</t>
  </si>
  <si>
    <t>-989567488</t>
  </si>
  <si>
    <t>375</t>
  </si>
  <si>
    <t>210120322</t>
  </si>
  <si>
    <t>Montáž bleskojistek do 25 kV 10 kA se zapojením vodičů</t>
  </si>
  <si>
    <t>-910368617</t>
  </si>
  <si>
    <t>376</t>
  </si>
  <si>
    <t>741210102</t>
  </si>
  <si>
    <t>Montáž rozváděčů litinových, hliníkových nebo plastových sestava do 100 kg</t>
  </si>
  <si>
    <t>-306523507</t>
  </si>
  <si>
    <t>377</t>
  </si>
  <si>
    <t>741210002</t>
  </si>
  <si>
    <t>Montáž rozvodnice oceloplechová nebo plastová běžná do 50 kg</t>
  </si>
  <si>
    <t>-1602732240</t>
  </si>
  <si>
    <t>031</t>
  </si>
  <si>
    <t>Montáže stanoviště transformátoru T101</t>
  </si>
  <si>
    <t>378</t>
  </si>
  <si>
    <t>210075182</t>
  </si>
  <si>
    <t>Montáž přeponek z trubky Al D 70/5 mm délky do 7 m</t>
  </si>
  <si>
    <t>116189140</t>
  </si>
  <si>
    <t>379</t>
  </si>
  <si>
    <t>PS04OM8</t>
  </si>
  <si>
    <t>Montáž uzávěru Al trubky bez uchycení tlumícího lana</t>
  </si>
  <si>
    <t>-491174603</t>
  </si>
  <si>
    <t>380</t>
  </si>
  <si>
    <t>210075242</t>
  </si>
  <si>
    <t>Připojení přístrojů z trubky Al lanem 70/5 mm 1x ALFe 8 350 mm2</t>
  </si>
  <si>
    <t>125189150</t>
  </si>
  <si>
    <t>381</t>
  </si>
  <si>
    <t>210021141</t>
  </si>
  <si>
    <t>Montáž konstrukcí rozvoden 110 a 220 kV svařovaných - pomocných</t>
  </si>
  <si>
    <t>398536632</t>
  </si>
  <si>
    <t>382</t>
  </si>
  <si>
    <t>-1373221825</t>
  </si>
  <si>
    <t>383</t>
  </si>
  <si>
    <t>PS04OM2</t>
  </si>
  <si>
    <t>Montáž teleskop. jímacího stožáru 16,35m</t>
  </si>
  <si>
    <t>-701769950</t>
  </si>
  <si>
    <t>384</t>
  </si>
  <si>
    <t>PS04OM3</t>
  </si>
  <si>
    <t>Montáž kotevního rámu</t>
  </si>
  <si>
    <t>904637539</t>
  </si>
  <si>
    <t>385</t>
  </si>
  <si>
    <t>210070501</t>
  </si>
  <si>
    <t>Montáž podpěrek držáků Al nebo Cu pasu</t>
  </si>
  <si>
    <t>46118448</t>
  </si>
  <si>
    <t>386</t>
  </si>
  <si>
    <t>PS04OM4</t>
  </si>
  <si>
    <t>Montáž zkratového bodu</t>
  </si>
  <si>
    <t>1938494123</t>
  </si>
  <si>
    <t>387</t>
  </si>
  <si>
    <t>741910414</t>
  </si>
  <si>
    <t>Montáž žlab kovový šířky do 250 mm bez víka</t>
  </si>
  <si>
    <t>1930594583</t>
  </si>
  <si>
    <t>388</t>
  </si>
  <si>
    <t>741910413</t>
  </si>
  <si>
    <t>Montáž žlab kovový šířky do 125 mm bez víka</t>
  </si>
  <si>
    <t>-641719859</t>
  </si>
  <si>
    <t>389</t>
  </si>
  <si>
    <t>741910421</t>
  </si>
  <si>
    <t>Montáž žlab kovový - uzavření víkem</t>
  </si>
  <si>
    <t>280581860</t>
  </si>
  <si>
    <t>390</t>
  </si>
  <si>
    <t>PS04OM5</t>
  </si>
  <si>
    <t>Montáž montážního profilu</t>
  </si>
  <si>
    <t>325329034</t>
  </si>
  <si>
    <t>391</t>
  </si>
  <si>
    <t>1623163915</t>
  </si>
  <si>
    <t>392</t>
  </si>
  <si>
    <t>210062095</t>
  </si>
  <si>
    <t>Montáž příslušenství vvn včetně rozvozu - tabulek výstražných, číslovacích apod.</t>
  </si>
  <si>
    <t>-1142662142</t>
  </si>
  <si>
    <t>393</t>
  </si>
  <si>
    <t>210192722</t>
  </si>
  <si>
    <t>Zhotovení a uchycení lepením tabulek výstražných a označovacích pro přístroje</t>
  </si>
  <si>
    <t>1054264632</t>
  </si>
  <si>
    <t>394</t>
  </si>
  <si>
    <t>454747648</t>
  </si>
  <si>
    <t>395</t>
  </si>
  <si>
    <t>-474930581</t>
  </si>
  <si>
    <t>396</t>
  </si>
  <si>
    <t>-372810893</t>
  </si>
  <si>
    <t>397</t>
  </si>
  <si>
    <t>741120303</t>
  </si>
  <si>
    <t>Montáž vodič Cu izolovaný plný a laněný s PVC pláštěm žíla 25-35 mm2 pevně (např. CY, CHAH-V)</t>
  </si>
  <si>
    <t>-1004566483</t>
  </si>
  <si>
    <t>398</t>
  </si>
  <si>
    <t>210100004</t>
  </si>
  <si>
    <t>Ukončení vodiče okem 25 mm2</t>
  </si>
  <si>
    <t>1091931860</t>
  </si>
  <si>
    <t>399</t>
  </si>
  <si>
    <t>210100003</t>
  </si>
  <si>
    <t>Ukončení vodiče okem 16 mm2</t>
  </si>
  <si>
    <t>-1647306358</t>
  </si>
  <si>
    <t>400</t>
  </si>
  <si>
    <t>-1640218608</t>
  </si>
  <si>
    <t>401</t>
  </si>
  <si>
    <t>447812478</t>
  </si>
  <si>
    <t>402</t>
  </si>
  <si>
    <t>PS04OM6</t>
  </si>
  <si>
    <t>Montáž smrštitelná trubice 19-9,5mm</t>
  </si>
  <si>
    <t>-908914265</t>
  </si>
  <si>
    <t>403</t>
  </si>
  <si>
    <t>210070025</t>
  </si>
  <si>
    <t>Montáž podpěrek venkovních do 35 kV</t>
  </si>
  <si>
    <t>2070892904</t>
  </si>
  <si>
    <t>404</t>
  </si>
  <si>
    <t>210070426</t>
  </si>
  <si>
    <t>Montáž vodičů Cu holých vedení spojovací z tyčí do 60x10 mm</t>
  </si>
  <si>
    <t>-1147100933</t>
  </si>
  <si>
    <t>405</t>
  </si>
  <si>
    <t>210100042</t>
  </si>
  <si>
    <t>Ukončení Cu pas 60x10</t>
  </si>
  <si>
    <t>-981393830</t>
  </si>
  <si>
    <t>406</t>
  </si>
  <si>
    <t>210070601</t>
  </si>
  <si>
    <t>Nátěr základní a 1x krycí vodičů holých Cu nebo Al pásu do 1x 63/10 mm</t>
  </si>
  <si>
    <t>279562548</t>
  </si>
  <si>
    <t>407</t>
  </si>
  <si>
    <t>Montáž sběrnicové svorky</t>
  </si>
  <si>
    <t>-2067844917</t>
  </si>
  <si>
    <t>408</t>
  </si>
  <si>
    <t>210070523</t>
  </si>
  <si>
    <t>Montáž vodičů Cu holých spojka pružná do 60x10 mm</t>
  </si>
  <si>
    <t>80456449</t>
  </si>
  <si>
    <t>409</t>
  </si>
  <si>
    <t>210931033</t>
  </si>
  <si>
    <t>Montáž kabelů Al stíněný plný nebo laněný s XLPE izolací do 35 kV 1x70 mm2 uložených pevně (např. AXEKCE)</t>
  </si>
  <si>
    <t>1470498856</t>
  </si>
  <si>
    <t>410</t>
  </si>
  <si>
    <t>210021084</t>
  </si>
  <si>
    <t>Montáž příchytek plastových pro trojsvazek kabelů KHF/3 1 svazek 40-50 mm</t>
  </si>
  <si>
    <t>1743084086</t>
  </si>
  <si>
    <t>411</t>
  </si>
  <si>
    <t>210021073</t>
  </si>
  <si>
    <t>Montáž příchytek plastových jednoduchých KHF 33-43 mm</t>
  </si>
  <si>
    <t>-712637969</t>
  </si>
  <si>
    <t>412</t>
  </si>
  <si>
    <t>741110003</t>
  </si>
  <si>
    <t>Montáž trubka plastová tuhá D přes 35 mm uložená pevně</t>
  </si>
  <si>
    <t>2143262233</t>
  </si>
  <si>
    <t>413</t>
  </si>
  <si>
    <t>460781113</t>
  </si>
  <si>
    <t>Kryty kabelové kovové jednoduché délky 3 m připevněné na zeď betonovou nebo kamennou</t>
  </si>
  <si>
    <t>-1422117437</t>
  </si>
  <si>
    <t>414</t>
  </si>
  <si>
    <t>210101029</t>
  </si>
  <si>
    <t>Ukončení kabelů celoplastových koncovkou do 22 kV Raychem</t>
  </si>
  <si>
    <t>218104474</t>
  </si>
  <si>
    <t>415</t>
  </si>
  <si>
    <t>210100289</t>
  </si>
  <si>
    <t>Ukončení vodičů izolovaných nastřelením kabelového oka s páskou průřezu žíly do 70 mm2</t>
  </si>
  <si>
    <t>877415994</t>
  </si>
  <si>
    <t>416</t>
  </si>
  <si>
    <t>-1140680659</t>
  </si>
  <si>
    <t>417</t>
  </si>
  <si>
    <t>-975368005</t>
  </si>
  <si>
    <t>418</t>
  </si>
  <si>
    <t>741120401</t>
  </si>
  <si>
    <t>Montáž vodič Cu izolovaný drátovací plný a laněný žíla 0,35-6 mm2 v rozváděči (např. CY)</t>
  </si>
  <si>
    <t>1763071776</t>
  </si>
  <si>
    <t>419</t>
  </si>
  <si>
    <t>210100001</t>
  </si>
  <si>
    <t>Ukončení vodičů v rozváděči nebo na přístroji včetně zapojení průřezu žíly do 2,5 mm2</t>
  </si>
  <si>
    <t>22282759</t>
  </si>
  <si>
    <t>420</t>
  </si>
  <si>
    <t>953961113.1</t>
  </si>
  <si>
    <t>Kotvy chemickým tmelem M 12 hl 120 mm do betonu, ŽB nebo kamene s vyvrtáním otvoru</t>
  </si>
  <si>
    <t>-1716442403</t>
  </si>
  <si>
    <t>421</t>
  </si>
  <si>
    <t>953961114.1</t>
  </si>
  <si>
    <t>Kotvy chemickým tmelem M 16 hl 220 mm do betonu, ŽB nebo kamene s vyvrtáním otvoru</t>
  </si>
  <si>
    <t>1006730293</t>
  </si>
  <si>
    <t>422</t>
  </si>
  <si>
    <t>134232492</t>
  </si>
  <si>
    <t>423</t>
  </si>
  <si>
    <t>764508132</t>
  </si>
  <si>
    <t>Montáž objímky kruhového svodu</t>
  </si>
  <si>
    <t>-734863330</t>
  </si>
  <si>
    <t>032</t>
  </si>
  <si>
    <t>Montáže stanoviště transformátoru T102</t>
  </si>
  <si>
    <t>424</t>
  </si>
  <si>
    <t>2048988995</t>
  </si>
  <si>
    <t>425</t>
  </si>
  <si>
    <t>-1088853450</t>
  </si>
  <si>
    <t>426</t>
  </si>
  <si>
    <t>1681681176</t>
  </si>
  <si>
    <t>427</t>
  </si>
  <si>
    <t>-1812064853</t>
  </si>
  <si>
    <t>428</t>
  </si>
  <si>
    <t>694688271</t>
  </si>
  <si>
    <t>429</t>
  </si>
  <si>
    <t>-342864321</t>
  </si>
  <si>
    <t>430</t>
  </si>
  <si>
    <t>1897847380</t>
  </si>
  <si>
    <t>431</t>
  </si>
  <si>
    <t>-1795170213</t>
  </si>
  <si>
    <t>432</t>
  </si>
  <si>
    <t>63710018</t>
  </si>
  <si>
    <t>433</t>
  </si>
  <si>
    <t>1736953330</t>
  </si>
  <si>
    <t>434</t>
  </si>
  <si>
    <t>-1931475566</t>
  </si>
  <si>
    <t>435</t>
  </si>
  <si>
    <t>-1760510162</t>
  </si>
  <si>
    <t>436</t>
  </si>
  <si>
    <t>-1497430896</t>
  </si>
  <si>
    <t>437</t>
  </si>
  <si>
    <t>-531977453</t>
  </si>
  <si>
    <t>438</t>
  </si>
  <si>
    <t>1255255113</t>
  </si>
  <si>
    <t>439</t>
  </si>
  <si>
    <t>1736052463</t>
  </si>
  <si>
    <t>440</t>
  </si>
  <si>
    <t>854864394</t>
  </si>
  <si>
    <t>441</t>
  </si>
  <si>
    <t>-884893608</t>
  </si>
  <si>
    <t>442</t>
  </si>
  <si>
    <t>107168701</t>
  </si>
  <si>
    <t>443</t>
  </si>
  <si>
    <t>1483794579</t>
  </si>
  <si>
    <t>444</t>
  </si>
  <si>
    <t>106205084</t>
  </si>
  <si>
    <t>445</t>
  </si>
  <si>
    <t>-721381129</t>
  </si>
  <si>
    <t>446</t>
  </si>
  <si>
    <t>1733893193</t>
  </si>
  <si>
    <t>447</t>
  </si>
  <si>
    <t>-62020162</t>
  </si>
  <si>
    <t>448</t>
  </si>
  <si>
    <t>1228927951</t>
  </si>
  <si>
    <t>449</t>
  </si>
  <si>
    <t>1268564599</t>
  </si>
  <si>
    <t>450</t>
  </si>
  <si>
    <t>-481423213</t>
  </si>
  <si>
    <t>451</t>
  </si>
  <si>
    <t>470077414</t>
  </si>
  <si>
    <t>452</t>
  </si>
  <si>
    <t>210931036</t>
  </si>
  <si>
    <t>Montáž kabelů Al stíněný plný nebo laněný s XLPE izolací do 35 kV 1x150 mm2 uložených pevně (např. AXEKCE)</t>
  </si>
  <si>
    <t>-780953922</t>
  </si>
  <si>
    <t>453</t>
  </si>
  <si>
    <t>2106528747</t>
  </si>
  <si>
    <t>454</t>
  </si>
  <si>
    <t>606028876</t>
  </si>
  <si>
    <t>455</t>
  </si>
  <si>
    <t>-1813303424</t>
  </si>
  <si>
    <t>456</t>
  </si>
  <si>
    <t>846774551</t>
  </si>
  <si>
    <t>457</t>
  </si>
  <si>
    <t>-606953713</t>
  </si>
  <si>
    <t>458</t>
  </si>
  <si>
    <t>210100292</t>
  </si>
  <si>
    <t>Ukončení vodičů izolovaných nastřelením kabelového oka s páskou průřezu žíly do 150 mm2</t>
  </si>
  <si>
    <t>898372897</t>
  </si>
  <si>
    <t>459</t>
  </si>
  <si>
    <t>-1030335386</t>
  </si>
  <si>
    <t>460</t>
  </si>
  <si>
    <t>482079552</t>
  </si>
  <si>
    <t>461</t>
  </si>
  <si>
    <t>-99181873</t>
  </si>
  <si>
    <t>462</t>
  </si>
  <si>
    <t>-1370588962</t>
  </si>
  <si>
    <t>463</t>
  </si>
  <si>
    <t>1988806296</t>
  </si>
  <si>
    <t>464</t>
  </si>
  <si>
    <t>1560317528</t>
  </si>
  <si>
    <t>465</t>
  </si>
  <si>
    <t>-1475013530</t>
  </si>
  <si>
    <t>466</t>
  </si>
  <si>
    <t>-1055924030</t>
  </si>
  <si>
    <t>033</t>
  </si>
  <si>
    <t>Montáže stanoviště transformátoru T103</t>
  </si>
  <si>
    <t>467</t>
  </si>
  <si>
    <t>47968400</t>
  </si>
  <si>
    <t>468</t>
  </si>
  <si>
    <t>509756577</t>
  </si>
  <si>
    <t>469</t>
  </si>
  <si>
    <t>-1793116284</t>
  </si>
  <si>
    <t>470</t>
  </si>
  <si>
    <t>-1391099977</t>
  </si>
  <si>
    <t>471</t>
  </si>
  <si>
    <t>523094993</t>
  </si>
  <si>
    <t>472</t>
  </si>
  <si>
    <t>1214208897</t>
  </si>
  <si>
    <t>473</t>
  </si>
  <si>
    <t>990358250</t>
  </si>
  <si>
    <t>474</t>
  </si>
  <si>
    <t>-387175844</t>
  </si>
  <si>
    <t>475</t>
  </si>
  <si>
    <t>-1908039831</t>
  </si>
  <si>
    <t>476</t>
  </si>
  <si>
    <t>1227929283</t>
  </si>
  <si>
    <t>477</t>
  </si>
  <si>
    <t>-674072663</t>
  </si>
  <si>
    <t>478</t>
  </si>
  <si>
    <t>1967375193</t>
  </si>
  <si>
    <t>479</t>
  </si>
  <si>
    <t>-1806936230</t>
  </si>
  <si>
    <t>480</t>
  </si>
  <si>
    <t>1330205583</t>
  </si>
  <si>
    <t>481</t>
  </si>
  <si>
    <t>-2022443131</t>
  </si>
  <si>
    <t>482</t>
  </si>
  <si>
    <t>539820988</t>
  </si>
  <si>
    <t>483</t>
  </si>
  <si>
    <t>-1733387278</t>
  </si>
  <si>
    <t>484</t>
  </si>
  <si>
    <t>1232015432</t>
  </si>
  <si>
    <t>485</t>
  </si>
  <si>
    <t>1606315965</t>
  </si>
  <si>
    <t>486</t>
  </si>
  <si>
    <t>-1399600699</t>
  </si>
  <si>
    <t>487</t>
  </si>
  <si>
    <t>-1645249951</t>
  </si>
  <si>
    <t>488</t>
  </si>
  <si>
    <t>-770704295</t>
  </si>
  <si>
    <t>489</t>
  </si>
  <si>
    <t>-810328865</t>
  </si>
  <si>
    <t>490</t>
  </si>
  <si>
    <t>61380668</t>
  </si>
  <si>
    <t>491</t>
  </si>
  <si>
    <t>1111995040</t>
  </si>
  <si>
    <t>492</t>
  </si>
  <si>
    <t>2411702</t>
  </si>
  <si>
    <t>493</t>
  </si>
  <si>
    <t>-1194834399</t>
  </si>
  <si>
    <t>494</t>
  </si>
  <si>
    <t>-611957154</t>
  </si>
  <si>
    <t>495</t>
  </si>
  <si>
    <t>473894132</t>
  </si>
  <si>
    <t>496</t>
  </si>
  <si>
    <t>848015902</t>
  </si>
  <si>
    <t>497</t>
  </si>
  <si>
    <t>2111739191</t>
  </si>
  <si>
    <t>498</t>
  </si>
  <si>
    <t>-1008052765</t>
  </si>
  <si>
    <t>499</t>
  </si>
  <si>
    <t>1085402471</t>
  </si>
  <si>
    <t>500</t>
  </si>
  <si>
    <t>-2051523725</t>
  </si>
  <si>
    <t>501</t>
  </si>
  <si>
    <t>1879811470</t>
  </si>
  <si>
    <t>502</t>
  </si>
  <si>
    <t>-2065120950</t>
  </si>
  <si>
    <t>503</t>
  </si>
  <si>
    <t>210100295</t>
  </si>
  <si>
    <t>Ukončení vodičů izolovaných nastřelením kabelového oka s páskou průřezu žíly do 300 mm2</t>
  </si>
  <si>
    <t>-561651432</t>
  </si>
  <si>
    <t>504</t>
  </si>
  <si>
    <t>-2131369203</t>
  </si>
  <si>
    <t>505</t>
  </si>
  <si>
    <t>-1832306913</t>
  </si>
  <si>
    <t>506</t>
  </si>
  <si>
    <t>1538464672</t>
  </si>
  <si>
    <t>507</t>
  </si>
  <si>
    <t>1821966121</t>
  </si>
  <si>
    <t>508</t>
  </si>
  <si>
    <t>-328743604</t>
  </si>
  <si>
    <t>509</t>
  </si>
  <si>
    <t>-347230397</t>
  </si>
  <si>
    <t>510</t>
  </si>
  <si>
    <t>-134315421</t>
  </si>
  <si>
    <t>511</t>
  </si>
  <si>
    <t>448852412</t>
  </si>
  <si>
    <t>PS04HZS1</t>
  </si>
  <si>
    <t>Montáž provizorního měření na průchodce T101</t>
  </si>
  <si>
    <t>-466710698</t>
  </si>
  <si>
    <t>513</t>
  </si>
  <si>
    <t>210173102-D</t>
  </si>
  <si>
    <t>Demontáž tělesa transformátoru 3fázová jednotka 220 kV do 50 MVA</t>
  </si>
  <si>
    <t>-2078466304</t>
  </si>
  <si>
    <t>Poznámka k položce:_x000d_
pro opětovnou montáž T101</t>
  </si>
  <si>
    <t>514</t>
  </si>
  <si>
    <t>210173531-D</t>
  </si>
  <si>
    <t>Příplatek k demontáži tělesa transformátoru za manipulaci přes 2 m</t>
  </si>
  <si>
    <t>796875759</t>
  </si>
  <si>
    <t>515</t>
  </si>
  <si>
    <t>PS04OM13-D</t>
  </si>
  <si>
    <t>Demontáž průchodek transformátoru 110/22 kV, 40 MVA</t>
  </si>
  <si>
    <t>-937053930</t>
  </si>
  <si>
    <t>516</t>
  </si>
  <si>
    <t>210173602-D</t>
  </si>
  <si>
    <t>Demontáž chlazení třífázových transformátorů do 50 MVA</t>
  </si>
  <si>
    <t>-1290301077</t>
  </si>
  <si>
    <t>517</t>
  </si>
  <si>
    <t>PS04OM1-D</t>
  </si>
  <si>
    <t>Demontáž konzervátoru transformátoru 110/22 kV, 40 MVA</t>
  </si>
  <si>
    <t>1368647838</t>
  </si>
  <si>
    <t>518</t>
  </si>
  <si>
    <t>741360333-D</t>
  </si>
  <si>
    <t>Demontáž tlumivka zhášecí hmotnosti do 5000 kVA</t>
  </si>
  <si>
    <t>18246443</t>
  </si>
  <si>
    <t>519</t>
  </si>
  <si>
    <t>741360216-D</t>
  </si>
  <si>
    <t>Demontáž stavebnicového odporníku SO13.2</t>
  </si>
  <si>
    <t>-1305978267</t>
  </si>
  <si>
    <t>520</t>
  </si>
  <si>
    <t>741210102-D</t>
  </si>
  <si>
    <t>Demontáž rozváděčů litinových, hliníkových nebo plastových sestava do 100 kg</t>
  </si>
  <si>
    <t>-1948603913</t>
  </si>
  <si>
    <t>521</t>
  </si>
  <si>
    <t>210112168-D</t>
  </si>
  <si>
    <t>Montáž odpojovačů vn venkovních do 22 kV</t>
  </si>
  <si>
    <t>906444820</t>
  </si>
  <si>
    <t>522</t>
  </si>
  <si>
    <t>210070025-D</t>
  </si>
  <si>
    <t>Demontáž podpěrek venkovních do 35 kV</t>
  </si>
  <si>
    <t>-1013855555</t>
  </si>
  <si>
    <t>523</t>
  </si>
  <si>
    <t>210070307-D</t>
  </si>
  <si>
    <t>Demontáž vodičů Al holých vedení spojovací z tyčí do 63x10 mm</t>
  </si>
  <si>
    <t>-1456688363</t>
  </si>
  <si>
    <t>524</t>
  </si>
  <si>
    <t>210100032-D</t>
  </si>
  <si>
    <t>Odpojení Al pasu 60/10</t>
  </si>
  <si>
    <t>-1889661654</t>
  </si>
  <si>
    <t>525</t>
  </si>
  <si>
    <t>210021141-D</t>
  </si>
  <si>
    <t>Demontáž konstrukcí rozvoden 110 a 220 kV svařovaných - pomocných</t>
  </si>
  <si>
    <t>-851853839</t>
  </si>
  <si>
    <t>526</t>
  </si>
  <si>
    <t>764508132-D</t>
  </si>
  <si>
    <t>Demontáž objímky kruhového svodu</t>
  </si>
  <si>
    <t>942717109</t>
  </si>
  <si>
    <t>527</t>
  </si>
  <si>
    <t>210020681.1-D</t>
  </si>
  <si>
    <t>Demontáž kabelových žlabů, trubek a držáků</t>
  </si>
  <si>
    <t>-2027929218</t>
  </si>
  <si>
    <t>528</t>
  </si>
  <si>
    <t>210220001-D</t>
  </si>
  <si>
    <t>Demontáž uzemňovacího vedení vodičů FeZn pomocí svorek na povrchu páskou do 120 mm2</t>
  </si>
  <si>
    <t>1742619407</t>
  </si>
  <si>
    <t>529</t>
  </si>
  <si>
    <t>-1389573930</t>
  </si>
  <si>
    <t>041</t>
  </si>
  <si>
    <t>Demontáže stanoviště transformátoru T101</t>
  </si>
  <si>
    <t>530</t>
  </si>
  <si>
    <t>210075131-D</t>
  </si>
  <si>
    <t>Demontáž přeponek vodorovných do 7 m pro propojení 2 přístrojů lano ALFe8 1x670(750) mm2</t>
  </si>
  <si>
    <t>440769046</t>
  </si>
  <si>
    <t>531</t>
  </si>
  <si>
    <t>754861872</t>
  </si>
  <si>
    <t>532</t>
  </si>
  <si>
    <t>741110361-D</t>
  </si>
  <si>
    <t>Demontáž trubka ochranná ocelová D do 70 mm pevně</t>
  </si>
  <si>
    <t>-1187192565</t>
  </si>
  <si>
    <t>533</t>
  </si>
  <si>
    <t>741110365-D</t>
  </si>
  <si>
    <t>Demontáž trubka ochranná ocelová D přes 133 do 168 mm pevně</t>
  </si>
  <si>
    <t>-636628371</t>
  </si>
  <si>
    <t>534</t>
  </si>
  <si>
    <t>210070501-D</t>
  </si>
  <si>
    <t>Demontáž podpěrek držáků Al nebo Cu pasu</t>
  </si>
  <si>
    <t>1074906964</t>
  </si>
  <si>
    <t>535</t>
  </si>
  <si>
    <t>57687267</t>
  </si>
  <si>
    <t>536</t>
  </si>
  <si>
    <t>210171001-D</t>
  </si>
  <si>
    <t>Demontáž transformátorů třífázových nn od 5 kVA do 100 kg bez zapojení vodičů</t>
  </si>
  <si>
    <t>-1038221811</t>
  </si>
  <si>
    <t>537</t>
  </si>
  <si>
    <t>210070309-D</t>
  </si>
  <si>
    <t>Demontáž vodičů Al holých vedení spojovací z tyčí do 80x10 mm</t>
  </si>
  <si>
    <t>1197333834</t>
  </si>
  <si>
    <t>538</t>
  </si>
  <si>
    <t>-1447574708</t>
  </si>
  <si>
    <t>539</t>
  </si>
  <si>
    <t>210100033-D</t>
  </si>
  <si>
    <t>Odpojení Al pasu 80/10</t>
  </si>
  <si>
    <t>-1695728432</t>
  </si>
  <si>
    <t>540</t>
  </si>
  <si>
    <t>886241941</t>
  </si>
  <si>
    <t>541</t>
  </si>
  <si>
    <t>210101029-D</t>
  </si>
  <si>
    <t>Demontáž celoplastových koncovek do 22 kV Raychem</t>
  </si>
  <si>
    <t>-768757486</t>
  </si>
  <si>
    <t>542</t>
  </si>
  <si>
    <t>741910601-D</t>
  </si>
  <si>
    <t>Demontáž příchytka plastová</t>
  </si>
  <si>
    <t>1562787017</t>
  </si>
  <si>
    <t>543</t>
  </si>
  <si>
    <t>1721902189</t>
  </si>
  <si>
    <t>544</t>
  </si>
  <si>
    <t>210020681.2-D</t>
  </si>
  <si>
    <t>Demontáž kabelových žlabů a držáků</t>
  </si>
  <si>
    <t>-16021961</t>
  </si>
  <si>
    <t>545</t>
  </si>
  <si>
    <t>210220302-D</t>
  </si>
  <si>
    <t>Demontáž svorek hromosvodných se 3 a více šrouby</t>
  </si>
  <si>
    <t>-988149521</t>
  </si>
  <si>
    <t>546</t>
  </si>
  <si>
    <t>-1314880370</t>
  </si>
  <si>
    <t>547</t>
  </si>
  <si>
    <t>210220301-D</t>
  </si>
  <si>
    <t>Demontáž svorek hromosvodných se 2 šrouby</t>
  </si>
  <si>
    <t>-546276598</t>
  </si>
  <si>
    <t>548</t>
  </si>
  <si>
    <t>220261147-D</t>
  </si>
  <si>
    <t>Demontáž - Připevnění příchytky kabelové SONAP na konstrukci 75 až 90</t>
  </si>
  <si>
    <t>1685504188</t>
  </si>
  <si>
    <t>549</t>
  </si>
  <si>
    <t>210062095-D</t>
  </si>
  <si>
    <t>Demontáž příslušenství vvn včetně rozvozu - tabulek výstražných, číslovacích apod.</t>
  </si>
  <si>
    <t>-329143876</t>
  </si>
  <si>
    <t>550</t>
  </si>
  <si>
    <t>210192722-D</t>
  </si>
  <si>
    <t>Demontáž - Zhotovení a uchycení lepením tabulek výstražných a označovacích pro přístroje</t>
  </si>
  <si>
    <t>614853263</t>
  </si>
  <si>
    <t>042</t>
  </si>
  <si>
    <t>Demontáže stanoviště transformátoru T102</t>
  </si>
  <si>
    <t>551</t>
  </si>
  <si>
    <t>71291397</t>
  </si>
  <si>
    <t>552</t>
  </si>
  <si>
    <t>-1977239299</t>
  </si>
  <si>
    <t>553</t>
  </si>
  <si>
    <t>559227586</t>
  </si>
  <si>
    <t>554</t>
  </si>
  <si>
    <t>189169757</t>
  </si>
  <si>
    <t>555</t>
  </si>
  <si>
    <t>995832479</t>
  </si>
  <si>
    <t>556</t>
  </si>
  <si>
    <t>1011773880</t>
  </si>
  <si>
    <t>557</t>
  </si>
  <si>
    <t>1898152725</t>
  </si>
  <si>
    <t>558</t>
  </si>
  <si>
    <t>410410414</t>
  </si>
  <si>
    <t>559</t>
  </si>
  <si>
    <t>-1269222312</t>
  </si>
  <si>
    <t>560</t>
  </si>
  <si>
    <t>159791563</t>
  </si>
  <si>
    <t>561</t>
  </si>
  <si>
    <t>-1494480709</t>
  </si>
  <si>
    <t>562</t>
  </si>
  <si>
    <t>423893645</t>
  </si>
  <si>
    <t>563</t>
  </si>
  <si>
    <t>1476448589</t>
  </si>
  <si>
    <t>564</t>
  </si>
  <si>
    <t>1126151547</t>
  </si>
  <si>
    <t>565</t>
  </si>
  <si>
    <t>1507930426</t>
  </si>
  <si>
    <t>566</t>
  </si>
  <si>
    <t>1334811544</t>
  </si>
  <si>
    <t>567</t>
  </si>
  <si>
    <t>-1587580317</t>
  </si>
  <si>
    <t>568</t>
  </si>
  <si>
    <t>171030156</t>
  </si>
  <si>
    <t>569</t>
  </si>
  <si>
    <t>-2036569999</t>
  </si>
  <si>
    <t>570</t>
  </si>
  <si>
    <t>1315378972</t>
  </si>
  <si>
    <t>571</t>
  </si>
  <si>
    <t>-1351740521</t>
  </si>
  <si>
    <t>572</t>
  </si>
  <si>
    <t>210280010</t>
  </si>
  <si>
    <t>Příplatek k celkové prohlídce za dalších i započatých 500 tis Kč přes 1 000 tis Kč</t>
  </si>
  <si>
    <t>-301056037</t>
  </si>
  <si>
    <t>573</t>
  </si>
  <si>
    <t>-966384632</t>
  </si>
  <si>
    <t>574</t>
  </si>
  <si>
    <t>210280223</t>
  </si>
  <si>
    <t>Měření zemních odporů zemnicí sítě délky pásku do 500 m</t>
  </si>
  <si>
    <t>-594181672</t>
  </si>
  <si>
    <t>575</t>
  </si>
  <si>
    <t>580106014</t>
  </si>
  <si>
    <t>Měření krokového nebo dotykového napětí</t>
  </si>
  <si>
    <t>měření</t>
  </si>
  <si>
    <t>251424050</t>
  </si>
  <si>
    <t>576</t>
  </si>
  <si>
    <t>210280391</t>
  </si>
  <si>
    <t>Zkoušky kabelů silových do 35 kV zvýšeným napětím</t>
  </si>
  <si>
    <t>-1080283411</t>
  </si>
  <si>
    <t>577</t>
  </si>
  <si>
    <t>PS04Mech1</t>
  </si>
  <si>
    <t>-961347063</t>
  </si>
  <si>
    <t>578</t>
  </si>
  <si>
    <t>PS04Mech2</t>
  </si>
  <si>
    <t>-231362219</t>
  </si>
  <si>
    <t>579</t>
  </si>
  <si>
    <t>PS04O1</t>
  </si>
  <si>
    <t>Svářečský dozor IWE/EWE pro montážní svary</t>
  </si>
  <si>
    <t>1455536077</t>
  </si>
  <si>
    <t>580</t>
  </si>
  <si>
    <t>PS04O2</t>
  </si>
  <si>
    <t>NDT zkoušky 50% montážních svarů</t>
  </si>
  <si>
    <t>-1784751968</t>
  </si>
  <si>
    <t>581</t>
  </si>
  <si>
    <t>PS04O3</t>
  </si>
  <si>
    <t>Vizuální zkoušky 100% montážních svarů</t>
  </si>
  <si>
    <t>266923826</t>
  </si>
  <si>
    <t>582</t>
  </si>
  <si>
    <t>PS04O5</t>
  </si>
  <si>
    <t>Výrobní dokumentace POK a HOK</t>
  </si>
  <si>
    <t>1836029630</t>
  </si>
  <si>
    <t>583</t>
  </si>
  <si>
    <t>PS04O6</t>
  </si>
  <si>
    <t>Mobilní oplocení jednotlivých stanovišť transformátorů 110/22 kV</t>
  </si>
  <si>
    <t>324028470</t>
  </si>
  <si>
    <t>584</t>
  </si>
  <si>
    <t>PS04O7</t>
  </si>
  <si>
    <t>Pronájem mobilního lešení</t>
  </si>
  <si>
    <t>769696255</t>
  </si>
  <si>
    <t>585</t>
  </si>
  <si>
    <t>PS04O4</t>
  </si>
  <si>
    <t>-848889249</t>
  </si>
  <si>
    <t>CZD00036 (PS05) - Tranformátory 22/0,4 kV</t>
  </si>
  <si>
    <t>01 - Dodávky EG.D</t>
  </si>
  <si>
    <t>CZ36SD01</t>
  </si>
  <si>
    <t>Transformátor 250 kVA / T21 - dodávka EG.D</t>
  </si>
  <si>
    <t>1351675744</t>
  </si>
  <si>
    <t>210171154</t>
  </si>
  <si>
    <t>Montáž transformátorů třífázových vn/nn vzduchových instalace přístrojů do 250 kVA</t>
  </si>
  <si>
    <t>-1053513111</t>
  </si>
  <si>
    <t>210280532</t>
  </si>
  <si>
    <t>Uvedení do provozu transformátoru suchého otevřeného 22/0,4 kV</t>
  </si>
  <si>
    <t>1137899499</t>
  </si>
  <si>
    <t>PS05OM1</t>
  </si>
  <si>
    <t>Montáž sondy PTC s termitorem</t>
  </si>
  <si>
    <t>1211335780</t>
  </si>
  <si>
    <t>PS05OM2</t>
  </si>
  <si>
    <t>Montáž vybavovacího přístroje</t>
  </si>
  <si>
    <t>-504812278</t>
  </si>
  <si>
    <t>Zkoušky a prohlídky el rozvodů a zařízení celková prohlídka pro objem mtž prací do 100 000 Kč</t>
  </si>
  <si>
    <t>1525380874</t>
  </si>
  <si>
    <t>PS05Mech1</t>
  </si>
  <si>
    <t>-1816856014</t>
  </si>
  <si>
    <t>CZD00038 (PS09) - Rozvodna 110 kV - technologie</t>
  </si>
  <si>
    <t xml:space="preserve">    013 - Dodávky PS80</t>
  </si>
  <si>
    <t xml:space="preserve">    021 - Materiál značení technologie R 110kV</t>
  </si>
  <si>
    <t xml:space="preserve">    022 - Materiál uzemnění R 110kV</t>
  </si>
  <si>
    <t xml:space="preserve">    023 - Materiál ocelové konstrukce</t>
  </si>
  <si>
    <t xml:space="preserve">      0231 - Pole AEA01</t>
  </si>
  <si>
    <t xml:space="preserve">      0232 - Pole AEA03</t>
  </si>
  <si>
    <t xml:space="preserve">      0233 - Pole AEA04</t>
  </si>
  <si>
    <t xml:space="preserve">      0234 - Pole AEA05</t>
  </si>
  <si>
    <t xml:space="preserve">      0235 - Pole AEA06</t>
  </si>
  <si>
    <t xml:space="preserve">      0236 - Pole AEA07</t>
  </si>
  <si>
    <t xml:space="preserve">      0237 - Pole AEA08</t>
  </si>
  <si>
    <t xml:space="preserve">      0238 - Pole AEA09</t>
  </si>
  <si>
    <t xml:space="preserve">      0239 - Pole AEA10</t>
  </si>
  <si>
    <t xml:space="preserve">      02310 - Pole AEA60</t>
  </si>
  <si>
    <t xml:space="preserve">      023111 - HOK - stávající</t>
  </si>
  <si>
    <t xml:space="preserve">      02311 - HOK - nové</t>
  </si>
  <si>
    <t xml:space="preserve">      02312 - R110kV</t>
  </si>
  <si>
    <t xml:space="preserve">    024 - Svorky VVN + izolátorové sestavy					</t>
  </si>
  <si>
    <t xml:space="preserve">      0241 - Pole AEA01</t>
  </si>
  <si>
    <t xml:space="preserve">      0242 - Pole AEA03</t>
  </si>
  <si>
    <t xml:space="preserve">      0243 - Pole AEA04</t>
  </si>
  <si>
    <t xml:space="preserve">      0244 - Pole AEA05</t>
  </si>
  <si>
    <t xml:space="preserve">      0245 - Pole AEA06</t>
  </si>
  <si>
    <t xml:space="preserve">      0246 - Pole AEA07</t>
  </si>
  <si>
    <t xml:space="preserve">      0247 - Pole AEA08</t>
  </si>
  <si>
    <t xml:space="preserve">      0248 - Pole AEA09</t>
  </si>
  <si>
    <t xml:space="preserve">      0249 - Pole AEA10</t>
  </si>
  <si>
    <t xml:space="preserve">      02410 - Pole AEA60</t>
  </si>
  <si>
    <t xml:space="preserve">      02411 - Přípojnice</t>
  </si>
  <si>
    <t xml:space="preserve">      02412 - Izolátorové sestavy</t>
  </si>
  <si>
    <t xml:space="preserve">        024121 - Přípojnice - dvojitá izolátorová sestava pro AlFe lano  Ø36,5 - pro 48ks</t>
  </si>
  <si>
    <t xml:space="preserve">        024122 - AEA01 - dvojitá izolátorová sestava pro AlFe lano  Ø36,5 - pro 6ks		_x000d_
</t>
  </si>
  <si>
    <t xml:space="preserve">        024123 - AEA01 - závěsná izolátorová sestava pro AlFe lano  Ø36,5 - pro 3ks</t>
  </si>
  <si>
    <t xml:space="preserve">        024124 - AEA10 - závěsná izolátorová sestava pro AlFe lano  Ø26,7 (s držákem) - pro 1ks</t>
  </si>
  <si>
    <t xml:space="preserve">        024125 - AEA10 - závěsná izolátorová sestava pro AlFe lano  Ø26,7 (se třmenem) - pro 1ks</t>
  </si>
  <si>
    <t xml:space="preserve">        024126 - AEA05, 06, 07, 09, 10 - závěsná izolátorová sestava pro vývod linky VVN, AlFe lano  Ø26,7 - pro 15ks</t>
  </si>
  <si>
    <t xml:space="preserve">    025 - Montážní materiál R 110kV</t>
  </si>
  <si>
    <t xml:space="preserve">      0251 - Pole AEA01</t>
  </si>
  <si>
    <t xml:space="preserve">      0252 - Pole AEA03</t>
  </si>
  <si>
    <t xml:space="preserve">      0253 - Pole AEA04</t>
  </si>
  <si>
    <t xml:space="preserve">      0254 - Pole AEA05</t>
  </si>
  <si>
    <t xml:space="preserve">      0255 - Pole AEA06</t>
  </si>
  <si>
    <t xml:space="preserve">      0256 - Pole AEA07</t>
  </si>
  <si>
    <t xml:space="preserve">      0257 - Pole AEA08</t>
  </si>
  <si>
    <t xml:space="preserve">      0258 - Pole AEA09</t>
  </si>
  <si>
    <t xml:space="preserve">      0259 - Pole AEA10</t>
  </si>
  <si>
    <t xml:space="preserve">      02510 - Pole AEA60</t>
  </si>
  <si>
    <t xml:space="preserve">      02511 - Přípojnice</t>
  </si>
  <si>
    <t xml:space="preserve">    026 - Montážní materiál - ONS (stávající OK)</t>
  </si>
  <si>
    <t xml:space="preserve">    027 - Materiál pro provizorní propoje</t>
  </si>
  <si>
    <t xml:space="preserve">    028 - Kabely</t>
  </si>
  <si>
    <t xml:space="preserve">    029 - Prořez a podružný materiál</t>
  </si>
  <si>
    <t xml:space="preserve">    031 - Montáže AEA01</t>
  </si>
  <si>
    <t xml:space="preserve">    032 - Montáže AEA03</t>
  </si>
  <si>
    <t xml:space="preserve">    033 - Montáže AEA04</t>
  </si>
  <si>
    <t xml:space="preserve">    034 - Montáže AEA05</t>
  </si>
  <si>
    <t xml:space="preserve">    035 - Montáže AEA06</t>
  </si>
  <si>
    <t xml:space="preserve">    036 - Montáže AEA07</t>
  </si>
  <si>
    <t xml:space="preserve">    037 - Montáže AEA08</t>
  </si>
  <si>
    <t xml:space="preserve">    038 - Montáže AEA09</t>
  </si>
  <si>
    <t xml:space="preserve">    039 - Montáže AEA10</t>
  </si>
  <si>
    <t xml:space="preserve">    0310 - Montáže AEA60</t>
  </si>
  <si>
    <t xml:space="preserve">    0311 - Montáže přípojnice</t>
  </si>
  <si>
    <t xml:space="preserve">    0312 - Provizorní propoje</t>
  </si>
  <si>
    <t xml:space="preserve">    071 - Kýlový odpojovač</t>
  </si>
  <si>
    <t xml:space="preserve">    072 - Vývodový odpojovač</t>
  </si>
  <si>
    <t>CZ38SD01.1</t>
  </si>
  <si>
    <t>Výkonový vypínač 3 pohony / 3AP1FE-123 kV - dodávka EG.D</t>
  </si>
  <si>
    <t>-985561628</t>
  </si>
  <si>
    <t>CZ38SD02.1</t>
  </si>
  <si>
    <t xml:space="preserve">Výkonový vypínač 1 pohon / 3AP1FG-123 kV  - dodávka EG.D</t>
  </si>
  <si>
    <t>2018762572</t>
  </si>
  <si>
    <t>CZ38SD03.1</t>
  </si>
  <si>
    <t xml:space="preserve">Odpojovač horizontální bez zemniče- póly za sebou- pohon A / S2DA  - dodávka EG.D</t>
  </si>
  <si>
    <t>1272927114</t>
  </si>
  <si>
    <t>CZ38SD04.1</t>
  </si>
  <si>
    <t>Odpojovač horizontální se zemničem- póly vedle sebe / S2DA-T - dodávka EG.D</t>
  </si>
  <si>
    <t>483113085</t>
  </si>
  <si>
    <t>CZ38SD05</t>
  </si>
  <si>
    <t>Přístrojový transformátor kombinovaný (PTK) 4 x 400/ 1 A / VAU 123 - dodávka EG.D</t>
  </si>
  <si>
    <t>-1168406293</t>
  </si>
  <si>
    <t>CZ38SD06</t>
  </si>
  <si>
    <t xml:space="preserve">Přístrojový transformátor proudu (PTP) 4 x 100/ 1 A / AGU 123  - dodávka EG.D</t>
  </si>
  <si>
    <t>1626366184</t>
  </si>
  <si>
    <t>CZ38SD07</t>
  </si>
  <si>
    <t>Přístrojový transformátor proudu (PTP) 4 x 400/ 1 A / AGU 123 - dodávka EG.D</t>
  </si>
  <si>
    <t>1907337652</t>
  </si>
  <si>
    <t>CZ38SD08</t>
  </si>
  <si>
    <t>Přístrojový transformátor napětí (PTN) 3 x 100V/√3 / VPU 123 - dodávka EG.D</t>
  </si>
  <si>
    <t>1290622365</t>
  </si>
  <si>
    <t>CZ38SD09</t>
  </si>
  <si>
    <t>Svodič přepětí 110 kV / SBKC 96/SM-II - dodávka EG.D</t>
  </si>
  <si>
    <t>667528454</t>
  </si>
  <si>
    <t>CZ38SD10</t>
  </si>
  <si>
    <t>Svodič přepětí 110 kV / SBKC 102/SM-II - dodávka EG.D</t>
  </si>
  <si>
    <t>-1965381950</t>
  </si>
  <si>
    <t>CZ38M220</t>
  </si>
  <si>
    <t>Závěsný keramický izolátor vvn LG 60/22/1200LG 60/22/1200 - dodávka EG.D</t>
  </si>
  <si>
    <t>-387577718</t>
  </si>
  <si>
    <t>CZ38SD01.2</t>
  </si>
  <si>
    <t>Šéfmontáž vč. dopravy - Výkonový vypínač 3 pohony / 3AP1FE-123 kV - dodá zhotovitel (není součástí dodávky přístroje)</t>
  </si>
  <si>
    <t>-544195537</t>
  </si>
  <si>
    <t>CZ38SD02.2</t>
  </si>
  <si>
    <t>Šéfmontáž vč. dopravy - Výkonový vypínač 1 pohon / 3AP1FG-123 kV - dodá zhotovitel (není součástí dodávky přístroje)</t>
  </si>
  <si>
    <t>1840129951</t>
  </si>
  <si>
    <t>CZ38SD03.2</t>
  </si>
  <si>
    <t>Šéfmontáž vč. dopravy - Odpojovač horizontální bez zemniče- póly za sebou- pohon A / S2DA - dodá zhotovitel (není součástí dodávky přístroje)</t>
  </si>
  <si>
    <t>-301019223</t>
  </si>
  <si>
    <t>CZ38SD04.2</t>
  </si>
  <si>
    <t>Šéfmontáž vč. dopravy - Odpojovač horizontální se zemničem- póly vedle sebe / S2DA-T - dodá zhotovitel (není součástí dodávky přístroje)</t>
  </si>
  <si>
    <t>1602059223</t>
  </si>
  <si>
    <t>CZ38SD11</t>
  </si>
  <si>
    <t>Propojovací skříň PTP</t>
  </si>
  <si>
    <t>-39184264</t>
  </si>
  <si>
    <t>CZ38SD12</t>
  </si>
  <si>
    <t>Propojovací skříň PTK</t>
  </si>
  <si>
    <t>-362557195</t>
  </si>
  <si>
    <t>CZ38SD13</t>
  </si>
  <si>
    <t>Propojovací skříň PTN</t>
  </si>
  <si>
    <t>1433715408</t>
  </si>
  <si>
    <t>CZ38SD16</t>
  </si>
  <si>
    <t>Zásuvková skříň</t>
  </si>
  <si>
    <t>-403674880</t>
  </si>
  <si>
    <t>CZ38SD17</t>
  </si>
  <si>
    <t>-2017144731</t>
  </si>
  <si>
    <t>013</t>
  </si>
  <si>
    <t>Dodávky PS80</t>
  </si>
  <si>
    <t>CZ38SD01-PS80</t>
  </si>
  <si>
    <t>Ochranné a pracovní pomůcky</t>
  </si>
  <si>
    <t>1997855244</t>
  </si>
  <si>
    <t>Materiál značení technologie R 110kV</t>
  </si>
  <si>
    <t>CZ38M1</t>
  </si>
  <si>
    <t>Samolepící štítek 200x90mm, venkovní, UV stabilní</t>
  </si>
  <si>
    <t>2002859002</t>
  </si>
  <si>
    <t>Poznámka k položce:_x000d_
text a provedení dle výkresu 9/1, 9/2 a 9/3</t>
  </si>
  <si>
    <t>CZ38M2</t>
  </si>
  <si>
    <t>Samolepící štítek 350x170mm, venkovní, UV stabilní</t>
  </si>
  <si>
    <t>1455300412</t>
  </si>
  <si>
    <t>CZ38M3</t>
  </si>
  <si>
    <t>Samolepící štítek 350x100mm, venkovní, UV stabilní</t>
  </si>
  <si>
    <t>988280625</t>
  </si>
  <si>
    <t>CZ38M4</t>
  </si>
  <si>
    <t>Samolepící štítek 350x250mm, venkovní, UV stabilní</t>
  </si>
  <si>
    <t>1531327522</t>
  </si>
  <si>
    <t>CZ38M5</t>
  </si>
  <si>
    <t>-232494569</t>
  </si>
  <si>
    <t>CZ38M6</t>
  </si>
  <si>
    <t>Smaltovaná tabulka 250x120mm, s otvory pro přišroubování</t>
  </si>
  <si>
    <t>-1960753661</t>
  </si>
  <si>
    <t>CZ38M7</t>
  </si>
  <si>
    <t>612652998</t>
  </si>
  <si>
    <t>CZ38M8</t>
  </si>
  <si>
    <t>Smaltovaná tabulka 350x200mm, s otvory pro přišroubování</t>
  </si>
  <si>
    <t>1380110984</t>
  </si>
  <si>
    <t>CZ38M9</t>
  </si>
  <si>
    <t>Smaltovaná tabulka 380x120mm, s otvory pro přišroubování</t>
  </si>
  <si>
    <t>73957703</t>
  </si>
  <si>
    <t>CZ38M10</t>
  </si>
  <si>
    <t>Smaltovaná tabulka 420x120mm, s otvory pro přišroubování</t>
  </si>
  <si>
    <t>-2043185411</t>
  </si>
  <si>
    <t>CZ38M11</t>
  </si>
  <si>
    <t>Smaltovaná tabulka 450x250mm, s otvory pro přišroubování</t>
  </si>
  <si>
    <t>-260847717</t>
  </si>
  <si>
    <t>Materiál uzemnění R 110kV</t>
  </si>
  <si>
    <t>CZ38M12</t>
  </si>
  <si>
    <t>Zemnící pásek FeZn 30x4</t>
  </si>
  <si>
    <t>462361482</t>
  </si>
  <si>
    <t>CZ38M13</t>
  </si>
  <si>
    <t>1434101554</t>
  </si>
  <si>
    <t>CZ38M14</t>
  </si>
  <si>
    <t>Asfaltový hydroizolační pás (lepenka) pro ochranu svárů v zemi proti korozi</t>
  </si>
  <si>
    <t>1074712529</t>
  </si>
  <si>
    <t>CZ38M15</t>
  </si>
  <si>
    <t>Tuhá dvouplášťová korugovaná chránička Ø110/94mm, délka 6m, s nasazenou spojkou na 1 konci</t>
  </si>
  <si>
    <t>-1847672224</t>
  </si>
  <si>
    <t>CZ38M16</t>
  </si>
  <si>
    <t>Syntetická základní barva na kov 0,6l; ředitelná ředidlem S 6005</t>
  </si>
  <si>
    <t>2140440962</t>
  </si>
  <si>
    <t>CZ38M17</t>
  </si>
  <si>
    <t>Ředidlo S 6005, 1L</t>
  </si>
  <si>
    <t>1060490929</t>
  </si>
  <si>
    <t>CZ38M18</t>
  </si>
  <si>
    <t>1148579892</t>
  </si>
  <si>
    <t>CZ38M19</t>
  </si>
  <si>
    <t>22568933</t>
  </si>
  <si>
    <t>CZ38M20</t>
  </si>
  <si>
    <t>Ředidlo S 6006, 1L</t>
  </si>
  <si>
    <t>1594344961</t>
  </si>
  <si>
    <t>CZ38M21</t>
  </si>
  <si>
    <t>Podložka pružná nerezová 10, A2</t>
  </si>
  <si>
    <t>-136243162</t>
  </si>
  <si>
    <t>Poznámka k položce:_x000d_
pro připojení OK k hlavní zemnící síti</t>
  </si>
  <si>
    <t>CZ38M22</t>
  </si>
  <si>
    <t>Podložka nerezová 10,5; A2</t>
  </si>
  <si>
    <t>-1577665020</t>
  </si>
  <si>
    <t>CZ38M23</t>
  </si>
  <si>
    <t>Šroub nerez. M10x40, A2</t>
  </si>
  <si>
    <t>410129550</t>
  </si>
  <si>
    <t>CZ38M24</t>
  </si>
  <si>
    <t>Matice nerez. M10, A2</t>
  </si>
  <si>
    <t>1739348836</t>
  </si>
  <si>
    <t>CZ38M25</t>
  </si>
  <si>
    <t>Nátěrová zinková hmota opravný nátěr pro navařované uzemňovací praporce</t>
  </si>
  <si>
    <t>723461949</t>
  </si>
  <si>
    <t>CZ38M26</t>
  </si>
  <si>
    <t>AlMgSi drát Ø8mm</t>
  </si>
  <si>
    <t>1972090945</t>
  </si>
  <si>
    <t>CZ38M27</t>
  </si>
  <si>
    <t>Připojovací svorka pro drát příchytka Al pro drát 8mm (upevnění svorky pomocí dvou samořezných šroubů)</t>
  </si>
  <si>
    <t>861335946</t>
  </si>
  <si>
    <t>CZ38M28</t>
  </si>
  <si>
    <t>Svorka zemnící pás/drát SR03, drát Ø7-10, pásek FeZn 30x4</t>
  </si>
  <si>
    <t>2015278886</t>
  </si>
  <si>
    <t>CZ38M29</t>
  </si>
  <si>
    <t>Propichovací svorka pro holý vodič Al/Cu průřezu 10-70mm2 a izolovaný vodič Al/Cu průřezu 1,5-50mm2</t>
  </si>
  <si>
    <t>2135747482</t>
  </si>
  <si>
    <t>CZ38M30</t>
  </si>
  <si>
    <t>Zemnící pletenec pro uzemnění branky průřez 25mm2, délka 250mm, plochý, pocínovaná měď, ukončen kab. oky</t>
  </si>
  <si>
    <t>-1905653375</t>
  </si>
  <si>
    <t>Materiál ocelové konstrukce</t>
  </si>
  <si>
    <t>0231</t>
  </si>
  <si>
    <t>Pole AEA01</t>
  </si>
  <si>
    <t>CZ38M31</t>
  </si>
  <si>
    <t>POK pod kýlový odpojovač NKQK</t>
  </si>
  <si>
    <t>-41073955</t>
  </si>
  <si>
    <t>Poznámka k položce:_x000d_
hmotnost 1ks POK 1055kg</t>
  </si>
  <si>
    <t>CZ38M32</t>
  </si>
  <si>
    <t>POK pod vypínač NKQM_2</t>
  </si>
  <si>
    <t>-631640802</t>
  </si>
  <si>
    <t>Poznámka k položce:_x000d_
hmotnost 1ks POK 439kg</t>
  </si>
  <si>
    <t>CZ38M33</t>
  </si>
  <si>
    <t>POK pod PTP (fáze L1, L3) NKTA_1</t>
  </si>
  <si>
    <t>1026605813</t>
  </si>
  <si>
    <t>Poznámka k položce:_x000d_
hmotnost 1ks POK 256kg</t>
  </si>
  <si>
    <t>CZ38M34</t>
  </si>
  <si>
    <t>POK pod PTP (fáze L2) NKTA_2</t>
  </si>
  <si>
    <t>632405152</t>
  </si>
  <si>
    <t>Poznámka k položce:_x000d_
hmotnost 1ks POK 265kg</t>
  </si>
  <si>
    <t>CZ38M35</t>
  </si>
  <si>
    <t>POK pod podpěrný izolátor NKP1</t>
  </si>
  <si>
    <t>-1206551144</t>
  </si>
  <si>
    <t>Poznámka k položce:_x000d_
hmotnost 1ks POK 228kg</t>
  </si>
  <si>
    <t>0232</t>
  </si>
  <si>
    <t>Pole AEA03</t>
  </si>
  <si>
    <t>CZ38M36</t>
  </si>
  <si>
    <t>957604352</t>
  </si>
  <si>
    <t>CZ38M37</t>
  </si>
  <si>
    <t>1605917896</t>
  </si>
  <si>
    <t>CZ38M38</t>
  </si>
  <si>
    <t>-164808939</t>
  </si>
  <si>
    <t>CZ38M39</t>
  </si>
  <si>
    <t>POK pod PTP (fáze L2) NKTA_3</t>
  </si>
  <si>
    <t>-1952745618</t>
  </si>
  <si>
    <t>CZ38M40</t>
  </si>
  <si>
    <t>POK pod svodič přepětí NKFV</t>
  </si>
  <si>
    <t>-1501887582</t>
  </si>
  <si>
    <t>Poznámka k položce:_x000d_
hmotnost 1ks POK 214kg</t>
  </si>
  <si>
    <t>CZ38M41</t>
  </si>
  <si>
    <t>Uzemňovací praporec</t>
  </si>
  <si>
    <t>-1275298720</t>
  </si>
  <si>
    <t>Poznámka k položce:_x000d_
hmotnost 1ks POK 0,57kg</t>
  </si>
  <si>
    <t>CZ38M42</t>
  </si>
  <si>
    <t>Nový dílec pro pohon u stávajícího kýlvého odpojovače</t>
  </si>
  <si>
    <t>-1112897737</t>
  </si>
  <si>
    <t>Poznámka k položce:_x000d_
hmotnost 1ks POK 50kg</t>
  </si>
  <si>
    <t>0233</t>
  </si>
  <si>
    <t>Pole AEA04</t>
  </si>
  <si>
    <t>CZ38M43</t>
  </si>
  <si>
    <t>-1463988755</t>
  </si>
  <si>
    <t>CZ38M44</t>
  </si>
  <si>
    <t>-932974552</t>
  </si>
  <si>
    <t>CZ38M45</t>
  </si>
  <si>
    <t>1247695168</t>
  </si>
  <si>
    <t>CZ38M46</t>
  </si>
  <si>
    <t>POK pod PTP (fáze L2) NKTA_4</t>
  </si>
  <si>
    <t>1749786846</t>
  </si>
  <si>
    <t>CZ38M47</t>
  </si>
  <si>
    <t>-867851948</t>
  </si>
  <si>
    <t>CZ38M48</t>
  </si>
  <si>
    <t>1915016237</t>
  </si>
  <si>
    <t>CZ38M49</t>
  </si>
  <si>
    <t>-1332137621</t>
  </si>
  <si>
    <t>0234</t>
  </si>
  <si>
    <t>Pole AEA05</t>
  </si>
  <si>
    <t>CZ38M50</t>
  </si>
  <si>
    <t>1912280888</t>
  </si>
  <si>
    <t>CZ38M51</t>
  </si>
  <si>
    <t>POK pod vypínač NKQM_1</t>
  </si>
  <si>
    <t>1565045502</t>
  </si>
  <si>
    <t>Poznámka k položce:_x000d_
hmotnost 1ks POK 444kg</t>
  </si>
  <si>
    <t>CZ38M52</t>
  </si>
  <si>
    <t>POK pod PTK (fáze L1, L3) NKTW_1</t>
  </si>
  <si>
    <t>-884229069</t>
  </si>
  <si>
    <t>Poznámka k položce:_x000d_
hmotnost 1ks POK 480kg</t>
  </si>
  <si>
    <t>CZ38M53</t>
  </si>
  <si>
    <t>POK pod PTK (fáze L2) NKTW_4</t>
  </si>
  <si>
    <t>649697542</t>
  </si>
  <si>
    <t>Poznámka k položce:_x000d_
hmotnost 1ks POK 488kg</t>
  </si>
  <si>
    <t>CZ38M54</t>
  </si>
  <si>
    <t>846947249</t>
  </si>
  <si>
    <t>CZ38M55</t>
  </si>
  <si>
    <t>902390374</t>
  </si>
  <si>
    <t>CZ38M56</t>
  </si>
  <si>
    <t>Nový dílec pro pohon u stávajícího vývodového odpojovače</t>
  </si>
  <si>
    <t>-1607578025</t>
  </si>
  <si>
    <t>Poznámka k položce:_x000d_
hmotnost 1ks POK 80kg</t>
  </si>
  <si>
    <t>CZ38M57</t>
  </si>
  <si>
    <t>Nový dílec pro připojení nosníku pohonu ke sloupu u stávajícího vývodového odpojovače</t>
  </si>
  <si>
    <t>-1454575944</t>
  </si>
  <si>
    <t>0235</t>
  </si>
  <si>
    <t>Pole AEA06</t>
  </si>
  <si>
    <t>CZ38M58</t>
  </si>
  <si>
    <t>-1510539923</t>
  </si>
  <si>
    <t>CZ38M59</t>
  </si>
  <si>
    <t>1117201917</t>
  </si>
  <si>
    <t>CZ38M60</t>
  </si>
  <si>
    <t>POK pod PTK (fáze L2) NKTW_3</t>
  </si>
  <si>
    <t>1864149409</t>
  </si>
  <si>
    <t>CZ38M61</t>
  </si>
  <si>
    <t>-1065487091</t>
  </si>
  <si>
    <t>CZ38M62</t>
  </si>
  <si>
    <t>1522726744</t>
  </si>
  <si>
    <t>CZ38M63</t>
  </si>
  <si>
    <t>-966671599</t>
  </si>
  <si>
    <t>CZ38M64</t>
  </si>
  <si>
    <t>1917239903</t>
  </si>
  <si>
    <t>0236</t>
  </si>
  <si>
    <t>Pole AEA07</t>
  </si>
  <si>
    <t>CZ38M65</t>
  </si>
  <si>
    <t>-632169634</t>
  </si>
  <si>
    <t>CZ38M66</t>
  </si>
  <si>
    <t>-1215950007</t>
  </si>
  <si>
    <t>CZ38M67</t>
  </si>
  <si>
    <t>-456508497</t>
  </si>
  <si>
    <t>CZ38M68</t>
  </si>
  <si>
    <t>POK pod PTK (fáze L2) NKTW_2</t>
  </si>
  <si>
    <t>152208237</t>
  </si>
  <si>
    <t>Poznámka k položce:_x000d_
hmotnost 1ks POK 495kg</t>
  </si>
  <si>
    <t>CZ38M69</t>
  </si>
  <si>
    <t>-492863888</t>
  </si>
  <si>
    <t>CZ38M70</t>
  </si>
  <si>
    <t>293098897</t>
  </si>
  <si>
    <t>CZ38M71</t>
  </si>
  <si>
    <t>1643191332</t>
  </si>
  <si>
    <t>CZ38M72</t>
  </si>
  <si>
    <t>-844129066</t>
  </si>
  <si>
    <t>0237</t>
  </si>
  <si>
    <t>Pole AEA08</t>
  </si>
  <si>
    <t>CZ38M73</t>
  </si>
  <si>
    <t>602390157</t>
  </si>
  <si>
    <t>CZ38M74</t>
  </si>
  <si>
    <t>2012322173</t>
  </si>
  <si>
    <t>CZ38M75</t>
  </si>
  <si>
    <t>653072930</t>
  </si>
  <si>
    <t>CZ38M76</t>
  </si>
  <si>
    <t>2082861596</t>
  </si>
  <si>
    <t>CZ38M77</t>
  </si>
  <si>
    <t>-1664570319</t>
  </si>
  <si>
    <t>CZ38M78</t>
  </si>
  <si>
    <t>592902266</t>
  </si>
  <si>
    <t>CZ38M79</t>
  </si>
  <si>
    <t>-1121644230</t>
  </si>
  <si>
    <t>0238</t>
  </si>
  <si>
    <t>Pole AEA09</t>
  </si>
  <si>
    <t>CZ38M80</t>
  </si>
  <si>
    <t>-587984872</t>
  </si>
  <si>
    <t>CZ38M81</t>
  </si>
  <si>
    <t>1620407918</t>
  </si>
  <si>
    <t>CZ38M82</t>
  </si>
  <si>
    <t>-249475756</t>
  </si>
  <si>
    <t>CZ38M83</t>
  </si>
  <si>
    <t>349378426</t>
  </si>
  <si>
    <t>CZ38M84</t>
  </si>
  <si>
    <t>1965312023</t>
  </si>
  <si>
    <t>CZ38M85</t>
  </si>
  <si>
    <t>-1732523274</t>
  </si>
  <si>
    <t>CZ38M86</t>
  </si>
  <si>
    <t>-1960452708</t>
  </si>
  <si>
    <t>CZ38M87</t>
  </si>
  <si>
    <t>1138731852</t>
  </si>
  <si>
    <t>0239</t>
  </si>
  <si>
    <t>Pole AEA10</t>
  </si>
  <si>
    <t>CZ38M88</t>
  </si>
  <si>
    <t>-599284148</t>
  </si>
  <si>
    <t>CZ38M89</t>
  </si>
  <si>
    <t>1324868382</t>
  </si>
  <si>
    <t>CZ38M90</t>
  </si>
  <si>
    <t>-1506175425</t>
  </si>
  <si>
    <t>CZ38M91</t>
  </si>
  <si>
    <t>1694328536</t>
  </si>
  <si>
    <t>CZ38M92</t>
  </si>
  <si>
    <t>-524377206</t>
  </si>
  <si>
    <t>CZ38M93</t>
  </si>
  <si>
    <t>1860327402</t>
  </si>
  <si>
    <t>CZ38M94</t>
  </si>
  <si>
    <t>195005979</t>
  </si>
  <si>
    <t>CZ38M95</t>
  </si>
  <si>
    <t>-374605121</t>
  </si>
  <si>
    <t>02310</t>
  </si>
  <si>
    <t>Pole AEA60</t>
  </si>
  <si>
    <t>CZ38M96</t>
  </si>
  <si>
    <t>POK pod PTN NKTV</t>
  </si>
  <si>
    <t>727948361</t>
  </si>
  <si>
    <t>Poznámka k položce:_x000d_
hmotnost 1ks POK 274kg</t>
  </si>
  <si>
    <t>023111</t>
  </si>
  <si>
    <t>HOK - stávající</t>
  </si>
  <si>
    <t>VZ38M97</t>
  </si>
  <si>
    <t>OK všeobecně, OK pro upevnění zásuvkových skříní a kab. chrániček ke stávajícím HOK</t>
  </si>
  <si>
    <t>635648097</t>
  </si>
  <si>
    <t>02311</t>
  </si>
  <si>
    <t>HOK - nové</t>
  </si>
  <si>
    <t>CZ38M98</t>
  </si>
  <si>
    <t>Portál - řada 10</t>
  </si>
  <si>
    <t>1957427235</t>
  </si>
  <si>
    <t>Poznámka k položce:_x000d_
hmotnost 1ks HOK 2348kg</t>
  </si>
  <si>
    <t>CZ38M99</t>
  </si>
  <si>
    <t>Portál - řada 7</t>
  </si>
  <si>
    <t>2044011164</t>
  </si>
  <si>
    <t>Poznámka k položce:_x000d_
hmotnost 1ks HOK 2461kg</t>
  </si>
  <si>
    <t>CZ38M100</t>
  </si>
  <si>
    <t>Portál - řada 4</t>
  </si>
  <si>
    <t>-890904398</t>
  </si>
  <si>
    <t>Poznámka k položce:_x000d_
hmotnost 1ks HOK 2432kg</t>
  </si>
  <si>
    <t>CZ38M101</t>
  </si>
  <si>
    <t>Portál - řada 1</t>
  </si>
  <si>
    <t>-474208267</t>
  </si>
  <si>
    <t>Poznámka k položce:_x000d_
hmotnost 1ks HOK 2481kg</t>
  </si>
  <si>
    <t>CZ38M102</t>
  </si>
  <si>
    <t>Portál - řada 12</t>
  </si>
  <si>
    <t>799481584</t>
  </si>
  <si>
    <t>Poznámka k položce:_x000d_
hmotnost 1ks HOK 5706kg</t>
  </si>
  <si>
    <t>CZ38M103</t>
  </si>
  <si>
    <t>Portál - řada A``</t>
  </si>
  <si>
    <t>1279068634</t>
  </si>
  <si>
    <t>Poznámka k položce:_x000d_
hmotnost 1ks HOK 5014kg</t>
  </si>
  <si>
    <t>CZ38M104</t>
  </si>
  <si>
    <t>Portál - řada B</t>
  </si>
  <si>
    <t>-1992436406</t>
  </si>
  <si>
    <t>Poznámka k položce:_x000d_
hmotnost 1ks HOK 2900kg</t>
  </si>
  <si>
    <t>02312</t>
  </si>
  <si>
    <t>R110kV</t>
  </si>
  <si>
    <t>CZ38M105</t>
  </si>
  <si>
    <t>Nátěrová zinková hmota, opravný nátěr pro navařované uzemňovací praporce</t>
  </si>
  <si>
    <t>1771931464</t>
  </si>
  <si>
    <t>Svorky VVN + izolátorové sestavy					</t>
  </si>
  <si>
    <t>0241</t>
  </si>
  <si>
    <t>CZ38M106</t>
  </si>
  <si>
    <t>Svorka pro kluzné přpojení Al trubky Ø100 na roubík Cu Ø36 Ith min 25kA/1s</t>
  </si>
  <si>
    <t>1938278736</t>
  </si>
  <si>
    <t>CZ38M107</t>
  </si>
  <si>
    <t xml:space="preserve">Svorka přímá pro Al praporec 200x100 a Al trubku Ø100 -  připojení pevně Ith min 25kA/1s, vrtání 8x Ø14 s roztečí 50</t>
  </si>
  <si>
    <t>-969457472</t>
  </si>
  <si>
    <t>CZ38M108</t>
  </si>
  <si>
    <t>Svorka přímá pro Al praporec 200x100 a AlFe lano Ø36,5 Ith min 25kA/1s, , vrtání 8x Ø14 s roztečí 50</t>
  </si>
  <si>
    <t>-293199270</t>
  </si>
  <si>
    <t>CZ38M109</t>
  </si>
  <si>
    <t>Svorka přímo/bočně pro roubík Cu Ø36 a AlFe lano Ø36,5 Ith min 25kA/1s</t>
  </si>
  <si>
    <t>-1339090761</t>
  </si>
  <si>
    <t>CZ38M110</t>
  </si>
  <si>
    <t>Svorka odbočná paralelně nebo T pro AlFe lano Ø36,5 a AlFe lano Ø36,5 Ith min 25kA/1s</t>
  </si>
  <si>
    <t>-1387487618</t>
  </si>
  <si>
    <t>CZ38M111</t>
  </si>
  <si>
    <t>Svorka odbočná T pro AlFe lano Ø36,5 a Al trubku Ø100 Ith min 25kA/1s</t>
  </si>
  <si>
    <t>-1526003744</t>
  </si>
  <si>
    <t>CZ38M112</t>
  </si>
  <si>
    <t>Svorka podpěrná pro přírubu Ø160/127 a pro pevné ukotvení Al trubky Ø100 Ith min 25kA/1s</t>
  </si>
  <si>
    <t>1954691170</t>
  </si>
  <si>
    <t>CZ38M113</t>
  </si>
  <si>
    <t>Svorka pro zkratovací soupravu na Al trubku Ø100 Ith min 25kA/1s, Ø připojovací části 30</t>
  </si>
  <si>
    <t>175061136</t>
  </si>
  <si>
    <t>CZ38M114</t>
  </si>
  <si>
    <t>Svorka pro zkratovací soupravu na AlFe lano Ø36,5 Ith min 25kA/1s, Ø připojovací části 30</t>
  </si>
  <si>
    <t>1849682930</t>
  </si>
  <si>
    <t>CZ38M115</t>
  </si>
  <si>
    <t>Al oko lisované pro AlFe lano Ø36,5 Ith min 25kA/1s, vrtání M16 s roztečí 40x40mm</t>
  </si>
  <si>
    <t>864576531</t>
  </si>
  <si>
    <t>CZ38M116</t>
  </si>
  <si>
    <t>Uzávěr Al trubky 100/5 bez uchycení tlumícího vodiče</t>
  </si>
  <si>
    <t>-1851831614</t>
  </si>
  <si>
    <t>0242</t>
  </si>
  <si>
    <t>CZ38M117</t>
  </si>
  <si>
    <t>Svorka odbočná paralelně nebo T pro AlFe lano Ø36,5 a AlFe lano Ø26,7 Ith min 25kA/1s</t>
  </si>
  <si>
    <t>300197192</t>
  </si>
  <si>
    <t>CZ38M118</t>
  </si>
  <si>
    <t>Svorka přímo/bočně pro roubík Cu Ø36 a AlFe lano Ø26,7 Ith min 25kA/1s</t>
  </si>
  <si>
    <t>-1907180939</t>
  </si>
  <si>
    <t>CZ38M119</t>
  </si>
  <si>
    <t>1299891959</t>
  </si>
  <si>
    <t>CZ38M120</t>
  </si>
  <si>
    <t>Svorka pro kluzné a pevné připojení Al trubky Ø100 na roubík Cu Ø36 Ith min 25kA/1s</t>
  </si>
  <si>
    <t>-509346578</t>
  </si>
  <si>
    <t>CZ38M121</t>
  </si>
  <si>
    <t>749291058</t>
  </si>
  <si>
    <t>CZ38M122</t>
  </si>
  <si>
    <t>Svorka přímá pro Al praporec 200x100 a AlFe lano Ø26,7 Ith min 25kA/1s, vrtání 8x ØM12 s roztečí 50</t>
  </si>
  <si>
    <t>1253427097</t>
  </si>
  <si>
    <t>CZ38M123</t>
  </si>
  <si>
    <t>Svorka odbočná paralelně nebo T pro lano AlFe Ø26,7 a AlFe lano Ø26,7 Ith min 25kA/1s</t>
  </si>
  <si>
    <t>939523419</t>
  </si>
  <si>
    <t>CZ38M124</t>
  </si>
  <si>
    <t>Svorka přímo/bočně pro roubík Al Ø36 a AlFe lano Ø26,7 Ith min 25kA/1s</t>
  </si>
  <si>
    <t>1622432794</t>
  </si>
  <si>
    <t>CZ38M125</t>
  </si>
  <si>
    <t>-1780535892</t>
  </si>
  <si>
    <t>CZ38M126</t>
  </si>
  <si>
    <t>Svorka pro zkratovací soupravu na AlFe lano Ø26,7 Ith min 25kA/1s, Ø připojovací části 30</t>
  </si>
  <si>
    <t>-267433043</t>
  </si>
  <si>
    <t>CZ38M127</t>
  </si>
  <si>
    <t>1173070671</t>
  </si>
  <si>
    <t>0243</t>
  </si>
  <si>
    <t>CZ38M128</t>
  </si>
  <si>
    <t>49138919</t>
  </si>
  <si>
    <t>CZ38M129</t>
  </si>
  <si>
    <t xml:space="preserve">Svorka odbočná T z dvojsvazku AlFe  Ø36,5 jedním lanem AlFe Ø26,7 Ith min 25kA/1s</t>
  </si>
  <si>
    <t>-957984652</t>
  </si>
  <si>
    <t>CZ38M130</t>
  </si>
  <si>
    <t>67971570</t>
  </si>
  <si>
    <t>CZ38M131</t>
  </si>
  <si>
    <t>-67976918</t>
  </si>
  <si>
    <t>CZ38M132</t>
  </si>
  <si>
    <t>1364258834</t>
  </si>
  <si>
    <t>CZ38M133</t>
  </si>
  <si>
    <t>-1856341025</t>
  </si>
  <si>
    <t>CZ38M134</t>
  </si>
  <si>
    <t>108091003</t>
  </si>
  <si>
    <t>CZ38M135</t>
  </si>
  <si>
    <t>-1541597452</t>
  </si>
  <si>
    <t>CZ38M136</t>
  </si>
  <si>
    <t>317255470</t>
  </si>
  <si>
    <t>CZ38M137</t>
  </si>
  <si>
    <t>-2001297097</t>
  </si>
  <si>
    <t>CZ38M138</t>
  </si>
  <si>
    <t>1275995713</t>
  </si>
  <si>
    <t>CZ38M139</t>
  </si>
  <si>
    <t>-1968094174</t>
  </si>
  <si>
    <t>0244</t>
  </si>
  <si>
    <t>CZ38M140</t>
  </si>
  <si>
    <t>-1685513016</t>
  </si>
  <si>
    <t>CZ38M141</t>
  </si>
  <si>
    <t>1349111956</t>
  </si>
  <si>
    <t>CZ38M142</t>
  </si>
  <si>
    <t>982199862</t>
  </si>
  <si>
    <t>CZ38M143</t>
  </si>
  <si>
    <t>-1914635683</t>
  </si>
  <si>
    <t>CZ38M144</t>
  </si>
  <si>
    <t>-297112207</t>
  </si>
  <si>
    <t>CZ38M145</t>
  </si>
  <si>
    <t>147195895</t>
  </si>
  <si>
    <t>CZ38M146</t>
  </si>
  <si>
    <t>-219317934</t>
  </si>
  <si>
    <t>CZ38M147</t>
  </si>
  <si>
    <t>-167909578</t>
  </si>
  <si>
    <t>CZ38M148</t>
  </si>
  <si>
    <t>-454618259</t>
  </si>
  <si>
    <t>CZ38M149</t>
  </si>
  <si>
    <t>-1748378331</t>
  </si>
  <si>
    <t>CZ38M150</t>
  </si>
  <si>
    <t>Lisované oko pro AlFe lano 362-AL1/59-ST1A Ith min 25kA/1s, vrtání M12 s roztečí 40mm, úhel 30°</t>
  </si>
  <si>
    <t>-799173967</t>
  </si>
  <si>
    <t>CZ38M151</t>
  </si>
  <si>
    <t>-1298821683</t>
  </si>
  <si>
    <t>0245</t>
  </si>
  <si>
    <t>CZ38M152</t>
  </si>
  <si>
    <t>-2117075087</t>
  </si>
  <si>
    <t>CZ38M153</t>
  </si>
  <si>
    <t>1665285869</t>
  </si>
  <si>
    <t>CZ38M154</t>
  </si>
  <si>
    <t>1049266258</t>
  </si>
  <si>
    <t>CZ38M155</t>
  </si>
  <si>
    <t>-735036442</t>
  </si>
  <si>
    <t>CZ38M156</t>
  </si>
  <si>
    <t>-697681682</t>
  </si>
  <si>
    <t>CZ38M157</t>
  </si>
  <si>
    <t>-1002546329</t>
  </si>
  <si>
    <t>CZ38M158</t>
  </si>
  <si>
    <t>1927283876</t>
  </si>
  <si>
    <t>CZ38M159</t>
  </si>
  <si>
    <t>470898759</t>
  </si>
  <si>
    <t>CZ38M160</t>
  </si>
  <si>
    <t>Proudová svorka rozebíratelná pro AlFe lano Ø26,7 a AlFe lano Ø19 Ith min 25kA/1s</t>
  </si>
  <si>
    <t>119875558</t>
  </si>
  <si>
    <t>CZ38M161</t>
  </si>
  <si>
    <t>-2856782</t>
  </si>
  <si>
    <t>CZ38M162</t>
  </si>
  <si>
    <t>1697198751</t>
  </si>
  <si>
    <t>CZ38M163</t>
  </si>
  <si>
    <t>1360569266</t>
  </si>
  <si>
    <t>0246</t>
  </si>
  <si>
    <t>CZ38M164</t>
  </si>
  <si>
    <t>-1971999070</t>
  </si>
  <si>
    <t>CZ38M165</t>
  </si>
  <si>
    <t>1551989113</t>
  </si>
  <si>
    <t>CZ38M166</t>
  </si>
  <si>
    <t>988052829</t>
  </si>
  <si>
    <t>CZ38M167</t>
  </si>
  <si>
    <t>637289562</t>
  </si>
  <si>
    <t>CZ38M168</t>
  </si>
  <si>
    <t>-1586875355</t>
  </si>
  <si>
    <t>CZ38M169</t>
  </si>
  <si>
    <t>2105240237</t>
  </si>
  <si>
    <t>CZ38M170</t>
  </si>
  <si>
    <t>696931241</t>
  </si>
  <si>
    <t>CZ38M171</t>
  </si>
  <si>
    <t>-852843537</t>
  </si>
  <si>
    <t>CZ38M172</t>
  </si>
  <si>
    <t>1645337002</t>
  </si>
  <si>
    <t>CZ38M173</t>
  </si>
  <si>
    <t>301026717</t>
  </si>
  <si>
    <t>CZ38M174</t>
  </si>
  <si>
    <t>-1453477943</t>
  </si>
  <si>
    <t>CZ38M175</t>
  </si>
  <si>
    <t>637736106</t>
  </si>
  <si>
    <t>CZ38M176</t>
  </si>
  <si>
    <t>-1056370769</t>
  </si>
  <si>
    <t>0247</t>
  </si>
  <si>
    <t>CZ38M177</t>
  </si>
  <si>
    <t>1592432910</t>
  </si>
  <si>
    <t>CZ38M178</t>
  </si>
  <si>
    <t>-1999528558</t>
  </si>
  <si>
    <t>CZ38M179</t>
  </si>
  <si>
    <t>-735851361</t>
  </si>
  <si>
    <t>CZ38M180</t>
  </si>
  <si>
    <t>-1048011261</t>
  </si>
  <si>
    <t>CZ38M181</t>
  </si>
  <si>
    <t>944631191</t>
  </si>
  <si>
    <t>CZ38M182</t>
  </si>
  <si>
    <t>-1473800150</t>
  </si>
  <si>
    <t>CZ38M183</t>
  </si>
  <si>
    <t>-200086512</t>
  </si>
  <si>
    <t>CZ38M184</t>
  </si>
  <si>
    <t>981277029</t>
  </si>
  <si>
    <t>CZ38M185</t>
  </si>
  <si>
    <t>891146610</t>
  </si>
  <si>
    <t>CZ38M186</t>
  </si>
  <si>
    <t>-1899723866</t>
  </si>
  <si>
    <t>CZ38M187</t>
  </si>
  <si>
    <t>-71665375</t>
  </si>
  <si>
    <t>0248</t>
  </si>
  <si>
    <t>CZ38M188</t>
  </si>
  <si>
    <t>-1188359587</t>
  </si>
  <si>
    <t>CZ38M189</t>
  </si>
  <si>
    <t>-295211538</t>
  </si>
  <si>
    <t>CZ38M190</t>
  </si>
  <si>
    <t>-1676991813</t>
  </si>
  <si>
    <t>CZ38M191</t>
  </si>
  <si>
    <t>-1089854036</t>
  </si>
  <si>
    <t>CZ38M192</t>
  </si>
  <si>
    <t>2029481010</t>
  </si>
  <si>
    <t>CZ38M193</t>
  </si>
  <si>
    <t>-2079608617</t>
  </si>
  <si>
    <t>CZ38M194</t>
  </si>
  <si>
    <t>-1725385117</t>
  </si>
  <si>
    <t>CZ38M195</t>
  </si>
  <si>
    <t>-919046421</t>
  </si>
  <si>
    <t>CZ38M196</t>
  </si>
  <si>
    <t>760240722</t>
  </si>
  <si>
    <t>CZ38M197</t>
  </si>
  <si>
    <t>742641225</t>
  </si>
  <si>
    <t>CZ38M198</t>
  </si>
  <si>
    <t>-429337168</t>
  </si>
  <si>
    <t>CZ38M199</t>
  </si>
  <si>
    <t>-898893</t>
  </si>
  <si>
    <t>0249</t>
  </si>
  <si>
    <t>CZ38M200</t>
  </si>
  <si>
    <t>769420664</t>
  </si>
  <si>
    <t>CZ38M201</t>
  </si>
  <si>
    <t>1743430489</t>
  </si>
  <si>
    <t>CZ38M202</t>
  </si>
  <si>
    <t>1546265424</t>
  </si>
  <si>
    <t>CZ38M203</t>
  </si>
  <si>
    <t>-72174932</t>
  </si>
  <si>
    <t>CZ38M204</t>
  </si>
  <si>
    <t>-519788400</t>
  </si>
  <si>
    <t>CZ38M205</t>
  </si>
  <si>
    <t>-359226348</t>
  </si>
  <si>
    <t>CZ38M206</t>
  </si>
  <si>
    <t>580469047</t>
  </si>
  <si>
    <t>CZ38M207</t>
  </si>
  <si>
    <t>Svorka přímo/bočně pro roubík Al Ø36 a AlFe lano Ø26,7 Ith min 25kA/1</t>
  </si>
  <si>
    <t>-1824728677</t>
  </si>
  <si>
    <t>CZ38M208</t>
  </si>
  <si>
    <t>600652706</t>
  </si>
  <si>
    <t>CZ38M209</t>
  </si>
  <si>
    <t>-609243655</t>
  </si>
  <si>
    <t>CZ38M210</t>
  </si>
  <si>
    <t>-1750534539</t>
  </si>
  <si>
    <t>CZ38M211</t>
  </si>
  <si>
    <t>-870355176</t>
  </si>
  <si>
    <t>02410</t>
  </si>
  <si>
    <t>CZ38M212</t>
  </si>
  <si>
    <t>Svorka odbočná paralelně nebo T pro AlFe lano Ø36,5 a AlFe lano Ø36,5 Ith min 25kA/1</t>
  </si>
  <si>
    <t>-129743105</t>
  </si>
  <si>
    <t>CZ38M213</t>
  </si>
  <si>
    <t>Svorka přímo/bočně pro roubík Al Ø30 a AlFe lano Ø36,5 Ith min 25kA/1s</t>
  </si>
  <si>
    <t>-1268962625</t>
  </si>
  <si>
    <t>CZ38M214</t>
  </si>
  <si>
    <t>-1536678756</t>
  </si>
  <si>
    <t>02411</t>
  </si>
  <si>
    <t>Přípojnice</t>
  </si>
  <si>
    <t>CZ38M215</t>
  </si>
  <si>
    <t>Proudová svorka rozebíratelná pro AlFe lana Ø36,5 Ith min 25kA/1s</t>
  </si>
  <si>
    <t>154354694</t>
  </si>
  <si>
    <t>CZ38M216</t>
  </si>
  <si>
    <t>Lisované oko pro AlFe lano 758-AL1/43-ST1A 40kA, vrtání M12 s roztečí 26x40mm, úhel 30°</t>
  </si>
  <si>
    <t>-315932143</t>
  </si>
  <si>
    <t>02412</t>
  </si>
  <si>
    <t>Izolátorové sestavy</t>
  </si>
  <si>
    <t>024121</t>
  </si>
  <si>
    <t xml:space="preserve">Přípojnice - dvojitá izolátorová sestava pro AlFe lano  Ø36,5 - pro 48ks</t>
  </si>
  <si>
    <t>CZ38M217</t>
  </si>
  <si>
    <t>Třmen - únosnost 160 kN, Ithn = 28kA, délka závitů 240mm, délka od konce třmenu k vnitřní stěně ohybu 272mm, průměr třmenu 20mm, osová vzdálenost kotvení 65mm</t>
  </si>
  <si>
    <t>-352457675</t>
  </si>
  <si>
    <t>CZ38M218</t>
  </si>
  <si>
    <t>Vidllice s okem přímá, únosnost 120 kN, Ithn = 28 kA, ∅ upevňovacího otvoru 24mm, ∅ upevňovacího čepu 19mm, osová vzdálenost upevňovacího otvoru a čepu 100mm</t>
  </si>
  <si>
    <t>1381737587</t>
  </si>
  <si>
    <t>CZ38M219</t>
  </si>
  <si>
    <t>Dvojité oko přímé, únosnost = 200 kN, Ithn = 35kA, ∅ upevňovacích otvorů 20 a 20mm, ∅ otvoru pro upevnění ochranné armatury 17,5mm, osová vzdálenost upevňovacích otvorů 106mm, tloušťka 19mm</t>
  </si>
  <si>
    <t>-1483991305</t>
  </si>
  <si>
    <t>CZ38M221</t>
  </si>
  <si>
    <t>Dvojité oko křížové, únosnost = 200 kN, Ithn = 35kA, ∅ upevňovacích otvorů 20 a 20mm, ∅ otvoru pro upevnění ochranné armatury 17,5mm, osová vzdálenost upevňovacích otvorů 106mm, tloušťka 19mm</t>
  </si>
  <si>
    <t>1329281318</t>
  </si>
  <si>
    <t>CZ38M222</t>
  </si>
  <si>
    <t>Rozpěrka, únosnost = 70kN, Ithn = 32kA, ∅ upevňovacích čepů 19mm, tloušťka kotvení 20mm, osová vzdálenost kotvení izolátorů 400mm</t>
  </si>
  <si>
    <t>443660248</t>
  </si>
  <si>
    <t>CZ38M223</t>
  </si>
  <si>
    <t>Dvojité oko křížové, únosnost = 160 kN, Ithn = 35kA, ∅ upevňovacích otvorů 20 a 20mm, osová vzdálenost upevňovacích otvorů 70mm, tloušťka 19mm</t>
  </si>
  <si>
    <t>-820970950</t>
  </si>
  <si>
    <t>CZ38M224</t>
  </si>
  <si>
    <t>Spojovací čep - ∅ kotvení 19mm, délka kotvení 40mm, hlavice čepu ∅24mm, matice M16x1,5</t>
  </si>
  <si>
    <t>451902251</t>
  </si>
  <si>
    <t>CZ38M225</t>
  </si>
  <si>
    <t>Ochranná armatura, Ithn = 25kA, vzdálenost od osy kotvení po nejnižší část armatury 160mm, průměr armatury 20mm, celkový půdorysný průměr armatury 250mm, upevnění šroubem M16</t>
  </si>
  <si>
    <t>-1327173912</t>
  </si>
  <si>
    <t>CZ38M226</t>
  </si>
  <si>
    <t>Kotevní svorka třmenová, pevnost uchycení 82kN, pro AlFe lano ∅35,00-38,00mm, kotevní čep ∅19mm, délka kotvení čepem 20mm</t>
  </si>
  <si>
    <t>62493860</t>
  </si>
  <si>
    <t>024122</t>
  </si>
  <si>
    <t xml:space="preserve">AEA01 - dvojitá izolátorová sestava pro AlFe lano  Ø36,5 - pro 6ks		_x000d_
</t>
  </si>
  <si>
    <t>CZ38M227</t>
  </si>
  <si>
    <t>-952367880</t>
  </si>
  <si>
    <t>CZ38M228</t>
  </si>
  <si>
    <t>Vidlice s okem přímá, únosnost 120 kN, Ithn = 28 kA, ∅ upevňovacího otvoru 24mm, ∅ upevňovacího čepu 19mm, osová vzdálenost upevňovacího otvoru a čepu 100mm</t>
  </si>
  <si>
    <t>-1957921200</t>
  </si>
  <si>
    <t>CZ38M229</t>
  </si>
  <si>
    <t>-1727288399</t>
  </si>
  <si>
    <t>CZ38M231</t>
  </si>
  <si>
    <t>-1435416443</t>
  </si>
  <si>
    <t>CZ38M232</t>
  </si>
  <si>
    <t>-2090699728</t>
  </si>
  <si>
    <t>CZ38M233</t>
  </si>
  <si>
    <t>1824381681</t>
  </si>
  <si>
    <t>CZ38M234</t>
  </si>
  <si>
    <t>-913502102</t>
  </si>
  <si>
    <t>CZ38M235</t>
  </si>
  <si>
    <t>-574978515</t>
  </si>
  <si>
    <t>CZ38M236</t>
  </si>
  <si>
    <t>-117679003</t>
  </si>
  <si>
    <t>024123</t>
  </si>
  <si>
    <t xml:space="preserve">AEA01 - závěsná izolátorová sestava pro AlFe lano  Ø36,5 - pro 3ks</t>
  </si>
  <si>
    <t>CZ38M237</t>
  </si>
  <si>
    <t>Třmen, únosnost = 300kN, Ithn = 40kA, délka závitů 190mm, délka od konce třmenu k vnitřní stěně ohybu 235mm, průměr třmenu 24mm, osová vzdálenost kotvení 90mm</t>
  </si>
  <si>
    <t>520459445</t>
  </si>
  <si>
    <t>CZ38M238</t>
  </si>
  <si>
    <t>Dvojité oko křížové, únosnost = 240 kN, Ithn = 40kA, ∅ kotevních otvorů 27 a 20mm, ∅ otvoru pro upevnění ochranné armatury 17,5mm, osová vzdálenost kotevních otvorů 120mm, tloušťka 19mm</t>
  </si>
  <si>
    <t>-856468127</t>
  </si>
  <si>
    <t>CZ38M239</t>
  </si>
  <si>
    <t>Ochranná armatura, vzdálenost od osy kotvení po nejnižší část armatury 160mm, průměr armatury 20mm, celkový půdorysný průměr armatury 250mm, upevnění šroubem M16, Ithn = 25kA</t>
  </si>
  <si>
    <t>-671960912</t>
  </si>
  <si>
    <t>CZ38M241</t>
  </si>
  <si>
    <t>Dvojité oko přímé, únosnost 210 kN, Ithn = 40kA, ∅ kotevních otvorů 20mm, ∅ otvoru pro upevnění ochranné armatury 17,5mm, osová vzdálenost kotevních otvorů 120mm, tloušťka 19mm</t>
  </si>
  <si>
    <t>-1645575969</t>
  </si>
  <si>
    <t>CZ38M242</t>
  </si>
  <si>
    <t xml:space="preserve">Kotevní svorka lisovaná, pevnost uchycení = 139,2 kN, Ithn = 40 kA,  pro AlFe Ø36,5 s připojovací plackou s vrtáním 4x18mm s roztečí 40x40mm, ∅ kotevního čepu 19mm</t>
  </si>
  <si>
    <t>-309594822</t>
  </si>
  <si>
    <t>CZ38M243</t>
  </si>
  <si>
    <t>47595697</t>
  </si>
  <si>
    <t>024124</t>
  </si>
  <si>
    <t xml:space="preserve">AEA10 - závěsná izolátorová sestava pro AlFe lano  Ø26,7 (s držákem) - pro 1ks</t>
  </si>
  <si>
    <t>CZ38M244</t>
  </si>
  <si>
    <t>DRŽÁK ZÁVĚSNÉHO KLOUBU, únosnost = 120 kN, Ithn = 25 kA, kotvení 2x M16 s roztečí 50mm</t>
  </si>
  <si>
    <t>612652442</t>
  </si>
  <si>
    <t>CZ38M245</t>
  </si>
  <si>
    <t>ZÁVĚSNÝ KLOUB NOSNÝ, únosnost = 160 kN, Ithn = 43 kA, délka horní kotevní části 70mm, ∅ horního čepu 22mm, délka kotvení spodním čepem 20mm, ∅ spodního čepu 19mm</t>
  </si>
  <si>
    <t>-1596940196</t>
  </si>
  <si>
    <t>CZ38M246</t>
  </si>
  <si>
    <t>DVOJITÉ OKO KŘÍŽOVÉ, únosnost = 280 kN, Ithn = 40kA, ∅ kotevních otvorů 20mm, ∅ otvoru pro upevnění ochranné armatury 17,5mm, osová vzdálenost kotevních otvorů 120mm, tloušťka 19mm</t>
  </si>
  <si>
    <t>-1937895888</t>
  </si>
  <si>
    <t>CZ38M247</t>
  </si>
  <si>
    <t>OCHRANNÁ ARMATURA, vzdálenost od osy kotvení po nejnižší část armatury 160mm, průměr armatury 20mm, celkový půdorysný průměr armatury 250mm, upevnění šroubem M16, Ithn = 25kA</t>
  </si>
  <si>
    <t>939537962</t>
  </si>
  <si>
    <t>CZ38M249</t>
  </si>
  <si>
    <t xml:space="preserve">KOTEVNÍ SVORKA LISOVANÁ, pevnost uchycení = 99,3 kN, Ithn = 40 kA,  pro AlFe Ø26,7 s připojovací plackou s vrtáním 4x13,5mm s roztečí 40x26mm, ∅ kotevního čepu 19mm</t>
  </si>
  <si>
    <t>2047271681</t>
  </si>
  <si>
    <t>CZ38M250</t>
  </si>
  <si>
    <t>DVOJITÉ OKO PŘÍMÉ, únosnost = 280 kN, Ithn = 40kA, ∅ kotevních otvorů 20 a 20mm, ∅ otvoru pro upevnění ochranné armatury 17,5mm, osová vzdálenost upevňovacích otvorů 125mm, celková délka oka 185mm, tloušťka 19mm</t>
  </si>
  <si>
    <t>-1245759457</t>
  </si>
  <si>
    <t>CZ38M251</t>
  </si>
  <si>
    <t>SPOJOVACÍ ČEP - ∅ kotvení 19mm, délka kotvení 40mm, hlavice čepu ∅24mm, matice M16x1,5</t>
  </si>
  <si>
    <t>1526241379</t>
  </si>
  <si>
    <t>024125</t>
  </si>
  <si>
    <t xml:space="preserve">AEA10 - závěsná izolátorová sestava pro AlFe lano  Ø26,7 (se třmenem) - pro 1ks</t>
  </si>
  <si>
    <t>CZ38M252</t>
  </si>
  <si>
    <t>-1491744347</t>
  </si>
  <si>
    <t>CZ38M253</t>
  </si>
  <si>
    <t>-530488022</t>
  </si>
  <si>
    <t>CZ38M254</t>
  </si>
  <si>
    <t>-1099284489</t>
  </si>
  <si>
    <t>CZ38M256</t>
  </si>
  <si>
    <t xml:space="preserve">Kotevní svorka lisovaná, pevnost uchycení = 99,3 kN, Ithn = 40 kA,  pro AlFe Ø26,7 s připojovací plackou s vrtáním 4x13,5mm s roztečí 40x26mm, ∅ kotevního čepu 19mm</t>
  </si>
  <si>
    <t>-1644802322</t>
  </si>
  <si>
    <t>CZ38M257</t>
  </si>
  <si>
    <t>Dvojité oko přímé, únosnost = 280 kN, Ithn = 40kA, ∅ kotevních otvorů 20 a 20mm, ∅ otvoru pro upevnění ochranné armatury 17,5mm, osová vzdálenost upevňovacích otvorů 125mm, celková délka oka 185mm, tloušťka 19mm</t>
  </si>
  <si>
    <t>1988289232</t>
  </si>
  <si>
    <t>CZ38M258</t>
  </si>
  <si>
    <t>1735645378</t>
  </si>
  <si>
    <t>024126</t>
  </si>
  <si>
    <t xml:space="preserve">AEA05, 06, 07, 09, 10 - závěsná izolátorová sestava pro vývod linky VVN, AlFe lano  Ø26,7 - pro 15ks</t>
  </si>
  <si>
    <t>CZ38M259</t>
  </si>
  <si>
    <t>Držák závěsného kloubu, únosnost = 120 kN, Ithn = 25 kA, kotvení 2x M16 s roztečí 50mm</t>
  </si>
  <si>
    <t>1833353946</t>
  </si>
  <si>
    <t>CZ38M260</t>
  </si>
  <si>
    <t>Závěsný kloub nosný, únosnost = 160 kN, Ithn = 43 kA, délka horní kotevní části 70mm, ∅ horního čepu 22mm, délka kotvení spodním čepem 20mm, ∅ spodního čepu 19mm</t>
  </si>
  <si>
    <t>-123540843</t>
  </si>
  <si>
    <t>CZ38M261</t>
  </si>
  <si>
    <t>Dvojité oko křížové, únosnost = 280 kN, Ithn = 40kA, ∅ kotevních otvorů 20mm, ∅ otvoru pro upevnění ochranné armatury 17,5mm, osová vzdálenost kotevních otvorů 120mm, tloušťka 19mm</t>
  </si>
  <si>
    <t>-1325356319</t>
  </si>
  <si>
    <t>CZ38M262</t>
  </si>
  <si>
    <t>594754329</t>
  </si>
  <si>
    <t>CZ38M264</t>
  </si>
  <si>
    <t>Kotevní svorka klínová, únosnost 140kN, Ithn min 25kA, průměr kotevního čepu 19mm, délka kotvení části čepu 20mm, pro AlFe lano ∅26,7mm</t>
  </si>
  <si>
    <t>-131311103</t>
  </si>
  <si>
    <t>CZ38M265</t>
  </si>
  <si>
    <t>628328797</t>
  </si>
  <si>
    <t>CZ38M266</t>
  </si>
  <si>
    <t>1238346216</t>
  </si>
  <si>
    <t>025</t>
  </si>
  <si>
    <t>Montážní materiál R 110kV</t>
  </si>
  <si>
    <t>0251</t>
  </si>
  <si>
    <t>CZ38M267</t>
  </si>
  <si>
    <t>Vodič jednožílový s Cu jádrem 1-YY-j 1x120 zel./žl., UV stabilní</t>
  </si>
  <si>
    <t>881391593</t>
  </si>
  <si>
    <t>CZ38M268</t>
  </si>
  <si>
    <t>Oko kabelové Průřez vodiče 120, oko pro šroub M12, Cu lisovací kab. oko plné pocínované pro vodiče do 36kV pro suché i vlhké prostředí</t>
  </si>
  <si>
    <t>1993303608</t>
  </si>
  <si>
    <t>CZ38M269</t>
  </si>
  <si>
    <t>Vodič jednožílový s Cu jádrem 1-YY-j 1x25 zel./žl., UV stabilní</t>
  </si>
  <si>
    <t>-812624341</t>
  </si>
  <si>
    <t>CZ38M270</t>
  </si>
  <si>
    <t>Oko kabelové Průřez vodiče 25, oko pro šroub M10, Cu lisovací kab. oko plné pocínované pro vodiče do 36kV pro suché i vlhké prostředí</t>
  </si>
  <si>
    <t>-2087615966</t>
  </si>
  <si>
    <t>CZ38M271</t>
  </si>
  <si>
    <t>1096006146</t>
  </si>
  <si>
    <t>CZ38M272</t>
  </si>
  <si>
    <t xml:space="preserve">Bužírka smršťovací zelenožlutá, před/po smrštění =  Ø25,4/12,7mm</t>
  </si>
  <si>
    <t>1829731510</t>
  </si>
  <si>
    <t>CZ38M273</t>
  </si>
  <si>
    <t xml:space="preserve">Bužírka smršťovací zelenožlutá, před/po smrštění =  Ø19/9,5mm</t>
  </si>
  <si>
    <t>-2095349194</t>
  </si>
  <si>
    <t>CZ38M274</t>
  </si>
  <si>
    <t>Objímka dvoušroubová pro chráničku o ø87-92mm, M8</t>
  </si>
  <si>
    <t>-1322969790</t>
  </si>
  <si>
    <t>CZ38M275</t>
  </si>
  <si>
    <t>Objímka dvoušroubová pro chráničku o ø102-116mm, M8</t>
  </si>
  <si>
    <t>-570741017</t>
  </si>
  <si>
    <t>CZ38M276</t>
  </si>
  <si>
    <t>Závitová tyč nerezová M8/1m</t>
  </si>
  <si>
    <t>549778534</t>
  </si>
  <si>
    <t>CZ38M277</t>
  </si>
  <si>
    <t>323170852</t>
  </si>
  <si>
    <t>CZ38M278</t>
  </si>
  <si>
    <t>Kabelová chránička 90 UV stabilní, ohebná</t>
  </si>
  <si>
    <t>-737064343</t>
  </si>
  <si>
    <t>CZ38M279</t>
  </si>
  <si>
    <t>Kabelová chránička 110 UV stabilní, ohebná</t>
  </si>
  <si>
    <t>-737062722</t>
  </si>
  <si>
    <t>CZ38M280</t>
  </si>
  <si>
    <t>Žlab kabelový drátový nerez A2, velikost 100/50</t>
  </si>
  <si>
    <t>1324467040</t>
  </si>
  <si>
    <t>CZ38M281</t>
  </si>
  <si>
    <t>Podpěra žlabu nerezová A2, kotevní otvor Ø6mm, pro drátěný žlab šíře 100mm</t>
  </si>
  <si>
    <t>470835695</t>
  </si>
  <si>
    <t>CZ38M282</t>
  </si>
  <si>
    <t>Spojovací díl drátěného žlabu nerez A2</t>
  </si>
  <si>
    <t>831762096</t>
  </si>
  <si>
    <t>CZ38M283</t>
  </si>
  <si>
    <t>AlFe lano 758-AL1/43-ST1A, Ø36,5mm</t>
  </si>
  <si>
    <t>1344327640</t>
  </si>
  <si>
    <t>CZ38M284</t>
  </si>
  <si>
    <t>Trubkový vodič ze slitiny EN AW-6101B T6 průměr 100/5/90 mm</t>
  </si>
  <si>
    <t>-1389334199</t>
  </si>
  <si>
    <t>0252</t>
  </si>
  <si>
    <t>CZ38M285</t>
  </si>
  <si>
    <t>1280554999</t>
  </si>
  <si>
    <t>CZ38M286</t>
  </si>
  <si>
    <t>571860332</t>
  </si>
  <si>
    <t>CZ38M287</t>
  </si>
  <si>
    <t>1444635028</t>
  </si>
  <si>
    <t>CZ38M288</t>
  </si>
  <si>
    <t>1227816672</t>
  </si>
  <si>
    <t>CZ38M289</t>
  </si>
  <si>
    <t>1505757556</t>
  </si>
  <si>
    <t>CZ38M290</t>
  </si>
  <si>
    <t>1515698210</t>
  </si>
  <si>
    <t>CZ38M291</t>
  </si>
  <si>
    <t>-1108671030</t>
  </si>
  <si>
    <t>CZ38M292</t>
  </si>
  <si>
    <t>1180060434</t>
  </si>
  <si>
    <t>CZ38M293</t>
  </si>
  <si>
    <t>1701121293</t>
  </si>
  <si>
    <t>CZ38M294</t>
  </si>
  <si>
    <t>1232842265</t>
  </si>
  <si>
    <t>CZ38M295</t>
  </si>
  <si>
    <t>-1999523659</t>
  </si>
  <si>
    <t>CZ38M296</t>
  </si>
  <si>
    <t>-803107525</t>
  </si>
  <si>
    <t>CZ38M297</t>
  </si>
  <si>
    <t>1227389214</t>
  </si>
  <si>
    <t>CZ38M298</t>
  </si>
  <si>
    <t>877282938</t>
  </si>
  <si>
    <t>CZ38M299</t>
  </si>
  <si>
    <t>AlFe lano 362-AL1/59-ST1A, Ø26,7mm</t>
  </si>
  <si>
    <t>1527404625</t>
  </si>
  <si>
    <t>CZ38M300</t>
  </si>
  <si>
    <t>1422596126</t>
  </si>
  <si>
    <t>0253</t>
  </si>
  <si>
    <t>CZ38M301</t>
  </si>
  <si>
    <t>-1568120623</t>
  </si>
  <si>
    <t>CZ38M302</t>
  </si>
  <si>
    <t>617418880</t>
  </si>
  <si>
    <t>CZ38M303</t>
  </si>
  <si>
    <t>-1919975864</t>
  </si>
  <si>
    <t>CZ38M304</t>
  </si>
  <si>
    <t>-714895933</t>
  </si>
  <si>
    <t>CZ38M305</t>
  </si>
  <si>
    <t>2592385</t>
  </si>
  <si>
    <t>CZ38M306</t>
  </si>
  <si>
    <t>1476588557</t>
  </si>
  <si>
    <t>CZ38M307</t>
  </si>
  <si>
    <t>1598940419</t>
  </si>
  <si>
    <t>CZ38M308</t>
  </si>
  <si>
    <t>983160733</t>
  </si>
  <si>
    <t>CZ38M309</t>
  </si>
  <si>
    <t>-286206084</t>
  </si>
  <si>
    <t>CZ38M310</t>
  </si>
  <si>
    <t>2057953744</t>
  </si>
  <si>
    <t>CZ38M311</t>
  </si>
  <si>
    <t>-378242021</t>
  </si>
  <si>
    <t>CZ38M312</t>
  </si>
  <si>
    <t>1358263750</t>
  </si>
  <si>
    <t>CZ38M313</t>
  </si>
  <si>
    <t>-221083419</t>
  </si>
  <si>
    <t>CZ38M314</t>
  </si>
  <si>
    <t>-537949924</t>
  </si>
  <si>
    <t>CZ38M315</t>
  </si>
  <si>
    <t>301200383</t>
  </si>
  <si>
    <t>CZ38M316</t>
  </si>
  <si>
    <t>-867949421</t>
  </si>
  <si>
    <t>CZ38M317</t>
  </si>
  <si>
    <t>1915879067</t>
  </si>
  <si>
    <t>CZ38M318</t>
  </si>
  <si>
    <t>1926101322</t>
  </si>
  <si>
    <t>0254</t>
  </si>
  <si>
    <t>CZ38M319</t>
  </si>
  <si>
    <t>-118335750</t>
  </si>
  <si>
    <t>CZ38M320</t>
  </si>
  <si>
    <t>1503034081</t>
  </si>
  <si>
    <t>CZ38M321</t>
  </si>
  <si>
    <t>-1065569519</t>
  </si>
  <si>
    <t>CZ38M322</t>
  </si>
  <si>
    <t>-1446578383</t>
  </si>
  <si>
    <t>CZ38M323</t>
  </si>
  <si>
    <t>37012186</t>
  </si>
  <si>
    <t>CZ38M324</t>
  </si>
  <si>
    <t>-2124490595</t>
  </si>
  <si>
    <t>CZ38M325</t>
  </si>
  <si>
    <t>1123549440</t>
  </si>
  <si>
    <t>CZ38M326</t>
  </si>
  <si>
    <t>1816655534</t>
  </si>
  <si>
    <t>CZ38M327</t>
  </si>
  <si>
    <t>824484698</t>
  </si>
  <si>
    <t>CZ38M328</t>
  </si>
  <si>
    <t>1652478645</t>
  </si>
  <si>
    <t>CZ38M329</t>
  </si>
  <si>
    <t>558005081</t>
  </si>
  <si>
    <t>CZ38M330</t>
  </si>
  <si>
    <t>1939815359</t>
  </si>
  <si>
    <t>CZ38M331</t>
  </si>
  <si>
    <t>425841411</t>
  </si>
  <si>
    <t>0255</t>
  </si>
  <si>
    <t>CZ38M332</t>
  </si>
  <si>
    <t>799155235</t>
  </si>
  <si>
    <t>CZ38M333</t>
  </si>
  <si>
    <t>-1282126063</t>
  </si>
  <si>
    <t>CZ38M334</t>
  </si>
  <si>
    <t>517517650</t>
  </si>
  <si>
    <t>CZ38M335</t>
  </si>
  <si>
    <t>-1071469273</t>
  </si>
  <si>
    <t>CZ38M336</t>
  </si>
  <si>
    <t>-1283293912</t>
  </si>
  <si>
    <t>CZ38M337</t>
  </si>
  <si>
    <t>-1819499384</t>
  </si>
  <si>
    <t>CZ38M338</t>
  </si>
  <si>
    <t>-1594597781</t>
  </si>
  <si>
    <t>CZ38M339</t>
  </si>
  <si>
    <t>1421181591</t>
  </si>
  <si>
    <t>CZ38M340</t>
  </si>
  <si>
    <t>-2124653712</t>
  </si>
  <si>
    <t>CZ38M341</t>
  </si>
  <si>
    <t>-1118374236</t>
  </si>
  <si>
    <t>CZ38M342</t>
  </si>
  <si>
    <t>-1959888901</t>
  </si>
  <si>
    <t>CZ38M343</t>
  </si>
  <si>
    <t>523929561</t>
  </si>
  <si>
    <t>CZ38M344</t>
  </si>
  <si>
    <t>-289919879</t>
  </si>
  <si>
    <t>0256</t>
  </si>
  <si>
    <t>CZ38M345</t>
  </si>
  <si>
    <t>-559365467</t>
  </si>
  <si>
    <t>CZ38M346</t>
  </si>
  <si>
    <t>-115451339</t>
  </si>
  <si>
    <t>CZ38M347</t>
  </si>
  <si>
    <t>-1363877969</t>
  </si>
  <si>
    <t>CZ38M348</t>
  </si>
  <si>
    <t>1548974833</t>
  </si>
  <si>
    <t>CZ38M349</t>
  </si>
  <si>
    <t>748463570</t>
  </si>
  <si>
    <t>CZ38M350</t>
  </si>
  <si>
    <t>518372417</t>
  </si>
  <si>
    <t>CZ38M351</t>
  </si>
  <si>
    <t>-2038886251</t>
  </si>
  <si>
    <t>CZ38M352</t>
  </si>
  <si>
    <t>-1556434956</t>
  </si>
  <si>
    <t>CZ38M353</t>
  </si>
  <si>
    <t>-1966536034</t>
  </si>
  <si>
    <t>CZ38M354</t>
  </si>
  <si>
    <t>512152817</t>
  </si>
  <si>
    <t>CZ38M355</t>
  </si>
  <si>
    <t>215519355</t>
  </si>
  <si>
    <t>CZ38M356</t>
  </si>
  <si>
    <t>-1979701417</t>
  </si>
  <si>
    <t>CZ38M357</t>
  </si>
  <si>
    <t>974436620</t>
  </si>
  <si>
    <t>0257</t>
  </si>
  <si>
    <t>CZ38M358</t>
  </si>
  <si>
    <t>-1392150923</t>
  </si>
  <si>
    <t>CZ38M359</t>
  </si>
  <si>
    <t>130997353</t>
  </si>
  <si>
    <t>CZ38M360</t>
  </si>
  <si>
    <t>-1439437308</t>
  </si>
  <si>
    <t>CZ38M361</t>
  </si>
  <si>
    <t>-1500309641</t>
  </si>
  <si>
    <t>CZ38M362</t>
  </si>
  <si>
    <t>1203116961</t>
  </si>
  <si>
    <t>CZ38M363</t>
  </si>
  <si>
    <t>-650291703</t>
  </si>
  <si>
    <t>CZ38M364</t>
  </si>
  <si>
    <t>399908706</t>
  </si>
  <si>
    <t>CZ38M365</t>
  </si>
  <si>
    <t>-734252421</t>
  </si>
  <si>
    <t>CZ38M366</t>
  </si>
  <si>
    <t>-2115200713</t>
  </si>
  <si>
    <t>CZ38M367</t>
  </si>
  <si>
    <t>-515635599</t>
  </si>
  <si>
    <t>CZ38M368</t>
  </si>
  <si>
    <t>-1130546800</t>
  </si>
  <si>
    <t>CZ38M369</t>
  </si>
  <si>
    <t>613914679</t>
  </si>
  <si>
    <t>CZ38M370</t>
  </si>
  <si>
    <t>-2051842006</t>
  </si>
  <si>
    <t>CZ38M371</t>
  </si>
  <si>
    <t>1506970796</t>
  </si>
  <si>
    <t>CZ38M372</t>
  </si>
  <si>
    <t>180556682</t>
  </si>
  <si>
    <t>CZ38M373</t>
  </si>
  <si>
    <t>208450927</t>
  </si>
  <si>
    <t>CZ38M374</t>
  </si>
  <si>
    <t>-1680291163</t>
  </si>
  <si>
    <t>CZ38M375</t>
  </si>
  <si>
    <t>-1676183127</t>
  </si>
  <si>
    <t>0258</t>
  </si>
  <si>
    <t>CZ38M376</t>
  </si>
  <si>
    <t>-658344604</t>
  </si>
  <si>
    <t>CZ38M377</t>
  </si>
  <si>
    <t>-1426725504</t>
  </si>
  <si>
    <t>CZ38M378</t>
  </si>
  <si>
    <t>-1737873091</t>
  </si>
  <si>
    <t>CZ38M379</t>
  </si>
  <si>
    <t>1463613678</t>
  </si>
  <si>
    <t>CZ38M380</t>
  </si>
  <si>
    <t>894959612</t>
  </si>
  <si>
    <t>CZ38M381</t>
  </si>
  <si>
    <t>-2110205476</t>
  </si>
  <si>
    <t>CZ38M382</t>
  </si>
  <si>
    <t>-1188002607</t>
  </si>
  <si>
    <t>CZ38M383</t>
  </si>
  <si>
    <t>-549855507</t>
  </si>
  <si>
    <t>CZ38M384</t>
  </si>
  <si>
    <t>963192140</t>
  </si>
  <si>
    <t>CZ38M385</t>
  </si>
  <si>
    <t>1630384152</t>
  </si>
  <si>
    <t>CZ38M386</t>
  </si>
  <si>
    <t>1014550495</t>
  </si>
  <si>
    <t>CZ38M387</t>
  </si>
  <si>
    <t>-1969539444</t>
  </si>
  <si>
    <t>CZ38M388</t>
  </si>
  <si>
    <t>1557744462</t>
  </si>
  <si>
    <t>0259</t>
  </si>
  <si>
    <t>CZ38M389</t>
  </si>
  <si>
    <t>1809521256</t>
  </si>
  <si>
    <t>CZ38M390</t>
  </si>
  <si>
    <t>1161360899</t>
  </si>
  <si>
    <t>CZ38M391</t>
  </si>
  <si>
    <t>1250845645</t>
  </si>
  <si>
    <t>CZ38M392</t>
  </si>
  <si>
    <t>-1599169944</t>
  </si>
  <si>
    <t>CZ38M393</t>
  </si>
  <si>
    <t>380440031</t>
  </si>
  <si>
    <t>CZ38M394</t>
  </si>
  <si>
    <t>164713800</t>
  </si>
  <si>
    <t>CZ38M395</t>
  </si>
  <si>
    <t>-80853840</t>
  </si>
  <si>
    <t>CZ38M396</t>
  </si>
  <si>
    <t>353089916</t>
  </si>
  <si>
    <t>CZ38M397</t>
  </si>
  <si>
    <t>1893445534</t>
  </si>
  <si>
    <t>CZ38M398</t>
  </si>
  <si>
    <t>-198438651</t>
  </si>
  <si>
    <t>CZ38M399</t>
  </si>
  <si>
    <t>-2081946316</t>
  </si>
  <si>
    <t>CZ38M400</t>
  </si>
  <si>
    <t>-95070113</t>
  </si>
  <si>
    <t>CZ38M401</t>
  </si>
  <si>
    <t>133927166</t>
  </si>
  <si>
    <t>CZ38M402</t>
  </si>
  <si>
    <t>567060305</t>
  </si>
  <si>
    <t>CZ38M403</t>
  </si>
  <si>
    <t>990036001</t>
  </si>
  <si>
    <t>02510</t>
  </si>
  <si>
    <t>CZ38M404</t>
  </si>
  <si>
    <t>-1787401828</t>
  </si>
  <si>
    <t>CZ38M405</t>
  </si>
  <si>
    <t>1184537794</t>
  </si>
  <si>
    <t>CZ38M406</t>
  </si>
  <si>
    <t>-358820469</t>
  </si>
  <si>
    <t>CZ38M407</t>
  </si>
  <si>
    <t>-101560367</t>
  </si>
  <si>
    <t>CZ38M408</t>
  </si>
  <si>
    <t>1005907654</t>
  </si>
  <si>
    <t>CZ38M409</t>
  </si>
  <si>
    <t>-852787333</t>
  </si>
  <si>
    <t>CZ38M410</t>
  </si>
  <si>
    <t>1820355294</t>
  </si>
  <si>
    <t>CZ38M411</t>
  </si>
  <si>
    <t>336157705</t>
  </si>
  <si>
    <t>CZ38M412</t>
  </si>
  <si>
    <t>-1869033091</t>
  </si>
  <si>
    <t>CZ38M413</t>
  </si>
  <si>
    <t>-702967103</t>
  </si>
  <si>
    <t>CZ38M414</t>
  </si>
  <si>
    <t>1761219939</t>
  </si>
  <si>
    <t>02511</t>
  </si>
  <si>
    <t>CZ38M415</t>
  </si>
  <si>
    <t>1668811712</t>
  </si>
  <si>
    <t>026</t>
  </si>
  <si>
    <t>Montážní materiál - ONS (stávající OK)</t>
  </si>
  <si>
    <t>CZ38M416</t>
  </si>
  <si>
    <t xml:space="preserve">Základní vrstva  CHING SAD 182-HS 60 ca. RAL 1002, 14kg</t>
  </si>
  <si>
    <t>185670556</t>
  </si>
  <si>
    <t>Poznámka k položce:_x000d_
TNS 10 3611</t>
  </si>
  <si>
    <t>CZ38M417</t>
  </si>
  <si>
    <t>Mezivrstva CHING SAD 182-HS 60 Grau, 14kg</t>
  </si>
  <si>
    <t>-573825735</t>
  </si>
  <si>
    <t>CZ38M418</t>
  </si>
  <si>
    <t>Vrchní nátěr CHING SAD 00-HS 80 RAL 7035 VA, 14,5kg</t>
  </si>
  <si>
    <t>2052594966</t>
  </si>
  <si>
    <t>CZ38M419</t>
  </si>
  <si>
    <t>Ředidlo F01, 10l</t>
  </si>
  <si>
    <t>708341247</t>
  </si>
  <si>
    <t>CZ38M420</t>
  </si>
  <si>
    <t xml:space="preserve">Lepenkový karton  350x500x3mm</t>
  </si>
  <si>
    <t>-688502574</t>
  </si>
  <si>
    <t>CZ38M421</t>
  </si>
  <si>
    <t xml:space="preserve">Krycí fólie  4x5m</t>
  </si>
  <si>
    <t>1088730534</t>
  </si>
  <si>
    <t>CZ38M422</t>
  </si>
  <si>
    <t>Lepící páska oboustranná 50m</t>
  </si>
  <si>
    <t>1313129700</t>
  </si>
  <si>
    <t>CZ38M423</t>
  </si>
  <si>
    <t>Stretch fólie - transparentní 210m</t>
  </si>
  <si>
    <t>-1170777512</t>
  </si>
  <si>
    <t>027</t>
  </si>
  <si>
    <t>Materiál pro provizorní propoje</t>
  </si>
  <si>
    <t>CZ38M424</t>
  </si>
  <si>
    <t>-540822952</t>
  </si>
  <si>
    <t>CZ38M425</t>
  </si>
  <si>
    <t>Proudová svorka rozebíratelná pro AlFe lano Ø26,39 a AlFe lano Ø26,39 Ith min 25kA/1s</t>
  </si>
  <si>
    <t>-1776849881</t>
  </si>
  <si>
    <t>CZ38M426</t>
  </si>
  <si>
    <t>Lisované oko pro AlFe lano 362-AL1/59-ST1A vrtání M12 s roztečí 26x40mm - 4x orvor, úhel 30°</t>
  </si>
  <si>
    <t>-236626829</t>
  </si>
  <si>
    <t>CZ38M427</t>
  </si>
  <si>
    <t>856941922</t>
  </si>
  <si>
    <t>028</t>
  </si>
  <si>
    <t>Kabely</t>
  </si>
  <si>
    <t>CZ38M428</t>
  </si>
  <si>
    <t>Kabel CYKY-J 5x16</t>
  </si>
  <si>
    <t>701881883</t>
  </si>
  <si>
    <t>029</t>
  </si>
  <si>
    <t>CZ38-prorez</t>
  </si>
  <si>
    <t>-545832072</t>
  </si>
  <si>
    <t>CZ38-podruz</t>
  </si>
  <si>
    <t>576702306</t>
  </si>
  <si>
    <t>210113521.1</t>
  </si>
  <si>
    <t>Montáž vypínače vvn, s plynem SF6, 123 kV (3 pohony)</t>
  </si>
  <si>
    <t>1914643996</t>
  </si>
  <si>
    <t>210113521</t>
  </si>
  <si>
    <t>Montáž vypínače vvn, s plynem SF6, 123 kV (1 pohon)</t>
  </si>
  <si>
    <t>-626954375</t>
  </si>
  <si>
    <t>210114011</t>
  </si>
  <si>
    <t xml:space="preserve">Seřízení a uvedení do provozu 3p vypínače vvn </t>
  </si>
  <si>
    <t>-611241478</t>
  </si>
  <si>
    <t>210113611</t>
  </si>
  <si>
    <t>Montáž 3p odpojovače horizontálního, 110 kV</t>
  </si>
  <si>
    <t>623700150</t>
  </si>
  <si>
    <t>210114001</t>
  </si>
  <si>
    <t>Seřízení a uvedení do provozu 3p odpojovače horizontálního, 110 kV</t>
  </si>
  <si>
    <t>58833772</t>
  </si>
  <si>
    <t>210113612</t>
  </si>
  <si>
    <t>Montáž 3p odpojovače horizontálního s jedním uzemňovačem, 110 kV</t>
  </si>
  <si>
    <t>996494918</t>
  </si>
  <si>
    <t>210114003</t>
  </si>
  <si>
    <t>Seřízení a uvedení do provozu 3p odpojovače horizontálního s jedním uzemňovačem, 110 kV</t>
  </si>
  <si>
    <t>672272991</t>
  </si>
  <si>
    <t>210172601</t>
  </si>
  <si>
    <t>Montáž měřícího transformátoru kombinovaného, 110 kV</t>
  </si>
  <si>
    <t>954490007</t>
  </si>
  <si>
    <t>210172554</t>
  </si>
  <si>
    <t>Montáž měřícího transformátoru proudu, 110 kV</t>
  </si>
  <si>
    <t>1987573255</t>
  </si>
  <si>
    <t>210172504</t>
  </si>
  <si>
    <t>Montáž měřícího transformátoru napětí, 110 kV</t>
  </si>
  <si>
    <t>-1628382221</t>
  </si>
  <si>
    <t>210120701</t>
  </si>
  <si>
    <t>Montáž bleskojistky 110 kV</t>
  </si>
  <si>
    <t>-694332095</t>
  </si>
  <si>
    <t>458123987</t>
  </si>
  <si>
    <t>741210122</t>
  </si>
  <si>
    <t>Montáž rozváděčů litinových, hliníkových nebo plastových - skříněk do 20 kg</t>
  </si>
  <si>
    <t>2116483002</t>
  </si>
  <si>
    <t>-1533352391</t>
  </si>
  <si>
    <t>741210101</t>
  </si>
  <si>
    <t>Montáž rozváděčů litinových, hliníkových nebo plastových sestava do 50 kg</t>
  </si>
  <si>
    <t>-1186874045</t>
  </si>
  <si>
    <t>869707801</t>
  </si>
  <si>
    <t>-899172529</t>
  </si>
  <si>
    <t>-216634659</t>
  </si>
  <si>
    <t>1348970991</t>
  </si>
  <si>
    <t>-1060726305</t>
  </si>
  <si>
    <t>-1779674204</t>
  </si>
  <si>
    <t>684108921</t>
  </si>
  <si>
    <t>210220111</t>
  </si>
  <si>
    <t>Montáž hromosvodného vedení svodových vodičů bez podpěr průměru do 10 mm</t>
  </si>
  <si>
    <t>-451411672</t>
  </si>
  <si>
    <t>715978627</t>
  </si>
  <si>
    <t>-1617593812</t>
  </si>
  <si>
    <t>2112462730</t>
  </si>
  <si>
    <t>1942660206</t>
  </si>
  <si>
    <t>210021121</t>
  </si>
  <si>
    <t>Montáž konstrukcí rozvoden 110 a 220 kV svařovaných - stožáry</t>
  </si>
  <si>
    <t>-486696003</t>
  </si>
  <si>
    <t>210021131</t>
  </si>
  <si>
    <t>Montáž konstrukcí rozvoden 110 a 220 kV svařovaných - břevna</t>
  </si>
  <si>
    <t>1752816677</t>
  </si>
  <si>
    <t>210813065</t>
  </si>
  <si>
    <t>Montáž kabel Cu plný kulatý do 1 kV 5x10 až 16 mm2 uložený pevně (např. CYKY)</t>
  </si>
  <si>
    <t>784098343</t>
  </si>
  <si>
    <t>210100156</t>
  </si>
  <si>
    <t>Ukončení kabelů smršťovací záklopkou nebo páskou se zapojením bez letování žíly do 5x16 mm2</t>
  </si>
  <si>
    <t>-1595699695</t>
  </si>
  <si>
    <t>210021362</t>
  </si>
  <si>
    <t>Dokončovací práce v poli rozvodny 110 kV</t>
  </si>
  <si>
    <t>958404389</t>
  </si>
  <si>
    <t>789122270</t>
  </si>
  <si>
    <t>Odrezivění odrezovačem ocelových konstrukcí třídy II</t>
  </si>
  <si>
    <t>1999119473</t>
  </si>
  <si>
    <t>Poznámka k položce:_x000d_
ONS (stávající OK)</t>
  </si>
  <si>
    <t>789122220</t>
  </si>
  <si>
    <t>Oprášení ocelových konstrukcí třídy II</t>
  </si>
  <si>
    <t>1788884629</t>
  </si>
  <si>
    <t>789122240</t>
  </si>
  <si>
    <t>Odmaštění ocelových konstrukcí třídy II</t>
  </si>
  <si>
    <t>-317239157</t>
  </si>
  <si>
    <t>789322111</t>
  </si>
  <si>
    <t>Zhotovení nátěru ocelových konstrukcí třídy II jednosložkového základního tl do 80 µm</t>
  </si>
  <si>
    <t>1128249376</t>
  </si>
  <si>
    <t>789322116</t>
  </si>
  <si>
    <t>Zhotovení nátěru ocelových konstrukcí třídy II jednosložkového mezivrstvy tl do 80 μm</t>
  </si>
  <si>
    <t>1948518526</t>
  </si>
  <si>
    <t>789322121</t>
  </si>
  <si>
    <t>Zhotovení nátěru ocelových konstrukcí třídy II jednosložkového krycího (vrchního) tl do 80 µm</t>
  </si>
  <si>
    <t>-455483436</t>
  </si>
  <si>
    <t>ONS</t>
  </si>
  <si>
    <t>Odtrhová zkouška, včetně měření tloušťky vrstvy ONS dle TNS 10 3610.05</t>
  </si>
  <si>
    <t>823669933</t>
  </si>
  <si>
    <t>Montáže AEA01</t>
  </si>
  <si>
    <t>210075033</t>
  </si>
  <si>
    <t>Montáž přípojnic pro rozvodny vvn 110 kV dvojitý izolátor závěsný lano ALFe8 1x670 mm2 l 27 m</t>
  </si>
  <si>
    <t>1030689402</t>
  </si>
  <si>
    <t>210075063</t>
  </si>
  <si>
    <t>Montáž přeponek svislých do 8 m pro přípojnici pro rozvodny vvn 110 kV jednoduchý řetězec 1ks závěsný lano ALFe8 1x670 mm2</t>
  </si>
  <si>
    <t>-1324181115</t>
  </si>
  <si>
    <t>210075072</t>
  </si>
  <si>
    <t>Montáž přeponek svislých do 8 m pro přípojnici pro rozvodny vvn 110 kV bez řetězce ALFe8 1x670 mm2</t>
  </si>
  <si>
    <t>-536362613</t>
  </si>
  <si>
    <t>210075202</t>
  </si>
  <si>
    <t>Montáž přeponek z trubky Al D 100/5 mm délky do 7 m</t>
  </si>
  <si>
    <t>-1315348460</t>
  </si>
  <si>
    <t>PS09OM6</t>
  </si>
  <si>
    <t>-1797627338</t>
  </si>
  <si>
    <t>210075122</t>
  </si>
  <si>
    <t>Montáž přeponek vodorovných do 4 m pro propojení 2 přístrojů pro rozvodny vvn 110 kV lano ALFe8 1x670 (750) mm2</t>
  </si>
  <si>
    <t>216562150</t>
  </si>
  <si>
    <t>PS09OM7</t>
  </si>
  <si>
    <t>Montáž svorky pro zkratovací soupravu na AlFe lano nebo Al trubku</t>
  </si>
  <si>
    <t>-251933937</t>
  </si>
  <si>
    <t>PS09OM1</t>
  </si>
  <si>
    <t>Sestavení závěsu jednoduchého nosného 110 kV</t>
  </si>
  <si>
    <t>-314013852</t>
  </si>
  <si>
    <t>PS09OM2</t>
  </si>
  <si>
    <t>Sestavení závěsu dvojitého kotevního 110 kV</t>
  </si>
  <si>
    <t>1578612402</t>
  </si>
  <si>
    <t>741120307</t>
  </si>
  <si>
    <t>Montáž vodič Cu izolovaný plný a laněný s PVC pláštěm žíla 95-120 mm2 pevně (např. CY, CHAH-V)</t>
  </si>
  <si>
    <t>-227922932</t>
  </si>
  <si>
    <t>210100291</t>
  </si>
  <si>
    <t>Ukončení vodičů izolovaných nastřelením kabelového oka s páskou průřezu žíly do 120 mm2</t>
  </si>
  <si>
    <t>2072637723</t>
  </si>
  <si>
    <t>1345734134</t>
  </si>
  <si>
    <t>1872775975</t>
  </si>
  <si>
    <t>-1720951543</t>
  </si>
  <si>
    <t>1514835281</t>
  </si>
  <si>
    <t>741910412</t>
  </si>
  <si>
    <t>Montáž žlab kovový šířky do 100 mm bez víka</t>
  </si>
  <si>
    <t>-892513905</t>
  </si>
  <si>
    <t>Montáže AEA03</t>
  </si>
  <si>
    <t>210075243.1</t>
  </si>
  <si>
    <t>Připojení přístrojů z trubky Al lanem 100/5 mm 1x ALFe 8 350 mm2</t>
  </si>
  <si>
    <t>1190380362</t>
  </si>
  <si>
    <t>210075071</t>
  </si>
  <si>
    <t>Montáž přeponek svislých do 8 m pro přípojnici bez řetězce ALFe6 1x350 mm2</t>
  </si>
  <si>
    <t>1270732844</t>
  </si>
  <si>
    <t>210075203</t>
  </si>
  <si>
    <t>Montáž přeponek z trubky Al D 100/5 mm délky přes 7 do 12 m pro rozvodny vvn 110 kV</t>
  </si>
  <si>
    <t>227657599</t>
  </si>
  <si>
    <t>-1351269313</t>
  </si>
  <si>
    <t>210075121</t>
  </si>
  <si>
    <t>Montáž přeponek vodorovných do 4 m pro propojení 2 přístrojů lano ALFe6 1x350 mm2</t>
  </si>
  <si>
    <t>141190594</t>
  </si>
  <si>
    <t>-705380267</t>
  </si>
  <si>
    <t>-700536975</t>
  </si>
  <si>
    <t>-1145331342</t>
  </si>
  <si>
    <t>1459301657</t>
  </si>
  <si>
    <t>1746918294</t>
  </si>
  <si>
    <t>905494528</t>
  </si>
  <si>
    <t>1572704713</t>
  </si>
  <si>
    <t>-1311083786</t>
  </si>
  <si>
    <t>Montáže AEA04</t>
  </si>
  <si>
    <t>-1146672428</t>
  </si>
  <si>
    <t>834358570</t>
  </si>
  <si>
    <t>-171645234</t>
  </si>
  <si>
    <t>-1675708584</t>
  </si>
  <si>
    <t>-1837921663</t>
  </si>
  <si>
    <t>-172277266</t>
  </si>
  <si>
    <t>1638495073</t>
  </si>
  <si>
    <t>-1144759930</t>
  </si>
  <si>
    <t>1116535254</t>
  </si>
  <si>
    <t>1426563978</t>
  </si>
  <si>
    <t>-384667839</t>
  </si>
  <si>
    <t>1984522318</t>
  </si>
  <si>
    <t>557707630</t>
  </si>
  <si>
    <t>034</t>
  </si>
  <si>
    <t>Montáže AEA05</t>
  </si>
  <si>
    <t>210075061</t>
  </si>
  <si>
    <t>Montáž přeponek svislých do 8 m pro přípojnici jednoduchý řetězec 1ks závěsný lano ALFe6 1x350 mm2</t>
  </si>
  <si>
    <t>-362597525</t>
  </si>
  <si>
    <t>1917834064</t>
  </si>
  <si>
    <t>-145666991</t>
  </si>
  <si>
    <t>576711830</t>
  </si>
  <si>
    <t>1286641521</t>
  </si>
  <si>
    <t>210075121.1</t>
  </si>
  <si>
    <t>Montáž přeponek svislých do 4 m pro připojení přístroje na přípojnici lano ALFe6 1x350 mm2</t>
  </si>
  <si>
    <t>1019671392</t>
  </si>
  <si>
    <t>-730874007</t>
  </si>
  <si>
    <t>259081776</t>
  </si>
  <si>
    <t>97682246</t>
  </si>
  <si>
    <t>1580828476</t>
  </si>
  <si>
    <t>-1800854168</t>
  </si>
  <si>
    <t>-743046403</t>
  </si>
  <si>
    <t>1255637471</t>
  </si>
  <si>
    <t>-1356040841</t>
  </si>
  <si>
    <t>035</t>
  </si>
  <si>
    <t>Montáže AEA06</t>
  </si>
  <si>
    <t>-1554695914</t>
  </si>
  <si>
    <t>-1757144954</t>
  </si>
  <si>
    <t>-1262737137</t>
  </si>
  <si>
    <t>1710645763</t>
  </si>
  <si>
    <t>-1562820479</t>
  </si>
  <si>
    <t>-1107594425</t>
  </si>
  <si>
    <t>1676325133</t>
  </si>
  <si>
    <t>1425712309</t>
  </si>
  <si>
    <t>1664889642</t>
  </si>
  <si>
    <t>112694240</t>
  </si>
  <si>
    <t>1896119946</t>
  </si>
  <si>
    <t>488152661</t>
  </si>
  <si>
    <t>664111714</t>
  </si>
  <si>
    <t>-1687807048</t>
  </si>
  <si>
    <t>036</t>
  </si>
  <si>
    <t>Montáže AEA07</t>
  </si>
  <si>
    <t>956280206</t>
  </si>
  <si>
    <t>1464282624</t>
  </si>
  <si>
    <t>739439362</t>
  </si>
  <si>
    <t>-1791176489</t>
  </si>
  <si>
    <t>1833138854</t>
  </si>
  <si>
    <t>-538888460</t>
  </si>
  <si>
    <t>-1827184342</t>
  </si>
  <si>
    <t>-919862677</t>
  </si>
  <si>
    <t>-913578119</t>
  </si>
  <si>
    <t>-1364076323</t>
  </si>
  <si>
    <t>825820938</t>
  </si>
  <si>
    <t>-1311693858</t>
  </si>
  <si>
    <t>68447820</t>
  </si>
  <si>
    <t>-411543859</t>
  </si>
  <si>
    <t>037</t>
  </si>
  <si>
    <t>Montáže AEA08</t>
  </si>
  <si>
    <t>1952958957</t>
  </si>
  <si>
    <t>1648208497</t>
  </si>
  <si>
    <t>1572712694</t>
  </si>
  <si>
    <t>-1096765600</t>
  </si>
  <si>
    <t>559028486</t>
  </si>
  <si>
    <t>1000802421</t>
  </si>
  <si>
    <t>576407393</t>
  </si>
  <si>
    <t>-1185870558</t>
  </si>
  <si>
    <t>1773288699</t>
  </si>
  <si>
    <t>1097338735</t>
  </si>
  <si>
    <t>1987058474</t>
  </si>
  <si>
    <t>2079436650</t>
  </si>
  <si>
    <t>-358552107</t>
  </si>
  <si>
    <t>038</t>
  </si>
  <si>
    <t>Montáže AEA09</t>
  </si>
  <si>
    <t>1816782751</t>
  </si>
  <si>
    <t>-812176674</t>
  </si>
  <si>
    <t>754727509</t>
  </si>
  <si>
    <t>1960799909</t>
  </si>
  <si>
    <t>586</t>
  </si>
  <si>
    <t>-862922199</t>
  </si>
  <si>
    <t>587</t>
  </si>
  <si>
    <t>1044938060</t>
  </si>
  <si>
    <t>588</t>
  </si>
  <si>
    <t>2051907755</t>
  </si>
  <si>
    <t>589</t>
  </si>
  <si>
    <t>-1375802266</t>
  </si>
  <si>
    <t>590</t>
  </si>
  <si>
    <t>-1512012119</t>
  </si>
  <si>
    <t>591</t>
  </si>
  <si>
    <t>-717613895</t>
  </si>
  <si>
    <t>592</t>
  </si>
  <si>
    <t>-2120982182</t>
  </si>
  <si>
    <t>593</t>
  </si>
  <si>
    <t>2007120592</t>
  </si>
  <si>
    <t>594</t>
  </si>
  <si>
    <t>-1138181810</t>
  </si>
  <si>
    <t>595</t>
  </si>
  <si>
    <t>1792701365</t>
  </si>
  <si>
    <t>039</t>
  </si>
  <si>
    <t>Montáže AEA10</t>
  </si>
  <si>
    <t>596</t>
  </si>
  <si>
    <t>2006823671</t>
  </si>
  <si>
    <t>597</t>
  </si>
  <si>
    <t>400915748</t>
  </si>
  <si>
    <t>598</t>
  </si>
  <si>
    <t>116251032</t>
  </si>
  <si>
    <t>599</t>
  </si>
  <si>
    <t>1725316242</t>
  </si>
  <si>
    <t>600</t>
  </si>
  <si>
    <t>51989533</t>
  </si>
  <si>
    <t>601</t>
  </si>
  <si>
    <t>659286967</t>
  </si>
  <si>
    <t>602</t>
  </si>
  <si>
    <t>-154922380</t>
  </si>
  <si>
    <t>603</t>
  </si>
  <si>
    <t>824943332</t>
  </si>
  <si>
    <t>604</t>
  </si>
  <si>
    <t>1969703466</t>
  </si>
  <si>
    <t>605</t>
  </si>
  <si>
    <t>-408328563</t>
  </si>
  <si>
    <t>606</t>
  </si>
  <si>
    <t>-1875552541</t>
  </si>
  <si>
    <t>607</t>
  </si>
  <si>
    <t>1386244887</t>
  </si>
  <si>
    <t>608</t>
  </si>
  <si>
    <t>-2139778206</t>
  </si>
  <si>
    <t>609</t>
  </si>
  <si>
    <t>-425863066</t>
  </si>
  <si>
    <t>0310</t>
  </si>
  <si>
    <t>Montáže AEA60</t>
  </si>
  <si>
    <t>610</t>
  </si>
  <si>
    <t>-116742432</t>
  </si>
  <si>
    <t>611</t>
  </si>
  <si>
    <t>1747743916</t>
  </si>
  <si>
    <t>612</t>
  </si>
  <si>
    <t>1097219830</t>
  </si>
  <si>
    <t>613</t>
  </si>
  <si>
    <t>982898197</t>
  </si>
  <si>
    <t>614</t>
  </si>
  <si>
    <t>1165472030</t>
  </si>
  <si>
    <t>615</t>
  </si>
  <si>
    <t>882821261</t>
  </si>
  <si>
    <t>616</t>
  </si>
  <si>
    <t>-2077253931</t>
  </si>
  <si>
    <t>0311</t>
  </si>
  <si>
    <t>Montáže přípojnice</t>
  </si>
  <si>
    <t>617</t>
  </si>
  <si>
    <t>-1467964702</t>
  </si>
  <si>
    <t>618</t>
  </si>
  <si>
    <t>210075032</t>
  </si>
  <si>
    <t>Montáž přípojnic pro rozvodny vvn 110 kV dvojitý izolátor závěsný lano ALFe8 1x670 mm2 l 18 m</t>
  </si>
  <si>
    <t>307627957</t>
  </si>
  <si>
    <t>619</t>
  </si>
  <si>
    <t>210075111</t>
  </si>
  <si>
    <t>Montáž přeponek přípojnic pod břevnem lano ALFe8 1x670(750) mm2</t>
  </si>
  <si>
    <t>-722294922</t>
  </si>
  <si>
    <t>620</t>
  </si>
  <si>
    <t>-1373082378</t>
  </si>
  <si>
    <t>0312</t>
  </si>
  <si>
    <t>Provizorní propoje</t>
  </si>
  <si>
    <t>621</t>
  </si>
  <si>
    <t>PS09OM3</t>
  </si>
  <si>
    <t>Provizorní propoje II. etapa</t>
  </si>
  <si>
    <t>-1185324770</t>
  </si>
  <si>
    <t>622</t>
  </si>
  <si>
    <t>PS09OM4</t>
  </si>
  <si>
    <t>Provizorní propoje III. etapa</t>
  </si>
  <si>
    <t>1556508978</t>
  </si>
  <si>
    <t>623</t>
  </si>
  <si>
    <t>PS09OM5</t>
  </si>
  <si>
    <t>Provizorní propoje IV. etapa</t>
  </si>
  <si>
    <t>-1981197304</t>
  </si>
  <si>
    <t>624</t>
  </si>
  <si>
    <t>741210122-D</t>
  </si>
  <si>
    <t>Demontáž rozváděčů litinových, hliníkových nebo plastových - skříněk do 20 kg</t>
  </si>
  <si>
    <t>2137777288</t>
  </si>
  <si>
    <t>Poznámka k položce:_x000d_
2ks pro opětovnou montáž</t>
  </si>
  <si>
    <t>625</t>
  </si>
  <si>
    <t>-724542106</t>
  </si>
  <si>
    <t>626</t>
  </si>
  <si>
    <t>210113521-D</t>
  </si>
  <si>
    <t>Demontáž vypínače vvn, 123 kV</t>
  </si>
  <si>
    <t>564859466</t>
  </si>
  <si>
    <t>627</t>
  </si>
  <si>
    <t>210113611-D</t>
  </si>
  <si>
    <t>Demontáž 3p odpojovače, 110 kV</t>
  </si>
  <si>
    <t>-201053324</t>
  </si>
  <si>
    <t>Poznámka k položce:_x000d_
včetně pohonu</t>
  </si>
  <si>
    <t>628</t>
  </si>
  <si>
    <t>210113612-D</t>
  </si>
  <si>
    <t>Demontáž 3p odpojovače s jedním uzemňovačem, 110 kV</t>
  </si>
  <si>
    <t>1823978635</t>
  </si>
  <si>
    <t>629</t>
  </si>
  <si>
    <t>210172554-D</t>
  </si>
  <si>
    <t>Demontáž měřícího transformátoru proudu, 110 kV</t>
  </si>
  <si>
    <t>320384724</t>
  </si>
  <si>
    <t>630</t>
  </si>
  <si>
    <t>210172504-D</t>
  </si>
  <si>
    <t>Demontáž měřícího transformátoru napětí, 110 kV</t>
  </si>
  <si>
    <t>2016301948</t>
  </si>
  <si>
    <t>631</t>
  </si>
  <si>
    <t>210120701-D</t>
  </si>
  <si>
    <t>Demontáž bleskojistky 110 kV</t>
  </si>
  <si>
    <t>-297274224</t>
  </si>
  <si>
    <t>632</t>
  </si>
  <si>
    <t>741210201-D</t>
  </si>
  <si>
    <t>Demontáž rozváděč skříňový nebo panelový dělitelný pole do 200 kg</t>
  </si>
  <si>
    <t>-496247379</t>
  </si>
  <si>
    <t>633</t>
  </si>
  <si>
    <t>-1629073777</t>
  </si>
  <si>
    <t>634</t>
  </si>
  <si>
    <t>210021121-D</t>
  </si>
  <si>
    <t>Demontáž konstrukcí rozvoden 110 a 220 kV svařovaných - stožáry</t>
  </si>
  <si>
    <t>1567892045</t>
  </si>
  <si>
    <t>635</t>
  </si>
  <si>
    <t>210021131-D</t>
  </si>
  <si>
    <t>Demontáž konstrukcí rozvoden 110 a 220 kV svařovaných - břevna</t>
  </si>
  <si>
    <t>-33940421</t>
  </si>
  <si>
    <t>636</t>
  </si>
  <si>
    <t>-828149107</t>
  </si>
  <si>
    <t>637</t>
  </si>
  <si>
    <t>-1606061402</t>
  </si>
  <si>
    <t>638</t>
  </si>
  <si>
    <t>-1563478950</t>
  </si>
  <si>
    <t>639</t>
  </si>
  <si>
    <t>741910311-D</t>
  </si>
  <si>
    <t>Demontáž rošt a lávka š. 400</t>
  </si>
  <si>
    <t>-165359420</t>
  </si>
  <si>
    <t>640</t>
  </si>
  <si>
    <t>210020761.1-D</t>
  </si>
  <si>
    <t>Demontáž žáruvzdorné desky tl. 10mm</t>
  </si>
  <si>
    <t>-977339204</t>
  </si>
  <si>
    <t>641</t>
  </si>
  <si>
    <t>Demontáž stojny, výložníky, atd.</t>
  </si>
  <si>
    <t>195006120</t>
  </si>
  <si>
    <t>642</t>
  </si>
  <si>
    <t>220261144.1-D</t>
  </si>
  <si>
    <t>Demontáž kabelové příchytky</t>
  </si>
  <si>
    <t>1109733109</t>
  </si>
  <si>
    <t>643</t>
  </si>
  <si>
    <t>210950111.1-D</t>
  </si>
  <si>
    <t>Demontáž vázacích pásků</t>
  </si>
  <si>
    <t>1363829916</t>
  </si>
  <si>
    <t>644</t>
  </si>
  <si>
    <t>PS09OM8-D</t>
  </si>
  <si>
    <t>Demontáž lano AlFe AlFe 350/59</t>
  </si>
  <si>
    <t>-109181620</t>
  </si>
  <si>
    <t>645</t>
  </si>
  <si>
    <t>PS09OM9-D</t>
  </si>
  <si>
    <t>Demontáž trubka AlSi 70/6 mm2</t>
  </si>
  <si>
    <t>1725079764</t>
  </si>
  <si>
    <t>646</t>
  </si>
  <si>
    <t>PS09OM10-D</t>
  </si>
  <si>
    <t>Demontáž svorky VVN - zkratovací hrazdy, svorky k přístrojům</t>
  </si>
  <si>
    <t>187879338</t>
  </si>
  <si>
    <t>647</t>
  </si>
  <si>
    <t>PS09OM11-D</t>
  </si>
  <si>
    <t>Demontáž sestava 2-tý izolátor kotevní</t>
  </si>
  <si>
    <t>264634484</t>
  </si>
  <si>
    <t>648</t>
  </si>
  <si>
    <t>PS09OM12-D</t>
  </si>
  <si>
    <t>Demontáž sestava jednoduchý izolátorový závěs</t>
  </si>
  <si>
    <t>-902243458</t>
  </si>
  <si>
    <t>649</t>
  </si>
  <si>
    <t>210280003</t>
  </si>
  <si>
    <t>Zkoušky a prohlídky el rozvodů a zařízení celková prohlídka pro objem montážních prací přes 500 do 1 000 tis Kč</t>
  </si>
  <si>
    <t>-2044870029</t>
  </si>
  <si>
    <t>650</t>
  </si>
  <si>
    <t>600372676</t>
  </si>
  <si>
    <t>651</t>
  </si>
  <si>
    <t>210280224</t>
  </si>
  <si>
    <t>Měření zemních odporů zemnící sítě dl pásku přes 500 do 1000 m</t>
  </si>
  <si>
    <t>519261558</t>
  </si>
  <si>
    <t>652</t>
  </si>
  <si>
    <t>1477584832</t>
  </si>
  <si>
    <t>653</t>
  </si>
  <si>
    <t>PS09Mech1</t>
  </si>
  <si>
    <t>577963966</t>
  </si>
  <si>
    <t>654</t>
  </si>
  <si>
    <t>PS09Mech2</t>
  </si>
  <si>
    <t>1460673520</t>
  </si>
  <si>
    <t>655</t>
  </si>
  <si>
    <t>PS09O1</t>
  </si>
  <si>
    <t>-1945126771</t>
  </si>
  <si>
    <t>656</t>
  </si>
  <si>
    <t>PS09O2</t>
  </si>
  <si>
    <t>-1741783384</t>
  </si>
  <si>
    <t>657</t>
  </si>
  <si>
    <t>PS09O3</t>
  </si>
  <si>
    <t>507032315</t>
  </si>
  <si>
    <t>658</t>
  </si>
  <si>
    <t>PS09O24</t>
  </si>
  <si>
    <t>447004708</t>
  </si>
  <si>
    <t>659</t>
  </si>
  <si>
    <t>PS09O4</t>
  </si>
  <si>
    <t>1812011390</t>
  </si>
  <si>
    <t>660</t>
  </si>
  <si>
    <t>PS09O18</t>
  </si>
  <si>
    <t>Provedení osazení průchodek ve skříních pohonů odpojovačů vč. materiálu</t>
  </si>
  <si>
    <t>-1686203329</t>
  </si>
  <si>
    <t>661</t>
  </si>
  <si>
    <t>PS09O19</t>
  </si>
  <si>
    <t>Sestavení nových odpojovačů 110 kV bez uzemňovače</t>
  </si>
  <si>
    <t>-298627480</t>
  </si>
  <si>
    <t>662</t>
  </si>
  <si>
    <t>PS09O20</t>
  </si>
  <si>
    <t>Sestavení nových odpojovačů 110 kV s uzemňovačem</t>
  </si>
  <si>
    <t>-639373239</t>
  </si>
  <si>
    <t>663</t>
  </si>
  <si>
    <t>PS09O21</t>
  </si>
  <si>
    <t>Kotvení sloupů A1 a A10</t>
  </si>
  <si>
    <t>964874432</t>
  </si>
  <si>
    <t>664</t>
  </si>
  <si>
    <t>PS09O22</t>
  </si>
  <si>
    <t>Dohledávání návazností na rozvodně</t>
  </si>
  <si>
    <t>530225170</t>
  </si>
  <si>
    <t>665</t>
  </si>
  <si>
    <t>PS09O23</t>
  </si>
  <si>
    <t>Úpravy kabelových lávek ve stávajícím kanále</t>
  </si>
  <si>
    <t>1589713958</t>
  </si>
  <si>
    <t>666</t>
  </si>
  <si>
    <t>PS09O25</t>
  </si>
  <si>
    <t>31044814</t>
  </si>
  <si>
    <t>Poznámka k položce:_x000d_
pro nátěry</t>
  </si>
  <si>
    <t>667</t>
  </si>
  <si>
    <t>PS09O26</t>
  </si>
  <si>
    <t>Rozmístění ochranných pracovních pomůcek</t>
  </si>
  <si>
    <t>-665597691</t>
  </si>
  <si>
    <t>071</t>
  </si>
  <si>
    <t>Kýlový odpojovač</t>
  </si>
  <si>
    <t>668</t>
  </si>
  <si>
    <t>PS09O5</t>
  </si>
  <si>
    <t>Demontáž, zabroušení stávajících ocelových nosníků pohonu, úprava povrchu před nátěrem (50 kg)</t>
  </si>
  <si>
    <t>-933197783</t>
  </si>
  <si>
    <t>669</t>
  </si>
  <si>
    <t>PS09O9</t>
  </si>
  <si>
    <t>Dílenská a montážní PD</t>
  </si>
  <si>
    <t>1130697770</t>
  </si>
  <si>
    <t>670</t>
  </si>
  <si>
    <t>PS09O10</t>
  </si>
  <si>
    <t>Doměření skutečných rozměrů POK</t>
  </si>
  <si>
    <t>-1568844160</t>
  </si>
  <si>
    <t>072</t>
  </si>
  <si>
    <t>Vývodový odpojovač</t>
  </si>
  <si>
    <t>671</t>
  </si>
  <si>
    <t>PS09O11</t>
  </si>
  <si>
    <t>Demontáž, zabroušení stávajících ocelových nosníků pohonu, úprava povrchu před nátěrem (150 kg)</t>
  </si>
  <si>
    <t>-2118473137</t>
  </si>
  <si>
    <t>672</t>
  </si>
  <si>
    <t>PS09O16</t>
  </si>
  <si>
    <t>1859832674</t>
  </si>
  <si>
    <t>673</t>
  </si>
  <si>
    <t>PS09O17</t>
  </si>
  <si>
    <t>549206528</t>
  </si>
  <si>
    <t>CZD00039 (PS10) - Rozvodna 22 kV - technologie</t>
  </si>
  <si>
    <t xml:space="preserve">    021 - Materiál pro kabely pole AJA27</t>
  </si>
  <si>
    <t xml:space="preserve">    022 - Materiál pro kabely VN trasa v zemi T103-AJA27</t>
  </si>
  <si>
    <t xml:space="preserve">    023 - Materiál pro kabely VN stávající trasa v zemi T101, T102</t>
  </si>
  <si>
    <t xml:space="preserve">    024 - Materiál NN skříňek - AJA04 (ASJ04) až AJA26 (ASJ26)-stávající, doplnění rundy 1.2</t>
  </si>
  <si>
    <t xml:space="preserve">    025 - Kabely</t>
  </si>
  <si>
    <t xml:space="preserve">    026 - Prořez a podružný materiál</t>
  </si>
  <si>
    <t xml:space="preserve">    031 - Montáže pro kabely pole AJA27</t>
  </si>
  <si>
    <t xml:space="preserve">    032 - Montáže pro kabely VN trasa v zemi T103-AJA27</t>
  </si>
  <si>
    <t xml:space="preserve">    033 - Montáže pro kabely VN stávající trasa v zemi T101, T102</t>
  </si>
  <si>
    <t xml:space="preserve">    034 - Montáže kabelů</t>
  </si>
  <si>
    <t>CZ39SD01</t>
  </si>
  <si>
    <t>Rozvaděč 22 kV AJA- Pole vývodu na transformátor - dodávka EG.D</t>
  </si>
  <si>
    <t>-743414279</t>
  </si>
  <si>
    <t>CZ39SD02</t>
  </si>
  <si>
    <t>ASJ27 - NN část rozváděče AJA27</t>
  </si>
  <si>
    <t>1779823152</t>
  </si>
  <si>
    <t>CZ39SD03</t>
  </si>
  <si>
    <t>Kabelové konektory</t>
  </si>
  <si>
    <t>-65322923</t>
  </si>
  <si>
    <t>CZ39SD04</t>
  </si>
  <si>
    <t>Dvířka rozváděče NXPlus</t>
  </si>
  <si>
    <t>-1301233457</t>
  </si>
  <si>
    <t>Materiál pro kabely pole AJA27</t>
  </si>
  <si>
    <t>CZ39M1</t>
  </si>
  <si>
    <t>Kabelová příchytka trojsvazek kabel průměr 35-54 mm</t>
  </si>
  <si>
    <t>-1945167085</t>
  </si>
  <si>
    <t>CZ39M2</t>
  </si>
  <si>
    <t>Závěs US 7 K 110 FT</t>
  </si>
  <si>
    <t>-937410386</t>
  </si>
  <si>
    <t>CZ39M3</t>
  </si>
  <si>
    <t>Závěs US 7 K 100 FT</t>
  </si>
  <si>
    <t>960599166</t>
  </si>
  <si>
    <t>CZ39M4</t>
  </si>
  <si>
    <t>Profil US 7 110 FT</t>
  </si>
  <si>
    <t>831745284</t>
  </si>
  <si>
    <t>CZ39M5</t>
  </si>
  <si>
    <t>Svorník pro chemické kotvení M10x130</t>
  </si>
  <si>
    <t>1194723598</t>
  </si>
  <si>
    <t>CZ39M6</t>
  </si>
  <si>
    <t>Hybridní lepicí hmota pro beton 500ml</t>
  </si>
  <si>
    <t>549568650</t>
  </si>
  <si>
    <t>CZ39M7</t>
  </si>
  <si>
    <t>Vodič jednožílový s Cu jádrem 1-YY-j 1x120 zel./žl.</t>
  </si>
  <si>
    <t>-624073001</t>
  </si>
  <si>
    <t>CZ39M8</t>
  </si>
  <si>
    <t>Oko kabelové 120x12 měděné pocínované</t>
  </si>
  <si>
    <t>23759536</t>
  </si>
  <si>
    <t>CZ39M9</t>
  </si>
  <si>
    <t>Trubka pevná 32mm / 3m Bezhalogen. tuhá hrdlovaná tr.</t>
  </si>
  <si>
    <t>1980718978</t>
  </si>
  <si>
    <t>CZ39M10</t>
  </si>
  <si>
    <t xml:space="preserve">Příchytka trubky 32mm plastová  plast. pro bezhalogen. EN trub.</t>
  </si>
  <si>
    <t>1897782542</t>
  </si>
  <si>
    <t>CZ39M11</t>
  </si>
  <si>
    <t>Šroub s plochou kulovou hlavou, s podložkou a maticí F FRS 10x20 F</t>
  </si>
  <si>
    <t>1974863700</t>
  </si>
  <si>
    <t>CZ39M12</t>
  </si>
  <si>
    <t>Zemnící pásek FeZn 30/4</t>
  </si>
  <si>
    <t>1697543617</t>
  </si>
  <si>
    <t>CZ39M13</t>
  </si>
  <si>
    <t>Podpěrka pásku 30x4 FeZn délka 80mm, otvor uchycení 8mm</t>
  </si>
  <si>
    <t>713438625</t>
  </si>
  <si>
    <t>CZ39M14</t>
  </si>
  <si>
    <t>Svorka pro zemnící pásek PÁSKA - PÁSKA M6</t>
  </si>
  <si>
    <t>-1046633580</t>
  </si>
  <si>
    <t>CZ39M15</t>
  </si>
  <si>
    <t>Šrouby do betonu FBS 6/5 P</t>
  </si>
  <si>
    <t>-885212043</t>
  </si>
  <si>
    <t>CZ39M16</t>
  </si>
  <si>
    <t>Barva zelená S 2013 zelená</t>
  </si>
  <si>
    <t>-2111129565</t>
  </si>
  <si>
    <t>CZ39M17</t>
  </si>
  <si>
    <t>Barva žlutá S 2013 žlutá</t>
  </si>
  <si>
    <t>-1266396648</t>
  </si>
  <si>
    <t>CZ39M18</t>
  </si>
  <si>
    <t>Ředidlo S6006</t>
  </si>
  <si>
    <t>1838714342</t>
  </si>
  <si>
    <t>Materiál pro kabely VN trasa v zemi T103-AJA27</t>
  </si>
  <si>
    <t>CZ39M19</t>
  </si>
  <si>
    <t>Kabelová krycí deska PVC 300/4</t>
  </si>
  <si>
    <t>-665491610</t>
  </si>
  <si>
    <t>CZ39M20</t>
  </si>
  <si>
    <t>Folie výstražná červená PE 320 mm</t>
  </si>
  <si>
    <t>275464254</t>
  </si>
  <si>
    <t>CZ39M21</t>
  </si>
  <si>
    <t>Trubka dvouplášťová ohebná 160 mm rudá (chránička)</t>
  </si>
  <si>
    <t>1042140406</t>
  </si>
  <si>
    <t>CZ39M22</t>
  </si>
  <si>
    <t>Cihla pálená plná 29/14/6,5 P20 -</t>
  </si>
  <si>
    <t>-1286906149</t>
  </si>
  <si>
    <t>CZ39M23</t>
  </si>
  <si>
    <t xml:space="preserve">Písek podkladný Pískové  lože - kabely</t>
  </si>
  <si>
    <t>-1236761982</t>
  </si>
  <si>
    <t>CZ39M24</t>
  </si>
  <si>
    <t>Utěsnění kabelu v chráničce montážní pěna ve spreji</t>
  </si>
  <si>
    <t>-1219888145</t>
  </si>
  <si>
    <t>CZ39M25</t>
  </si>
  <si>
    <t>Pásek vázací na vodiče 7,6x380 mm černý</t>
  </si>
  <si>
    <t>43262044</t>
  </si>
  <si>
    <t>CZ39M26</t>
  </si>
  <si>
    <t>Štítek označovací PVC černý</t>
  </si>
  <si>
    <t>-741993452</t>
  </si>
  <si>
    <t>CZ39M27</t>
  </si>
  <si>
    <t>Čepička smršť. pro ukonč.kab. 2,08</t>
  </si>
  <si>
    <t>-1831964229</t>
  </si>
  <si>
    <t>CZ39M28</t>
  </si>
  <si>
    <t>Chránička dělená 136/160 mm modrá 750N</t>
  </si>
  <si>
    <t>401333389</t>
  </si>
  <si>
    <t>Materiál pro kabely VN stávající trasa v zemi T101, T102</t>
  </si>
  <si>
    <t>CZ39M29</t>
  </si>
  <si>
    <t>1656775433</t>
  </si>
  <si>
    <t>CZ39M30</t>
  </si>
  <si>
    <t>-877053813</t>
  </si>
  <si>
    <t>CZ39M31</t>
  </si>
  <si>
    <t>-537096589</t>
  </si>
  <si>
    <t>CZ39M32</t>
  </si>
  <si>
    <t>949378829</t>
  </si>
  <si>
    <t>CZ39M33</t>
  </si>
  <si>
    <t>Stavební bezpečnostní plot plastový 50m x 1m</t>
  </si>
  <si>
    <t>-1774287579</t>
  </si>
  <si>
    <t>CZ39M34</t>
  </si>
  <si>
    <t>Dřevěný hranol 100x100 mm, 6m</t>
  </si>
  <si>
    <t>487459966</t>
  </si>
  <si>
    <t>CZ39M35</t>
  </si>
  <si>
    <t>-462591456</t>
  </si>
  <si>
    <t>CZ39M36</t>
  </si>
  <si>
    <t>Kabelový betonový žlab 500x234x210mm</t>
  </si>
  <si>
    <t>-2053177241</t>
  </si>
  <si>
    <t>CZ39M37</t>
  </si>
  <si>
    <t>Krycí deska 500x234x45</t>
  </si>
  <si>
    <t>-32110068</t>
  </si>
  <si>
    <t>Materiál NN skříňek - AJA04 (ASJ04) až AJA26 (ASJ26)-stávající, doplnění rundy 1.2</t>
  </si>
  <si>
    <t>CZ39M38</t>
  </si>
  <si>
    <t>Jistič 440 V DC, 4A LTN-UC-4C-2</t>
  </si>
  <si>
    <t>1842879104</t>
  </si>
  <si>
    <t>CZ39M39</t>
  </si>
  <si>
    <t>Jistič 440 V DC, 6A LTN-UC-6C-2</t>
  </si>
  <si>
    <t>-2037703035</t>
  </si>
  <si>
    <t>CZ39M40</t>
  </si>
  <si>
    <t>Pomocný stykač, 2Z, 2V, 110VDC 3RH2122-1BF40</t>
  </si>
  <si>
    <t>810078359</t>
  </si>
  <si>
    <t>CZ39M41</t>
  </si>
  <si>
    <t>Dioda 3RT2916-1LN00</t>
  </si>
  <si>
    <t>-1018387066</t>
  </si>
  <si>
    <t>CZ39M42</t>
  </si>
  <si>
    <t>Svorka průchozí šedá UT 6</t>
  </si>
  <si>
    <t>-1996755941</t>
  </si>
  <si>
    <t>CZ39M43</t>
  </si>
  <si>
    <t>Zástrčný můstek FBS 10-8</t>
  </si>
  <si>
    <t>289935014</t>
  </si>
  <si>
    <t>CZ39M44</t>
  </si>
  <si>
    <t>Označovací profil 10-dílný ZB 8</t>
  </si>
  <si>
    <t>1795976960</t>
  </si>
  <si>
    <t>CZ39M45</t>
  </si>
  <si>
    <t>Koncová krytka D-UT 2,5/10</t>
  </si>
  <si>
    <t>806168058</t>
  </si>
  <si>
    <t>CZ39M46</t>
  </si>
  <si>
    <t>Koncový držák CLIPFIX 35-5</t>
  </si>
  <si>
    <t>294882218</t>
  </si>
  <si>
    <t>CZ39M47</t>
  </si>
  <si>
    <t>Nosič označení KLM 3</t>
  </si>
  <si>
    <t>-76182451</t>
  </si>
  <si>
    <t>CZ39M48</t>
  </si>
  <si>
    <t>1941678568</t>
  </si>
  <si>
    <t>CZ39M49</t>
  </si>
  <si>
    <t>Drátovací vodič šedý CMA 4</t>
  </si>
  <si>
    <t>903969566</t>
  </si>
  <si>
    <t>CZ39M50</t>
  </si>
  <si>
    <t>Dutinky, bužírky, štítky</t>
  </si>
  <si>
    <t>1632022047</t>
  </si>
  <si>
    <t>CZ39M51.1</t>
  </si>
  <si>
    <t>Kabel 22-CXEKVCEY 1x300</t>
  </si>
  <si>
    <t>-1973421093</t>
  </si>
  <si>
    <t>CZ39M52.1</t>
  </si>
  <si>
    <t>Kabel CYKFY-O 2x2.5</t>
  </si>
  <si>
    <t>2079994168</t>
  </si>
  <si>
    <t>CZ39M53.1</t>
  </si>
  <si>
    <t>Kabel CYKFY-O 3x1.5</t>
  </si>
  <si>
    <t>-286319490</t>
  </si>
  <si>
    <t>CZ39M54.1</t>
  </si>
  <si>
    <t>Kabel CYKFY-O 4x2,5</t>
  </si>
  <si>
    <t>-898694348</t>
  </si>
  <si>
    <t>CZ39M55.1</t>
  </si>
  <si>
    <t>Kabel CYKFY-O 4x4</t>
  </si>
  <si>
    <t>18188051</t>
  </si>
  <si>
    <t>CZ39-prorez</t>
  </si>
  <si>
    <t>-2097275751</t>
  </si>
  <si>
    <t>CZ39-podruz</t>
  </si>
  <si>
    <t>570706196</t>
  </si>
  <si>
    <t>210190434</t>
  </si>
  <si>
    <t>Montáž rozvaděčů vn vnitřních ostatních do 1000 kg</t>
  </si>
  <si>
    <t>52304578</t>
  </si>
  <si>
    <t>210190404</t>
  </si>
  <si>
    <t>Montáž rozvaděčů - přídavné skříně horní nástavby</t>
  </si>
  <si>
    <t>1002278805</t>
  </si>
  <si>
    <t>210021364</t>
  </si>
  <si>
    <t>Utěsnění skříňových rozváděčů a řídících skříní</t>
  </si>
  <si>
    <t>1301100436</t>
  </si>
  <si>
    <t>210280121</t>
  </si>
  <si>
    <t>Kontrola rozváděčů vn typ Irodel, RIO bez nastavení ochrany</t>
  </si>
  <si>
    <t>580018657</t>
  </si>
  <si>
    <t>210280131</t>
  </si>
  <si>
    <t>Revize, seřízení a uvedení do provozu řídící skříně pro vn</t>
  </si>
  <si>
    <t>-679891830</t>
  </si>
  <si>
    <t>210101029.1</t>
  </si>
  <si>
    <t>Ukončení kabelů konektorem do 22 kV Raychem</t>
  </si>
  <si>
    <t>1747086166</t>
  </si>
  <si>
    <t>741210541</t>
  </si>
  <si>
    <t>Montáž rozváděčů pro dozorny a velíny - dveře plechové otevíravé</t>
  </si>
  <si>
    <t>39347877</t>
  </si>
  <si>
    <t>PS10HZS1</t>
  </si>
  <si>
    <t>Úprava stávajících dvířek - zvětšení otvoru</t>
  </si>
  <si>
    <t>-2013721777</t>
  </si>
  <si>
    <t>PS10HZS2</t>
  </si>
  <si>
    <t>Doplnění skříněk ASJ04, 06, 07, 08, 09, 10, 11, 12, 13, 14, 15, 16, 18, 19, 20, 21, 22, 23, 24, 25, 26</t>
  </si>
  <si>
    <t>-1313784066</t>
  </si>
  <si>
    <t>21"ks"*10"hod"</t>
  </si>
  <si>
    <t>210280161</t>
  </si>
  <si>
    <t>Oživení jednoho pole rozváděče se složitou výzbrojí</t>
  </si>
  <si>
    <t>1390251797</t>
  </si>
  <si>
    <t>Montáže pro kabely pole AJA27</t>
  </si>
  <si>
    <t>210021074</t>
  </si>
  <si>
    <t>Montáž příchytek plastových jednoduchých KHF 35-54 mm</t>
  </si>
  <si>
    <t>1302662906</t>
  </si>
  <si>
    <t>PS10OM1</t>
  </si>
  <si>
    <t>Montáž závěsu</t>
  </si>
  <si>
    <t>1593421067</t>
  </si>
  <si>
    <t>PS10OM2</t>
  </si>
  <si>
    <t>Montáž profilu</t>
  </si>
  <si>
    <t>1837047793</t>
  </si>
  <si>
    <t>953961112</t>
  </si>
  <si>
    <t>Kotvy chemickým tmelem M 10 hl 90 mm do betonu, ŽB nebo kamene s vyvrtáním otvoru</t>
  </si>
  <si>
    <t>-1067931836</t>
  </si>
  <si>
    <t>683455644</t>
  </si>
  <si>
    <t>-900099582</t>
  </si>
  <si>
    <t>993585835</t>
  </si>
  <si>
    <t>-721128122</t>
  </si>
  <si>
    <t>1907716474</t>
  </si>
  <si>
    <t>-1370969560</t>
  </si>
  <si>
    <t>1648298329</t>
  </si>
  <si>
    <t>Montáže pro kabely VN trasa v zemi T103-AJA27</t>
  </si>
  <si>
    <t>PS10OM3</t>
  </si>
  <si>
    <t>Montáž krycí desky</t>
  </si>
  <si>
    <t>-428342107</t>
  </si>
  <si>
    <t>1755632436</t>
  </si>
  <si>
    <t>1006535189</t>
  </si>
  <si>
    <t>PS10OM5</t>
  </si>
  <si>
    <t>Montáž cihly</t>
  </si>
  <si>
    <t>-1139353289</t>
  </si>
  <si>
    <t>1473430496</t>
  </si>
  <si>
    <t>1709549702</t>
  </si>
  <si>
    <t>210100275</t>
  </si>
  <si>
    <t>Ukončení vodičů izolovaných smršťovací záklopkou nebo páskou bez letování průřezu žíly do 240 mm2</t>
  </si>
  <si>
    <t>-15846773</t>
  </si>
  <si>
    <t>Montáže pro kabely VN stávající trasa v zemi T101, T102</t>
  </si>
  <si>
    <t>1462484898</t>
  </si>
  <si>
    <t>-1639867874</t>
  </si>
  <si>
    <t>-1229306563</t>
  </si>
  <si>
    <t>PS10OM4</t>
  </si>
  <si>
    <t>Montáž stavebního bezpečnostního plotu vč. odstranění</t>
  </si>
  <si>
    <t>477370783</t>
  </si>
  <si>
    <t>460751112</t>
  </si>
  <si>
    <t>Osazení kabelových kanálů do rýhy z prefabrikovaných betonových žlabů vnější šířky do 25 cm</t>
  </si>
  <si>
    <t>-1572214538</t>
  </si>
  <si>
    <t>Montáže kabelů</t>
  </si>
  <si>
    <t>210871121</t>
  </si>
  <si>
    <t>Montáž kabelů Cu stíněných plných nebo laněných s XLPE izolací do 35 kV 1x300 mm2 uložených pevně (např. CXEKVCE-R)</t>
  </si>
  <si>
    <t>1684242081</t>
  </si>
  <si>
    <t>Poznámka k položce:_x000d_
564m opětovná montáž</t>
  </si>
  <si>
    <t>210813001</t>
  </si>
  <si>
    <t>Montáž kabel Cu plný kulatý do 1 kV 2x1,5 až 6 mm2 uložený pevně (např. CYKY)</t>
  </si>
  <si>
    <t>-720511538</t>
  </si>
  <si>
    <t>Montáž kabel Cu plný kulatý do 1 kV 3x1,5 až 6 mm2 uložený pevně (např. CYKY)</t>
  </si>
  <si>
    <t>1906450637</t>
  </si>
  <si>
    <t>210813031</t>
  </si>
  <si>
    <t>Montáž kabel Cu plný kulatý do 1 kV 4x1,5 až 4 mm2 uložený pevně (např. CYKY)</t>
  </si>
  <si>
    <t>-934139176</t>
  </si>
  <si>
    <t>210100012.1</t>
  </si>
  <si>
    <t>Ukončení vodičů v rozváděči nebo na přístroji včetně zapojení průřezu žíly do 300 mm2</t>
  </si>
  <si>
    <t>1809526472</t>
  </si>
  <si>
    <t>Poznámka k položce:_x000d_
24ks opětovná montáž</t>
  </si>
  <si>
    <t>210100171</t>
  </si>
  <si>
    <t>Ukončení kabelů smršťovací záklopkou nebo páskou se zapojením bez letování žíly do 2x4 mm2</t>
  </si>
  <si>
    <t>-2139705056</t>
  </si>
  <si>
    <t>Poznámka k položce:_x000d_
4ks opětovná montáž</t>
  </si>
  <si>
    <t>455865333</t>
  </si>
  <si>
    <t>210100194</t>
  </si>
  <si>
    <t>Ukončení kabelů smršťovací záklopkou nebo páskou se zapojením bez letování žíly do 4x4 mm2</t>
  </si>
  <si>
    <t>2036568532</t>
  </si>
  <si>
    <t>Poznámka k položce:_x000d_
8ks opětovná montáž</t>
  </si>
  <si>
    <t>-131029319</t>
  </si>
  <si>
    <t>210100195</t>
  </si>
  <si>
    <t>Ukončení kabelů smršťovací záklopkou nebo páskou se zapojením bez letování žíly do 4x6 mm2</t>
  </si>
  <si>
    <t>-254109340</t>
  </si>
  <si>
    <t>741132151</t>
  </si>
  <si>
    <t>Ukončení kabelů 7x1,5 až 4 mm2 smršťovací záklopkou nebo páskem bez letování</t>
  </si>
  <si>
    <t>633453613</t>
  </si>
  <si>
    <t>210100301</t>
  </si>
  <si>
    <t>Příplatek k ukončení kabelů za ukončení a připojení stínění v plášti kabelu</t>
  </si>
  <si>
    <t>1089345260</t>
  </si>
  <si>
    <t>741210541-D</t>
  </si>
  <si>
    <t>Demontáž rozváděčů pro dozorny a velíny - dveře plechové otevíravé</t>
  </si>
  <si>
    <t>-1378991833</t>
  </si>
  <si>
    <t>Poznámka k položce:_x000d_
19ks pro opětovnou montáž</t>
  </si>
  <si>
    <t>210871121-D</t>
  </si>
  <si>
    <t>Demontáž kabelů Cu stíněných plných nebo laněných s XLPE izolací do 35 kV 1x300 mm2 uložených pevně (např. CXEKVCE-R)</t>
  </si>
  <si>
    <t>2130774009</t>
  </si>
  <si>
    <t>210100012.1-D</t>
  </si>
  <si>
    <t>Odpojení vodiče do 300 mm2</t>
  </si>
  <si>
    <t>-1314192726</t>
  </si>
  <si>
    <t>977937369</t>
  </si>
  <si>
    <t>-1182091797</t>
  </si>
  <si>
    <t>Odpoiení kabelů do 5x4 mm2</t>
  </si>
  <si>
    <t>1002382431</t>
  </si>
  <si>
    <t>210100195-D</t>
  </si>
  <si>
    <t>Odpojení kabelů do 4x6 mm2</t>
  </si>
  <si>
    <t>-1742295394</t>
  </si>
  <si>
    <t>741132151-D</t>
  </si>
  <si>
    <t>Odpojení kabelů do 7x4 mm2</t>
  </si>
  <si>
    <t>-1564355907</t>
  </si>
  <si>
    <t>210100301-D</t>
  </si>
  <si>
    <t>Příplatek k odpojení stínění v plášti kabelu</t>
  </si>
  <si>
    <t>-714900187</t>
  </si>
  <si>
    <t>Zkoušky a prohlídky el rozvodů a zařízení celková prohlídka pro objem mtž prací do 1 000 000 Kč</t>
  </si>
  <si>
    <t>-2008894838</t>
  </si>
  <si>
    <t>-503380935</t>
  </si>
  <si>
    <t>210280371</t>
  </si>
  <si>
    <t>Zkoušky kabelů ovládacích do 7 žil</t>
  </si>
  <si>
    <t>-473844881</t>
  </si>
  <si>
    <t>210280541</t>
  </si>
  <si>
    <t>Měření impedance nulové smyčky okruhu vedení jednofázového</t>
  </si>
  <si>
    <t>-180864575</t>
  </si>
  <si>
    <t>PS10O1</t>
  </si>
  <si>
    <t>1514099403</t>
  </si>
  <si>
    <t>PC10O2</t>
  </si>
  <si>
    <t>2068261905</t>
  </si>
  <si>
    <t>PS10O3</t>
  </si>
  <si>
    <t>-235763675</t>
  </si>
  <si>
    <t>421657240</t>
  </si>
  <si>
    <t>(0,6*1,2+0,6*1,26+1,0*1,78)*45</t>
  </si>
  <si>
    <t>-88439293</t>
  </si>
  <si>
    <t>(1,4*1,78+1,3*1,2)*73</t>
  </si>
  <si>
    <t>1164114985</t>
  </si>
  <si>
    <t>(0,6*0,9+0,6*0,9+1,0*1,32)*45</t>
  </si>
  <si>
    <t>-1043946032</t>
  </si>
  <si>
    <t>(1,4*1,32+1,3*0,9)*73</t>
  </si>
  <si>
    <t>151101101</t>
  </si>
  <si>
    <t>Zřízení příložného pažení a rozepření stěn rýh hl do 2 m</t>
  </si>
  <si>
    <t>-1421511908</t>
  </si>
  <si>
    <t>2*1,78*(45+73)</t>
  </si>
  <si>
    <t>151101111</t>
  </si>
  <si>
    <t>Odstranění příložného pažení a rozepření stěn rýh hl do 2 m</t>
  </si>
  <si>
    <t>-2090367455</t>
  </si>
  <si>
    <t>460661113</t>
  </si>
  <si>
    <t>Kabelové lože z písku pro kabely nn bez zakrytí š lože přes 50 do 65 cm</t>
  </si>
  <si>
    <t>422474499</t>
  </si>
  <si>
    <t>45+45</t>
  </si>
  <si>
    <t>460661115</t>
  </si>
  <si>
    <t>Kabelové lože z písku pro kabely nn bez zakrytí š lože přes 80 do 100 cm</t>
  </si>
  <si>
    <t>-904648545</t>
  </si>
  <si>
    <t>460661117</t>
  </si>
  <si>
    <t>Kabelové lože z písku pro kabely nn bez zakrytí š lože přes 120 do 140 cm</t>
  </si>
  <si>
    <t>-340725835</t>
  </si>
  <si>
    <t>73+73</t>
  </si>
  <si>
    <t>1207864598</t>
  </si>
  <si>
    <t>(146,52+295,796-108-220,314)*1,8</t>
  </si>
  <si>
    <t>-1809615953</t>
  </si>
  <si>
    <t>205,204*20</t>
  </si>
  <si>
    <t>1225872198</t>
  </si>
  <si>
    <t>205,204</t>
  </si>
  <si>
    <t>1699275316</t>
  </si>
  <si>
    <t>(0,6*45+0,6*45+1,0*45+1,4*73+1,3*73)</t>
  </si>
  <si>
    <t>CZD00041 (PS30) - Místní řídící systém</t>
  </si>
  <si>
    <t xml:space="preserve">    021 - Materiál pracoviště APY01</t>
  </si>
  <si>
    <t xml:space="preserve">    023 - Kabely</t>
  </si>
  <si>
    <t xml:space="preserve">    024 - Podružný materiál</t>
  </si>
  <si>
    <t>CZ41SD01</t>
  </si>
  <si>
    <t>Rozváděče řídicího systému AXY01 a AXY02</t>
  </si>
  <si>
    <t>1726229571</t>
  </si>
  <si>
    <t>CZ41SD02</t>
  </si>
  <si>
    <t>Řidicí systém a ochrany</t>
  </si>
  <si>
    <t>568165346</t>
  </si>
  <si>
    <t>CZ41SD03</t>
  </si>
  <si>
    <t>GPRS modem</t>
  </si>
  <si>
    <t>-1788934724</t>
  </si>
  <si>
    <t>CZ41SD04</t>
  </si>
  <si>
    <t>182325494</t>
  </si>
  <si>
    <t>CZ41SD05</t>
  </si>
  <si>
    <t>Strukturovaná kabeláž</t>
  </si>
  <si>
    <t>-2035036515</t>
  </si>
  <si>
    <t>Materiál pracoviště APY01</t>
  </si>
  <si>
    <t>CZ41M1</t>
  </si>
  <si>
    <t>Zásuvka s přepětovou ochranou červená</t>
  </si>
  <si>
    <t>-1553926728</t>
  </si>
  <si>
    <t>CZ41M2</t>
  </si>
  <si>
    <t>Zásuvka s přepětovou ochranou žlutá</t>
  </si>
  <si>
    <t>747700240</t>
  </si>
  <si>
    <t>CZ41M3</t>
  </si>
  <si>
    <t>Zásuvka</t>
  </si>
  <si>
    <t>1647017436</t>
  </si>
  <si>
    <t>CZ41M18</t>
  </si>
  <si>
    <t>681274256</t>
  </si>
  <si>
    <t>CZ41M19</t>
  </si>
  <si>
    <t>Kabel CYKFY-O 7x1,5</t>
  </si>
  <si>
    <t>-501127178</t>
  </si>
  <si>
    <t>CZ41M20</t>
  </si>
  <si>
    <t>Kabel CYKY-J 5x2,5</t>
  </si>
  <si>
    <t>2091015293</t>
  </si>
  <si>
    <t>CZ41M21</t>
  </si>
  <si>
    <t>Kabel CYKY-O 2x6</t>
  </si>
  <si>
    <t>-1054719820</t>
  </si>
  <si>
    <t>CZ41M22</t>
  </si>
  <si>
    <t>FTP PowerCat 6A</t>
  </si>
  <si>
    <t>-715040859</t>
  </si>
  <si>
    <t>CZ41M23</t>
  </si>
  <si>
    <t>Koaxiální kabel</t>
  </si>
  <si>
    <t>442499417</t>
  </si>
  <si>
    <t>CZ41-prorez</t>
  </si>
  <si>
    <t>-231537994</t>
  </si>
  <si>
    <t>CZ41-podruz</t>
  </si>
  <si>
    <t>1847038530</t>
  </si>
  <si>
    <t>741210501</t>
  </si>
  <si>
    <t>Montáž rozváděčů pro dozorny a velíny manipulačních vyzbrojených - jednoho pole</t>
  </si>
  <si>
    <t>761100441</t>
  </si>
  <si>
    <t>741210551</t>
  </si>
  <si>
    <t>Montáž rozváděčů pro dozorny a velíny - podstavec pod pole</t>
  </si>
  <si>
    <t>-1926332516</t>
  </si>
  <si>
    <t>-2024833094</t>
  </si>
  <si>
    <t>PS30HZS1</t>
  </si>
  <si>
    <t>Doplnění rozvaděče ŘS AXY02 (sběr dat VS, IRF R22 kV)</t>
  </si>
  <si>
    <t>1311809071</t>
  </si>
  <si>
    <t>210280162</t>
  </si>
  <si>
    <t>Oživení jednoho pole rozváděče s velmi složitou výzbrojí</t>
  </si>
  <si>
    <t>1250602681</t>
  </si>
  <si>
    <t>210191051</t>
  </si>
  <si>
    <t>Montáž systému SICAM-PAS</t>
  </si>
  <si>
    <t>-1857340072</t>
  </si>
  <si>
    <t>742330011.1</t>
  </si>
  <si>
    <t>Montáž Rugged Switch RSG2100 včetně modulů</t>
  </si>
  <si>
    <t>623116807</t>
  </si>
  <si>
    <t>742330011</t>
  </si>
  <si>
    <t>Montáž Meinberg NTP server</t>
  </si>
  <si>
    <t>-1090848851</t>
  </si>
  <si>
    <t>Poznámka k položce:_x000d_
opětovná montáž - bude přemístěno do nového rozváděče -AXY01</t>
  </si>
  <si>
    <t>741120301.3</t>
  </si>
  <si>
    <t>Montáž kabelu RG58</t>
  </si>
  <si>
    <t>-1589888388</t>
  </si>
  <si>
    <t>Poznámka k položce:_x000d_
opětovná montáž - bude přemístěn do nového rozváděče -AXY01</t>
  </si>
  <si>
    <t>220300642</t>
  </si>
  <si>
    <t>Ukončení kabelu koaxiálního pro anténní svody průměru do 10 mm</t>
  </si>
  <si>
    <t>2044067960</t>
  </si>
  <si>
    <t>741120401.1</t>
  </si>
  <si>
    <t>Montáž patchcordu</t>
  </si>
  <si>
    <t>1115583129</t>
  </si>
  <si>
    <t>5*2+1*0,5+2*1+4*2+8*1+8*2+2*2+2*1+4*2</t>
  </si>
  <si>
    <t>210100001.1</t>
  </si>
  <si>
    <t>Ukončení patchcordu</t>
  </si>
  <si>
    <t>841033756</t>
  </si>
  <si>
    <t>(5+1+2+4+8+8+2+2+4)*2</t>
  </si>
  <si>
    <t>220450006.1</t>
  </si>
  <si>
    <t>Montáž modemu GPRS s oživením</t>
  </si>
  <si>
    <t>1265548380</t>
  </si>
  <si>
    <t>742330026</t>
  </si>
  <si>
    <t>Montáž optického rozvaděče pro 24 vláken</t>
  </si>
  <si>
    <t>2067148830</t>
  </si>
  <si>
    <t>Poznámka k položce:_x000d_
1 ks opětovná montáž - bude přemístěno do nového rozváděče -AXY01</t>
  </si>
  <si>
    <t>2141134812</t>
  </si>
  <si>
    <t>-996282368</t>
  </si>
  <si>
    <t>-1111589892</t>
  </si>
  <si>
    <t>-1428163819</t>
  </si>
  <si>
    <t>-203365103</t>
  </si>
  <si>
    <t>protokol OPT</t>
  </si>
  <si>
    <t>1573167863</t>
  </si>
  <si>
    <t>-939537356</t>
  </si>
  <si>
    <t>73415260</t>
  </si>
  <si>
    <t>742330041</t>
  </si>
  <si>
    <t>Montáž datové jednozásuvky</t>
  </si>
  <si>
    <t>-1766983394</t>
  </si>
  <si>
    <t>6+8</t>
  </si>
  <si>
    <t>741120301.2</t>
  </si>
  <si>
    <t>Montáž kabelu FTP nebo UTP</t>
  </si>
  <si>
    <t>-493675492</t>
  </si>
  <si>
    <t>210100001.2</t>
  </si>
  <si>
    <t>Ukončení kabelu FTP nebo UTP</t>
  </si>
  <si>
    <t>509434602</t>
  </si>
  <si>
    <t>742330051.1</t>
  </si>
  <si>
    <t>Popis konektoru</t>
  </si>
  <si>
    <t>1146594929</t>
  </si>
  <si>
    <t>741313005</t>
  </si>
  <si>
    <t>Montáž zásuvka (polo)zapuštěná bezšroubové připojení 2P + PE s přepěťovou ochranou</t>
  </si>
  <si>
    <t>1540486794</t>
  </si>
  <si>
    <t>741313001</t>
  </si>
  <si>
    <t>Montáž zásuvka (polo)zapuštěná bezšroubové připojení 2P+PE se zapojením vodičů</t>
  </si>
  <si>
    <t>311372831</t>
  </si>
  <si>
    <t>-520926752</t>
  </si>
  <si>
    <t>210813071</t>
  </si>
  <si>
    <t>Montáž kabel Cu plný kulatý do 1 kV 7x1,5 až 2,5 mm2 uložený pevně (např. CYKY)</t>
  </si>
  <si>
    <t>-1577749229</t>
  </si>
  <si>
    <t>1946778117</t>
  </si>
  <si>
    <t>-1683026513</t>
  </si>
  <si>
    <t>-1543865473</t>
  </si>
  <si>
    <t>1148419526</t>
  </si>
  <si>
    <t>-1473362820</t>
  </si>
  <si>
    <t>210100172</t>
  </si>
  <si>
    <t>Ukončení kabelů smršťovací záklopkou nebo páskou se zapojením bez letování žíly do 2x6 mm2</t>
  </si>
  <si>
    <t>1980419937</t>
  </si>
  <si>
    <t>930214974</t>
  </si>
  <si>
    <t>-1027399264</t>
  </si>
  <si>
    <t>741120301.4</t>
  </si>
  <si>
    <t>Montáž koaxiálního kabelu</t>
  </si>
  <si>
    <t>722841628</t>
  </si>
  <si>
    <t>-1463590735</t>
  </si>
  <si>
    <t>1476922087</t>
  </si>
  <si>
    <t>742330026-D</t>
  </si>
  <si>
    <t>Demontáž optického rozvaděče pro 24 vláken</t>
  </si>
  <si>
    <t>-1778459070</t>
  </si>
  <si>
    <t xml:space="preserve">Poznámka k položce:_x000d_
pro opětovnou montáž - bude přemístěno  do nového rozváděče -AXY01</t>
  </si>
  <si>
    <t>742330011-D</t>
  </si>
  <si>
    <t>Demontáž Meinberg NTP server</t>
  </si>
  <si>
    <t>1900182209</t>
  </si>
  <si>
    <t>Poznámka k položce:_x000d_
pro opětovnou montáž - bude přemístěno do nového rozváděče -AXY01</t>
  </si>
  <si>
    <t>Demontáž kabelu RG58</t>
  </si>
  <si>
    <t>614687705</t>
  </si>
  <si>
    <t>220300642-D</t>
  </si>
  <si>
    <t>Odpojení kabelu koaxiálního pro anténní svody průměru do 10 mm</t>
  </si>
  <si>
    <t>1677137979</t>
  </si>
  <si>
    <t>742330024-D</t>
  </si>
  <si>
    <t>Demontáž patch panelu 24 portů UTP/FTP</t>
  </si>
  <si>
    <t>-714206279</t>
  </si>
  <si>
    <t>741210501-D</t>
  </si>
  <si>
    <t>Demontáž rozváděčů pro dozorny a velíny manipulačních vyzbrojených - jednoho pole</t>
  </si>
  <si>
    <t>1266395456</t>
  </si>
  <si>
    <t>735531046-D</t>
  </si>
  <si>
    <t>Demontáž termostatu v rozvaděči</t>
  </si>
  <si>
    <t>1223871721</t>
  </si>
  <si>
    <t>741370101-D</t>
  </si>
  <si>
    <t>Demontáž svítidla v rozvaděči</t>
  </si>
  <si>
    <t>-184383641</t>
  </si>
  <si>
    <t>741320105-D</t>
  </si>
  <si>
    <t>Demontáž jističů ve skříni</t>
  </si>
  <si>
    <t>1118414805</t>
  </si>
  <si>
    <t>741313401-D</t>
  </si>
  <si>
    <t>Demontáž zásuvka ve skříni</t>
  </si>
  <si>
    <t>-1399896654</t>
  </si>
  <si>
    <t>741330651-D</t>
  </si>
  <si>
    <t>Demontáž relé pomocné vestavné střídavé</t>
  </si>
  <si>
    <t>-997656705</t>
  </si>
  <si>
    <t>741322141-D</t>
  </si>
  <si>
    <t>Demontáž svodiče přepětí nn typ 3</t>
  </si>
  <si>
    <t>543614784</t>
  </si>
  <si>
    <t>741231001-D</t>
  </si>
  <si>
    <t>Demontáž svorkovnice do rozvaděčů - řadová vodič do 2,5 mm2</t>
  </si>
  <si>
    <t>-1636240507</t>
  </si>
  <si>
    <t>741110521.1-D</t>
  </si>
  <si>
    <t>Demontáž DIN lišty</t>
  </si>
  <si>
    <t>-716474149</t>
  </si>
  <si>
    <t>741120401-D</t>
  </si>
  <si>
    <t>Demontáž vodič Cu izolovaný drátovací plný a laněný žíla 0,35-6 mm2 v rozváděči (např. CY)</t>
  </si>
  <si>
    <t>53560086</t>
  </si>
  <si>
    <t>220450006.1-D</t>
  </si>
  <si>
    <t>Demontáž modemu GPRS s oživením</t>
  </si>
  <si>
    <t>-742278665</t>
  </si>
  <si>
    <t>-265761428</t>
  </si>
  <si>
    <t>-1233947095</t>
  </si>
  <si>
    <t>-779105554</t>
  </si>
  <si>
    <t>-992317889</t>
  </si>
  <si>
    <t>PS30HZS2</t>
  </si>
  <si>
    <t>Kontrola a dohledání návazností na stávající zařízení</t>
  </si>
  <si>
    <t>1383837811</t>
  </si>
  <si>
    <t>PS30HZS3</t>
  </si>
  <si>
    <t>Součinnost zhotovitele při funkčních zkouškách řídícího systému</t>
  </si>
  <si>
    <t>-1887128607</t>
  </si>
  <si>
    <t>PS30O1</t>
  </si>
  <si>
    <t>488849916</t>
  </si>
  <si>
    <t>CZD00042 (PS31) - Ochrany</t>
  </si>
  <si>
    <t xml:space="preserve">    021 - BSP</t>
  </si>
  <si>
    <t xml:space="preserve">    022 - Výzbroj přechodových skříní - stávající</t>
  </si>
  <si>
    <t xml:space="preserve">      0221 - Nová výbava propojovací skříně AVA/03 - stávající nerez</t>
  </si>
  <si>
    <t xml:space="preserve">      0222 - Nová výbava propojovací skříně AVA/04 - stávající nerez</t>
  </si>
  <si>
    <t xml:space="preserve">      0223 - Doplnění výzbroje propojovací skříně AVW/05 - stávající nerez</t>
  </si>
  <si>
    <t xml:space="preserve">      0224 - Doplnění výzbroje propojovací skříně AVW/06 - stávající nerez</t>
  </si>
  <si>
    <t xml:space="preserve">    023 - Doplnění skříně +ARR00 (ROP)</t>
  </si>
  <si>
    <t xml:space="preserve">    024 - Provizorní připojení T101</t>
  </si>
  <si>
    <t>CZ42SD01.1</t>
  </si>
  <si>
    <t>Rozváděč spojky připojnic ARE01</t>
  </si>
  <si>
    <t>-741369081</t>
  </si>
  <si>
    <t>CZ42SD01.2</t>
  </si>
  <si>
    <t>Rozváděč transformátoru T101 ARE03</t>
  </si>
  <si>
    <t>-1717020509</t>
  </si>
  <si>
    <t>CZ42SD01.3</t>
  </si>
  <si>
    <t>Rozváděč ochran regulace T101 ARA03</t>
  </si>
  <si>
    <t>-1500943411</t>
  </si>
  <si>
    <t>CZ42SD01.4</t>
  </si>
  <si>
    <t>Rozváděč transformátoru T102 ARE04</t>
  </si>
  <si>
    <t>-1136401841</t>
  </si>
  <si>
    <t>CZ42SD01.5</t>
  </si>
  <si>
    <t>Rozváděč ochran regulace T102 ARA04</t>
  </si>
  <si>
    <t>1640023288</t>
  </si>
  <si>
    <t>CZ42SD01.6</t>
  </si>
  <si>
    <t>Rozváděč linky V525 ARE05</t>
  </si>
  <si>
    <t>-175369470</t>
  </si>
  <si>
    <t>CZ42SD01.7</t>
  </si>
  <si>
    <t>Rozváděč linky V524 ARE06</t>
  </si>
  <si>
    <t>-1003626949</t>
  </si>
  <si>
    <t>CZ42SD01.8</t>
  </si>
  <si>
    <t>Rozváděč linky V523 ARE07</t>
  </si>
  <si>
    <t>745886073</t>
  </si>
  <si>
    <t>CZ42SD01.9</t>
  </si>
  <si>
    <t>Rozváděč transformátoru T103 ARE08</t>
  </si>
  <si>
    <t>605254818</t>
  </si>
  <si>
    <t>CZ42SD01.10</t>
  </si>
  <si>
    <t>Rozváděč ochran regulace T103 ARA08</t>
  </si>
  <si>
    <t>-749018540</t>
  </si>
  <si>
    <t>CZ42SD01.11</t>
  </si>
  <si>
    <t>Rozváděč linky V5526 ARE09</t>
  </si>
  <si>
    <t>-584050197</t>
  </si>
  <si>
    <t>CZ42SD01.12</t>
  </si>
  <si>
    <t>Rozváděč linky V5527 ARE10</t>
  </si>
  <si>
    <t>-408487319</t>
  </si>
  <si>
    <t>CZ42SD02-03</t>
  </si>
  <si>
    <t>Terminály a ochrany</t>
  </si>
  <si>
    <t>-218388303</t>
  </si>
  <si>
    <t xml:space="preserve">Poznámka k položce:_x000d_
u SD03 - Siemens pouze nastavení, oživení,  parametrizace a účast u zkoušek</t>
  </si>
  <si>
    <t>CZ42SD04-05</t>
  </si>
  <si>
    <t>Automatiky regulace a ladění</t>
  </si>
  <si>
    <t>858212203</t>
  </si>
  <si>
    <t>Poznámka k položce:_x000d_
u SD05 - Eberle pouze oživení a účast u zkoušek</t>
  </si>
  <si>
    <t>CZ42SD06</t>
  </si>
  <si>
    <t>Komunikační optické propojení / Propoj SM (ochrany-DIN Rail boxy)</t>
  </si>
  <si>
    <t>244858771</t>
  </si>
  <si>
    <t>BSP</t>
  </si>
  <si>
    <t>CZ42M1</t>
  </si>
  <si>
    <t>Bužírka popisovací 1,5</t>
  </si>
  <si>
    <t>-1369010842</t>
  </si>
  <si>
    <t>CZ42M2</t>
  </si>
  <si>
    <t>Bužírka popisovací 2,5</t>
  </si>
  <si>
    <t>765632158</t>
  </si>
  <si>
    <t>CZ42M3</t>
  </si>
  <si>
    <t>Dutinka lisovací s PVC 1,5/15</t>
  </si>
  <si>
    <t>2094647127</t>
  </si>
  <si>
    <t>CZ42M4</t>
  </si>
  <si>
    <t>Dutinka lisovací s PVC 2,5/15</t>
  </si>
  <si>
    <t>129739952</t>
  </si>
  <si>
    <t>CZ42M5</t>
  </si>
  <si>
    <t>Dutinka lisovací s PVC 2x1,5/15</t>
  </si>
  <si>
    <t>-871932139</t>
  </si>
  <si>
    <t>CZ42M6</t>
  </si>
  <si>
    <t>857673629</t>
  </si>
  <si>
    <t>CZ42M7</t>
  </si>
  <si>
    <t>-62433207</t>
  </si>
  <si>
    <t>CZ42M8</t>
  </si>
  <si>
    <t>Vulkanizační páska</t>
  </si>
  <si>
    <t>441696887</t>
  </si>
  <si>
    <t>CZ42M9</t>
  </si>
  <si>
    <t>Štítek na označení kabelu</t>
  </si>
  <si>
    <t>1764582992</t>
  </si>
  <si>
    <t>CZ42M10</t>
  </si>
  <si>
    <t>851777981</t>
  </si>
  <si>
    <t>CZ42M11</t>
  </si>
  <si>
    <t>Oko kabelové 6/6 KU-L</t>
  </si>
  <si>
    <t>-678517003</t>
  </si>
  <si>
    <t>CZ42M12</t>
  </si>
  <si>
    <t>Příchytka kabelová SONAP 14-28mm</t>
  </si>
  <si>
    <t>1777943860</t>
  </si>
  <si>
    <t>CZ42M13</t>
  </si>
  <si>
    <t>Příchytka kabelová SONAP 29-40 mm</t>
  </si>
  <si>
    <t>-549448854</t>
  </si>
  <si>
    <t>CZ42M14</t>
  </si>
  <si>
    <t>Chráníčka na opt. patchcordy Půlená chránička pro dodatečné vložení kabelu</t>
  </si>
  <si>
    <t>1344807327</t>
  </si>
  <si>
    <t>CZ42M15</t>
  </si>
  <si>
    <t>Svorka pro uzemnění stínění kabelu do D=20mm na Cu sběrnu svorka na sběrnici 5mm nebo 3mm</t>
  </si>
  <si>
    <t>-486098663</t>
  </si>
  <si>
    <t>Výzbroj přechodových skříní - stávající</t>
  </si>
  <si>
    <t>0221</t>
  </si>
  <si>
    <t>Nová výbava propojovací skříně AVA/03 - stávající nerez</t>
  </si>
  <si>
    <t>CZ42M16</t>
  </si>
  <si>
    <t>Rozvaděčový žlab 40x60</t>
  </si>
  <si>
    <t>128489195</t>
  </si>
  <si>
    <t>CZ42M17</t>
  </si>
  <si>
    <t>Montážní lišta DIN 35/7,5</t>
  </si>
  <si>
    <t>308607163</t>
  </si>
  <si>
    <t>CZ42M18</t>
  </si>
  <si>
    <t>Svorka řadová 1000 V, In 41 A, pr. 0,2-10 mm2</t>
  </si>
  <si>
    <t>-242778593</t>
  </si>
  <si>
    <t>CZ42M19</t>
  </si>
  <si>
    <t>Příslušenství pro svorky můstky, příchytky, koncové držáky..</t>
  </si>
  <si>
    <t>1618232912</t>
  </si>
  <si>
    <t>CZ42M20</t>
  </si>
  <si>
    <t>Průchodka Pg21</t>
  </si>
  <si>
    <t>-1714808977</t>
  </si>
  <si>
    <t>CZ42M21</t>
  </si>
  <si>
    <t xml:space="preserve">Přípojnice Cu pro připojení stínění  3/10</t>
  </si>
  <si>
    <t>-783615924</t>
  </si>
  <si>
    <t>CZ42M22</t>
  </si>
  <si>
    <t>Svorka pro připojení stínění</t>
  </si>
  <si>
    <t>2025750681</t>
  </si>
  <si>
    <t>CZ42M23</t>
  </si>
  <si>
    <t>Nosná podpěra držák sběrnice Cu</t>
  </si>
  <si>
    <t>830667683</t>
  </si>
  <si>
    <t>CZ42M24</t>
  </si>
  <si>
    <t>Větrací vývodka</t>
  </si>
  <si>
    <t>131381866</t>
  </si>
  <si>
    <t>0222</t>
  </si>
  <si>
    <t>Nová výbava propojovací skříně AVA/04 - stávající nerez</t>
  </si>
  <si>
    <t>CZ42M25</t>
  </si>
  <si>
    <t>-818336828</t>
  </si>
  <si>
    <t>CZ42M26</t>
  </si>
  <si>
    <t>-1772482628</t>
  </si>
  <si>
    <t>CZ42M27</t>
  </si>
  <si>
    <t>264332533</t>
  </si>
  <si>
    <t>CZ42M28</t>
  </si>
  <si>
    <t>443591787</t>
  </si>
  <si>
    <t>CZ42M29</t>
  </si>
  <si>
    <t xml:space="preserve">Průchodka  Pg21</t>
  </si>
  <si>
    <t>-2005236349</t>
  </si>
  <si>
    <t>CZ42M30</t>
  </si>
  <si>
    <t>-1035710106</t>
  </si>
  <si>
    <t>CZ42M31</t>
  </si>
  <si>
    <t>-1783591284</t>
  </si>
  <si>
    <t>CZ42M32</t>
  </si>
  <si>
    <t>-1994791859</t>
  </si>
  <si>
    <t>CZ42M33</t>
  </si>
  <si>
    <t>-1598437785</t>
  </si>
  <si>
    <t>0223</t>
  </si>
  <si>
    <t>Doplnění výzbroje propojovací skříně AVW/05 - stávající nerez</t>
  </si>
  <si>
    <t>CZ42M34</t>
  </si>
  <si>
    <t>Topné těleso 45 W 230Vac, 45W</t>
  </si>
  <si>
    <t>-1271064171</t>
  </si>
  <si>
    <t>CZ42M35</t>
  </si>
  <si>
    <t>Termo-hydrostat elektronický 0-60°C, 50 -90%RV, spínání 230Vac</t>
  </si>
  <si>
    <t>18299225</t>
  </si>
  <si>
    <t>CZ42M36</t>
  </si>
  <si>
    <t>Rozvaděčový žlab 40x80</t>
  </si>
  <si>
    <t>-1629685433</t>
  </si>
  <si>
    <t>CZ42M37</t>
  </si>
  <si>
    <t>Rozvaděčový žlab 60x80</t>
  </si>
  <si>
    <t>997392863</t>
  </si>
  <si>
    <t>CZ42M38</t>
  </si>
  <si>
    <t>Šroubová svornice šedá 1000 V, In 20 A, pr. 0,14-6 mm2</t>
  </si>
  <si>
    <t>-395513717</t>
  </si>
  <si>
    <t>CZ42M39</t>
  </si>
  <si>
    <t>Šroubová svornice modrá 1000 V, In 20 A, pr. 0,14-6 mm2</t>
  </si>
  <si>
    <t>-1393277036</t>
  </si>
  <si>
    <t>CZ42M40</t>
  </si>
  <si>
    <t>Šroubová svornice zeleno-žlutá uzemňovací, pr. 0,14-6 mm2</t>
  </si>
  <si>
    <t>-1447208988</t>
  </si>
  <si>
    <t>CZ42M41</t>
  </si>
  <si>
    <t>450663195</t>
  </si>
  <si>
    <t>CZ42M42</t>
  </si>
  <si>
    <t>Průchodka s maticí Pg13,5</t>
  </si>
  <si>
    <t>-1450562361</t>
  </si>
  <si>
    <t>CZ42M43</t>
  </si>
  <si>
    <t>Průchodka s maticí Pg21</t>
  </si>
  <si>
    <t>461534488</t>
  </si>
  <si>
    <t>CZ42M44</t>
  </si>
  <si>
    <t>2049330391</t>
  </si>
  <si>
    <t>CZ42M45</t>
  </si>
  <si>
    <t>Svorka pro připojení stínění pro kabel do 14mm</t>
  </si>
  <si>
    <t>-1715397105</t>
  </si>
  <si>
    <t>CZ42M46</t>
  </si>
  <si>
    <t>Svorka pro připojení stínění pro kabel do 20mm</t>
  </si>
  <si>
    <t>254946662</t>
  </si>
  <si>
    <t>CZ42M47</t>
  </si>
  <si>
    <t>Drátovací vodič černý CYA 1,5</t>
  </si>
  <si>
    <t>1929610093</t>
  </si>
  <si>
    <t>CZ42M48</t>
  </si>
  <si>
    <t>Drátovací vodič černý CYA 2,5</t>
  </si>
  <si>
    <t>-1093965234</t>
  </si>
  <si>
    <t>CZ42M49</t>
  </si>
  <si>
    <t>Drátovací vodič sm CYA 2,5</t>
  </si>
  <si>
    <t>-832049404</t>
  </si>
  <si>
    <t>CZ42M50</t>
  </si>
  <si>
    <t>Drátovací vodič žz CYA 2,5</t>
  </si>
  <si>
    <t>853309551</t>
  </si>
  <si>
    <t>CZ42M51</t>
  </si>
  <si>
    <t>Vodič pro uzemnění žz CYA 6</t>
  </si>
  <si>
    <t>465232936</t>
  </si>
  <si>
    <t>0224</t>
  </si>
  <si>
    <t>Doplnění výzbroje propojovací skříně AVW/06 - stávající nerez</t>
  </si>
  <si>
    <t>CZ42M52</t>
  </si>
  <si>
    <t>-753184789</t>
  </si>
  <si>
    <t>CZ42M53</t>
  </si>
  <si>
    <t>1421645812</t>
  </si>
  <si>
    <t>CZ42M54</t>
  </si>
  <si>
    <t>1824572594</t>
  </si>
  <si>
    <t>CZ42M55</t>
  </si>
  <si>
    <t>-590351272</t>
  </si>
  <si>
    <t>CZ42M56</t>
  </si>
  <si>
    <t>Šroubová svornice 1000 V, In 20 A, pr. 0,14-6 mm2</t>
  </si>
  <si>
    <t>2101508314</t>
  </si>
  <si>
    <t>CZ42M57</t>
  </si>
  <si>
    <t>227151032</t>
  </si>
  <si>
    <t>CZ42M58</t>
  </si>
  <si>
    <t>Šroubová svornice uzemňovací, pr. 0,14-6 mm2</t>
  </si>
  <si>
    <t>959199997</t>
  </si>
  <si>
    <t>CZ42M59</t>
  </si>
  <si>
    <t>1348360722</t>
  </si>
  <si>
    <t>CZ42M60</t>
  </si>
  <si>
    <t>1090039006</t>
  </si>
  <si>
    <t>CZ42M61</t>
  </si>
  <si>
    <t>194623432</t>
  </si>
  <si>
    <t>CZ42M62</t>
  </si>
  <si>
    <t>-622498304</t>
  </si>
  <si>
    <t>CZ42M63</t>
  </si>
  <si>
    <t>1782568564</t>
  </si>
  <si>
    <t>CZ42M64</t>
  </si>
  <si>
    <t>-923450108</t>
  </si>
  <si>
    <t>CZ42M65</t>
  </si>
  <si>
    <t>431165670</t>
  </si>
  <si>
    <t>CZ42M66</t>
  </si>
  <si>
    <t>-1591073395</t>
  </si>
  <si>
    <t>CZ42M67</t>
  </si>
  <si>
    <t>940053181</t>
  </si>
  <si>
    <t>CZ42M68</t>
  </si>
  <si>
    <t>1295973971</t>
  </si>
  <si>
    <t>CZ42M69</t>
  </si>
  <si>
    <t>-1261665076</t>
  </si>
  <si>
    <t>Doplnění skříně +ARR00 (ROP)</t>
  </si>
  <si>
    <t>CZ42M70</t>
  </si>
  <si>
    <t>Svorka měřicí 1000 V, In 41 A, pr. 0,2-10 mm2</t>
  </si>
  <si>
    <t>-1785273911</t>
  </si>
  <si>
    <t>CZ42M71</t>
  </si>
  <si>
    <t>Koncová krytka pro svorky do 10mm2</t>
  </si>
  <si>
    <t>-1069425463</t>
  </si>
  <si>
    <t>CZ42M72</t>
  </si>
  <si>
    <t>Zástrčný můstek hřebínek 10 pinů, lámací, pro 10mm2</t>
  </si>
  <si>
    <t>-128049573</t>
  </si>
  <si>
    <t>CZ42M73</t>
  </si>
  <si>
    <t>Označovací profil 10-dílný pro svorky do 10mm2</t>
  </si>
  <si>
    <t>-620269505</t>
  </si>
  <si>
    <t>CZ42M74</t>
  </si>
  <si>
    <t>Svorka rozpojitelná šedá 500 V, In 20 A, pr. 0,14-6 mm2</t>
  </si>
  <si>
    <t>-1098643870</t>
  </si>
  <si>
    <t>CZ42M75</t>
  </si>
  <si>
    <t>Označovací profil 10-dílný pro svorky 6mm2</t>
  </si>
  <si>
    <t>587839684</t>
  </si>
  <si>
    <t>CZ42M76</t>
  </si>
  <si>
    <t>Koncová krytka zarážka svorek</t>
  </si>
  <si>
    <t>-645578850</t>
  </si>
  <si>
    <t>CZ42M77</t>
  </si>
  <si>
    <t>Koncové svěrky pro svorky 6mm2</t>
  </si>
  <si>
    <t>1035405021</t>
  </si>
  <si>
    <t>CZ42M78</t>
  </si>
  <si>
    <t>Popiska svorkovnice označení svorkovnice na zarážku</t>
  </si>
  <si>
    <t>1051061709</t>
  </si>
  <si>
    <t>CZ42M79</t>
  </si>
  <si>
    <t>1600314369</t>
  </si>
  <si>
    <t>CZ42M80</t>
  </si>
  <si>
    <t>-1722824703</t>
  </si>
  <si>
    <t>CZ42M81</t>
  </si>
  <si>
    <t>427839255</t>
  </si>
  <si>
    <t>CZ42M82</t>
  </si>
  <si>
    <t>Vodič žz CYA 16</t>
  </si>
  <si>
    <t>759988209</t>
  </si>
  <si>
    <t>CZ42M83</t>
  </si>
  <si>
    <t>58757111</t>
  </si>
  <si>
    <t>CZ42M84</t>
  </si>
  <si>
    <t xml:space="preserve">Oko kabelové  16/6 KU-L</t>
  </si>
  <si>
    <t>2010207469</t>
  </si>
  <si>
    <t>CZ42M85</t>
  </si>
  <si>
    <t>1766111100</t>
  </si>
  <si>
    <t>Provizorní připojení T101</t>
  </si>
  <si>
    <t>CZ42M86</t>
  </si>
  <si>
    <t>Prázdná skříň, IP66,polykarbonát rozměry 295x225x122mm, montážní hloubka 106mm</t>
  </si>
  <si>
    <t>-1016192686</t>
  </si>
  <si>
    <t>CZ42M87</t>
  </si>
  <si>
    <t>-1924616130</t>
  </si>
  <si>
    <t>CZ42M88</t>
  </si>
  <si>
    <t>2030171205</t>
  </si>
  <si>
    <t>CZ42M89</t>
  </si>
  <si>
    <t>-1996783140</t>
  </si>
  <si>
    <t>CZ42M90</t>
  </si>
  <si>
    <t>1896801876</t>
  </si>
  <si>
    <t>CZ42M91</t>
  </si>
  <si>
    <t>Průchodka s maticí Pg9</t>
  </si>
  <si>
    <t>-879772452</t>
  </si>
  <si>
    <t>CZ42M92</t>
  </si>
  <si>
    <t>Průchodka s maticí Pg16</t>
  </si>
  <si>
    <t>704542742</t>
  </si>
  <si>
    <t>CZ42M93</t>
  </si>
  <si>
    <t>-1977340458</t>
  </si>
  <si>
    <t>CZ42M94</t>
  </si>
  <si>
    <t>Montážní lišta DIN</t>
  </si>
  <si>
    <t>218710258</t>
  </si>
  <si>
    <t>CZ42M95</t>
  </si>
  <si>
    <t>Chránička UV stabilní, ohebná, dvouplášťová , korugovaná, černá vnějš./vnitř. průměr-63/52mm</t>
  </si>
  <si>
    <t>1135221427</t>
  </si>
  <si>
    <t>CZ42M96</t>
  </si>
  <si>
    <t>Ohebná trubka k mechanické ochraně kabelů vnějš./vnitř. průměr-28.5/22.6mm</t>
  </si>
  <si>
    <t>720474388</t>
  </si>
  <si>
    <t>CZ42M97</t>
  </si>
  <si>
    <t>Kabel 1-YY 1x70 RM</t>
  </si>
  <si>
    <t>1837734404</t>
  </si>
  <si>
    <t>CZ42M99</t>
  </si>
  <si>
    <t>Kabel CYKFY-O 12x1.5</t>
  </si>
  <si>
    <t>1449356328</t>
  </si>
  <si>
    <t>CZ42M100</t>
  </si>
  <si>
    <t>Kabel CYKFY-O 2x4</t>
  </si>
  <si>
    <t>-1699510654</t>
  </si>
  <si>
    <t>CZ42M101</t>
  </si>
  <si>
    <t>584200503</t>
  </si>
  <si>
    <t>CZ42M102</t>
  </si>
  <si>
    <t>Kabel CYKFY-O 3x2.5</t>
  </si>
  <si>
    <t>1732575081</t>
  </si>
  <si>
    <t>CZ42M103</t>
  </si>
  <si>
    <t>Kabel CYKFY-O 3x4</t>
  </si>
  <si>
    <t>-1703851094</t>
  </si>
  <si>
    <t>CZ42M104</t>
  </si>
  <si>
    <t>1781183330</t>
  </si>
  <si>
    <t>CZ42M105</t>
  </si>
  <si>
    <t>752445223</t>
  </si>
  <si>
    <t>CZ42M106</t>
  </si>
  <si>
    <t>Kabel CYKFY-O 5x1.5</t>
  </si>
  <si>
    <t>1818591671</t>
  </si>
  <si>
    <t>CZ42M107</t>
  </si>
  <si>
    <t>Kabel CYKFY-O 5x2.5</t>
  </si>
  <si>
    <t>122716138</t>
  </si>
  <si>
    <t>CZ42M108</t>
  </si>
  <si>
    <t>Kabel CYKFY-O 7x1.5</t>
  </si>
  <si>
    <t>-941869700</t>
  </si>
  <si>
    <t>CZ42M109</t>
  </si>
  <si>
    <t>Kabel CYKFY-O 7x2.5</t>
  </si>
  <si>
    <t>-690491284</t>
  </si>
  <si>
    <t>CZ42M110</t>
  </si>
  <si>
    <t>Kabel CYKY-J 3x2.5</t>
  </si>
  <si>
    <t>759390417</t>
  </si>
  <si>
    <t>CZ42M111</t>
  </si>
  <si>
    <t>Kabel CYKY-J 5x2.5</t>
  </si>
  <si>
    <t>1023344926</t>
  </si>
  <si>
    <t>CZ42M112</t>
  </si>
  <si>
    <t>Kabel CYKY-J 5x4</t>
  </si>
  <si>
    <t>870604889</t>
  </si>
  <si>
    <t>CZ42M113</t>
  </si>
  <si>
    <t>Kabel CYKY-O 2x10</t>
  </si>
  <si>
    <t>-455381576</t>
  </si>
  <si>
    <t>CZ42M114</t>
  </si>
  <si>
    <t>Kabel CYKY-O 2x4</t>
  </si>
  <si>
    <t>-1135644083</t>
  </si>
  <si>
    <t>CZ42M115</t>
  </si>
  <si>
    <t>-1412856466</t>
  </si>
  <si>
    <t>CZ42-prorez</t>
  </si>
  <si>
    <t>1214774408</t>
  </si>
  <si>
    <t>CZ42-podruz</t>
  </si>
  <si>
    <t>-2109485464</t>
  </si>
  <si>
    <t>-1517386063</t>
  </si>
  <si>
    <t>1384260371</t>
  </si>
  <si>
    <t>687044238</t>
  </si>
  <si>
    <t>PS31HZS3</t>
  </si>
  <si>
    <t>407964126</t>
  </si>
  <si>
    <t>1446550035</t>
  </si>
  <si>
    <t>PS31HZS1</t>
  </si>
  <si>
    <t>Vyzbrojení stávajících přechodových skříní AVA03 a AVA04</t>
  </si>
  <si>
    <t>-1317893577</t>
  </si>
  <si>
    <t>2"ks"*6"hod"</t>
  </si>
  <si>
    <t>PS31HZS2</t>
  </si>
  <si>
    <t>Doplnění stávajících propojovacích skříní AVW05 a AVW06</t>
  </si>
  <si>
    <t>-2024461678</t>
  </si>
  <si>
    <t>2"ks"*8"hod"</t>
  </si>
  <si>
    <t>1512750492</t>
  </si>
  <si>
    <t>210150412.1</t>
  </si>
  <si>
    <t>Montáž ochrany vč. připojení</t>
  </si>
  <si>
    <t>1181261625</t>
  </si>
  <si>
    <t>PS31OM1</t>
  </si>
  <si>
    <t>Montáž zábleskového čidla vč. optokabelu</t>
  </si>
  <si>
    <t>-289286914</t>
  </si>
  <si>
    <t>210150412.2</t>
  </si>
  <si>
    <t>Montáž ochrany vč. doplnění karty a připojení</t>
  </si>
  <si>
    <t>-993217863</t>
  </si>
  <si>
    <t>Poznámka k položce:_x000d_
ochrany opětovná montáž</t>
  </si>
  <si>
    <t>-1578823108</t>
  </si>
  <si>
    <t>1*11+1*6+3*8+8*6+1*12+1*16+1*2+1*5+5*2</t>
  </si>
  <si>
    <t>-667220085</t>
  </si>
  <si>
    <t>(1+1+3+8+1+1+1+1+5)*2</t>
  </si>
  <si>
    <t>210150492.1</t>
  </si>
  <si>
    <t>Montáž regulátoru napětí pro transformátor REG-D</t>
  </si>
  <si>
    <t>-1329619734</t>
  </si>
  <si>
    <t>210150492.2</t>
  </si>
  <si>
    <t>Montáž regulátoru zhášecích tlumivek REG-DP</t>
  </si>
  <si>
    <t>528725229</t>
  </si>
  <si>
    <t>210150492.3</t>
  </si>
  <si>
    <t>Montáž komunikační jednotky REG-PE</t>
  </si>
  <si>
    <t>-1675261479</t>
  </si>
  <si>
    <t>220182420</t>
  </si>
  <si>
    <t>Montáž 19" optického rozvaděče (skříně)</t>
  </si>
  <si>
    <t>-1454778565</t>
  </si>
  <si>
    <t>735531045.2</t>
  </si>
  <si>
    <t>Montáž snímače teploty</t>
  </si>
  <si>
    <t>-655948091</t>
  </si>
  <si>
    <t>Poznámka k položce:_x000d_
5ks opětovná montáž</t>
  </si>
  <si>
    <t>681690908</t>
  </si>
  <si>
    <t>1725791352</t>
  </si>
  <si>
    <t>PS04OM7</t>
  </si>
  <si>
    <t>Výroba popisovacích návlaček</t>
  </si>
  <si>
    <t>-1267471340</t>
  </si>
  <si>
    <t>286291582</t>
  </si>
  <si>
    <t>1751949154</t>
  </si>
  <si>
    <t>210100002.1</t>
  </si>
  <si>
    <t>786406333</t>
  </si>
  <si>
    <t>220261143</t>
  </si>
  <si>
    <t>Připevnění příchytky kabelové SONAP na konstrukci 14 až 28</t>
  </si>
  <si>
    <t>-1800463397</t>
  </si>
  <si>
    <t>220261144</t>
  </si>
  <si>
    <t>Připevnění příchytky kabelové SONAP na konstrukci 29 až 40</t>
  </si>
  <si>
    <t>383612201</t>
  </si>
  <si>
    <t>741110041</t>
  </si>
  <si>
    <t>Montáž trubka plastová ohebná D přes 11 do 23 mm uložená pevně</t>
  </si>
  <si>
    <t>-2048639339</t>
  </si>
  <si>
    <t>895823045</t>
  </si>
  <si>
    <t>1868268002</t>
  </si>
  <si>
    <t>741231003</t>
  </si>
  <si>
    <t>Montáž svorkovnice do rozvaděčů - řadová vodič do 10 mm2 se zapojením vodičů</t>
  </si>
  <si>
    <t>-2090284091</t>
  </si>
  <si>
    <t>598947881</t>
  </si>
  <si>
    <t>1200814719</t>
  </si>
  <si>
    <t>741240001</t>
  </si>
  <si>
    <t>Montáž příslušenství rozvoden - vývodka kabelová do průměru 42 mm bez zhotovení otvorů</t>
  </si>
  <si>
    <t>-1271917056</t>
  </si>
  <si>
    <t>741240011</t>
  </si>
  <si>
    <t>Montáž příslušenství rozvoden - zhotovení otvoru pro osazení vývodek do průměru 42 mm</t>
  </si>
  <si>
    <t>2065824429</t>
  </si>
  <si>
    <t>741110501.1</t>
  </si>
  <si>
    <t>Montáž DIN lišty</t>
  </si>
  <si>
    <t>-948589581</t>
  </si>
  <si>
    <t>920335120</t>
  </si>
  <si>
    <t>-163574782</t>
  </si>
  <si>
    <t>741120305</t>
  </si>
  <si>
    <t>Montáž vodič Cu izolovaný plný a laněný s PVC pláštěm žíla 50-70 mm2 pevně (např. CY, CHAH-V)</t>
  </si>
  <si>
    <t>1740620940</t>
  </si>
  <si>
    <t>1293601945</t>
  </si>
  <si>
    <t>210813081</t>
  </si>
  <si>
    <t>Montáž kabel Cu plný kulatý do 1 kV 12x1,5 mm2 uložený pevně (např. CYKY)</t>
  </si>
  <si>
    <t>-1571812488</t>
  </si>
  <si>
    <t>-1794975656</t>
  </si>
  <si>
    <t>89253547</t>
  </si>
  <si>
    <t>-2010077291</t>
  </si>
  <si>
    <t>-516922582</t>
  </si>
  <si>
    <t>783947200</t>
  </si>
  <si>
    <t>210813003</t>
  </si>
  <si>
    <t>Montáž kabel Cu plný kulatý do 1 kV 2x10 až 16 mm2 uložený pevně (např. CYKY)</t>
  </si>
  <si>
    <t>1470841083</t>
  </si>
  <si>
    <t>210100007</t>
  </si>
  <si>
    <t>Ukončení vodičů v rozváděči nebo na přístroji včetně zapojení průřezu žíly do 70 mm2</t>
  </si>
  <si>
    <t>-563254286</t>
  </si>
  <si>
    <t>-1921143788</t>
  </si>
  <si>
    <t>741132153</t>
  </si>
  <si>
    <t>Ukončení kabelů 12x1,5 až 4 mm2 smršťovací záklopkou nebo páskem bez letování</t>
  </si>
  <si>
    <t>-1114113072</t>
  </si>
  <si>
    <t>-1639829419</t>
  </si>
  <si>
    <t>-1388243272</t>
  </si>
  <si>
    <t>74595927</t>
  </si>
  <si>
    <t>88416888</t>
  </si>
  <si>
    <t>210100172.1</t>
  </si>
  <si>
    <t>Ukončení kabelů smršťovací záklopkou nebo páskou se zapojením bez letování žíly do 2x10 mm2</t>
  </si>
  <si>
    <t>857852228</t>
  </si>
  <si>
    <t>567686349</t>
  </si>
  <si>
    <t>-2133797153</t>
  </si>
  <si>
    <t>210150412.1-D</t>
  </si>
  <si>
    <t>Demontáž ochrany vč. odpojení</t>
  </si>
  <si>
    <t>-474132286</t>
  </si>
  <si>
    <t>-1786060772</t>
  </si>
  <si>
    <t>741210551-D</t>
  </si>
  <si>
    <t>Demontáž rozváděčů pro dozorny a velíny - podstavec pod pole</t>
  </si>
  <si>
    <t>-2022263427</t>
  </si>
  <si>
    <t>210813081-D</t>
  </si>
  <si>
    <t>Demontáž kabel Cu plný kulatý do 1 kV 12x1,5 mm2 uložený pevně (např. CYKY)</t>
  </si>
  <si>
    <t>781465335</t>
  </si>
  <si>
    <t>1440054644</t>
  </si>
  <si>
    <t>1523497957</t>
  </si>
  <si>
    <t>210813101-D</t>
  </si>
  <si>
    <t>Demontáž kabelu Cu plného nebo laněného do 1 kV žíly 19x1,5 až 2,5 mm2 (např. CYKY) bez ukončení uloženého pevně</t>
  </si>
  <si>
    <t>-866635648</t>
  </si>
  <si>
    <t>Demontáž kabel Cu plný kulatý do 1 kV 5x1,5 až 2,5 mm2 uložený pevně (např. CYKY)</t>
  </si>
  <si>
    <t>972590703</t>
  </si>
  <si>
    <t>210813071-D</t>
  </si>
  <si>
    <t>Demontáž kabel Cu plný kulatý do 1 kV 7x1,5 až 2,5 mm2 uložený pevně (např. CYKY)</t>
  </si>
  <si>
    <t>390135009</t>
  </si>
  <si>
    <t>210813082-D</t>
  </si>
  <si>
    <t>Demontáž kabelu Cu plného nebo laněného do 1 kV žíly 12x2,5 mm2 (např. CYKY) bez ukončení uloženého pevně</t>
  </si>
  <si>
    <t>-1062039129</t>
  </si>
  <si>
    <t>Demontáž kabel Cu plný kulatý do 1 kV 3x1,5 až 6 mm2 uložený pevně (např. CYKY)</t>
  </si>
  <si>
    <t>-894871565</t>
  </si>
  <si>
    <t>Demontáž kabel Cu plný kulatý do 1 kV 5x4 až 6 mm2 uložený pevně (např. CYKY)</t>
  </si>
  <si>
    <t>1329286688</t>
  </si>
  <si>
    <t>741132153-D</t>
  </si>
  <si>
    <t>Odpojení kabelů do 12x4 mm2</t>
  </si>
  <si>
    <t>-1594090357</t>
  </si>
  <si>
    <t>-1112213139</t>
  </si>
  <si>
    <t>170002258</t>
  </si>
  <si>
    <t>741132157-D</t>
  </si>
  <si>
    <t>Odpojení kabelů do 19x2,5 mm2</t>
  </si>
  <si>
    <t>-2134363161</t>
  </si>
  <si>
    <t>1774332627</t>
  </si>
  <si>
    <t>758482343</t>
  </si>
  <si>
    <t>Odpojení kabelů do 3x4 mm2</t>
  </si>
  <si>
    <t>427084905</t>
  </si>
  <si>
    <t>210100155-D</t>
  </si>
  <si>
    <t>Odpojení kabelů do 5x6 mm2</t>
  </si>
  <si>
    <t>-136772710</t>
  </si>
  <si>
    <t>210100172-D</t>
  </si>
  <si>
    <t>Odpojení kabelů do 2x6 mm2</t>
  </si>
  <si>
    <t>1585703932</t>
  </si>
  <si>
    <t>1520427629</t>
  </si>
  <si>
    <t>-1861076748</t>
  </si>
  <si>
    <t>210100001.2-D</t>
  </si>
  <si>
    <t>Odpojení kabelu FTP nebo UTP</t>
  </si>
  <si>
    <t>437505173</t>
  </si>
  <si>
    <t>741124731.1-D</t>
  </si>
  <si>
    <t>Demontáž kabelu JE-Y(ST)Y</t>
  </si>
  <si>
    <t>352127569</t>
  </si>
  <si>
    <t>741132151.1-D</t>
  </si>
  <si>
    <t>Odpojení kabelů JE-Y(ST)Y</t>
  </si>
  <si>
    <t>327547914</t>
  </si>
  <si>
    <t>210813011.1-D</t>
  </si>
  <si>
    <t>Demontáž kabelu stávajícího</t>
  </si>
  <si>
    <t>1780574795</t>
  </si>
  <si>
    <t>210100173.1-D</t>
  </si>
  <si>
    <t>Odpojení kabelů stávajících</t>
  </si>
  <si>
    <t>633320757</t>
  </si>
  <si>
    <t>741120401.1-D</t>
  </si>
  <si>
    <t>Demontáž patchcordu</t>
  </si>
  <si>
    <t>48573709</t>
  </si>
  <si>
    <t>210100001.1-D</t>
  </si>
  <si>
    <t>Odpojení patchcordu</t>
  </si>
  <si>
    <t>-735329324</t>
  </si>
  <si>
    <t>220182041-D</t>
  </si>
  <si>
    <t>-1517065516</t>
  </si>
  <si>
    <t>210100001.3-D</t>
  </si>
  <si>
    <t>Odpojení optického kabelu</t>
  </si>
  <si>
    <t>-1401773788</t>
  </si>
  <si>
    <t>-1494287281</t>
  </si>
  <si>
    <t>911216493</t>
  </si>
  <si>
    <t>-832408915</t>
  </si>
  <si>
    <t>PS31HZS4</t>
  </si>
  <si>
    <t>-1630768600</t>
  </si>
  <si>
    <t>PS31HZS5</t>
  </si>
  <si>
    <t>Součinnost zhotovitele při funkčních zkouškách ochran</t>
  </si>
  <si>
    <t>1093318303</t>
  </si>
  <si>
    <t>PS31HZS6</t>
  </si>
  <si>
    <t>Součinnost zhotovitele při uvádění automatiky regulace do provozu</t>
  </si>
  <si>
    <t>-158225796</t>
  </si>
  <si>
    <t>PS31HZS7</t>
  </si>
  <si>
    <t>Výroba kabelových návlaček</t>
  </si>
  <si>
    <t>1205489985</t>
  </si>
  <si>
    <t>Poznámka k položce:_x000d_
za celou technologickou část stavby</t>
  </si>
  <si>
    <t>PS31O1</t>
  </si>
  <si>
    <t>655263906</t>
  </si>
  <si>
    <t>CZD00044 (PS60) - Přenosové zařízení</t>
  </si>
  <si>
    <t>CZ44SD01</t>
  </si>
  <si>
    <t>Skříň přenosových zařízení AYD01</t>
  </si>
  <si>
    <t>-241275400</t>
  </si>
  <si>
    <t>CZ44SD02</t>
  </si>
  <si>
    <t>Spojovací skříň optiky AOV01</t>
  </si>
  <si>
    <t>-1675342218</t>
  </si>
  <si>
    <t>CZ44SD03</t>
  </si>
  <si>
    <t>Spojovací skříň optiky AOV02</t>
  </si>
  <si>
    <t>1102503290</t>
  </si>
  <si>
    <t>CZ44SD04</t>
  </si>
  <si>
    <t>Skříň přenosových zařízení AYD02</t>
  </si>
  <si>
    <t>392630816</t>
  </si>
  <si>
    <t>CZ44SD05</t>
  </si>
  <si>
    <t>-1997247938</t>
  </si>
  <si>
    <t>CZ44SD06</t>
  </si>
  <si>
    <t>Optické rozváděče</t>
  </si>
  <si>
    <t>-1457376781</t>
  </si>
  <si>
    <t>CZ44SD07</t>
  </si>
  <si>
    <t>Komunikační optické propojení / Ukončení jednovidových SM kabelů</t>
  </si>
  <si>
    <t>-1935772517</t>
  </si>
  <si>
    <t>CZ44SD08</t>
  </si>
  <si>
    <t>Optické mikrokabely a trubičky</t>
  </si>
  <si>
    <t>475077728</t>
  </si>
  <si>
    <t>CZ44SD09</t>
  </si>
  <si>
    <t>Komunikační optická propojení / DIN Rail box</t>
  </si>
  <si>
    <t>344894236</t>
  </si>
  <si>
    <t>CZ44M1</t>
  </si>
  <si>
    <t>Elektroinštalační lišta 100x50 mm</t>
  </si>
  <si>
    <t>1820490812</t>
  </si>
  <si>
    <t>CZ44M2</t>
  </si>
  <si>
    <t>Ohybový kryt Pro lištu 100x50 mm</t>
  </si>
  <si>
    <t>-981789712</t>
  </si>
  <si>
    <t>CZ44M3</t>
  </si>
  <si>
    <t>1465489607</t>
  </si>
  <si>
    <t>CZ44M4</t>
  </si>
  <si>
    <t>MiDia CT, 12 vl. MM</t>
  </si>
  <si>
    <t>1148132756</t>
  </si>
  <si>
    <t>CZ44-prorez</t>
  </si>
  <si>
    <t>1271856289</t>
  </si>
  <si>
    <t>CZ44-podruz</t>
  </si>
  <si>
    <t>878064064</t>
  </si>
  <si>
    <t>742330002</t>
  </si>
  <si>
    <t>Montáž rozvaděče stojanového</t>
  </si>
  <si>
    <t>-895417119</t>
  </si>
  <si>
    <t>-928669319</t>
  </si>
  <si>
    <t>-763073849</t>
  </si>
  <si>
    <t>1384189116</t>
  </si>
  <si>
    <t>-2101017575</t>
  </si>
  <si>
    <t>-240386177</t>
  </si>
  <si>
    <t>1297277139</t>
  </si>
  <si>
    <t>-1508237340</t>
  </si>
  <si>
    <t>197332160</t>
  </si>
  <si>
    <t>2*2+10*1+18*2</t>
  </si>
  <si>
    <t>-683482115</t>
  </si>
  <si>
    <t>(2+10+18)*2</t>
  </si>
  <si>
    <t>1895780300</t>
  </si>
  <si>
    <t>1529434892</t>
  </si>
  <si>
    <t>444319496</t>
  </si>
  <si>
    <t>-48337056</t>
  </si>
  <si>
    <t>2058051287</t>
  </si>
  <si>
    <t>1751024035</t>
  </si>
  <si>
    <t>-1010935867</t>
  </si>
  <si>
    <t>-825774249</t>
  </si>
  <si>
    <t>220182041</t>
  </si>
  <si>
    <t>Položení optického kabelu do kabelového lože nebo do žlabu</t>
  </si>
  <si>
    <t>-167168835</t>
  </si>
  <si>
    <t>741110051.1</t>
  </si>
  <si>
    <t>Montáž trubičky gabo speedpipe</t>
  </si>
  <si>
    <t>1658460556</t>
  </si>
  <si>
    <t>220182026.1</t>
  </si>
  <si>
    <t>Montáž spojky redukční na mikrotrubičku</t>
  </si>
  <si>
    <t>1970073393</t>
  </si>
  <si>
    <t>742330027</t>
  </si>
  <si>
    <t>Montáž DIN rail boxu</t>
  </si>
  <si>
    <t>1702751569</t>
  </si>
  <si>
    <t>741110513</t>
  </si>
  <si>
    <t>Montáž lišta a kanálek vkládací šířky přes 120 do 180 mm s víčkem</t>
  </si>
  <si>
    <t>-231940346</t>
  </si>
  <si>
    <t>2111234826</t>
  </si>
  <si>
    <t>Poznámka k položce:_x000d_
1 ks pro opětovnou montáž - bude přemístěno do nového rozváděče -AXY01</t>
  </si>
  <si>
    <t>742330002-D</t>
  </si>
  <si>
    <t>Demontáž rozvaděče stojanového</t>
  </si>
  <si>
    <t>965190034</t>
  </si>
  <si>
    <t>538435319</t>
  </si>
  <si>
    <t>-172753887</t>
  </si>
  <si>
    <t>-387548745</t>
  </si>
  <si>
    <t>-1668812333</t>
  </si>
  <si>
    <t>1213027591</t>
  </si>
  <si>
    <t>1538866908</t>
  </si>
  <si>
    <t>PS60O1</t>
  </si>
  <si>
    <t>413732546</t>
  </si>
  <si>
    <t>CZD00046 (PS50) - Vlastní spotřeba</t>
  </si>
  <si>
    <t>CZD00046.A - Vlastní spotřeba nezajištěná</t>
  </si>
  <si>
    <t xml:space="preserve">    021 - Materiál do skříně ANG03</t>
  </si>
  <si>
    <t xml:space="preserve">    022 - Materiál do skříně ANG04</t>
  </si>
  <si>
    <t>CZ46AM1</t>
  </si>
  <si>
    <t>Samolepící štítek, 10x4 Pozor! Zpětný proud</t>
  </si>
  <si>
    <t>38160440</t>
  </si>
  <si>
    <t>CZ46AM2</t>
  </si>
  <si>
    <t>Kabelový štítek kovový, do skříní</t>
  </si>
  <si>
    <t>-1137214818</t>
  </si>
  <si>
    <t>CZ46AM3</t>
  </si>
  <si>
    <t>Kabelový štítek plastový</t>
  </si>
  <si>
    <t>302181986</t>
  </si>
  <si>
    <t>CZ46AM4</t>
  </si>
  <si>
    <t>Stahovací pásek Balení á 100ks</t>
  </si>
  <si>
    <t>1108715216</t>
  </si>
  <si>
    <t>CZ46AM5</t>
  </si>
  <si>
    <t>Kabelová oka uzemnění 35x10 Cu</t>
  </si>
  <si>
    <t>-1678198764</t>
  </si>
  <si>
    <t>CZ46AM6</t>
  </si>
  <si>
    <t>Zemnící lano CYA 35 zž</t>
  </si>
  <si>
    <t>-1603164743</t>
  </si>
  <si>
    <t>CZ46AM7</t>
  </si>
  <si>
    <t>Smršťovací trubice ZŽ 8/4mm, á 1m</t>
  </si>
  <si>
    <t>-1545503506</t>
  </si>
  <si>
    <t>CZ46AM8</t>
  </si>
  <si>
    <t>Svorka k zemnícímu bodu ZBSRm</t>
  </si>
  <si>
    <t>-623141934</t>
  </si>
  <si>
    <t>CZ46AM9</t>
  </si>
  <si>
    <t>Kabelová příchytka třmenová 40-56mm</t>
  </si>
  <si>
    <t>-2117300560</t>
  </si>
  <si>
    <t>CZ46AM10</t>
  </si>
  <si>
    <t>Kabelová příchytka třmenová 32-40mm</t>
  </si>
  <si>
    <t>-1909685218</t>
  </si>
  <si>
    <t>CZ46AM11</t>
  </si>
  <si>
    <t>Kabelová příchytka třmenová 28-32mm</t>
  </si>
  <si>
    <t>655108334</t>
  </si>
  <si>
    <t>CZ46AM12</t>
  </si>
  <si>
    <t>Kabelová příchytka třmenová 20-24mm</t>
  </si>
  <si>
    <t>-1556737488</t>
  </si>
  <si>
    <t>CZ46AM13</t>
  </si>
  <si>
    <t>Kabelová příchytka třmenová 16-20mm</t>
  </si>
  <si>
    <t>84833874</t>
  </si>
  <si>
    <t>CZ46AM14</t>
  </si>
  <si>
    <t>Kabelová příchytka třmenová 12-16mm</t>
  </si>
  <si>
    <t>-598737551</t>
  </si>
  <si>
    <t>CZ46AM15</t>
  </si>
  <si>
    <t>Kabelová příchytka třmenová 8-12mm</t>
  </si>
  <si>
    <t>-2069146864</t>
  </si>
  <si>
    <t>CZ46AM16</t>
  </si>
  <si>
    <t>Pas AL 50x5</t>
  </si>
  <si>
    <t>1623717305</t>
  </si>
  <si>
    <t>CZ46AM17</t>
  </si>
  <si>
    <t>Tlumič vibrací a hluku pod kolečka TVS</t>
  </si>
  <si>
    <t>574263655</t>
  </si>
  <si>
    <t>CZ46AM18</t>
  </si>
  <si>
    <t>Kabelová oka NN 240x12 AL</t>
  </si>
  <si>
    <t>1036445876</t>
  </si>
  <si>
    <t>CZ46AM19</t>
  </si>
  <si>
    <t>Kabelová oka uzemnění 120x10 CU</t>
  </si>
  <si>
    <t>946257197</t>
  </si>
  <si>
    <t>CZ46AM20</t>
  </si>
  <si>
    <t>Zemnící lano CYA 120 zž</t>
  </si>
  <si>
    <t>-2120498722</t>
  </si>
  <si>
    <t>CZ46AM21</t>
  </si>
  <si>
    <t>Smršťovací trubice černá 39/13mm, á 1m</t>
  </si>
  <si>
    <t>938651075</t>
  </si>
  <si>
    <t>CZ46AM22</t>
  </si>
  <si>
    <t>Smršťovací trubice ZŽ 26/13mm, á 1m</t>
  </si>
  <si>
    <t>708335384</t>
  </si>
  <si>
    <t>CZ46AM23</t>
  </si>
  <si>
    <t>Elektroinstalační lišta bílá, plast. 20x20 á 2m</t>
  </si>
  <si>
    <t>-2048441019</t>
  </si>
  <si>
    <t>Materiál do skříně ANG03</t>
  </si>
  <si>
    <t>CZ46AM24</t>
  </si>
  <si>
    <t>Jistič 400 V AC, 40A 3Pól, 10kA, char. C</t>
  </si>
  <si>
    <t>-464418027</t>
  </si>
  <si>
    <t>CZ46AM25</t>
  </si>
  <si>
    <t>Jistič 400 V AC, 50A 3Pól, 10kA, char. C</t>
  </si>
  <si>
    <t>-799404167</t>
  </si>
  <si>
    <t>CZ46AM26</t>
  </si>
  <si>
    <t>Jistič 400 V AC, 50A 3Pól, 10kA, char. D</t>
  </si>
  <si>
    <t>-1965766756</t>
  </si>
  <si>
    <t>CZ46AM27</t>
  </si>
  <si>
    <t>Jistič 230V AC, 16A 1Pól, 10kA, char. C</t>
  </si>
  <si>
    <t>-883134141</t>
  </si>
  <si>
    <t>CZ46AM28</t>
  </si>
  <si>
    <t xml:space="preserve">Blok pomocných kontaktů  pro jističe</t>
  </si>
  <si>
    <t>-894387915</t>
  </si>
  <si>
    <t>CZ46AM29</t>
  </si>
  <si>
    <t>Drátovací vodič černý CYA 10</t>
  </si>
  <si>
    <t>2094161928</t>
  </si>
  <si>
    <t>CZ46AM30</t>
  </si>
  <si>
    <t>231755808</t>
  </si>
  <si>
    <t>CZ46AM31</t>
  </si>
  <si>
    <t>453232434</t>
  </si>
  <si>
    <t>CZ46AM32</t>
  </si>
  <si>
    <t xml:space="preserve">Bužírka popisovací  Bužírka popisovací 10</t>
  </si>
  <si>
    <t>1659108715</t>
  </si>
  <si>
    <t>CZ46AM33</t>
  </si>
  <si>
    <t xml:space="preserve">Bužírka popisovací  Bužírka popisovací 2,5</t>
  </si>
  <si>
    <t>-806630636</t>
  </si>
  <si>
    <t>CZ46AM34</t>
  </si>
  <si>
    <t xml:space="preserve">Bužírka popisovací  Bužírka popisovací 1,5</t>
  </si>
  <si>
    <t>889370473</t>
  </si>
  <si>
    <t>CZ46AM35</t>
  </si>
  <si>
    <t>Svorkový a montážní materiál</t>
  </si>
  <si>
    <t>-1488258533</t>
  </si>
  <si>
    <t>Materiál do skříně ANG04</t>
  </si>
  <si>
    <t>CZ46AM36</t>
  </si>
  <si>
    <t>Pojistkový odpínač 3f, pro trub. pojistky 22</t>
  </si>
  <si>
    <t>-134010042</t>
  </si>
  <si>
    <t>CZ46AM37</t>
  </si>
  <si>
    <t>Pojistkový odpínač 1f, pro trub. pojistky 14</t>
  </si>
  <si>
    <t>1251392136</t>
  </si>
  <si>
    <t>CZ46AM38</t>
  </si>
  <si>
    <t>Pojistka 50A trubičková 50A, vel. 22</t>
  </si>
  <si>
    <t>-1060775957</t>
  </si>
  <si>
    <t>CZ46AM39</t>
  </si>
  <si>
    <t>Pojistka 10A trubičková 10A, vel. 14</t>
  </si>
  <si>
    <t>-534856905</t>
  </si>
  <si>
    <t>CZ46AM40</t>
  </si>
  <si>
    <t>Drátovací vodič černý CYA 16</t>
  </si>
  <si>
    <t>609217645</t>
  </si>
  <si>
    <t>CZ46AM41</t>
  </si>
  <si>
    <t>-335008209</t>
  </si>
  <si>
    <t>CZ46AM42</t>
  </si>
  <si>
    <t xml:space="preserve">Bužírka popisovací  Bužírka popisovací 16</t>
  </si>
  <si>
    <t>-1009249480</t>
  </si>
  <si>
    <t>CZ46AM43</t>
  </si>
  <si>
    <t>-1500644839</t>
  </si>
  <si>
    <t>CZ46AM44</t>
  </si>
  <si>
    <t>Kabel 1-AYKY 3x120+70</t>
  </si>
  <si>
    <t>-364013211</t>
  </si>
  <si>
    <t>CZ46AM45</t>
  </si>
  <si>
    <t>954154040</t>
  </si>
  <si>
    <t>CZ46AM46</t>
  </si>
  <si>
    <t>Kabel CYKY-J 3x2,5</t>
  </si>
  <si>
    <t>674129159</t>
  </si>
  <si>
    <t>CZ46AM47</t>
  </si>
  <si>
    <t>Kabel CYKY-J 3x6</t>
  </si>
  <si>
    <t>501220757</t>
  </si>
  <si>
    <t>CZ46AM48</t>
  </si>
  <si>
    <t>Kabel CYKY-J 5x10</t>
  </si>
  <si>
    <t>685271619</t>
  </si>
  <si>
    <t>CZ46AM49</t>
  </si>
  <si>
    <t>1507344804</t>
  </si>
  <si>
    <t>CZ46A-prorez</t>
  </si>
  <si>
    <t>150913270</t>
  </si>
  <si>
    <t>CZ46A-podruz</t>
  </si>
  <si>
    <t>-1375168303</t>
  </si>
  <si>
    <t>-350375582</t>
  </si>
  <si>
    <t>1208225303</t>
  </si>
  <si>
    <t>2094560443</t>
  </si>
  <si>
    <t>210100005</t>
  </si>
  <si>
    <t>Ukončení vodiče okem 35 mm2</t>
  </si>
  <si>
    <t>1711466432</t>
  </si>
  <si>
    <t>-1658096142</t>
  </si>
  <si>
    <t>1541508483</t>
  </si>
  <si>
    <t>220261145</t>
  </si>
  <si>
    <t>Připevnění příchytky kabelové SONAP na konstrukci 41 až 54</t>
  </si>
  <si>
    <t>-1254555798</t>
  </si>
  <si>
    <t>1670783417</t>
  </si>
  <si>
    <t>-1398074285</t>
  </si>
  <si>
    <t>220261142</t>
  </si>
  <si>
    <t>Připevnění příchytky kabelové SONAP na konstrukci 11 až 18</t>
  </si>
  <si>
    <t>756372846</t>
  </si>
  <si>
    <t>220261141</t>
  </si>
  <si>
    <t>Připevnění příchytky kabelové SONAP na konstrukci 8 až 18</t>
  </si>
  <si>
    <t>-1281445117</t>
  </si>
  <si>
    <t>210070304</t>
  </si>
  <si>
    <t>Montáž vodičů Al holých vedení spojovací z tyčí do 50x5 mm</t>
  </si>
  <si>
    <t>-635747255</t>
  </si>
  <si>
    <t>210100031</t>
  </si>
  <si>
    <t>Ukončení Al pas 50x5</t>
  </si>
  <si>
    <t>520032441</t>
  </si>
  <si>
    <t>210062092</t>
  </si>
  <si>
    <t>Montáž tlumičů vibrací</t>
  </si>
  <si>
    <t>-1668860828</t>
  </si>
  <si>
    <t>210100294</t>
  </si>
  <si>
    <t>Ukončení vodičů izolovaných nastřelením kabelového oka s páskou průřezu žíly do 240 mm2</t>
  </si>
  <si>
    <t>2061557486</t>
  </si>
  <si>
    <t>-1472655432</t>
  </si>
  <si>
    <t>-1565932489</t>
  </si>
  <si>
    <t>1380725567</t>
  </si>
  <si>
    <t>PS50HZS1</t>
  </si>
  <si>
    <t>Doplnění rozvaděče ANG03</t>
  </si>
  <si>
    <t>1932044090</t>
  </si>
  <si>
    <t>PS50HZS2</t>
  </si>
  <si>
    <t>Doplnění rozvaděče ANG04</t>
  </si>
  <si>
    <t>-1864619383</t>
  </si>
  <si>
    <t>210280102</t>
  </si>
  <si>
    <t>Kontrola rozváděčů nn silových hmotnosti přes 200 do 300 kg</t>
  </si>
  <si>
    <t>1643422171</t>
  </si>
  <si>
    <t>210902141</t>
  </si>
  <si>
    <t>Montáž kabelu Al do 1 kV plný kulatý průřezu 3x120+70 mm2 uložených pevně (např. AYKY)</t>
  </si>
  <si>
    <t>-561999671</t>
  </si>
  <si>
    <t>598413440</t>
  </si>
  <si>
    <t>678795034</t>
  </si>
  <si>
    <t>1917205184</t>
  </si>
  <si>
    <t>604789848</t>
  </si>
  <si>
    <t>210100193</t>
  </si>
  <si>
    <t>Ukončení kabelů smršťovací záklopkou nebo páskou se zapojením bez letování žíly do 3x240+120 mm2</t>
  </si>
  <si>
    <t>-1925857738</t>
  </si>
  <si>
    <t>1891801498</t>
  </si>
  <si>
    <t>263429374</t>
  </si>
  <si>
    <t>210100174</t>
  </si>
  <si>
    <t>Ukončení kabelů smršťovací záklopkou nebo páskou se zapojením bez letování žíly do 3x6 mm2</t>
  </si>
  <si>
    <t>212075045</t>
  </si>
  <si>
    <t>210100259</t>
  </si>
  <si>
    <t>Ukončení kabelů smršťovací záklopkou nebo páskou se zapojením bez letování žíly do 5x10 mm2</t>
  </si>
  <si>
    <t>-1646408362</t>
  </si>
  <si>
    <t>238842591</t>
  </si>
  <si>
    <t>1040836891</t>
  </si>
  <si>
    <t>Ukončení vn kabelu 1x70 mm2</t>
  </si>
  <si>
    <t>913411605</t>
  </si>
  <si>
    <t>210100257</t>
  </si>
  <si>
    <t>Ukončení kabelů smršťovací záklopkou nebo páskou se zapojením bez letování žíly do 4x240 mm2</t>
  </si>
  <si>
    <t>-1912698855</t>
  </si>
  <si>
    <t>Odpojení vn kabelů 1x70 mm2</t>
  </si>
  <si>
    <t>828237711</t>
  </si>
  <si>
    <t>210100257-D</t>
  </si>
  <si>
    <t>Odpojení kabelů 4x240 mm2</t>
  </si>
  <si>
    <t>1317331390</t>
  </si>
  <si>
    <t>1961223858</t>
  </si>
  <si>
    <t>231455800</t>
  </si>
  <si>
    <t>-613094161</t>
  </si>
  <si>
    <t>-559617034</t>
  </si>
  <si>
    <t>210280354</t>
  </si>
  <si>
    <t>Zkoušky kabelů silových do 1 kV počtu a průřezu žil do 4x120 až 150 mm2</t>
  </si>
  <si>
    <t>1617752063</t>
  </si>
  <si>
    <t>210280355</t>
  </si>
  <si>
    <t>Zkoušky kabelů silových do 1 kV počtu a průřezu žil do 4x185 až 240 mm2</t>
  </si>
  <si>
    <t>808886030</t>
  </si>
  <si>
    <t>CZD00046.B - Vlastní spotřeba zajištěná</t>
  </si>
  <si>
    <t>CZ46SD01</t>
  </si>
  <si>
    <t>Rozváděč VS, usměrňovač / 110 V DC / 60 A</t>
  </si>
  <si>
    <t>-213107438</t>
  </si>
  <si>
    <t>CZ46SD02</t>
  </si>
  <si>
    <t>Rozváděč stejnosměrné VS, ANM01 / 110 VDC</t>
  </si>
  <si>
    <t>-800666241</t>
  </si>
  <si>
    <t>CZ46SD03</t>
  </si>
  <si>
    <t>Rozváděč stejnosměrné VS, ANM02 / 110 VDC</t>
  </si>
  <si>
    <t>-1537552418</t>
  </si>
  <si>
    <t>CZ46SD04</t>
  </si>
  <si>
    <t>Úprava rozváděče zaj. VS, ANJ01 / 230VAC - zajištěných</t>
  </si>
  <si>
    <t>-773933690</t>
  </si>
  <si>
    <t>CZ46SD05</t>
  </si>
  <si>
    <t xml:space="preserve">Staniční baterie, GB / 200Ah,  110V</t>
  </si>
  <si>
    <t>628775241</t>
  </si>
  <si>
    <t>CZ46SD06</t>
  </si>
  <si>
    <t>Pojistková skříň, AVB / 110 V DC</t>
  </si>
  <si>
    <t>-330850861</t>
  </si>
  <si>
    <t>CZ46BM1</t>
  </si>
  <si>
    <t>Oční sprcha 2x 500ml</t>
  </si>
  <si>
    <t>1571242074</t>
  </si>
  <si>
    <t>CZ46BM2</t>
  </si>
  <si>
    <t>El. instalační trubka, pevná, šedá samozhášivá, plast. 25mm á 3m</t>
  </si>
  <si>
    <t>1272604979</t>
  </si>
  <si>
    <t>CZ46BM3</t>
  </si>
  <si>
    <t>El. inst. trubka, ohebná, černá bezhalogen., plast. 25mm á 3m</t>
  </si>
  <si>
    <t>-695441232</t>
  </si>
  <si>
    <t>CZ46BM4</t>
  </si>
  <si>
    <t xml:space="preserve">Spojka  trubek plast. 25mm</t>
  </si>
  <si>
    <t>-397414493</t>
  </si>
  <si>
    <t>CZ46BM5</t>
  </si>
  <si>
    <t>Příchytka trubky plast. 25mm</t>
  </si>
  <si>
    <t>1590078474</t>
  </si>
  <si>
    <t>CZ46BM6</t>
  </si>
  <si>
    <t>-1890105047</t>
  </si>
  <si>
    <t>CZ46BM7</t>
  </si>
  <si>
    <t>Kabel (N)HXH-J 3x1,5</t>
  </si>
  <si>
    <t>244543128</t>
  </si>
  <si>
    <t>CZ46BM8</t>
  </si>
  <si>
    <t>Kabel 1-YY 25</t>
  </si>
  <si>
    <t>-1303410762</t>
  </si>
  <si>
    <t>CZ46BM9</t>
  </si>
  <si>
    <t>Kabel 1-YY 50</t>
  </si>
  <si>
    <t>1824934226</t>
  </si>
  <si>
    <t>CZ46BM10</t>
  </si>
  <si>
    <t>Kabel CYA 25 zž</t>
  </si>
  <si>
    <t>-75885124</t>
  </si>
  <si>
    <t>CZ46BM11</t>
  </si>
  <si>
    <t>Kabel CYA 6</t>
  </si>
  <si>
    <t>727335584</t>
  </si>
  <si>
    <t>CZ46BM12</t>
  </si>
  <si>
    <t>Kabel CYKFY-O 12x1,5</t>
  </si>
  <si>
    <t>225089694</t>
  </si>
  <si>
    <t>CZ46BM13</t>
  </si>
  <si>
    <t>Kabel CYKFY-O 2x1,5</t>
  </si>
  <si>
    <t>1718920566</t>
  </si>
  <si>
    <t>CZ46BM14</t>
  </si>
  <si>
    <t>681650823</t>
  </si>
  <si>
    <t>CZ46BM15</t>
  </si>
  <si>
    <t>1590798353</t>
  </si>
  <si>
    <t>CZ46BM16</t>
  </si>
  <si>
    <t>1759936606</t>
  </si>
  <si>
    <t>CZ46BM17</t>
  </si>
  <si>
    <t>-1878373563</t>
  </si>
  <si>
    <t>CZ46B-prorez</t>
  </si>
  <si>
    <t>877724666</t>
  </si>
  <si>
    <t>CZ46B-podruz</t>
  </si>
  <si>
    <t>-1809574047</t>
  </si>
  <si>
    <t>741210202</t>
  </si>
  <si>
    <t>Montáž rozváděč skříňový nebo panelový dělitelný pole do 300 kg</t>
  </si>
  <si>
    <t>341117416</t>
  </si>
  <si>
    <t>Poznámka k položce:_x000d_
vč. 1 ks provizorní skříň střídače + 1ks upravená skříň střídače</t>
  </si>
  <si>
    <t>741210551.1</t>
  </si>
  <si>
    <t>Montáž rozváděčů - podstavec pod pole</t>
  </si>
  <si>
    <t>1141000182</t>
  </si>
  <si>
    <t>Kontrola rozváděčů nn silových hmotnosti do 300 kg</t>
  </si>
  <si>
    <t>339708506</t>
  </si>
  <si>
    <t>210240501</t>
  </si>
  <si>
    <t>Montáž akumulátorových baterií staničních do 2 V, počtu desek s kapacitou do 2/220 Ah</t>
  </si>
  <si>
    <t>1424973540</t>
  </si>
  <si>
    <t>210240601</t>
  </si>
  <si>
    <t>Nabíjení akumulátorových baterií staničních</t>
  </si>
  <si>
    <t>1527229406</t>
  </si>
  <si>
    <t>210020671.1</t>
  </si>
  <si>
    <t>Montáž stojanu pro baterie včetně záchytné vany</t>
  </si>
  <si>
    <t>1837394823</t>
  </si>
  <si>
    <t>Poznámka k položce:_x000d_
nové ocelové stojany pro akumulátory</t>
  </si>
  <si>
    <t>-1572163463</t>
  </si>
  <si>
    <t>PS50OM1</t>
  </si>
  <si>
    <t>Montáž oční sprchy na zeď</t>
  </si>
  <si>
    <t>1036636520</t>
  </si>
  <si>
    <t>-2132922576</t>
  </si>
  <si>
    <t>-1918891712</t>
  </si>
  <si>
    <t>1199552502</t>
  </si>
  <si>
    <t>-1763465414</t>
  </si>
  <si>
    <t>53708798</t>
  </si>
  <si>
    <t>1083669428</t>
  </si>
  <si>
    <t>-57580874</t>
  </si>
  <si>
    <t>1566639096</t>
  </si>
  <si>
    <t>-1259993399</t>
  </si>
  <si>
    <t>-836282115</t>
  </si>
  <si>
    <t>Poznámka k položce:_x000d_
16ks opětovná montáž</t>
  </si>
  <si>
    <t>Ukončení vodičů v rozváděči nebo na přístroji včetně zapojení průřezu žíly do 25 mm2</t>
  </si>
  <si>
    <t>1606443313</t>
  </si>
  <si>
    <t>210100006</t>
  </si>
  <si>
    <t>Ukončení vodičů v rozváděči nebo na přístroji včetně zapojení průřezu žíly do 50 mm2</t>
  </si>
  <si>
    <t>793208915</t>
  </si>
  <si>
    <t>Ukončení vodičů v rozváděči nebo na přístroji včetně zapojení průřezu žíly do 6 mm2</t>
  </si>
  <si>
    <t>-1165966509</t>
  </si>
  <si>
    <t>103561018</t>
  </si>
  <si>
    <t>-526322862</t>
  </si>
  <si>
    <t>-154447751</t>
  </si>
  <si>
    <t>746701422</t>
  </si>
  <si>
    <t>-1526869481</t>
  </si>
  <si>
    <t>741210202-D</t>
  </si>
  <si>
    <t>Demontáž rozváděč skříňový nebo panelový dělitelný pole do 300 kg</t>
  </si>
  <si>
    <t>1655903679</t>
  </si>
  <si>
    <t>Poznámka k položce:_x000d_
1ks stávající skříň střídače + 1 ks provizorní skříň střídače + 1ks ANM</t>
  </si>
  <si>
    <t>741210551.1-D</t>
  </si>
  <si>
    <t>Demontáž rozváděčů - podstavec pod pole</t>
  </si>
  <si>
    <t>-1288020233</t>
  </si>
  <si>
    <t>210020671.1-D</t>
  </si>
  <si>
    <t>Demontáž stojanu pro baterie včetně záchytné vany</t>
  </si>
  <si>
    <t>-1571975799</t>
  </si>
  <si>
    <t>-373310434</t>
  </si>
  <si>
    <t>210171104-D</t>
  </si>
  <si>
    <t>Demontáž transformátorů třífázových vn/nn olejových v kobkách do 160 kVA bez zapojení vodičů</t>
  </si>
  <si>
    <t>1129665365</t>
  </si>
  <si>
    <t>210240501-D</t>
  </si>
  <si>
    <t>Demontáž akumulátorových baterií staničních do 2 V, počtu desek s kapacitou do 2/220 Ah</t>
  </si>
  <si>
    <t>-1483383522</t>
  </si>
  <si>
    <t>210240601-D</t>
  </si>
  <si>
    <t>Vybíjení akumulátorových baterií staničních</t>
  </si>
  <si>
    <t>1775895628</t>
  </si>
  <si>
    <t>220261144-D</t>
  </si>
  <si>
    <t>Demontáž příchytky kabelové SONAP</t>
  </si>
  <si>
    <t>1224930108</t>
  </si>
  <si>
    <t>741320165-D</t>
  </si>
  <si>
    <t>Demontáž jističů třípólových nn do 25 A ve skříni se zapojením vodičů</t>
  </si>
  <si>
    <t>-446825193</t>
  </si>
  <si>
    <t>Demontáž jističů jednopólových nn do 25 A ve skříni</t>
  </si>
  <si>
    <t>772640519</t>
  </si>
  <si>
    <t>741330631-D</t>
  </si>
  <si>
    <t>Demontáž relé</t>
  </si>
  <si>
    <t>2136883617</t>
  </si>
  <si>
    <t>741120303-D</t>
  </si>
  <si>
    <t>Demontáž vodič Cu izolovaný plný a laněný s PVC pláštěm žíla 25-35 mm2 pevně (např. CY, CHAH-V)</t>
  </si>
  <si>
    <t>-1195938047</t>
  </si>
  <si>
    <t>741120301-D</t>
  </si>
  <si>
    <t>Demontáž vodič Cu izolovaný plný a laněný s PVC pláštěm žíla 0,55-16 mm2 pevně (např. CY, CHAH-V)</t>
  </si>
  <si>
    <t>502131731</t>
  </si>
  <si>
    <t>529524136</t>
  </si>
  <si>
    <t>758525219</t>
  </si>
  <si>
    <t>559292188</t>
  </si>
  <si>
    <t>210813037-D</t>
  </si>
  <si>
    <t>Demontáž kabel Cu plný kulatý do 1 kV 4x25 až 35 mm2 uložený pevně (např. CYKY)</t>
  </si>
  <si>
    <t>-1306753301</t>
  </si>
  <si>
    <t>210813033-D</t>
  </si>
  <si>
    <t>Demontáž kabelu Cu plného nebo laněného do 1 kV žíly 4x6 až 10 mm2 (např. CYKY) bez ukončení uloženého pevně</t>
  </si>
  <si>
    <t>486438174</t>
  </si>
  <si>
    <t>210813035-D</t>
  </si>
  <si>
    <t>Demontáž kabelu Cu plného nebo laněného do 1 kV žíly 4x16 mm2 (např. CYKY) bez ukončení uloženého pevně</t>
  </si>
  <si>
    <t>-624169402</t>
  </si>
  <si>
    <t>-685017470</t>
  </si>
  <si>
    <t>-1666397626</t>
  </si>
  <si>
    <t>-2017839496</t>
  </si>
  <si>
    <t>210100004-D</t>
  </si>
  <si>
    <t>Odpojení vodičů do 25 mm2</t>
  </si>
  <si>
    <t>-252355952</t>
  </si>
  <si>
    <t>210100013-D</t>
  </si>
  <si>
    <t>Odpojení vodičů do 4 mm2</t>
  </si>
  <si>
    <t>776179908</t>
  </si>
  <si>
    <t>454845455</t>
  </si>
  <si>
    <t>-1965293655</t>
  </si>
  <si>
    <t>-71080785</t>
  </si>
  <si>
    <t>Poznámka k položce:_x000d_
16ks pro opětovnou montáž</t>
  </si>
  <si>
    <t>210100252-D</t>
  </si>
  <si>
    <t>Odpojení kabelů do 4x25 mm2</t>
  </si>
  <si>
    <t>-753248317</t>
  </si>
  <si>
    <t>210100251-D</t>
  </si>
  <si>
    <t>Odpojení kabelů do 4x10 mm2</t>
  </si>
  <si>
    <t>-980325246</t>
  </si>
  <si>
    <t>210100151-D</t>
  </si>
  <si>
    <t>Odpojení kabelů do 4x16 mm2</t>
  </si>
  <si>
    <t>-1502087618</t>
  </si>
  <si>
    <t>1900454832</t>
  </si>
  <si>
    <t>-1767790005</t>
  </si>
  <si>
    <t>-1150408399</t>
  </si>
  <si>
    <t>-1694639010</t>
  </si>
  <si>
    <t>-801555225</t>
  </si>
  <si>
    <t>1303182838</t>
  </si>
  <si>
    <t>2080286588</t>
  </si>
  <si>
    <t>2137113693</t>
  </si>
  <si>
    <t>-683000336</t>
  </si>
  <si>
    <t>-880468428</t>
  </si>
  <si>
    <t>PS50Mech1</t>
  </si>
  <si>
    <t>-360325505</t>
  </si>
  <si>
    <t>PS50O1</t>
  </si>
  <si>
    <t>Doprava demontovaného T21 do skladových zásob provozovatele</t>
  </si>
  <si>
    <t>-2133309431</t>
  </si>
  <si>
    <t>PS50O2</t>
  </si>
  <si>
    <t>719370094</t>
  </si>
  <si>
    <t>CZD00049 (PS70) - Speciální měření</t>
  </si>
  <si>
    <t>PS70SD01</t>
  </si>
  <si>
    <t>Rozváděč měření spotřeby transformátorů AQT02</t>
  </si>
  <si>
    <t>-1808170241</t>
  </si>
  <si>
    <t>PS70SD02</t>
  </si>
  <si>
    <t>Měřící terminál fázorů</t>
  </si>
  <si>
    <t>1462854260</t>
  </si>
  <si>
    <t>PS70SD03</t>
  </si>
  <si>
    <t xml:space="preserve">Úprava napájení stávajícího monitorovacího zařízení HDO včetně zapojení, nastavení, komplexního oživení a uvedení do provozu </t>
  </si>
  <si>
    <t>1347230359</t>
  </si>
  <si>
    <t>CZ49M1</t>
  </si>
  <si>
    <t>1576248016</t>
  </si>
  <si>
    <t>CZ49M2</t>
  </si>
  <si>
    <t>930193844</t>
  </si>
  <si>
    <t>CZ49M3</t>
  </si>
  <si>
    <t>1812878897</t>
  </si>
  <si>
    <t>CZ49M4</t>
  </si>
  <si>
    <t>-469592688</t>
  </si>
  <si>
    <t>CZ49M5</t>
  </si>
  <si>
    <t>-980572360</t>
  </si>
  <si>
    <t>CZ49M6</t>
  </si>
  <si>
    <t>-1911726166</t>
  </si>
  <si>
    <t>CZ49M7</t>
  </si>
  <si>
    <t>Příchytka kabelová</t>
  </si>
  <si>
    <t>-1709557898</t>
  </si>
  <si>
    <t>CZ49M8</t>
  </si>
  <si>
    <t>528629287</t>
  </si>
  <si>
    <t>CZ49M9</t>
  </si>
  <si>
    <t>-782003787</t>
  </si>
  <si>
    <t>CZ49M10</t>
  </si>
  <si>
    <t>359973597</t>
  </si>
  <si>
    <t>CZ49M11</t>
  </si>
  <si>
    <t>Stahovací pásky</t>
  </si>
  <si>
    <t>-2098793326</t>
  </si>
  <si>
    <t>CZ49M12</t>
  </si>
  <si>
    <t>Svorka průchozí šedá</t>
  </si>
  <si>
    <t>-250519747</t>
  </si>
  <si>
    <t>CZ49M13</t>
  </si>
  <si>
    <t>Zástrčný můstek</t>
  </si>
  <si>
    <t>-230294297</t>
  </si>
  <si>
    <t>CZ49M14</t>
  </si>
  <si>
    <t>Označovací profil 10-dílný</t>
  </si>
  <si>
    <t>1700079915</t>
  </si>
  <si>
    <t>CZ49M15</t>
  </si>
  <si>
    <t>Koncová krytka</t>
  </si>
  <si>
    <t>-610023176</t>
  </si>
  <si>
    <t>CZ49M16</t>
  </si>
  <si>
    <t>Kabelový žlab 100x125</t>
  </si>
  <si>
    <t>1288574420</t>
  </si>
  <si>
    <t>CZ49M17</t>
  </si>
  <si>
    <t>Víko kabelového žlabu 125</t>
  </si>
  <si>
    <t>-24843791</t>
  </si>
  <si>
    <t>CZ49M18</t>
  </si>
  <si>
    <t>Úchyt víka</t>
  </si>
  <si>
    <t>-212851782</t>
  </si>
  <si>
    <t>CZ49M19</t>
  </si>
  <si>
    <t>Koncovka 100X125</t>
  </si>
  <si>
    <t>-287580956</t>
  </si>
  <si>
    <t>CZ49M20</t>
  </si>
  <si>
    <t>Závěs 125</t>
  </si>
  <si>
    <t>1175579091</t>
  </si>
  <si>
    <t>CZ49M21</t>
  </si>
  <si>
    <t>Závitová tyč</t>
  </si>
  <si>
    <t>455549292</t>
  </si>
  <si>
    <t>CZ49M22</t>
  </si>
  <si>
    <t>Matice šestihranná</t>
  </si>
  <si>
    <t>-1288282293</t>
  </si>
  <si>
    <t>CZ49M23</t>
  </si>
  <si>
    <t>Chemická kotva</t>
  </si>
  <si>
    <t>831204109</t>
  </si>
  <si>
    <t>CZ49M24</t>
  </si>
  <si>
    <t>1387761614</t>
  </si>
  <si>
    <t>CZ49M25</t>
  </si>
  <si>
    <t>-1268250046</t>
  </si>
  <si>
    <t>CZ49M26</t>
  </si>
  <si>
    <t>Kabel UTP CAT6 ŠEDÁ</t>
  </si>
  <si>
    <t>1588642423</t>
  </si>
  <si>
    <t>CZ49-prorez</t>
  </si>
  <si>
    <t>-1973311561</t>
  </si>
  <si>
    <t>CZ49-podruz</t>
  </si>
  <si>
    <t>651511078</t>
  </si>
  <si>
    <t>-1300724700</t>
  </si>
  <si>
    <t>1384331253</t>
  </si>
  <si>
    <t>842133322</t>
  </si>
  <si>
    <t>PS70HZS1</t>
  </si>
  <si>
    <t>Úpravy v rozvaděči AQF01</t>
  </si>
  <si>
    <t>1403656032</t>
  </si>
  <si>
    <t>116263740</t>
  </si>
  <si>
    <t>210150728</t>
  </si>
  <si>
    <t>Montáž základní jednotky FOTEL- TB (TE)</t>
  </si>
  <si>
    <t>-466170910</t>
  </si>
  <si>
    <t>741331081</t>
  </si>
  <si>
    <t>Montáž převodník MOXA bez zapojení vodičů</t>
  </si>
  <si>
    <t>1366058586</t>
  </si>
  <si>
    <t>210150739</t>
  </si>
  <si>
    <t>Montáž zdroje pro napájení terminálu</t>
  </si>
  <si>
    <t>-813161032</t>
  </si>
  <si>
    <t>210150732</t>
  </si>
  <si>
    <t>Montáž přijímače GPS</t>
  </si>
  <si>
    <t>-1981286110</t>
  </si>
  <si>
    <t>210150733</t>
  </si>
  <si>
    <t>Montáž antény GPS</t>
  </si>
  <si>
    <t>-1159908506</t>
  </si>
  <si>
    <t>PS70OM1</t>
  </si>
  <si>
    <t>Montáž kabel (Fotel-GPS(koax))</t>
  </si>
  <si>
    <t>-573602801</t>
  </si>
  <si>
    <t>PS70OM2</t>
  </si>
  <si>
    <t>Montáž kabel (Fotel-iTEL(koax))</t>
  </si>
  <si>
    <t>-856592375</t>
  </si>
  <si>
    <t>210150734</t>
  </si>
  <si>
    <t>Montáž bleskojistky pro anténu GPS</t>
  </si>
  <si>
    <t>591320540</t>
  </si>
  <si>
    <t>PS70OM3</t>
  </si>
  <si>
    <t>Montáž monitorovacího zařízení HDO včetně zapojení</t>
  </si>
  <si>
    <t>-2078031333</t>
  </si>
  <si>
    <t>-28260953</t>
  </si>
  <si>
    <t>-120353745</t>
  </si>
  <si>
    <t>PS70OM4</t>
  </si>
  <si>
    <t>389902968</t>
  </si>
  <si>
    <t>-1777513820</t>
  </si>
  <si>
    <t>-332806112</t>
  </si>
  <si>
    <t>1463618183</t>
  </si>
  <si>
    <t>2125863465</t>
  </si>
  <si>
    <t>-788415499</t>
  </si>
  <si>
    <t>796954090</t>
  </si>
  <si>
    <t>-331461991</t>
  </si>
  <si>
    <t>210150728-D</t>
  </si>
  <si>
    <t>Demontáž základní jednotky FOTEL- TB (TE)</t>
  </si>
  <si>
    <t>-1764235595</t>
  </si>
  <si>
    <t>741331081-D</t>
  </si>
  <si>
    <t>Demontáž převodník iTEL</t>
  </si>
  <si>
    <t>-1581560076</t>
  </si>
  <si>
    <t>210150732-D</t>
  </si>
  <si>
    <t>Demontáž přijímače GPS</t>
  </si>
  <si>
    <t>-1557013956</t>
  </si>
  <si>
    <t>210150733-D</t>
  </si>
  <si>
    <t>Demontáž antény GPS</t>
  </si>
  <si>
    <t>-1230427150</t>
  </si>
  <si>
    <t>PS70OM1-D</t>
  </si>
  <si>
    <t>Demontáž kabel (Fotel-GPS(koax))</t>
  </si>
  <si>
    <t>-74132078</t>
  </si>
  <si>
    <t>PS70OM2-D</t>
  </si>
  <si>
    <t>Demontáž kabel (Fotel-iTEL(koax))</t>
  </si>
  <si>
    <t>1818590315</t>
  </si>
  <si>
    <t>210150734-D</t>
  </si>
  <si>
    <t>Demontáž bleskojistky pro anténu GPS</t>
  </si>
  <si>
    <t>1240233618</t>
  </si>
  <si>
    <t>PS70OM3-D</t>
  </si>
  <si>
    <t>Demontáž monitorovacího zařízení HDO</t>
  </si>
  <si>
    <t>1892888390</t>
  </si>
  <si>
    <t>210150739-D</t>
  </si>
  <si>
    <t>Demontáž zdroje pro napájení monitorovacího zařízení</t>
  </si>
  <si>
    <t>2013833269</t>
  </si>
  <si>
    <t>660753204</t>
  </si>
  <si>
    <t>186366296</t>
  </si>
  <si>
    <t>-221856754</t>
  </si>
  <si>
    <t>-1564239215</t>
  </si>
  <si>
    <t>1634163381</t>
  </si>
  <si>
    <t>-23100420</t>
  </si>
  <si>
    <t>PS70O1</t>
  </si>
  <si>
    <t>1694988626</t>
  </si>
  <si>
    <t>SEZNAM FIGUR</t>
  </si>
  <si>
    <t>Výměra</t>
  </si>
  <si>
    <t xml:space="preserve"> CZD00018 (SO47)</t>
  </si>
  <si>
    <t>Použití figury:</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</si>
</sst>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5">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i/>
      <sz val="8"/>
      <color rgb="FF003366"/>
      <name val="Arial CE"/>
    </font>
    <font>
      <sz val="8"/>
      <color rgb="FFFFFFFF"/>
      <name val="Arial CE"/>
    </font>
    <font>
      <sz val="8"/>
      <color rgb="FF3366FF"/>
      <name val="Arial CE"/>
    </font>
    <font>
      <b/>
      <sz val="14"/>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sz val="10"/>
      <color rgb="FF464646"/>
      <name val="Arial CE"/>
    </font>
    <font>
      <b/>
      <sz val="12"/>
      <color rgb="FF800000"/>
      <name val="Arial CE"/>
    </font>
    <font>
      <sz val="8"/>
      <color rgb="FF960000"/>
      <name val="Arial CE"/>
    </font>
    <font>
      <b/>
      <sz val="8"/>
      <name val="Arial CE"/>
    </font>
    <font>
      <sz val="7"/>
      <color rgb="FF969696"/>
      <name val="Arial CE"/>
    </font>
    <font>
      <i/>
      <sz val="7"/>
      <color rgb="FF969696"/>
      <name val="Arial CE"/>
    </font>
    <font>
      <i/>
      <sz val="9"/>
      <color rgb="FF0000FF"/>
      <name val="Arial CE"/>
    </font>
    <font>
      <i/>
      <sz val="8"/>
      <color rgb="FF0000FF"/>
      <name val="Arial CE"/>
    </font>
    <font>
      <sz val="8"/>
      <color rgb="FF000000"/>
      <name val="Arial CE"/>
    </font>
    <font>
      <b/>
      <sz val="9"/>
      <name val="Arial CE"/>
    </font>
    <font>
      <u/>
      <sz val="11"/>
      <color theme="10"/>
      <name val="Calibri"/>
      <scheme val="minor"/>
    </font>
  </fonts>
  <fills count="6">
    <fill>
      <patternFill patternType="none"/>
    </fill>
    <fill>
      <patternFill patternType="gray125"/>
    </fill>
    <fill>
      <patternFill patternType="solid">
        <fgColor rgb="FFC0C0C0"/>
      </patternFill>
    </fill>
    <fill>
      <patternFill patternType="solid">
        <fgColor rgb="FFFFFFCC"/>
      </patternFill>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44" fillId="0" borderId="0" applyNumberFormat="0" applyFill="0" applyBorder="0" applyAlignment="0" applyProtection="0"/>
  </cellStyleXfs>
  <cellXfs count="290">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xf numFmtId="0" fontId="14" fillId="0" borderId="0" xfId="0" applyFont="1" applyAlignment="1">
      <alignment horizontal="left" vertical="center"/>
    </xf>
    <xf numFmtId="0" fontId="15" fillId="2" borderId="0" xfId="0" applyFont="1" applyFill="1" applyAlignment="1">
      <alignment horizontal="center" vertical="center"/>
    </xf>
    <xf numFmtId="0" fontId="0" fillId="0" borderId="0" xfId="0" applyFont="1" applyAlignment="1">
      <alignment horizontal="left" vertical="center"/>
    </xf>
    <xf numFmtId="0" fontId="0" fillId="0" borderId="1" xfId="0" applyBorder="1"/>
    <xf numFmtId="0" fontId="0" fillId="0" borderId="2" xfId="0" applyBorder="1"/>
    <xf numFmtId="0" fontId="0" fillId="0" borderId="3" xfId="0" applyBorder="1"/>
    <xf numFmtId="0" fontId="16" fillId="0" borderId="0" xfId="0" applyFont="1" applyAlignment="1">
      <alignment horizontal="left" vertical="center"/>
    </xf>
    <xf numFmtId="0" fontId="15"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18" fillId="0" borderId="0" xfId="0" applyFont="1" applyAlignment="1">
      <alignment horizontal="left" vertical="top" wrapText="1"/>
    </xf>
    <xf numFmtId="0" fontId="3" fillId="0" borderId="0" xfId="0" applyFont="1" applyAlignment="1">
      <alignment horizontal="left" vertical="top"/>
    </xf>
    <xf numFmtId="0" fontId="3" fillId="0" borderId="0" xfId="0" applyFont="1" applyAlignment="1">
      <alignment horizontal="left" vertical="top" wrapText="1"/>
    </xf>
    <xf numFmtId="0" fontId="18" fillId="0" borderId="0" xfId="0" applyFont="1" applyAlignment="1">
      <alignment horizontal="left" vertical="center"/>
    </xf>
    <xf numFmtId="0" fontId="1" fillId="0" borderId="0" xfId="0" applyFont="1" applyAlignment="1">
      <alignment horizontal="left" vertical="center"/>
    </xf>
    <xf numFmtId="0" fontId="2" fillId="3" borderId="0" xfId="0" applyFont="1" applyFill="1" applyAlignment="1" applyProtection="1">
      <alignment horizontal="left" vertical="center"/>
      <protection locked="0"/>
    </xf>
    <xf numFmtId="49" fontId="2" fillId="3"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0" fontId="0" fillId="0" borderId="4" xfId="0" applyBorder="1"/>
    <xf numFmtId="0" fontId="0" fillId="0" borderId="0" xfId="0" applyFont="1" applyAlignment="1">
      <alignment vertical="center"/>
    </xf>
    <xf numFmtId="0" fontId="0" fillId="0" borderId="3" xfId="0" applyFont="1" applyBorder="1" applyAlignment="1">
      <alignment vertical="center"/>
    </xf>
    <xf numFmtId="0" fontId="19" fillId="0" borderId="5" xfId="0" applyFont="1" applyBorder="1" applyAlignment="1">
      <alignment horizontal="left" vertical="center"/>
    </xf>
    <xf numFmtId="0" fontId="0" fillId="0" borderId="5" xfId="0" applyFont="1" applyBorder="1" applyAlignment="1">
      <alignment vertical="center"/>
    </xf>
    <xf numFmtId="4" fontId="19" fillId="0" borderId="5" xfId="0" applyNumberFormat="1" applyFont="1" applyBorder="1" applyAlignment="1">
      <alignment vertical="center"/>
    </xf>
    <xf numFmtId="0" fontId="1" fillId="0" borderId="0" xfId="0" applyFont="1" applyAlignment="1">
      <alignment horizontal="right" vertical="center"/>
    </xf>
    <xf numFmtId="0" fontId="1" fillId="0" borderId="3" xfId="0" applyFont="1" applyBorder="1" applyAlignment="1">
      <alignment vertical="center"/>
    </xf>
    <xf numFmtId="164" fontId="1" fillId="0" borderId="0" xfId="0" applyNumberFormat="1" applyFont="1" applyAlignment="1">
      <alignment horizontal="left" vertical="center"/>
    </xf>
    <xf numFmtId="4" fontId="20" fillId="0" borderId="0" xfId="0" applyNumberFormat="1" applyFont="1" applyAlignment="1">
      <alignment vertical="center"/>
    </xf>
    <xf numFmtId="0" fontId="20" fillId="0" borderId="0" xfId="0" applyFont="1" applyAlignment="1">
      <alignment horizontal="lef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center" vertical="center"/>
    </xf>
    <xf numFmtId="0" fontId="4" fillId="4" borderId="7" xfId="0" applyFont="1" applyFill="1" applyBorder="1" applyAlignment="1">
      <alignment horizontal="left"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0" fillId="0" borderId="3" xfId="0" applyBorder="1" applyAlignment="1">
      <alignment vertical="center"/>
    </xf>
    <xf numFmtId="0" fontId="21"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2" fillId="0" borderId="3" xfId="0" applyFont="1" applyBorder="1" applyAlignment="1">
      <alignment vertical="center"/>
    </xf>
    <xf numFmtId="0" fontId="3" fillId="0" borderId="3" xfId="0" applyFont="1" applyBorder="1" applyAlignment="1">
      <alignment vertical="center"/>
    </xf>
    <xf numFmtId="0" fontId="3" fillId="0" borderId="0" xfId="0" applyFont="1" applyAlignment="1">
      <alignment horizontal="left" vertical="center"/>
    </xf>
    <xf numFmtId="0" fontId="3" fillId="0" borderId="0" xfId="0" applyFont="1" applyAlignment="1">
      <alignment horizontal="left" vertical="center" wrapText="1"/>
    </xf>
    <xf numFmtId="0" fontId="19" fillId="0" borderId="0" xfId="0" applyFont="1" applyAlignment="1">
      <alignment vertical="center"/>
    </xf>
    <xf numFmtId="165" fontId="2" fillId="0" borderId="0" xfId="0" applyNumberFormat="1" applyFont="1" applyAlignment="1">
      <alignment horizontal="left" vertical="center"/>
    </xf>
    <xf numFmtId="0" fontId="2" fillId="0" borderId="0" xfId="0" applyFont="1" applyAlignment="1">
      <alignment vertical="center" wrapText="1"/>
    </xf>
    <xf numFmtId="0" fontId="22" fillId="0" borderId="11" xfId="0" applyFont="1" applyBorder="1" applyAlignment="1">
      <alignment horizontal="center" vertical="center"/>
    </xf>
    <xf numFmtId="0" fontId="22" fillId="0" borderId="12" xfId="0" applyFont="1" applyBorder="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3" fillId="0" borderId="14" xfId="0" applyFont="1" applyBorder="1" applyAlignment="1">
      <alignment horizontal="left" vertical="center"/>
    </xf>
    <xf numFmtId="0" fontId="23"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24" fillId="5" borderId="6" xfId="0" applyFont="1" applyFill="1" applyBorder="1" applyAlignment="1">
      <alignment horizontal="center" vertical="center"/>
    </xf>
    <xf numFmtId="0" fontId="24" fillId="5" borderId="7" xfId="0" applyFont="1" applyFill="1" applyBorder="1" applyAlignment="1">
      <alignment horizontal="left" vertical="center"/>
    </xf>
    <xf numFmtId="0" fontId="0" fillId="5" borderId="7" xfId="0" applyFont="1" applyFill="1" applyBorder="1" applyAlignment="1">
      <alignment vertical="center"/>
    </xf>
    <xf numFmtId="0" fontId="24" fillId="5" borderId="7" xfId="0" applyFont="1" applyFill="1" applyBorder="1" applyAlignment="1">
      <alignment horizontal="center" vertical="center"/>
    </xf>
    <xf numFmtId="0" fontId="24" fillId="5" borderId="7" xfId="0" applyFont="1" applyFill="1" applyBorder="1" applyAlignment="1">
      <alignment horizontal="right" vertical="center"/>
    </xf>
    <xf numFmtId="0" fontId="24" fillId="5" borderId="8" xfId="0" applyFont="1" applyFill="1" applyBorder="1" applyAlignment="1">
      <alignment horizontal="left" vertical="center"/>
    </xf>
    <xf numFmtId="0" fontId="24" fillId="5" borderId="0" xfId="0" applyFont="1" applyFill="1" applyAlignment="1">
      <alignment horizontal="center" vertical="center"/>
    </xf>
    <xf numFmtId="0" fontId="25" fillId="0" borderId="16" xfId="0" applyFont="1" applyBorder="1" applyAlignment="1">
      <alignment horizontal="center" vertical="center" wrapText="1"/>
    </xf>
    <xf numFmtId="0" fontId="25" fillId="0" borderId="17" xfId="0" applyFont="1" applyBorder="1" applyAlignment="1">
      <alignment horizontal="center" vertical="center" wrapText="1"/>
    </xf>
    <xf numFmtId="0" fontId="25" fillId="0" borderId="18" xfId="0" applyFont="1" applyBorder="1" applyAlignment="1">
      <alignment horizontal="center" vertical="center" wrapText="1"/>
    </xf>
    <xf numFmtId="0" fontId="0" fillId="0" borderId="11" xfId="0" applyFont="1" applyBorder="1" applyAlignment="1">
      <alignment vertical="center"/>
    </xf>
    <xf numFmtId="0" fontId="0" fillId="0" borderId="12" xfId="0" applyFont="1" applyBorder="1" applyAlignment="1">
      <alignment vertical="center"/>
    </xf>
    <xf numFmtId="0" fontId="0" fillId="0" borderId="13" xfId="0" applyFont="1" applyBorder="1" applyAlignment="1">
      <alignment vertical="center"/>
    </xf>
    <xf numFmtId="0" fontId="4" fillId="0" borderId="3" xfId="0" applyFont="1" applyBorder="1" applyAlignment="1">
      <alignment vertical="center"/>
    </xf>
    <xf numFmtId="0" fontId="26" fillId="0" borderId="0" xfId="0" applyFont="1" applyAlignment="1">
      <alignment horizontal="left" vertical="center"/>
    </xf>
    <xf numFmtId="0" fontId="26" fillId="0" borderId="0" xfId="0" applyFont="1" applyAlignment="1">
      <alignment vertical="center"/>
    </xf>
    <xf numFmtId="4" fontId="26" fillId="0" borderId="0" xfId="0" applyNumberFormat="1" applyFont="1" applyAlignment="1">
      <alignment horizontal="right" vertical="center"/>
    </xf>
    <xf numFmtId="4" fontId="26" fillId="0" borderId="0" xfId="0" applyNumberFormat="1" applyFont="1" applyAlignment="1">
      <alignment vertical="center"/>
    </xf>
    <xf numFmtId="0" fontId="4" fillId="0" borderId="0" xfId="0" applyFont="1" applyAlignment="1">
      <alignment horizontal="center" vertical="center"/>
    </xf>
    <xf numFmtId="4" fontId="22" fillId="0" borderId="14" xfId="0" applyNumberFormat="1" applyFont="1" applyBorder="1" applyAlignment="1">
      <alignment vertical="center"/>
    </xf>
    <xf numFmtId="4" fontId="22" fillId="0" borderId="0" xfId="0" applyNumberFormat="1" applyFont="1" applyBorder="1" applyAlignment="1">
      <alignment vertical="center"/>
    </xf>
    <xf numFmtId="166" fontId="22" fillId="0" borderId="0" xfId="0" applyNumberFormat="1" applyFont="1" applyBorder="1" applyAlignment="1">
      <alignment vertical="center"/>
    </xf>
    <xf numFmtId="4" fontId="22" fillId="0" borderId="15" xfId="0" applyNumberFormat="1" applyFont="1" applyBorder="1" applyAlignment="1">
      <alignment vertical="center"/>
    </xf>
    <xf numFmtId="0" fontId="4" fillId="0" borderId="0" xfId="0" applyFont="1" applyAlignment="1">
      <alignment horizontal="left" vertical="center"/>
    </xf>
    <xf numFmtId="0" fontId="27" fillId="0" borderId="0" xfId="0" applyFont="1" applyAlignment="1">
      <alignment horizontal="left" vertical="center"/>
    </xf>
    <xf numFmtId="0" fontId="28" fillId="0" borderId="0" xfId="1" applyFont="1" applyAlignment="1">
      <alignment horizontal="center" vertical="center"/>
    </xf>
    <xf numFmtId="0" fontId="5" fillId="0" borderId="3" xfId="0" applyFont="1" applyBorder="1" applyAlignment="1">
      <alignment vertical="center"/>
    </xf>
    <xf numFmtId="0" fontId="29" fillId="0" borderId="0" xfId="0" applyFont="1" applyAlignment="1">
      <alignment vertical="center"/>
    </xf>
    <xf numFmtId="0" fontId="29" fillId="0" borderId="0" xfId="0" applyFont="1" applyAlignment="1">
      <alignment horizontal="left" vertical="center" wrapText="1"/>
    </xf>
    <xf numFmtId="0" fontId="30" fillId="0" borderId="0" xfId="0" applyFont="1" applyAlignment="1">
      <alignment vertical="center"/>
    </xf>
    <xf numFmtId="4" fontId="30" fillId="0" borderId="0" xfId="0" applyNumberFormat="1" applyFont="1" applyAlignment="1">
      <alignment vertical="center"/>
    </xf>
    <xf numFmtId="0" fontId="3" fillId="0" borderId="0" xfId="0" applyFont="1" applyAlignment="1">
      <alignment horizontal="center" vertical="center"/>
    </xf>
    <xf numFmtId="4" fontId="31" fillId="0" borderId="14" xfId="0" applyNumberFormat="1" applyFont="1" applyBorder="1" applyAlignment="1">
      <alignment vertical="center"/>
    </xf>
    <xf numFmtId="4" fontId="31" fillId="0" borderId="0" xfId="0" applyNumberFormat="1" applyFont="1" applyBorder="1" applyAlignment="1">
      <alignment vertical="center"/>
    </xf>
    <xf numFmtId="166" fontId="31" fillId="0" borderId="0" xfId="0" applyNumberFormat="1" applyFont="1" applyBorder="1" applyAlignment="1">
      <alignment vertical="center"/>
    </xf>
    <xf numFmtId="4" fontId="31" fillId="0" borderId="15" xfId="0" applyNumberFormat="1" applyFont="1" applyBorder="1" applyAlignment="1">
      <alignment vertical="center"/>
    </xf>
    <xf numFmtId="0" fontId="5" fillId="0" borderId="0" xfId="0" applyFont="1" applyAlignment="1">
      <alignment horizontal="left" vertical="center"/>
    </xf>
    <xf numFmtId="4" fontId="30" fillId="0" borderId="0" xfId="0" applyNumberFormat="1" applyFont="1" applyAlignment="1">
      <alignment horizontal="right" vertical="center"/>
    </xf>
    <xf numFmtId="0" fontId="32" fillId="0" borderId="0" xfId="0" applyFont="1" applyAlignment="1">
      <alignment horizontal="left" vertical="center" wrapText="1"/>
    </xf>
    <xf numFmtId="4" fontId="7" fillId="0" borderId="0" xfId="0" applyNumberFormat="1" applyFont="1" applyAlignment="1">
      <alignment vertical="center"/>
    </xf>
    <xf numFmtId="0" fontId="2" fillId="0" borderId="0" xfId="0" applyFont="1" applyAlignment="1">
      <alignment horizontal="center" vertical="center"/>
    </xf>
    <xf numFmtId="4" fontId="1" fillId="0" borderId="14" xfId="0" applyNumberFormat="1" applyFont="1" applyBorder="1" applyAlignment="1">
      <alignment vertical="center"/>
    </xf>
    <xf numFmtId="4" fontId="1" fillId="0" borderId="0" xfId="0" applyNumberFormat="1" applyFont="1" applyBorder="1" applyAlignment="1">
      <alignment vertical="center"/>
    </xf>
    <xf numFmtId="166" fontId="1" fillId="0" borderId="0" xfId="0" applyNumberFormat="1" applyFont="1" applyBorder="1" applyAlignment="1">
      <alignment vertical="center"/>
    </xf>
    <xf numFmtId="4" fontId="1" fillId="0" borderId="15" xfId="0" applyNumberFormat="1" applyFont="1" applyBorder="1" applyAlignment="1">
      <alignment vertical="center"/>
    </xf>
    <xf numFmtId="4" fontId="31" fillId="0" borderId="19" xfId="0" applyNumberFormat="1" applyFont="1" applyBorder="1" applyAlignment="1">
      <alignment vertical="center"/>
    </xf>
    <xf numFmtId="4" fontId="31" fillId="0" borderId="20" xfId="0" applyNumberFormat="1" applyFont="1" applyBorder="1" applyAlignment="1">
      <alignment vertical="center"/>
    </xf>
    <xf numFmtId="166" fontId="31" fillId="0" borderId="20" xfId="0" applyNumberFormat="1" applyFont="1" applyBorder="1" applyAlignment="1">
      <alignment vertical="center"/>
    </xf>
    <xf numFmtId="4" fontId="31" fillId="0" borderId="21" xfId="0" applyNumberFormat="1" applyFont="1" applyBorder="1" applyAlignment="1">
      <alignment vertical="center"/>
    </xf>
    <xf numFmtId="0" fontId="33" fillId="0" borderId="0" xfId="0" applyFont="1" applyAlignment="1">
      <alignment horizontal="left" vertical="center"/>
    </xf>
    <xf numFmtId="0" fontId="1" fillId="0" borderId="0" xfId="0" applyFont="1" applyAlignment="1">
      <alignment horizontal="left" vertical="center" wrapText="1"/>
    </xf>
    <xf numFmtId="0" fontId="0" fillId="0" borderId="0" xfId="0" applyFont="1" applyAlignment="1">
      <alignment vertical="center" wrapText="1"/>
    </xf>
    <xf numFmtId="0" fontId="0" fillId="0" borderId="3" xfId="0" applyFont="1" applyBorder="1" applyAlignment="1">
      <alignment vertical="center" wrapText="1"/>
    </xf>
    <xf numFmtId="0" fontId="0" fillId="0" borderId="3" xfId="0" applyBorder="1" applyAlignment="1">
      <alignment vertical="center" wrapText="1"/>
    </xf>
    <xf numFmtId="4" fontId="2" fillId="0" borderId="0" xfId="0" applyNumberFormat="1" applyFont="1" applyAlignment="1">
      <alignment vertical="center"/>
    </xf>
    <xf numFmtId="0" fontId="34" fillId="0" borderId="0" xfId="0" applyFont="1" applyAlignment="1">
      <alignment horizontal="left" vertical="center"/>
    </xf>
    <xf numFmtId="0" fontId="19" fillId="0" borderId="0" xfId="0" applyFont="1" applyAlignment="1">
      <alignment horizontal="left" vertical="center"/>
    </xf>
    <xf numFmtId="0" fontId="23"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5" borderId="0" xfId="0" applyFont="1" applyFill="1" applyAlignment="1">
      <alignment vertical="center"/>
    </xf>
    <xf numFmtId="0" fontId="4" fillId="5" borderId="6" xfId="0" applyFont="1" applyFill="1" applyBorder="1" applyAlignment="1">
      <alignment horizontal="left" vertical="center"/>
    </xf>
    <xf numFmtId="0" fontId="4" fillId="5" borderId="7" xfId="0" applyFont="1" applyFill="1" applyBorder="1" applyAlignment="1">
      <alignment horizontal="right" vertical="center"/>
    </xf>
    <xf numFmtId="0" fontId="4" fillId="5" borderId="7" xfId="0" applyFont="1" applyFill="1" applyBorder="1" applyAlignment="1">
      <alignment horizontal="center" vertical="center"/>
    </xf>
    <xf numFmtId="4" fontId="4" fillId="5" borderId="7" xfId="0" applyNumberFormat="1" applyFont="1" applyFill="1" applyBorder="1" applyAlignment="1">
      <alignment vertical="center"/>
    </xf>
    <xf numFmtId="0" fontId="0" fillId="5" borderId="8" xfId="0" applyFont="1" applyFill="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24" fillId="5" borderId="0" xfId="0" applyFont="1" applyFill="1" applyAlignment="1">
      <alignment horizontal="left" vertical="center"/>
    </xf>
    <xf numFmtId="0" fontId="24" fillId="5" borderId="0" xfId="0" applyFont="1" applyFill="1" applyAlignment="1">
      <alignment horizontal="right" vertical="center"/>
    </xf>
    <xf numFmtId="0" fontId="35" fillId="0" borderId="0" xfId="0" applyFont="1" applyAlignment="1">
      <alignment horizontal="left" vertical="center"/>
    </xf>
    <xf numFmtId="0" fontId="6" fillId="0" borderId="3" xfId="0" applyFont="1" applyBorder="1" applyAlignment="1">
      <alignment vertical="center"/>
    </xf>
    <xf numFmtId="0" fontId="6" fillId="0" borderId="20" xfId="0" applyFont="1" applyBorder="1" applyAlignment="1">
      <alignment horizontal="left" vertical="center"/>
    </xf>
    <xf numFmtId="0" fontId="6" fillId="0" borderId="20" xfId="0" applyFont="1" applyBorder="1" applyAlignment="1">
      <alignment vertical="center"/>
    </xf>
    <xf numFmtId="4" fontId="6" fillId="0" borderId="20" xfId="0" applyNumberFormat="1" applyFont="1" applyBorder="1" applyAlignment="1">
      <alignment vertical="center"/>
    </xf>
    <xf numFmtId="0" fontId="7" fillId="0" borderId="3" xfId="0" applyFont="1" applyBorder="1" applyAlignment="1">
      <alignment vertical="center"/>
    </xf>
    <xf numFmtId="0" fontId="7" fillId="0" borderId="20" xfId="0" applyFont="1" applyBorder="1" applyAlignment="1">
      <alignment horizontal="left" vertical="center"/>
    </xf>
    <xf numFmtId="0" fontId="7" fillId="0" borderId="20" xfId="0" applyFont="1" applyBorder="1" applyAlignment="1">
      <alignment vertical="center"/>
    </xf>
    <xf numFmtId="4" fontId="7" fillId="0" borderId="20" xfId="0" applyNumberFormat="1" applyFont="1" applyBorder="1" applyAlignment="1">
      <alignment vertical="center"/>
    </xf>
    <xf numFmtId="4" fontId="35" fillId="0" borderId="0" xfId="0" applyNumberFormat="1" applyFont="1" applyAlignment="1">
      <alignment vertical="center"/>
    </xf>
    <xf numFmtId="0" fontId="25" fillId="0" borderId="0" xfId="0" applyFont="1" applyAlignment="1">
      <alignment horizontal="center" vertical="center"/>
    </xf>
    <xf numFmtId="0" fontId="0" fillId="0" borderId="3" xfId="0" applyFont="1" applyBorder="1" applyAlignment="1" applyProtection="1">
      <alignment vertical="center"/>
      <protection locked="0"/>
    </xf>
    <xf numFmtId="0" fontId="0" fillId="0" borderId="0" xfId="0" applyFont="1" applyAlignment="1" applyProtection="1">
      <alignment vertical="center"/>
      <protection locked="0"/>
    </xf>
    <xf numFmtId="0" fontId="7" fillId="3" borderId="0" xfId="0" applyFont="1" applyFill="1" applyAlignment="1" applyProtection="1">
      <alignment horizontal="left" vertical="center"/>
      <protection locked="0"/>
    </xf>
    <xf numFmtId="0" fontId="7" fillId="0" borderId="0" xfId="0" applyFont="1" applyAlignment="1" applyProtection="1">
      <alignment horizontal="left" vertical="center"/>
      <protection locked="0"/>
    </xf>
    <xf numFmtId="4" fontId="7" fillId="3" borderId="0" xfId="0" applyNumberFormat="1" applyFont="1" applyFill="1" applyAlignment="1" applyProtection="1">
      <alignment vertical="center"/>
      <protection locked="0"/>
    </xf>
    <xf numFmtId="0" fontId="0" fillId="0" borderId="3" xfId="0" applyBorder="1" applyAlignment="1" applyProtection="1">
      <alignment vertical="center"/>
      <protection locked="0"/>
    </xf>
    <xf numFmtId="0" fontId="0" fillId="0" borderId="0" xfId="0" applyAlignment="1" applyProtection="1">
      <alignment vertical="center"/>
      <protection locked="0"/>
    </xf>
    <xf numFmtId="0" fontId="1" fillId="0" borderId="0" xfId="0" applyFont="1" applyAlignment="1" applyProtection="1">
      <alignment horizontal="center" vertical="center"/>
      <protection locked="0"/>
    </xf>
    <xf numFmtId="0" fontId="0" fillId="0" borderId="0" xfId="0" applyFont="1" applyAlignment="1" applyProtection="1">
      <alignment horizontal="left" vertical="center"/>
      <protection locked="0"/>
    </xf>
    <xf numFmtId="4" fontId="0" fillId="0" borderId="0" xfId="0" applyNumberFormat="1" applyFont="1" applyAlignment="1" applyProtection="1">
      <alignment vertical="center"/>
      <protection locked="0"/>
    </xf>
    <xf numFmtId="0" fontId="26" fillId="5" borderId="0" xfId="0" applyFont="1" applyFill="1" applyAlignment="1">
      <alignment horizontal="left" vertical="center"/>
    </xf>
    <xf numFmtId="4" fontId="26" fillId="5" borderId="0" xfId="0" applyNumberFormat="1" applyFont="1" applyFill="1" applyAlignment="1">
      <alignment vertical="center"/>
    </xf>
    <xf numFmtId="0" fontId="0" fillId="0" borderId="0" xfId="0" applyFont="1" applyAlignment="1">
      <alignment horizontal="center" vertical="center" wrapText="1"/>
    </xf>
    <xf numFmtId="0" fontId="0" fillId="0" borderId="3" xfId="0" applyFont="1" applyBorder="1" applyAlignment="1">
      <alignment horizontal="center" vertical="center" wrapText="1"/>
    </xf>
    <xf numFmtId="0" fontId="24" fillId="5" borderId="16" xfId="0" applyFont="1" applyFill="1" applyBorder="1" applyAlignment="1">
      <alignment horizontal="center" vertical="center" wrapText="1"/>
    </xf>
    <xf numFmtId="0" fontId="24" fillId="5" borderId="17" xfId="0" applyFont="1" applyFill="1" applyBorder="1" applyAlignment="1">
      <alignment horizontal="center" vertical="center" wrapText="1"/>
    </xf>
    <xf numFmtId="0" fontId="24" fillId="5" borderId="18" xfId="0" applyFont="1" applyFill="1" applyBorder="1" applyAlignment="1">
      <alignment horizontal="center" vertical="center" wrapText="1"/>
    </xf>
    <xf numFmtId="0" fontId="24" fillId="5" borderId="0" xfId="0" applyFont="1" applyFill="1" applyAlignment="1">
      <alignment horizontal="center" vertical="center" wrapText="1"/>
    </xf>
    <xf numFmtId="0" fontId="0" fillId="0" borderId="3" xfId="0" applyBorder="1" applyAlignment="1">
      <alignment horizontal="center" vertical="center" wrapText="1"/>
    </xf>
    <xf numFmtId="4" fontId="26" fillId="0" borderId="0" xfId="0" applyNumberFormat="1" applyFont="1" applyAlignment="1"/>
    <xf numFmtId="166" fontId="36" fillId="0" borderId="12" xfId="0" applyNumberFormat="1" applyFont="1" applyBorder="1" applyAlignment="1"/>
    <xf numFmtId="166" fontId="36" fillId="0" borderId="13" xfId="0" applyNumberFormat="1" applyFont="1" applyBorder="1" applyAlignment="1"/>
    <xf numFmtId="4" fontId="37" fillId="0" borderId="0" xfId="0" applyNumberFormat="1" applyFont="1" applyAlignment="1">
      <alignment vertical="center"/>
    </xf>
    <xf numFmtId="0" fontId="8" fillId="0" borderId="3" xfId="0" applyFont="1" applyBorder="1" applyAlignment="1"/>
    <xf numFmtId="0" fontId="8" fillId="0" borderId="0" xfId="0" applyFont="1" applyAlignment="1">
      <alignment horizontal="left"/>
    </xf>
    <xf numFmtId="0" fontId="6" fillId="0" borderId="0" xfId="0" applyFont="1" applyAlignment="1">
      <alignment horizontal="left"/>
    </xf>
    <xf numFmtId="0" fontId="8" fillId="0" borderId="0" xfId="0" applyFont="1" applyAlignment="1" applyProtection="1">
      <protection locked="0"/>
    </xf>
    <xf numFmtId="4" fontId="6" fillId="0" borderId="0" xfId="0" applyNumberFormat="1" applyFont="1" applyAlignment="1"/>
    <xf numFmtId="0" fontId="8" fillId="0" borderId="14" xfId="0" applyFont="1" applyBorder="1" applyAlignment="1"/>
    <xf numFmtId="0" fontId="8" fillId="0" borderId="0" xfId="0" applyFont="1" applyBorder="1" applyAlignment="1"/>
    <xf numFmtId="166" fontId="8" fillId="0" borderId="0" xfId="0" applyNumberFormat="1" applyFont="1" applyBorder="1" applyAlignment="1"/>
    <xf numFmtId="166" fontId="8" fillId="0" borderId="15" xfId="0" applyNumberFormat="1" applyFont="1" applyBorder="1" applyAlignment="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applyAlignment="1"/>
    <xf numFmtId="0" fontId="24" fillId="0" borderId="22" xfId="0" applyFont="1" applyBorder="1" applyAlignment="1" applyProtection="1">
      <alignment horizontal="center" vertical="center"/>
      <protection locked="0"/>
    </xf>
    <xf numFmtId="49" fontId="24" fillId="0" borderId="22" xfId="0" applyNumberFormat="1" applyFont="1" applyBorder="1" applyAlignment="1" applyProtection="1">
      <alignment horizontal="left" vertical="center" wrapText="1"/>
      <protection locked="0"/>
    </xf>
    <xf numFmtId="0" fontId="24" fillId="0" borderId="22" xfId="0" applyFont="1" applyBorder="1" applyAlignment="1" applyProtection="1">
      <alignment horizontal="left" vertical="center" wrapText="1"/>
      <protection locked="0"/>
    </xf>
    <xf numFmtId="0" fontId="24" fillId="0" borderId="22" xfId="0" applyFont="1" applyBorder="1" applyAlignment="1" applyProtection="1">
      <alignment horizontal="center" vertical="center" wrapText="1"/>
      <protection locked="0"/>
    </xf>
    <xf numFmtId="167" fontId="24" fillId="0" borderId="22" xfId="0" applyNumberFormat="1" applyFont="1" applyBorder="1" applyAlignment="1" applyProtection="1">
      <alignment vertical="center"/>
      <protection locked="0"/>
    </xf>
    <xf numFmtId="4" fontId="24" fillId="3" borderId="22" xfId="0" applyNumberFormat="1" applyFont="1" applyFill="1" applyBorder="1" applyAlignment="1" applyProtection="1">
      <alignment vertical="center"/>
      <protection locked="0"/>
    </xf>
    <xf numFmtId="4" fontId="24" fillId="0" borderId="22" xfId="0" applyNumberFormat="1" applyFont="1" applyBorder="1" applyAlignment="1" applyProtection="1">
      <alignment vertical="center"/>
      <protection locked="0"/>
    </xf>
    <xf numFmtId="0" fontId="0" fillId="0" borderId="22" xfId="0" applyFont="1" applyBorder="1" applyAlignment="1" applyProtection="1">
      <alignment vertical="center"/>
      <protection locked="0"/>
    </xf>
    <xf numFmtId="0" fontId="25" fillId="3" borderId="14" xfId="0" applyFont="1" applyFill="1" applyBorder="1" applyAlignment="1" applyProtection="1">
      <alignment horizontal="left" vertical="center"/>
      <protection locked="0"/>
    </xf>
    <xf numFmtId="0" fontId="25" fillId="0" borderId="0" xfId="0" applyFont="1" applyBorder="1" applyAlignment="1">
      <alignment horizontal="center" vertical="center"/>
    </xf>
    <xf numFmtId="166" fontId="25" fillId="0" borderId="0" xfId="0" applyNumberFormat="1" applyFont="1" applyBorder="1" applyAlignment="1">
      <alignment vertical="center"/>
    </xf>
    <xf numFmtId="166" fontId="25" fillId="0" borderId="15" xfId="0" applyNumberFormat="1" applyFont="1" applyBorder="1" applyAlignment="1">
      <alignment vertical="center"/>
    </xf>
    <xf numFmtId="0" fontId="24" fillId="0" borderId="0" xfId="0" applyFont="1" applyAlignment="1">
      <alignment horizontal="left" vertical="center"/>
    </xf>
    <xf numFmtId="4" fontId="0" fillId="0" borderId="0" xfId="0" applyNumberFormat="1" applyFont="1" applyAlignment="1">
      <alignment vertical="center"/>
    </xf>
    <xf numFmtId="0" fontId="38" fillId="0" borderId="0" xfId="0" applyFont="1" applyAlignment="1">
      <alignment horizontal="left" vertical="center"/>
    </xf>
    <xf numFmtId="0" fontId="39" fillId="0" borderId="0" xfId="0" applyFont="1" applyAlignment="1">
      <alignment vertical="center" wrapText="1"/>
    </xf>
    <xf numFmtId="0" fontId="0" fillId="0" borderId="14" xfId="0" applyFont="1" applyBorder="1" applyAlignment="1">
      <alignment vertical="center"/>
    </xf>
    <xf numFmtId="0" fontId="0" fillId="0" borderId="0" xfId="0" applyBorder="1" applyAlignment="1">
      <alignment vertical="center"/>
    </xf>
    <xf numFmtId="0" fontId="9" fillId="0" borderId="3"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9" fillId="0" borderId="0" xfId="0" applyFont="1" applyAlignment="1" applyProtection="1">
      <alignment vertical="center"/>
      <protection locked="0"/>
    </xf>
    <xf numFmtId="0" fontId="9" fillId="0" borderId="14" xfId="0" applyFont="1" applyBorder="1" applyAlignment="1">
      <alignment vertical="center"/>
    </xf>
    <xf numFmtId="0" fontId="9" fillId="0" borderId="0" xfId="0" applyFont="1" applyBorder="1" applyAlignment="1">
      <alignment vertical="center"/>
    </xf>
    <xf numFmtId="0" fontId="9" fillId="0" borderId="15" xfId="0" applyFont="1" applyBorder="1" applyAlignment="1">
      <alignment vertical="center"/>
    </xf>
    <xf numFmtId="0" fontId="10" fillId="0" borderId="3"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4" xfId="0" applyFont="1" applyBorder="1" applyAlignment="1">
      <alignment vertical="center"/>
    </xf>
    <xf numFmtId="0" fontId="10" fillId="0" borderId="0" xfId="0" applyFont="1" applyBorder="1" applyAlignment="1">
      <alignment vertical="center"/>
    </xf>
    <xf numFmtId="0" fontId="10" fillId="0" borderId="15" xfId="0" applyFont="1" applyBorder="1" applyAlignment="1">
      <alignment vertical="center"/>
    </xf>
    <xf numFmtId="0" fontId="40" fillId="0" borderId="22" xfId="0" applyFont="1" applyBorder="1" applyAlignment="1" applyProtection="1">
      <alignment horizontal="center" vertical="center"/>
      <protection locked="0"/>
    </xf>
    <xf numFmtId="49" fontId="40" fillId="0" borderId="22" xfId="0" applyNumberFormat="1" applyFont="1" applyBorder="1" applyAlignment="1" applyProtection="1">
      <alignment horizontal="left" vertical="center" wrapText="1"/>
      <protection locked="0"/>
    </xf>
    <xf numFmtId="0" fontId="40" fillId="0" borderId="22" xfId="0" applyFont="1" applyBorder="1" applyAlignment="1" applyProtection="1">
      <alignment horizontal="left" vertical="center" wrapText="1"/>
      <protection locked="0"/>
    </xf>
    <xf numFmtId="0" fontId="40" fillId="0" borderId="22" xfId="0" applyFont="1" applyBorder="1" applyAlignment="1" applyProtection="1">
      <alignment horizontal="center" vertical="center" wrapText="1"/>
      <protection locked="0"/>
    </xf>
    <xf numFmtId="167" fontId="40" fillId="0" borderId="22" xfId="0" applyNumberFormat="1" applyFont="1" applyBorder="1" applyAlignment="1" applyProtection="1">
      <alignment vertical="center"/>
      <protection locked="0"/>
    </xf>
    <xf numFmtId="4" fontId="40" fillId="3" borderId="22" xfId="0" applyNumberFormat="1" applyFont="1" applyFill="1" applyBorder="1" applyAlignment="1" applyProtection="1">
      <alignment vertical="center"/>
      <protection locked="0"/>
    </xf>
    <xf numFmtId="4" fontId="40" fillId="0" borderId="22" xfId="0" applyNumberFormat="1" applyFont="1" applyBorder="1" applyAlignment="1" applyProtection="1">
      <alignment vertical="center"/>
      <protection locked="0"/>
    </xf>
    <xf numFmtId="0" fontId="41" fillId="0" borderId="22" xfId="0" applyFont="1" applyBorder="1" applyAlignment="1" applyProtection="1">
      <alignment vertical="center"/>
      <protection locked="0"/>
    </xf>
    <xf numFmtId="0" fontId="41" fillId="0" borderId="3" xfId="0" applyFont="1" applyBorder="1" applyAlignment="1">
      <alignment vertical="center"/>
    </xf>
    <xf numFmtId="0" fontId="40" fillId="3" borderId="14" xfId="0" applyFont="1" applyFill="1" applyBorder="1" applyAlignment="1" applyProtection="1">
      <alignment horizontal="left" vertical="center"/>
      <protection locked="0"/>
    </xf>
    <xf numFmtId="0" fontId="40" fillId="0" borderId="0" xfId="0" applyFont="1" applyBorder="1" applyAlignment="1">
      <alignment horizontal="center" vertical="center"/>
    </xf>
    <xf numFmtId="0" fontId="0" fillId="0" borderId="19" xfId="0" applyFont="1" applyBorder="1" applyAlignment="1">
      <alignment vertical="center"/>
    </xf>
    <xf numFmtId="0" fontId="0" fillId="0" borderId="20" xfId="0" applyBorder="1" applyAlignment="1">
      <alignment vertical="center"/>
    </xf>
    <xf numFmtId="0" fontId="0" fillId="0" borderId="20" xfId="0" applyFont="1" applyBorder="1" applyAlignment="1">
      <alignment vertical="center"/>
    </xf>
    <xf numFmtId="0" fontId="0" fillId="0" borderId="21" xfId="0" applyFont="1" applyBorder="1" applyAlignment="1">
      <alignment vertical="center"/>
    </xf>
    <xf numFmtId="0" fontId="25" fillId="3" borderId="19" xfId="0" applyFont="1" applyFill="1" applyBorder="1" applyAlignment="1" applyProtection="1">
      <alignment horizontal="left" vertical="center"/>
      <protection locked="0"/>
    </xf>
    <xf numFmtId="0" fontId="25" fillId="0" borderId="20" xfId="0" applyFont="1" applyBorder="1" applyAlignment="1">
      <alignment horizontal="center" vertical="center"/>
    </xf>
    <xf numFmtId="166" fontId="25" fillId="0" borderId="20" xfId="0" applyNumberFormat="1" applyFont="1" applyBorder="1" applyAlignment="1">
      <alignment vertical="center"/>
    </xf>
    <xf numFmtId="166" fontId="25" fillId="0" borderId="21" xfId="0" applyNumberFormat="1" applyFont="1" applyBorder="1" applyAlignment="1">
      <alignment vertical="center"/>
    </xf>
    <xf numFmtId="0" fontId="11" fillId="0" borderId="3"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0" fontId="11" fillId="0" borderId="0" xfId="0" applyFont="1" applyAlignment="1" applyProtection="1">
      <alignment vertical="center"/>
      <protection locked="0"/>
    </xf>
    <xf numFmtId="0" fontId="11" fillId="0" borderId="14" xfId="0" applyFont="1" applyBorder="1" applyAlignment="1">
      <alignment vertical="center"/>
    </xf>
    <xf numFmtId="0" fontId="11" fillId="0" borderId="0" xfId="0" applyFont="1" applyBorder="1" applyAlignment="1">
      <alignment vertical="center"/>
    </xf>
    <xf numFmtId="0" fontId="11" fillId="0" borderId="15" xfId="0" applyFont="1" applyBorder="1" applyAlignment="1">
      <alignment vertical="center"/>
    </xf>
    <xf numFmtId="0" fontId="9" fillId="0" borderId="19" xfId="0" applyFont="1" applyBorder="1" applyAlignment="1">
      <alignment vertical="center"/>
    </xf>
    <xf numFmtId="0" fontId="9" fillId="0" borderId="20" xfId="0" applyFont="1" applyBorder="1" applyAlignment="1">
      <alignment vertical="center"/>
    </xf>
    <xf numFmtId="0" fontId="9" fillId="0" borderId="21" xfId="0" applyFont="1" applyBorder="1" applyAlignment="1">
      <alignment vertical="center"/>
    </xf>
    <xf numFmtId="0" fontId="12" fillId="0" borderId="3"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4" xfId="0" applyFont="1" applyBorder="1" applyAlignment="1">
      <alignment vertical="center"/>
    </xf>
    <xf numFmtId="0" fontId="12" fillId="0" borderId="0" xfId="0" applyFont="1" applyBorder="1" applyAlignment="1">
      <alignment vertical="center"/>
    </xf>
    <xf numFmtId="0" fontId="12" fillId="0" borderId="15" xfId="0" applyFont="1" applyBorder="1" applyAlignment="1">
      <alignment vertical="center"/>
    </xf>
    <xf numFmtId="0" fontId="42" fillId="0" borderId="0" xfId="0" applyFont="1" applyAlignment="1">
      <alignment horizontal="left" vertical="center"/>
    </xf>
    <xf numFmtId="0" fontId="10" fillId="0" borderId="19" xfId="0" applyFont="1" applyBorder="1" applyAlignment="1">
      <alignment vertical="center"/>
    </xf>
    <xf numFmtId="0" fontId="10" fillId="0" borderId="20" xfId="0" applyFont="1" applyBorder="1" applyAlignment="1">
      <alignment vertical="center"/>
    </xf>
    <xf numFmtId="0" fontId="10" fillId="0" borderId="21" xfId="0" applyFont="1" applyBorder="1" applyAlignment="1">
      <alignment vertical="center"/>
    </xf>
    <xf numFmtId="0" fontId="13" fillId="0" borderId="3" xfId="0" applyFont="1" applyBorder="1" applyAlignment="1"/>
    <xf numFmtId="0" fontId="13" fillId="0" borderId="0" xfId="0" applyFont="1" applyAlignment="1">
      <alignment horizontal="left"/>
    </xf>
    <xf numFmtId="0" fontId="13" fillId="0" borderId="0" xfId="0" applyFont="1" applyAlignment="1" applyProtection="1">
      <protection locked="0"/>
    </xf>
    <xf numFmtId="4" fontId="13" fillId="0" borderId="0" xfId="0" applyNumberFormat="1" applyFont="1" applyAlignment="1"/>
    <xf numFmtId="0" fontId="13" fillId="0" borderId="14" xfId="0" applyFont="1" applyBorder="1" applyAlignment="1"/>
    <xf numFmtId="0" fontId="13" fillId="0" borderId="0" xfId="0" applyFont="1" applyBorder="1" applyAlignment="1"/>
    <xf numFmtId="166" fontId="13" fillId="0" borderId="0" xfId="0" applyNumberFormat="1" applyFont="1" applyBorder="1" applyAlignment="1"/>
    <xf numFmtId="166" fontId="13" fillId="0" borderId="15" xfId="0" applyNumberFormat="1" applyFont="1" applyBorder="1" applyAlignment="1"/>
    <xf numFmtId="0" fontId="13" fillId="0" borderId="0" xfId="0" applyFont="1" applyAlignment="1">
      <alignment horizontal="center"/>
    </xf>
    <xf numFmtId="4" fontId="13" fillId="0" borderId="0" xfId="0" applyNumberFormat="1" applyFont="1" applyAlignment="1">
      <alignment vertical="center"/>
    </xf>
    <xf numFmtId="0" fontId="4" fillId="0" borderId="0" xfId="0" applyFont="1" applyAlignment="1">
      <alignment horizontal="left" vertical="center" wrapText="1"/>
    </xf>
    <xf numFmtId="0" fontId="43" fillId="0" borderId="16" xfId="0" applyFont="1" applyBorder="1" applyAlignment="1">
      <alignment horizontal="left" vertical="center" wrapText="1"/>
    </xf>
    <xf numFmtId="0" fontId="43" fillId="0" borderId="22" xfId="0" applyFont="1" applyBorder="1" applyAlignment="1">
      <alignment horizontal="left" vertical="center" wrapText="1"/>
    </xf>
    <xf numFmtId="0" fontId="43" fillId="0" borderId="22" xfId="0" applyFont="1" applyBorder="1" applyAlignment="1">
      <alignment horizontal="left" vertical="center"/>
    </xf>
    <xf numFmtId="167" fontId="43" fillId="0" borderId="18"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7" fillId="0" borderId="0" xfId="0" applyFont="1" applyAlignment="1">
      <alignment horizontal="left" vertical="center"/>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styles" Target="styles.xml" /><Relationship Id="rId29" Type="http://schemas.openxmlformats.org/officeDocument/2006/relationships/theme" Target="theme/theme1.xml" /><Relationship Id="rId30" Type="http://schemas.openxmlformats.org/officeDocument/2006/relationships/calcChain" Target="calcChain.xml" /><Relationship Id="rId31"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hidden="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8" t="s">
        <v>0</v>
      </c>
      <c r="AZ1" s="18" t="s">
        <v>1</v>
      </c>
      <c r="BA1" s="18" t="s">
        <v>2</v>
      </c>
      <c r="BB1" s="18" t="s">
        <v>1</v>
      </c>
      <c r="BT1" s="18" t="s">
        <v>3</v>
      </c>
      <c r="BU1" s="18" t="s">
        <v>3</v>
      </c>
      <c r="BV1" s="18" t="s">
        <v>4</v>
      </c>
    </row>
    <row r="2" s="1" customFormat="1" ht="36.96" customHeight="1">
      <c r="AR2" s="19" t="s">
        <v>5</v>
      </c>
      <c r="AS2" s="1"/>
      <c r="AT2" s="1"/>
      <c r="AU2" s="1"/>
      <c r="AV2" s="1"/>
      <c r="AW2" s="1"/>
      <c r="AX2" s="1"/>
      <c r="AY2" s="1"/>
      <c r="AZ2" s="1"/>
      <c r="BA2" s="1"/>
      <c r="BB2" s="1"/>
      <c r="BC2" s="1"/>
      <c r="BD2" s="1"/>
      <c r="BE2" s="1"/>
      <c r="BS2" s="20" t="s">
        <v>6</v>
      </c>
      <c r="BT2" s="20" t="s">
        <v>7</v>
      </c>
    </row>
    <row r="3" s="1" customFormat="1" ht="6.96" customHeight="1">
      <c r="B3" s="21"/>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3"/>
      <c r="BS3" s="20" t="s">
        <v>6</v>
      </c>
      <c r="BT3" s="20" t="s">
        <v>8</v>
      </c>
    </row>
    <row r="4" s="1" customFormat="1" ht="24.96" customHeight="1">
      <c r="B4" s="23"/>
      <c r="D4" s="24" t="s">
        <v>9</v>
      </c>
      <c r="AR4" s="23"/>
      <c r="AS4" s="25" t="s">
        <v>10</v>
      </c>
      <c r="BE4" s="26" t="s">
        <v>11</v>
      </c>
      <c r="BS4" s="20" t="s">
        <v>12</v>
      </c>
    </row>
    <row r="5" s="1" customFormat="1" ht="12" customHeight="1">
      <c r="B5" s="23"/>
      <c r="D5" s="27" t="s">
        <v>13</v>
      </c>
      <c r="K5" s="28" t="s">
        <v>14</v>
      </c>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R5" s="23"/>
      <c r="BE5" s="29" t="s">
        <v>15</v>
      </c>
      <c r="BS5" s="20" t="s">
        <v>6</v>
      </c>
    </row>
    <row r="6" s="1" customFormat="1" ht="36.96" customHeight="1">
      <c r="B6" s="23"/>
      <c r="D6" s="30" t="s">
        <v>16</v>
      </c>
      <c r="K6" s="31" t="s">
        <v>17</v>
      </c>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R6" s="23"/>
      <c r="BE6" s="32"/>
      <c r="BS6" s="20" t="s">
        <v>6</v>
      </c>
    </row>
    <row r="7" s="1" customFormat="1" ht="12" customHeight="1">
      <c r="B7" s="23"/>
      <c r="D7" s="33" t="s">
        <v>18</v>
      </c>
      <c r="K7" s="28" t="s">
        <v>1</v>
      </c>
      <c r="AK7" s="33" t="s">
        <v>19</v>
      </c>
      <c r="AN7" s="28" t="s">
        <v>1</v>
      </c>
      <c r="AR7" s="23"/>
      <c r="BE7" s="32"/>
      <c r="BS7" s="20" t="s">
        <v>6</v>
      </c>
    </row>
    <row r="8" s="1" customFormat="1" ht="12" customHeight="1">
      <c r="B8" s="23"/>
      <c r="D8" s="33" t="s">
        <v>20</v>
      </c>
      <c r="K8" s="28" t="s">
        <v>21</v>
      </c>
      <c r="AK8" s="33" t="s">
        <v>22</v>
      </c>
      <c r="AN8" s="34" t="s">
        <v>23</v>
      </c>
      <c r="AR8" s="23"/>
      <c r="BE8" s="32"/>
      <c r="BS8" s="20" t="s">
        <v>6</v>
      </c>
    </row>
    <row r="9" s="1" customFormat="1" ht="14.4" customHeight="1">
      <c r="B9" s="23"/>
      <c r="AR9" s="23"/>
      <c r="BE9" s="32"/>
      <c r="BS9" s="20" t="s">
        <v>6</v>
      </c>
    </row>
    <row r="10" s="1" customFormat="1" ht="12" customHeight="1">
      <c r="B10" s="23"/>
      <c r="D10" s="33" t="s">
        <v>24</v>
      </c>
      <c r="AK10" s="33" t="s">
        <v>25</v>
      </c>
      <c r="AN10" s="28" t="s">
        <v>26</v>
      </c>
      <c r="AR10" s="23"/>
      <c r="BE10" s="32"/>
      <c r="BS10" s="20" t="s">
        <v>6</v>
      </c>
    </row>
    <row r="11" s="1" customFormat="1" ht="18.48" customHeight="1">
      <c r="B11" s="23"/>
      <c r="E11" s="28" t="s">
        <v>27</v>
      </c>
      <c r="AK11" s="33" t="s">
        <v>28</v>
      </c>
      <c r="AN11" s="28" t="s">
        <v>29</v>
      </c>
      <c r="AR11" s="23"/>
      <c r="BE11" s="32"/>
      <c r="BS11" s="20" t="s">
        <v>6</v>
      </c>
    </row>
    <row r="12" s="1" customFormat="1" ht="6.96" customHeight="1">
      <c r="B12" s="23"/>
      <c r="AR12" s="23"/>
      <c r="BE12" s="32"/>
      <c r="BS12" s="20" t="s">
        <v>6</v>
      </c>
    </row>
    <row r="13" s="1" customFormat="1" ht="12" customHeight="1">
      <c r="B13" s="23"/>
      <c r="D13" s="33" t="s">
        <v>30</v>
      </c>
      <c r="AK13" s="33" t="s">
        <v>25</v>
      </c>
      <c r="AN13" s="35" t="s">
        <v>31</v>
      </c>
      <c r="AR13" s="23"/>
      <c r="BE13" s="32"/>
      <c r="BS13" s="20" t="s">
        <v>6</v>
      </c>
    </row>
    <row r="14">
      <c r="B14" s="23"/>
      <c r="E14" s="35" t="s">
        <v>31</v>
      </c>
      <c r="F14" s="36"/>
      <c r="G14" s="36"/>
      <c r="H14" s="36"/>
      <c r="I14" s="36"/>
      <c r="J14" s="36"/>
      <c r="K14" s="36"/>
      <c r="L14" s="36"/>
      <c r="M14" s="36"/>
      <c r="N14" s="36"/>
      <c r="O14" s="36"/>
      <c r="P14" s="36"/>
      <c r="Q14" s="36"/>
      <c r="R14" s="36"/>
      <c r="S14" s="36"/>
      <c r="T14" s="36"/>
      <c r="U14" s="36"/>
      <c r="V14" s="36"/>
      <c r="W14" s="36"/>
      <c r="X14" s="36"/>
      <c r="Y14" s="36"/>
      <c r="Z14" s="36"/>
      <c r="AA14" s="36"/>
      <c r="AB14" s="36"/>
      <c r="AC14" s="36"/>
      <c r="AD14" s="36"/>
      <c r="AE14" s="36"/>
      <c r="AF14" s="36"/>
      <c r="AG14" s="36"/>
      <c r="AH14" s="36"/>
      <c r="AI14" s="36"/>
      <c r="AJ14" s="36"/>
      <c r="AK14" s="33" t="s">
        <v>28</v>
      </c>
      <c r="AN14" s="35" t="s">
        <v>31</v>
      </c>
      <c r="AR14" s="23"/>
      <c r="BE14" s="32"/>
      <c r="BS14" s="20" t="s">
        <v>6</v>
      </c>
    </row>
    <row r="15" s="1" customFormat="1" ht="6.96" customHeight="1">
      <c r="B15" s="23"/>
      <c r="AR15" s="23"/>
      <c r="BE15" s="32"/>
      <c r="BS15" s="20" t="s">
        <v>3</v>
      </c>
    </row>
    <row r="16" s="1" customFormat="1" ht="12" customHeight="1">
      <c r="B16" s="23"/>
      <c r="D16" s="33" t="s">
        <v>32</v>
      </c>
      <c r="AK16" s="33" t="s">
        <v>25</v>
      </c>
      <c r="AN16" s="28" t="s">
        <v>33</v>
      </c>
      <c r="AR16" s="23"/>
      <c r="BE16" s="32"/>
      <c r="BS16" s="20" t="s">
        <v>3</v>
      </c>
    </row>
    <row r="17" s="1" customFormat="1" ht="18.48" customHeight="1">
      <c r="B17" s="23"/>
      <c r="E17" s="28" t="s">
        <v>34</v>
      </c>
      <c r="AK17" s="33" t="s">
        <v>28</v>
      </c>
      <c r="AN17" s="28" t="s">
        <v>35</v>
      </c>
      <c r="AR17" s="23"/>
      <c r="BE17" s="32"/>
      <c r="BS17" s="20" t="s">
        <v>36</v>
      </c>
    </row>
    <row r="18" s="1" customFormat="1" ht="6.96" customHeight="1">
      <c r="B18" s="23"/>
      <c r="AR18" s="23"/>
      <c r="BE18" s="32"/>
      <c r="BS18" s="20" t="s">
        <v>6</v>
      </c>
    </row>
    <row r="19" s="1" customFormat="1" ht="12" customHeight="1">
      <c r="B19" s="23"/>
      <c r="D19" s="33" t="s">
        <v>37</v>
      </c>
      <c r="AK19" s="33" t="s">
        <v>25</v>
      </c>
      <c r="AN19" s="28" t="s">
        <v>33</v>
      </c>
      <c r="AR19" s="23"/>
      <c r="BE19" s="32"/>
      <c r="BS19" s="20" t="s">
        <v>6</v>
      </c>
    </row>
    <row r="20" s="1" customFormat="1" ht="18.48" customHeight="1">
      <c r="B20" s="23"/>
      <c r="E20" s="28" t="s">
        <v>34</v>
      </c>
      <c r="AK20" s="33" t="s">
        <v>28</v>
      </c>
      <c r="AN20" s="28" t="s">
        <v>35</v>
      </c>
      <c r="AR20" s="23"/>
      <c r="BE20" s="32"/>
      <c r="BS20" s="20" t="s">
        <v>36</v>
      </c>
    </row>
    <row r="21" s="1" customFormat="1" ht="6.96" customHeight="1">
      <c r="B21" s="23"/>
      <c r="AR21" s="23"/>
      <c r="BE21" s="32"/>
    </row>
    <row r="22" s="1" customFormat="1" ht="12" customHeight="1">
      <c r="B22" s="23"/>
      <c r="D22" s="33" t="s">
        <v>38</v>
      </c>
      <c r="AR22" s="23"/>
      <c r="BE22" s="32"/>
    </row>
    <row r="23" s="1" customFormat="1" ht="370.5" customHeight="1">
      <c r="B23" s="23"/>
      <c r="E23" s="37" t="s">
        <v>39</v>
      </c>
      <c r="F23" s="37"/>
      <c r="G23" s="37"/>
      <c r="H23" s="37"/>
      <c r="I23" s="37"/>
      <c r="J23" s="37"/>
      <c r="K23" s="37"/>
      <c r="L23" s="37"/>
      <c r="M23" s="37"/>
      <c r="N23" s="37"/>
      <c r="O23" s="37"/>
      <c r="P23" s="37"/>
      <c r="Q23" s="37"/>
      <c r="R23" s="37"/>
      <c r="S23" s="37"/>
      <c r="T23" s="37"/>
      <c r="U23" s="37"/>
      <c r="V23" s="37"/>
      <c r="W23" s="37"/>
      <c r="X23" s="37"/>
      <c r="Y23" s="37"/>
      <c r="Z23" s="37"/>
      <c r="AA23" s="37"/>
      <c r="AB23" s="37"/>
      <c r="AC23" s="37"/>
      <c r="AD23" s="37"/>
      <c r="AE23" s="37"/>
      <c r="AF23" s="37"/>
      <c r="AG23" s="37"/>
      <c r="AH23" s="37"/>
      <c r="AI23" s="37"/>
      <c r="AJ23" s="37"/>
      <c r="AK23" s="37"/>
      <c r="AL23" s="37"/>
      <c r="AM23" s="37"/>
      <c r="AN23" s="37"/>
      <c r="AR23" s="23"/>
      <c r="BE23" s="32"/>
    </row>
    <row r="24" s="1" customFormat="1" ht="6.96" customHeight="1">
      <c r="B24" s="23"/>
      <c r="AR24" s="23"/>
      <c r="BE24" s="32"/>
    </row>
    <row r="25" s="1" customFormat="1" ht="6.96" customHeight="1">
      <c r="B25" s="23"/>
      <c r="D25" s="38"/>
      <c r="E25" s="38"/>
      <c r="F25" s="38"/>
      <c r="G25" s="38"/>
      <c r="H25" s="38"/>
      <c r="I25" s="38"/>
      <c r="J25" s="38"/>
      <c r="K25" s="38"/>
      <c r="L25" s="38"/>
      <c r="M25" s="38"/>
      <c r="N25" s="38"/>
      <c r="O25" s="38"/>
      <c r="P25" s="38"/>
      <c r="Q25" s="38"/>
      <c r="R25" s="38"/>
      <c r="S25" s="38"/>
      <c r="T25" s="38"/>
      <c r="U25" s="38"/>
      <c r="V25" s="38"/>
      <c r="W25" s="38"/>
      <c r="X25" s="38"/>
      <c r="Y25" s="38"/>
      <c r="Z25" s="38"/>
      <c r="AA25" s="38"/>
      <c r="AB25" s="38"/>
      <c r="AC25" s="38"/>
      <c r="AD25" s="38"/>
      <c r="AE25" s="38"/>
      <c r="AF25" s="38"/>
      <c r="AG25" s="38"/>
      <c r="AH25" s="38"/>
      <c r="AI25" s="38"/>
      <c r="AJ25" s="38"/>
      <c r="AK25" s="38"/>
      <c r="AL25" s="38"/>
      <c r="AM25" s="38"/>
      <c r="AN25" s="38"/>
      <c r="AO25" s="38"/>
      <c r="AR25" s="23"/>
      <c r="BE25" s="32"/>
    </row>
    <row r="26" s="2" customFormat="1" ht="25.92" customHeight="1">
      <c r="A26" s="39"/>
      <c r="B26" s="40"/>
      <c r="C26" s="39"/>
      <c r="D26" s="41" t="s">
        <v>40</v>
      </c>
      <c r="E26" s="42"/>
      <c r="F26" s="42"/>
      <c r="G26" s="42"/>
      <c r="H26" s="42"/>
      <c r="I26" s="42"/>
      <c r="J26" s="42"/>
      <c r="K26" s="42"/>
      <c r="L26" s="42"/>
      <c r="M26" s="42"/>
      <c r="N26" s="42"/>
      <c r="O26" s="42"/>
      <c r="P26" s="42"/>
      <c r="Q26" s="42"/>
      <c r="R26" s="42"/>
      <c r="S26" s="42"/>
      <c r="T26" s="42"/>
      <c r="U26" s="42"/>
      <c r="V26" s="42"/>
      <c r="W26" s="42"/>
      <c r="X26" s="42"/>
      <c r="Y26" s="42"/>
      <c r="Z26" s="42"/>
      <c r="AA26" s="42"/>
      <c r="AB26" s="42"/>
      <c r="AC26" s="42"/>
      <c r="AD26" s="42"/>
      <c r="AE26" s="42"/>
      <c r="AF26" s="42"/>
      <c r="AG26" s="42"/>
      <c r="AH26" s="42"/>
      <c r="AI26" s="42"/>
      <c r="AJ26" s="42"/>
      <c r="AK26" s="43">
        <f>ROUND(AG94,2)</f>
        <v>0</v>
      </c>
      <c r="AL26" s="42"/>
      <c r="AM26" s="42"/>
      <c r="AN26" s="42"/>
      <c r="AO26" s="42"/>
      <c r="AP26" s="39"/>
      <c r="AQ26" s="39"/>
      <c r="AR26" s="40"/>
      <c r="BE26" s="32"/>
    </row>
    <row r="27" s="2" customFormat="1" ht="6.96" customHeight="1">
      <c r="A27" s="39"/>
      <c r="B27" s="40"/>
      <c r="C27" s="39"/>
      <c r="D27" s="39"/>
      <c r="E27" s="39"/>
      <c r="F27" s="39"/>
      <c r="G27" s="39"/>
      <c r="H27" s="39"/>
      <c r="I27" s="39"/>
      <c r="J27" s="39"/>
      <c r="K27" s="39"/>
      <c r="L27" s="39"/>
      <c r="M27" s="39"/>
      <c r="N27" s="39"/>
      <c r="O27" s="39"/>
      <c r="P27" s="39"/>
      <c r="Q27" s="39"/>
      <c r="R27" s="39"/>
      <c r="S27" s="39"/>
      <c r="T27" s="39"/>
      <c r="U27" s="39"/>
      <c r="V27" s="39"/>
      <c r="W27" s="39"/>
      <c r="X27" s="39"/>
      <c r="Y27" s="39"/>
      <c r="Z27" s="39"/>
      <c r="AA27" s="39"/>
      <c r="AB27" s="39"/>
      <c r="AC27" s="39"/>
      <c r="AD27" s="39"/>
      <c r="AE27" s="39"/>
      <c r="AF27" s="39"/>
      <c r="AG27" s="39"/>
      <c r="AH27" s="39"/>
      <c r="AI27" s="39"/>
      <c r="AJ27" s="39"/>
      <c r="AK27" s="39"/>
      <c r="AL27" s="39"/>
      <c r="AM27" s="39"/>
      <c r="AN27" s="39"/>
      <c r="AO27" s="39"/>
      <c r="AP27" s="39"/>
      <c r="AQ27" s="39"/>
      <c r="AR27" s="40"/>
      <c r="BE27" s="32"/>
    </row>
    <row r="28" s="2" customFormat="1">
      <c r="A28" s="39"/>
      <c r="B28" s="40"/>
      <c r="C28" s="39"/>
      <c r="D28" s="39"/>
      <c r="E28" s="39"/>
      <c r="F28" s="39"/>
      <c r="G28" s="39"/>
      <c r="H28" s="39"/>
      <c r="I28" s="39"/>
      <c r="J28" s="39"/>
      <c r="K28" s="39"/>
      <c r="L28" s="44" t="s">
        <v>41</v>
      </c>
      <c r="M28" s="44"/>
      <c r="N28" s="44"/>
      <c r="O28" s="44"/>
      <c r="P28" s="44"/>
      <c r="Q28" s="39"/>
      <c r="R28" s="39"/>
      <c r="S28" s="39"/>
      <c r="T28" s="39"/>
      <c r="U28" s="39"/>
      <c r="V28" s="39"/>
      <c r="W28" s="44" t="s">
        <v>42</v>
      </c>
      <c r="X28" s="44"/>
      <c r="Y28" s="44"/>
      <c r="Z28" s="44"/>
      <c r="AA28" s="44"/>
      <c r="AB28" s="44"/>
      <c r="AC28" s="44"/>
      <c r="AD28" s="44"/>
      <c r="AE28" s="44"/>
      <c r="AF28" s="39"/>
      <c r="AG28" s="39"/>
      <c r="AH28" s="39"/>
      <c r="AI28" s="39"/>
      <c r="AJ28" s="39"/>
      <c r="AK28" s="44" t="s">
        <v>43</v>
      </c>
      <c r="AL28" s="44"/>
      <c r="AM28" s="44"/>
      <c r="AN28" s="44"/>
      <c r="AO28" s="44"/>
      <c r="AP28" s="39"/>
      <c r="AQ28" s="39"/>
      <c r="AR28" s="40"/>
      <c r="BE28" s="32"/>
    </row>
    <row r="29" s="3" customFormat="1" ht="14.4" customHeight="1">
      <c r="A29" s="3"/>
      <c r="B29" s="45"/>
      <c r="C29" s="3"/>
      <c r="D29" s="33" t="s">
        <v>44</v>
      </c>
      <c r="E29" s="3"/>
      <c r="F29" s="33" t="s">
        <v>45</v>
      </c>
      <c r="G29" s="3"/>
      <c r="H29" s="3"/>
      <c r="I29" s="3"/>
      <c r="J29" s="3"/>
      <c r="K29" s="3"/>
      <c r="L29" s="46">
        <v>0.20999999999999999</v>
      </c>
      <c r="M29" s="3"/>
      <c r="N29" s="3"/>
      <c r="O29" s="3"/>
      <c r="P29" s="3"/>
      <c r="Q29" s="3"/>
      <c r="R29" s="3"/>
      <c r="S29" s="3"/>
      <c r="T29" s="3"/>
      <c r="U29" s="3"/>
      <c r="V29" s="3"/>
      <c r="W29" s="47">
        <f>ROUND(AZ94, 2)</f>
        <v>0</v>
      </c>
      <c r="X29" s="3"/>
      <c r="Y29" s="3"/>
      <c r="Z29" s="3"/>
      <c r="AA29" s="3"/>
      <c r="AB29" s="3"/>
      <c r="AC29" s="3"/>
      <c r="AD29" s="3"/>
      <c r="AE29" s="3"/>
      <c r="AF29" s="3"/>
      <c r="AG29" s="3"/>
      <c r="AH29" s="3"/>
      <c r="AI29" s="3"/>
      <c r="AJ29" s="3"/>
      <c r="AK29" s="47">
        <f>ROUND(AV94, 2)</f>
        <v>0</v>
      </c>
      <c r="AL29" s="3"/>
      <c r="AM29" s="3"/>
      <c r="AN29" s="3"/>
      <c r="AO29" s="3"/>
      <c r="AP29" s="3"/>
      <c r="AQ29" s="3"/>
      <c r="AR29" s="45"/>
      <c r="BE29" s="48"/>
    </row>
    <row r="30" s="3" customFormat="1" ht="14.4" customHeight="1">
      <c r="A30" s="3"/>
      <c r="B30" s="45"/>
      <c r="C30" s="3"/>
      <c r="D30" s="3"/>
      <c r="E30" s="3"/>
      <c r="F30" s="33" t="s">
        <v>46</v>
      </c>
      <c r="G30" s="3"/>
      <c r="H30" s="3"/>
      <c r="I30" s="3"/>
      <c r="J30" s="3"/>
      <c r="K30" s="3"/>
      <c r="L30" s="46">
        <v>0.14999999999999999</v>
      </c>
      <c r="M30" s="3"/>
      <c r="N30" s="3"/>
      <c r="O30" s="3"/>
      <c r="P30" s="3"/>
      <c r="Q30" s="3"/>
      <c r="R30" s="3"/>
      <c r="S30" s="3"/>
      <c r="T30" s="3"/>
      <c r="U30" s="3"/>
      <c r="V30" s="3"/>
      <c r="W30" s="47">
        <f>ROUND(BA94, 2)</f>
        <v>0</v>
      </c>
      <c r="X30" s="3"/>
      <c r="Y30" s="3"/>
      <c r="Z30" s="3"/>
      <c r="AA30" s="3"/>
      <c r="AB30" s="3"/>
      <c r="AC30" s="3"/>
      <c r="AD30" s="3"/>
      <c r="AE30" s="3"/>
      <c r="AF30" s="3"/>
      <c r="AG30" s="3"/>
      <c r="AH30" s="3"/>
      <c r="AI30" s="3"/>
      <c r="AJ30" s="3"/>
      <c r="AK30" s="47">
        <f>ROUND(AW94, 2)</f>
        <v>0</v>
      </c>
      <c r="AL30" s="3"/>
      <c r="AM30" s="3"/>
      <c r="AN30" s="3"/>
      <c r="AO30" s="3"/>
      <c r="AP30" s="3"/>
      <c r="AQ30" s="3"/>
      <c r="AR30" s="45"/>
      <c r="BE30" s="48"/>
    </row>
    <row r="31" hidden="1" s="3" customFormat="1" ht="14.4" customHeight="1">
      <c r="A31" s="3"/>
      <c r="B31" s="45"/>
      <c r="C31" s="3"/>
      <c r="D31" s="3"/>
      <c r="E31" s="3"/>
      <c r="F31" s="33" t="s">
        <v>47</v>
      </c>
      <c r="G31" s="3"/>
      <c r="H31" s="3"/>
      <c r="I31" s="3"/>
      <c r="J31" s="3"/>
      <c r="K31" s="3"/>
      <c r="L31" s="46">
        <v>0.20999999999999999</v>
      </c>
      <c r="M31" s="3"/>
      <c r="N31" s="3"/>
      <c r="O31" s="3"/>
      <c r="P31" s="3"/>
      <c r="Q31" s="3"/>
      <c r="R31" s="3"/>
      <c r="S31" s="3"/>
      <c r="T31" s="3"/>
      <c r="U31" s="3"/>
      <c r="V31" s="3"/>
      <c r="W31" s="47">
        <f>ROUND(BB94, 2)</f>
        <v>0</v>
      </c>
      <c r="X31" s="3"/>
      <c r="Y31" s="3"/>
      <c r="Z31" s="3"/>
      <c r="AA31" s="3"/>
      <c r="AB31" s="3"/>
      <c r="AC31" s="3"/>
      <c r="AD31" s="3"/>
      <c r="AE31" s="3"/>
      <c r="AF31" s="3"/>
      <c r="AG31" s="3"/>
      <c r="AH31" s="3"/>
      <c r="AI31" s="3"/>
      <c r="AJ31" s="3"/>
      <c r="AK31" s="47">
        <v>0</v>
      </c>
      <c r="AL31" s="3"/>
      <c r="AM31" s="3"/>
      <c r="AN31" s="3"/>
      <c r="AO31" s="3"/>
      <c r="AP31" s="3"/>
      <c r="AQ31" s="3"/>
      <c r="AR31" s="45"/>
      <c r="BE31" s="48"/>
    </row>
    <row r="32" hidden="1" s="3" customFormat="1" ht="14.4" customHeight="1">
      <c r="A32" s="3"/>
      <c r="B32" s="45"/>
      <c r="C32" s="3"/>
      <c r="D32" s="3"/>
      <c r="E32" s="3"/>
      <c r="F32" s="33" t="s">
        <v>48</v>
      </c>
      <c r="G32" s="3"/>
      <c r="H32" s="3"/>
      <c r="I32" s="3"/>
      <c r="J32" s="3"/>
      <c r="K32" s="3"/>
      <c r="L32" s="46">
        <v>0.14999999999999999</v>
      </c>
      <c r="M32" s="3"/>
      <c r="N32" s="3"/>
      <c r="O32" s="3"/>
      <c r="P32" s="3"/>
      <c r="Q32" s="3"/>
      <c r="R32" s="3"/>
      <c r="S32" s="3"/>
      <c r="T32" s="3"/>
      <c r="U32" s="3"/>
      <c r="V32" s="3"/>
      <c r="W32" s="47">
        <f>ROUND(BC94, 2)</f>
        <v>0</v>
      </c>
      <c r="X32" s="3"/>
      <c r="Y32" s="3"/>
      <c r="Z32" s="3"/>
      <c r="AA32" s="3"/>
      <c r="AB32" s="3"/>
      <c r="AC32" s="3"/>
      <c r="AD32" s="3"/>
      <c r="AE32" s="3"/>
      <c r="AF32" s="3"/>
      <c r="AG32" s="3"/>
      <c r="AH32" s="3"/>
      <c r="AI32" s="3"/>
      <c r="AJ32" s="3"/>
      <c r="AK32" s="47">
        <v>0</v>
      </c>
      <c r="AL32" s="3"/>
      <c r="AM32" s="3"/>
      <c r="AN32" s="3"/>
      <c r="AO32" s="3"/>
      <c r="AP32" s="3"/>
      <c r="AQ32" s="3"/>
      <c r="AR32" s="45"/>
      <c r="BE32" s="48"/>
    </row>
    <row r="33" hidden="1" s="3" customFormat="1" ht="14.4" customHeight="1">
      <c r="A33" s="3"/>
      <c r="B33" s="45"/>
      <c r="C33" s="3"/>
      <c r="D33" s="3"/>
      <c r="E33" s="3"/>
      <c r="F33" s="33" t="s">
        <v>49</v>
      </c>
      <c r="G33" s="3"/>
      <c r="H33" s="3"/>
      <c r="I33" s="3"/>
      <c r="J33" s="3"/>
      <c r="K33" s="3"/>
      <c r="L33" s="46">
        <v>0</v>
      </c>
      <c r="M33" s="3"/>
      <c r="N33" s="3"/>
      <c r="O33" s="3"/>
      <c r="P33" s="3"/>
      <c r="Q33" s="3"/>
      <c r="R33" s="3"/>
      <c r="S33" s="3"/>
      <c r="T33" s="3"/>
      <c r="U33" s="3"/>
      <c r="V33" s="3"/>
      <c r="W33" s="47">
        <f>ROUND(BD94, 2)</f>
        <v>0</v>
      </c>
      <c r="X33" s="3"/>
      <c r="Y33" s="3"/>
      <c r="Z33" s="3"/>
      <c r="AA33" s="3"/>
      <c r="AB33" s="3"/>
      <c r="AC33" s="3"/>
      <c r="AD33" s="3"/>
      <c r="AE33" s="3"/>
      <c r="AF33" s="3"/>
      <c r="AG33" s="3"/>
      <c r="AH33" s="3"/>
      <c r="AI33" s="3"/>
      <c r="AJ33" s="3"/>
      <c r="AK33" s="47">
        <v>0</v>
      </c>
      <c r="AL33" s="3"/>
      <c r="AM33" s="3"/>
      <c r="AN33" s="3"/>
      <c r="AO33" s="3"/>
      <c r="AP33" s="3"/>
      <c r="AQ33" s="3"/>
      <c r="AR33" s="45"/>
      <c r="BE33" s="48"/>
    </row>
    <row r="34" s="2" customFormat="1" ht="6.96" customHeight="1">
      <c r="A34" s="39"/>
      <c r="B34" s="40"/>
      <c r="C34" s="39"/>
      <c r="D34" s="39"/>
      <c r="E34" s="39"/>
      <c r="F34" s="39"/>
      <c r="G34" s="39"/>
      <c r="H34" s="39"/>
      <c r="I34" s="39"/>
      <c r="J34" s="39"/>
      <c r="K34" s="39"/>
      <c r="L34" s="39"/>
      <c r="M34" s="39"/>
      <c r="N34" s="39"/>
      <c r="O34" s="39"/>
      <c r="P34" s="39"/>
      <c r="Q34" s="39"/>
      <c r="R34" s="39"/>
      <c r="S34" s="39"/>
      <c r="T34" s="39"/>
      <c r="U34" s="39"/>
      <c r="V34" s="39"/>
      <c r="W34" s="39"/>
      <c r="X34" s="39"/>
      <c r="Y34" s="39"/>
      <c r="Z34" s="39"/>
      <c r="AA34" s="39"/>
      <c r="AB34" s="39"/>
      <c r="AC34" s="39"/>
      <c r="AD34" s="39"/>
      <c r="AE34" s="39"/>
      <c r="AF34" s="39"/>
      <c r="AG34" s="39"/>
      <c r="AH34" s="39"/>
      <c r="AI34" s="39"/>
      <c r="AJ34" s="39"/>
      <c r="AK34" s="39"/>
      <c r="AL34" s="39"/>
      <c r="AM34" s="39"/>
      <c r="AN34" s="39"/>
      <c r="AO34" s="39"/>
      <c r="AP34" s="39"/>
      <c r="AQ34" s="39"/>
      <c r="AR34" s="40"/>
      <c r="BE34" s="32"/>
    </row>
    <row r="35" s="2" customFormat="1" ht="25.92" customHeight="1">
      <c r="A35" s="39"/>
      <c r="B35" s="40"/>
      <c r="C35" s="49"/>
      <c r="D35" s="50" t="s">
        <v>50</v>
      </c>
      <c r="E35" s="51"/>
      <c r="F35" s="51"/>
      <c r="G35" s="51"/>
      <c r="H35" s="51"/>
      <c r="I35" s="51"/>
      <c r="J35" s="51"/>
      <c r="K35" s="51"/>
      <c r="L35" s="51"/>
      <c r="M35" s="51"/>
      <c r="N35" s="51"/>
      <c r="O35" s="51"/>
      <c r="P35" s="51"/>
      <c r="Q35" s="51"/>
      <c r="R35" s="51"/>
      <c r="S35" s="51"/>
      <c r="T35" s="52" t="s">
        <v>51</v>
      </c>
      <c r="U35" s="51"/>
      <c r="V35" s="51"/>
      <c r="W35" s="51"/>
      <c r="X35" s="53" t="s">
        <v>52</v>
      </c>
      <c r="Y35" s="51"/>
      <c r="Z35" s="51"/>
      <c r="AA35" s="51"/>
      <c r="AB35" s="51"/>
      <c r="AC35" s="51"/>
      <c r="AD35" s="51"/>
      <c r="AE35" s="51"/>
      <c r="AF35" s="51"/>
      <c r="AG35" s="51"/>
      <c r="AH35" s="51"/>
      <c r="AI35" s="51"/>
      <c r="AJ35" s="51"/>
      <c r="AK35" s="54">
        <f>SUM(AK26:AK33)</f>
        <v>0</v>
      </c>
      <c r="AL35" s="51"/>
      <c r="AM35" s="51"/>
      <c r="AN35" s="51"/>
      <c r="AO35" s="55"/>
      <c r="AP35" s="49"/>
      <c r="AQ35" s="49"/>
      <c r="AR35" s="40"/>
      <c r="BE35" s="39"/>
    </row>
    <row r="36" s="2" customFormat="1" ht="6.96" customHeight="1">
      <c r="A36" s="39"/>
      <c r="B36" s="40"/>
      <c r="C36" s="39"/>
      <c r="D36" s="39"/>
      <c r="E36" s="39"/>
      <c r="F36" s="39"/>
      <c r="G36" s="39"/>
      <c r="H36" s="39"/>
      <c r="I36" s="39"/>
      <c r="J36" s="39"/>
      <c r="K36" s="39"/>
      <c r="L36" s="39"/>
      <c r="M36" s="39"/>
      <c r="N36" s="39"/>
      <c r="O36" s="39"/>
      <c r="P36" s="39"/>
      <c r="Q36" s="39"/>
      <c r="R36" s="39"/>
      <c r="S36" s="39"/>
      <c r="T36" s="39"/>
      <c r="U36" s="39"/>
      <c r="V36" s="39"/>
      <c r="W36" s="39"/>
      <c r="X36" s="39"/>
      <c r="Y36" s="39"/>
      <c r="Z36" s="39"/>
      <c r="AA36" s="39"/>
      <c r="AB36" s="39"/>
      <c r="AC36" s="39"/>
      <c r="AD36" s="39"/>
      <c r="AE36" s="39"/>
      <c r="AF36" s="39"/>
      <c r="AG36" s="39"/>
      <c r="AH36" s="39"/>
      <c r="AI36" s="39"/>
      <c r="AJ36" s="39"/>
      <c r="AK36" s="39"/>
      <c r="AL36" s="39"/>
      <c r="AM36" s="39"/>
      <c r="AN36" s="39"/>
      <c r="AO36" s="39"/>
      <c r="AP36" s="39"/>
      <c r="AQ36" s="39"/>
      <c r="AR36" s="40"/>
      <c r="BE36" s="39"/>
    </row>
    <row r="37" s="2" customFormat="1" ht="14.4" customHeight="1">
      <c r="A37" s="39"/>
      <c r="B37" s="40"/>
      <c r="C37" s="39"/>
      <c r="D37" s="39"/>
      <c r="E37" s="39"/>
      <c r="F37" s="39"/>
      <c r="G37" s="39"/>
      <c r="H37" s="39"/>
      <c r="I37" s="39"/>
      <c r="J37" s="39"/>
      <c r="K37" s="39"/>
      <c r="L37" s="39"/>
      <c r="M37" s="39"/>
      <c r="N37" s="39"/>
      <c r="O37" s="39"/>
      <c r="P37" s="39"/>
      <c r="Q37" s="39"/>
      <c r="R37" s="39"/>
      <c r="S37" s="39"/>
      <c r="T37" s="39"/>
      <c r="U37" s="39"/>
      <c r="V37" s="39"/>
      <c r="W37" s="39"/>
      <c r="X37" s="39"/>
      <c r="Y37" s="39"/>
      <c r="Z37" s="39"/>
      <c r="AA37" s="39"/>
      <c r="AB37" s="39"/>
      <c r="AC37" s="39"/>
      <c r="AD37" s="39"/>
      <c r="AE37" s="39"/>
      <c r="AF37" s="39"/>
      <c r="AG37" s="39"/>
      <c r="AH37" s="39"/>
      <c r="AI37" s="39"/>
      <c r="AJ37" s="39"/>
      <c r="AK37" s="39"/>
      <c r="AL37" s="39"/>
      <c r="AM37" s="39"/>
      <c r="AN37" s="39"/>
      <c r="AO37" s="39"/>
      <c r="AP37" s="39"/>
      <c r="AQ37" s="39"/>
      <c r="AR37" s="40"/>
      <c r="BE37" s="39"/>
    </row>
    <row r="38" s="1" customFormat="1" ht="14.4" customHeight="1">
      <c r="B38" s="23"/>
      <c r="AR38" s="23"/>
    </row>
    <row r="39" s="1" customFormat="1" ht="14.4" customHeight="1">
      <c r="B39" s="23"/>
      <c r="AR39" s="23"/>
    </row>
    <row r="40" s="1" customFormat="1" ht="14.4" customHeight="1">
      <c r="B40" s="23"/>
      <c r="AR40" s="23"/>
    </row>
    <row r="41" s="1" customFormat="1" ht="14.4" customHeight="1">
      <c r="B41" s="23"/>
      <c r="AR41" s="23"/>
    </row>
    <row r="42" s="1" customFormat="1" ht="14.4" customHeight="1">
      <c r="B42" s="23"/>
      <c r="AR42" s="23"/>
    </row>
    <row r="43" s="1" customFormat="1" ht="14.4" customHeight="1">
      <c r="B43" s="23"/>
      <c r="AR43" s="23"/>
    </row>
    <row r="44" s="1" customFormat="1" ht="14.4" customHeight="1">
      <c r="B44" s="23"/>
      <c r="AR44" s="23"/>
    </row>
    <row r="45" s="1" customFormat="1" ht="14.4" customHeight="1">
      <c r="B45" s="23"/>
      <c r="AR45" s="23"/>
    </row>
    <row r="46" s="1" customFormat="1" ht="14.4" customHeight="1">
      <c r="B46" s="23"/>
      <c r="AR46" s="23"/>
    </row>
    <row r="47" s="1" customFormat="1" ht="14.4" customHeight="1">
      <c r="B47" s="23"/>
      <c r="AR47" s="23"/>
    </row>
    <row r="48" s="1" customFormat="1" ht="14.4" customHeight="1">
      <c r="B48" s="23"/>
      <c r="AR48" s="23"/>
    </row>
    <row r="49" s="2" customFormat="1" ht="14.4" customHeight="1">
      <c r="B49" s="56"/>
      <c r="D49" s="57" t="s">
        <v>53</v>
      </c>
      <c r="E49" s="58"/>
      <c r="F49" s="58"/>
      <c r="G49" s="58"/>
      <c r="H49" s="58"/>
      <c r="I49" s="58"/>
      <c r="J49" s="58"/>
      <c r="K49" s="58"/>
      <c r="L49" s="58"/>
      <c r="M49" s="58"/>
      <c r="N49" s="58"/>
      <c r="O49" s="58"/>
      <c r="P49" s="58"/>
      <c r="Q49" s="58"/>
      <c r="R49" s="58"/>
      <c r="S49" s="58"/>
      <c r="T49" s="58"/>
      <c r="U49" s="58"/>
      <c r="V49" s="58"/>
      <c r="W49" s="58"/>
      <c r="X49" s="58"/>
      <c r="Y49" s="58"/>
      <c r="Z49" s="58"/>
      <c r="AA49" s="58"/>
      <c r="AB49" s="58"/>
      <c r="AC49" s="58"/>
      <c r="AD49" s="58"/>
      <c r="AE49" s="58"/>
      <c r="AF49" s="58"/>
      <c r="AG49" s="58"/>
      <c r="AH49" s="57" t="s">
        <v>54</v>
      </c>
      <c r="AI49" s="58"/>
      <c r="AJ49" s="58"/>
      <c r="AK49" s="58"/>
      <c r="AL49" s="58"/>
      <c r="AM49" s="58"/>
      <c r="AN49" s="58"/>
      <c r="AO49" s="58"/>
      <c r="AR49" s="56"/>
    </row>
    <row r="50">
      <c r="B50" s="23"/>
      <c r="AR50" s="23"/>
    </row>
    <row r="51">
      <c r="B51" s="23"/>
      <c r="AR51" s="23"/>
    </row>
    <row r="52">
      <c r="B52" s="23"/>
      <c r="AR52" s="23"/>
    </row>
    <row r="53">
      <c r="B53" s="23"/>
      <c r="AR53" s="23"/>
    </row>
    <row r="54">
      <c r="B54" s="23"/>
      <c r="AR54" s="23"/>
    </row>
    <row r="55">
      <c r="B55" s="23"/>
      <c r="AR55" s="23"/>
    </row>
    <row r="56">
      <c r="B56" s="23"/>
      <c r="AR56" s="23"/>
    </row>
    <row r="57">
      <c r="B57" s="23"/>
      <c r="AR57" s="23"/>
    </row>
    <row r="58">
      <c r="B58" s="23"/>
      <c r="AR58" s="23"/>
    </row>
    <row r="59">
      <c r="B59" s="23"/>
      <c r="AR59" s="23"/>
    </row>
    <row r="60" s="2" customFormat="1">
      <c r="A60" s="39"/>
      <c r="B60" s="40"/>
      <c r="C60" s="39"/>
      <c r="D60" s="59" t="s">
        <v>55</v>
      </c>
      <c r="E60" s="42"/>
      <c r="F60" s="42"/>
      <c r="G60" s="42"/>
      <c r="H60" s="42"/>
      <c r="I60" s="42"/>
      <c r="J60" s="42"/>
      <c r="K60" s="42"/>
      <c r="L60" s="42"/>
      <c r="M60" s="42"/>
      <c r="N60" s="42"/>
      <c r="O60" s="42"/>
      <c r="P60" s="42"/>
      <c r="Q60" s="42"/>
      <c r="R60" s="42"/>
      <c r="S60" s="42"/>
      <c r="T60" s="42"/>
      <c r="U60" s="42"/>
      <c r="V60" s="59" t="s">
        <v>56</v>
      </c>
      <c r="W60" s="42"/>
      <c r="X60" s="42"/>
      <c r="Y60" s="42"/>
      <c r="Z60" s="42"/>
      <c r="AA60" s="42"/>
      <c r="AB60" s="42"/>
      <c r="AC60" s="42"/>
      <c r="AD60" s="42"/>
      <c r="AE60" s="42"/>
      <c r="AF60" s="42"/>
      <c r="AG60" s="42"/>
      <c r="AH60" s="59" t="s">
        <v>55</v>
      </c>
      <c r="AI60" s="42"/>
      <c r="AJ60" s="42"/>
      <c r="AK60" s="42"/>
      <c r="AL60" s="42"/>
      <c r="AM60" s="59" t="s">
        <v>56</v>
      </c>
      <c r="AN60" s="42"/>
      <c r="AO60" s="42"/>
      <c r="AP60" s="39"/>
      <c r="AQ60" s="39"/>
      <c r="AR60" s="40"/>
      <c r="BE60" s="39"/>
    </row>
    <row r="61">
      <c r="B61" s="23"/>
      <c r="AR61" s="23"/>
    </row>
    <row r="62">
      <c r="B62" s="23"/>
      <c r="AR62" s="23"/>
    </row>
    <row r="63">
      <c r="B63" s="23"/>
      <c r="AR63" s="23"/>
    </row>
    <row r="64" s="2" customFormat="1">
      <c r="A64" s="39"/>
      <c r="B64" s="40"/>
      <c r="C64" s="39"/>
      <c r="D64" s="57" t="s">
        <v>57</v>
      </c>
      <c r="E64" s="60"/>
      <c r="F64" s="60"/>
      <c r="G64" s="60"/>
      <c r="H64" s="60"/>
      <c r="I64" s="60"/>
      <c r="J64" s="60"/>
      <c r="K64" s="60"/>
      <c r="L64" s="60"/>
      <c r="M64" s="60"/>
      <c r="N64" s="60"/>
      <c r="O64" s="60"/>
      <c r="P64" s="60"/>
      <c r="Q64" s="60"/>
      <c r="R64" s="60"/>
      <c r="S64" s="60"/>
      <c r="T64" s="60"/>
      <c r="U64" s="60"/>
      <c r="V64" s="60"/>
      <c r="W64" s="60"/>
      <c r="X64" s="60"/>
      <c r="Y64" s="60"/>
      <c r="Z64" s="60"/>
      <c r="AA64" s="60"/>
      <c r="AB64" s="60"/>
      <c r="AC64" s="60"/>
      <c r="AD64" s="60"/>
      <c r="AE64" s="60"/>
      <c r="AF64" s="60"/>
      <c r="AG64" s="60"/>
      <c r="AH64" s="57" t="s">
        <v>58</v>
      </c>
      <c r="AI64" s="60"/>
      <c r="AJ64" s="60"/>
      <c r="AK64" s="60"/>
      <c r="AL64" s="60"/>
      <c r="AM64" s="60"/>
      <c r="AN64" s="60"/>
      <c r="AO64" s="60"/>
      <c r="AP64" s="39"/>
      <c r="AQ64" s="39"/>
      <c r="AR64" s="40"/>
      <c r="BE64" s="39"/>
    </row>
    <row r="65">
      <c r="B65" s="23"/>
      <c r="AR65" s="23"/>
    </row>
    <row r="66">
      <c r="B66" s="23"/>
      <c r="AR66" s="23"/>
    </row>
    <row r="67">
      <c r="B67" s="23"/>
      <c r="AR67" s="23"/>
    </row>
    <row r="68">
      <c r="B68" s="23"/>
      <c r="AR68" s="23"/>
    </row>
    <row r="69">
      <c r="B69" s="23"/>
      <c r="AR69" s="23"/>
    </row>
    <row r="70">
      <c r="B70" s="23"/>
      <c r="AR70" s="23"/>
    </row>
    <row r="71">
      <c r="B71" s="23"/>
      <c r="AR71" s="23"/>
    </row>
    <row r="72">
      <c r="B72" s="23"/>
      <c r="AR72" s="23"/>
    </row>
    <row r="73">
      <c r="B73" s="23"/>
      <c r="AR73" s="23"/>
    </row>
    <row r="74">
      <c r="B74" s="23"/>
      <c r="AR74" s="23"/>
    </row>
    <row r="75" s="2" customFormat="1">
      <c r="A75" s="39"/>
      <c r="B75" s="40"/>
      <c r="C75" s="39"/>
      <c r="D75" s="59" t="s">
        <v>55</v>
      </c>
      <c r="E75" s="42"/>
      <c r="F75" s="42"/>
      <c r="G75" s="42"/>
      <c r="H75" s="42"/>
      <c r="I75" s="42"/>
      <c r="J75" s="42"/>
      <c r="K75" s="42"/>
      <c r="L75" s="42"/>
      <c r="M75" s="42"/>
      <c r="N75" s="42"/>
      <c r="O75" s="42"/>
      <c r="P75" s="42"/>
      <c r="Q75" s="42"/>
      <c r="R75" s="42"/>
      <c r="S75" s="42"/>
      <c r="T75" s="42"/>
      <c r="U75" s="42"/>
      <c r="V75" s="59" t="s">
        <v>56</v>
      </c>
      <c r="W75" s="42"/>
      <c r="X75" s="42"/>
      <c r="Y75" s="42"/>
      <c r="Z75" s="42"/>
      <c r="AA75" s="42"/>
      <c r="AB75" s="42"/>
      <c r="AC75" s="42"/>
      <c r="AD75" s="42"/>
      <c r="AE75" s="42"/>
      <c r="AF75" s="42"/>
      <c r="AG75" s="42"/>
      <c r="AH75" s="59" t="s">
        <v>55</v>
      </c>
      <c r="AI75" s="42"/>
      <c r="AJ75" s="42"/>
      <c r="AK75" s="42"/>
      <c r="AL75" s="42"/>
      <c r="AM75" s="59" t="s">
        <v>56</v>
      </c>
      <c r="AN75" s="42"/>
      <c r="AO75" s="42"/>
      <c r="AP75" s="39"/>
      <c r="AQ75" s="39"/>
      <c r="AR75" s="40"/>
      <c r="BE75" s="39"/>
    </row>
    <row r="76" s="2" customFormat="1">
      <c r="A76" s="39"/>
      <c r="B76" s="40"/>
      <c r="C76" s="39"/>
      <c r="D76" s="39"/>
      <c r="E76" s="39"/>
      <c r="F76" s="39"/>
      <c r="G76" s="39"/>
      <c r="H76" s="39"/>
      <c r="I76" s="39"/>
      <c r="J76" s="39"/>
      <c r="K76" s="39"/>
      <c r="L76" s="39"/>
      <c r="M76" s="39"/>
      <c r="N76" s="39"/>
      <c r="O76" s="39"/>
      <c r="P76" s="39"/>
      <c r="Q76" s="39"/>
      <c r="R76" s="39"/>
      <c r="S76" s="39"/>
      <c r="T76" s="39"/>
      <c r="U76" s="39"/>
      <c r="V76" s="39"/>
      <c r="W76" s="39"/>
      <c r="X76" s="39"/>
      <c r="Y76" s="39"/>
      <c r="Z76" s="39"/>
      <c r="AA76" s="39"/>
      <c r="AB76" s="39"/>
      <c r="AC76" s="39"/>
      <c r="AD76" s="39"/>
      <c r="AE76" s="39"/>
      <c r="AF76" s="39"/>
      <c r="AG76" s="39"/>
      <c r="AH76" s="39"/>
      <c r="AI76" s="39"/>
      <c r="AJ76" s="39"/>
      <c r="AK76" s="39"/>
      <c r="AL76" s="39"/>
      <c r="AM76" s="39"/>
      <c r="AN76" s="39"/>
      <c r="AO76" s="39"/>
      <c r="AP76" s="39"/>
      <c r="AQ76" s="39"/>
      <c r="AR76" s="40"/>
      <c r="BE76" s="39"/>
    </row>
    <row r="77" s="2" customFormat="1" ht="6.96" customHeight="1">
      <c r="A77" s="39"/>
      <c r="B77" s="61"/>
      <c r="C77" s="62"/>
      <c r="D77" s="62"/>
      <c r="E77" s="62"/>
      <c r="F77" s="62"/>
      <c r="G77" s="62"/>
      <c r="H77" s="62"/>
      <c r="I77" s="62"/>
      <c r="J77" s="62"/>
      <c r="K77" s="62"/>
      <c r="L77" s="62"/>
      <c r="M77" s="62"/>
      <c r="N77" s="62"/>
      <c r="O77" s="62"/>
      <c r="P77" s="62"/>
      <c r="Q77" s="62"/>
      <c r="R77" s="62"/>
      <c r="S77" s="62"/>
      <c r="T77" s="62"/>
      <c r="U77" s="62"/>
      <c r="V77" s="62"/>
      <c r="W77" s="62"/>
      <c r="X77" s="62"/>
      <c r="Y77" s="62"/>
      <c r="Z77" s="62"/>
      <c r="AA77" s="62"/>
      <c r="AB77" s="62"/>
      <c r="AC77" s="62"/>
      <c r="AD77" s="62"/>
      <c r="AE77" s="62"/>
      <c r="AF77" s="62"/>
      <c r="AG77" s="62"/>
      <c r="AH77" s="62"/>
      <c r="AI77" s="62"/>
      <c r="AJ77" s="62"/>
      <c r="AK77" s="62"/>
      <c r="AL77" s="62"/>
      <c r="AM77" s="62"/>
      <c r="AN77" s="62"/>
      <c r="AO77" s="62"/>
      <c r="AP77" s="62"/>
      <c r="AQ77" s="62"/>
      <c r="AR77" s="40"/>
      <c r="BE77" s="39"/>
    </row>
    <row r="81" s="2" customFormat="1" ht="6.96" customHeight="1">
      <c r="A81" s="39"/>
      <c r="B81" s="63"/>
      <c r="C81" s="64"/>
      <c r="D81" s="64"/>
      <c r="E81" s="64"/>
      <c r="F81" s="64"/>
      <c r="G81" s="64"/>
      <c r="H81" s="64"/>
      <c r="I81" s="64"/>
      <c r="J81" s="64"/>
      <c r="K81" s="64"/>
      <c r="L81" s="64"/>
      <c r="M81" s="64"/>
      <c r="N81" s="64"/>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40"/>
      <c r="BE81" s="39"/>
    </row>
    <row r="82" s="2" customFormat="1" ht="24.96" customHeight="1">
      <c r="A82" s="39"/>
      <c r="B82" s="40"/>
      <c r="C82" s="24" t="s">
        <v>59</v>
      </c>
      <c r="D82" s="39"/>
      <c r="E82" s="39"/>
      <c r="F82" s="39"/>
      <c r="G82" s="39"/>
      <c r="H82" s="39"/>
      <c r="I82" s="39"/>
      <c r="J82" s="39"/>
      <c r="K82" s="39"/>
      <c r="L82" s="39"/>
      <c r="M82" s="39"/>
      <c r="N82" s="39"/>
      <c r="O82" s="39"/>
      <c r="P82" s="39"/>
      <c r="Q82" s="39"/>
      <c r="R82" s="39"/>
      <c r="S82" s="39"/>
      <c r="T82" s="39"/>
      <c r="U82" s="39"/>
      <c r="V82" s="39"/>
      <c r="W82" s="39"/>
      <c r="X82" s="39"/>
      <c r="Y82" s="39"/>
      <c r="Z82" s="39"/>
      <c r="AA82" s="39"/>
      <c r="AB82" s="39"/>
      <c r="AC82" s="39"/>
      <c r="AD82" s="39"/>
      <c r="AE82" s="39"/>
      <c r="AF82" s="39"/>
      <c r="AG82" s="39"/>
      <c r="AH82" s="39"/>
      <c r="AI82" s="39"/>
      <c r="AJ82" s="39"/>
      <c r="AK82" s="39"/>
      <c r="AL82" s="39"/>
      <c r="AM82" s="39"/>
      <c r="AN82" s="39"/>
      <c r="AO82" s="39"/>
      <c r="AP82" s="39"/>
      <c r="AQ82" s="39"/>
      <c r="AR82" s="40"/>
      <c r="BE82" s="39"/>
    </row>
    <row r="83" s="2" customFormat="1" ht="6.96" customHeight="1">
      <c r="A83" s="39"/>
      <c r="B83" s="40"/>
      <c r="C83" s="39"/>
      <c r="D83" s="39"/>
      <c r="E83" s="39"/>
      <c r="F83" s="39"/>
      <c r="G83" s="39"/>
      <c r="H83" s="39"/>
      <c r="I83" s="39"/>
      <c r="J83" s="39"/>
      <c r="K83" s="39"/>
      <c r="L83" s="39"/>
      <c r="M83" s="39"/>
      <c r="N83" s="39"/>
      <c r="O83" s="39"/>
      <c r="P83" s="39"/>
      <c r="Q83" s="39"/>
      <c r="R83" s="39"/>
      <c r="S83" s="39"/>
      <c r="T83" s="39"/>
      <c r="U83" s="39"/>
      <c r="V83" s="39"/>
      <c r="W83" s="39"/>
      <c r="X83" s="39"/>
      <c r="Y83" s="39"/>
      <c r="Z83" s="39"/>
      <c r="AA83" s="39"/>
      <c r="AB83" s="39"/>
      <c r="AC83" s="39"/>
      <c r="AD83" s="39"/>
      <c r="AE83" s="39"/>
      <c r="AF83" s="39"/>
      <c r="AG83" s="39"/>
      <c r="AH83" s="39"/>
      <c r="AI83" s="39"/>
      <c r="AJ83" s="39"/>
      <c r="AK83" s="39"/>
      <c r="AL83" s="39"/>
      <c r="AM83" s="39"/>
      <c r="AN83" s="39"/>
      <c r="AO83" s="39"/>
      <c r="AP83" s="39"/>
      <c r="AQ83" s="39"/>
      <c r="AR83" s="40"/>
      <c r="BE83" s="39"/>
    </row>
    <row r="84" s="4" customFormat="1" ht="12" customHeight="1">
      <c r="A84" s="4"/>
      <c r="B84" s="65"/>
      <c r="C84" s="33" t="s">
        <v>13</v>
      </c>
      <c r="D84" s="4"/>
      <c r="E84" s="4"/>
      <c r="F84" s="4"/>
      <c r="G84" s="4"/>
      <c r="H84" s="4"/>
      <c r="I84" s="4"/>
      <c r="J84" s="4"/>
      <c r="K84" s="4"/>
      <c r="L84" s="4" t="str">
        <f>K5</f>
        <v>505020100501</v>
      </c>
      <c r="M84" s="4"/>
      <c r="N84" s="4"/>
      <c r="O84" s="4"/>
      <c r="P84" s="4"/>
      <c r="Q84" s="4"/>
      <c r="R84" s="4"/>
      <c r="S84" s="4"/>
      <c r="T84" s="4"/>
      <c r="U84" s="4"/>
      <c r="V84" s="4"/>
      <c r="W84" s="4"/>
      <c r="X84" s="4"/>
      <c r="Y84" s="4"/>
      <c r="Z84" s="4"/>
      <c r="AA84" s="4"/>
      <c r="AB84" s="4"/>
      <c r="AC84" s="4"/>
      <c r="AD84" s="4"/>
      <c r="AE84" s="4"/>
      <c r="AF84" s="4"/>
      <c r="AG84" s="4"/>
      <c r="AH84" s="4"/>
      <c r="AI84" s="4"/>
      <c r="AJ84" s="4"/>
      <c r="AK84" s="4"/>
      <c r="AL84" s="4"/>
      <c r="AM84" s="4"/>
      <c r="AN84" s="4"/>
      <c r="AO84" s="4"/>
      <c r="AP84" s="4"/>
      <c r="AQ84" s="4"/>
      <c r="AR84" s="65"/>
      <c r="BE84" s="4"/>
    </row>
    <row r="85" s="5" customFormat="1" ht="36.96" customHeight="1">
      <c r="A85" s="5"/>
      <c r="B85" s="66"/>
      <c r="C85" s="67" t="s">
        <v>16</v>
      </c>
      <c r="D85" s="5"/>
      <c r="E85" s="5"/>
      <c r="F85" s="5"/>
      <c r="G85" s="5"/>
      <c r="H85" s="5"/>
      <c r="I85" s="5"/>
      <c r="J85" s="5"/>
      <c r="K85" s="5"/>
      <c r="L85" s="68" t="str">
        <f>K6</f>
        <v>TR Blansko - rozš. R110kV, doplnění T103</v>
      </c>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c r="AR85" s="66"/>
      <c r="BE85" s="5"/>
    </row>
    <row r="86" s="2" customFormat="1" ht="6.96" customHeight="1">
      <c r="A86" s="39"/>
      <c r="B86" s="40"/>
      <c r="C86" s="39"/>
      <c r="D86" s="39"/>
      <c r="E86" s="39"/>
      <c r="F86" s="39"/>
      <c r="G86" s="39"/>
      <c r="H86" s="39"/>
      <c r="I86" s="39"/>
      <c r="J86" s="39"/>
      <c r="K86" s="39"/>
      <c r="L86" s="39"/>
      <c r="M86" s="39"/>
      <c r="N86" s="39"/>
      <c r="O86" s="39"/>
      <c r="P86" s="39"/>
      <c r="Q86" s="39"/>
      <c r="R86" s="39"/>
      <c r="S86" s="39"/>
      <c r="T86" s="39"/>
      <c r="U86" s="39"/>
      <c r="V86" s="39"/>
      <c r="W86" s="39"/>
      <c r="X86" s="39"/>
      <c r="Y86" s="39"/>
      <c r="Z86" s="39"/>
      <c r="AA86" s="39"/>
      <c r="AB86" s="39"/>
      <c r="AC86" s="39"/>
      <c r="AD86" s="39"/>
      <c r="AE86" s="39"/>
      <c r="AF86" s="39"/>
      <c r="AG86" s="39"/>
      <c r="AH86" s="39"/>
      <c r="AI86" s="39"/>
      <c r="AJ86" s="39"/>
      <c r="AK86" s="39"/>
      <c r="AL86" s="39"/>
      <c r="AM86" s="39"/>
      <c r="AN86" s="39"/>
      <c r="AO86" s="39"/>
      <c r="AP86" s="39"/>
      <c r="AQ86" s="39"/>
      <c r="AR86" s="40"/>
      <c r="BE86" s="39"/>
    </row>
    <row r="87" s="2" customFormat="1" ht="12" customHeight="1">
      <c r="A87" s="39"/>
      <c r="B87" s="40"/>
      <c r="C87" s="33" t="s">
        <v>20</v>
      </c>
      <c r="D87" s="39"/>
      <c r="E87" s="39"/>
      <c r="F87" s="39"/>
      <c r="G87" s="39"/>
      <c r="H87" s="39"/>
      <c r="I87" s="39"/>
      <c r="J87" s="39"/>
      <c r="K87" s="39"/>
      <c r="L87" s="69" t="str">
        <f>IF(K8="","",K8)</f>
        <v>TR Blansko</v>
      </c>
      <c r="M87" s="39"/>
      <c r="N87" s="39"/>
      <c r="O87" s="39"/>
      <c r="P87" s="39"/>
      <c r="Q87" s="39"/>
      <c r="R87" s="39"/>
      <c r="S87" s="39"/>
      <c r="T87" s="39"/>
      <c r="U87" s="39"/>
      <c r="V87" s="39"/>
      <c r="W87" s="39"/>
      <c r="X87" s="39"/>
      <c r="Y87" s="39"/>
      <c r="Z87" s="39"/>
      <c r="AA87" s="39"/>
      <c r="AB87" s="39"/>
      <c r="AC87" s="39"/>
      <c r="AD87" s="39"/>
      <c r="AE87" s="39"/>
      <c r="AF87" s="39"/>
      <c r="AG87" s="39"/>
      <c r="AH87" s="39"/>
      <c r="AI87" s="33" t="s">
        <v>22</v>
      </c>
      <c r="AJ87" s="39"/>
      <c r="AK87" s="39"/>
      <c r="AL87" s="39"/>
      <c r="AM87" s="70" t="str">
        <f>IF(AN8= "","",AN8)</f>
        <v>5. 10. 2021</v>
      </c>
      <c r="AN87" s="70"/>
      <c r="AO87" s="39"/>
      <c r="AP87" s="39"/>
      <c r="AQ87" s="39"/>
      <c r="AR87" s="40"/>
      <c r="BE87" s="39"/>
    </row>
    <row r="88" s="2" customFormat="1" ht="6.96" customHeight="1">
      <c r="A88" s="39"/>
      <c r="B88" s="40"/>
      <c r="C88" s="39"/>
      <c r="D88" s="39"/>
      <c r="E88" s="39"/>
      <c r="F88" s="39"/>
      <c r="G88" s="39"/>
      <c r="H88" s="39"/>
      <c r="I88" s="39"/>
      <c r="J88" s="39"/>
      <c r="K88" s="39"/>
      <c r="L88" s="39"/>
      <c r="M88" s="39"/>
      <c r="N88" s="39"/>
      <c r="O88" s="39"/>
      <c r="P88" s="39"/>
      <c r="Q88" s="39"/>
      <c r="R88" s="39"/>
      <c r="S88" s="39"/>
      <c r="T88" s="39"/>
      <c r="U88" s="39"/>
      <c r="V88" s="39"/>
      <c r="W88" s="39"/>
      <c r="X88" s="39"/>
      <c r="Y88" s="39"/>
      <c r="Z88" s="39"/>
      <c r="AA88" s="39"/>
      <c r="AB88" s="39"/>
      <c r="AC88" s="39"/>
      <c r="AD88" s="39"/>
      <c r="AE88" s="39"/>
      <c r="AF88" s="39"/>
      <c r="AG88" s="39"/>
      <c r="AH88" s="39"/>
      <c r="AI88" s="39"/>
      <c r="AJ88" s="39"/>
      <c r="AK88" s="39"/>
      <c r="AL88" s="39"/>
      <c r="AM88" s="39"/>
      <c r="AN88" s="39"/>
      <c r="AO88" s="39"/>
      <c r="AP88" s="39"/>
      <c r="AQ88" s="39"/>
      <c r="AR88" s="40"/>
      <c r="BE88" s="39"/>
    </row>
    <row r="89" s="2" customFormat="1" ht="15.15" customHeight="1">
      <c r="A89" s="39"/>
      <c r="B89" s="40"/>
      <c r="C89" s="33" t="s">
        <v>24</v>
      </c>
      <c r="D89" s="39"/>
      <c r="E89" s="39"/>
      <c r="F89" s="39"/>
      <c r="G89" s="39"/>
      <c r="H89" s="39"/>
      <c r="I89" s="39"/>
      <c r="J89" s="39"/>
      <c r="K89" s="39"/>
      <c r="L89" s="4" t="str">
        <f>IF(E11= "","",E11)</f>
        <v>EG.D, a.s.</v>
      </c>
      <c r="M89" s="39"/>
      <c r="N89" s="39"/>
      <c r="O89" s="39"/>
      <c r="P89" s="39"/>
      <c r="Q89" s="39"/>
      <c r="R89" s="39"/>
      <c r="S89" s="39"/>
      <c r="T89" s="39"/>
      <c r="U89" s="39"/>
      <c r="V89" s="39"/>
      <c r="W89" s="39"/>
      <c r="X89" s="39"/>
      <c r="Y89" s="39"/>
      <c r="Z89" s="39"/>
      <c r="AA89" s="39"/>
      <c r="AB89" s="39"/>
      <c r="AC89" s="39"/>
      <c r="AD89" s="39"/>
      <c r="AE89" s="39"/>
      <c r="AF89" s="39"/>
      <c r="AG89" s="39"/>
      <c r="AH89" s="39"/>
      <c r="AI89" s="33" t="s">
        <v>32</v>
      </c>
      <c r="AJ89" s="39"/>
      <c r="AK89" s="39"/>
      <c r="AL89" s="39"/>
      <c r="AM89" s="71" t="str">
        <f>IF(E17="","",E17)</f>
        <v>OMEXOM GA Energo, s.r.o.</v>
      </c>
      <c r="AN89" s="4"/>
      <c r="AO89" s="4"/>
      <c r="AP89" s="4"/>
      <c r="AQ89" s="39"/>
      <c r="AR89" s="40"/>
      <c r="AS89" s="72" t="s">
        <v>60</v>
      </c>
      <c r="AT89" s="73"/>
      <c r="AU89" s="74"/>
      <c r="AV89" s="74"/>
      <c r="AW89" s="74"/>
      <c r="AX89" s="74"/>
      <c r="AY89" s="74"/>
      <c r="AZ89" s="74"/>
      <c r="BA89" s="74"/>
      <c r="BB89" s="74"/>
      <c r="BC89" s="74"/>
      <c r="BD89" s="75"/>
      <c r="BE89" s="39"/>
    </row>
    <row r="90" s="2" customFormat="1" ht="15.15" customHeight="1">
      <c r="A90" s="39"/>
      <c r="B90" s="40"/>
      <c r="C90" s="33" t="s">
        <v>30</v>
      </c>
      <c r="D90" s="39"/>
      <c r="E90" s="39"/>
      <c r="F90" s="39"/>
      <c r="G90" s="39"/>
      <c r="H90" s="39"/>
      <c r="I90" s="39"/>
      <c r="J90" s="39"/>
      <c r="K90" s="39"/>
      <c r="L90" s="4" t="str">
        <f>IF(E14= "Vyplň údaj","",E14)</f>
        <v/>
      </c>
      <c r="M90" s="39"/>
      <c r="N90" s="39"/>
      <c r="O90" s="39"/>
      <c r="P90" s="39"/>
      <c r="Q90" s="39"/>
      <c r="R90" s="39"/>
      <c r="S90" s="39"/>
      <c r="T90" s="39"/>
      <c r="U90" s="39"/>
      <c r="V90" s="39"/>
      <c r="W90" s="39"/>
      <c r="X90" s="39"/>
      <c r="Y90" s="39"/>
      <c r="Z90" s="39"/>
      <c r="AA90" s="39"/>
      <c r="AB90" s="39"/>
      <c r="AC90" s="39"/>
      <c r="AD90" s="39"/>
      <c r="AE90" s="39"/>
      <c r="AF90" s="39"/>
      <c r="AG90" s="39"/>
      <c r="AH90" s="39"/>
      <c r="AI90" s="33" t="s">
        <v>37</v>
      </c>
      <c r="AJ90" s="39"/>
      <c r="AK90" s="39"/>
      <c r="AL90" s="39"/>
      <c r="AM90" s="71" t="str">
        <f>IF(E20="","",E20)</f>
        <v>OMEXOM GA Energo, s.r.o.</v>
      </c>
      <c r="AN90" s="4"/>
      <c r="AO90" s="4"/>
      <c r="AP90" s="4"/>
      <c r="AQ90" s="39"/>
      <c r="AR90" s="40"/>
      <c r="AS90" s="76"/>
      <c r="AT90" s="77"/>
      <c r="AU90" s="78"/>
      <c r="AV90" s="78"/>
      <c r="AW90" s="78"/>
      <c r="AX90" s="78"/>
      <c r="AY90" s="78"/>
      <c r="AZ90" s="78"/>
      <c r="BA90" s="78"/>
      <c r="BB90" s="78"/>
      <c r="BC90" s="78"/>
      <c r="BD90" s="79"/>
      <c r="BE90" s="39"/>
    </row>
    <row r="91" s="2" customFormat="1" ht="10.8" customHeight="1">
      <c r="A91" s="39"/>
      <c r="B91" s="40"/>
      <c r="C91" s="39"/>
      <c r="D91" s="39"/>
      <c r="E91" s="39"/>
      <c r="F91" s="39"/>
      <c r="G91" s="39"/>
      <c r="H91" s="39"/>
      <c r="I91" s="39"/>
      <c r="J91" s="39"/>
      <c r="K91" s="39"/>
      <c r="L91" s="39"/>
      <c r="M91" s="39"/>
      <c r="N91" s="39"/>
      <c r="O91" s="39"/>
      <c r="P91" s="39"/>
      <c r="Q91" s="39"/>
      <c r="R91" s="39"/>
      <c r="S91" s="39"/>
      <c r="T91" s="39"/>
      <c r="U91" s="39"/>
      <c r="V91" s="39"/>
      <c r="W91" s="39"/>
      <c r="X91" s="39"/>
      <c r="Y91" s="39"/>
      <c r="Z91" s="39"/>
      <c r="AA91" s="39"/>
      <c r="AB91" s="39"/>
      <c r="AC91" s="39"/>
      <c r="AD91" s="39"/>
      <c r="AE91" s="39"/>
      <c r="AF91" s="39"/>
      <c r="AG91" s="39"/>
      <c r="AH91" s="39"/>
      <c r="AI91" s="39"/>
      <c r="AJ91" s="39"/>
      <c r="AK91" s="39"/>
      <c r="AL91" s="39"/>
      <c r="AM91" s="39"/>
      <c r="AN91" s="39"/>
      <c r="AO91" s="39"/>
      <c r="AP91" s="39"/>
      <c r="AQ91" s="39"/>
      <c r="AR91" s="40"/>
      <c r="AS91" s="76"/>
      <c r="AT91" s="77"/>
      <c r="AU91" s="78"/>
      <c r="AV91" s="78"/>
      <c r="AW91" s="78"/>
      <c r="AX91" s="78"/>
      <c r="AY91" s="78"/>
      <c r="AZ91" s="78"/>
      <c r="BA91" s="78"/>
      <c r="BB91" s="78"/>
      <c r="BC91" s="78"/>
      <c r="BD91" s="79"/>
      <c r="BE91" s="39"/>
    </row>
    <row r="92" s="2" customFormat="1" ht="29.28" customHeight="1">
      <c r="A92" s="39"/>
      <c r="B92" s="40"/>
      <c r="C92" s="80" t="s">
        <v>61</v>
      </c>
      <c r="D92" s="81"/>
      <c r="E92" s="81"/>
      <c r="F92" s="81"/>
      <c r="G92" s="81"/>
      <c r="H92" s="82"/>
      <c r="I92" s="83" t="s">
        <v>62</v>
      </c>
      <c r="J92" s="81"/>
      <c r="K92" s="81"/>
      <c r="L92" s="81"/>
      <c r="M92" s="81"/>
      <c r="N92" s="81"/>
      <c r="O92" s="81"/>
      <c r="P92" s="81"/>
      <c r="Q92" s="81"/>
      <c r="R92" s="81"/>
      <c r="S92" s="81"/>
      <c r="T92" s="81"/>
      <c r="U92" s="81"/>
      <c r="V92" s="81"/>
      <c r="W92" s="81"/>
      <c r="X92" s="81"/>
      <c r="Y92" s="81"/>
      <c r="Z92" s="81"/>
      <c r="AA92" s="81"/>
      <c r="AB92" s="81"/>
      <c r="AC92" s="81"/>
      <c r="AD92" s="81"/>
      <c r="AE92" s="81"/>
      <c r="AF92" s="81"/>
      <c r="AG92" s="84" t="s">
        <v>63</v>
      </c>
      <c r="AH92" s="81"/>
      <c r="AI92" s="81"/>
      <c r="AJ92" s="81"/>
      <c r="AK92" s="81"/>
      <c r="AL92" s="81"/>
      <c r="AM92" s="81"/>
      <c r="AN92" s="83" t="s">
        <v>64</v>
      </c>
      <c r="AO92" s="81"/>
      <c r="AP92" s="85"/>
      <c r="AQ92" s="86" t="s">
        <v>65</v>
      </c>
      <c r="AR92" s="40"/>
      <c r="AS92" s="87" t="s">
        <v>66</v>
      </c>
      <c r="AT92" s="88" t="s">
        <v>67</v>
      </c>
      <c r="AU92" s="88" t="s">
        <v>68</v>
      </c>
      <c r="AV92" s="88" t="s">
        <v>69</v>
      </c>
      <c r="AW92" s="88" t="s">
        <v>70</v>
      </c>
      <c r="AX92" s="88" t="s">
        <v>71</v>
      </c>
      <c r="AY92" s="88" t="s">
        <v>72</v>
      </c>
      <c r="AZ92" s="88" t="s">
        <v>73</v>
      </c>
      <c r="BA92" s="88" t="s">
        <v>74</v>
      </c>
      <c r="BB92" s="88" t="s">
        <v>75</v>
      </c>
      <c r="BC92" s="88" t="s">
        <v>76</v>
      </c>
      <c r="BD92" s="89" t="s">
        <v>77</v>
      </c>
      <c r="BE92" s="39"/>
    </row>
    <row r="93" s="2" customFormat="1" ht="10.8" customHeight="1">
      <c r="A93" s="39"/>
      <c r="B93" s="40"/>
      <c r="C93" s="39"/>
      <c r="D93" s="39"/>
      <c r="E93" s="39"/>
      <c r="F93" s="39"/>
      <c r="G93" s="39"/>
      <c r="H93" s="39"/>
      <c r="I93" s="39"/>
      <c r="J93" s="39"/>
      <c r="K93" s="39"/>
      <c r="L93" s="39"/>
      <c r="M93" s="39"/>
      <c r="N93" s="39"/>
      <c r="O93" s="39"/>
      <c r="P93" s="39"/>
      <c r="Q93" s="39"/>
      <c r="R93" s="39"/>
      <c r="S93" s="39"/>
      <c r="T93" s="39"/>
      <c r="U93" s="39"/>
      <c r="V93" s="39"/>
      <c r="W93" s="39"/>
      <c r="X93" s="39"/>
      <c r="Y93" s="39"/>
      <c r="Z93" s="39"/>
      <c r="AA93" s="39"/>
      <c r="AB93" s="39"/>
      <c r="AC93" s="39"/>
      <c r="AD93" s="39"/>
      <c r="AE93" s="39"/>
      <c r="AF93" s="39"/>
      <c r="AG93" s="39"/>
      <c r="AH93" s="39"/>
      <c r="AI93" s="39"/>
      <c r="AJ93" s="39"/>
      <c r="AK93" s="39"/>
      <c r="AL93" s="39"/>
      <c r="AM93" s="39"/>
      <c r="AN93" s="39"/>
      <c r="AO93" s="39"/>
      <c r="AP93" s="39"/>
      <c r="AQ93" s="39"/>
      <c r="AR93" s="40"/>
      <c r="AS93" s="90"/>
      <c r="AT93" s="91"/>
      <c r="AU93" s="91"/>
      <c r="AV93" s="91"/>
      <c r="AW93" s="91"/>
      <c r="AX93" s="91"/>
      <c r="AY93" s="91"/>
      <c r="AZ93" s="91"/>
      <c r="BA93" s="91"/>
      <c r="BB93" s="91"/>
      <c r="BC93" s="91"/>
      <c r="BD93" s="92"/>
      <c r="BE93" s="39"/>
    </row>
    <row r="94" s="6" customFormat="1" ht="32.4" customHeight="1">
      <c r="A94" s="6"/>
      <c r="B94" s="93"/>
      <c r="C94" s="94" t="s">
        <v>78</v>
      </c>
      <c r="D94" s="95"/>
      <c r="E94" s="95"/>
      <c r="F94" s="95"/>
      <c r="G94" s="95"/>
      <c r="H94" s="95"/>
      <c r="I94" s="95"/>
      <c r="J94" s="95"/>
      <c r="K94" s="95"/>
      <c r="L94" s="95"/>
      <c r="M94" s="95"/>
      <c r="N94" s="95"/>
      <c r="O94" s="95"/>
      <c r="P94" s="95"/>
      <c r="Q94" s="95"/>
      <c r="R94" s="95"/>
      <c r="S94" s="95"/>
      <c r="T94" s="95"/>
      <c r="U94" s="95"/>
      <c r="V94" s="95"/>
      <c r="W94" s="95"/>
      <c r="X94" s="95"/>
      <c r="Y94" s="95"/>
      <c r="Z94" s="95"/>
      <c r="AA94" s="95"/>
      <c r="AB94" s="95"/>
      <c r="AC94" s="95"/>
      <c r="AD94" s="95"/>
      <c r="AE94" s="95"/>
      <c r="AF94" s="95"/>
      <c r="AG94" s="96">
        <f>ROUND(AG95+SUM(AG96:AG98)+AG103+SUM(AG106:AG119)+AG122,2)</f>
        <v>0</v>
      </c>
      <c r="AH94" s="96"/>
      <c r="AI94" s="96"/>
      <c r="AJ94" s="96"/>
      <c r="AK94" s="96"/>
      <c r="AL94" s="96"/>
      <c r="AM94" s="96"/>
      <c r="AN94" s="97">
        <f>SUM(AG94,AT94)</f>
        <v>0</v>
      </c>
      <c r="AO94" s="97"/>
      <c r="AP94" s="97"/>
      <c r="AQ94" s="98" t="s">
        <v>1</v>
      </c>
      <c r="AR94" s="93"/>
      <c r="AS94" s="99">
        <f>ROUND(AS95+SUM(AS96:AS98)+AS103+SUM(AS106:AS119)+AS122,2)</f>
        <v>0</v>
      </c>
      <c r="AT94" s="100">
        <f>ROUND(SUM(AV94:AW94),2)</f>
        <v>0</v>
      </c>
      <c r="AU94" s="101">
        <f>ROUND(AU95+SUM(AU96:AU98)+AU103+SUM(AU106:AU119)+AU122,5)</f>
        <v>0</v>
      </c>
      <c r="AV94" s="100">
        <f>ROUND(AZ94*L29,2)</f>
        <v>0</v>
      </c>
      <c r="AW94" s="100">
        <f>ROUND(BA94*L30,2)</f>
        <v>0</v>
      </c>
      <c r="AX94" s="100">
        <f>ROUND(BB94*L29,2)</f>
        <v>0</v>
      </c>
      <c r="AY94" s="100">
        <f>ROUND(BC94*L30,2)</f>
        <v>0</v>
      </c>
      <c r="AZ94" s="100">
        <f>ROUND(AZ95+SUM(AZ96:AZ98)+AZ103+SUM(AZ106:AZ119)+AZ122,2)</f>
        <v>0</v>
      </c>
      <c r="BA94" s="100">
        <f>ROUND(BA95+SUM(BA96:BA98)+BA103+SUM(BA106:BA119)+BA122,2)</f>
        <v>0</v>
      </c>
      <c r="BB94" s="100">
        <f>ROUND(BB95+SUM(BB96:BB98)+BB103+SUM(BB106:BB119)+BB122,2)</f>
        <v>0</v>
      </c>
      <c r="BC94" s="100">
        <f>ROUND(BC95+SUM(BC96:BC98)+BC103+SUM(BC106:BC119)+BC122,2)</f>
        <v>0</v>
      </c>
      <c r="BD94" s="102">
        <f>ROUND(BD95+SUM(BD96:BD98)+BD103+SUM(BD106:BD119)+BD122,2)</f>
        <v>0</v>
      </c>
      <c r="BE94" s="6"/>
      <c r="BS94" s="103" t="s">
        <v>79</v>
      </c>
      <c r="BT94" s="103" t="s">
        <v>80</v>
      </c>
      <c r="BU94" s="104" t="s">
        <v>81</v>
      </c>
      <c r="BV94" s="103" t="s">
        <v>82</v>
      </c>
      <c r="BW94" s="103" t="s">
        <v>4</v>
      </c>
      <c r="BX94" s="103" t="s">
        <v>83</v>
      </c>
      <c r="CL94" s="103" t="s">
        <v>1</v>
      </c>
    </row>
    <row r="95" s="7" customFormat="1" ht="37.5" customHeight="1">
      <c r="A95" s="105" t="s">
        <v>84</v>
      </c>
      <c r="B95" s="106"/>
      <c r="C95" s="107"/>
      <c r="D95" s="108" t="s">
        <v>85</v>
      </c>
      <c r="E95" s="108"/>
      <c r="F95" s="108"/>
      <c r="G95" s="108"/>
      <c r="H95" s="108"/>
      <c r="I95" s="109"/>
      <c r="J95" s="108" t="s">
        <v>86</v>
      </c>
      <c r="K95" s="108"/>
      <c r="L95" s="108"/>
      <c r="M95" s="108"/>
      <c r="N95" s="108"/>
      <c r="O95" s="108"/>
      <c r="P95" s="108"/>
      <c r="Q95" s="108"/>
      <c r="R95" s="108"/>
      <c r="S95" s="108"/>
      <c r="T95" s="108"/>
      <c r="U95" s="108"/>
      <c r="V95" s="108"/>
      <c r="W95" s="108"/>
      <c r="X95" s="108"/>
      <c r="Y95" s="108"/>
      <c r="Z95" s="108"/>
      <c r="AA95" s="108"/>
      <c r="AB95" s="108"/>
      <c r="AC95" s="108"/>
      <c r="AD95" s="108"/>
      <c r="AE95" s="108"/>
      <c r="AF95" s="108"/>
      <c r="AG95" s="110">
        <f>'CZD00002 (SO01) - Vedení ...'!J32</f>
        <v>0</v>
      </c>
      <c r="AH95" s="109"/>
      <c r="AI95" s="109"/>
      <c r="AJ95" s="109"/>
      <c r="AK95" s="109"/>
      <c r="AL95" s="109"/>
      <c r="AM95" s="109"/>
      <c r="AN95" s="110">
        <f>SUM(AG95,AT95)</f>
        <v>0</v>
      </c>
      <c r="AO95" s="109"/>
      <c r="AP95" s="109"/>
      <c r="AQ95" s="111" t="s">
        <v>87</v>
      </c>
      <c r="AR95" s="106"/>
      <c r="AS95" s="112">
        <v>0</v>
      </c>
      <c r="AT95" s="113">
        <f>ROUND(SUM(AV95:AW95),2)</f>
        <v>0</v>
      </c>
      <c r="AU95" s="114">
        <f>'CZD00002 (SO01) - Vedení ...'!P134</f>
        <v>0</v>
      </c>
      <c r="AV95" s="113">
        <f>'CZD00002 (SO01) - Vedení ...'!J35</f>
        <v>0</v>
      </c>
      <c r="AW95" s="113">
        <f>'CZD00002 (SO01) - Vedení ...'!J36</f>
        <v>0</v>
      </c>
      <c r="AX95" s="113">
        <f>'CZD00002 (SO01) - Vedení ...'!J37</f>
        <v>0</v>
      </c>
      <c r="AY95" s="113">
        <f>'CZD00002 (SO01) - Vedení ...'!J38</f>
        <v>0</v>
      </c>
      <c r="AZ95" s="113">
        <f>'CZD00002 (SO01) - Vedení ...'!F35</f>
        <v>0</v>
      </c>
      <c r="BA95" s="113">
        <f>'CZD00002 (SO01) - Vedení ...'!F36</f>
        <v>0</v>
      </c>
      <c r="BB95" s="113">
        <f>'CZD00002 (SO01) - Vedení ...'!F37</f>
        <v>0</v>
      </c>
      <c r="BC95" s="113">
        <f>'CZD00002 (SO01) - Vedení ...'!F38</f>
        <v>0</v>
      </c>
      <c r="BD95" s="115">
        <f>'CZD00002 (SO01) - Vedení ...'!F39</f>
        <v>0</v>
      </c>
      <c r="BE95" s="7"/>
      <c r="BT95" s="116" t="s">
        <v>88</v>
      </c>
      <c r="BV95" s="116" t="s">
        <v>82</v>
      </c>
      <c r="BW95" s="116" t="s">
        <v>89</v>
      </c>
      <c r="BX95" s="116" t="s">
        <v>4</v>
      </c>
      <c r="CL95" s="116" t="s">
        <v>1</v>
      </c>
      <c r="CM95" s="116" t="s">
        <v>90</v>
      </c>
    </row>
    <row r="96" s="7" customFormat="1" ht="37.5" customHeight="1">
      <c r="A96" s="105" t="s">
        <v>84</v>
      </c>
      <c r="B96" s="106"/>
      <c r="C96" s="107"/>
      <c r="D96" s="108" t="s">
        <v>91</v>
      </c>
      <c r="E96" s="108"/>
      <c r="F96" s="108"/>
      <c r="G96" s="108"/>
      <c r="H96" s="108"/>
      <c r="I96" s="109"/>
      <c r="J96" s="108" t="s">
        <v>92</v>
      </c>
      <c r="K96" s="108"/>
      <c r="L96" s="108"/>
      <c r="M96" s="108"/>
      <c r="N96" s="108"/>
      <c r="O96" s="108"/>
      <c r="P96" s="108"/>
      <c r="Q96" s="108"/>
      <c r="R96" s="108"/>
      <c r="S96" s="108"/>
      <c r="T96" s="108"/>
      <c r="U96" s="108"/>
      <c r="V96" s="108"/>
      <c r="W96" s="108"/>
      <c r="X96" s="108"/>
      <c r="Y96" s="108"/>
      <c r="Z96" s="108"/>
      <c r="AA96" s="108"/>
      <c r="AB96" s="108"/>
      <c r="AC96" s="108"/>
      <c r="AD96" s="108"/>
      <c r="AE96" s="108"/>
      <c r="AF96" s="108"/>
      <c r="AG96" s="110">
        <f>'CZD00012 (SO26) - Telekom...'!J32</f>
        <v>0</v>
      </c>
      <c r="AH96" s="109"/>
      <c r="AI96" s="109"/>
      <c r="AJ96" s="109"/>
      <c r="AK96" s="109"/>
      <c r="AL96" s="109"/>
      <c r="AM96" s="109"/>
      <c r="AN96" s="110">
        <f>SUM(AG96,AT96)</f>
        <v>0</v>
      </c>
      <c r="AO96" s="109"/>
      <c r="AP96" s="109"/>
      <c r="AQ96" s="111" t="s">
        <v>87</v>
      </c>
      <c r="AR96" s="106"/>
      <c r="AS96" s="112">
        <v>0</v>
      </c>
      <c r="AT96" s="113">
        <f>ROUND(SUM(AV96:AW96),2)</f>
        <v>0</v>
      </c>
      <c r="AU96" s="114">
        <f>'CZD00012 (SO26) - Telekom...'!P132</f>
        <v>0</v>
      </c>
      <c r="AV96" s="113">
        <f>'CZD00012 (SO26) - Telekom...'!J35</f>
        <v>0</v>
      </c>
      <c r="AW96" s="113">
        <f>'CZD00012 (SO26) - Telekom...'!J36</f>
        <v>0</v>
      </c>
      <c r="AX96" s="113">
        <f>'CZD00012 (SO26) - Telekom...'!J37</f>
        <v>0</v>
      </c>
      <c r="AY96" s="113">
        <f>'CZD00012 (SO26) - Telekom...'!J38</f>
        <v>0</v>
      </c>
      <c r="AZ96" s="113">
        <f>'CZD00012 (SO26) - Telekom...'!F35</f>
        <v>0</v>
      </c>
      <c r="BA96" s="113">
        <f>'CZD00012 (SO26) - Telekom...'!F36</f>
        <v>0</v>
      </c>
      <c r="BB96" s="113">
        <f>'CZD00012 (SO26) - Telekom...'!F37</f>
        <v>0</v>
      </c>
      <c r="BC96" s="113">
        <f>'CZD00012 (SO26) - Telekom...'!F38</f>
        <v>0</v>
      </c>
      <c r="BD96" s="115">
        <f>'CZD00012 (SO26) - Telekom...'!F39</f>
        <v>0</v>
      </c>
      <c r="BE96" s="7"/>
      <c r="BT96" s="116" t="s">
        <v>88</v>
      </c>
      <c r="BV96" s="116" t="s">
        <v>82</v>
      </c>
      <c r="BW96" s="116" t="s">
        <v>93</v>
      </c>
      <c r="BX96" s="116" t="s">
        <v>4</v>
      </c>
      <c r="CL96" s="116" t="s">
        <v>1</v>
      </c>
      <c r="CM96" s="116" t="s">
        <v>90</v>
      </c>
    </row>
    <row r="97" s="7" customFormat="1" ht="37.5" customHeight="1">
      <c r="A97" s="105" t="s">
        <v>84</v>
      </c>
      <c r="B97" s="106"/>
      <c r="C97" s="107"/>
      <c r="D97" s="108" t="s">
        <v>94</v>
      </c>
      <c r="E97" s="108"/>
      <c r="F97" s="108"/>
      <c r="G97" s="108"/>
      <c r="H97" s="108"/>
      <c r="I97" s="109"/>
      <c r="J97" s="108" t="s">
        <v>95</v>
      </c>
      <c r="K97" s="108"/>
      <c r="L97" s="108"/>
      <c r="M97" s="108"/>
      <c r="N97" s="108"/>
      <c r="O97" s="108"/>
      <c r="P97" s="108"/>
      <c r="Q97" s="108"/>
      <c r="R97" s="108"/>
      <c r="S97" s="108"/>
      <c r="T97" s="108"/>
      <c r="U97" s="108"/>
      <c r="V97" s="108"/>
      <c r="W97" s="108"/>
      <c r="X97" s="108"/>
      <c r="Y97" s="108"/>
      <c r="Z97" s="108"/>
      <c r="AA97" s="108"/>
      <c r="AB97" s="108"/>
      <c r="AC97" s="108"/>
      <c r="AD97" s="108"/>
      <c r="AE97" s="108"/>
      <c r="AF97" s="108"/>
      <c r="AG97" s="110">
        <f>'CZD00014 (SO40) - Vnější ...'!J32</f>
        <v>0</v>
      </c>
      <c r="AH97" s="109"/>
      <c r="AI97" s="109"/>
      <c r="AJ97" s="109"/>
      <c r="AK97" s="109"/>
      <c r="AL97" s="109"/>
      <c r="AM97" s="109"/>
      <c r="AN97" s="110">
        <f>SUM(AG97,AT97)</f>
        <v>0</v>
      </c>
      <c r="AO97" s="109"/>
      <c r="AP97" s="109"/>
      <c r="AQ97" s="111" t="s">
        <v>87</v>
      </c>
      <c r="AR97" s="106"/>
      <c r="AS97" s="112">
        <v>0</v>
      </c>
      <c r="AT97" s="113">
        <f>ROUND(SUM(AV97:AW97),2)</f>
        <v>0</v>
      </c>
      <c r="AU97" s="114">
        <f>'CZD00014 (SO40) - Vnější ...'!P141</f>
        <v>0</v>
      </c>
      <c r="AV97" s="113">
        <f>'CZD00014 (SO40) - Vnější ...'!J35</f>
        <v>0</v>
      </c>
      <c r="AW97" s="113">
        <f>'CZD00014 (SO40) - Vnější ...'!J36</f>
        <v>0</v>
      </c>
      <c r="AX97" s="113">
        <f>'CZD00014 (SO40) - Vnější ...'!J37</f>
        <v>0</v>
      </c>
      <c r="AY97" s="113">
        <f>'CZD00014 (SO40) - Vnější ...'!J38</f>
        <v>0</v>
      </c>
      <c r="AZ97" s="113">
        <f>'CZD00014 (SO40) - Vnější ...'!F35</f>
        <v>0</v>
      </c>
      <c r="BA97" s="113">
        <f>'CZD00014 (SO40) - Vnější ...'!F36</f>
        <v>0</v>
      </c>
      <c r="BB97" s="113">
        <f>'CZD00014 (SO40) - Vnější ...'!F37</f>
        <v>0</v>
      </c>
      <c r="BC97" s="113">
        <f>'CZD00014 (SO40) - Vnější ...'!F38</f>
        <v>0</v>
      </c>
      <c r="BD97" s="115">
        <f>'CZD00014 (SO40) - Vnější ...'!F39</f>
        <v>0</v>
      </c>
      <c r="BE97" s="7"/>
      <c r="BT97" s="116" t="s">
        <v>88</v>
      </c>
      <c r="BV97" s="116" t="s">
        <v>82</v>
      </c>
      <c r="BW97" s="116" t="s">
        <v>96</v>
      </c>
      <c r="BX97" s="116" t="s">
        <v>4</v>
      </c>
      <c r="CL97" s="116" t="s">
        <v>1</v>
      </c>
      <c r="CM97" s="116" t="s">
        <v>90</v>
      </c>
    </row>
    <row r="98" s="7" customFormat="1" ht="37.5" customHeight="1">
      <c r="A98" s="7"/>
      <c r="B98" s="106"/>
      <c r="C98" s="107"/>
      <c r="D98" s="108" t="s">
        <v>97</v>
      </c>
      <c r="E98" s="108"/>
      <c r="F98" s="108"/>
      <c r="G98" s="108"/>
      <c r="H98" s="108"/>
      <c r="I98" s="109"/>
      <c r="J98" s="108" t="s">
        <v>98</v>
      </c>
      <c r="K98" s="108"/>
      <c r="L98" s="108"/>
      <c r="M98" s="108"/>
      <c r="N98" s="108"/>
      <c r="O98" s="108"/>
      <c r="P98" s="108"/>
      <c r="Q98" s="108"/>
      <c r="R98" s="108"/>
      <c r="S98" s="108"/>
      <c r="T98" s="108"/>
      <c r="U98" s="108"/>
      <c r="V98" s="108"/>
      <c r="W98" s="108"/>
      <c r="X98" s="108"/>
      <c r="Y98" s="108"/>
      <c r="Z98" s="108"/>
      <c r="AA98" s="108"/>
      <c r="AB98" s="108"/>
      <c r="AC98" s="108"/>
      <c r="AD98" s="108"/>
      <c r="AE98" s="108"/>
      <c r="AF98" s="108"/>
      <c r="AG98" s="117">
        <f>ROUND(SUM(AG99:AG102),2)</f>
        <v>0</v>
      </c>
      <c r="AH98" s="109"/>
      <c r="AI98" s="109"/>
      <c r="AJ98" s="109"/>
      <c r="AK98" s="109"/>
      <c r="AL98" s="109"/>
      <c r="AM98" s="109"/>
      <c r="AN98" s="110">
        <f>SUM(AG98,AT98)</f>
        <v>0</v>
      </c>
      <c r="AO98" s="109"/>
      <c r="AP98" s="109"/>
      <c r="AQ98" s="111" t="s">
        <v>87</v>
      </c>
      <c r="AR98" s="106"/>
      <c r="AS98" s="112">
        <f>ROUND(SUM(AS99:AS102),2)</f>
        <v>0</v>
      </c>
      <c r="AT98" s="113">
        <f>ROUND(SUM(AV98:AW98),2)</f>
        <v>0</v>
      </c>
      <c r="AU98" s="114">
        <f>ROUND(SUM(AU99:AU102),5)</f>
        <v>0</v>
      </c>
      <c r="AV98" s="113">
        <f>ROUND(AZ98*L29,2)</f>
        <v>0</v>
      </c>
      <c r="AW98" s="113">
        <f>ROUND(BA98*L30,2)</f>
        <v>0</v>
      </c>
      <c r="AX98" s="113">
        <f>ROUND(BB98*L29,2)</f>
        <v>0</v>
      </c>
      <c r="AY98" s="113">
        <f>ROUND(BC98*L30,2)</f>
        <v>0</v>
      </c>
      <c r="AZ98" s="113">
        <f>ROUND(SUM(AZ99:AZ102),2)</f>
        <v>0</v>
      </c>
      <c r="BA98" s="113">
        <f>ROUND(SUM(BA99:BA102),2)</f>
        <v>0</v>
      </c>
      <c r="BB98" s="113">
        <f>ROUND(SUM(BB99:BB102),2)</f>
        <v>0</v>
      </c>
      <c r="BC98" s="113">
        <f>ROUND(SUM(BC99:BC102),2)</f>
        <v>0</v>
      </c>
      <c r="BD98" s="115">
        <f>ROUND(SUM(BD99:BD102),2)</f>
        <v>0</v>
      </c>
      <c r="BE98" s="7"/>
      <c r="BS98" s="116" t="s">
        <v>79</v>
      </c>
      <c r="BT98" s="116" t="s">
        <v>88</v>
      </c>
      <c r="BU98" s="116" t="s">
        <v>81</v>
      </c>
      <c r="BV98" s="116" t="s">
        <v>82</v>
      </c>
      <c r="BW98" s="116" t="s">
        <v>99</v>
      </c>
      <c r="BX98" s="116" t="s">
        <v>4</v>
      </c>
      <c r="CL98" s="116" t="s">
        <v>1</v>
      </c>
      <c r="CM98" s="116" t="s">
        <v>90</v>
      </c>
    </row>
    <row r="99" s="4" customFormat="1" ht="35.25" customHeight="1">
      <c r="A99" s="105" t="s">
        <v>84</v>
      </c>
      <c r="B99" s="65"/>
      <c r="C99" s="10"/>
      <c r="D99" s="10"/>
      <c r="E99" s="118" t="s">
        <v>100</v>
      </c>
      <c r="F99" s="118"/>
      <c r="G99" s="118"/>
      <c r="H99" s="118"/>
      <c r="I99" s="118"/>
      <c r="J99" s="10"/>
      <c r="K99" s="118" t="s">
        <v>101</v>
      </c>
      <c r="L99" s="118"/>
      <c r="M99" s="118"/>
      <c r="N99" s="118"/>
      <c r="O99" s="118"/>
      <c r="P99" s="118"/>
      <c r="Q99" s="118"/>
      <c r="R99" s="118"/>
      <c r="S99" s="118"/>
      <c r="T99" s="118"/>
      <c r="U99" s="118"/>
      <c r="V99" s="118"/>
      <c r="W99" s="118"/>
      <c r="X99" s="118"/>
      <c r="Y99" s="118"/>
      <c r="Z99" s="118"/>
      <c r="AA99" s="118"/>
      <c r="AB99" s="118"/>
      <c r="AC99" s="118"/>
      <c r="AD99" s="118"/>
      <c r="AE99" s="118"/>
      <c r="AF99" s="118"/>
      <c r="AG99" s="119">
        <f>'CZD00015 (SO30)A - Staveb...'!J34</f>
        <v>0</v>
      </c>
      <c r="AH99" s="10"/>
      <c r="AI99" s="10"/>
      <c r="AJ99" s="10"/>
      <c r="AK99" s="10"/>
      <c r="AL99" s="10"/>
      <c r="AM99" s="10"/>
      <c r="AN99" s="119">
        <f>SUM(AG99,AT99)</f>
        <v>0</v>
      </c>
      <c r="AO99" s="10"/>
      <c r="AP99" s="10"/>
      <c r="AQ99" s="120" t="s">
        <v>102</v>
      </c>
      <c r="AR99" s="65"/>
      <c r="AS99" s="121">
        <v>0</v>
      </c>
      <c r="AT99" s="122">
        <f>ROUND(SUM(AV99:AW99),2)</f>
        <v>0</v>
      </c>
      <c r="AU99" s="123">
        <f>'CZD00015 (SO30)A - Staveb...'!P149</f>
        <v>0</v>
      </c>
      <c r="AV99" s="122">
        <f>'CZD00015 (SO30)A - Staveb...'!J37</f>
        <v>0</v>
      </c>
      <c r="AW99" s="122">
        <f>'CZD00015 (SO30)A - Staveb...'!J38</f>
        <v>0</v>
      </c>
      <c r="AX99" s="122">
        <f>'CZD00015 (SO30)A - Staveb...'!J39</f>
        <v>0</v>
      </c>
      <c r="AY99" s="122">
        <f>'CZD00015 (SO30)A - Staveb...'!J40</f>
        <v>0</v>
      </c>
      <c r="AZ99" s="122">
        <f>'CZD00015 (SO30)A - Staveb...'!F37</f>
        <v>0</v>
      </c>
      <c r="BA99" s="122">
        <f>'CZD00015 (SO30)A - Staveb...'!F38</f>
        <v>0</v>
      </c>
      <c r="BB99" s="122">
        <f>'CZD00015 (SO30)A - Staveb...'!F39</f>
        <v>0</v>
      </c>
      <c r="BC99" s="122">
        <f>'CZD00015 (SO30)A - Staveb...'!F40</f>
        <v>0</v>
      </c>
      <c r="BD99" s="124">
        <f>'CZD00015 (SO30)A - Staveb...'!F41</f>
        <v>0</v>
      </c>
      <c r="BE99" s="4"/>
      <c r="BT99" s="28" t="s">
        <v>90</v>
      </c>
      <c r="BV99" s="28" t="s">
        <v>82</v>
      </c>
      <c r="BW99" s="28" t="s">
        <v>103</v>
      </c>
      <c r="BX99" s="28" t="s">
        <v>99</v>
      </c>
      <c r="CL99" s="28" t="s">
        <v>1</v>
      </c>
    </row>
    <row r="100" s="4" customFormat="1" ht="35.25" customHeight="1">
      <c r="A100" s="105" t="s">
        <v>84</v>
      </c>
      <c r="B100" s="65"/>
      <c r="C100" s="10"/>
      <c r="D100" s="10"/>
      <c r="E100" s="118" t="s">
        <v>104</v>
      </c>
      <c r="F100" s="118"/>
      <c r="G100" s="118"/>
      <c r="H100" s="118"/>
      <c r="I100" s="118"/>
      <c r="J100" s="10"/>
      <c r="K100" s="118" t="s">
        <v>105</v>
      </c>
      <c r="L100" s="118"/>
      <c r="M100" s="118"/>
      <c r="N100" s="118"/>
      <c r="O100" s="118"/>
      <c r="P100" s="118"/>
      <c r="Q100" s="118"/>
      <c r="R100" s="118"/>
      <c r="S100" s="118"/>
      <c r="T100" s="118"/>
      <c r="U100" s="118"/>
      <c r="V100" s="118"/>
      <c r="W100" s="118"/>
      <c r="X100" s="118"/>
      <c r="Y100" s="118"/>
      <c r="Z100" s="118"/>
      <c r="AA100" s="118"/>
      <c r="AB100" s="118"/>
      <c r="AC100" s="118"/>
      <c r="AD100" s="118"/>
      <c r="AE100" s="118"/>
      <c r="AF100" s="118"/>
      <c r="AG100" s="119">
        <f>'CZD00015 (SO30)B - Demoli...'!J34</f>
        <v>0</v>
      </c>
      <c r="AH100" s="10"/>
      <c r="AI100" s="10"/>
      <c r="AJ100" s="10"/>
      <c r="AK100" s="10"/>
      <c r="AL100" s="10"/>
      <c r="AM100" s="10"/>
      <c r="AN100" s="119">
        <f>SUM(AG100,AT100)</f>
        <v>0</v>
      </c>
      <c r="AO100" s="10"/>
      <c r="AP100" s="10"/>
      <c r="AQ100" s="120" t="s">
        <v>102</v>
      </c>
      <c r="AR100" s="65"/>
      <c r="AS100" s="121">
        <v>0</v>
      </c>
      <c r="AT100" s="122">
        <f>ROUND(SUM(AV100:AW100),2)</f>
        <v>0</v>
      </c>
      <c r="AU100" s="123">
        <f>'CZD00015 (SO30)B - Demoli...'!P133</f>
        <v>0</v>
      </c>
      <c r="AV100" s="122">
        <f>'CZD00015 (SO30)B - Demoli...'!J37</f>
        <v>0</v>
      </c>
      <c r="AW100" s="122">
        <f>'CZD00015 (SO30)B - Demoli...'!J38</f>
        <v>0</v>
      </c>
      <c r="AX100" s="122">
        <f>'CZD00015 (SO30)B - Demoli...'!J39</f>
        <v>0</v>
      </c>
      <c r="AY100" s="122">
        <f>'CZD00015 (SO30)B - Demoli...'!J40</f>
        <v>0</v>
      </c>
      <c r="AZ100" s="122">
        <f>'CZD00015 (SO30)B - Demoli...'!F37</f>
        <v>0</v>
      </c>
      <c r="BA100" s="122">
        <f>'CZD00015 (SO30)B - Demoli...'!F38</f>
        <v>0</v>
      </c>
      <c r="BB100" s="122">
        <f>'CZD00015 (SO30)B - Demoli...'!F39</f>
        <v>0</v>
      </c>
      <c r="BC100" s="122">
        <f>'CZD00015 (SO30)B - Demoli...'!F40</f>
        <v>0</v>
      </c>
      <c r="BD100" s="124">
        <f>'CZD00015 (SO30)B - Demoli...'!F41</f>
        <v>0</v>
      </c>
      <c r="BE100" s="4"/>
      <c r="BT100" s="28" t="s">
        <v>90</v>
      </c>
      <c r="BV100" s="28" t="s">
        <v>82</v>
      </c>
      <c r="BW100" s="28" t="s">
        <v>106</v>
      </c>
      <c r="BX100" s="28" t="s">
        <v>99</v>
      </c>
      <c r="CL100" s="28" t="s">
        <v>1</v>
      </c>
    </row>
    <row r="101" s="4" customFormat="1" ht="35.25" customHeight="1">
      <c r="A101" s="105" t="s">
        <v>84</v>
      </c>
      <c r="B101" s="65"/>
      <c r="C101" s="10"/>
      <c r="D101" s="10"/>
      <c r="E101" s="118" t="s">
        <v>107</v>
      </c>
      <c r="F101" s="118"/>
      <c r="G101" s="118"/>
      <c r="H101" s="118"/>
      <c r="I101" s="118"/>
      <c r="J101" s="10"/>
      <c r="K101" s="118" t="s">
        <v>108</v>
      </c>
      <c r="L101" s="118"/>
      <c r="M101" s="118"/>
      <c r="N101" s="118"/>
      <c r="O101" s="118"/>
      <c r="P101" s="118"/>
      <c r="Q101" s="118"/>
      <c r="R101" s="118"/>
      <c r="S101" s="118"/>
      <c r="T101" s="118"/>
      <c r="U101" s="118"/>
      <c r="V101" s="118"/>
      <c r="W101" s="118"/>
      <c r="X101" s="118"/>
      <c r="Y101" s="118"/>
      <c r="Z101" s="118"/>
      <c r="AA101" s="118"/>
      <c r="AB101" s="118"/>
      <c r="AC101" s="118"/>
      <c r="AD101" s="118"/>
      <c r="AE101" s="118"/>
      <c r="AF101" s="118"/>
      <c r="AG101" s="119">
        <f>'CZD00015 (SO30)C - Elektr...'!J34</f>
        <v>0</v>
      </c>
      <c r="AH101" s="10"/>
      <c r="AI101" s="10"/>
      <c r="AJ101" s="10"/>
      <c r="AK101" s="10"/>
      <c r="AL101" s="10"/>
      <c r="AM101" s="10"/>
      <c r="AN101" s="119">
        <f>SUM(AG101,AT101)</f>
        <v>0</v>
      </c>
      <c r="AO101" s="10"/>
      <c r="AP101" s="10"/>
      <c r="AQ101" s="120" t="s">
        <v>102</v>
      </c>
      <c r="AR101" s="65"/>
      <c r="AS101" s="121">
        <v>0</v>
      </c>
      <c r="AT101" s="122">
        <f>ROUND(SUM(AV101:AW101),2)</f>
        <v>0</v>
      </c>
      <c r="AU101" s="123">
        <f>'CZD00015 (SO30)C - Elektr...'!P135</f>
        <v>0</v>
      </c>
      <c r="AV101" s="122">
        <f>'CZD00015 (SO30)C - Elektr...'!J37</f>
        <v>0</v>
      </c>
      <c r="AW101" s="122">
        <f>'CZD00015 (SO30)C - Elektr...'!J38</f>
        <v>0</v>
      </c>
      <c r="AX101" s="122">
        <f>'CZD00015 (SO30)C - Elektr...'!J39</f>
        <v>0</v>
      </c>
      <c r="AY101" s="122">
        <f>'CZD00015 (SO30)C - Elektr...'!J40</f>
        <v>0</v>
      </c>
      <c r="AZ101" s="122">
        <f>'CZD00015 (SO30)C - Elektr...'!F37</f>
        <v>0</v>
      </c>
      <c r="BA101" s="122">
        <f>'CZD00015 (SO30)C - Elektr...'!F38</f>
        <v>0</v>
      </c>
      <c r="BB101" s="122">
        <f>'CZD00015 (SO30)C - Elektr...'!F39</f>
        <v>0</v>
      </c>
      <c r="BC101" s="122">
        <f>'CZD00015 (SO30)C - Elektr...'!F40</f>
        <v>0</v>
      </c>
      <c r="BD101" s="124">
        <f>'CZD00015 (SO30)C - Elektr...'!F41</f>
        <v>0</v>
      </c>
      <c r="BE101" s="4"/>
      <c r="BT101" s="28" t="s">
        <v>90</v>
      </c>
      <c r="BV101" s="28" t="s">
        <v>82</v>
      </c>
      <c r="BW101" s="28" t="s">
        <v>109</v>
      </c>
      <c r="BX101" s="28" t="s">
        <v>99</v>
      </c>
      <c r="CL101" s="28" t="s">
        <v>1</v>
      </c>
    </row>
    <row r="102" s="4" customFormat="1" ht="35.25" customHeight="1">
      <c r="A102" s="105" t="s">
        <v>84</v>
      </c>
      <c r="B102" s="65"/>
      <c r="C102" s="10"/>
      <c r="D102" s="10"/>
      <c r="E102" s="118" t="s">
        <v>110</v>
      </c>
      <c r="F102" s="118"/>
      <c r="G102" s="118"/>
      <c r="H102" s="118"/>
      <c r="I102" s="118"/>
      <c r="J102" s="10"/>
      <c r="K102" s="118" t="s">
        <v>111</v>
      </c>
      <c r="L102" s="118"/>
      <c r="M102" s="118"/>
      <c r="N102" s="118"/>
      <c r="O102" s="118"/>
      <c r="P102" s="118"/>
      <c r="Q102" s="118"/>
      <c r="R102" s="118"/>
      <c r="S102" s="118"/>
      <c r="T102" s="118"/>
      <c r="U102" s="118"/>
      <c r="V102" s="118"/>
      <c r="W102" s="118"/>
      <c r="X102" s="118"/>
      <c r="Y102" s="118"/>
      <c r="Z102" s="118"/>
      <c r="AA102" s="118"/>
      <c r="AB102" s="118"/>
      <c r="AC102" s="118"/>
      <c r="AD102" s="118"/>
      <c r="AE102" s="118"/>
      <c r="AF102" s="118"/>
      <c r="AG102" s="119">
        <f>'CZD00015 (SO30)D - VZT'!J34</f>
        <v>0</v>
      </c>
      <c r="AH102" s="10"/>
      <c r="AI102" s="10"/>
      <c r="AJ102" s="10"/>
      <c r="AK102" s="10"/>
      <c r="AL102" s="10"/>
      <c r="AM102" s="10"/>
      <c r="AN102" s="119">
        <f>SUM(AG102,AT102)</f>
        <v>0</v>
      </c>
      <c r="AO102" s="10"/>
      <c r="AP102" s="10"/>
      <c r="AQ102" s="120" t="s">
        <v>102</v>
      </c>
      <c r="AR102" s="65"/>
      <c r="AS102" s="121">
        <v>0</v>
      </c>
      <c r="AT102" s="122">
        <f>ROUND(SUM(AV102:AW102),2)</f>
        <v>0</v>
      </c>
      <c r="AU102" s="123">
        <f>'CZD00015 (SO30)D - VZT'!P134</f>
        <v>0</v>
      </c>
      <c r="AV102" s="122">
        <f>'CZD00015 (SO30)D - VZT'!J37</f>
        <v>0</v>
      </c>
      <c r="AW102" s="122">
        <f>'CZD00015 (SO30)D - VZT'!J38</f>
        <v>0</v>
      </c>
      <c r="AX102" s="122">
        <f>'CZD00015 (SO30)D - VZT'!J39</f>
        <v>0</v>
      </c>
      <c r="AY102" s="122">
        <f>'CZD00015 (SO30)D - VZT'!J40</f>
        <v>0</v>
      </c>
      <c r="AZ102" s="122">
        <f>'CZD00015 (SO30)D - VZT'!F37</f>
        <v>0</v>
      </c>
      <c r="BA102" s="122">
        <f>'CZD00015 (SO30)D - VZT'!F38</f>
        <v>0</v>
      </c>
      <c r="BB102" s="122">
        <f>'CZD00015 (SO30)D - VZT'!F39</f>
        <v>0</v>
      </c>
      <c r="BC102" s="122">
        <f>'CZD00015 (SO30)D - VZT'!F40</f>
        <v>0</v>
      </c>
      <c r="BD102" s="124">
        <f>'CZD00015 (SO30)D - VZT'!F41</f>
        <v>0</v>
      </c>
      <c r="BE102" s="4"/>
      <c r="BT102" s="28" t="s">
        <v>90</v>
      </c>
      <c r="BV102" s="28" t="s">
        <v>82</v>
      </c>
      <c r="BW102" s="28" t="s">
        <v>112</v>
      </c>
      <c r="BX102" s="28" t="s">
        <v>99</v>
      </c>
      <c r="CL102" s="28" t="s">
        <v>1</v>
      </c>
    </row>
    <row r="103" s="7" customFormat="1" ht="50.25" customHeight="1">
      <c r="A103" s="7"/>
      <c r="B103" s="106"/>
      <c r="C103" s="107"/>
      <c r="D103" s="108" t="s">
        <v>113</v>
      </c>
      <c r="E103" s="108"/>
      <c r="F103" s="108"/>
      <c r="G103" s="108"/>
      <c r="H103" s="108"/>
      <c r="I103" s="109"/>
      <c r="J103" s="108" t="s">
        <v>114</v>
      </c>
      <c r="K103" s="108"/>
      <c r="L103" s="108"/>
      <c r="M103" s="108"/>
      <c r="N103" s="108"/>
      <c r="O103" s="108"/>
      <c r="P103" s="108"/>
      <c r="Q103" s="108"/>
      <c r="R103" s="108"/>
      <c r="S103" s="108"/>
      <c r="T103" s="108"/>
      <c r="U103" s="108"/>
      <c r="V103" s="108"/>
      <c r="W103" s="108"/>
      <c r="X103" s="108"/>
      <c r="Y103" s="108"/>
      <c r="Z103" s="108"/>
      <c r="AA103" s="108"/>
      <c r="AB103" s="108"/>
      <c r="AC103" s="108"/>
      <c r="AD103" s="108"/>
      <c r="AE103" s="108"/>
      <c r="AF103" s="108"/>
      <c r="AG103" s="117">
        <f>ROUND(SUM(AG104:AG105),2)</f>
        <v>0</v>
      </c>
      <c r="AH103" s="109"/>
      <c r="AI103" s="109"/>
      <c r="AJ103" s="109"/>
      <c r="AK103" s="109"/>
      <c r="AL103" s="109"/>
      <c r="AM103" s="109"/>
      <c r="AN103" s="110">
        <f>SUM(AG103,AT103)</f>
        <v>0</v>
      </c>
      <c r="AO103" s="109"/>
      <c r="AP103" s="109"/>
      <c r="AQ103" s="111" t="s">
        <v>87</v>
      </c>
      <c r="AR103" s="106"/>
      <c r="AS103" s="112">
        <f>ROUND(SUM(AS104:AS105),2)</f>
        <v>0</v>
      </c>
      <c r="AT103" s="113">
        <f>ROUND(SUM(AV103:AW103),2)</f>
        <v>0</v>
      </c>
      <c r="AU103" s="114">
        <f>ROUND(SUM(AU104:AU105),5)</f>
        <v>0</v>
      </c>
      <c r="AV103" s="113">
        <f>ROUND(AZ103*L29,2)</f>
        <v>0</v>
      </c>
      <c r="AW103" s="113">
        <f>ROUND(BA103*L30,2)</f>
        <v>0</v>
      </c>
      <c r="AX103" s="113">
        <f>ROUND(BB103*L29,2)</f>
        <v>0</v>
      </c>
      <c r="AY103" s="113">
        <f>ROUND(BC103*L30,2)</f>
        <v>0</v>
      </c>
      <c r="AZ103" s="113">
        <f>ROUND(SUM(AZ104:AZ105),2)</f>
        <v>0</v>
      </c>
      <c r="BA103" s="113">
        <f>ROUND(SUM(BA104:BA105),2)</f>
        <v>0</v>
      </c>
      <c r="BB103" s="113">
        <f>ROUND(SUM(BB104:BB105),2)</f>
        <v>0</v>
      </c>
      <c r="BC103" s="113">
        <f>ROUND(SUM(BC104:BC105),2)</f>
        <v>0</v>
      </c>
      <c r="BD103" s="115">
        <f>ROUND(SUM(BD104:BD105),2)</f>
        <v>0</v>
      </c>
      <c r="BE103" s="7"/>
      <c r="BS103" s="116" t="s">
        <v>79</v>
      </c>
      <c r="BT103" s="116" t="s">
        <v>88</v>
      </c>
      <c r="BU103" s="116" t="s">
        <v>81</v>
      </c>
      <c r="BV103" s="116" t="s">
        <v>82</v>
      </c>
      <c r="BW103" s="116" t="s">
        <v>115</v>
      </c>
      <c r="BX103" s="116" t="s">
        <v>4</v>
      </c>
      <c r="CL103" s="116" t="s">
        <v>1</v>
      </c>
      <c r="CM103" s="116" t="s">
        <v>90</v>
      </c>
    </row>
    <row r="104" s="4" customFormat="1" ht="35.25" customHeight="1">
      <c r="A104" s="105" t="s">
        <v>84</v>
      </c>
      <c r="B104" s="65"/>
      <c r="C104" s="10"/>
      <c r="D104" s="10"/>
      <c r="E104" s="118" t="s">
        <v>116</v>
      </c>
      <c r="F104" s="118"/>
      <c r="G104" s="118"/>
      <c r="H104" s="118"/>
      <c r="I104" s="118"/>
      <c r="J104" s="10"/>
      <c r="K104" s="118" t="s">
        <v>117</v>
      </c>
      <c r="L104" s="118"/>
      <c r="M104" s="118"/>
      <c r="N104" s="118"/>
      <c r="O104" s="118"/>
      <c r="P104" s="118"/>
      <c r="Q104" s="118"/>
      <c r="R104" s="118"/>
      <c r="S104" s="118"/>
      <c r="T104" s="118"/>
      <c r="U104" s="118"/>
      <c r="V104" s="118"/>
      <c r="W104" s="118"/>
      <c r="X104" s="118"/>
      <c r="Y104" s="118"/>
      <c r="Z104" s="118"/>
      <c r="AA104" s="118"/>
      <c r="AB104" s="118"/>
      <c r="AC104" s="118"/>
      <c r="AD104" s="118"/>
      <c r="AE104" s="118"/>
      <c r="AF104" s="118"/>
      <c r="AG104" s="119">
        <f>'CZD00016 (SO31) - Rozvodn...'!J34</f>
        <v>0</v>
      </c>
      <c r="AH104" s="10"/>
      <c r="AI104" s="10"/>
      <c r="AJ104" s="10"/>
      <c r="AK104" s="10"/>
      <c r="AL104" s="10"/>
      <c r="AM104" s="10"/>
      <c r="AN104" s="119">
        <f>SUM(AG104,AT104)</f>
        <v>0</v>
      </c>
      <c r="AO104" s="10"/>
      <c r="AP104" s="10"/>
      <c r="AQ104" s="120" t="s">
        <v>102</v>
      </c>
      <c r="AR104" s="65"/>
      <c r="AS104" s="121">
        <v>0</v>
      </c>
      <c r="AT104" s="122">
        <f>ROUND(SUM(AV104:AW104),2)</f>
        <v>0</v>
      </c>
      <c r="AU104" s="123">
        <f>'CZD00016 (SO31) - Rozvodn...'!P145</f>
        <v>0</v>
      </c>
      <c r="AV104" s="122">
        <f>'CZD00016 (SO31) - Rozvodn...'!J37</f>
        <v>0</v>
      </c>
      <c r="AW104" s="122">
        <f>'CZD00016 (SO31) - Rozvodn...'!J38</f>
        <v>0</v>
      </c>
      <c r="AX104" s="122">
        <f>'CZD00016 (SO31) - Rozvodn...'!J39</f>
        <v>0</v>
      </c>
      <c r="AY104" s="122">
        <f>'CZD00016 (SO31) - Rozvodn...'!J40</f>
        <v>0</v>
      </c>
      <c r="AZ104" s="122">
        <f>'CZD00016 (SO31) - Rozvodn...'!F37</f>
        <v>0</v>
      </c>
      <c r="BA104" s="122">
        <f>'CZD00016 (SO31) - Rozvodn...'!F38</f>
        <v>0</v>
      </c>
      <c r="BB104" s="122">
        <f>'CZD00016 (SO31) - Rozvodn...'!F39</f>
        <v>0</v>
      </c>
      <c r="BC104" s="122">
        <f>'CZD00016 (SO31) - Rozvodn...'!F40</f>
        <v>0</v>
      </c>
      <c r="BD104" s="124">
        <f>'CZD00016 (SO31) - Rozvodn...'!F41</f>
        <v>0</v>
      </c>
      <c r="BE104" s="4"/>
      <c r="BT104" s="28" t="s">
        <v>90</v>
      </c>
      <c r="BV104" s="28" t="s">
        <v>82</v>
      </c>
      <c r="BW104" s="28" t="s">
        <v>118</v>
      </c>
      <c r="BX104" s="28" t="s">
        <v>115</v>
      </c>
      <c r="CL104" s="28" t="s">
        <v>1</v>
      </c>
    </row>
    <row r="105" s="4" customFormat="1" ht="35.25" customHeight="1">
      <c r="A105" s="105" t="s">
        <v>84</v>
      </c>
      <c r="B105" s="65"/>
      <c r="C105" s="10"/>
      <c r="D105" s="10"/>
      <c r="E105" s="118" t="s">
        <v>119</v>
      </c>
      <c r="F105" s="118"/>
      <c r="G105" s="118"/>
      <c r="H105" s="118"/>
      <c r="I105" s="118"/>
      <c r="J105" s="10"/>
      <c r="K105" s="118" t="s">
        <v>120</v>
      </c>
      <c r="L105" s="118"/>
      <c r="M105" s="118"/>
      <c r="N105" s="118"/>
      <c r="O105" s="118"/>
      <c r="P105" s="118"/>
      <c r="Q105" s="118"/>
      <c r="R105" s="118"/>
      <c r="S105" s="118"/>
      <c r="T105" s="118"/>
      <c r="U105" s="118"/>
      <c r="V105" s="118"/>
      <c r="W105" s="118"/>
      <c r="X105" s="118"/>
      <c r="Y105" s="118"/>
      <c r="Z105" s="118"/>
      <c r="AA105" s="118"/>
      <c r="AB105" s="118"/>
      <c r="AC105" s="118"/>
      <c r="AD105" s="118"/>
      <c r="AE105" s="118"/>
      <c r="AF105" s="118"/>
      <c r="AG105" s="119">
        <f>'CZD00016 (SO32) - Stanovi...'!J34</f>
        <v>0</v>
      </c>
      <c r="AH105" s="10"/>
      <c r="AI105" s="10"/>
      <c r="AJ105" s="10"/>
      <c r="AK105" s="10"/>
      <c r="AL105" s="10"/>
      <c r="AM105" s="10"/>
      <c r="AN105" s="119">
        <f>SUM(AG105,AT105)</f>
        <v>0</v>
      </c>
      <c r="AO105" s="10"/>
      <c r="AP105" s="10"/>
      <c r="AQ105" s="120" t="s">
        <v>102</v>
      </c>
      <c r="AR105" s="65"/>
      <c r="AS105" s="121">
        <v>0</v>
      </c>
      <c r="AT105" s="122">
        <f>ROUND(SUM(AV105:AW105),2)</f>
        <v>0</v>
      </c>
      <c r="AU105" s="123">
        <f>'CZD00016 (SO32) - Stanovi...'!P146</f>
        <v>0</v>
      </c>
      <c r="AV105" s="122">
        <f>'CZD00016 (SO32) - Stanovi...'!J37</f>
        <v>0</v>
      </c>
      <c r="AW105" s="122">
        <f>'CZD00016 (SO32) - Stanovi...'!J38</f>
        <v>0</v>
      </c>
      <c r="AX105" s="122">
        <f>'CZD00016 (SO32) - Stanovi...'!J39</f>
        <v>0</v>
      </c>
      <c r="AY105" s="122">
        <f>'CZD00016 (SO32) - Stanovi...'!J40</f>
        <v>0</v>
      </c>
      <c r="AZ105" s="122">
        <f>'CZD00016 (SO32) - Stanovi...'!F37</f>
        <v>0</v>
      </c>
      <c r="BA105" s="122">
        <f>'CZD00016 (SO32) - Stanovi...'!F38</f>
        <v>0</v>
      </c>
      <c r="BB105" s="122">
        <f>'CZD00016 (SO32) - Stanovi...'!F39</f>
        <v>0</v>
      </c>
      <c r="BC105" s="122">
        <f>'CZD00016 (SO32) - Stanovi...'!F40</f>
        <v>0</v>
      </c>
      <c r="BD105" s="124">
        <f>'CZD00016 (SO32) - Stanovi...'!F41</f>
        <v>0</v>
      </c>
      <c r="BE105" s="4"/>
      <c r="BT105" s="28" t="s">
        <v>90</v>
      </c>
      <c r="BV105" s="28" t="s">
        <v>82</v>
      </c>
      <c r="BW105" s="28" t="s">
        <v>121</v>
      </c>
      <c r="BX105" s="28" t="s">
        <v>115</v>
      </c>
      <c r="CL105" s="28" t="s">
        <v>1</v>
      </c>
    </row>
    <row r="106" s="7" customFormat="1" ht="50.25" customHeight="1">
      <c r="A106" s="105" t="s">
        <v>84</v>
      </c>
      <c r="B106" s="106"/>
      <c r="C106" s="107"/>
      <c r="D106" s="108" t="s">
        <v>122</v>
      </c>
      <c r="E106" s="108"/>
      <c r="F106" s="108"/>
      <c r="G106" s="108"/>
      <c r="H106" s="108"/>
      <c r="I106" s="109"/>
      <c r="J106" s="108" t="s">
        <v>123</v>
      </c>
      <c r="K106" s="108"/>
      <c r="L106" s="108"/>
      <c r="M106" s="108"/>
      <c r="N106" s="108"/>
      <c r="O106" s="108"/>
      <c r="P106" s="108"/>
      <c r="Q106" s="108"/>
      <c r="R106" s="108"/>
      <c r="S106" s="108"/>
      <c r="T106" s="108"/>
      <c r="U106" s="108"/>
      <c r="V106" s="108"/>
      <c r="W106" s="108"/>
      <c r="X106" s="108"/>
      <c r="Y106" s="108"/>
      <c r="Z106" s="108"/>
      <c r="AA106" s="108"/>
      <c r="AB106" s="108"/>
      <c r="AC106" s="108"/>
      <c r="AD106" s="108"/>
      <c r="AE106" s="108"/>
      <c r="AF106" s="108"/>
      <c r="AG106" s="110">
        <f>'CZD00017 (SO37.2) - Osvět...'!J32</f>
        <v>0</v>
      </c>
      <c r="AH106" s="109"/>
      <c r="AI106" s="109"/>
      <c r="AJ106" s="109"/>
      <c r="AK106" s="109"/>
      <c r="AL106" s="109"/>
      <c r="AM106" s="109"/>
      <c r="AN106" s="110">
        <f>SUM(AG106,AT106)</f>
        <v>0</v>
      </c>
      <c r="AO106" s="109"/>
      <c r="AP106" s="109"/>
      <c r="AQ106" s="111" t="s">
        <v>87</v>
      </c>
      <c r="AR106" s="106"/>
      <c r="AS106" s="112">
        <v>0</v>
      </c>
      <c r="AT106" s="113">
        <f>ROUND(SUM(AV106:AW106),2)</f>
        <v>0</v>
      </c>
      <c r="AU106" s="114">
        <f>'CZD00017 (SO37.2) - Osvět...'!P134</f>
        <v>0</v>
      </c>
      <c r="AV106" s="113">
        <f>'CZD00017 (SO37.2) - Osvět...'!J35</f>
        <v>0</v>
      </c>
      <c r="AW106" s="113">
        <f>'CZD00017 (SO37.2) - Osvět...'!J36</f>
        <v>0</v>
      </c>
      <c r="AX106" s="113">
        <f>'CZD00017 (SO37.2) - Osvět...'!J37</f>
        <v>0</v>
      </c>
      <c r="AY106" s="113">
        <f>'CZD00017 (SO37.2) - Osvět...'!J38</f>
        <v>0</v>
      </c>
      <c r="AZ106" s="113">
        <f>'CZD00017 (SO37.2) - Osvět...'!F35</f>
        <v>0</v>
      </c>
      <c r="BA106" s="113">
        <f>'CZD00017 (SO37.2) - Osvět...'!F36</f>
        <v>0</v>
      </c>
      <c r="BB106" s="113">
        <f>'CZD00017 (SO37.2) - Osvět...'!F37</f>
        <v>0</v>
      </c>
      <c r="BC106" s="113">
        <f>'CZD00017 (SO37.2) - Osvět...'!F38</f>
        <v>0</v>
      </c>
      <c r="BD106" s="115">
        <f>'CZD00017 (SO37.2) - Osvět...'!F39</f>
        <v>0</v>
      </c>
      <c r="BE106" s="7"/>
      <c r="BT106" s="116" t="s">
        <v>88</v>
      </c>
      <c r="BV106" s="116" t="s">
        <v>82</v>
      </c>
      <c r="BW106" s="116" t="s">
        <v>124</v>
      </c>
      <c r="BX106" s="116" t="s">
        <v>4</v>
      </c>
      <c r="CL106" s="116" t="s">
        <v>1</v>
      </c>
      <c r="CM106" s="116" t="s">
        <v>90</v>
      </c>
    </row>
    <row r="107" s="7" customFormat="1" ht="37.5" customHeight="1">
      <c r="A107" s="105" t="s">
        <v>84</v>
      </c>
      <c r="B107" s="106"/>
      <c r="C107" s="107"/>
      <c r="D107" s="108" t="s">
        <v>125</v>
      </c>
      <c r="E107" s="108"/>
      <c r="F107" s="108"/>
      <c r="G107" s="108"/>
      <c r="H107" s="108"/>
      <c r="I107" s="109"/>
      <c r="J107" s="108" t="s">
        <v>126</v>
      </c>
      <c r="K107" s="108"/>
      <c r="L107" s="108"/>
      <c r="M107" s="108"/>
      <c r="N107" s="108"/>
      <c r="O107" s="108"/>
      <c r="P107" s="108"/>
      <c r="Q107" s="108"/>
      <c r="R107" s="108"/>
      <c r="S107" s="108"/>
      <c r="T107" s="108"/>
      <c r="U107" s="108"/>
      <c r="V107" s="108"/>
      <c r="W107" s="108"/>
      <c r="X107" s="108"/>
      <c r="Y107" s="108"/>
      <c r="Z107" s="108"/>
      <c r="AA107" s="108"/>
      <c r="AB107" s="108"/>
      <c r="AC107" s="108"/>
      <c r="AD107" s="108"/>
      <c r="AE107" s="108"/>
      <c r="AF107" s="108"/>
      <c r="AG107" s="110">
        <f>'CZD00018 (SO47) - Oplocení'!J32</f>
        <v>0</v>
      </c>
      <c r="AH107" s="109"/>
      <c r="AI107" s="109"/>
      <c r="AJ107" s="109"/>
      <c r="AK107" s="109"/>
      <c r="AL107" s="109"/>
      <c r="AM107" s="109"/>
      <c r="AN107" s="110">
        <f>SUM(AG107,AT107)</f>
        <v>0</v>
      </c>
      <c r="AO107" s="109"/>
      <c r="AP107" s="109"/>
      <c r="AQ107" s="111" t="s">
        <v>87</v>
      </c>
      <c r="AR107" s="106"/>
      <c r="AS107" s="112">
        <v>0</v>
      </c>
      <c r="AT107" s="113">
        <f>ROUND(SUM(AV107:AW107),2)</f>
        <v>0</v>
      </c>
      <c r="AU107" s="114">
        <f>'CZD00018 (SO47) - Oplocení'!P136</f>
        <v>0</v>
      </c>
      <c r="AV107" s="113">
        <f>'CZD00018 (SO47) - Oplocení'!J35</f>
        <v>0</v>
      </c>
      <c r="AW107" s="113">
        <f>'CZD00018 (SO47) - Oplocení'!J36</f>
        <v>0</v>
      </c>
      <c r="AX107" s="113">
        <f>'CZD00018 (SO47) - Oplocení'!J37</f>
        <v>0</v>
      </c>
      <c r="AY107" s="113">
        <f>'CZD00018 (SO47) - Oplocení'!J38</f>
        <v>0</v>
      </c>
      <c r="AZ107" s="113">
        <f>'CZD00018 (SO47) - Oplocení'!F35</f>
        <v>0</v>
      </c>
      <c r="BA107" s="113">
        <f>'CZD00018 (SO47) - Oplocení'!F36</f>
        <v>0</v>
      </c>
      <c r="BB107" s="113">
        <f>'CZD00018 (SO47) - Oplocení'!F37</f>
        <v>0</v>
      </c>
      <c r="BC107" s="113">
        <f>'CZD00018 (SO47) - Oplocení'!F38</f>
        <v>0</v>
      </c>
      <c r="BD107" s="115">
        <f>'CZD00018 (SO47) - Oplocení'!F39</f>
        <v>0</v>
      </c>
      <c r="BE107" s="7"/>
      <c r="BT107" s="116" t="s">
        <v>88</v>
      </c>
      <c r="BV107" s="116" t="s">
        <v>82</v>
      </c>
      <c r="BW107" s="116" t="s">
        <v>127</v>
      </c>
      <c r="BX107" s="116" t="s">
        <v>4</v>
      </c>
      <c r="CL107" s="116" t="s">
        <v>1</v>
      </c>
      <c r="CM107" s="116" t="s">
        <v>90</v>
      </c>
    </row>
    <row r="108" s="7" customFormat="1" ht="37.5" customHeight="1">
      <c r="A108" s="105" t="s">
        <v>84</v>
      </c>
      <c r="B108" s="106"/>
      <c r="C108" s="107"/>
      <c r="D108" s="108" t="s">
        <v>128</v>
      </c>
      <c r="E108" s="108"/>
      <c r="F108" s="108"/>
      <c r="G108" s="108"/>
      <c r="H108" s="108"/>
      <c r="I108" s="109"/>
      <c r="J108" s="108" t="s">
        <v>129</v>
      </c>
      <c r="K108" s="108"/>
      <c r="L108" s="108"/>
      <c r="M108" s="108"/>
      <c r="N108" s="108"/>
      <c r="O108" s="108"/>
      <c r="P108" s="108"/>
      <c r="Q108" s="108"/>
      <c r="R108" s="108"/>
      <c r="S108" s="108"/>
      <c r="T108" s="108"/>
      <c r="U108" s="108"/>
      <c r="V108" s="108"/>
      <c r="W108" s="108"/>
      <c r="X108" s="108"/>
      <c r="Y108" s="108"/>
      <c r="Z108" s="108"/>
      <c r="AA108" s="108"/>
      <c r="AB108" s="108"/>
      <c r="AC108" s="108"/>
      <c r="AD108" s="108"/>
      <c r="AE108" s="108"/>
      <c r="AF108" s="108"/>
      <c r="AG108" s="110">
        <f>'CZD00020 (SO59) - Zabezpe...'!J32</f>
        <v>0</v>
      </c>
      <c r="AH108" s="109"/>
      <c r="AI108" s="109"/>
      <c r="AJ108" s="109"/>
      <c r="AK108" s="109"/>
      <c r="AL108" s="109"/>
      <c r="AM108" s="109"/>
      <c r="AN108" s="110">
        <f>SUM(AG108,AT108)</f>
        <v>0</v>
      </c>
      <c r="AO108" s="109"/>
      <c r="AP108" s="109"/>
      <c r="AQ108" s="111" t="s">
        <v>87</v>
      </c>
      <c r="AR108" s="106"/>
      <c r="AS108" s="112">
        <v>0</v>
      </c>
      <c r="AT108" s="113">
        <f>ROUND(SUM(AV108:AW108),2)</f>
        <v>0</v>
      </c>
      <c r="AU108" s="114">
        <f>'CZD00020 (SO59) - Zabezpe...'!P126</f>
        <v>0</v>
      </c>
      <c r="AV108" s="113">
        <f>'CZD00020 (SO59) - Zabezpe...'!J35</f>
        <v>0</v>
      </c>
      <c r="AW108" s="113">
        <f>'CZD00020 (SO59) - Zabezpe...'!J36</f>
        <v>0</v>
      </c>
      <c r="AX108" s="113">
        <f>'CZD00020 (SO59) - Zabezpe...'!J37</f>
        <v>0</v>
      </c>
      <c r="AY108" s="113">
        <f>'CZD00020 (SO59) - Zabezpe...'!J38</f>
        <v>0</v>
      </c>
      <c r="AZ108" s="113">
        <f>'CZD00020 (SO59) - Zabezpe...'!F35</f>
        <v>0</v>
      </c>
      <c r="BA108" s="113">
        <f>'CZD00020 (SO59) - Zabezpe...'!F36</f>
        <v>0</v>
      </c>
      <c r="BB108" s="113">
        <f>'CZD00020 (SO59) - Zabezpe...'!F37</f>
        <v>0</v>
      </c>
      <c r="BC108" s="113">
        <f>'CZD00020 (SO59) - Zabezpe...'!F38</f>
        <v>0</v>
      </c>
      <c r="BD108" s="115">
        <f>'CZD00020 (SO59) - Zabezpe...'!F39</f>
        <v>0</v>
      </c>
      <c r="BE108" s="7"/>
      <c r="BT108" s="116" t="s">
        <v>88</v>
      </c>
      <c r="BV108" s="116" t="s">
        <v>82</v>
      </c>
      <c r="BW108" s="116" t="s">
        <v>130</v>
      </c>
      <c r="BX108" s="116" t="s">
        <v>4</v>
      </c>
      <c r="CL108" s="116" t="s">
        <v>1</v>
      </c>
      <c r="CM108" s="116" t="s">
        <v>90</v>
      </c>
    </row>
    <row r="109" s="7" customFormat="1" ht="37.5" customHeight="1">
      <c r="A109" s="105" t="s">
        <v>84</v>
      </c>
      <c r="B109" s="106"/>
      <c r="C109" s="107"/>
      <c r="D109" s="108" t="s">
        <v>131</v>
      </c>
      <c r="E109" s="108"/>
      <c r="F109" s="108"/>
      <c r="G109" s="108"/>
      <c r="H109" s="108"/>
      <c r="I109" s="109"/>
      <c r="J109" s="108" t="s">
        <v>132</v>
      </c>
      <c r="K109" s="108"/>
      <c r="L109" s="108"/>
      <c r="M109" s="108"/>
      <c r="N109" s="108"/>
      <c r="O109" s="108"/>
      <c r="P109" s="108"/>
      <c r="Q109" s="108"/>
      <c r="R109" s="108"/>
      <c r="S109" s="108"/>
      <c r="T109" s="108"/>
      <c r="U109" s="108"/>
      <c r="V109" s="108"/>
      <c r="W109" s="108"/>
      <c r="X109" s="108"/>
      <c r="Y109" s="108"/>
      <c r="Z109" s="108"/>
      <c r="AA109" s="108"/>
      <c r="AB109" s="108"/>
      <c r="AC109" s="108"/>
      <c r="AD109" s="108"/>
      <c r="AE109" s="108"/>
      <c r="AF109" s="108"/>
      <c r="AG109" s="110">
        <f>'CZD00021 (SO63) - Kanalizace'!J32</f>
        <v>0</v>
      </c>
      <c r="AH109" s="109"/>
      <c r="AI109" s="109"/>
      <c r="AJ109" s="109"/>
      <c r="AK109" s="109"/>
      <c r="AL109" s="109"/>
      <c r="AM109" s="109"/>
      <c r="AN109" s="110">
        <f>SUM(AG109,AT109)</f>
        <v>0</v>
      </c>
      <c r="AO109" s="109"/>
      <c r="AP109" s="109"/>
      <c r="AQ109" s="111" t="s">
        <v>87</v>
      </c>
      <c r="AR109" s="106"/>
      <c r="AS109" s="112">
        <v>0</v>
      </c>
      <c r="AT109" s="113">
        <f>ROUND(SUM(AV109:AW109),2)</f>
        <v>0</v>
      </c>
      <c r="AU109" s="114">
        <f>'CZD00021 (SO63) - Kanalizace'!P131</f>
        <v>0</v>
      </c>
      <c r="AV109" s="113">
        <f>'CZD00021 (SO63) - Kanalizace'!J35</f>
        <v>0</v>
      </c>
      <c r="AW109" s="113">
        <f>'CZD00021 (SO63) - Kanalizace'!J36</f>
        <v>0</v>
      </c>
      <c r="AX109" s="113">
        <f>'CZD00021 (SO63) - Kanalizace'!J37</f>
        <v>0</v>
      </c>
      <c r="AY109" s="113">
        <f>'CZD00021 (SO63) - Kanalizace'!J38</f>
        <v>0</v>
      </c>
      <c r="AZ109" s="113">
        <f>'CZD00021 (SO63) - Kanalizace'!F35</f>
        <v>0</v>
      </c>
      <c r="BA109" s="113">
        <f>'CZD00021 (SO63) - Kanalizace'!F36</f>
        <v>0</v>
      </c>
      <c r="BB109" s="113">
        <f>'CZD00021 (SO63) - Kanalizace'!F37</f>
        <v>0</v>
      </c>
      <c r="BC109" s="113">
        <f>'CZD00021 (SO63) - Kanalizace'!F38</f>
        <v>0</v>
      </c>
      <c r="BD109" s="115">
        <f>'CZD00021 (SO63) - Kanalizace'!F39</f>
        <v>0</v>
      </c>
      <c r="BE109" s="7"/>
      <c r="BT109" s="116" t="s">
        <v>88</v>
      </c>
      <c r="BV109" s="116" t="s">
        <v>82</v>
      </c>
      <c r="BW109" s="116" t="s">
        <v>133</v>
      </c>
      <c r="BX109" s="116" t="s">
        <v>4</v>
      </c>
      <c r="CL109" s="116" t="s">
        <v>1</v>
      </c>
      <c r="CM109" s="116" t="s">
        <v>90</v>
      </c>
    </row>
    <row r="110" s="7" customFormat="1" ht="37.5" customHeight="1">
      <c r="A110" s="105" t="s">
        <v>84</v>
      </c>
      <c r="B110" s="106"/>
      <c r="C110" s="107"/>
      <c r="D110" s="108" t="s">
        <v>134</v>
      </c>
      <c r="E110" s="108"/>
      <c r="F110" s="108"/>
      <c r="G110" s="108"/>
      <c r="H110" s="108"/>
      <c r="I110" s="109"/>
      <c r="J110" s="108" t="s">
        <v>135</v>
      </c>
      <c r="K110" s="108"/>
      <c r="L110" s="108"/>
      <c r="M110" s="108"/>
      <c r="N110" s="108"/>
      <c r="O110" s="108"/>
      <c r="P110" s="108"/>
      <c r="Q110" s="108"/>
      <c r="R110" s="108"/>
      <c r="S110" s="108"/>
      <c r="T110" s="108"/>
      <c r="U110" s="108"/>
      <c r="V110" s="108"/>
      <c r="W110" s="108"/>
      <c r="X110" s="108"/>
      <c r="Y110" s="108"/>
      <c r="Z110" s="108"/>
      <c r="AA110" s="108"/>
      <c r="AB110" s="108"/>
      <c r="AC110" s="108"/>
      <c r="AD110" s="108"/>
      <c r="AE110" s="108"/>
      <c r="AF110" s="108"/>
      <c r="AG110" s="110">
        <f>'CZD00023 (SO66) - Žumpa -...'!J32</f>
        <v>0</v>
      </c>
      <c r="AH110" s="109"/>
      <c r="AI110" s="109"/>
      <c r="AJ110" s="109"/>
      <c r="AK110" s="109"/>
      <c r="AL110" s="109"/>
      <c r="AM110" s="109"/>
      <c r="AN110" s="110">
        <f>SUM(AG110,AT110)</f>
        <v>0</v>
      </c>
      <c r="AO110" s="109"/>
      <c r="AP110" s="109"/>
      <c r="AQ110" s="111" t="s">
        <v>87</v>
      </c>
      <c r="AR110" s="106"/>
      <c r="AS110" s="112">
        <v>0</v>
      </c>
      <c r="AT110" s="113">
        <f>ROUND(SUM(AV110:AW110),2)</f>
        <v>0</v>
      </c>
      <c r="AU110" s="114">
        <f>'CZD00023 (SO66) - Žumpa -...'!P131</f>
        <v>0</v>
      </c>
      <c r="AV110" s="113">
        <f>'CZD00023 (SO66) - Žumpa -...'!J35</f>
        <v>0</v>
      </c>
      <c r="AW110" s="113">
        <f>'CZD00023 (SO66) - Žumpa -...'!J36</f>
        <v>0</v>
      </c>
      <c r="AX110" s="113">
        <f>'CZD00023 (SO66) - Žumpa -...'!J37</f>
        <v>0</v>
      </c>
      <c r="AY110" s="113">
        <f>'CZD00023 (SO66) - Žumpa -...'!J38</f>
        <v>0</v>
      </c>
      <c r="AZ110" s="113">
        <f>'CZD00023 (SO66) - Žumpa -...'!F35</f>
        <v>0</v>
      </c>
      <c r="BA110" s="113">
        <f>'CZD00023 (SO66) - Žumpa -...'!F36</f>
        <v>0</v>
      </c>
      <c r="BB110" s="113">
        <f>'CZD00023 (SO66) - Žumpa -...'!F37</f>
        <v>0</v>
      </c>
      <c r="BC110" s="113">
        <f>'CZD00023 (SO66) - Žumpa -...'!F38</f>
        <v>0</v>
      </c>
      <c r="BD110" s="115">
        <f>'CZD00023 (SO66) - Žumpa -...'!F39</f>
        <v>0</v>
      </c>
      <c r="BE110" s="7"/>
      <c r="BT110" s="116" t="s">
        <v>88</v>
      </c>
      <c r="BV110" s="116" t="s">
        <v>82</v>
      </c>
      <c r="BW110" s="116" t="s">
        <v>136</v>
      </c>
      <c r="BX110" s="116" t="s">
        <v>4</v>
      </c>
      <c r="CL110" s="116" t="s">
        <v>1</v>
      </c>
      <c r="CM110" s="116" t="s">
        <v>90</v>
      </c>
    </row>
    <row r="111" s="7" customFormat="1" ht="37.5" customHeight="1">
      <c r="A111" s="105" t="s">
        <v>84</v>
      </c>
      <c r="B111" s="106"/>
      <c r="C111" s="107"/>
      <c r="D111" s="108" t="s">
        <v>137</v>
      </c>
      <c r="E111" s="108"/>
      <c r="F111" s="108"/>
      <c r="G111" s="108"/>
      <c r="H111" s="108"/>
      <c r="I111" s="109"/>
      <c r="J111" s="108" t="s">
        <v>138</v>
      </c>
      <c r="K111" s="108"/>
      <c r="L111" s="108"/>
      <c r="M111" s="108"/>
      <c r="N111" s="108"/>
      <c r="O111" s="108"/>
      <c r="P111" s="108"/>
      <c r="Q111" s="108"/>
      <c r="R111" s="108"/>
      <c r="S111" s="108"/>
      <c r="T111" s="108"/>
      <c r="U111" s="108"/>
      <c r="V111" s="108"/>
      <c r="W111" s="108"/>
      <c r="X111" s="108"/>
      <c r="Y111" s="108"/>
      <c r="Z111" s="108"/>
      <c r="AA111" s="108"/>
      <c r="AB111" s="108"/>
      <c r="AC111" s="108"/>
      <c r="AD111" s="108"/>
      <c r="AE111" s="108"/>
      <c r="AF111" s="108"/>
      <c r="AG111" s="110">
        <f>'CZD00025 (SO68) - Olejová...'!J32</f>
        <v>0</v>
      </c>
      <c r="AH111" s="109"/>
      <c r="AI111" s="109"/>
      <c r="AJ111" s="109"/>
      <c r="AK111" s="109"/>
      <c r="AL111" s="109"/>
      <c r="AM111" s="109"/>
      <c r="AN111" s="110">
        <f>SUM(AG111,AT111)</f>
        <v>0</v>
      </c>
      <c r="AO111" s="109"/>
      <c r="AP111" s="109"/>
      <c r="AQ111" s="111" t="s">
        <v>87</v>
      </c>
      <c r="AR111" s="106"/>
      <c r="AS111" s="112">
        <v>0</v>
      </c>
      <c r="AT111" s="113">
        <f>ROUND(SUM(AV111:AW111),2)</f>
        <v>0</v>
      </c>
      <c r="AU111" s="114">
        <f>'CZD00025 (SO68) - Olejová...'!P136</f>
        <v>0</v>
      </c>
      <c r="AV111" s="113">
        <f>'CZD00025 (SO68) - Olejová...'!J35</f>
        <v>0</v>
      </c>
      <c r="AW111" s="113">
        <f>'CZD00025 (SO68) - Olejová...'!J36</f>
        <v>0</v>
      </c>
      <c r="AX111" s="113">
        <f>'CZD00025 (SO68) - Olejová...'!J37</f>
        <v>0</v>
      </c>
      <c r="AY111" s="113">
        <f>'CZD00025 (SO68) - Olejová...'!J38</f>
        <v>0</v>
      </c>
      <c r="AZ111" s="113">
        <f>'CZD00025 (SO68) - Olejová...'!F35</f>
        <v>0</v>
      </c>
      <c r="BA111" s="113">
        <f>'CZD00025 (SO68) - Olejová...'!F36</f>
        <v>0</v>
      </c>
      <c r="BB111" s="113">
        <f>'CZD00025 (SO68) - Olejová...'!F37</f>
        <v>0</v>
      </c>
      <c r="BC111" s="113">
        <f>'CZD00025 (SO68) - Olejová...'!F38</f>
        <v>0</v>
      </c>
      <c r="BD111" s="115">
        <f>'CZD00025 (SO68) - Olejová...'!F39</f>
        <v>0</v>
      </c>
      <c r="BE111" s="7"/>
      <c r="BT111" s="116" t="s">
        <v>88</v>
      </c>
      <c r="BV111" s="116" t="s">
        <v>82</v>
      </c>
      <c r="BW111" s="116" t="s">
        <v>139</v>
      </c>
      <c r="BX111" s="116" t="s">
        <v>4</v>
      </c>
      <c r="CL111" s="116" t="s">
        <v>1</v>
      </c>
      <c r="CM111" s="116" t="s">
        <v>90</v>
      </c>
    </row>
    <row r="112" s="7" customFormat="1" ht="37.5" customHeight="1">
      <c r="A112" s="105" t="s">
        <v>84</v>
      </c>
      <c r="B112" s="106"/>
      <c r="C112" s="107"/>
      <c r="D112" s="108" t="s">
        <v>140</v>
      </c>
      <c r="E112" s="108"/>
      <c r="F112" s="108"/>
      <c r="G112" s="108"/>
      <c r="H112" s="108"/>
      <c r="I112" s="109"/>
      <c r="J112" s="108" t="s">
        <v>141</v>
      </c>
      <c r="K112" s="108"/>
      <c r="L112" s="108"/>
      <c r="M112" s="108"/>
      <c r="N112" s="108"/>
      <c r="O112" s="108"/>
      <c r="P112" s="108"/>
      <c r="Q112" s="108"/>
      <c r="R112" s="108"/>
      <c r="S112" s="108"/>
      <c r="T112" s="108"/>
      <c r="U112" s="108"/>
      <c r="V112" s="108"/>
      <c r="W112" s="108"/>
      <c r="X112" s="108"/>
      <c r="Y112" s="108"/>
      <c r="Z112" s="108"/>
      <c r="AA112" s="108"/>
      <c r="AB112" s="108"/>
      <c r="AC112" s="108"/>
      <c r="AD112" s="108"/>
      <c r="AE112" s="108"/>
      <c r="AF112" s="108"/>
      <c r="AG112" s="110">
        <f>'CZD00035 (PS04) - Transfo...'!J32</f>
        <v>0</v>
      </c>
      <c r="AH112" s="109"/>
      <c r="AI112" s="109"/>
      <c r="AJ112" s="109"/>
      <c r="AK112" s="109"/>
      <c r="AL112" s="109"/>
      <c r="AM112" s="109"/>
      <c r="AN112" s="110">
        <f>SUM(AG112,AT112)</f>
        <v>0</v>
      </c>
      <c r="AO112" s="109"/>
      <c r="AP112" s="109"/>
      <c r="AQ112" s="111" t="s">
        <v>142</v>
      </c>
      <c r="AR112" s="106"/>
      <c r="AS112" s="112">
        <v>0</v>
      </c>
      <c r="AT112" s="113">
        <f>ROUND(SUM(AV112:AW112),2)</f>
        <v>0</v>
      </c>
      <c r="AU112" s="114">
        <f>'CZD00035 (PS04) - Transfo...'!P144</f>
        <v>0</v>
      </c>
      <c r="AV112" s="113">
        <f>'CZD00035 (PS04) - Transfo...'!J35</f>
        <v>0</v>
      </c>
      <c r="AW112" s="113">
        <f>'CZD00035 (PS04) - Transfo...'!J36</f>
        <v>0</v>
      </c>
      <c r="AX112" s="113">
        <f>'CZD00035 (PS04) - Transfo...'!J37</f>
        <v>0</v>
      </c>
      <c r="AY112" s="113">
        <f>'CZD00035 (PS04) - Transfo...'!J38</f>
        <v>0</v>
      </c>
      <c r="AZ112" s="113">
        <f>'CZD00035 (PS04) - Transfo...'!F35</f>
        <v>0</v>
      </c>
      <c r="BA112" s="113">
        <f>'CZD00035 (PS04) - Transfo...'!F36</f>
        <v>0</v>
      </c>
      <c r="BB112" s="113">
        <f>'CZD00035 (PS04) - Transfo...'!F37</f>
        <v>0</v>
      </c>
      <c r="BC112" s="113">
        <f>'CZD00035 (PS04) - Transfo...'!F38</f>
        <v>0</v>
      </c>
      <c r="BD112" s="115">
        <f>'CZD00035 (PS04) - Transfo...'!F39</f>
        <v>0</v>
      </c>
      <c r="BE112" s="7"/>
      <c r="BT112" s="116" t="s">
        <v>88</v>
      </c>
      <c r="BV112" s="116" t="s">
        <v>82</v>
      </c>
      <c r="BW112" s="116" t="s">
        <v>143</v>
      </c>
      <c r="BX112" s="116" t="s">
        <v>4</v>
      </c>
      <c r="CL112" s="116" t="s">
        <v>1</v>
      </c>
      <c r="CM112" s="116" t="s">
        <v>90</v>
      </c>
    </row>
    <row r="113" s="7" customFormat="1" ht="37.5" customHeight="1">
      <c r="A113" s="105" t="s">
        <v>84</v>
      </c>
      <c r="B113" s="106"/>
      <c r="C113" s="107"/>
      <c r="D113" s="108" t="s">
        <v>144</v>
      </c>
      <c r="E113" s="108"/>
      <c r="F113" s="108"/>
      <c r="G113" s="108"/>
      <c r="H113" s="108"/>
      <c r="I113" s="109"/>
      <c r="J113" s="108" t="s">
        <v>145</v>
      </c>
      <c r="K113" s="108"/>
      <c r="L113" s="108"/>
      <c r="M113" s="108"/>
      <c r="N113" s="108"/>
      <c r="O113" s="108"/>
      <c r="P113" s="108"/>
      <c r="Q113" s="108"/>
      <c r="R113" s="108"/>
      <c r="S113" s="108"/>
      <c r="T113" s="108"/>
      <c r="U113" s="108"/>
      <c r="V113" s="108"/>
      <c r="W113" s="108"/>
      <c r="X113" s="108"/>
      <c r="Y113" s="108"/>
      <c r="Z113" s="108"/>
      <c r="AA113" s="108"/>
      <c r="AB113" s="108"/>
      <c r="AC113" s="108"/>
      <c r="AD113" s="108"/>
      <c r="AE113" s="108"/>
      <c r="AF113" s="108"/>
      <c r="AG113" s="110">
        <f>'CZD00036 (PS05) - Tranfor...'!J32</f>
        <v>0</v>
      </c>
      <c r="AH113" s="109"/>
      <c r="AI113" s="109"/>
      <c r="AJ113" s="109"/>
      <c r="AK113" s="109"/>
      <c r="AL113" s="109"/>
      <c r="AM113" s="109"/>
      <c r="AN113" s="110">
        <f>SUM(AG113,AT113)</f>
        <v>0</v>
      </c>
      <c r="AO113" s="109"/>
      <c r="AP113" s="109"/>
      <c r="AQ113" s="111" t="s">
        <v>142</v>
      </c>
      <c r="AR113" s="106"/>
      <c r="AS113" s="112">
        <v>0</v>
      </c>
      <c r="AT113" s="113">
        <f>ROUND(SUM(AV113:AW113),2)</f>
        <v>0</v>
      </c>
      <c r="AU113" s="114">
        <f>'CZD00036 (PS05) - Tranfor...'!P130</f>
        <v>0</v>
      </c>
      <c r="AV113" s="113">
        <f>'CZD00036 (PS05) - Tranfor...'!J35</f>
        <v>0</v>
      </c>
      <c r="AW113" s="113">
        <f>'CZD00036 (PS05) - Tranfor...'!J36</f>
        <v>0</v>
      </c>
      <c r="AX113" s="113">
        <f>'CZD00036 (PS05) - Tranfor...'!J37</f>
        <v>0</v>
      </c>
      <c r="AY113" s="113">
        <f>'CZD00036 (PS05) - Tranfor...'!J38</f>
        <v>0</v>
      </c>
      <c r="AZ113" s="113">
        <f>'CZD00036 (PS05) - Tranfor...'!F35</f>
        <v>0</v>
      </c>
      <c r="BA113" s="113">
        <f>'CZD00036 (PS05) - Tranfor...'!F36</f>
        <v>0</v>
      </c>
      <c r="BB113" s="113">
        <f>'CZD00036 (PS05) - Tranfor...'!F37</f>
        <v>0</v>
      </c>
      <c r="BC113" s="113">
        <f>'CZD00036 (PS05) - Tranfor...'!F38</f>
        <v>0</v>
      </c>
      <c r="BD113" s="115">
        <f>'CZD00036 (PS05) - Tranfor...'!F39</f>
        <v>0</v>
      </c>
      <c r="BE113" s="7"/>
      <c r="BT113" s="116" t="s">
        <v>88</v>
      </c>
      <c r="BV113" s="116" t="s">
        <v>82</v>
      </c>
      <c r="BW113" s="116" t="s">
        <v>146</v>
      </c>
      <c r="BX113" s="116" t="s">
        <v>4</v>
      </c>
      <c r="CL113" s="116" t="s">
        <v>1</v>
      </c>
      <c r="CM113" s="116" t="s">
        <v>90</v>
      </c>
    </row>
    <row r="114" s="7" customFormat="1" ht="37.5" customHeight="1">
      <c r="A114" s="105" t="s">
        <v>84</v>
      </c>
      <c r="B114" s="106"/>
      <c r="C114" s="107"/>
      <c r="D114" s="108" t="s">
        <v>147</v>
      </c>
      <c r="E114" s="108"/>
      <c r="F114" s="108"/>
      <c r="G114" s="108"/>
      <c r="H114" s="108"/>
      <c r="I114" s="109"/>
      <c r="J114" s="108" t="s">
        <v>148</v>
      </c>
      <c r="K114" s="108"/>
      <c r="L114" s="108"/>
      <c r="M114" s="108"/>
      <c r="N114" s="108"/>
      <c r="O114" s="108"/>
      <c r="P114" s="108"/>
      <c r="Q114" s="108"/>
      <c r="R114" s="108"/>
      <c r="S114" s="108"/>
      <c r="T114" s="108"/>
      <c r="U114" s="108"/>
      <c r="V114" s="108"/>
      <c r="W114" s="108"/>
      <c r="X114" s="108"/>
      <c r="Y114" s="108"/>
      <c r="Z114" s="108"/>
      <c r="AA114" s="108"/>
      <c r="AB114" s="108"/>
      <c r="AC114" s="108"/>
      <c r="AD114" s="108"/>
      <c r="AE114" s="108"/>
      <c r="AF114" s="108"/>
      <c r="AG114" s="110">
        <f>'CZD00038 (PS09) - Rozvodn...'!J32</f>
        <v>0</v>
      </c>
      <c r="AH114" s="109"/>
      <c r="AI114" s="109"/>
      <c r="AJ114" s="109"/>
      <c r="AK114" s="109"/>
      <c r="AL114" s="109"/>
      <c r="AM114" s="109"/>
      <c r="AN114" s="110">
        <f>SUM(AG114,AT114)</f>
        <v>0</v>
      </c>
      <c r="AO114" s="109"/>
      <c r="AP114" s="109"/>
      <c r="AQ114" s="111" t="s">
        <v>142</v>
      </c>
      <c r="AR114" s="106"/>
      <c r="AS114" s="112">
        <v>0</v>
      </c>
      <c r="AT114" s="113">
        <f>ROUND(SUM(AV114:AW114),2)</f>
        <v>0</v>
      </c>
      <c r="AU114" s="114">
        <f>'CZD00038 (PS09) - Rozvodn...'!P201</f>
        <v>0</v>
      </c>
      <c r="AV114" s="113">
        <f>'CZD00038 (PS09) - Rozvodn...'!J35</f>
        <v>0</v>
      </c>
      <c r="AW114" s="113">
        <f>'CZD00038 (PS09) - Rozvodn...'!J36</f>
        <v>0</v>
      </c>
      <c r="AX114" s="113">
        <f>'CZD00038 (PS09) - Rozvodn...'!J37</f>
        <v>0</v>
      </c>
      <c r="AY114" s="113">
        <f>'CZD00038 (PS09) - Rozvodn...'!J38</f>
        <v>0</v>
      </c>
      <c r="AZ114" s="113">
        <f>'CZD00038 (PS09) - Rozvodn...'!F35</f>
        <v>0</v>
      </c>
      <c r="BA114" s="113">
        <f>'CZD00038 (PS09) - Rozvodn...'!F36</f>
        <v>0</v>
      </c>
      <c r="BB114" s="113">
        <f>'CZD00038 (PS09) - Rozvodn...'!F37</f>
        <v>0</v>
      </c>
      <c r="BC114" s="113">
        <f>'CZD00038 (PS09) - Rozvodn...'!F38</f>
        <v>0</v>
      </c>
      <c r="BD114" s="115">
        <f>'CZD00038 (PS09) - Rozvodn...'!F39</f>
        <v>0</v>
      </c>
      <c r="BE114" s="7"/>
      <c r="BT114" s="116" t="s">
        <v>88</v>
      </c>
      <c r="BV114" s="116" t="s">
        <v>82</v>
      </c>
      <c r="BW114" s="116" t="s">
        <v>149</v>
      </c>
      <c r="BX114" s="116" t="s">
        <v>4</v>
      </c>
      <c r="CL114" s="116" t="s">
        <v>1</v>
      </c>
      <c r="CM114" s="116" t="s">
        <v>90</v>
      </c>
    </row>
    <row r="115" s="7" customFormat="1" ht="37.5" customHeight="1">
      <c r="A115" s="105" t="s">
        <v>84</v>
      </c>
      <c r="B115" s="106"/>
      <c r="C115" s="107"/>
      <c r="D115" s="108" t="s">
        <v>150</v>
      </c>
      <c r="E115" s="108"/>
      <c r="F115" s="108"/>
      <c r="G115" s="108"/>
      <c r="H115" s="108"/>
      <c r="I115" s="109"/>
      <c r="J115" s="108" t="s">
        <v>151</v>
      </c>
      <c r="K115" s="108"/>
      <c r="L115" s="108"/>
      <c r="M115" s="108"/>
      <c r="N115" s="108"/>
      <c r="O115" s="108"/>
      <c r="P115" s="108"/>
      <c r="Q115" s="108"/>
      <c r="R115" s="108"/>
      <c r="S115" s="108"/>
      <c r="T115" s="108"/>
      <c r="U115" s="108"/>
      <c r="V115" s="108"/>
      <c r="W115" s="108"/>
      <c r="X115" s="108"/>
      <c r="Y115" s="108"/>
      <c r="Z115" s="108"/>
      <c r="AA115" s="108"/>
      <c r="AB115" s="108"/>
      <c r="AC115" s="108"/>
      <c r="AD115" s="108"/>
      <c r="AE115" s="108"/>
      <c r="AF115" s="108"/>
      <c r="AG115" s="110">
        <f>'CZD00039 (PS10) - Rozvodn...'!J32</f>
        <v>0</v>
      </c>
      <c r="AH115" s="109"/>
      <c r="AI115" s="109"/>
      <c r="AJ115" s="109"/>
      <c r="AK115" s="109"/>
      <c r="AL115" s="109"/>
      <c r="AM115" s="109"/>
      <c r="AN115" s="110">
        <f>SUM(AG115,AT115)</f>
        <v>0</v>
      </c>
      <c r="AO115" s="109"/>
      <c r="AP115" s="109"/>
      <c r="AQ115" s="111" t="s">
        <v>142</v>
      </c>
      <c r="AR115" s="106"/>
      <c r="AS115" s="112">
        <v>0</v>
      </c>
      <c r="AT115" s="113">
        <f>ROUND(SUM(AV115:AW115),2)</f>
        <v>0</v>
      </c>
      <c r="AU115" s="114">
        <f>'CZD00039 (PS10) - Rozvodn...'!P145</f>
        <v>0</v>
      </c>
      <c r="AV115" s="113">
        <f>'CZD00039 (PS10) - Rozvodn...'!J35</f>
        <v>0</v>
      </c>
      <c r="AW115" s="113">
        <f>'CZD00039 (PS10) - Rozvodn...'!J36</f>
        <v>0</v>
      </c>
      <c r="AX115" s="113">
        <f>'CZD00039 (PS10) - Rozvodn...'!J37</f>
        <v>0</v>
      </c>
      <c r="AY115" s="113">
        <f>'CZD00039 (PS10) - Rozvodn...'!J38</f>
        <v>0</v>
      </c>
      <c r="AZ115" s="113">
        <f>'CZD00039 (PS10) - Rozvodn...'!F35</f>
        <v>0</v>
      </c>
      <c r="BA115" s="113">
        <f>'CZD00039 (PS10) - Rozvodn...'!F36</f>
        <v>0</v>
      </c>
      <c r="BB115" s="113">
        <f>'CZD00039 (PS10) - Rozvodn...'!F37</f>
        <v>0</v>
      </c>
      <c r="BC115" s="113">
        <f>'CZD00039 (PS10) - Rozvodn...'!F38</f>
        <v>0</v>
      </c>
      <c r="BD115" s="115">
        <f>'CZD00039 (PS10) - Rozvodn...'!F39</f>
        <v>0</v>
      </c>
      <c r="BE115" s="7"/>
      <c r="BT115" s="116" t="s">
        <v>88</v>
      </c>
      <c r="BV115" s="116" t="s">
        <v>82</v>
      </c>
      <c r="BW115" s="116" t="s">
        <v>152</v>
      </c>
      <c r="BX115" s="116" t="s">
        <v>4</v>
      </c>
      <c r="CL115" s="116" t="s">
        <v>1</v>
      </c>
      <c r="CM115" s="116" t="s">
        <v>90</v>
      </c>
    </row>
    <row r="116" s="7" customFormat="1" ht="37.5" customHeight="1">
      <c r="A116" s="105" t="s">
        <v>84</v>
      </c>
      <c r="B116" s="106"/>
      <c r="C116" s="107"/>
      <c r="D116" s="108" t="s">
        <v>153</v>
      </c>
      <c r="E116" s="108"/>
      <c r="F116" s="108"/>
      <c r="G116" s="108"/>
      <c r="H116" s="108"/>
      <c r="I116" s="109"/>
      <c r="J116" s="108" t="s">
        <v>154</v>
      </c>
      <c r="K116" s="108"/>
      <c r="L116" s="108"/>
      <c r="M116" s="108"/>
      <c r="N116" s="108"/>
      <c r="O116" s="108"/>
      <c r="P116" s="108"/>
      <c r="Q116" s="108"/>
      <c r="R116" s="108"/>
      <c r="S116" s="108"/>
      <c r="T116" s="108"/>
      <c r="U116" s="108"/>
      <c r="V116" s="108"/>
      <c r="W116" s="108"/>
      <c r="X116" s="108"/>
      <c r="Y116" s="108"/>
      <c r="Z116" s="108"/>
      <c r="AA116" s="108"/>
      <c r="AB116" s="108"/>
      <c r="AC116" s="108"/>
      <c r="AD116" s="108"/>
      <c r="AE116" s="108"/>
      <c r="AF116" s="108"/>
      <c r="AG116" s="110">
        <f>'CZD00041 (PS30) - Místní ...'!J32</f>
        <v>0</v>
      </c>
      <c r="AH116" s="109"/>
      <c r="AI116" s="109"/>
      <c r="AJ116" s="109"/>
      <c r="AK116" s="109"/>
      <c r="AL116" s="109"/>
      <c r="AM116" s="109"/>
      <c r="AN116" s="110">
        <f>SUM(AG116,AT116)</f>
        <v>0</v>
      </c>
      <c r="AO116" s="109"/>
      <c r="AP116" s="109"/>
      <c r="AQ116" s="111" t="s">
        <v>142</v>
      </c>
      <c r="AR116" s="106"/>
      <c r="AS116" s="112">
        <v>0</v>
      </c>
      <c r="AT116" s="113">
        <f>ROUND(SUM(AV116:AW116),2)</f>
        <v>0</v>
      </c>
      <c r="AU116" s="114">
        <f>'CZD00041 (PS30) - Místní ...'!P136</f>
        <v>0</v>
      </c>
      <c r="AV116" s="113">
        <f>'CZD00041 (PS30) - Místní ...'!J35</f>
        <v>0</v>
      </c>
      <c r="AW116" s="113">
        <f>'CZD00041 (PS30) - Místní ...'!J36</f>
        <v>0</v>
      </c>
      <c r="AX116" s="113">
        <f>'CZD00041 (PS30) - Místní ...'!J37</f>
        <v>0</v>
      </c>
      <c r="AY116" s="113">
        <f>'CZD00041 (PS30) - Místní ...'!J38</f>
        <v>0</v>
      </c>
      <c r="AZ116" s="113">
        <f>'CZD00041 (PS30) - Místní ...'!F35</f>
        <v>0</v>
      </c>
      <c r="BA116" s="113">
        <f>'CZD00041 (PS30) - Místní ...'!F36</f>
        <v>0</v>
      </c>
      <c r="BB116" s="113">
        <f>'CZD00041 (PS30) - Místní ...'!F37</f>
        <v>0</v>
      </c>
      <c r="BC116" s="113">
        <f>'CZD00041 (PS30) - Místní ...'!F38</f>
        <v>0</v>
      </c>
      <c r="BD116" s="115">
        <f>'CZD00041 (PS30) - Místní ...'!F39</f>
        <v>0</v>
      </c>
      <c r="BE116" s="7"/>
      <c r="BT116" s="116" t="s">
        <v>88</v>
      </c>
      <c r="BV116" s="116" t="s">
        <v>82</v>
      </c>
      <c r="BW116" s="116" t="s">
        <v>155</v>
      </c>
      <c r="BX116" s="116" t="s">
        <v>4</v>
      </c>
      <c r="CL116" s="116" t="s">
        <v>1</v>
      </c>
      <c r="CM116" s="116" t="s">
        <v>90</v>
      </c>
    </row>
    <row r="117" s="7" customFormat="1" ht="37.5" customHeight="1">
      <c r="A117" s="105" t="s">
        <v>84</v>
      </c>
      <c r="B117" s="106"/>
      <c r="C117" s="107"/>
      <c r="D117" s="108" t="s">
        <v>156</v>
      </c>
      <c r="E117" s="108"/>
      <c r="F117" s="108"/>
      <c r="G117" s="108"/>
      <c r="H117" s="108"/>
      <c r="I117" s="109"/>
      <c r="J117" s="108" t="s">
        <v>157</v>
      </c>
      <c r="K117" s="108"/>
      <c r="L117" s="108"/>
      <c r="M117" s="108"/>
      <c r="N117" s="108"/>
      <c r="O117" s="108"/>
      <c r="P117" s="108"/>
      <c r="Q117" s="108"/>
      <c r="R117" s="108"/>
      <c r="S117" s="108"/>
      <c r="T117" s="108"/>
      <c r="U117" s="108"/>
      <c r="V117" s="108"/>
      <c r="W117" s="108"/>
      <c r="X117" s="108"/>
      <c r="Y117" s="108"/>
      <c r="Z117" s="108"/>
      <c r="AA117" s="108"/>
      <c r="AB117" s="108"/>
      <c r="AC117" s="108"/>
      <c r="AD117" s="108"/>
      <c r="AE117" s="108"/>
      <c r="AF117" s="108"/>
      <c r="AG117" s="110">
        <f>'CZD00042 (PS31) - Ochrany'!J32</f>
        <v>0</v>
      </c>
      <c r="AH117" s="109"/>
      <c r="AI117" s="109"/>
      <c r="AJ117" s="109"/>
      <c r="AK117" s="109"/>
      <c r="AL117" s="109"/>
      <c r="AM117" s="109"/>
      <c r="AN117" s="110">
        <f>SUM(AG117,AT117)</f>
        <v>0</v>
      </c>
      <c r="AO117" s="109"/>
      <c r="AP117" s="109"/>
      <c r="AQ117" s="111" t="s">
        <v>142</v>
      </c>
      <c r="AR117" s="106"/>
      <c r="AS117" s="112">
        <v>0</v>
      </c>
      <c r="AT117" s="113">
        <f>ROUND(SUM(AV117:AW117),2)</f>
        <v>0</v>
      </c>
      <c r="AU117" s="114">
        <f>'CZD00042 (PS31) - Ochrany'!P143</f>
        <v>0</v>
      </c>
      <c r="AV117" s="113">
        <f>'CZD00042 (PS31) - Ochrany'!J35</f>
        <v>0</v>
      </c>
      <c r="AW117" s="113">
        <f>'CZD00042 (PS31) - Ochrany'!J36</f>
        <v>0</v>
      </c>
      <c r="AX117" s="113">
        <f>'CZD00042 (PS31) - Ochrany'!J37</f>
        <v>0</v>
      </c>
      <c r="AY117" s="113">
        <f>'CZD00042 (PS31) - Ochrany'!J38</f>
        <v>0</v>
      </c>
      <c r="AZ117" s="113">
        <f>'CZD00042 (PS31) - Ochrany'!F35</f>
        <v>0</v>
      </c>
      <c r="BA117" s="113">
        <f>'CZD00042 (PS31) - Ochrany'!F36</f>
        <v>0</v>
      </c>
      <c r="BB117" s="113">
        <f>'CZD00042 (PS31) - Ochrany'!F37</f>
        <v>0</v>
      </c>
      <c r="BC117" s="113">
        <f>'CZD00042 (PS31) - Ochrany'!F38</f>
        <v>0</v>
      </c>
      <c r="BD117" s="115">
        <f>'CZD00042 (PS31) - Ochrany'!F39</f>
        <v>0</v>
      </c>
      <c r="BE117" s="7"/>
      <c r="BT117" s="116" t="s">
        <v>88</v>
      </c>
      <c r="BV117" s="116" t="s">
        <v>82</v>
      </c>
      <c r="BW117" s="116" t="s">
        <v>158</v>
      </c>
      <c r="BX117" s="116" t="s">
        <v>4</v>
      </c>
      <c r="CL117" s="116" t="s">
        <v>1</v>
      </c>
      <c r="CM117" s="116" t="s">
        <v>90</v>
      </c>
    </row>
    <row r="118" s="7" customFormat="1" ht="37.5" customHeight="1">
      <c r="A118" s="105" t="s">
        <v>84</v>
      </c>
      <c r="B118" s="106"/>
      <c r="C118" s="107"/>
      <c r="D118" s="108" t="s">
        <v>159</v>
      </c>
      <c r="E118" s="108"/>
      <c r="F118" s="108"/>
      <c r="G118" s="108"/>
      <c r="H118" s="108"/>
      <c r="I118" s="109"/>
      <c r="J118" s="108" t="s">
        <v>160</v>
      </c>
      <c r="K118" s="108"/>
      <c r="L118" s="108"/>
      <c r="M118" s="108"/>
      <c r="N118" s="108"/>
      <c r="O118" s="108"/>
      <c r="P118" s="108"/>
      <c r="Q118" s="108"/>
      <c r="R118" s="108"/>
      <c r="S118" s="108"/>
      <c r="T118" s="108"/>
      <c r="U118" s="108"/>
      <c r="V118" s="108"/>
      <c r="W118" s="108"/>
      <c r="X118" s="108"/>
      <c r="Y118" s="108"/>
      <c r="Z118" s="108"/>
      <c r="AA118" s="108"/>
      <c r="AB118" s="108"/>
      <c r="AC118" s="108"/>
      <c r="AD118" s="108"/>
      <c r="AE118" s="108"/>
      <c r="AF118" s="108"/>
      <c r="AG118" s="110">
        <f>'CZD00044 (PS60) - Přenoso...'!J32</f>
        <v>0</v>
      </c>
      <c r="AH118" s="109"/>
      <c r="AI118" s="109"/>
      <c r="AJ118" s="109"/>
      <c r="AK118" s="109"/>
      <c r="AL118" s="109"/>
      <c r="AM118" s="109"/>
      <c r="AN118" s="110">
        <f>SUM(AG118,AT118)</f>
        <v>0</v>
      </c>
      <c r="AO118" s="109"/>
      <c r="AP118" s="109"/>
      <c r="AQ118" s="111" t="s">
        <v>142</v>
      </c>
      <c r="AR118" s="106"/>
      <c r="AS118" s="112">
        <v>0</v>
      </c>
      <c r="AT118" s="113">
        <f>ROUND(SUM(AV118:AW118),2)</f>
        <v>0</v>
      </c>
      <c r="AU118" s="114">
        <f>'CZD00044 (PS60) - Přenoso...'!P132</f>
        <v>0</v>
      </c>
      <c r="AV118" s="113">
        <f>'CZD00044 (PS60) - Přenoso...'!J35</f>
        <v>0</v>
      </c>
      <c r="AW118" s="113">
        <f>'CZD00044 (PS60) - Přenoso...'!J36</f>
        <v>0</v>
      </c>
      <c r="AX118" s="113">
        <f>'CZD00044 (PS60) - Přenoso...'!J37</f>
        <v>0</v>
      </c>
      <c r="AY118" s="113">
        <f>'CZD00044 (PS60) - Přenoso...'!J38</f>
        <v>0</v>
      </c>
      <c r="AZ118" s="113">
        <f>'CZD00044 (PS60) - Přenoso...'!F35</f>
        <v>0</v>
      </c>
      <c r="BA118" s="113">
        <f>'CZD00044 (PS60) - Přenoso...'!F36</f>
        <v>0</v>
      </c>
      <c r="BB118" s="113">
        <f>'CZD00044 (PS60) - Přenoso...'!F37</f>
        <v>0</v>
      </c>
      <c r="BC118" s="113">
        <f>'CZD00044 (PS60) - Přenoso...'!F38</f>
        <v>0</v>
      </c>
      <c r="BD118" s="115">
        <f>'CZD00044 (PS60) - Přenoso...'!F39</f>
        <v>0</v>
      </c>
      <c r="BE118" s="7"/>
      <c r="BT118" s="116" t="s">
        <v>88</v>
      </c>
      <c r="BV118" s="116" t="s">
        <v>82</v>
      </c>
      <c r="BW118" s="116" t="s">
        <v>161</v>
      </c>
      <c r="BX118" s="116" t="s">
        <v>4</v>
      </c>
      <c r="CL118" s="116" t="s">
        <v>1</v>
      </c>
      <c r="CM118" s="116" t="s">
        <v>90</v>
      </c>
    </row>
    <row r="119" s="7" customFormat="1" ht="37.5" customHeight="1">
      <c r="A119" s="7"/>
      <c r="B119" s="106"/>
      <c r="C119" s="107"/>
      <c r="D119" s="108" t="s">
        <v>162</v>
      </c>
      <c r="E119" s="108"/>
      <c r="F119" s="108"/>
      <c r="G119" s="108"/>
      <c r="H119" s="108"/>
      <c r="I119" s="109"/>
      <c r="J119" s="108" t="s">
        <v>163</v>
      </c>
      <c r="K119" s="108"/>
      <c r="L119" s="108"/>
      <c r="M119" s="108"/>
      <c r="N119" s="108"/>
      <c r="O119" s="108"/>
      <c r="P119" s="108"/>
      <c r="Q119" s="108"/>
      <c r="R119" s="108"/>
      <c r="S119" s="108"/>
      <c r="T119" s="108"/>
      <c r="U119" s="108"/>
      <c r="V119" s="108"/>
      <c r="W119" s="108"/>
      <c r="X119" s="108"/>
      <c r="Y119" s="108"/>
      <c r="Z119" s="108"/>
      <c r="AA119" s="108"/>
      <c r="AB119" s="108"/>
      <c r="AC119" s="108"/>
      <c r="AD119" s="108"/>
      <c r="AE119" s="108"/>
      <c r="AF119" s="108"/>
      <c r="AG119" s="117">
        <f>ROUND(SUM(AG120:AG121),2)</f>
        <v>0</v>
      </c>
      <c r="AH119" s="109"/>
      <c r="AI119" s="109"/>
      <c r="AJ119" s="109"/>
      <c r="AK119" s="109"/>
      <c r="AL119" s="109"/>
      <c r="AM119" s="109"/>
      <c r="AN119" s="110">
        <f>SUM(AG119,AT119)</f>
        <v>0</v>
      </c>
      <c r="AO119" s="109"/>
      <c r="AP119" s="109"/>
      <c r="AQ119" s="111" t="s">
        <v>142</v>
      </c>
      <c r="AR119" s="106"/>
      <c r="AS119" s="112">
        <f>ROUND(SUM(AS120:AS121),2)</f>
        <v>0</v>
      </c>
      <c r="AT119" s="113">
        <f>ROUND(SUM(AV119:AW119),2)</f>
        <v>0</v>
      </c>
      <c r="AU119" s="114">
        <f>ROUND(SUM(AU120:AU121),5)</f>
        <v>0</v>
      </c>
      <c r="AV119" s="113">
        <f>ROUND(AZ119*L29,2)</f>
        <v>0</v>
      </c>
      <c r="AW119" s="113">
        <f>ROUND(BA119*L30,2)</f>
        <v>0</v>
      </c>
      <c r="AX119" s="113">
        <f>ROUND(BB119*L29,2)</f>
        <v>0</v>
      </c>
      <c r="AY119" s="113">
        <f>ROUND(BC119*L30,2)</f>
        <v>0</v>
      </c>
      <c r="AZ119" s="113">
        <f>ROUND(SUM(AZ120:AZ121),2)</f>
        <v>0</v>
      </c>
      <c r="BA119" s="113">
        <f>ROUND(SUM(BA120:BA121),2)</f>
        <v>0</v>
      </c>
      <c r="BB119" s="113">
        <f>ROUND(SUM(BB120:BB121),2)</f>
        <v>0</v>
      </c>
      <c r="BC119" s="113">
        <f>ROUND(SUM(BC120:BC121),2)</f>
        <v>0</v>
      </c>
      <c r="BD119" s="115">
        <f>ROUND(SUM(BD120:BD121),2)</f>
        <v>0</v>
      </c>
      <c r="BE119" s="7"/>
      <c r="BS119" s="116" t="s">
        <v>79</v>
      </c>
      <c r="BT119" s="116" t="s">
        <v>88</v>
      </c>
      <c r="BU119" s="116" t="s">
        <v>81</v>
      </c>
      <c r="BV119" s="116" t="s">
        <v>82</v>
      </c>
      <c r="BW119" s="116" t="s">
        <v>164</v>
      </c>
      <c r="BX119" s="116" t="s">
        <v>4</v>
      </c>
      <c r="CL119" s="116" t="s">
        <v>1</v>
      </c>
      <c r="CM119" s="116" t="s">
        <v>90</v>
      </c>
    </row>
    <row r="120" s="4" customFormat="1" ht="23.25" customHeight="1">
      <c r="A120" s="105" t="s">
        <v>84</v>
      </c>
      <c r="B120" s="65"/>
      <c r="C120" s="10"/>
      <c r="D120" s="10"/>
      <c r="E120" s="118" t="s">
        <v>165</v>
      </c>
      <c r="F120" s="118"/>
      <c r="G120" s="118"/>
      <c r="H120" s="118"/>
      <c r="I120" s="118"/>
      <c r="J120" s="10"/>
      <c r="K120" s="118" t="s">
        <v>166</v>
      </c>
      <c r="L120" s="118"/>
      <c r="M120" s="118"/>
      <c r="N120" s="118"/>
      <c r="O120" s="118"/>
      <c r="P120" s="118"/>
      <c r="Q120" s="118"/>
      <c r="R120" s="118"/>
      <c r="S120" s="118"/>
      <c r="T120" s="118"/>
      <c r="U120" s="118"/>
      <c r="V120" s="118"/>
      <c r="W120" s="118"/>
      <c r="X120" s="118"/>
      <c r="Y120" s="118"/>
      <c r="Z120" s="118"/>
      <c r="AA120" s="118"/>
      <c r="AB120" s="118"/>
      <c r="AC120" s="118"/>
      <c r="AD120" s="118"/>
      <c r="AE120" s="118"/>
      <c r="AF120" s="118"/>
      <c r="AG120" s="119">
        <f>'CZD00046.A - Vlastní spot...'!J34</f>
        <v>0</v>
      </c>
      <c r="AH120" s="10"/>
      <c r="AI120" s="10"/>
      <c r="AJ120" s="10"/>
      <c r="AK120" s="10"/>
      <c r="AL120" s="10"/>
      <c r="AM120" s="10"/>
      <c r="AN120" s="119">
        <f>SUM(AG120,AT120)</f>
        <v>0</v>
      </c>
      <c r="AO120" s="10"/>
      <c r="AP120" s="10"/>
      <c r="AQ120" s="120" t="s">
        <v>102</v>
      </c>
      <c r="AR120" s="65"/>
      <c r="AS120" s="121">
        <v>0</v>
      </c>
      <c r="AT120" s="122">
        <f>ROUND(SUM(AV120:AW120),2)</f>
        <v>0</v>
      </c>
      <c r="AU120" s="123">
        <f>'CZD00046.A - Vlastní spot...'!P138</f>
        <v>0</v>
      </c>
      <c r="AV120" s="122">
        <f>'CZD00046.A - Vlastní spot...'!J37</f>
        <v>0</v>
      </c>
      <c r="AW120" s="122">
        <f>'CZD00046.A - Vlastní spot...'!J38</f>
        <v>0</v>
      </c>
      <c r="AX120" s="122">
        <f>'CZD00046.A - Vlastní spot...'!J39</f>
        <v>0</v>
      </c>
      <c r="AY120" s="122">
        <f>'CZD00046.A - Vlastní spot...'!J40</f>
        <v>0</v>
      </c>
      <c r="AZ120" s="122">
        <f>'CZD00046.A - Vlastní spot...'!F37</f>
        <v>0</v>
      </c>
      <c r="BA120" s="122">
        <f>'CZD00046.A - Vlastní spot...'!F38</f>
        <v>0</v>
      </c>
      <c r="BB120" s="122">
        <f>'CZD00046.A - Vlastní spot...'!F39</f>
        <v>0</v>
      </c>
      <c r="BC120" s="122">
        <f>'CZD00046.A - Vlastní spot...'!F40</f>
        <v>0</v>
      </c>
      <c r="BD120" s="124">
        <f>'CZD00046.A - Vlastní spot...'!F41</f>
        <v>0</v>
      </c>
      <c r="BE120" s="4"/>
      <c r="BT120" s="28" t="s">
        <v>90</v>
      </c>
      <c r="BV120" s="28" t="s">
        <v>82</v>
      </c>
      <c r="BW120" s="28" t="s">
        <v>167</v>
      </c>
      <c r="BX120" s="28" t="s">
        <v>164</v>
      </c>
      <c r="CL120" s="28" t="s">
        <v>1</v>
      </c>
    </row>
    <row r="121" s="4" customFormat="1" ht="23.25" customHeight="1">
      <c r="A121" s="105" t="s">
        <v>84</v>
      </c>
      <c r="B121" s="65"/>
      <c r="C121" s="10"/>
      <c r="D121" s="10"/>
      <c r="E121" s="118" t="s">
        <v>168</v>
      </c>
      <c r="F121" s="118"/>
      <c r="G121" s="118"/>
      <c r="H121" s="118"/>
      <c r="I121" s="118"/>
      <c r="J121" s="10"/>
      <c r="K121" s="118" t="s">
        <v>169</v>
      </c>
      <c r="L121" s="118"/>
      <c r="M121" s="118"/>
      <c r="N121" s="118"/>
      <c r="O121" s="118"/>
      <c r="P121" s="118"/>
      <c r="Q121" s="118"/>
      <c r="R121" s="118"/>
      <c r="S121" s="118"/>
      <c r="T121" s="118"/>
      <c r="U121" s="118"/>
      <c r="V121" s="118"/>
      <c r="W121" s="118"/>
      <c r="X121" s="118"/>
      <c r="Y121" s="118"/>
      <c r="Z121" s="118"/>
      <c r="AA121" s="118"/>
      <c r="AB121" s="118"/>
      <c r="AC121" s="118"/>
      <c r="AD121" s="118"/>
      <c r="AE121" s="118"/>
      <c r="AF121" s="118"/>
      <c r="AG121" s="119">
        <f>'CZD00046.B - Vlastní spot...'!J34</f>
        <v>0</v>
      </c>
      <c r="AH121" s="10"/>
      <c r="AI121" s="10"/>
      <c r="AJ121" s="10"/>
      <c r="AK121" s="10"/>
      <c r="AL121" s="10"/>
      <c r="AM121" s="10"/>
      <c r="AN121" s="119">
        <f>SUM(AG121,AT121)</f>
        <v>0</v>
      </c>
      <c r="AO121" s="10"/>
      <c r="AP121" s="10"/>
      <c r="AQ121" s="120" t="s">
        <v>102</v>
      </c>
      <c r="AR121" s="65"/>
      <c r="AS121" s="121">
        <v>0</v>
      </c>
      <c r="AT121" s="122">
        <f>ROUND(SUM(AV121:AW121),2)</f>
        <v>0</v>
      </c>
      <c r="AU121" s="123">
        <f>'CZD00046.B - Vlastní spot...'!P137</f>
        <v>0</v>
      </c>
      <c r="AV121" s="122">
        <f>'CZD00046.B - Vlastní spot...'!J37</f>
        <v>0</v>
      </c>
      <c r="AW121" s="122">
        <f>'CZD00046.B - Vlastní spot...'!J38</f>
        <v>0</v>
      </c>
      <c r="AX121" s="122">
        <f>'CZD00046.B - Vlastní spot...'!J39</f>
        <v>0</v>
      </c>
      <c r="AY121" s="122">
        <f>'CZD00046.B - Vlastní spot...'!J40</f>
        <v>0</v>
      </c>
      <c r="AZ121" s="122">
        <f>'CZD00046.B - Vlastní spot...'!F37</f>
        <v>0</v>
      </c>
      <c r="BA121" s="122">
        <f>'CZD00046.B - Vlastní spot...'!F38</f>
        <v>0</v>
      </c>
      <c r="BB121" s="122">
        <f>'CZD00046.B - Vlastní spot...'!F39</f>
        <v>0</v>
      </c>
      <c r="BC121" s="122">
        <f>'CZD00046.B - Vlastní spot...'!F40</f>
        <v>0</v>
      </c>
      <c r="BD121" s="124">
        <f>'CZD00046.B - Vlastní spot...'!F41</f>
        <v>0</v>
      </c>
      <c r="BE121" s="4"/>
      <c r="BT121" s="28" t="s">
        <v>90</v>
      </c>
      <c r="BV121" s="28" t="s">
        <v>82</v>
      </c>
      <c r="BW121" s="28" t="s">
        <v>170</v>
      </c>
      <c r="BX121" s="28" t="s">
        <v>164</v>
      </c>
      <c r="CL121" s="28" t="s">
        <v>1</v>
      </c>
    </row>
    <row r="122" s="7" customFormat="1" ht="37.5" customHeight="1">
      <c r="A122" s="105" t="s">
        <v>84</v>
      </c>
      <c r="B122" s="106"/>
      <c r="C122" s="107"/>
      <c r="D122" s="108" t="s">
        <v>171</v>
      </c>
      <c r="E122" s="108"/>
      <c r="F122" s="108"/>
      <c r="G122" s="108"/>
      <c r="H122" s="108"/>
      <c r="I122" s="109"/>
      <c r="J122" s="108" t="s">
        <v>172</v>
      </c>
      <c r="K122" s="108"/>
      <c r="L122" s="108"/>
      <c r="M122" s="108"/>
      <c r="N122" s="108"/>
      <c r="O122" s="108"/>
      <c r="P122" s="108"/>
      <c r="Q122" s="108"/>
      <c r="R122" s="108"/>
      <c r="S122" s="108"/>
      <c r="T122" s="108"/>
      <c r="U122" s="108"/>
      <c r="V122" s="108"/>
      <c r="W122" s="108"/>
      <c r="X122" s="108"/>
      <c r="Y122" s="108"/>
      <c r="Z122" s="108"/>
      <c r="AA122" s="108"/>
      <c r="AB122" s="108"/>
      <c r="AC122" s="108"/>
      <c r="AD122" s="108"/>
      <c r="AE122" s="108"/>
      <c r="AF122" s="108"/>
      <c r="AG122" s="110">
        <f>'CZD00049 (PS70) - Speciál...'!J32</f>
        <v>0</v>
      </c>
      <c r="AH122" s="109"/>
      <c r="AI122" s="109"/>
      <c r="AJ122" s="109"/>
      <c r="AK122" s="109"/>
      <c r="AL122" s="109"/>
      <c r="AM122" s="109"/>
      <c r="AN122" s="110">
        <f>SUM(AG122,AT122)</f>
        <v>0</v>
      </c>
      <c r="AO122" s="109"/>
      <c r="AP122" s="109"/>
      <c r="AQ122" s="111" t="s">
        <v>142</v>
      </c>
      <c r="AR122" s="106"/>
      <c r="AS122" s="125">
        <v>0</v>
      </c>
      <c r="AT122" s="126">
        <f>ROUND(SUM(AV122:AW122),2)</f>
        <v>0</v>
      </c>
      <c r="AU122" s="127">
        <f>'CZD00049 (PS70) - Speciál...'!P132</f>
        <v>0</v>
      </c>
      <c r="AV122" s="126">
        <f>'CZD00049 (PS70) - Speciál...'!J35</f>
        <v>0</v>
      </c>
      <c r="AW122" s="126">
        <f>'CZD00049 (PS70) - Speciál...'!J36</f>
        <v>0</v>
      </c>
      <c r="AX122" s="126">
        <f>'CZD00049 (PS70) - Speciál...'!J37</f>
        <v>0</v>
      </c>
      <c r="AY122" s="126">
        <f>'CZD00049 (PS70) - Speciál...'!J38</f>
        <v>0</v>
      </c>
      <c r="AZ122" s="126">
        <f>'CZD00049 (PS70) - Speciál...'!F35</f>
        <v>0</v>
      </c>
      <c r="BA122" s="126">
        <f>'CZD00049 (PS70) - Speciál...'!F36</f>
        <v>0</v>
      </c>
      <c r="BB122" s="126">
        <f>'CZD00049 (PS70) - Speciál...'!F37</f>
        <v>0</v>
      </c>
      <c r="BC122" s="126">
        <f>'CZD00049 (PS70) - Speciál...'!F38</f>
        <v>0</v>
      </c>
      <c r="BD122" s="128">
        <f>'CZD00049 (PS70) - Speciál...'!F39</f>
        <v>0</v>
      </c>
      <c r="BE122" s="7"/>
      <c r="BT122" s="116" t="s">
        <v>88</v>
      </c>
      <c r="BV122" s="116" t="s">
        <v>82</v>
      </c>
      <c r="BW122" s="116" t="s">
        <v>173</v>
      </c>
      <c r="BX122" s="116" t="s">
        <v>4</v>
      </c>
      <c r="CL122" s="116" t="s">
        <v>1</v>
      </c>
      <c r="CM122" s="116" t="s">
        <v>90</v>
      </c>
    </row>
    <row r="123" s="2" customFormat="1" ht="30" customHeight="1">
      <c r="A123" s="39"/>
      <c r="B123" s="40"/>
      <c r="C123" s="39"/>
      <c r="D123" s="39"/>
      <c r="E123" s="39"/>
      <c r="F123" s="39"/>
      <c r="G123" s="39"/>
      <c r="H123" s="39"/>
      <c r="I123" s="39"/>
      <c r="J123" s="39"/>
      <c r="K123" s="39"/>
      <c r="L123" s="39"/>
      <c r="M123" s="39"/>
      <c r="N123" s="39"/>
      <c r="O123" s="39"/>
      <c r="P123" s="39"/>
      <c r="Q123" s="39"/>
      <c r="R123" s="39"/>
      <c r="S123" s="39"/>
      <c r="T123" s="39"/>
      <c r="U123" s="39"/>
      <c r="V123" s="39"/>
      <c r="W123" s="39"/>
      <c r="X123" s="39"/>
      <c r="Y123" s="39"/>
      <c r="Z123" s="39"/>
      <c r="AA123" s="39"/>
      <c r="AB123" s="39"/>
      <c r="AC123" s="39"/>
      <c r="AD123" s="39"/>
      <c r="AE123" s="39"/>
      <c r="AF123" s="39"/>
      <c r="AG123" s="39"/>
      <c r="AH123" s="39"/>
      <c r="AI123" s="39"/>
      <c r="AJ123" s="39"/>
      <c r="AK123" s="39"/>
      <c r="AL123" s="39"/>
      <c r="AM123" s="39"/>
      <c r="AN123" s="39"/>
      <c r="AO123" s="39"/>
      <c r="AP123" s="39"/>
      <c r="AQ123" s="39"/>
      <c r="AR123" s="40"/>
      <c r="AS123" s="39"/>
      <c r="AT123" s="39"/>
      <c r="AU123" s="39"/>
      <c r="AV123" s="39"/>
      <c r="AW123" s="39"/>
      <c r="AX123" s="39"/>
      <c r="AY123" s="39"/>
      <c r="AZ123" s="39"/>
      <c r="BA123" s="39"/>
      <c r="BB123" s="39"/>
      <c r="BC123" s="39"/>
      <c r="BD123" s="39"/>
      <c r="BE123" s="39"/>
    </row>
    <row r="124" s="2" customFormat="1" ht="6.96" customHeight="1">
      <c r="A124" s="39"/>
      <c r="B124" s="61"/>
      <c r="C124" s="62"/>
      <c r="D124" s="62"/>
      <c r="E124" s="62"/>
      <c r="F124" s="62"/>
      <c r="G124" s="62"/>
      <c r="H124" s="62"/>
      <c r="I124" s="62"/>
      <c r="J124" s="62"/>
      <c r="K124" s="62"/>
      <c r="L124" s="62"/>
      <c r="M124" s="62"/>
      <c r="N124" s="62"/>
      <c r="O124" s="62"/>
      <c r="P124" s="62"/>
      <c r="Q124" s="62"/>
      <c r="R124" s="62"/>
      <c r="S124" s="62"/>
      <c r="T124" s="62"/>
      <c r="U124" s="62"/>
      <c r="V124" s="62"/>
      <c r="W124" s="62"/>
      <c r="X124" s="62"/>
      <c r="Y124" s="62"/>
      <c r="Z124" s="62"/>
      <c r="AA124" s="62"/>
      <c r="AB124" s="62"/>
      <c r="AC124" s="62"/>
      <c r="AD124" s="62"/>
      <c r="AE124" s="62"/>
      <c r="AF124" s="62"/>
      <c r="AG124" s="62"/>
      <c r="AH124" s="62"/>
      <c r="AI124" s="62"/>
      <c r="AJ124" s="62"/>
      <c r="AK124" s="62"/>
      <c r="AL124" s="62"/>
      <c r="AM124" s="62"/>
      <c r="AN124" s="62"/>
      <c r="AO124" s="62"/>
      <c r="AP124" s="62"/>
      <c r="AQ124" s="62"/>
      <c r="AR124" s="40"/>
      <c r="AS124" s="39"/>
      <c r="AT124" s="39"/>
      <c r="AU124" s="39"/>
      <c r="AV124" s="39"/>
      <c r="AW124" s="39"/>
      <c r="AX124" s="39"/>
      <c r="AY124" s="39"/>
      <c r="AZ124" s="39"/>
      <c r="BA124" s="39"/>
      <c r="BB124" s="39"/>
      <c r="BC124" s="39"/>
      <c r="BD124" s="39"/>
      <c r="BE124" s="39"/>
    </row>
  </sheetData>
  <mergeCells count="150">
    <mergeCell ref="K104:AF104"/>
    <mergeCell ref="E104:I104"/>
    <mergeCell ref="E105:I105"/>
    <mergeCell ref="K105:AF105"/>
    <mergeCell ref="J106:AF106"/>
    <mergeCell ref="D106:H106"/>
    <mergeCell ref="J107:AF107"/>
    <mergeCell ref="D107:H107"/>
    <mergeCell ref="D108:H108"/>
    <mergeCell ref="J108:AF108"/>
    <mergeCell ref="D109:H109"/>
    <mergeCell ref="J109:AF109"/>
    <mergeCell ref="J110:AF110"/>
    <mergeCell ref="D110:H110"/>
    <mergeCell ref="J111:AF111"/>
    <mergeCell ref="D111:H111"/>
    <mergeCell ref="J112:AF112"/>
    <mergeCell ref="D112:H112"/>
    <mergeCell ref="J113:AF113"/>
    <mergeCell ref="D113:H113"/>
    <mergeCell ref="J114:AF114"/>
    <mergeCell ref="D114:H114"/>
    <mergeCell ref="J115:AF115"/>
    <mergeCell ref="D115:H115"/>
    <mergeCell ref="J116:AF116"/>
    <mergeCell ref="D116:H116"/>
    <mergeCell ref="D117:H117"/>
    <mergeCell ref="J117:AF117"/>
    <mergeCell ref="J118:AF118"/>
    <mergeCell ref="D118:H118"/>
    <mergeCell ref="D119:H119"/>
    <mergeCell ref="J119:AF119"/>
    <mergeCell ref="E120:I120"/>
    <mergeCell ref="K120:AF120"/>
    <mergeCell ref="E121:I121"/>
    <mergeCell ref="K121:AF121"/>
    <mergeCell ref="D122:H122"/>
    <mergeCell ref="J122:AF122"/>
    <mergeCell ref="AG101:AM101"/>
    <mergeCell ref="AN101:AP101"/>
    <mergeCell ref="AG102:AM102"/>
    <mergeCell ref="AN102:AP102"/>
    <mergeCell ref="AN103:AP103"/>
    <mergeCell ref="AG103:AM103"/>
    <mergeCell ref="AG104:AM104"/>
    <mergeCell ref="AN104:AP104"/>
    <mergeCell ref="AN105:AP105"/>
    <mergeCell ref="AG105:AM105"/>
    <mergeCell ref="AN106:AP106"/>
    <mergeCell ref="AG106:AM106"/>
    <mergeCell ref="AG107:AM107"/>
    <mergeCell ref="AN107:AP107"/>
    <mergeCell ref="AN108:AP108"/>
    <mergeCell ref="AG108:AM108"/>
    <mergeCell ref="AN109:AP109"/>
    <mergeCell ref="AG109:AM109"/>
    <mergeCell ref="AG110:AM110"/>
    <mergeCell ref="AN110:AP110"/>
    <mergeCell ref="AG111:AM111"/>
    <mergeCell ref="AN111:AP111"/>
    <mergeCell ref="AG112:AM112"/>
    <mergeCell ref="AN112:AP112"/>
    <mergeCell ref="AG113:AM113"/>
    <mergeCell ref="AN113:AP113"/>
    <mergeCell ref="AN114:AP114"/>
    <mergeCell ref="AG114:AM114"/>
    <mergeCell ref="AG115:AM115"/>
    <mergeCell ref="AN115:AP115"/>
    <mergeCell ref="AN116:AP116"/>
    <mergeCell ref="AG116:AM116"/>
    <mergeCell ref="AN117:AP117"/>
    <mergeCell ref="AG117:AM117"/>
    <mergeCell ref="AN118:AP118"/>
    <mergeCell ref="AG118:AM118"/>
    <mergeCell ref="AN119:AP119"/>
    <mergeCell ref="AG119:AM119"/>
    <mergeCell ref="AN120:AP120"/>
    <mergeCell ref="AG120:AM120"/>
    <mergeCell ref="AN121:AP121"/>
    <mergeCell ref="AG121:AM121"/>
    <mergeCell ref="AN122:AP122"/>
    <mergeCell ref="AG122:AM122"/>
    <mergeCell ref="L85:AO85"/>
    <mergeCell ref="I92:AF92"/>
    <mergeCell ref="C92:G92"/>
    <mergeCell ref="J95:AF95"/>
    <mergeCell ref="D95:H95"/>
    <mergeCell ref="J96:AF96"/>
    <mergeCell ref="D96:H96"/>
    <mergeCell ref="J97:AF97"/>
    <mergeCell ref="D97:H97"/>
    <mergeCell ref="J98:AF98"/>
    <mergeCell ref="D98:H98"/>
    <mergeCell ref="E99:I99"/>
    <mergeCell ref="K99:AF99"/>
    <mergeCell ref="K100:AF100"/>
    <mergeCell ref="E100:I100"/>
    <mergeCell ref="K101:AF101"/>
    <mergeCell ref="E101:I101"/>
    <mergeCell ref="K102:AF102"/>
    <mergeCell ref="E102:I102"/>
    <mergeCell ref="J103:AF103"/>
    <mergeCell ref="D103:H103"/>
    <mergeCell ref="AM87:AN87"/>
    <mergeCell ref="AM89:AP89"/>
    <mergeCell ref="AS89:AT91"/>
    <mergeCell ref="AM90:AP90"/>
    <mergeCell ref="AN92:AP92"/>
    <mergeCell ref="AG92:AM92"/>
    <mergeCell ref="AN95:AP95"/>
    <mergeCell ref="AG95:AM95"/>
    <mergeCell ref="AN96:AP96"/>
    <mergeCell ref="AG96:AM96"/>
    <mergeCell ref="AN97:AP97"/>
    <mergeCell ref="AG97:AM97"/>
    <mergeCell ref="AG98:AM98"/>
    <mergeCell ref="AN98:AP98"/>
    <mergeCell ref="AG99:AM99"/>
    <mergeCell ref="AN99:AP99"/>
    <mergeCell ref="AG100:AM100"/>
    <mergeCell ref="AN100:AP100"/>
    <mergeCell ref="AG94:AM94"/>
    <mergeCell ref="AN94:AP94"/>
    <mergeCell ref="BE5:BE34"/>
    <mergeCell ref="K5:AO5"/>
    <mergeCell ref="K6:AO6"/>
    <mergeCell ref="E14:AJ14"/>
    <mergeCell ref="E23:AN23"/>
    <mergeCell ref="AK26:AO26"/>
    <mergeCell ref="L28:P28"/>
    <mergeCell ref="W28:AE28"/>
    <mergeCell ref="AK28:AO28"/>
    <mergeCell ref="W29:AE29"/>
    <mergeCell ref="L29:P29"/>
    <mergeCell ref="AK29:AO29"/>
    <mergeCell ref="AK30:AO30"/>
    <mergeCell ref="L30:P30"/>
    <mergeCell ref="W30:AE30"/>
    <mergeCell ref="L31:P31"/>
    <mergeCell ref="W31:AE31"/>
    <mergeCell ref="AK31:AO31"/>
    <mergeCell ref="AK32:AO32"/>
    <mergeCell ref="L32:P32"/>
    <mergeCell ref="W32:AE32"/>
    <mergeCell ref="AK33:AO33"/>
    <mergeCell ref="L33:P33"/>
    <mergeCell ref="W33:AE33"/>
    <mergeCell ref="AK35:AO35"/>
    <mergeCell ref="X35:AB35"/>
    <mergeCell ref="AR2:BE2"/>
  </mergeCells>
  <hyperlinks>
    <hyperlink ref="A95" location="'CZD00002 (SO01) - Vedení ...'!C2" display="/"/>
    <hyperlink ref="A96" location="'CZD00012 (SO26) - Telekom...'!C2" display="/"/>
    <hyperlink ref="A97" location="'CZD00014 (SO40) - Vnější ...'!C2" display="/"/>
    <hyperlink ref="A99" location="'CZD00015 (SO30)A - Staveb...'!C2" display="/"/>
    <hyperlink ref="A100" location="'CZD00015 (SO30)B - Demoli...'!C2" display="/"/>
    <hyperlink ref="A101" location="'CZD00015 (SO30)C - Elektr...'!C2" display="/"/>
    <hyperlink ref="A102" location="'CZD00015 (SO30)D - VZT'!C2" display="/"/>
    <hyperlink ref="A104" location="'CZD00016 (SO31) - Rozvodn...'!C2" display="/"/>
    <hyperlink ref="A105" location="'CZD00016 (SO32) - Stanovi...'!C2" display="/"/>
    <hyperlink ref="A106" location="'CZD00017 (SO37.2) - Osvět...'!C2" display="/"/>
    <hyperlink ref="A107" location="'CZD00018 (SO47) - Oplocení'!C2" display="/"/>
    <hyperlink ref="A108" location="'CZD00020 (SO59) - Zabezpe...'!C2" display="/"/>
    <hyperlink ref="A109" location="'CZD00021 (SO63) - Kanalizace'!C2" display="/"/>
    <hyperlink ref="A110" location="'CZD00023 (SO66) - Žumpa -...'!C2" display="/"/>
    <hyperlink ref="A111" location="'CZD00025 (SO68) - Olejová...'!C2" display="/"/>
    <hyperlink ref="A112" location="'CZD00035 (PS04) - Transfo...'!C2" display="/"/>
    <hyperlink ref="A113" location="'CZD00036 (PS05) - Tranfor...'!C2" display="/"/>
    <hyperlink ref="A114" location="'CZD00038 (PS09) - Rozvodn...'!C2" display="/"/>
    <hyperlink ref="A115" location="'CZD00039 (PS10) - Rozvodn...'!C2" display="/"/>
    <hyperlink ref="A116" location="'CZD00041 (PS30) - Místní ...'!C2" display="/"/>
    <hyperlink ref="A117" location="'CZD00042 (PS31) - Ochrany'!C2" display="/"/>
    <hyperlink ref="A118" location="'CZD00044 (PS60) - Přenoso...'!C2" display="/"/>
    <hyperlink ref="A120" location="'CZD00046.A - Vlastní spot...'!C2" display="/"/>
    <hyperlink ref="A121" location="'CZD00046.B - Vlastní spot...'!C2" display="/"/>
    <hyperlink ref="A122" location="'CZD00049 (PS70) - Speciál...'!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9" t="s">
        <v>5</v>
      </c>
      <c r="M2" s="1"/>
      <c r="N2" s="1"/>
      <c r="O2" s="1"/>
      <c r="P2" s="1"/>
      <c r="Q2" s="1"/>
      <c r="R2" s="1"/>
      <c r="S2" s="1"/>
      <c r="T2" s="1"/>
      <c r="U2" s="1"/>
      <c r="V2" s="1"/>
      <c r="AT2" s="20" t="s">
        <v>89</v>
      </c>
    </row>
    <row r="3" s="1" customFormat="1" ht="6.96" customHeight="1">
      <c r="B3" s="21"/>
      <c r="C3" s="22"/>
      <c r="D3" s="22"/>
      <c r="E3" s="22"/>
      <c r="F3" s="22"/>
      <c r="G3" s="22"/>
      <c r="H3" s="22"/>
      <c r="I3" s="22"/>
      <c r="J3" s="22"/>
      <c r="K3" s="22"/>
      <c r="L3" s="23"/>
      <c r="AT3" s="20" t="s">
        <v>90</v>
      </c>
    </row>
    <row r="4" s="1" customFormat="1" ht="24.96" customHeight="1">
      <c r="B4" s="23"/>
      <c r="D4" s="24" t="s">
        <v>174</v>
      </c>
      <c r="L4" s="23"/>
      <c r="M4" s="129" t="s">
        <v>10</v>
      </c>
      <c r="AT4" s="20" t="s">
        <v>3</v>
      </c>
    </row>
    <row r="5" s="1" customFormat="1" ht="6.96" customHeight="1">
      <c r="B5" s="23"/>
      <c r="L5" s="23"/>
    </row>
    <row r="6" s="1" customFormat="1" ht="12" customHeight="1">
      <c r="B6" s="23"/>
      <c r="D6" s="33" t="s">
        <v>16</v>
      </c>
      <c r="L6" s="23"/>
    </row>
    <row r="7" s="1" customFormat="1" ht="16.5" customHeight="1">
      <c r="B7" s="23"/>
      <c r="E7" s="130" t="str">
        <f>'Rekapitulace stavby'!K6</f>
        <v>TR Blansko - rozš. R110kV, doplnění T103</v>
      </c>
      <c r="F7" s="33"/>
      <c r="G7" s="33"/>
      <c r="H7" s="33"/>
      <c r="L7" s="23"/>
    </row>
    <row r="8" s="2" customFormat="1" ht="12" customHeight="1">
      <c r="A8" s="39"/>
      <c r="B8" s="40"/>
      <c r="C8" s="39"/>
      <c r="D8" s="33" t="s">
        <v>175</v>
      </c>
      <c r="E8" s="39"/>
      <c r="F8" s="39"/>
      <c r="G8" s="39"/>
      <c r="H8" s="39"/>
      <c r="I8" s="39"/>
      <c r="J8" s="39"/>
      <c r="K8" s="39"/>
      <c r="L8" s="56"/>
      <c r="S8" s="39"/>
      <c r="T8" s="39"/>
      <c r="U8" s="39"/>
      <c r="V8" s="39"/>
      <c r="W8" s="39"/>
      <c r="X8" s="39"/>
      <c r="Y8" s="39"/>
      <c r="Z8" s="39"/>
      <c r="AA8" s="39"/>
      <c r="AB8" s="39"/>
      <c r="AC8" s="39"/>
      <c r="AD8" s="39"/>
      <c r="AE8" s="39"/>
    </row>
    <row r="9" s="2" customFormat="1" ht="16.5" customHeight="1">
      <c r="A9" s="39"/>
      <c r="B9" s="40"/>
      <c r="C9" s="39"/>
      <c r="D9" s="39"/>
      <c r="E9" s="68" t="s">
        <v>176</v>
      </c>
      <c r="F9" s="39"/>
      <c r="G9" s="39"/>
      <c r="H9" s="39"/>
      <c r="I9" s="39"/>
      <c r="J9" s="39"/>
      <c r="K9" s="39"/>
      <c r="L9" s="56"/>
      <c r="S9" s="39"/>
      <c r="T9" s="39"/>
      <c r="U9" s="39"/>
      <c r="V9" s="39"/>
      <c r="W9" s="39"/>
      <c r="X9" s="39"/>
      <c r="Y9" s="39"/>
      <c r="Z9" s="39"/>
      <c r="AA9" s="39"/>
      <c r="AB9" s="39"/>
      <c r="AC9" s="39"/>
      <c r="AD9" s="39"/>
      <c r="AE9" s="39"/>
    </row>
    <row r="10" s="2" customFormat="1">
      <c r="A10" s="39"/>
      <c r="B10" s="40"/>
      <c r="C10" s="39"/>
      <c r="D10" s="39"/>
      <c r="E10" s="39"/>
      <c r="F10" s="39"/>
      <c r="G10" s="39"/>
      <c r="H10" s="39"/>
      <c r="I10" s="39"/>
      <c r="J10" s="39"/>
      <c r="K10" s="39"/>
      <c r="L10" s="56"/>
      <c r="S10" s="39"/>
      <c r="T10" s="39"/>
      <c r="U10" s="39"/>
      <c r="V10" s="39"/>
      <c r="W10" s="39"/>
      <c r="X10" s="39"/>
      <c r="Y10" s="39"/>
      <c r="Z10" s="39"/>
      <c r="AA10" s="39"/>
      <c r="AB10" s="39"/>
      <c r="AC10" s="39"/>
      <c r="AD10" s="39"/>
      <c r="AE10" s="39"/>
    </row>
    <row r="11" s="2" customFormat="1" ht="12" customHeight="1">
      <c r="A11" s="39"/>
      <c r="B11" s="40"/>
      <c r="C11" s="39"/>
      <c r="D11" s="33" t="s">
        <v>18</v>
      </c>
      <c r="E11" s="39"/>
      <c r="F11" s="28" t="s">
        <v>1</v>
      </c>
      <c r="G11" s="39"/>
      <c r="H11" s="39"/>
      <c r="I11" s="33" t="s">
        <v>19</v>
      </c>
      <c r="J11" s="28" t="s">
        <v>1</v>
      </c>
      <c r="K11" s="39"/>
      <c r="L11" s="56"/>
      <c r="S11" s="39"/>
      <c r="T11" s="39"/>
      <c r="U11" s="39"/>
      <c r="V11" s="39"/>
      <c r="W11" s="39"/>
      <c r="X11" s="39"/>
      <c r="Y11" s="39"/>
      <c r="Z11" s="39"/>
      <c r="AA11" s="39"/>
      <c r="AB11" s="39"/>
      <c r="AC11" s="39"/>
      <c r="AD11" s="39"/>
      <c r="AE11" s="39"/>
    </row>
    <row r="12" s="2" customFormat="1" ht="12" customHeight="1">
      <c r="A12" s="39"/>
      <c r="B12" s="40"/>
      <c r="C12" s="39"/>
      <c r="D12" s="33" t="s">
        <v>20</v>
      </c>
      <c r="E12" s="39"/>
      <c r="F12" s="28" t="s">
        <v>21</v>
      </c>
      <c r="G12" s="39"/>
      <c r="H12" s="39"/>
      <c r="I12" s="33" t="s">
        <v>22</v>
      </c>
      <c r="J12" s="70" t="str">
        <f>'Rekapitulace stavby'!AN8</f>
        <v>5. 10. 2021</v>
      </c>
      <c r="K12" s="39"/>
      <c r="L12" s="56"/>
      <c r="S12" s="39"/>
      <c r="T12" s="39"/>
      <c r="U12" s="39"/>
      <c r="V12" s="39"/>
      <c r="W12" s="39"/>
      <c r="X12" s="39"/>
      <c r="Y12" s="39"/>
      <c r="Z12" s="39"/>
      <c r="AA12" s="39"/>
      <c r="AB12" s="39"/>
      <c r="AC12" s="39"/>
      <c r="AD12" s="39"/>
      <c r="AE12" s="39"/>
    </row>
    <row r="13" s="2" customFormat="1" ht="10.8" customHeight="1">
      <c r="A13" s="39"/>
      <c r="B13" s="40"/>
      <c r="C13" s="39"/>
      <c r="D13" s="39"/>
      <c r="E13" s="39"/>
      <c r="F13" s="39"/>
      <c r="G13" s="39"/>
      <c r="H13" s="39"/>
      <c r="I13" s="39"/>
      <c r="J13" s="39"/>
      <c r="K13" s="39"/>
      <c r="L13" s="56"/>
      <c r="S13" s="39"/>
      <c r="T13" s="39"/>
      <c r="U13" s="39"/>
      <c r="V13" s="39"/>
      <c r="W13" s="39"/>
      <c r="X13" s="39"/>
      <c r="Y13" s="39"/>
      <c r="Z13" s="39"/>
      <c r="AA13" s="39"/>
      <c r="AB13" s="39"/>
      <c r="AC13" s="39"/>
      <c r="AD13" s="39"/>
      <c r="AE13" s="39"/>
    </row>
    <row r="14" s="2" customFormat="1" ht="12" customHeight="1">
      <c r="A14" s="39"/>
      <c r="B14" s="40"/>
      <c r="C14" s="39"/>
      <c r="D14" s="33" t="s">
        <v>24</v>
      </c>
      <c r="E14" s="39"/>
      <c r="F14" s="39"/>
      <c r="G14" s="39"/>
      <c r="H14" s="39"/>
      <c r="I14" s="33" t="s">
        <v>25</v>
      </c>
      <c r="J14" s="28" t="s">
        <v>26</v>
      </c>
      <c r="K14" s="39"/>
      <c r="L14" s="56"/>
      <c r="S14" s="39"/>
      <c r="T14" s="39"/>
      <c r="U14" s="39"/>
      <c r="V14" s="39"/>
      <c r="W14" s="39"/>
      <c r="X14" s="39"/>
      <c r="Y14" s="39"/>
      <c r="Z14" s="39"/>
      <c r="AA14" s="39"/>
      <c r="AB14" s="39"/>
      <c r="AC14" s="39"/>
      <c r="AD14" s="39"/>
      <c r="AE14" s="39"/>
    </row>
    <row r="15" s="2" customFormat="1" ht="18" customHeight="1">
      <c r="A15" s="39"/>
      <c r="B15" s="40"/>
      <c r="C15" s="39"/>
      <c r="D15" s="39"/>
      <c r="E15" s="28" t="s">
        <v>27</v>
      </c>
      <c r="F15" s="39"/>
      <c r="G15" s="39"/>
      <c r="H15" s="39"/>
      <c r="I15" s="33" t="s">
        <v>28</v>
      </c>
      <c r="J15" s="28" t="s">
        <v>29</v>
      </c>
      <c r="K15" s="39"/>
      <c r="L15" s="56"/>
      <c r="S15" s="39"/>
      <c r="T15" s="39"/>
      <c r="U15" s="39"/>
      <c r="V15" s="39"/>
      <c r="W15" s="39"/>
      <c r="X15" s="39"/>
      <c r="Y15" s="39"/>
      <c r="Z15" s="39"/>
      <c r="AA15" s="39"/>
      <c r="AB15" s="39"/>
      <c r="AC15" s="39"/>
      <c r="AD15" s="39"/>
      <c r="AE15" s="39"/>
    </row>
    <row r="16" s="2" customFormat="1" ht="6.96" customHeight="1">
      <c r="A16" s="39"/>
      <c r="B16" s="40"/>
      <c r="C16" s="39"/>
      <c r="D16" s="39"/>
      <c r="E16" s="39"/>
      <c r="F16" s="39"/>
      <c r="G16" s="39"/>
      <c r="H16" s="39"/>
      <c r="I16" s="39"/>
      <c r="J16" s="39"/>
      <c r="K16" s="39"/>
      <c r="L16" s="56"/>
      <c r="S16" s="39"/>
      <c r="T16" s="39"/>
      <c r="U16" s="39"/>
      <c r="V16" s="39"/>
      <c r="W16" s="39"/>
      <c r="X16" s="39"/>
      <c r="Y16" s="39"/>
      <c r="Z16" s="39"/>
      <c r="AA16" s="39"/>
      <c r="AB16" s="39"/>
      <c r="AC16" s="39"/>
      <c r="AD16" s="39"/>
      <c r="AE16" s="39"/>
    </row>
    <row r="17" s="2" customFormat="1" ht="12" customHeight="1">
      <c r="A17" s="39"/>
      <c r="B17" s="40"/>
      <c r="C17" s="39"/>
      <c r="D17" s="33" t="s">
        <v>30</v>
      </c>
      <c r="E17" s="39"/>
      <c r="F17" s="39"/>
      <c r="G17" s="39"/>
      <c r="H17" s="39"/>
      <c r="I17" s="33" t="s">
        <v>25</v>
      </c>
      <c r="J17" s="34" t="str">
        <f>'Rekapitulace stavby'!AN13</f>
        <v>Vyplň údaj</v>
      </c>
      <c r="K17" s="39"/>
      <c r="L17" s="56"/>
      <c r="S17" s="39"/>
      <c r="T17" s="39"/>
      <c r="U17" s="39"/>
      <c r="V17" s="39"/>
      <c r="W17" s="39"/>
      <c r="X17" s="39"/>
      <c r="Y17" s="39"/>
      <c r="Z17" s="39"/>
      <c r="AA17" s="39"/>
      <c r="AB17" s="39"/>
      <c r="AC17" s="39"/>
      <c r="AD17" s="39"/>
      <c r="AE17" s="39"/>
    </row>
    <row r="18" s="2" customFormat="1" ht="18" customHeight="1">
      <c r="A18" s="39"/>
      <c r="B18" s="40"/>
      <c r="C18" s="39"/>
      <c r="D18" s="39"/>
      <c r="E18" s="34" t="str">
        <f>'Rekapitulace stavby'!E14</f>
        <v>Vyplň údaj</v>
      </c>
      <c r="F18" s="28"/>
      <c r="G18" s="28"/>
      <c r="H18" s="28"/>
      <c r="I18" s="33" t="s">
        <v>28</v>
      </c>
      <c r="J18" s="34" t="str">
        <f>'Rekapitulace stavby'!AN14</f>
        <v>Vyplň údaj</v>
      </c>
      <c r="K18" s="39"/>
      <c r="L18" s="56"/>
      <c r="S18" s="39"/>
      <c r="T18" s="39"/>
      <c r="U18" s="39"/>
      <c r="V18" s="39"/>
      <c r="W18" s="39"/>
      <c r="X18" s="39"/>
      <c r="Y18" s="39"/>
      <c r="Z18" s="39"/>
      <c r="AA18" s="39"/>
      <c r="AB18" s="39"/>
      <c r="AC18" s="39"/>
      <c r="AD18" s="39"/>
      <c r="AE18" s="39"/>
    </row>
    <row r="19" s="2" customFormat="1" ht="6.96" customHeight="1">
      <c r="A19" s="39"/>
      <c r="B19" s="40"/>
      <c r="C19" s="39"/>
      <c r="D19" s="39"/>
      <c r="E19" s="39"/>
      <c r="F19" s="39"/>
      <c r="G19" s="39"/>
      <c r="H19" s="39"/>
      <c r="I19" s="39"/>
      <c r="J19" s="39"/>
      <c r="K19" s="39"/>
      <c r="L19" s="56"/>
      <c r="S19" s="39"/>
      <c r="T19" s="39"/>
      <c r="U19" s="39"/>
      <c r="V19" s="39"/>
      <c r="W19" s="39"/>
      <c r="X19" s="39"/>
      <c r="Y19" s="39"/>
      <c r="Z19" s="39"/>
      <c r="AA19" s="39"/>
      <c r="AB19" s="39"/>
      <c r="AC19" s="39"/>
      <c r="AD19" s="39"/>
      <c r="AE19" s="39"/>
    </row>
    <row r="20" s="2" customFormat="1" ht="12" customHeight="1">
      <c r="A20" s="39"/>
      <c r="B20" s="40"/>
      <c r="C20" s="39"/>
      <c r="D20" s="33" t="s">
        <v>32</v>
      </c>
      <c r="E20" s="39"/>
      <c r="F20" s="39"/>
      <c r="G20" s="39"/>
      <c r="H20" s="39"/>
      <c r="I20" s="33" t="s">
        <v>25</v>
      </c>
      <c r="J20" s="28" t="s">
        <v>33</v>
      </c>
      <c r="K20" s="39"/>
      <c r="L20" s="56"/>
      <c r="S20" s="39"/>
      <c r="T20" s="39"/>
      <c r="U20" s="39"/>
      <c r="V20" s="39"/>
      <c r="W20" s="39"/>
      <c r="X20" s="39"/>
      <c r="Y20" s="39"/>
      <c r="Z20" s="39"/>
      <c r="AA20" s="39"/>
      <c r="AB20" s="39"/>
      <c r="AC20" s="39"/>
      <c r="AD20" s="39"/>
      <c r="AE20" s="39"/>
    </row>
    <row r="21" s="2" customFormat="1" ht="18" customHeight="1">
      <c r="A21" s="39"/>
      <c r="B21" s="40"/>
      <c r="C21" s="39"/>
      <c r="D21" s="39"/>
      <c r="E21" s="28" t="s">
        <v>34</v>
      </c>
      <c r="F21" s="39"/>
      <c r="G21" s="39"/>
      <c r="H21" s="39"/>
      <c r="I21" s="33" t="s">
        <v>28</v>
      </c>
      <c r="J21" s="28" t="s">
        <v>35</v>
      </c>
      <c r="K21" s="39"/>
      <c r="L21" s="56"/>
      <c r="S21" s="39"/>
      <c r="T21" s="39"/>
      <c r="U21" s="39"/>
      <c r="V21" s="39"/>
      <c r="W21" s="39"/>
      <c r="X21" s="39"/>
      <c r="Y21" s="39"/>
      <c r="Z21" s="39"/>
      <c r="AA21" s="39"/>
      <c r="AB21" s="39"/>
      <c r="AC21" s="39"/>
      <c r="AD21" s="39"/>
      <c r="AE21" s="39"/>
    </row>
    <row r="22" s="2" customFormat="1" ht="6.96" customHeight="1">
      <c r="A22" s="39"/>
      <c r="B22" s="40"/>
      <c r="C22" s="39"/>
      <c r="D22" s="39"/>
      <c r="E22" s="39"/>
      <c r="F22" s="39"/>
      <c r="G22" s="39"/>
      <c r="H22" s="39"/>
      <c r="I22" s="39"/>
      <c r="J22" s="39"/>
      <c r="K22" s="39"/>
      <c r="L22" s="56"/>
      <c r="S22" s="39"/>
      <c r="T22" s="39"/>
      <c r="U22" s="39"/>
      <c r="V22" s="39"/>
      <c r="W22" s="39"/>
      <c r="X22" s="39"/>
      <c r="Y22" s="39"/>
      <c r="Z22" s="39"/>
      <c r="AA22" s="39"/>
      <c r="AB22" s="39"/>
      <c r="AC22" s="39"/>
      <c r="AD22" s="39"/>
      <c r="AE22" s="39"/>
    </row>
    <row r="23" s="2" customFormat="1" ht="12" customHeight="1">
      <c r="A23" s="39"/>
      <c r="B23" s="40"/>
      <c r="C23" s="39"/>
      <c r="D23" s="33" t="s">
        <v>37</v>
      </c>
      <c r="E23" s="39"/>
      <c r="F23" s="39"/>
      <c r="G23" s="39"/>
      <c r="H23" s="39"/>
      <c r="I23" s="33" t="s">
        <v>25</v>
      </c>
      <c r="J23" s="28" t="s">
        <v>33</v>
      </c>
      <c r="K23" s="39"/>
      <c r="L23" s="56"/>
      <c r="S23" s="39"/>
      <c r="T23" s="39"/>
      <c r="U23" s="39"/>
      <c r="V23" s="39"/>
      <c r="W23" s="39"/>
      <c r="X23" s="39"/>
      <c r="Y23" s="39"/>
      <c r="Z23" s="39"/>
      <c r="AA23" s="39"/>
      <c r="AB23" s="39"/>
      <c r="AC23" s="39"/>
      <c r="AD23" s="39"/>
      <c r="AE23" s="39"/>
    </row>
    <row r="24" s="2" customFormat="1" ht="18" customHeight="1">
      <c r="A24" s="39"/>
      <c r="B24" s="40"/>
      <c r="C24" s="39"/>
      <c r="D24" s="39"/>
      <c r="E24" s="28" t="s">
        <v>34</v>
      </c>
      <c r="F24" s="39"/>
      <c r="G24" s="39"/>
      <c r="H24" s="39"/>
      <c r="I24" s="33" t="s">
        <v>28</v>
      </c>
      <c r="J24" s="28" t="s">
        <v>35</v>
      </c>
      <c r="K24" s="39"/>
      <c r="L24" s="56"/>
      <c r="S24" s="39"/>
      <c r="T24" s="39"/>
      <c r="U24" s="39"/>
      <c r="V24" s="39"/>
      <c r="W24" s="39"/>
      <c r="X24" s="39"/>
      <c r="Y24" s="39"/>
      <c r="Z24" s="39"/>
      <c r="AA24" s="39"/>
      <c r="AB24" s="39"/>
      <c r="AC24" s="39"/>
      <c r="AD24" s="39"/>
      <c r="AE24" s="39"/>
    </row>
    <row r="25" s="2" customFormat="1" ht="6.96" customHeight="1">
      <c r="A25" s="39"/>
      <c r="B25" s="40"/>
      <c r="C25" s="39"/>
      <c r="D25" s="39"/>
      <c r="E25" s="39"/>
      <c r="F25" s="39"/>
      <c r="G25" s="39"/>
      <c r="H25" s="39"/>
      <c r="I25" s="39"/>
      <c r="J25" s="39"/>
      <c r="K25" s="39"/>
      <c r="L25" s="56"/>
      <c r="S25" s="39"/>
      <c r="T25" s="39"/>
      <c r="U25" s="39"/>
      <c r="V25" s="39"/>
      <c r="W25" s="39"/>
      <c r="X25" s="39"/>
      <c r="Y25" s="39"/>
      <c r="Z25" s="39"/>
      <c r="AA25" s="39"/>
      <c r="AB25" s="39"/>
      <c r="AC25" s="39"/>
      <c r="AD25" s="39"/>
      <c r="AE25" s="39"/>
    </row>
    <row r="26" s="2" customFormat="1" ht="12" customHeight="1">
      <c r="A26" s="39"/>
      <c r="B26" s="40"/>
      <c r="C26" s="39"/>
      <c r="D26" s="33" t="s">
        <v>38</v>
      </c>
      <c r="E26" s="39"/>
      <c r="F26" s="39"/>
      <c r="G26" s="39"/>
      <c r="H26" s="39"/>
      <c r="I26" s="39"/>
      <c r="J26" s="39"/>
      <c r="K26" s="39"/>
      <c r="L26" s="56"/>
      <c r="S26" s="39"/>
      <c r="T26" s="39"/>
      <c r="U26" s="39"/>
      <c r="V26" s="39"/>
      <c r="W26" s="39"/>
      <c r="X26" s="39"/>
      <c r="Y26" s="39"/>
      <c r="Z26" s="39"/>
      <c r="AA26" s="39"/>
      <c r="AB26" s="39"/>
      <c r="AC26" s="39"/>
      <c r="AD26" s="39"/>
      <c r="AE26" s="39"/>
    </row>
    <row r="27" s="8" customFormat="1" ht="16.5" customHeight="1">
      <c r="A27" s="131"/>
      <c r="B27" s="132"/>
      <c r="C27" s="131"/>
      <c r="D27" s="131"/>
      <c r="E27" s="37" t="s">
        <v>1</v>
      </c>
      <c r="F27" s="37"/>
      <c r="G27" s="37"/>
      <c r="H27" s="37"/>
      <c r="I27" s="131"/>
      <c r="J27" s="131"/>
      <c r="K27" s="131"/>
      <c r="L27" s="133"/>
      <c r="S27" s="131"/>
      <c r="T27" s="131"/>
      <c r="U27" s="131"/>
      <c r="V27" s="131"/>
      <c r="W27" s="131"/>
      <c r="X27" s="131"/>
      <c r="Y27" s="131"/>
      <c r="Z27" s="131"/>
      <c r="AA27" s="131"/>
      <c r="AB27" s="131"/>
      <c r="AC27" s="131"/>
      <c r="AD27" s="131"/>
      <c r="AE27" s="131"/>
    </row>
    <row r="28" s="2" customFormat="1" ht="6.96" customHeight="1">
      <c r="A28" s="39"/>
      <c r="B28" s="40"/>
      <c r="C28" s="39"/>
      <c r="D28" s="39"/>
      <c r="E28" s="39"/>
      <c r="F28" s="39"/>
      <c r="G28" s="39"/>
      <c r="H28" s="39"/>
      <c r="I28" s="39"/>
      <c r="J28" s="39"/>
      <c r="K28" s="39"/>
      <c r="L28" s="56"/>
      <c r="S28" s="39"/>
      <c r="T28" s="39"/>
      <c r="U28" s="39"/>
      <c r="V28" s="39"/>
      <c r="W28" s="39"/>
      <c r="X28" s="39"/>
      <c r="Y28" s="39"/>
      <c r="Z28" s="39"/>
      <c r="AA28" s="39"/>
      <c r="AB28" s="39"/>
      <c r="AC28" s="39"/>
      <c r="AD28" s="39"/>
      <c r="AE28" s="39"/>
    </row>
    <row r="29" s="2" customFormat="1" ht="6.96" customHeight="1">
      <c r="A29" s="39"/>
      <c r="B29" s="40"/>
      <c r="C29" s="39"/>
      <c r="D29" s="91"/>
      <c r="E29" s="91"/>
      <c r="F29" s="91"/>
      <c r="G29" s="91"/>
      <c r="H29" s="91"/>
      <c r="I29" s="91"/>
      <c r="J29" s="91"/>
      <c r="K29" s="91"/>
      <c r="L29" s="56"/>
      <c r="S29" s="39"/>
      <c r="T29" s="39"/>
      <c r="U29" s="39"/>
      <c r="V29" s="39"/>
      <c r="W29" s="39"/>
      <c r="X29" s="39"/>
      <c r="Y29" s="39"/>
      <c r="Z29" s="39"/>
      <c r="AA29" s="39"/>
      <c r="AB29" s="39"/>
      <c r="AC29" s="39"/>
      <c r="AD29" s="39"/>
      <c r="AE29" s="39"/>
    </row>
    <row r="30" s="2" customFormat="1" ht="14.4" customHeight="1">
      <c r="A30" s="39"/>
      <c r="B30" s="40"/>
      <c r="C30" s="39"/>
      <c r="D30" s="28" t="s">
        <v>177</v>
      </c>
      <c r="E30" s="39"/>
      <c r="F30" s="39"/>
      <c r="G30" s="39"/>
      <c r="H30" s="39"/>
      <c r="I30" s="39"/>
      <c r="J30" s="134">
        <f>J96</f>
        <v>0</v>
      </c>
      <c r="K30" s="39"/>
      <c r="L30" s="56"/>
      <c r="S30" s="39"/>
      <c r="T30" s="39"/>
      <c r="U30" s="39"/>
      <c r="V30" s="39"/>
      <c r="W30" s="39"/>
      <c r="X30" s="39"/>
      <c r="Y30" s="39"/>
      <c r="Z30" s="39"/>
      <c r="AA30" s="39"/>
      <c r="AB30" s="39"/>
      <c r="AC30" s="39"/>
      <c r="AD30" s="39"/>
      <c r="AE30" s="39"/>
    </row>
    <row r="31" s="2" customFormat="1" ht="14.4" customHeight="1">
      <c r="A31" s="39"/>
      <c r="B31" s="40"/>
      <c r="C31" s="39"/>
      <c r="D31" s="135" t="s">
        <v>178</v>
      </c>
      <c r="E31" s="39"/>
      <c r="F31" s="39"/>
      <c r="G31" s="39"/>
      <c r="H31" s="39"/>
      <c r="I31" s="39"/>
      <c r="J31" s="134">
        <f>J107</f>
        <v>0</v>
      </c>
      <c r="K31" s="39"/>
      <c r="L31" s="56"/>
      <c r="S31" s="39"/>
      <c r="T31" s="39"/>
      <c r="U31" s="39"/>
      <c r="V31" s="39"/>
      <c r="W31" s="39"/>
      <c r="X31" s="39"/>
      <c r="Y31" s="39"/>
      <c r="Z31" s="39"/>
      <c r="AA31" s="39"/>
      <c r="AB31" s="39"/>
      <c r="AC31" s="39"/>
      <c r="AD31" s="39"/>
      <c r="AE31" s="39"/>
    </row>
    <row r="32" s="2" customFormat="1" ht="25.44" customHeight="1">
      <c r="A32" s="39"/>
      <c r="B32" s="40"/>
      <c r="C32" s="39"/>
      <c r="D32" s="136" t="s">
        <v>40</v>
      </c>
      <c r="E32" s="39"/>
      <c r="F32" s="39"/>
      <c r="G32" s="39"/>
      <c r="H32" s="39"/>
      <c r="I32" s="39"/>
      <c r="J32" s="97">
        <f>ROUND(J30 + J31, 2)</f>
        <v>0</v>
      </c>
      <c r="K32" s="39"/>
      <c r="L32" s="56"/>
      <c r="S32" s="39"/>
      <c r="T32" s="39"/>
      <c r="U32" s="39"/>
      <c r="V32" s="39"/>
      <c r="W32" s="39"/>
      <c r="X32" s="39"/>
      <c r="Y32" s="39"/>
      <c r="Z32" s="39"/>
      <c r="AA32" s="39"/>
      <c r="AB32" s="39"/>
      <c r="AC32" s="39"/>
      <c r="AD32" s="39"/>
      <c r="AE32" s="39"/>
    </row>
    <row r="33" s="2" customFormat="1" ht="6.96" customHeight="1">
      <c r="A33" s="39"/>
      <c r="B33" s="40"/>
      <c r="C33" s="39"/>
      <c r="D33" s="91"/>
      <c r="E33" s="91"/>
      <c r="F33" s="91"/>
      <c r="G33" s="91"/>
      <c r="H33" s="91"/>
      <c r="I33" s="91"/>
      <c r="J33" s="91"/>
      <c r="K33" s="91"/>
      <c r="L33" s="56"/>
      <c r="S33" s="39"/>
      <c r="T33" s="39"/>
      <c r="U33" s="39"/>
      <c r="V33" s="39"/>
      <c r="W33" s="39"/>
      <c r="X33" s="39"/>
      <c r="Y33" s="39"/>
      <c r="Z33" s="39"/>
      <c r="AA33" s="39"/>
      <c r="AB33" s="39"/>
      <c r="AC33" s="39"/>
      <c r="AD33" s="39"/>
      <c r="AE33" s="39"/>
    </row>
    <row r="34" s="2" customFormat="1" ht="14.4" customHeight="1">
      <c r="A34" s="39"/>
      <c r="B34" s="40"/>
      <c r="C34" s="39"/>
      <c r="D34" s="39"/>
      <c r="E34" s="39"/>
      <c r="F34" s="44" t="s">
        <v>42</v>
      </c>
      <c r="G34" s="39"/>
      <c r="H34" s="39"/>
      <c r="I34" s="44" t="s">
        <v>41</v>
      </c>
      <c r="J34" s="44" t="s">
        <v>43</v>
      </c>
      <c r="K34" s="39"/>
      <c r="L34" s="56"/>
      <c r="S34" s="39"/>
      <c r="T34" s="39"/>
      <c r="U34" s="39"/>
      <c r="V34" s="39"/>
      <c r="W34" s="39"/>
      <c r="X34" s="39"/>
      <c r="Y34" s="39"/>
      <c r="Z34" s="39"/>
      <c r="AA34" s="39"/>
      <c r="AB34" s="39"/>
      <c r="AC34" s="39"/>
      <c r="AD34" s="39"/>
      <c r="AE34" s="39"/>
    </row>
    <row r="35" s="2" customFormat="1" ht="14.4" customHeight="1">
      <c r="A35" s="39"/>
      <c r="B35" s="40"/>
      <c r="C35" s="39"/>
      <c r="D35" s="137" t="s">
        <v>44</v>
      </c>
      <c r="E35" s="33" t="s">
        <v>45</v>
      </c>
      <c r="F35" s="138">
        <f>ROUND((SUM(BE107:BE114) + SUM(BE134:BE288)),  2)</f>
        <v>0</v>
      </c>
      <c r="G35" s="39"/>
      <c r="H35" s="39"/>
      <c r="I35" s="139">
        <v>0.20999999999999999</v>
      </c>
      <c r="J35" s="138">
        <f>ROUND(((SUM(BE107:BE114) + SUM(BE134:BE288))*I35),  2)</f>
        <v>0</v>
      </c>
      <c r="K35" s="39"/>
      <c r="L35" s="56"/>
      <c r="S35" s="39"/>
      <c r="T35" s="39"/>
      <c r="U35" s="39"/>
      <c r="V35" s="39"/>
      <c r="W35" s="39"/>
      <c r="X35" s="39"/>
      <c r="Y35" s="39"/>
      <c r="Z35" s="39"/>
      <c r="AA35" s="39"/>
      <c r="AB35" s="39"/>
      <c r="AC35" s="39"/>
      <c r="AD35" s="39"/>
      <c r="AE35" s="39"/>
    </row>
    <row r="36" s="2" customFormat="1" ht="14.4" customHeight="1">
      <c r="A36" s="39"/>
      <c r="B36" s="40"/>
      <c r="C36" s="39"/>
      <c r="D36" s="39"/>
      <c r="E36" s="33" t="s">
        <v>46</v>
      </c>
      <c r="F36" s="138">
        <f>ROUND((SUM(BF107:BF114) + SUM(BF134:BF288)),  2)</f>
        <v>0</v>
      </c>
      <c r="G36" s="39"/>
      <c r="H36" s="39"/>
      <c r="I36" s="139">
        <v>0.14999999999999999</v>
      </c>
      <c r="J36" s="138">
        <f>ROUND(((SUM(BF107:BF114) + SUM(BF134:BF288))*I36),  2)</f>
        <v>0</v>
      </c>
      <c r="K36" s="39"/>
      <c r="L36" s="56"/>
      <c r="S36" s="39"/>
      <c r="T36" s="39"/>
      <c r="U36" s="39"/>
      <c r="V36" s="39"/>
      <c r="W36" s="39"/>
      <c r="X36" s="39"/>
      <c r="Y36" s="39"/>
      <c r="Z36" s="39"/>
      <c r="AA36" s="39"/>
      <c r="AB36" s="39"/>
      <c r="AC36" s="39"/>
      <c r="AD36" s="39"/>
      <c r="AE36" s="39"/>
    </row>
    <row r="37" hidden="1" s="2" customFormat="1" ht="14.4" customHeight="1">
      <c r="A37" s="39"/>
      <c r="B37" s="40"/>
      <c r="C37" s="39"/>
      <c r="D37" s="39"/>
      <c r="E37" s="33" t="s">
        <v>47</v>
      </c>
      <c r="F37" s="138">
        <f>ROUND((SUM(BG107:BG114) + SUM(BG134:BG288)),  2)</f>
        <v>0</v>
      </c>
      <c r="G37" s="39"/>
      <c r="H37" s="39"/>
      <c r="I37" s="139">
        <v>0.20999999999999999</v>
      </c>
      <c r="J37" s="138">
        <f>0</f>
        <v>0</v>
      </c>
      <c r="K37" s="39"/>
      <c r="L37" s="56"/>
      <c r="S37" s="39"/>
      <c r="T37" s="39"/>
      <c r="U37" s="39"/>
      <c r="V37" s="39"/>
      <c r="W37" s="39"/>
      <c r="X37" s="39"/>
      <c r="Y37" s="39"/>
      <c r="Z37" s="39"/>
      <c r="AA37" s="39"/>
      <c r="AB37" s="39"/>
      <c r="AC37" s="39"/>
      <c r="AD37" s="39"/>
      <c r="AE37" s="39"/>
    </row>
    <row r="38" hidden="1" s="2" customFormat="1" ht="14.4" customHeight="1">
      <c r="A38" s="39"/>
      <c r="B38" s="40"/>
      <c r="C38" s="39"/>
      <c r="D38" s="39"/>
      <c r="E38" s="33" t="s">
        <v>48</v>
      </c>
      <c r="F38" s="138">
        <f>ROUND((SUM(BH107:BH114) + SUM(BH134:BH288)),  2)</f>
        <v>0</v>
      </c>
      <c r="G38" s="39"/>
      <c r="H38" s="39"/>
      <c r="I38" s="139">
        <v>0.14999999999999999</v>
      </c>
      <c r="J38" s="138">
        <f>0</f>
        <v>0</v>
      </c>
      <c r="K38" s="39"/>
      <c r="L38" s="56"/>
      <c r="S38" s="39"/>
      <c r="T38" s="39"/>
      <c r="U38" s="39"/>
      <c r="V38" s="39"/>
      <c r="W38" s="39"/>
      <c r="X38" s="39"/>
      <c r="Y38" s="39"/>
      <c r="Z38" s="39"/>
      <c r="AA38" s="39"/>
      <c r="AB38" s="39"/>
      <c r="AC38" s="39"/>
      <c r="AD38" s="39"/>
      <c r="AE38" s="39"/>
    </row>
    <row r="39" hidden="1" s="2" customFormat="1" ht="14.4" customHeight="1">
      <c r="A39" s="39"/>
      <c r="B39" s="40"/>
      <c r="C39" s="39"/>
      <c r="D39" s="39"/>
      <c r="E39" s="33" t="s">
        <v>49</v>
      </c>
      <c r="F39" s="138">
        <f>ROUND((SUM(BI107:BI114) + SUM(BI134:BI288)),  2)</f>
        <v>0</v>
      </c>
      <c r="G39" s="39"/>
      <c r="H39" s="39"/>
      <c r="I39" s="139">
        <v>0</v>
      </c>
      <c r="J39" s="138">
        <f>0</f>
        <v>0</v>
      </c>
      <c r="K39" s="39"/>
      <c r="L39" s="56"/>
      <c r="S39" s="39"/>
      <c r="T39" s="39"/>
      <c r="U39" s="39"/>
      <c r="V39" s="39"/>
      <c r="W39" s="39"/>
      <c r="X39" s="39"/>
      <c r="Y39" s="39"/>
      <c r="Z39" s="39"/>
      <c r="AA39" s="39"/>
      <c r="AB39" s="39"/>
      <c r="AC39" s="39"/>
      <c r="AD39" s="39"/>
      <c r="AE39" s="39"/>
    </row>
    <row r="40" s="2" customFormat="1" ht="6.96" customHeight="1">
      <c r="A40" s="39"/>
      <c r="B40" s="40"/>
      <c r="C40" s="39"/>
      <c r="D40" s="39"/>
      <c r="E40" s="39"/>
      <c r="F40" s="39"/>
      <c r="G40" s="39"/>
      <c r="H40" s="39"/>
      <c r="I40" s="39"/>
      <c r="J40" s="39"/>
      <c r="K40" s="39"/>
      <c r="L40" s="56"/>
      <c r="S40" s="39"/>
      <c r="T40" s="39"/>
      <c r="U40" s="39"/>
      <c r="V40" s="39"/>
      <c r="W40" s="39"/>
      <c r="X40" s="39"/>
      <c r="Y40" s="39"/>
      <c r="Z40" s="39"/>
      <c r="AA40" s="39"/>
      <c r="AB40" s="39"/>
      <c r="AC40" s="39"/>
      <c r="AD40" s="39"/>
      <c r="AE40" s="39"/>
    </row>
    <row r="41" s="2" customFormat="1" ht="25.44" customHeight="1">
      <c r="A41" s="39"/>
      <c r="B41" s="40"/>
      <c r="C41" s="140"/>
      <c r="D41" s="141" t="s">
        <v>50</v>
      </c>
      <c r="E41" s="82"/>
      <c r="F41" s="82"/>
      <c r="G41" s="142" t="s">
        <v>51</v>
      </c>
      <c r="H41" s="143" t="s">
        <v>52</v>
      </c>
      <c r="I41" s="82"/>
      <c r="J41" s="144">
        <f>SUM(J32:J39)</f>
        <v>0</v>
      </c>
      <c r="K41" s="145"/>
      <c r="L41" s="56"/>
      <c r="S41" s="39"/>
      <c r="T41" s="39"/>
      <c r="U41" s="39"/>
      <c r="V41" s="39"/>
      <c r="W41" s="39"/>
      <c r="X41" s="39"/>
      <c r="Y41" s="39"/>
      <c r="Z41" s="39"/>
      <c r="AA41" s="39"/>
      <c r="AB41" s="39"/>
      <c r="AC41" s="39"/>
      <c r="AD41" s="39"/>
      <c r="AE41" s="39"/>
    </row>
    <row r="42" s="2" customFormat="1" ht="14.4" customHeight="1">
      <c r="A42" s="39"/>
      <c r="B42" s="40"/>
      <c r="C42" s="39"/>
      <c r="D42" s="39"/>
      <c r="E42" s="39"/>
      <c r="F42" s="39"/>
      <c r="G42" s="39"/>
      <c r="H42" s="39"/>
      <c r="I42" s="39"/>
      <c r="J42" s="39"/>
      <c r="K42" s="39"/>
      <c r="L42" s="56"/>
      <c r="S42" s="39"/>
      <c r="T42" s="39"/>
      <c r="U42" s="39"/>
      <c r="V42" s="39"/>
      <c r="W42" s="39"/>
      <c r="X42" s="39"/>
      <c r="Y42" s="39"/>
      <c r="Z42" s="39"/>
      <c r="AA42" s="39"/>
      <c r="AB42" s="39"/>
      <c r="AC42" s="39"/>
      <c r="AD42" s="39"/>
      <c r="AE42" s="39"/>
    </row>
    <row r="43" s="1" customFormat="1" ht="14.4" customHeight="1">
      <c r="B43" s="23"/>
      <c r="L43" s="23"/>
    </row>
    <row r="44" s="1" customFormat="1" ht="14.4" customHeight="1">
      <c r="B44" s="23"/>
      <c r="L44" s="23"/>
    </row>
    <row r="45" s="1" customFormat="1" ht="14.4" customHeight="1">
      <c r="B45" s="23"/>
      <c r="L45" s="23"/>
    </row>
    <row r="46" s="1" customFormat="1" ht="14.4" customHeight="1">
      <c r="B46" s="23"/>
      <c r="L46" s="23"/>
    </row>
    <row r="47" s="1" customFormat="1" ht="14.4" customHeight="1">
      <c r="B47" s="23"/>
      <c r="L47" s="23"/>
    </row>
    <row r="48" s="1" customFormat="1" ht="14.4" customHeight="1">
      <c r="B48" s="23"/>
      <c r="L48" s="23"/>
    </row>
    <row r="49" s="1" customFormat="1" ht="14.4" customHeight="1">
      <c r="B49" s="23"/>
      <c r="L49" s="23"/>
    </row>
    <row r="50" s="2" customFormat="1" ht="14.4" customHeight="1">
      <c r="B50" s="56"/>
      <c r="D50" s="57" t="s">
        <v>53</v>
      </c>
      <c r="E50" s="58"/>
      <c r="F50" s="58"/>
      <c r="G50" s="57" t="s">
        <v>54</v>
      </c>
      <c r="H50" s="58"/>
      <c r="I50" s="58"/>
      <c r="J50" s="58"/>
      <c r="K50" s="58"/>
      <c r="L50" s="56"/>
    </row>
    <row r="51">
      <c r="B51" s="23"/>
      <c r="L51" s="23"/>
    </row>
    <row r="52">
      <c r="B52" s="23"/>
      <c r="L52" s="23"/>
    </row>
    <row r="53">
      <c r="B53" s="23"/>
      <c r="L53" s="23"/>
    </row>
    <row r="54">
      <c r="B54" s="23"/>
      <c r="L54" s="23"/>
    </row>
    <row r="55">
      <c r="B55" s="23"/>
      <c r="L55" s="23"/>
    </row>
    <row r="56">
      <c r="B56" s="23"/>
      <c r="L56" s="23"/>
    </row>
    <row r="57">
      <c r="B57" s="23"/>
      <c r="L57" s="23"/>
    </row>
    <row r="58">
      <c r="B58" s="23"/>
      <c r="L58" s="23"/>
    </row>
    <row r="59">
      <c r="B59" s="23"/>
      <c r="L59" s="23"/>
    </row>
    <row r="60">
      <c r="B60" s="23"/>
      <c r="L60" s="23"/>
    </row>
    <row r="61" s="2" customFormat="1">
      <c r="A61" s="39"/>
      <c r="B61" s="40"/>
      <c r="C61" s="39"/>
      <c r="D61" s="59" t="s">
        <v>55</v>
      </c>
      <c r="E61" s="42"/>
      <c r="F61" s="146" t="s">
        <v>56</v>
      </c>
      <c r="G61" s="59" t="s">
        <v>55</v>
      </c>
      <c r="H61" s="42"/>
      <c r="I61" s="42"/>
      <c r="J61" s="147" t="s">
        <v>56</v>
      </c>
      <c r="K61" s="42"/>
      <c r="L61" s="56"/>
      <c r="S61" s="39"/>
      <c r="T61" s="39"/>
      <c r="U61" s="39"/>
      <c r="V61" s="39"/>
      <c r="W61" s="39"/>
      <c r="X61" s="39"/>
      <c r="Y61" s="39"/>
      <c r="Z61" s="39"/>
      <c r="AA61" s="39"/>
      <c r="AB61" s="39"/>
      <c r="AC61" s="39"/>
      <c r="AD61" s="39"/>
      <c r="AE61" s="39"/>
    </row>
    <row r="62">
      <c r="B62" s="23"/>
      <c r="L62" s="23"/>
    </row>
    <row r="63">
      <c r="B63" s="23"/>
      <c r="L63" s="23"/>
    </row>
    <row r="64">
      <c r="B64" s="23"/>
      <c r="L64" s="23"/>
    </row>
    <row r="65" s="2" customFormat="1">
      <c r="A65" s="39"/>
      <c r="B65" s="40"/>
      <c r="C65" s="39"/>
      <c r="D65" s="57" t="s">
        <v>57</v>
      </c>
      <c r="E65" s="60"/>
      <c r="F65" s="60"/>
      <c r="G65" s="57" t="s">
        <v>58</v>
      </c>
      <c r="H65" s="60"/>
      <c r="I65" s="60"/>
      <c r="J65" s="60"/>
      <c r="K65" s="60"/>
      <c r="L65" s="56"/>
      <c r="S65" s="39"/>
      <c r="T65" s="39"/>
      <c r="U65" s="39"/>
      <c r="V65" s="39"/>
      <c r="W65" s="39"/>
      <c r="X65" s="39"/>
      <c r="Y65" s="39"/>
      <c r="Z65" s="39"/>
      <c r="AA65" s="39"/>
      <c r="AB65" s="39"/>
      <c r="AC65" s="39"/>
      <c r="AD65" s="39"/>
      <c r="AE65" s="39"/>
    </row>
    <row r="66">
      <c r="B66" s="23"/>
      <c r="L66" s="23"/>
    </row>
    <row r="67">
      <c r="B67" s="23"/>
      <c r="L67" s="23"/>
    </row>
    <row r="68">
      <c r="B68" s="23"/>
      <c r="L68" s="23"/>
    </row>
    <row r="69">
      <c r="B69" s="23"/>
      <c r="L69" s="23"/>
    </row>
    <row r="70">
      <c r="B70" s="23"/>
      <c r="L70" s="23"/>
    </row>
    <row r="71">
      <c r="B71" s="23"/>
      <c r="L71" s="23"/>
    </row>
    <row r="72">
      <c r="B72" s="23"/>
      <c r="L72" s="23"/>
    </row>
    <row r="73">
      <c r="B73" s="23"/>
      <c r="L73" s="23"/>
    </row>
    <row r="74">
      <c r="B74" s="23"/>
      <c r="L74" s="23"/>
    </row>
    <row r="75">
      <c r="B75" s="23"/>
      <c r="L75" s="23"/>
    </row>
    <row r="76" s="2" customFormat="1">
      <c r="A76" s="39"/>
      <c r="B76" s="40"/>
      <c r="C76" s="39"/>
      <c r="D76" s="59" t="s">
        <v>55</v>
      </c>
      <c r="E76" s="42"/>
      <c r="F76" s="146" t="s">
        <v>56</v>
      </c>
      <c r="G76" s="59" t="s">
        <v>55</v>
      </c>
      <c r="H76" s="42"/>
      <c r="I76" s="42"/>
      <c r="J76" s="147" t="s">
        <v>56</v>
      </c>
      <c r="K76" s="42"/>
      <c r="L76" s="56"/>
      <c r="S76" s="39"/>
      <c r="T76" s="39"/>
      <c r="U76" s="39"/>
      <c r="V76" s="39"/>
      <c r="W76" s="39"/>
      <c r="X76" s="39"/>
      <c r="Y76" s="39"/>
      <c r="Z76" s="39"/>
      <c r="AA76" s="39"/>
      <c r="AB76" s="39"/>
      <c r="AC76" s="39"/>
      <c r="AD76" s="39"/>
      <c r="AE76" s="39"/>
    </row>
    <row r="77" s="2" customFormat="1" ht="14.4" customHeight="1">
      <c r="A77" s="39"/>
      <c r="B77" s="61"/>
      <c r="C77" s="62"/>
      <c r="D77" s="62"/>
      <c r="E77" s="62"/>
      <c r="F77" s="62"/>
      <c r="G77" s="62"/>
      <c r="H77" s="62"/>
      <c r="I77" s="62"/>
      <c r="J77" s="62"/>
      <c r="K77" s="62"/>
      <c r="L77" s="56"/>
      <c r="S77" s="39"/>
      <c r="T77" s="39"/>
      <c r="U77" s="39"/>
      <c r="V77" s="39"/>
      <c r="W77" s="39"/>
      <c r="X77" s="39"/>
      <c r="Y77" s="39"/>
      <c r="Z77" s="39"/>
      <c r="AA77" s="39"/>
      <c r="AB77" s="39"/>
      <c r="AC77" s="39"/>
      <c r="AD77" s="39"/>
      <c r="AE77" s="39"/>
    </row>
    <row r="81" s="2" customFormat="1" ht="6.96" customHeight="1">
      <c r="A81" s="39"/>
      <c r="B81" s="63"/>
      <c r="C81" s="64"/>
      <c r="D81" s="64"/>
      <c r="E81" s="64"/>
      <c r="F81" s="64"/>
      <c r="G81" s="64"/>
      <c r="H81" s="64"/>
      <c r="I81" s="64"/>
      <c r="J81" s="64"/>
      <c r="K81" s="64"/>
      <c r="L81" s="56"/>
      <c r="S81" s="39"/>
      <c r="T81" s="39"/>
      <c r="U81" s="39"/>
      <c r="V81" s="39"/>
      <c r="W81" s="39"/>
      <c r="X81" s="39"/>
      <c r="Y81" s="39"/>
      <c r="Z81" s="39"/>
      <c r="AA81" s="39"/>
      <c r="AB81" s="39"/>
      <c r="AC81" s="39"/>
      <c r="AD81" s="39"/>
      <c r="AE81" s="39"/>
    </row>
    <row r="82" s="2" customFormat="1" ht="24.96" customHeight="1">
      <c r="A82" s="39"/>
      <c r="B82" s="40"/>
      <c r="C82" s="24" t="s">
        <v>179</v>
      </c>
      <c r="D82" s="39"/>
      <c r="E82" s="39"/>
      <c r="F82" s="39"/>
      <c r="G82" s="39"/>
      <c r="H82" s="39"/>
      <c r="I82" s="39"/>
      <c r="J82" s="39"/>
      <c r="K82" s="39"/>
      <c r="L82" s="56"/>
      <c r="S82" s="39"/>
      <c r="T82" s="39"/>
      <c r="U82" s="39"/>
      <c r="V82" s="39"/>
      <c r="W82" s="39"/>
      <c r="X82" s="39"/>
      <c r="Y82" s="39"/>
      <c r="Z82" s="39"/>
      <c r="AA82" s="39"/>
      <c r="AB82" s="39"/>
      <c r="AC82" s="39"/>
      <c r="AD82" s="39"/>
      <c r="AE82" s="39"/>
    </row>
    <row r="83" s="2" customFormat="1" ht="6.96" customHeight="1">
      <c r="A83" s="39"/>
      <c r="B83" s="40"/>
      <c r="C83" s="39"/>
      <c r="D83" s="39"/>
      <c r="E83" s="39"/>
      <c r="F83" s="39"/>
      <c r="G83" s="39"/>
      <c r="H83" s="39"/>
      <c r="I83" s="39"/>
      <c r="J83" s="39"/>
      <c r="K83" s="39"/>
      <c r="L83" s="56"/>
      <c r="S83" s="39"/>
      <c r="T83" s="39"/>
      <c r="U83" s="39"/>
      <c r="V83" s="39"/>
      <c r="W83" s="39"/>
      <c r="X83" s="39"/>
      <c r="Y83" s="39"/>
      <c r="Z83" s="39"/>
      <c r="AA83" s="39"/>
      <c r="AB83" s="39"/>
      <c r="AC83" s="39"/>
      <c r="AD83" s="39"/>
      <c r="AE83" s="39"/>
    </row>
    <row r="84" s="2" customFormat="1" ht="12" customHeight="1">
      <c r="A84" s="39"/>
      <c r="B84" s="40"/>
      <c r="C84" s="33" t="s">
        <v>16</v>
      </c>
      <c r="D84" s="39"/>
      <c r="E84" s="39"/>
      <c r="F84" s="39"/>
      <c r="G84" s="39"/>
      <c r="H84" s="39"/>
      <c r="I84" s="39"/>
      <c r="J84" s="39"/>
      <c r="K84" s="39"/>
      <c r="L84" s="56"/>
      <c r="S84" s="39"/>
      <c r="T84" s="39"/>
      <c r="U84" s="39"/>
      <c r="V84" s="39"/>
      <c r="W84" s="39"/>
      <c r="X84" s="39"/>
      <c r="Y84" s="39"/>
      <c r="Z84" s="39"/>
      <c r="AA84" s="39"/>
      <c r="AB84" s="39"/>
      <c r="AC84" s="39"/>
      <c r="AD84" s="39"/>
      <c r="AE84" s="39"/>
    </row>
    <row r="85" s="2" customFormat="1" ht="16.5" customHeight="1">
      <c r="A85" s="39"/>
      <c r="B85" s="40"/>
      <c r="C85" s="39"/>
      <c r="D85" s="39"/>
      <c r="E85" s="130" t="str">
        <f>E7</f>
        <v>TR Blansko - rozš. R110kV, doplnění T103</v>
      </c>
      <c r="F85" s="33"/>
      <c r="G85" s="33"/>
      <c r="H85" s="33"/>
      <c r="I85" s="39"/>
      <c r="J85" s="39"/>
      <c r="K85" s="39"/>
      <c r="L85" s="56"/>
      <c r="S85" s="39"/>
      <c r="T85" s="39"/>
      <c r="U85" s="39"/>
      <c r="V85" s="39"/>
      <c r="W85" s="39"/>
      <c r="X85" s="39"/>
      <c r="Y85" s="39"/>
      <c r="Z85" s="39"/>
      <c r="AA85" s="39"/>
      <c r="AB85" s="39"/>
      <c r="AC85" s="39"/>
      <c r="AD85" s="39"/>
      <c r="AE85" s="39"/>
    </row>
    <row r="86" s="2" customFormat="1" ht="12" customHeight="1">
      <c r="A86" s="39"/>
      <c r="B86" s="40"/>
      <c r="C86" s="33" t="s">
        <v>175</v>
      </c>
      <c r="D86" s="39"/>
      <c r="E86" s="39"/>
      <c r="F86" s="39"/>
      <c r="G86" s="39"/>
      <c r="H86" s="39"/>
      <c r="I86" s="39"/>
      <c r="J86" s="39"/>
      <c r="K86" s="39"/>
      <c r="L86" s="56"/>
      <c r="S86" s="39"/>
      <c r="T86" s="39"/>
      <c r="U86" s="39"/>
      <c r="V86" s="39"/>
      <c r="W86" s="39"/>
      <c r="X86" s="39"/>
      <c r="Y86" s="39"/>
      <c r="Z86" s="39"/>
      <c r="AA86" s="39"/>
      <c r="AB86" s="39"/>
      <c r="AC86" s="39"/>
      <c r="AD86" s="39"/>
      <c r="AE86" s="39"/>
    </row>
    <row r="87" s="2" customFormat="1" ht="16.5" customHeight="1">
      <c r="A87" s="39"/>
      <c r="B87" s="40"/>
      <c r="C87" s="39"/>
      <c r="D87" s="39"/>
      <c r="E87" s="68" t="str">
        <f>E9</f>
        <v>CZD00002 (SO01) - Vedení 110 kV venkovní</v>
      </c>
      <c r="F87" s="39"/>
      <c r="G87" s="39"/>
      <c r="H87" s="39"/>
      <c r="I87" s="39"/>
      <c r="J87" s="39"/>
      <c r="K87" s="39"/>
      <c r="L87" s="56"/>
      <c r="S87" s="39"/>
      <c r="T87" s="39"/>
      <c r="U87" s="39"/>
      <c r="V87" s="39"/>
      <c r="W87" s="39"/>
      <c r="X87" s="39"/>
      <c r="Y87" s="39"/>
      <c r="Z87" s="39"/>
      <c r="AA87" s="39"/>
      <c r="AB87" s="39"/>
      <c r="AC87" s="39"/>
      <c r="AD87" s="39"/>
      <c r="AE87" s="39"/>
    </row>
    <row r="88" s="2" customFormat="1" ht="6.96" customHeight="1">
      <c r="A88" s="39"/>
      <c r="B88" s="40"/>
      <c r="C88" s="39"/>
      <c r="D88" s="39"/>
      <c r="E88" s="39"/>
      <c r="F88" s="39"/>
      <c r="G88" s="39"/>
      <c r="H88" s="39"/>
      <c r="I88" s="39"/>
      <c r="J88" s="39"/>
      <c r="K88" s="39"/>
      <c r="L88" s="56"/>
      <c r="S88" s="39"/>
      <c r="T88" s="39"/>
      <c r="U88" s="39"/>
      <c r="V88" s="39"/>
      <c r="W88" s="39"/>
      <c r="X88" s="39"/>
      <c r="Y88" s="39"/>
      <c r="Z88" s="39"/>
      <c r="AA88" s="39"/>
      <c r="AB88" s="39"/>
      <c r="AC88" s="39"/>
      <c r="AD88" s="39"/>
      <c r="AE88" s="39"/>
    </row>
    <row r="89" s="2" customFormat="1" ht="12" customHeight="1">
      <c r="A89" s="39"/>
      <c r="B89" s="40"/>
      <c r="C89" s="33" t="s">
        <v>20</v>
      </c>
      <c r="D89" s="39"/>
      <c r="E89" s="39"/>
      <c r="F89" s="28" t="str">
        <f>F12</f>
        <v>TR Blansko</v>
      </c>
      <c r="G89" s="39"/>
      <c r="H89" s="39"/>
      <c r="I89" s="33" t="s">
        <v>22</v>
      </c>
      <c r="J89" s="70" t="str">
        <f>IF(J12="","",J12)</f>
        <v>5. 10. 2021</v>
      </c>
      <c r="K89" s="39"/>
      <c r="L89" s="56"/>
      <c r="S89" s="39"/>
      <c r="T89" s="39"/>
      <c r="U89" s="39"/>
      <c r="V89" s="39"/>
      <c r="W89" s="39"/>
      <c r="X89" s="39"/>
      <c r="Y89" s="39"/>
      <c r="Z89" s="39"/>
      <c r="AA89" s="39"/>
      <c r="AB89" s="39"/>
      <c r="AC89" s="39"/>
      <c r="AD89" s="39"/>
      <c r="AE89" s="39"/>
    </row>
    <row r="90" s="2" customFormat="1" ht="6.96" customHeight="1">
      <c r="A90" s="39"/>
      <c r="B90" s="40"/>
      <c r="C90" s="39"/>
      <c r="D90" s="39"/>
      <c r="E90" s="39"/>
      <c r="F90" s="39"/>
      <c r="G90" s="39"/>
      <c r="H90" s="39"/>
      <c r="I90" s="39"/>
      <c r="J90" s="39"/>
      <c r="K90" s="39"/>
      <c r="L90" s="56"/>
      <c r="S90" s="39"/>
      <c r="T90" s="39"/>
      <c r="U90" s="39"/>
      <c r="V90" s="39"/>
      <c r="W90" s="39"/>
      <c r="X90" s="39"/>
      <c r="Y90" s="39"/>
      <c r="Z90" s="39"/>
      <c r="AA90" s="39"/>
      <c r="AB90" s="39"/>
      <c r="AC90" s="39"/>
      <c r="AD90" s="39"/>
      <c r="AE90" s="39"/>
    </row>
    <row r="91" s="2" customFormat="1" ht="25.65" customHeight="1">
      <c r="A91" s="39"/>
      <c r="B91" s="40"/>
      <c r="C91" s="33" t="s">
        <v>24</v>
      </c>
      <c r="D91" s="39"/>
      <c r="E91" s="39"/>
      <c r="F91" s="28" t="str">
        <f>E15</f>
        <v>EG.D, a.s.</v>
      </c>
      <c r="G91" s="39"/>
      <c r="H91" s="39"/>
      <c r="I91" s="33" t="s">
        <v>32</v>
      </c>
      <c r="J91" s="37" t="str">
        <f>E21</f>
        <v>OMEXOM GA Energo, s.r.o.</v>
      </c>
      <c r="K91" s="39"/>
      <c r="L91" s="56"/>
      <c r="S91" s="39"/>
      <c r="T91" s="39"/>
      <c r="U91" s="39"/>
      <c r="V91" s="39"/>
      <c r="W91" s="39"/>
      <c r="X91" s="39"/>
      <c r="Y91" s="39"/>
      <c r="Z91" s="39"/>
      <c r="AA91" s="39"/>
      <c r="AB91" s="39"/>
      <c r="AC91" s="39"/>
      <c r="AD91" s="39"/>
      <c r="AE91" s="39"/>
    </row>
    <row r="92" s="2" customFormat="1" ht="25.65" customHeight="1">
      <c r="A92" s="39"/>
      <c r="B92" s="40"/>
      <c r="C92" s="33" t="s">
        <v>30</v>
      </c>
      <c r="D92" s="39"/>
      <c r="E92" s="39"/>
      <c r="F92" s="28" t="str">
        <f>IF(E18="","",E18)</f>
        <v>Vyplň údaj</v>
      </c>
      <c r="G92" s="39"/>
      <c r="H92" s="39"/>
      <c r="I92" s="33" t="s">
        <v>37</v>
      </c>
      <c r="J92" s="37" t="str">
        <f>E24</f>
        <v>OMEXOM GA Energo, s.r.o.</v>
      </c>
      <c r="K92" s="39"/>
      <c r="L92" s="56"/>
      <c r="S92" s="39"/>
      <c r="T92" s="39"/>
      <c r="U92" s="39"/>
      <c r="V92" s="39"/>
      <c r="W92" s="39"/>
      <c r="X92" s="39"/>
      <c r="Y92" s="39"/>
      <c r="Z92" s="39"/>
      <c r="AA92" s="39"/>
      <c r="AB92" s="39"/>
      <c r="AC92" s="39"/>
      <c r="AD92" s="39"/>
      <c r="AE92" s="39"/>
    </row>
    <row r="93" s="2" customFormat="1" ht="10.32" customHeight="1">
      <c r="A93" s="39"/>
      <c r="B93" s="40"/>
      <c r="C93" s="39"/>
      <c r="D93" s="39"/>
      <c r="E93" s="39"/>
      <c r="F93" s="39"/>
      <c r="G93" s="39"/>
      <c r="H93" s="39"/>
      <c r="I93" s="39"/>
      <c r="J93" s="39"/>
      <c r="K93" s="39"/>
      <c r="L93" s="56"/>
      <c r="S93" s="39"/>
      <c r="T93" s="39"/>
      <c r="U93" s="39"/>
      <c r="V93" s="39"/>
      <c r="W93" s="39"/>
      <c r="X93" s="39"/>
      <c r="Y93" s="39"/>
      <c r="Z93" s="39"/>
      <c r="AA93" s="39"/>
      <c r="AB93" s="39"/>
      <c r="AC93" s="39"/>
      <c r="AD93" s="39"/>
      <c r="AE93" s="39"/>
    </row>
    <row r="94" s="2" customFormat="1" ht="29.28" customHeight="1">
      <c r="A94" s="39"/>
      <c r="B94" s="40"/>
      <c r="C94" s="148" t="s">
        <v>180</v>
      </c>
      <c r="D94" s="140"/>
      <c r="E94" s="140"/>
      <c r="F94" s="140"/>
      <c r="G94" s="140"/>
      <c r="H94" s="140"/>
      <c r="I94" s="140"/>
      <c r="J94" s="149" t="s">
        <v>181</v>
      </c>
      <c r="K94" s="140"/>
      <c r="L94" s="56"/>
      <c r="S94" s="39"/>
      <c r="T94" s="39"/>
      <c r="U94" s="39"/>
      <c r="V94" s="39"/>
      <c r="W94" s="39"/>
      <c r="X94" s="39"/>
      <c r="Y94" s="39"/>
      <c r="Z94" s="39"/>
      <c r="AA94" s="39"/>
      <c r="AB94" s="39"/>
      <c r="AC94" s="39"/>
      <c r="AD94" s="39"/>
      <c r="AE94" s="39"/>
    </row>
    <row r="95" s="2" customFormat="1" ht="10.32" customHeight="1">
      <c r="A95" s="39"/>
      <c r="B95" s="40"/>
      <c r="C95" s="39"/>
      <c r="D95" s="39"/>
      <c r="E95" s="39"/>
      <c r="F95" s="39"/>
      <c r="G95" s="39"/>
      <c r="H95" s="39"/>
      <c r="I95" s="39"/>
      <c r="J95" s="39"/>
      <c r="K95" s="39"/>
      <c r="L95" s="56"/>
      <c r="S95" s="39"/>
      <c r="T95" s="39"/>
      <c r="U95" s="39"/>
      <c r="V95" s="39"/>
      <c r="W95" s="39"/>
      <c r="X95" s="39"/>
      <c r="Y95" s="39"/>
      <c r="Z95" s="39"/>
      <c r="AA95" s="39"/>
      <c r="AB95" s="39"/>
      <c r="AC95" s="39"/>
      <c r="AD95" s="39"/>
      <c r="AE95" s="39"/>
    </row>
    <row r="96" s="2" customFormat="1" ht="22.8" customHeight="1">
      <c r="A96" s="39"/>
      <c r="B96" s="40"/>
      <c r="C96" s="150" t="s">
        <v>182</v>
      </c>
      <c r="D96" s="39"/>
      <c r="E96" s="39"/>
      <c r="F96" s="39"/>
      <c r="G96" s="39"/>
      <c r="H96" s="39"/>
      <c r="I96" s="39"/>
      <c r="J96" s="97">
        <f>J134</f>
        <v>0</v>
      </c>
      <c r="K96" s="39"/>
      <c r="L96" s="56"/>
      <c r="S96" s="39"/>
      <c r="T96" s="39"/>
      <c r="U96" s="39"/>
      <c r="V96" s="39"/>
      <c r="W96" s="39"/>
      <c r="X96" s="39"/>
      <c r="Y96" s="39"/>
      <c r="Z96" s="39"/>
      <c r="AA96" s="39"/>
      <c r="AB96" s="39"/>
      <c r="AC96" s="39"/>
      <c r="AD96" s="39"/>
      <c r="AE96" s="39"/>
      <c r="AU96" s="20" t="s">
        <v>183</v>
      </c>
    </row>
    <row r="97" s="9" customFormat="1" ht="24.96" customHeight="1">
      <c r="A97" s="9"/>
      <c r="B97" s="151"/>
      <c r="C97" s="9"/>
      <c r="D97" s="152" t="s">
        <v>184</v>
      </c>
      <c r="E97" s="153"/>
      <c r="F97" s="153"/>
      <c r="G97" s="153"/>
      <c r="H97" s="153"/>
      <c r="I97" s="153"/>
      <c r="J97" s="154">
        <f>J135</f>
        <v>0</v>
      </c>
      <c r="K97" s="9"/>
      <c r="L97" s="151"/>
      <c r="S97" s="9"/>
      <c r="T97" s="9"/>
      <c r="U97" s="9"/>
      <c r="V97" s="9"/>
      <c r="W97" s="9"/>
      <c r="X97" s="9"/>
      <c r="Y97" s="9"/>
      <c r="Z97" s="9"/>
      <c r="AA97" s="9"/>
      <c r="AB97" s="9"/>
      <c r="AC97" s="9"/>
      <c r="AD97" s="9"/>
      <c r="AE97" s="9"/>
    </row>
    <row r="98" s="10" customFormat="1" ht="19.92" customHeight="1">
      <c r="A98" s="10"/>
      <c r="B98" s="155"/>
      <c r="C98" s="10"/>
      <c r="D98" s="156" t="s">
        <v>185</v>
      </c>
      <c r="E98" s="157"/>
      <c r="F98" s="157"/>
      <c r="G98" s="157"/>
      <c r="H98" s="157"/>
      <c r="I98" s="157"/>
      <c r="J98" s="158">
        <f>J136</f>
        <v>0</v>
      </c>
      <c r="K98" s="10"/>
      <c r="L98" s="155"/>
      <c r="S98" s="10"/>
      <c r="T98" s="10"/>
      <c r="U98" s="10"/>
      <c r="V98" s="10"/>
      <c r="W98" s="10"/>
      <c r="X98" s="10"/>
      <c r="Y98" s="10"/>
      <c r="Z98" s="10"/>
      <c r="AA98" s="10"/>
      <c r="AB98" s="10"/>
      <c r="AC98" s="10"/>
      <c r="AD98" s="10"/>
      <c r="AE98" s="10"/>
    </row>
    <row r="99" s="10" customFormat="1" ht="19.92" customHeight="1">
      <c r="A99" s="10"/>
      <c r="B99" s="155"/>
      <c r="C99" s="10"/>
      <c r="D99" s="156" t="s">
        <v>186</v>
      </c>
      <c r="E99" s="157"/>
      <c r="F99" s="157"/>
      <c r="G99" s="157"/>
      <c r="H99" s="157"/>
      <c r="I99" s="157"/>
      <c r="J99" s="158">
        <f>J137</f>
        <v>0</v>
      </c>
      <c r="K99" s="10"/>
      <c r="L99" s="155"/>
      <c r="S99" s="10"/>
      <c r="T99" s="10"/>
      <c r="U99" s="10"/>
      <c r="V99" s="10"/>
      <c r="W99" s="10"/>
      <c r="X99" s="10"/>
      <c r="Y99" s="10"/>
      <c r="Z99" s="10"/>
      <c r="AA99" s="10"/>
      <c r="AB99" s="10"/>
      <c r="AC99" s="10"/>
      <c r="AD99" s="10"/>
      <c r="AE99" s="10"/>
    </row>
    <row r="100" s="10" customFormat="1" ht="14.88" customHeight="1">
      <c r="A100" s="10"/>
      <c r="B100" s="155"/>
      <c r="C100" s="10"/>
      <c r="D100" s="156" t="s">
        <v>187</v>
      </c>
      <c r="E100" s="157"/>
      <c r="F100" s="157"/>
      <c r="G100" s="157"/>
      <c r="H100" s="157"/>
      <c r="I100" s="157"/>
      <c r="J100" s="158">
        <f>J138</f>
        <v>0</v>
      </c>
      <c r="K100" s="10"/>
      <c r="L100" s="155"/>
      <c r="S100" s="10"/>
      <c r="T100" s="10"/>
      <c r="U100" s="10"/>
      <c r="V100" s="10"/>
      <c r="W100" s="10"/>
      <c r="X100" s="10"/>
      <c r="Y100" s="10"/>
      <c r="Z100" s="10"/>
      <c r="AA100" s="10"/>
      <c r="AB100" s="10"/>
      <c r="AC100" s="10"/>
      <c r="AD100" s="10"/>
      <c r="AE100" s="10"/>
    </row>
    <row r="101" s="10" customFormat="1" ht="14.88" customHeight="1">
      <c r="A101" s="10"/>
      <c r="B101" s="155"/>
      <c r="C101" s="10"/>
      <c r="D101" s="156" t="s">
        <v>188</v>
      </c>
      <c r="E101" s="157"/>
      <c r="F101" s="157"/>
      <c r="G101" s="157"/>
      <c r="H101" s="157"/>
      <c r="I101" s="157"/>
      <c r="J101" s="158">
        <f>J151</f>
        <v>0</v>
      </c>
      <c r="K101" s="10"/>
      <c r="L101" s="155"/>
      <c r="S101" s="10"/>
      <c r="T101" s="10"/>
      <c r="U101" s="10"/>
      <c r="V101" s="10"/>
      <c r="W101" s="10"/>
      <c r="X101" s="10"/>
      <c r="Y101" s="10"/>
      <c r="Z101" s="10"/>
      <c r="AA101" s="10"/>
      <c r="AB101" s="10"/>
      <c r="AC101" s="10"/>
      <c r="AD101" s="10"/>
      <c r="AE101" s="10"/>
    </row>
    <row r="102" s="10" customFormat="1" ht="14.88" customHeight="1">
      <c r="A102" s="10"/>
      <c r="B102" s="155"/>
      <c r="C102" s="10"/>
      <c r="D102" s="156" t="s">
        <v>189</v>
      </c>
      <c r="E102" s="157"/>
      <c r="F102" s="157"/>
      <c r="G102" s="157"/>
      <c r="H102" s="157"/>
      <c r="I102" s="157"/>
      <c r="J102" s="158">
        <f>J240</f>
        <v>0</v>
      </c>
      <c r="K102" s="10"/>
      <c r="L102" s="155"/>
      <c r="S102" s="10"/>
      <c r="T102" s="10"/>
      <c r="U102" s="10"/>
      <c r="V102" s="10"/>
      <c r="W102" s="10"/>
      <c r="X102" s="10"/>
      <c r="Y102" s="10"/>
      <c r="Z102" s="10"/>
      <c r="AA102" s="10"/>
      <c r="AB102" s="10"/>
      <c r="AC102" s="10"/>
      <c r="AD102" s="10"/>
      <c r="AE102" s="10"/>
    </row>
    <row r="103" s="10" customFormat="1" ht="19.92" customHeight="1">
      <c r="A103" s="10"/>
      <c r="B103" s="155"/>
      <c r="C103" s="10"/>
      <c r="D103" s="156" t="s">
        <v>190</v>
      </c>
      <c r="E103" s="157"/>
      <c r="F103" s="157"/>
      <c r="G103" s="157"/>
      <c r="H103" s="157"/>
      <c r="I103" s="157"/>
      <c r="J103" s="158">
        <f>J259</f>
        <v>0</v>
      </c>
      <c r="K103" s="10"/>
      <c r="L103" s="155"/>
      <c r="S103" s="10"/>
      <c r="T103" s="10"/>
      <c r="U103" s="10"/>
      <c r="V103" s="10"/>
      <c r="W103" s="10"/>
      <c r="X103" s="10"/>
      <c r="Y103" s="10"/>
      <c r="Z103" s="10"/>
      <c r="AA103" s="10"/>
      <c r="AB103" s="10"/>
      <c r="AC103" s="10"/>
      <c r="AD103" s="10"/>
      <c r="AE103" s="10"/>
    </row>
    <row r="104" s="10" customFormat="1" ht="19.92" customHeight="1">
      <c r="A104" s="10"/>
      <c r="B104" s="155"/>
      <c r="C104" s="10"/>
      <c r="D104" s="156" t="s">
        <v>191</v>
      </c>
      <c r="E104" s="157"/>
      <c r="F104" s="157"/>
      <c r="G104" s="157"/>
      <c r="H104" s="157"/>
      <c r="I104" s="157"/>
      <c r="J104" s="158">
        <f>J284</f>
        <v>0</v>
      </c>
      <c r="K104" s="10"/>
      <c r="L104" s="155"/>
      <c r="S104" s="10"/>
      <c r="T104" s="10"/>
      <c r="U104" s="10"/>
      <c r="V104" s="10"/>
      <c r="W104" s="10"/>
      <c r="X104" s="10"/>
      <c r="Y104" s="10"/>
      <c r="Z104" s="10"/>
      <c r="AA104" s="10"/>
      <c r="AB104" s="10"/>
      <c r="AC104" s="10"/>
      <c r="AD104" s="10"/>
      <c r="AE104" s="10"/>
    </row>
    <row r="105" s="2" customFormat="1" ht="21.84" customHeight="1">
      <c r="A105" s="39"/>
      <c r="B105" s="40"/>
      <c r="C105" s="39"/>
      <c r="D105" s="39"/>
      <c r="E105" s="39"/>
      <c r="F105" s="39"/>
      <c r="G105" s="39"/>
      <c r="H105" s="39"/>
      <c r="I105" s="39"/>
      <c r="J105" s="39"/>
      <c r="K105" s="39"/>
      <c r="L105" s="56"/>
      <c r="S105" s="39"/>
      <c r="T105" s="39"/>
      <c r="U105" s="39"/>
      <c r="V105" s="39"/>
      <c r="W105" s="39"/>
      <c r="X105" s="39"/>
      <c r="Y105" s="39"/>
      <c r="Z105" s="39"/>
      <c r="AA105" s="39"/>
      <c r="AB105" s="39"/>
      <c r="AC105" s="39"/>
      <c r="AD105" s="39"/>
      <c r="AE105" s="39"/>
    </row>
    <row r="106" s="2" customFormat="1" ht="6.96" customHeight="1">
      <c r="A106" s="39"/>
      <c r="B106" s="40"/>
      <c r="C106" s="39"/>
      <c r="D106" s="39"/>
      <c r="E106" s="39"/>
      <c r="F106" s="39"/>
      <c r="G106" s="39"/>
      <c r="H106" s="39"/>
      <c r="I106" s="39"/>
      <c r="J106" s="39"/>
      <c r="K106" s="39"/>
      <c r="L106" s="56"/>
      <c r="S106" s="39"/>
      <c r="T106" s="39"/>
      <c r="U106" s="39"/>
      <c r="V106" s="39"/>
      <c r="W106" s="39"/>
      <c r="X106" s="39"/>
      <c r="Y106" s="39"/>
      <c r="Z106" s="39"/>
      <c r="AA106" s="39"/>
      <c r="AB106" s="39"/>
      <c r="AC106" s="39"/>
      <c r="AD106" s="39"/>
      <c r="AE106" s="39"/>
    </row>
    <row r="107" s="2" customFormat="1" ht="29.28" customHeight="1">
      <c r="A107" s="39"/>
      <c r="B107" s="40"/>
      <c r="C107" s="150" t="s">
        <v>192</v>
      </c>
      <c r="D107" s="39"/>
      <c r="E107" s="39"/>
      <c r="F107" s="39"/>
      <c r="G107" s="39"/>
      <c r="H107" s="39"/>
      <c r="I107" s="39"/>
      <c r="J107" s="159">
        <f>ROUND(J108 + J109 + J110 + J111 + J112 + J113,2)</f>
        <v>0</v>
      </c>
      <c r="K107" s="39"/>
      <c r="L107" s="56"/>
      <c r="N107" s="160" t="s">
        <v>44</v>
      </c>
      <c r="S107" s="39"/>
      <c r="T107" s="39"/>
      <c r="U107" s="39"/>
      <c r="V107" s="39"/>
      <c r="W107" s="39"/>
      <c r="X107" s="39"/>
      <c r="Y107" s="39"/>
      <c r="Z107" s="39"/>
      <c r="AA107" s="39"/>
      <c r="AB107" s="39"/>
      <c r="AC107" s="39"/>
      <c r="AD107" s="39"/>
      <c r="AE107" s="39"/>
    </row>
    <row r="108" s="2" customFormat="1" ht="18" customHeight="1">
      <c r="A108" s="39"/>
      <c r="B108" s="161"/>
      <c r="C108" s="162"/>
      <c r="D108" s="163" t="s">
        <v>193</v>
      </c>
      <c r="E108" s="164"/>
      <c r="F108" s="164"/>
      <c r="G108" s="162"/>
      <c r="H108" s="162"/>
      <c r="I108" s="162"/>
      <c r="J108" s="165">
        <v>0</v>
      </c>
      <c r="K108" s="162"/>
      <c r="L108" s="166"/>
      <c r="M108" s="167"/>
      <c r="N108" s="168" t="s">
        <v>45</v>
      </c>
      <c r="O108" s="167"/>
      <c r="P108" s="167"/>
      <c r="Q108" s="167"/>
      <c r="R108" s="167"/>
      <c r="S108" s="162"/>
      <c r="T108" s="162"/>
      <c r="U108" s="162"/>
      <c r="V108" s="162"/>
      <c r="W108" s="162"/>
      <c r="X108" s="162"/>
      <c r="Y108" s="162"/>
      <c r="Z108" s="162"/>
      <c r="AA108" s="162"/>
      <c r="AB108" s="162"/>
      <c r="AC108" s="162"/>
      <c r="AD108" s="162"/>
      <c r="AE108" s="162"/>
      <c r="AF108" s="167"/>
      <c r="AG108" s="167"/>
      <c r="AH108" s="167"/>
      <c r="AI108" s="167"/>
      <c r="AJ108" s="167"/>
      <c r="AK108" s="167"/>
      <c r="AL108" s="167"/>
      <c r="AM108" s="167"/>
      <c r="AN108" s="167"/>
      <c r="AO108" s="167"/>
      <c r="AP108" s="167"/>
      <c r="AQ108" s="167"/>
      <c r="AR108" s="167"/>
      <c r="AS108" s="167"/>
      <c r="AT108" s="167"/>
      <c r="AU108" s="167"/>
      <c r="AV108" s="167"/>
      <c r="AW108" s="167"/>
      <c r="AX108" s="167"/>
      <c r="AY108" s="169" t="s">
        <v>194</v>
      </c>
      <c r="AZ108" s="167"/>
      <c r="BA108" s="167"/>
      <c r="BB108" s="167"/>
      <c r="BC108" s="167"/>
      <c r="BD108" s="167"/>
      <c r="BE108" s="170">
        <f>IF(N108="základní",J108,0)</f>
        <v>0</v>
      </c>
      <c r="BF108" s="170">
        <f>IF(N108="snížená",J108,0)</f>
        <v>0</v>
      </c>
      <c r="BG108" s="170">
        <f>IF(N108="zákl. přenesená",J108,0)</f>
        <v>0</v>
      </c>
      <c r="BH108" s="170">
        <f>IF(N108="sníž. přenesená",J108,0)</f>
        <v>0</v>
      </c>
      <c r="BI108" s="170">
        <f>IF(N108="nulová",J108,0)</f>
        <v>0</v>
      </c>
      <c r="BJ108" s="169" t="s">
        <v>88</v>
      </c>
      <c r="BK108" s="167"/>
      <c r="BL108" s="167"/>
      <c r="BM108" s="167"/>
    </row>
    <row r="109" s="2" customFormat="1" ht="18" customHeight="1">
      <c r="A109" s="39"/>
      <c r="B109" s="161"/>
      <c r="C109" s="162"/>
      <c r="D109" s="163" t="s">
        <v>195</v>
      </c>
      <c r="E109" s="164"/>
      <c r="F109" s="164"/>
      <c r="G109" s="162"/>
      <c r="H109" s="162"/>
      <c r="I109" s="162"/>
      <c r="J109" s="165">
        <v>0</v>
      </c>
      <c r="K109" s="162"/>
      <c r="L109" s="166"/>
      <c r="M109" s="167"/>
      <c r="N109" s="168" t="s">
        <v>45</v>
      </c>
      <c r="O109" s="167"/>
      <c r="P109" s="167"/>
      <c r="Q109" s="167"/>
      <c r="R109" s="167"/>
      <c r="S109" s="162"/>
      <c r="T109" s="162"/>
      <c r="U109" s="162"/>
      <c r="V109" s="162"/>
      <c r="W109" s="162"/>
      <c r="X109" s="162"/>
      <c r="Y109" s="162"/>
      <c r="Z109" s="162"/>
      <c r="AA109" s="162"/>
      <c r="AB109" s="162"/>
      <c r="AC109" s="162"/>
      <c r="AD109" s="162"/>
      <c r="AE109" s="162"/>
      <c r="AF109" s="167"/>
      <c r="AG109" s="167"/>
      <c r="AH109" s="167"/>
      <c r="AI109" s="167"/>
      <c r="AJ109" s="167"/>
      <c r="AK109" s="167"/>
      <c r="AL109" s="167"/>
      <c r="AM109" s="167"/>
      <c r="AN109" s="167"/>
      <c r="AO109" s="167"/>
      <c r="AP109" s="167"/>
      <c r="AQ109" s="167"/>
      <c r="AR109" s="167"/>
      <c r="AS109" s="167"/>
      <c r="AT109" s="167"/>
      <c r="AU109" s="167"/>
      <c r="AV109" s="167"/>
      <c r="AW109" s="167"/>
      <c r="AX109" s="167"/>
      <c r="AY109" s="169" t="s">
        <v>194</v>
      </c>
      <c r="AZ109" s="167"/>
      <c r="BA109" s="167"/>
      <c r="BB109" s="167"/>
      <c r="BC109" s="167"/>
      <c r="BD109" s="167"/>
      <c r="BE109" s="170">
        <f>IF(N109="základní",J109,0)</f>
        <v>0</v>
      </c>
      <c r="BF109" s="170">
        <f>IF(N109="snížená",J109,0)</f>
        <v>0</v>
      </c>
      <c r="BG109" s="170">
        <f>IF(N109="zákl. přenesená",J109,0)</f>
        <v>0</v>
      </c>
      <c r="BH109" s="170">
        <f>IF(N109="sníž. přenesená",J109,0)</f>
        <v>0</v>
      </c>
      <c r="BI109" s="170">
        <f>IF(N109="nulová",J109,0)</f>
        <v>0</v>
      </c>
      <c r="BJ109" s="169" t="s">
        <v>88</v>
      </c>
      <c r="BK109" s="167"/>
      <c r="BL109" s="167"/>
      <c r="BM109" s="167"/>
    </row>
    <row r="110" s="2" customFormat="1" ht="18" customHeight="1">
      <c r="A110" s="39"/>
      <c r="B110" s="161"/>
      <c r="C110" s="162"/>
      <c r="D110" s="163" t="s">
        <v>196</v>
      </c>
      <c r="E110" s="164"/>
      <c r="F110" s="164"/>
      <c r="G110" s="162"/>
      <c r="H110" s="162"/>
      <c r="I110" s="162"/>
      <c r="J110" s="165">
        <v>0</v>
      </c>
      <c r="K110" s="162"/>
      <c r="L110" s="166"/>
      <c r="M110" s="167"/>
      <c r="N110" s="168" t="s">
        <v>45</v>
      </c>
      <c r="O110" s="167"/>
      <c r="P110" s="167"/>
      <c r="Q110" s="167"/>
      <c r="R110" s="167"/>
      <c r="S110" s="162"/>
      <c r="T110" s="162"/>
      <c r="U110" s="162"/>
      <c r="V110" s="162"/>
      <c r="W110" s="162"/>
      <c r="X110" s="162"/>
      <c r="Y110" s="162"/>
      <c r="Z110" s="162"/>
      <c r="AA110" s="162"/>
      <c r="AB110" s="162"/>
      <c r="AC110" s="162"/>
      <c r="AD110" s="162"/>
      <c r="AE110" s="162"/>
      <c r="AF110" s="167"/>
      <c r="AG110" s="167"/>
      <c r="AH110" s="167"/>
      <c r="AI110" s="167"/>
      <c r="AJ110" s="167"/>
      <c r="AK110" s="167"/>
      <c r="AL110" s="167"/>
      <c r="AM110" s="167"/>
      <c r="AN110" s="167"/>
      <c r="AO110" s="167"/>
      <c r="AP110" s="167"/>
      <c r="AQ110" s="167"/>
      <c r="AR110" s="167"/>
      <c r="AS110" s="167"/>
      <c r="AT110" s="167"/>
      <c r="AU110" s="167"/>
      <c r="AV110" s="167"/>
      <c r="AW110" s="167"/>
      <c r="AX110" s="167"/>
      <c r="AY110" s="169" t="s">
        <v>194</v>
      </c>
      <c r="AZ110" s="167"/>
      <c r="BA110" s="167"/>
      <c r="BB110" s="167"/>
      <c r="BC110" s="167"/>
      <c r="BD110" s="167"/>
      <c r="BE110" s="170">
        <f>IF(N110="základní",J110,0)</f>
        <v>0</v>
      </c>
      <c r="BF110" s="170">
        <f>IF(N110="snížená",J110,0)</f>
        <v>0</v>
      </c>
      <c r="BG110" s="170">
        <f>IF(N110="zákl. přenesená",J110,0)</f>
        <v>0</v>
      </c>
      <c r="BH110" s="170">
        <f>IF(N110="sníž. přenesená",J110,0)</f>
        <v>0</v>
      </c>
      <c r="BI110" s="170">
        <f>IF(N110="nulová",J110,0)</f>
        <v>0</v>
      </c>
      <c r="BJ110" s="169" t="s">
        <v>88</v>
      </c>
      <c r="BK110" s="167"/>
      <c r="BL110" s="167"/>
      <c r="BM110" s="167"/>
    </row>
    <row r="111" s="2" customFormat="1" ht="18" customHeight="1">
      <c r="A111" s="39"/>
      <c r="B111" s="161"/>
      <c r="C111" s="162"/>
      <c r="D111" s="163" t="s">
        <v>197</v>
      </c>
      <c r="E111" s="164"/>
      <c r="F111" s="164"/>
      <c r="G111" s="162"/>
      <c r="H111" s="162"/>
      <c r="I111" s="162"/>
      <c r="J111" s="165">
        <v>0</v>
      </c>
      <c r="K111" s="162"/>
      <c r="L111" s="166"/>
      <c r="M111" s="167"/>
      <c r="N111" s="168" t="s">
        <v>45</v>
      </c>
      <c r="O111" s="167"/>
      <c r="P111" s="167"/>
      <c r="Q111" s="167"/>
      <c r="R111" s="167"/>
      <c r="S111" s="162"/>
      <c r="T111" s="162"/>
      <c r="U111" s="162"/>
      <c r="V111" s="162"/>
      <c r="W111" s="162"/>
      <c r="X111" s="162"/>
      <c r="Y111" s="162"/>
      <c r="Z111" s="162"/>
      <c r="AA111" s="162"/>
      <c r="AB111" s="162"/>
      <c r="AC111" s="162"/>
      <c r="AD111" s="162"/>
      <c r="AE111" s="162"/>
      <c r="AF111" s="167"/>
      <c r="AG111" s="167"/>
      <c r="AH111" s="167"/>
      <c r="AI111" s="167"/>
      <c r="AJ111" s="167"/>
      <c r="AK111" s="167"/>
      <c r="AL111" s="167"/>
      <c r="AM111" s="167"/>
      <c r="AN111" s="167"/>
      <c r="AO111" s="167"/>
      <c r="AP111" s="167"/>
      <c r="AQ111" s="167"/>
      <c r="AR111" s="167"/>
      <c r="AS111" s="167"/>
      <c r="AT111" s="167"/>
      <c r="AU111" s="167"/>
      <c r="AV111" s="167"/>
      <c r="AW111" s="167"/>
      <c r="AX111" s="167"/>
      <c r="AY111" s="169" t="s">
        <v>194</v>
      </c>
      <c r="AZ111" s="167"/>
      <c r="BA111" s="167"/>
      <c r="BB111" s="167"/>
      <c r="BC111" s="167"/>
      <c r="BD111" s="167"/>
      <c r="BE111" s="170">
        <f>IF(N111="základní",J111,0)</f>
        <v>0</v>
      </c>
      <c r="BF111" s="170">
        <f>IF(N111="snížená",J111,0)</f>
        <v>0</v>
      </c>
      <c r="BG111" s="170">
        <f>IF(N111="zákl. přenesená",J111,0)</f>
        <v>0</v>
      </c>
      <c r="BH111" s="170">
        <f>IF(N111="sníž. přenesená",J111,0)</f>
        <v>0</v>
      </c>
      <c r="BI111" s="170">
        <f>IF(N111="nulová",J111,0)</f>
        <v>0</v>
      </c>
      <c r="BJ111" s="169" t="s">
        <v>88</v>
      </c>
      <c r="BK111" s="167"/>
      <c r="BL111" s="167"/>
      <c r="BM111" s="167"/>
    </row>
    <row r="112" s="2" customFormat="1" ht="18" customHeight="1">
      <c r="A112" s="39"/>
      <c r="B112" s="161"/>
      <c r="C112" s="162"/>
      <c r="D112" s="163" t="s">
        <v>198</v>
      </c>
      <c r="E112" s="164"/>
      <c r="F112" s="164"/>
      <c r="G112" s="162"/>
      <c r="H112" s="162"/>
      <c r="I112" s="162"/>
      <c r="J112" s="165">
        <v>0</v>
      </c>
      <c r="K112" s="162"/>
      <c r="L112" s="166"/>
      <c r="M112" s="167"/>
      <c r="N112" s="168" t="s">
        <v>45</v>
      </c>
      <c r="O112" s="167"/>
      <c r="P112" s="167"/>
      <c r="Q112" s="167"/>
      <c r="R112" s="167"/>
      <c r="S112" s="162"/>
      <c r="T112" s="162"/>
      <c r="U112" s="162"/>
      <c r="V112" s="162"/>
      <c r="W112" s="162"/>
      <c r="X112" s="162"/>
      <c r="Y112" s="162"/>
      <c r="Z112" s="162"/>
      <c r="AA112" s="162"/>
      <c r="AB112" s="162"/>
      <c r="AC112" s="162"/>
      <c r="AD112" s="162"/>
      <c r="AE112" s="162"/>
      <c r="AF112" s="167"/>
      <c r="AG112" s="167"/>
      <c r="AH112" s="167"/>
      <c r="AI112" s="167"/>
      <c r="AJ112" s="167"/>
      <c r="AK112" s="167"/>
      <c r="AL112" s="167"/>
      <c r="AM112" s="167"/>
      <c r="AN112" s="167"/>
      <c r="AO112" s="167"/>
      <c r="AP112" s="167"/>
      <c r="AQ112" s="167"/>
      <c r="AR112" s="167"/>
      <c r="AS112" s="167"/>
      <c r="AT112" s="167"/>
      <c r="AU112" s="167"/>
      <c r="AV112" s="167"/>
      <c r="AW112" s="167"/>
      <c r="AX112" s="167"/>
      <c r="AY112" s="169" t="s">
        <v>194</v>
      </c>
      <c r="AZ112" s="167"/>
      <c r="BA112" s="167"/>
      <c r="BB112" s="167"/>
      <c r="BC112" s="167"/>
      <c r="BD112" s="167"/>
      <c r="BE112" s="170">
        <f>IF(N112="základní",J112,0)</f>
        <v>0</v>
      </c>
      <c r="BF112" s="170">
        <f>IF(N112="snížená",J112,0)</f>
        <v>0</v>
      </c>
      <c r="BG112" s="170">
        <f>IF(N112="zákl. přenesená",J112,0)</f>
        <v>0</v>
      </c>
      <c r="BH112" s="170">
        <f>IF(N112="sníž. přenesená",J112,0)</f>
        <v>0</v>
      </c>
      <c r="BI112" s="170">
        <f>IF(N112="nulová",J112,0)</f>
        <v>0</v>
      </c>
      <c r="BJ112" s="169" t="s">
        <v>88</v>
      </c>
      <c r="BK112" s="167"/>
      <c r="BL112" s="167"/>
      <c r="BM112" s="167"/>
    </row>
    <row r="113" s="2" customFormat="1" ht="18" customHeight="1">
      <c r="A113" s="39"/>
      <c r="B113" s="161"/>
      <c r="C113" s="162"/>
      <c r="D113" s="164" t="s">
        <v>199</v>
      </c>
      <c r="E113" s="162"/>
      <c r="F113" s="162"/>
      <c r="G113" s="162"/>
      <c r="H113" s="162"/>
      <c r="I113" s="162"/>
      <c r="J113" s="165">
        <f>ROUND(J30*T113,2)</f>
        <v>0</v>
      </c>
      <c r="K113" s="162"/>
      <c r="L113" s="166"/>
      <c r="M113" s="167"/>
      <c r="N113" s="168" t="s">
        <v>45</v>
      </c>
      <c r="O113" s="167"/>
      <c r="P113" s="167"/>
      <c r="Q113" s="167"/>
      <c r="R113" s="167"/>
      <c r="S113" s="162"/>
      <c r="T113" s="162"/>
      <c r="U113" s="162"/>
      <c r="V113" s="162"/>
      <c r="W113" s="162"/>
      <c r="X113" s="162"/>
      <c r="Y113" s="162"/>
      <c r="Z113" s="162"/>
      <c r="AA113" s="162"/>
      <c r="AB113" s="162"/>
      <c r="AC113" s="162"/>
      <c r="AD113" s="162"/>
      <c r="AE113" s="162"/>
      <c r="AF113" s="167"/>
      <c r="AG113" s="167"/>
      <c r="AH113" s="167"/>
      <c r="AI113" s="167"/>
      <c r="AJ113" s="167"/>
      <c r="AK113" s="167"/>
      <c r="AL113" s="167"/>
      <c r="AM113" s="167"/>
      <c r="AN113" s="167"/>
      <c r="AO113" s="167"/>
      <c r="AP113" s="167"/>
      <c r="AQ113" s="167"/>
      <c r="AR113" s="167"/>
      <c r="AS113" s="167"/>
      <c r="AT113" s="167"/>
      <c r="AU113" s="167"/>
      <c r="AV113" s="167"/>
      <c r="AW113" s="167"/>
      <c r="AX113" s="167"/>
      <c r="AY113" s="169" t="s">
        <v>200</v>
      </c>
      <c r="AZ113" s="167"/>
      <c r="BA113" s="167"/>
      <c r="BB113" s="167"/>
      <c r="BC113" s="167"/>
      <c r="BD113" s="167"/>
      <c r="BE113" s="170">
        <f>IF(N113="základní",J113,0)</f>
        <v>0</v>
      </c>
      <c r="BF113" s="170">
        <f>IF(N113="snížená",J113,0)</f>
        <v>0</v>
      </c>
      <c r="BG113" s="170">
        <f>IF(N113="zákl. přenesená",J113,0)</f>
        <v>0</v>
      </c>
      <c r="BH113" s="170">
        <f>IF(N113="sníž. přenesená",J113,0)</f>
        <v>0</v>
      </c>
      <c r="BI113" s="170">
        <f>IF(N113="nulová",J113,0)</f>
        <v>0</v>
      </c>
      <c r="BJ113" s="169" t="s">
        <v>88</v>
      </c>
      <c r="BK113" s="167"/>
      <c r="BL113" s="167"/>
      <c r="BM113" s="167"/>
    </row>
    <row r="114" s="2" customFormat="1">
      <c r="A114" s="39"/>
      <c r="B114" s="40"/>
      <c r="C114" s="39"/>
      <c r="D114" s="39"/>
      <c r="E114" s="39"/>
      <c r="F114" s="39"/>
      <c r="G114" s="39"/>
      <c r="H114" s="39"/>
      <c r="I114" s="39"/>
      <c r="J114" s="39"/>
      <c r="K114" s="39"/>
      <c r="L114" s="56"/>
      <c r="S114" s="39"/>
      <c r="T114" s="39"/>
      <c r="U114" s="39"/>
      <c r="V114" s="39"/>
      <c r="W114" s="39"/>
      <c r="X114" s="39"/>
      <c r="Y114" s="39"/>
      <c r="Z114" s="39"/>
      <c r="AA114" s="39"/>
      <c r="AB114" s="39"/>
      <c r="AC114" s="39"/>
      <c r="AD114" s="39"/>
      <c r="AE114" s="39"/>
    </row>
    <row r="115" s="2" customFormat="1" ht="29.28" customHeight="1">
      <c r="A115" s="39"/>
      <c r="B115" s="40"/>
      <c r="C115" s="171" t="s">
        <v>201</v>
      </c>
      <c r="D115" s="140"/>
      <c r="E115" s="140"/>
      <c r="F115" s="140"/>
      <c r="G115" s="140"/>
      <c r="H115" s="140"/>
      <c r="I115" s="140"/>
      <c r="J115" s="172">
        <f>ROUND(J96+J107,2)</f>
        <v>0</v>
      </c>
      <c r="K115" s="140"/>
      <c r="L115" s="56"/>
      <c r="S115" s="39"/>
      <c r="T115" s="39"/>
      <c r="U115" s="39"/>
      <c r="V115" s="39"/>
      <c r="W115" s="39"/>
      <c r="X115" s="39"/>
      <c r="Y115" s="39"/>
      <c r="Z115" s="39"/>
      <c r="AA115" s="39"/>
      <c r="AB115" s="39"/>
      <c r="AC115" s="39"/>
      <c r="AD115" s="39"/>
      <c r="AE115" s="39"/>
    </row>
    <row r="116" s="2" customFormat="1" ht="6.96" customHeight="1">
      <c r="A116" s="39"/>
      <c r="B116" s="61"/>
      <c r="C116" s="62"/>
      <c r="D116" s="62"/>
      <c r="E116" s="62"/>
      <c r="F116" s="62"/>
      <c r="G116" s="62"/>
      <c r="H116" s="62"/>
      <c r="I116" s="62"/>
      <c r="J116" s="62"/>
      <c r="K116" s="62"/>
      <c r="L116" s="56"/>
      <c r="S116" s="39"/>
      <c r="T116" s="39"/>
      <c r="U116" s="39"/>
      <c r="V116" s="39"/>
      <c r="W116" s="39"/>
      <c r="X116" s="39"/>
      <c r="Y116" s="39"/>
      <c r="Z116" s="39"/>
      <c r="AA116" s="39"/>
      <c r="AB116" s="39"/>
      <c r="AC116" s="39"/>
      <c r="AD116" s="39"/>
      <c r="AE116" s="39"/>
    </row>
    <row r="120" s="2" customFormat="1" ht="6.96" customHeight="1">
      <c r="A120" s="39"/>
      <c r="B120" s="63"/>
      <c r="C120" s="64"/>
      <c r="D120" s="64"/>
      <c r="E120" s="64"/>
      <c r="F120" s="64"/>
      <c r="G120" s="64"/>
      <c r="H120" s="64"/>
      <c r="I120" s="64"/>
      <c r="J120" s="64"/>
      <c r="K120" s="64"/>
      <c r="L120" s="56"/>
      <c r="S120" s="39"/>
      <c r="T120" s="39"/>
      <c r="U120" s="39"/>
      <c r="V120" s="39"/>
      <c r="W120" s="39"/>
      <c r="X120" s="39"/>
      <c r="Y120" s="39"/>
      <c r="Z120" s="39"/>
      <c r="AA120" s="39"/>
      <c r="AB120" s="39"/>
      <c r="AC120" s="39"/>
      <c r="AD120" s="39"/>
      <c r="AE120" s="39"/>
    </row>
    <row r="121" s="2" customFormat="1" ht="24.96" customHeight="1">
      <c r="A121" s="39"/>
      <c r="B121" s="40"/>
      <c r="C121" s="24" t="s">
        <v>202</v>
      </c>
      <c r="D121" s="39"/>
      <c r="E121" s="39"/>
      <c r="F121" s="39"/>
      <c r="G121" s="39"/>
      <c r="H121" s="39"/>
      <c r="I121" s="39"/>
      <c r="J121" s="39"/>
      <c r="K121" s="39"/>
      <c r="L121" s="56"/>
      <c r="S121" s="39"/>
      <c r="T121" s="39"/>
      <c r="U121" s="39"/>
      <c r="V121" s="39"/>
      <c r="W121" s="39"/>
      <c r="X121" s="39"/>
      <c r="Y121" s="39"/>
      <c r="Z121" s="39"/>
      <c r="AA121" s="39"/>
      <c r="AB121" s="39"/>
      <c r="AC121" s="39"/>
      <c r="AD121" s="39"/>
      <c r="AE121" s="39"/>
    </row>
    <row r="122" s="2" customFormat="1" ht="6.96" customHeight="1">
      <c r="A122" s="39"/>
      <c r="B122" s="40"/>
      <c r="C122" s="39"/>
      <c r="D122" s="39"/>
      <c r="E122" s="39"/>
      <c r="F122" s="39"/>
      <c r="G122" s="39"/>
      <c r="H122" s="39"/>
      <c r="I122" s="39"/>
      <c r="J122" s="39"/>
      <c r="K122" s="39"/>
      <c r="L122" s="56"/>
      <c r="S122" s="39"/>
      <c r="T122" s="39"/>
      <c r="U122" s="39"/>
      <c r="V122" s="39"/>
      <c r="W122" s="39"/>
      <c r="X122" s="39"/>
      <c r="Y122" s="39"/>
      <c r="Z122" s="39"/>
      <c r="AA122" s="39"/>
      <c r="AB122" s="39"/>
      <c r="AC122" s="39"/>
      <c r="AD122" s="39"/>
      <c r="AE122" s="39"/>
    </row>
    <row r="123" s="2" customFormat="1" ht="12" customHeight="1">
      <c r="A123" s="39"/>
      <c r="B123" s="40"/>
      <c r="C123" s="33" t="s">
        <v>16</v>
      </c>
      <c r="D123" s="39"/>
      <c r="E123" s="39"/>
      <c r="F123" s="39"/>
      <c r="G123" s="39"/>
      <c r="H123" s="39"/>
      <c r="I123" s="39"/>
      <c r="J123" s="39"/>
      <c r="K123" s="39"/>
      <c r="L123" s="56"/>
      <c r="S123" s="39"/>
      <c r="T123" s="39"/>
      <c r="U123" s="39"/>
      <c r="V123" s="39"/>
      <c r="W123" s="39"/>
      <c r="X123" s="39"/>
      <c r="Y123" s="39"/>
      <c r="Z123" s="39"/>
      <c r="AA123" s="39"/>
      <c r="AB123" s="39"/>
      <c r="AC123" s="39"/>
      <c r="AD123" s="39"/>
      <c r="AE123" s="39"/>
    </row>
    <row r="124" s="2" customFormat="1" ht="16.5" customHeight="1">
      <c r="A124" s="39"/>
      <c r="B124" s="40"/>
      <c r="C124" s="39"/>
      <c r="D124" s="39"/>
      <c r="E124" s="130" t="str">
        <f>E7</f>
        <v>TR Blansko - rozš. R110kV, doplnění T103</v>
      </c>
      <c r="F124" s="33"/>
      <c r="G124" s="33"/>
      <c r="H124" s="33"/>
      <c r="I124" s="39"/>
      <c r="J124" s="39"/>
      <c r="K124" s="39"/>
      <c r="L124" s="56"/>
      <c r="S124" s="39"/>
      <c r="T124" s="39"/>
      <c r="U124" s="39"/>
      <c r="V124" s="39"/>
      <c r="W124" s="39"/>
      <c r="X124" s="39"/>
      <c r="Y124" s="39"/>
      <c r="Z124" s="39"/>
      <c r="AA124" s="39"/>
      <c r="AB124" s="39"/>
      <c r="AC124" s="39"/>
      <c r="AD124" s="39"/>
      <c r="AE124" s="39"/>
    </row>
    <row r="125" s="2" customFormat="1" ht="12" customHeight="1">
      <c r="A125" s="39"/>
      <c r="B125" s="40"/>
      <c r="C125" s="33" t="s">
        <v>175</v>
      </c>
      <c r="D125" s="39"/>
      <c r="E125" s="39"/>
      <c r="F125" s="39"/>
      <c r="G125" s="39"/>
      <c r="H125" s="39"/>
      <c r="I125" s="39"/>
      <c r="J125" s="39"/>
      <c r="K125" s="39"/>
      <c r="L125" s="56"/>
      <c r="S125" s="39"/>
      <c r="T125" s="39"/>
      <c r="U125" s="39"/>
      <c r="V125" s="39"/>
      <c r="W125" s="39"/>
      <c r="X125" s="39"/>
      <c r="Y125" s="39"/>
      <c r="Z125" s="39"/>
      <c r="AA125" s="39"/>
      <c r="AB125" s="39"/>
      <c r="AC125" s="39"/>
      <c r="AD125" s="39"/>
      <c r="AE125" s="39"/>
    </row>
    <row r="126" s="2" customFormat="1" ht="16.5" customHeight="1">
      <c r="A126" s="39"/>
      <c r="B126" s="40"/>
      <c r="C126" s="39"/>
      <c r="D126" s="39"/>
      <c r="E126" s="68" t="str">
        <f>E9</f>
        <v>CZD00002 (SO01) - Vedení 110 kV venkovní</v>
      </c>
      <c r="F126" s="39"/>
      <c r="G126" s="39"/>
      <c r="H126" s="39"/>
      <c r="I126" s="39"/>
      <c r="J126" s="39"/>
      <c r="K126" s="39"/>
      <c r="L126" s="56"/>
      <c r="S126" s="39"/>
      <c r="T126" s="39"/>
      <c r="U126" s="39"/>
      <c r="V126" s="39"/>
      <c r="W126" s="39"/>
      <c r="X126" s="39"/>
      <c r="Y126" s="39"/>
      <c r="Z126" s="39"/>
      <c r="AA126" s="39"/>
      <c r="AB126" s="39"/>
      <c r="AC126" s="39"/>
      <c r="AD126" s="39"/>
      <c r="AE126" s="39"/>
    </row>
    <row r="127" s="2" customFormat="1" ht="6.96" customHeight="1">
      <c r="A127" s="39"/>
      <c r="B127" s="40"/>
      <c r="C127" s="39"/>
      <c r="D127" s="39"/>
      <c r="E127" s="39"/>
      <c r="F127" s="39"/>
      <c r="G127" s="39"/>
      <c r="H127" s="39"/>
      <c r="I127" s="39"/>
      <c r="J127" s="39"/>
      <c r="K127" s="39"/>
      <c r="L127" s="56"/>
      <c r="S127" s="39"/>
      <c r="T127" s="39"/>
      <c r="U127" s="39"/>
      <c r="V127" s="39"/>
      <c r="W127" s="39"/>
      <c r="X127" s="39"/>
      <c r="Y127" s="39"/>
      <c r="Z127" s="39"/>
      <c r="AA127" s="39"/>
      <c r="AB127" s="39"/>
      <c r="AC127" s="39"/>
      <c r="AD127" s="39"/>
      <c r="AE127" s="39"/>
    </row>
    <row r="128" s="2" customFormat="1" ht="12" customHeight="1">
      <c r="A128" s="39"/>
      <c r="B128" s="40"/>
      <c r="C128" s="33" t="s">
        <v>20</v>
      </c>
      <c r="D128" s="39"/>
      <c r="E128" s="39"/>
      <c r="F128" s="28" t="str">
        <f>F12</f>
        <v>TR Blansko</v>
      </c>
      <c r="G128" s="39"/>
      <c r="H128" s="39"/>
      <c r="I128" s="33" t="s">
        <v>22</v>
      </c>
      <c r="J128" s="70" t="str">
        <f>IF(J12="","",J12)</f>
        <v>5. 10. 2021</v>
      </c>
      <c r="K128" s="39"/>
      <c r="L128" s="56"/>
      <c r="S128" s="39"/>
      <c r="T128" s="39"/>
      <c r="U128" s="39"/>
      <c r="V128" s="39"/>
      <c r="W128" s="39"/>
      <c r="X128" s="39"/>
      <c r="Y128" s="39"/>
      <c r="Z128" s="39"/>
      <c r="AA128" s="39"/>
      <c r="AB128" s="39"/>
      <c r="AC128" s="39"/>
      <c r="AD128" s="39"/>
      <c r="AE128" s="39"/>
    </row>
    <row r="129" s="2" customFormat="1" ht="6.96" customHeight="1">
      <c r="A129" s="39"/>
      <c r="B129" s="40"/>
      <c r="C129" s="39"/>
      <c r="D129" s="39"/>
      <c r="E129" s="39"/>
      <c r="F129" s="39"/>
      <c r="G129" s="39"/>
      <c r="H129" s="39"/>
      <c r="I129" s="39"/>
      <c r="J129" s="39"/>
      <c r="K129" s="39"/>
      <c r="L129" s="56"/>
      <c r="S129" s="39"/>
      <c r="T129" s="39"/>
      <c r="U129" s="39"/>
      <c r="V129" s="39"/>
      <c r="W129" s="39"/>
      <c r="X129" s="39"/>
      <c r="Y129" s="39"/>
      <c r="Z129" s="39"/>
      <c r="AA129" s="39"/>
      <c r="AB129" s="39"/>
      <c r="AC129" s="39"/>
      <c r="AD129" s="39"/>
      <c r="AE129" s="39"/>
    </row>
    <row r="130" s="2" customFormat="1" ht="25.65" customHeight="1">
      <c r="A130" s="39"/>
      <c r="B130" s="40"/>
      <c r="C130" s="33" t="s">
        <v>24</v>
      </c>
      <c r="D130" s="39"/>
      <c r="E130" s="39"/>
      <c r="F130" s="28" t="str">
        <f>E15</f>
        <v>EG.D, a.s.</v>
      </c>
      <c r="G130" s="39"/>
      <c r="H130" s="39"/>
      <c r="I130" s="33" t="s">
        <v>32</v>
      </c>
      <c r="J130" s="37" t="str">
        <f>E21</f>
        <v>OMEXOM GA Energo, s.r.o.</v>
      </c>
      <c r="K130" s="39"/>
      <c r="L130" s="56"/>
      <c r="S130" s="39"/>
      <c r="T130" s="39"/>
      <c r="U130" s="39"/>
      <c r="V130" s="39"/>
      <c r="W130" s="39"/>
      <c r="X130" s="39"/>
      <c r="Y130" s="39"/>
      <c r="Z130" s="39"/>
      <c r="AA130" s="39"/>
      <c r="AB130" s="39"/>
      <c r="AC130" s="39"/>
      <c r="AD130" s="39"/>
      <c r="AE130" s="39"/>
    </row>
    <row r="131" s="2" customFormat="1" ht="25.65" customHeight="1">
      <c r="A131" s="39"/>
      <c r="B131" s="40"/>
      <c r="C131" s="33" t="s">
        <v>30</v>
      </c>
      <c r="D131" s="39"/>
      <c r="E131" s="39"/>
      <c r="F131" s="28" t="str">
        <f>IF(E18="","",E18)</f>
        <v>Vyplň údaj</v>
      </c>
      <c r="G131" s="39"/>
      <c r="H131" s="39"/>
      <c r="I131" s="33" t="s">
        <v>37</v>
      </c>
      <c r="J131" s="37" t="str">
        <f>E24</f>
        <v>OMEXOM GA Energo, s.r.o.</v>
      </c>
      <c r="K131" s="39"/>
      <c r="L131" s="56"/>
      <c r="S131" s="39"/>
      <c r="T131" s="39"/>
      <c r="U131" s="39"/>
      <c r="V131" s="39"/>
      <c r="W131" s="39"/>
      <c r="X131" s="39"/>
      <c r="Y131" s="39"/>
      <c r="Z131" s="39"/>
      <c r="AA131" s="39"/>
      <c r="AB131" s="39"/>
      <c r="AC131" s="39"/>
      <c r="AD131" s="39"/>
      <c r="AE131" s="39"/>
    </row>
    <row r="132" s="2" customFormat="1" ht="10.32" customHeight="1">
      <c r="A132" s="39"/>
      <c r="B132" s="40"/>
      <c r="C132" s="39"/>
      <c r="D132" s="39"/>
      <c r="E132" s="39"/>
      <c r="F132" s="39"/>
      <c r="G132" s="39"/>
      <c r="H132" s="39"/>
      <c r="I132" s="39"/>
      <c r="J132" s="39"/>
      <c r="K132" s="39"/>
      <c r="L132" s="56"/>
      <c r="S132" s="39"/>
      <c r="T132" s="39"/>
      <c r="U132" s="39"/>
      <c r="V132" s="39"/>
      <c r="W132" s="39"/>
      <c r="X132" s="39"/>
      <c r="Y132" s="39"/>
      <c r="Z132" s="39"/>
      <c r="AA132" s="39"/>
      <c r="AB132" s="39"/>
      <c r="AC132" s="39"/>
      <c r="AD132" s="39"/>
      <c r="AE132" s="39"/>
    </row>
    <row r="133" s="11" customFormat="1" ht="29.28" customHeight="1">
      <c r="A133" s="173"/>
      <c r="B133" s="174"/>
      <c r="C133" s="175" t="s">
        <v>203</v>
      </c>
      <c r="D133" s="176" t="s">
        <v>65</v>
      </c>
      <c r="E133" s="176" t="s">
        <v>61</v>
      </c>
      <c r="F133" s="176" t="s">
        <v>62</v>
      </c>
      <c r="G133" s="176" t="s">
        <v>204</v>
      </c>
      <c r="H133" s="176" t="s">
        <v>205</v>
      </c>
      <c r="I133" s="176" t="s">
        <v>206</v>
      </c>
      <c r="J133" s="177" t="s">
        <v>181</v>
      </c>
      <c r="K133" s="178" t="s">
        <v>207</v>
      </c>
      <c r="L133" s="179"/>
      <c r="M133" s="87" t="s">
        <v>1</v>
      </c>
      <c r="N133" s="88" t="s">
        <v>44</v>
      </c>
      <c r="O133" s="88" t="s">
        <v>208</v>
      </c>
      <c r="P133" s="88" t="s">
        <v>209</v>
      </c>
      <c r="Q133" s="88" t="s">
        <v>210</v>
      </c>
      <c r="R133" s="88" t="s">
        <v>211</v>
      </c>
      <c r="S133" s="88" t="s">
        <v>212</v>
      </c>
      <c r="T133" s="89" t="s">
        <v>213</v>
      </c>
      <c r="U133" s="173"/>
      <c r="V133" s="173"/>
      <c r="W133" s="173"/>
      <c r="X133" s="173"/>
      <c r="Y133" s="173"/>
      <c r="Z133" s="173"/>
      <c r="AA133" s="173"/>
      <c r="AB133" s="173"/>
      <c r="AC133" s="173"/>
      <c r="AD133" s="173"/>
      <c r="AE133" s="173"/>
    </row>
    <row r="134" s="2" customFormat="1" ht="22.8" customHeight="1">
      <c r="A134" s="39"/>
      <c r="B134" s="40"/>
      <c r="C134" s="94" t="s">
        <v>214</v>
      </c>
      <c r="D134" s="39"/>
      <c r="E134" s="39"/>
      <c r="F134" s="39"/>
      <c r="G134" s="39"/>
      <c r="H134" s="39"/>
      <c r="I134" s="39"/>
      <c r="J134" s="180">
        <f>BK134</f>
        <v>0</v>
      </c>
      <c r="K134" s="39"/>
      <c r="L134" s="40"/>
      <c r="M134" s="90"/>
      <c r="N134" s="74"/>
      <c r="O134" s="91"/>
      <c r="P134" s="181">
        <f>P135</f>
        <v>0</v>
      </c>
      <c r="Q134" s="91"/>
      <c r="R134" s="181">
        <f>R135</f>
        <v>0</v>
      </c>
      <c r="S134" s="91"/>
      <c r="T134" s="182">
        <f>T135</f>
        <v>0</v>
      </c>
      <c r="U134" s="39"/>
      <c r="V134" s="39"/>
      <c r="W134" s="39"/>
      <c r="X134" s="39"/>
      <c r="Y134" s="39"/>
      <c r="Z134" s="39"/>
      <c r="AA134" s="39"/>
      <c r="AB134" s="39"/>
      <c r="AC134" s="39"/>
      <c r="AD134" s="39"/>
      <c r="AE134" s="39"/>
      <c r="AT134" s="20" t="s">
        <v>79</v>
      </c>
      <c r="AU134" s="20" t="s">
        <v>183</v>
      </c>
      <c r="BK134" s="183">
        <f>BK135</f>
        <v>0</v>
      </c>
    </row>
    <row r="135" s="12" customFormat="1" ht="25.92" customHeight="1">
      <c r="A135" s="12"/>
      <c r="B135" s="184"/>
      <c r="C135" s="12"/>
      <c r="D135" s="185" t="s">
        <v>79</v>
      </c>
      <c r="E135" s="186" t="s">
        <v>215</v>
      </c>
      <c r="F135" s="186" t="s">
        <v>216</v>
      </c>
      <c r="G135" s="12"/>
      <c r="H135" s="12"/>
      <c r="I135" s="187"/>
      <c r="J135" s="188">
        <f>BK135</f>
        <v>0</v>
      </c>
      <c r="K135" s="12"/>
      <c r="L135" s="184"/>
      <c r="M135" s="189"/>
      <c r="N135" s="190"/>
      <c r="O135" s="190"/>
      <c r="P135" s="191">
        <f>P136+P137+P259+P284</f>
        <v>0</v>
      </c>
      <c r="Q135" s="190"/>
      <c r="R135" s="191">
        <f>R136+R137+R259+R284</f>
        <v>0</v>
      </c>
      <c r="S135" s="190"/>
      <c r="T135" s="192">
        <f>T136+T137+T259+T284</f>
        <v>0</v>
      </c>
      <c r="U135" s="12"/>
      <c r="V135" s="12"/>
      <c r="W135" s="12"/>
      <c r="X135" s="12"/>
      <c r="Y135" s="12"/>
      <c r="Z135" s="12"/>
      <c r="AA135" s="12"/>
      <c r="AB135" s="12"/>
      <c r="AC135" s="12"/>
      <c r="AD135" s="12"/>
      <c r="AE135" s="12"/>
      <c r="AR135" s="185" t="s">
        <v>217</v>
      </c>
      <c r="AT135" s="193" t="s">
        <v>79</v>
      </c>
      <c r="AU135" s="193" t="s">
        <v>80</v>
      </c>
      <c r="AY135" s="185" t="s">
        <v>218</v>
      </c>
      <c r="BK135" s="194">
        <f>BK136+BK137+BK259+BK284</f>
        <v>0</v>
      </c>
    </row>
    <row r="136" s="12" customFormat="1" ht="22.8" customHeight="1">
      <c r="A136" s="12"/>
      <c r="B136" s="184"/>
      <c r="C136" s="12"/>
      <c r="D136" s="185" t="s">
        <v>79</v>
      </c>
      <c r="E136" s="195" t="s">
        <v>219</v>
      </c>
      <c r="F136" s="195" t="s">
        <v>220</v>
      </c>
      <c r="G136" s="12"/>
      <c r="H136" s="12"/>
      <c r="I136" s="187"/>
      <c r="J136" s="196">
        <f>BK136</f>
        <v>0</v>
      </c>
      <c r="K136" s="12"/>
      <c r="L136" s="184"/>
      <c r="M136" s="189"/>
      <c r="N136" s="190"/>
      <c r="O136" s="190"/>
      <c r="P136" s="191">
        <v>0</v>
      </c>
      <c r="Q136" s="190"/>
      <c r="R136" s="191">
        <v>0</v>
      </c>
      <c r="S136" s="190"/>
      <c r="T136" s="192">
        <v>0</v>
      </c>
      <c r="U136" s="12"/>
      <c r="V136" s="12"/>
      <c r="W136" s="12"/>
      <c r="X136" s="12"/>
      <c r="Y136" s="12"/>
      <c r="Z136" s="12"/>
      <c r="AA136" s="12"/>
      <c r="AB136" s="12"/>
      <c r="AC136" s="12"/>
      <c r="AD136" s="12"/>
      <c r="AE136" s="12"/>
      <c r="AR136" s="185" t="s">
        <v>88</v>
      </c>
      <c r="AT136" s="193" t="s">
        <v>79</v>
      </c>
      <c r="AU136" s="193" t="s">
        <v>88</v>
      </c>
      <c r="AY136" s="185" t="s">
        <v>218</v>
      </c>
      <c r="BK136" s="194">
        <v>0</v>
      </c>
    </row>
    <row r="137" s="12" customFormat="1" ht="22.8" customHeight="1">
      <c r="A137" s="12"/>
      <c r="B137" s="184"/>
      <c r="C137" s="12"/>
      <c r="D137" s="185" t="s">
        <v>79</v>
      </c>
      <c r="E137" s="195" t="s">
        <v>221</v>
      </c>
      <c r="F137" s="195" t="s">
        <v>222</v>
      </c>
      <c r="G137" s="12"/>
      <c r="H137" s="12"/>
      <c r="I137" s="187"/>
      <c r="J137" s="196">
        <f>BK137</f>
        <v>0</v>
      </c>
      <c r="K137" s="12"/>
      <c r="L137" s="184"/>
      <c r="M137" s="189"/>
      <c r="N137" s="190"/>
      <c r="O137" s="190"/>
      <c r="P137" s="191">
        <f>P138+P151+P240</f>
        <v>0</v>
      </c>
      <c r="Q137" s="190"/>
      <c r="R137" s="191">
        <f>R138+R151+R240</f>
        <v>0</v>
      </c>
      <c r="S137" s="190"/>
      <c r="T137" s="192">
        <f>T138+T151+T240</f>
        <v>0</v>
      </c>
      <c r="U137" s="12"/>
      <c r="V137" s="12"/>
      <c r="W137" s="12"/>
      <c r="X137" s="12"/>
      <c r="Y137" s="12"/>
      <c r="Z137" s="12"/>
      <c r="AA137" s="12"/>
      <c r="AB137" s="12"/>
      <c r="AC137" s="12"/>
      <c r="AD137" s="12"/>
      <c r="AE137" s="12"/>
      <c r="AR137" s="185" t="s">
        <v>217</v>
      </c>
      <c r="AT137" s="193" t="s">
        <v>79</v>
      </c>
      <c r="AU137" s="193" t="s">
        <v>88</v>
      </c>
      <c r="AY137" s="185" t="s">
        <v>218</v>
      </c>
      <c r="BK137" s="194">
        <f>BK138+BK151+BK240</f>
        <v>0</v>
      </c>
    </row>
    <row r="138" s="12" customFormat="1" ht="20.88" customHeight="1">
      <c r="A138" s="12"/>
      <c r="B138" s="184"/>
      <c r="C138" s="12"/>
      <c r="D138" s="185" t="s">
        <v>79</v>
      </c>
      <c r="E138" s="195" t="s">
        <v>223</v>
      </c>
      <c r="F138" s="195" t="s">
        <v>224</v>
      </c>
      <c r="G138" s="12"/>
      <c r="H138" s="12"/>
      <c r="I138" s="187"/>
      <c r="J138" s="196">
        <f>BK138</f>
        <v>0</v>
      </c>
      <c r="K138" s="12"/>
      <c r="L138" s="184"/>
      <c r="M138" s="189"/>
      <c r="N138" s="190"/>
      <c r="O138" s="190"/>
      <c r="P138" s="191">
        <f>SUM(P139:P150)</f>
        <v>0</v>
      </c>
      <c r="Q138" s="190"/>
      <c r="R138" s="191">
        <f>SUM(R139:R150)</f>
        <v>0</v>
      </c>
      <c r="S138" s="190"/>
      <c r="T138" s="192">
        <f>SUM(T139:T150)</f>
        <v>0</v>
      </c>
      <c r="U138" s="12"/>
      <c r="V138" s="12"/>
      <c r="W138" s="12"/>
      <c r="X138" s="12"/>
      <c r="Y138" s="12"/>
      <c r="Z138" s="12"/>
      <c r="AA138" s="12"/>
      <c r="AB138" s="12"/>
      <c r="AC138" s="12"/>
      <c r="AD138" s="12"/>
      <c r="AE138" s="12"/>
      <c r="AR138" s="185" t="s">
        <v>88</v>
      </c>
      <c r="AT138" s="193" t="s">
        <v>79</v>
      </c>
      <c r="AU138" s="193" t="s">
        <v>90</v>
      </c>
      <c r="AY138" s="185" t="s">
        <v>218</v>
      </c>
      <c r="BK138" s="194">
        <f>SUM(BK139:BK150)</f>
        <v>0</v>
      </c>
    </row>
    <row r="139" s="2" customFormat="1" ht="33" customHeight="1">
      <c r="A139" s="39"/>
      <c r="B139" s="161"/>
      <c r="C139" s="197" t="s">
        <v>88</v>
      </c>
      <c r="D139" s="197" t="s">
        <v>225</v>
      </c>
      <c r="E139" s="198" t="s">
        <v>226</v>
      </c>
      <c r="F139" s="199" t="s">
        <v>227</v>
      </c>
      <c r="G139" s="200" t="s">
        <v>228</v>
      </c>
      <c r="H139" s="201">
        <v>4</v>
      </c>
      <c r="I139" s="202"/>
      <c r="J139" s="203">
        <f>ROUND(I139*H139,2)</f>
        <v>0</v>
      </c>
      <c r="K139" s="204"/>
      <c r="L139" s="40"/>
      <c r="M139" s="205" t="s">
        <v>1</v>
      </c>
      <c r="N139" s="206" t="s">
        <v>45</v>
      </c>
      <c r="O139" s="78"/>
      <c r="P139" s="207">
        <f>O139*H139</f>
        <v>0</v>
      </c>
      <c r="Q139" s="207">
        <v>0</v>
      </c>
      <c r="R139" s="207">
        <f>Q139*H139</f>
        <v>0</v>
      </c>
      <c r="S139" s="207">
        <v>0</v>
      </c>
      <c r="T139" s="208">
        <f>S139*H139</f>
        <v>0</v>
      </c>
      <c r="U139" s="39"/>
      <c r="V139" s="39"/>
      <c r="W139" s="39"/>
      <c r="X139" s="39"/>
      <c r="Y139" s="39"/>
      <c r="Z139" s="39"/>
      <c r="AA139" s="39"/>
      <c r="AB139" s="39"/>
      <c r="AC139" s="39"/>
      <c r="AD139" s="39"/>
      <c r="AE139" s="39"/>
      <c r="AR139" s="209" t="s">
        <v>229</v>
      </c>
      <c r="AT139" s="209" t="s">
        <v>225</v>
      </c>
      <c r="AU139" s="209" t="s">
        <v>217</v>
      </c>
      <c r="AY139" s="20" t="s">
        <v>218</v>
      </c>
      <c r="BE139" s="210">
        <f>IF(N139="základní",J139,0)</f>
        <v>0</v>
      </c>
      <c r="BF139" s="210">
        <f>IF(N139="snížená",J139,0)</f>
        <v>0</v>
      </c>
      <c r="BG139" s="210">
        <f>IF(N139="zákl. přenesená",J139,0)</f>
        <v>0</v>
      </c>
      <c r="BH139" s="210">
        <f>IF(N139="sníž. přenesená",J139,0)</f>
        <v>0</v>
      </c>
      <c r="BI139" s="210">
        <f>IF(N139="nulová",J139,0)</f>
        <v>0</v>
      </c>
      <c r="BJ139" s="20" t="s">
        <v>88</v>
      </c>
      <c r="BK139" s="210">
        <f>ROUND(I139*H139,2)</f>
        <v>0</v>
      </c>
      <c r="BL139" s="20" t="s">
        <v>229</v>
      </c>
      <c r="BM139" s="209" t="s">
        <v>90</v>
      </c>
    </row>
    <row r="140" s="2" customFormat="1">
      <c r="A140" s="39"/>
      <c r="B140" s="40"/>
      <c r="C140" s="39"/>
      <c r="D140" s="211" t="s">
        <v>230</v>
      </c>
      <c r="E140" s="39"/>
      <c r="F140" s="212" t="s">
        <v>231</v>
      </c>
      <c r="G140" s="39"/>
      <c r="H140" s="39"/>
      <c r="I140" s="162"/>
      <c r="J140" s="39"/>
      <c r="K140" s="39"/>
      <c r="L140" s="40"/>
      <c r="M140" s="213"/>
      <c r="N140" s="214"/>
      <c r="O140" s="78"/>
      <c r="P140" s="78"/>
      <c r="Q140" s="78"/>
      <c r="R140" s="78"/>
      <c r="S140" s="78"/>
      <c r="T140" s="79"/>
      <c r="U140" s="39"/>
      <c r="V140" s="39"/>
      <c r="W140" s="39"/>
      <c r="X140" s="39"/>
      <c r="Y140" s="39"/>
      <c r="Z140" s="39"/>
      <c r="AA140" s="39"/>
      <c r="AB140" s="39"/>
      <c r="AC140" s="39"/>
      <c r="AD140" s="39"/>
      <c r="AE140" s="39"/>
      <c r="AT140" s="20" t="s">
        <v>230</v>
      </c>
      <c r="AU140" s="20" t="s">
        <v>217</v>
      </c>
    </row>
    <row r="141" s="13" customFormat="1">
      <c r="A141" s="13"/>
      <c r="B141" s="215"/>
      <c r="C141" s="13"/>
      <c r="D141" s="211" t="s">
        <v>232</v>
      </c>
      <c r="E141" s="216" t="s">
        <v>1</v>
      </c>
      <c r="F141" s="217" t="s">
        <v>233</v>
      </c>
      <c r="G141" s="13"/>
      <c r="H141" s="218">
        <v>2</v>
      </c>
      <c r="I141" s="219"/>
      <c r="J141" s="13"/>
      <c r="K141" s="13"/>
      <c r="L141" s="215"/>
      <c r="M141" s="220"/>
      <c r="N141" s="221"/>
      <c r="O141" s="221"/>
      <c r="P141" s="221"/>
      <c r="Q141" s="221"/>
      <c r="R141" s="221"/>
      <c r="S141" s="221"/>
      <c r="T141" s="222"/>
      <c r="U141" s="13"/>
      <c r="V141" s="13"/>
      <c r="W141" s="13"/>
      <c r="X141" s="13"/>
      <c r="Y141" s="13"/>
      <c r="Z141" s="13"/>
      <c r="AA141" s="13"/>
      <c r="AB141" s="13"/>
      <c r="AC141" s="13"/>
      <c r="AD141" s="13"/>
      <c r="AE141" s="13"/>
      <c r="AT141" s="216" t="s">
        <v>232</v>
      </c>
      <c r="AU141" s="216" t="s">
        <v>217</v>
      </c>
      <c r="AV141" s="13" t="s">
        <v>90</v>
      </c>
      <c r="AW141" s="13" t="s">
        <v>36</v>
      </c>
      <c r="AX141" s="13" t="s">
        <v>80</v>
      </c>
      <c r="AY141" s="216" t="s">
        <v>218</v>
      </c>
    </row>
    <row r="142" s="13" customFormat="1">
      <c r="A142" s="13"/>
      <c r="B142" s="215"/>
      <c r="C142" s="13"/>
      <c r="D142" s="211" t="s">
        <v>232</v>
      </c>
      <c r="E142" s="216" t="s">
        <v>1</v>
      </c>
      <c r="F142" s="217" t="s">
        <v>234</v>
      </c>
      <c r="G142" s="13"/>
      <c r="H142" s="218">
        <v>2</v>
      </c>
      <c r="I142" s="219"/>
      <c r="J142" s="13"/>
      <c r="K142" s="13"/>
      <c r="L142" s="215"/>
      <c r="M142" s="220"/>
      <c r="N142" s="221"/>
      <c r="O142" s="221"/>
      <c r="P142" s="221"/>
      <c r="Q142" s="221"/>
      <c r="R142" s="221"/>
      <c r="S142" s="221"/>
      <c r="T142" s="222"/>
      <c r="U142" s="13"/>
      <c r="V142" s="13"/>
      <c r="W142" s="13"/>
      <c r="X142" s="13"/>
      <c r="Y142" s="13"/>
      <c r="Z142" s="13"/>
      <c r="AA142" s="13"/>
      <c r="AB142" s="13"/>
      <c r="AC142" s="13"/>
      <c r="AD142" s="13"/>
      <c r="AE142" s="13"/>
      <c r="AT142" s="216" t="s">
        <v>232</v>
      </c>
      <c r="AU142" s="216" t="s">
        <v>217</v>
      </c>
      <c r="AV142" s="13" t="s">
        <v>90</v>
      </c>
      <c r="AW142" s="13" t="s">
        <v>36</v>
      </c>
      <c r="AX142" s="13" t="s">
        <v>80</v>
      </c>
      <c r="AY142" s="216" t="s">
        <v>218</v>
      </c>
    </row>
    <row r="143" s="14" customFormat="1">
      <c r="A143" s="14"/>
      <c r="B143" s="223"/>
      <c r="C143" s="14"/>
      <c r="D143" s="211" t="s">
        <v>232</v>
      </c>
      <c r="E143" s="224" t="s">
        <v>1</v>
      </c>
      <c r="F143" s="225" t="s">
        <v>235</v>
      </c>
      <c r="G143" s="14"/>
      <c r="H143" s="226">
        <v>4</v>
      </c>
      <c r="I143" s="227"/>
      <c r="J143" s="14"/>
      <c r="K143" s="14"/>
      <c r="L143" s="223"/>
      <c r="M143" s="228"/>
      <c r="N143" s="229"/>
      <c r="O143" s="229"/>
      <c r="P143" s="229"/>
      <c r="Q143" s="229"/>
      <c r="R143" s="229"/>
      <c r="S143" s="229"/>
      <c r="T143" s="230"/>
      <c r="U143" s="14"/>
      <c r="V143" s="14"/>
      <c r="W143" s="14"/>
      <c r="X143" s="14"/>
      <c r="Y143" s="14"/>
      <c r="Z143" s="14"/>
      <c r="AA143" s="14"/>
      <c r="AB143" s="14"/>
      <c r="AC143" s="14"/>
      <c r="AD143" s="14"/>
      <c r="AE143" s="14"/>
      <c r="AT143" s="224" t="s">
        <v>232</v>
      </c>
      <c r="AU143" s="224" t="s">
        <v>217</v>
      </c>
      <c r="AV143" s="14" t="s">
        <v>229</v>
      </c>
      <c r="AW143" s="14" t="s">
        <v>36</v>
      </c>
      <c r="AX143" s="14" t="s">
        <v>88</v>
      </c>
      <c r="AY143" s="224" t="s">
        <v>218</v>
      </c>
    </row>
    <row r="144" s="2" customFormat="1" ht="16.5" customHeight="1">
      <c r="A144" s="39"/>
      <c r="B144" s="161"/>
      <c r="C144" s="197" t="s">
        <v>90</v>
      </c>
      <c r="D144" s="197" t="s">
        <v>225</v>
      </c>
      <c r="E144" s="198" t="s">
        <v>236</v>
      </c>
      <c r="F144" s="199" t="s">
        <v>237</v>
      </c>
      <c r="G144" s="200" t="s">
        <v>238</v>
      </c>
      <c r="H144" s="201">
        <v>1</v>
      </c>
      <c r="I144" s="202"/>
      <c r="J144" s="203">
        <f>ROUND(I144*H144,2)</f>
        <v>0</v>
      </c>
      <c r="K144" s="204"/>
      <c r="L144" s="40"/>
      <c r="M144" s="205" t="s">
        <v>1</v>
      </c>
      <c r="N144" s="206" t="s">
        <v>45</v>
      </c>
      <c r="O144" s="78"/>
      <c r="P144" s="207">
        <f>O144*H144</f>
        <v>0</v>
      </c>
      <c r="Q144" s="207">
        <v>0</v>
      </c>
      <c r="R144" s="207">
        <f>Q144*H144</f>
        <v>0</v>
      </c>
      <c r="S144" s="207">
        <v>0</v>
      </c>
      <c r="T144" s="208">
        <f>S144*H144</f>
        <v>0</v>
      </c>
      <c r="U144" s="39"/>
      <c r="V144" s="39"/>
      <c r="W144" s="39"/>
      <c r="X144" s="39"/>
      <c r="Y144" s="39"/>
      <c r="Z144" s="39"/>
      <c r="AA144" s="39"/>
      <c r="AB144" s="39"/>
      <c r="AC144" s="39"/>
      <c r="AD144" s="39"/>
      <c r="AE144" s="39"/>
      <c r="AR144" s="209" t="s">
        <v>229</v>
      </c>
      <c r="AT144" s="209" t="s">
        <v>225</v>
      </c>
      <c r="AU144" s="209" t="s">
        <v>217</v>
      </c>
      <c r="AY144" s="20" t="s">
        <v>218</v>
      </c>
      <c r="BE144" s="210">
        <f>IF(N144="základní",J144,0)</f>
        <v>0</v>
      </c>
      <c r="BF144" s="210">
        <f>IF(N144="snížená",J144,0)</f>
        <v>0</v>
      </c>
      <c r="BG144" s="210">
        <f>IF(N144="zákl. přenesená",J144,0)</f>
        <v>0</v>
      </c>
      <c r="BH144" s="210">
        <f>IF(N144="sníž. přenesená",J144,0)</f>
        <v>0</v>
      </c>
      <c r="BI144" s="210">
        <f>IF(N144="nulová",J144,0)</f>
        <v>0</v>
      </c>
      <c r="BJ144" s="20" t="s">
        <v>88</v>
      </c>
      <c r="BK144" s="210">
        <f>ROUND(I144*H144,2)</f>
        <v>0</v>
      </c>
      <c r="BL144" s="20" t="s">
        <v>229</v>
      </c>
      <c r="BM144" s="209" t="s">
        <v>229</v>
      </c>
    </row>
    <row r="145" s="2" customFormat="1" ht="33" customHeight="1">
      <c r="A145" s="39"/>
      <c r="B145" s="161"/>
      <c r="C145" s="197" t="s">
        <v>217</v>
      </c>
      <c r="D145" s="197" t="s">
        <v>225</v>
      </c>
      <c r="E145" s="198" t="s">
        <v>226</v>
      </c>
      <c r="F145" s="199" t="s">
        <v>227</v>
      </c>
      <c r="G145" s="200" t="s">
        <v>228</v>
      </c>
      <c r="H145" s="201">
        <v>4</v>
      </c>
      <c r="I145" s="202"/>
      <c r="J145" s="203">
        <f>ROUND(I145*H145,2)</f>
        <v>0</v>
      </c>
      <c r="K145" s="204"/>
      <c r="L145" s="40"/>
      <c r="M145" s="205" t="s">
        <v>1</v>
      </c>
      <c r="N145" s="206" t="s">
        <v>45</v>
      </c>
      <c r="O145" s="78"/>
      <c r="P145" s="207">
        <f>O145*H145</f>
        <v>0</v>
      </c>
      <c r="Q145" s="207">
        <v>0</v>
      </c>
      <c r="R145" s="207">
        <f>Q145*H145</f>
        <v>0</v>
      </c>
      <c r="S145" s="207">
        <v>0</v>
      </c>
      <c r="T145" s="208">
        <f>S145*H145</f>
        <v>0</v>
      </c>
      <c r="U145" s="39"/>
      <c r="V145" s="39"/>
      <c r="W145" s="39"/>
      <c r="X145" s="39"/>
      <c r="Y145" s="39"/>
      <c r="Z145" s="39"/>
      <c r="AA145" s="39"/>
      <c r="AB145" s="39"/>
      <c r="AC145" s="39"/>
      <c r="AD145" s="39"/>
      <c r="AE145" s="39"/>
      <c r="AR145" s="209" t="s">
        <v>229</v>
      </c>
      <c r="AT145" s="209" t="s">
        <v>225</v>
      </c>
      <c r="AU145" s="209" t="s">
        <v>217</v>
      </c>
      <c r="AY145" s="20" t="s">
        <v>218</v>
      </c>
      <c r="BE145" s="210">
        <f>IF(N145="základní",J145,0)</f>
        <v>0</v>
      </c>
      <c r="BF145" s="210">
        <f>IF(N145="snížená",J145,0)</f>
        <v>0</v>
      </c>
      <c r="BG145" s="210">
        <f>IF(N145="zákl. přenesená",J145,0)</f>
        <v>0</v>
      </c>
      <c r="BH145" s="210">
        <f>IF(N145="sníž. přenesená",J145,0)</f>
        <v>0</v>
      </c>
      <c r="BI145" s="210">
        <f>IF(N145="nulová",J145,0)</f>
        <v>0</v>
      </c>
      <c r="BJ145" s="20" t="s">
        <v>88</v>
      </c>
      <c r="BK145" s="210">
        <f>ROUND(I145*H145,2)</f>
        <v>0</v>
      </c>
      <c r="BL145" s="20" t="s">
        <v>229</v>
      </c>
      <c r="BM145" s="209" t="s">
        <v>239</v>
      </c>
    </row>
    <row r="146" s="2" customFormat="1">
      <c r="A146" s="39"/>
      <c r="B146" s="40"/>
      <c r="C146" s="39"/>
      <c r="D146" s="211" t="s">
        <v>230</v>
      </c>
      <c r="E146" s="39"/>
      <c r="F146" s="212" t="s">
        <v>240</v>
      </c>
      <c r="G146" s="39"/>
      <c r="H146" s="39"/>
      <c r="I146" s="162"/>
      <c r="J146" s="39"/>
      <c r="K146" s="39"/>
      <c r="L146" s="40"/>
      <c r="M146" s="213"/>
      <c r="N146" s="214"/>
      <c r="O146" s="78"/>
      <c r="P146" s="78"/>
      <c r="Q146" s="78"/>
      <c r="R146" s="78"/>
      <c r="S146" s="78"/>
      <c r="T146" s="79"/>
      <c r="U146" s="39"/>
      <c r="V146" s="39"/>
      <c r="W146" s="39"/>
      <c r="X146" s="39"/>
      <c r="Y146" s="39"/>
      <c r="Z146" s="39"/>
      <c r="AA146" s="39"/>
      <c r="AB146" s="39"/>
      <c r="AC146" s="39"/>
      <c r="AD146" s="39"/>
      <c r="AE146" s="39"/>
      <c r="AT146" s="20" t="s">
        <v>230</v>
      </c>
      <c r="AU146" s="20" t="s">
        <v>217</v>
      </c>
    </row>
    <row r="147" s="13" customFormat="1">
      <c r="A147" s="13"/>
      <c r="B147" s="215"/>
      <c r="C147" s="13"/>
      <c r="D147" s="211" t="s">
        <v>232</v>
      </c>
      <c r="E147" s="216" t="s">
        <v>1</v>
      </c>
      <c r="F147" s="217" t="s">
        <v>233</v>
      </c>
      <c r="G147" s="13"/>
      <c r="H147" s="218">
        <v>2</v>
      </c>
      <c r="I147" s="219"/>
      <c r="J147" s="13"/>
      <c r="K147" s="13"/>
      <c r="L147" s="215"/>
      <c r="M147" s="220"/>
      <c r="N147" s="221"/>
      <c r="O147" s="221"/>
      <c r="P147" s="221"/>
      <c r="Q147" s="221"/>
      <c r="R147" s="221"/>
      <c r="S147" s="221"/>
      <c r="T147" s="222"/>
      <c r="U147" s="13"/>
      <c r="V147" s="13"/>
      <c r="W147" s="13"/>
      <c r="X147" s="13"/>
      <c r="Y147" s="13"/>
      <c r="Z147" s="13"/>
      <c r="AA147" s="13"/>
      <c r="AB147" s="13"/>
      <c r="AC147" s="13"/>
      <c r="AD147" s="13"/>
      <c r="AE147" s="13"/>
      <c r="AT147" s="216" t="s">
        <v>232</v>
      </c>
      <c r="AU147" s="216" t="s">
        <v>217</v>
      </c>
      <c r="AV147" s="13" t="s">
        <v>90</v>
      </c>
      <c r="AW147" s="13" t="s">
        <v>36</v>
      </c>
      <c r="AX147" s="13" t="s">
        <v>80</v>
      </c>
      <c r="AY147" s="216" t="s">
        <v>218</v>
      </c>
    </row>
    <row r="148" s="13" customFormat="1">
      <c r="A148" s="13"/>
      <c r="B148" s="215"/>
      <c r="C148" s="13"/>
      <c r="D148" s="211" t="s">
        <v>232</v>
      </c>
      <c r="E148" s="216" t="s">
        <v>1</v>
      </c>
      <c r="F148" s="217" t="s">
        <v>234</v>
      </c>
      <c r="G148" s="13"/>
      <c r="H148" s="218">
        <v>2</v>
      </c>
      <c r="I148" s="219"/>
      <c r="J148" s="13"/>
      <c r="K148" s="13"/>
      <c r="L148" s="215"/>
      <c r="M148" s="220"/>
      <c r="N148" s="221"/>
      <c r="O148" s="221"/>
      <c r="P148" s="221"/>
      <c r="Q148" s="221"/>
      <c r="R148" s="221"/>
      <c r="S148" s="221"/>
      <c r="T148" s="222"/>
      <c r="U148" s="13"/>
      <c r="V148" s="13"/>
      <c r="W148" s="13"/>
      <c r="X148" s="13"/>
      <c r="Y148" s="13"/>
      <c r="Z148" s="13"/>
      <c r="AA148" s="13"/>
      <c r="AB148" s="13"/>
      <c r="AC148" s="13"/>
      <c r="AD148" s="13"/>
      <c r="AE148" s="13"/>
      <c r="AT148" s="216" t="s">
        <v>232</v>
      </c>
      <c r="AU148" s="216" t="s">
        <v>217</v>
      </c>
      <c r="AV148" s="13" t="s">
        <v>90</v>
      </c>
      <c r="AW148" s="13" t="s">
        <v>36</v>
      </c>
      <c r="AX148" s="13" t="s">
        <v>80</v>
      </c>
      <c r="AY148" s="216" t="s">
        <v>218</v>
      </c>
    </row>
    <row r="149" s="14" customFormat="1">
      <c r="A149" s="14"/>
      <c r="B149" s="223"/>
      <c r="C149" s="14"/>
      <c r="D149" s="211" t="s">
        <v>232</v>
      </c>
      <c r="E149" s="224" t="s">
        <v>1</v>
      </c>
      <c r="F149" s="225" t="s">
        <v>235</v>
      </c>
      <c r="G149" s="14"/>
      <c r="H149" s="226">
        <v>4</v>
      </c>
      <c r="I149" s="227"/>
      <c r="J149" s="14"/>
      <c r="K149" s="14"/>
      <c r="L149" s="223"/>
      <c r="M149" s="228"/>
      <c r="N149" s="229"/>
      <c r="O149" s="229"/>
      <c r="P149" s="229"/>
      <c r="Q149" s="229"/>
      <c r="R149" s="229"/>
      <c r="S149" s="229"/>
      <c r="T149" s="230"/>
      <c r="U149" s="14"/>
      <c r="V149" s="14"/>
      <c r="W149" s="14"/>
      <c r="X149" s="14"/>
      <c r="Y149" s="14"/>
      <c r="Z149" s="14"/>
      <c r="AA149" s="14"/>
      <c r="AB149" s="14"/>
      <c r="AC149" s="14"/>
      <c r="AD149" s="14"/>
      <c r="AE149" s="14"/>
      <c r="AT149" s="224" t="s">
        <v>232</v>
      </c>
      <c r="AU149" s="224" t="s">
        <v>217</v>
      </c>
      <c r="AV149" s="14" t="s">
        <v>229</v>
      </c>
      <c r="AW149" s="14" t="s">
        <v>36</v>
      </c>
      <c r="AX149" s="14" t="s">
        <v>88</v>
      </c>
      <c r="AY149" s="224" t="s">
        <v>218</v>
      </c>
    </row>
    <row r="150" s="2" customFormat="1" ht="16.5" customHeight="1">
      <c r="A150" s="39"/>
      <c r="B150" s="161"/>
      <c r="C150" s="197" t="s">
        <v>229</v>
      </c>
      <c r="D150" s="197" t="s">
        <v>225</v>
      </c>
      <c r="E150" s="198" t="s">
        <v>241</v>
      </c>
      <c r="F150" s="199" t="s">
        <v>242</v>
      </c>
      <c r="G150" s="200" t="s">
        <v>238</v>
      </c>
      <c r="H150" s="201">
        <v>1</v>
      </c>
      <c r="I150" s="202"/>
      <c r="J150" s="203">
        <f>ROUND(I150*H150,2)</f>
        <v>0</v>
      </c>
      <c r="K150" s="204"/>
      <c r="L150" s="40"/>
      <c r="M150" s="205" t="s">
        <v>1</v>
      </c>
      <c r="N150" s="206" t="s">
        <v>45</v>
      </c>
      <c r="O150" s="78"/>
      <c r="P150" s="207">
        <f>O150*H150</f>
        <v>0</v>
      </c>
      <c r="Q150" s="207">
        <v>0</v>
      </c>
      <c r="R150" s="207">
        <f>Q150*H150</f>
        <v>0</v>
      </c>
      <c r="S150" s="207">
        <v>0</v>
      </c>
      <c r="T150" s="208">
        <f>S150*H150</f>
        <v>0</v>
      </c>
      <c r="U150" s="39"/>
      <c r="V150" s="39"/>
      <c r="W150" s="39"/>
      <c r="X150" s="39"/>
      <c r="Y150" s="39"/>
      <c r="Z150" s="39"/>
      <c r="AA150" s="39"/>
      <c r="AB150" s="39"/>
      <c r="AC150" s="39"/>
      <c r="AD150" s="39"/>
      <c r="AE150" s="39"/>
      <c r="AR150" s="209" t="s">
        <v>229</v>
      </c>
      <c r="AT150" s="209" t="s">
        <v>225</v>
      </c>
      <c r="AU150" s="209" t="s">
        <v>217</v>
      </c>
      <c r="AY150" s="20" t="s">
        <v>218</v>
      </c>
      <c r="BE150" s="210">
        <f>IF(N150="základní",J150,0)</f>
        <v>0</v>
      </c>
      <c r="BF150" s="210">
        <f>IF(N150="snížená",J150,0)</f>
        <v>0</v>
      </c>
      <c r="BG150" s="210">
        <f>IF(N150="zákl. přenesená",J150,0)</f>
        <v>0</v>
      </c>
      <c r="BH150" s="210">
        <f>IF(N150="sníž. přenesená",J150,0)</f>
        <v>0</v>
      </c>
      <c r="BI150" s="210">
        <f>IF(N150="nulová",J150,0)</f>
        <v>0</v>
      </c>
      <c r="BJ150" s="20" t="s">
        <v>88</v>
      </c>
      <c r="BK150" s="210">
        <f>ROUND(I150*H150,2)</f>
        <v>0</v>
      </c>
      <c r="BL150" s="20" t="s">
        <v>229</v>
      </c>
      <c r="BM150" s="209" t="s">
        <v>243</v>
      </c>
    </row>
    <row r="151" s="12" customFormat="1" ht="20.88" customHeight="1">
      <c r="A151" s="12"/>
      <c r="B151" s="184"/>
      <c r="C151" s="12"/>
      <c r="D151" s="185" t="s">
        <v>79</v>
      </c>
      <c r="E151" s="195" t="s">
        <v>244</v>
      </c>
      <c r="F151" s="195" t="s">
        <v>245</v>
      </c>
      <c r="G151" s="12"/>
      <c r="H151" s="12"/>
      <c r="I151" s="187"/>
      <c r="J151" s="196">
        <f>BK151</f>
        <v>0</v>
      </c>
      <c r="K151" s="12"/>
      <c r="L151" s="184"/>
      <c r="M151" s="189"/>
      <c r="N151" s="190"/>
      <c r="O151" s="190"/>
      <c r="P151" s="191">
        <f>SUM(P152:P239)</f>
        <v>0</v>
      </c>
      <c r="Q151" s="190"/>
      <c r="R151" s="191">
        <f>SUM(R152:R239)</f>
        <v>0</v>
      </c>
      <c r="S151" s="190"/>
      <c r="T151" s="192">
        <f>SUM(T152:T239)</f>
        <v>0</v>
      </c>
      <c r="U151" s="12"/>
      <c r="V151" s="12"/>
      <c r="W151" s="12"/>
      <c r="X151" s="12"/>
      <c r="Y151" s="12"/>
      <c r="Z151" s="12"/>
      <c r="AA151" s="12"/>
      <c r="AB151" s="12"/>
      <c r="AC151" s="12"/>
      <c r="AD151" s="12"/>
      <c r="AE151" s="12"/>
      <c r="AR151" s="185" t="s">
        <v>88</v>
      </c>
      <c r="AT151" s="193" t="s">
        <v>79</v>
      </c>
      <c r="AU151" s="193" t="s">
        <v>90</v>
      </c>
      <c r="AY151" s="185" t="s">
        <v>218</v>
      </c>
      <c r="BK151" s="194">
        <f>SUM(BK152:BK239)</f>
        <v>0</v>
      </c>
    </row>
    <row r="152" s="2" customFormat="1" ht="16.5" customHeight="1">
      <c r="A152" s="39"/>
      <c r="B152" s="161"/>
      <c r="C152" s="197" t="s">
        <v>246</v>
      </c>
      <c r="D152" s="197" t="s">
        <v>225</v>
      </c>
      <c r="E152" s="198" t="s">
        <v>247</v>
      </c>
      <c r="F152" s="199" t="s">
        <v>248</v>
      </c>
      <c r="G152" s="200" t="s">
        <v>238</v>
      </c>
      <c r="H152" s="201">
        <v>1</v>
      </c>
      <c r="I152" s="202"/>
      <c r="J152" s="203">
        <f>ROUND(I152*H152,2)</f>
        <v>0</v>
      </c>
      <c r="K152" s="204"/>
      <c r="L152" s="40"/>
      <c r="M152" s="205" t="s">
        <v>1</v>
      </c>
      <c r="N152" s="206" t="s">
        <v>45</v>
      </c>
      <c r="O152" s="78"/>
      <c r="P152" s="207">
        <f>O152*H152</f>
        <v>0</v>
      </c>
      <c r="Q152" s="207">
        <v>0</v>
      </c>
      <c r="R152" s="207">
        <f>Q152*H152</f>
        <v>0</v>
      </c>
      <c r="S152" s="207">
        <v>0</v>
      </c>
      <c r="T152" s="208">
        <f>S152*H152</f>
        <v>0</v>
      </c>
      <c r="U152" s="39"/>
      <c r="V152" s="39"/>
      <c r="W152" s="39"/>
      <c r="X152" s="39"/>
      <c r="Y152" s="39"/>
      <c r="Z152" s="39"/>
      <c r="AA152" s="39"/>
      <c r="AB152" s="39"/>
      <c r="AC152" s="39"/>
      <c r="AD152" s="39"/>
      <c r="AE152" s="39"/>
      <c r="AR152" s="209" t="s">
        <v>229</v>
      </c>
      <c r="AT152" s="209" t="s">
        <v>225</v>
      </c>
      <c r="AU152" s="209" t="s">
        <v>217</v>
      </c>
      <c r="AY152" s="20" t="s">
        <v>218</v>
      </c>
      <c r="BE152" s="210">
        <f>IF(N152="základní",J152,0)</f>
        <v>0</v>
      </c>
      <c r="BF152" s="210">
        <f>IF(N152="snížená",J152,0)</f>
        <v>0</v>
      </c>
      <c r="BG152" s="210">
        <f>IF(N152="zákl. přenesená",J152,0)</f>
        <v>0</v>
      </c>
      <c r="BH152" s="210">
        <f>IF(N152="sníž. přenesená",J152,0)</f>
        <v>0</v>
      </c>
      <c r="BI152" s="210">
        <f>IF(N152="nulová",J152,0)</f>
        <v>0</v>
      </c>
      <c r="BJ152" s="20" t="s">
        <v>88</v>
      </c>
      <c r="BK152" s="210">
        <f>ROUND(I152*H152,2)</f>
        <v>0</v>
      </c>
      <c r="BL152" s="20" t="s">
        <v>229</v>
      </c>
      <c r="BM152" s="209" t="s">
        <v>249</v>
      </c>
    </row>
    <row r="153" s="2" customFormat="1">
      <c r="A153" s="39"/>
      <c r="B153" s="40"/>
      <c r="C153" s="39"/>
      <c r="D153" s="211" t="s">
        <v>230</v>
      </c>
      <c r="E153" s="39"/>
      <c r="F153" s="212" t="s">
        <v>250</v>
      </c>
      <c r="G153" s="39"/>
      <c r="H153" s="39"/>
      <c r="I153" s="162"/>
      <c r="J153" s="39"/>
      <c r="K153" s="39"/>
      <c r="L153" s="40"/>
      <c r="M153" s="213"/>
      <c r="N153" s="214"/>
      <c r="O153" s="78"/>
      <c r="P153" s="78"/>
      <c r="Q153" s="78"/>
      <c r="R153" s="78"/>
      <c r="S153" s="78"/>
      <c r="T153" s="79"/>
      <c r="U153" s="39"/>
      <c r="V153" s="39"/>
      <c r="W153" s="39"/>
      <c r="X153" s="39"/>
      <c r="Y153" s="39"/>
      <c r="Z153" s="39"/>
      <c r="AA153" s="39"/>
      <c r="AB153" s="39"/>
      <c r="AC153" s="39"/>
      <c r="AD153" s="39"/>
      <c r="AE153" s="39"/>
      <c r="AT153" s="20" t="s">
        <v>230</v>
      </c>
      <c r="AU153" s="20" t="s">
        <v>217</v>
      </c>
    </row>
    <row r="154" s="2" customFormat="1" ht="16.5" customHeight="1">
      <c r="A154" s="39"/>
      <c r="B154" s="161"/>
      <c r="C154" s="197" t="s">
        <v>239</v>
      </c>
      <c r="D154" s="197" t="s">
        <v>225</v>
      </c>
      <c r="E154" s="198" t="s">
        <v>251</v>
      </c>
      <c r="F154" s="199" t="s">
        <v>252</v>
      </c>
      <c r="G154" s="200" t="s">
        <v>238</v>
      </c>
      <c r="H154" s="201">
        <v>1</v>
      </c>
      <c r="I154" s="202"/>
      <c r="J154" s="203">
        <f>ROUND(I154*H154,2)</f>
        <v>0</v>
      </c>
      <c r="K154" s="204"/>
      <c r="L154" s="40"/>
      <c r="M154" s="205" t="s">
        <v>1</v>
      </c>
      <c r="N154" s="206" t="s">
        <v>45</v>
      </c>
      <c r="O154" s="78"/>
      <c r="P154" s="207">
        <f>O154*H154</f>
        <v>0</v>
      </c>
      <c r="Q154" s="207">
        <v>0</v>
      </c>
      <c r="R154" s="207">
        <f>Q154*H154</f>
        <v>0</v>
      </c>
      <c r="S154" s="207">
        <v>0</v>
      </c>
      <c r="T154" s="208">
        <f>S154*H154</f>
        <v>0</v>
      </c>
      <c r="U154" s="39"/>
      <c r="V154" s="39"/>
      <c r="W154" s="39"/>
      <c r="X154" s="39"/>
      <c r="Y154" s="39"/>
      <c r="Z154" s="39"/>
      <c r="AA154" s="39"/>
      <c r="AB154" s="39"/>
      <c r="AC154" s="39"/>
      <c r="AD154" s="39"/>
      <c r="AE154" s="39"/>
      <c r="AR154" s="209" t="s">
        <v>229</v>
      </c>
      <c r="AT154" s="209" t="s">
        <v>225</v>
      </c>
      <c r="AU154" s="209" t="s">
        <v>217</v>
      </c>
      <c r="AY154" s="20" t="s">
        <v>218</v>
      </c>
      <c r="BE154" s="210">
        <f>IF(N154="základní",J154,0)</f>
        <v>0</v>
      </c>
      <c r="BF154" s="210">
        <f>IF(N154="snížená",J154,0)</f>
        <v>0</v>
      </c>
      <c r="BG154" s="210">
        <f>IF(N154="zákl. přenesená",J154,0)</f>
        <v>0</v>
      </c>
      <c r="BH154" s="210">
        <f>IF(N154="sníž. přenesená",J154,0)</f>
        <v>0</v>
      </c>
      <c r="BI154" s="210">
        <f>IF(N154="nulová",J154,0)</f>
        <v>0</v>
      </c>
      <c r="BJ154" s="20" t="s">
        <v>88</v>
      </c>
      <c r="BK154" s="210">
        <f>ROUND(I154*H154,2)</f>
        <v>0</v>
      </c>
      <c r="BL154" s="20" t="s">
        <v>229</v>
      </c>
      <c r="BM154" s="209" t="s">
        <v>253</v>
      </c>
    </row>
    <row r="155" s="2" customFormat="1" ht="16.5" customHeight="1">
      <c r="A155" s="39"/>
      <c r="B155" s="161"/>
      <c r="C155" s="197" t="s">
        <v>254</v>
      </c>
      <c r="D155" s="197" t="s">
        <v>225</v>
      </c>
      <c r="E155" s="198" t="s">
        <v>255</v>
      </c>
      <c r="F155" s="199" t="s">
        <v>256</v>
      </c>
      <c r="G155" s="200" t="s">
        <v>238</v>
      </c>
      <c r="H155" s="201">
        <v>1</v>
      </c>
      <c r="I155" s="202"/>
      <c r="J155" s="203">
        <f>ROUND(I155*H155,2)</f>
        <v>0</v>
      </c>
      <c r="K155" s="204"/>
      <c r="L155" s="40"/>
      <c r="M155" s="205" t="s">
        <v>1</v>
      </c>
      <c r="N155" s="206" t="s">
        <v>45</v>
      </c>
      <c r="O155" s="78"/>
      <c r="P155" s="207">
        <f>O155*H155</f>
        <v>0</v>
      </c>
      <c r="Q155" s="207">
        <v>0</v>
      </c>
      <c r="R155" s="207">
        <f>Q155*H155</f>
        <v>0</v>
      </c>
      <c r="S155" s="207">
        <v>0</v>
      </c>
      <c r="T155" s="208">
        <f>S155*H155</f>
        <v>0</v>
      </c>
      <c r="U155" s="39"/>
      <c r="V155" s="39"/>
      <c r="W155" s="39"/>
      <c r="X155" s="39"/>
      <c r="Y155" s="39"/>
      <c r="Z155" s="39"/>
      <c r="AA155" s="39"/>
      <c r="AB155" s="39"/>
      <c r="AC155" s="39"/>
      <c r="AD155" s="39"/>
      <c r="AE155" s="39"/>
      <c r="AR155" s="209" t="s">
        <v>229</v>
      </c>
      <c r="AT155" s="209" t="s">
        <v>225</v>
      </c>
      <c r="AU155" s="209" t="s">
        <v>217</v>
      </c>
      <c r="AY155" s="20" t="s">
        <v>218</v>
      </c>
      <c r="BE155" s="210">
        <f>IF(N155="základní",J155,0)</f>
        <v>0</v>
      </c>
      <c r="BF155" s="210">
        <f>IF(N155="snížená",J155,0)</f>
        <v>0</v>
      </c>
      <c r="BG155" s="210">
        <f>IF(N155="zákl. přenesená",J155,0)</f>
        <v>0</v>
      </c>
      <c r="BH155" s="210">
        <f>IF(N155="sníž. přenesená",J155,0)</f>
        <v>0</v>
      </c>
      <c r="BI155" s="210">
        <f>IF(N155="nulová",J155,0)</f>
        <v>0</v>
      </c>
      <c r="BJ155" s="20" t="s">
        <v>88</v>
      </c>
      <c r="BK155" s="210">
        <f>ROUND(I155*H155,2)</f>
        <v>0</v>
      </c>
      <c r="BL155" s="20" t="s">
        <v>229</v>
      </c>
      <c r="BM155" s="209" t="s">
        <v>257</v>
      </c>
    </row>
    <row r="156" s="2" customFormat="1" ht="37.8" customHeight="1">
      <c r="A156" s="39"/>
      <c r="B156" s="161"/>
      <c r="C156" s="197" t="s">
        <v>243</v>
      </c>
      <c r="D156" s="197" t="s">
        <v>225</v>
      </c>
      <c r="E156" s="198" t="s">
        <v>258</v>
      </c>
      <c r="F156" s="199" t="s">
        <v>259</v>
      </c>
      <c r="G156" s="200" t="s">
        <v>260</v>
      </c>
      <c r="H156" s="201">
        <v>10</v>
      </c>
      <c r="I156" s="202"/>
      <c r="J156" s="203">
        <f>ROUND(I156*H156,2)</f>
        <v>0</v>
      </c>
      <c r="K156" s="204"/>
      <c r="L156" s="40"/>
      <c r="M156" s="205" t="s">
        <v>1</v>
      </c>
      <c r="N156" s="206" t="s">
        <v>45</v>
      </c>
      <c r="O156" s="78"/>
      <c r="P156" s="207">
        <f>O156*H156</f>
        <v>0</v>
      </c>
      <c r="Q156" s="207">
        <v>0</v>
      </c>
      <c r="R156" s="207">
        <f>Q156*H156</f>
        <v>0</v>
      </c>
      <c r="S156" s="207">
        <v>0</v>
      </c>
      <c r="T156" s="208">
        <f>S156*H156</f>
        <v>0</v>
      </c>
      <c r="U156" s="39"/>
      <c r="V156" s="39"/>
      <c r="W156" s="39"/>
      <c r="X156" s="39"/>
      <c r="Y156" s="39"/>
      <c r="Z156" s="39"/>
      <c r="AA156" s="39"/>
      <c r="AB156" s="39"/>
      <c r="AC156" s="39"/>
      <c r="AD156" s="39"/>
      <c r="AE156" s="39"/>
      <c r="AR156" s="209" t="s">
        <v>229</v>
      </c>
      <c r="AT156" s="209" t="s">
        <v>225</v>
      </c>
      <c r="AU156" s="209" t="s">
        <v>217</v>
      </c>
      <c r="AY156" s="20" t="s">
        <v>218</v>
      </c>
      <c r="BE156" s="210">
        <f>IF(N156="základní",J156,0)</f>
        <v>0</v>
      </c>
      <c r="BF156" s="210">
        <f>IF(N156="snížená",J156,0)</f>
        <v>0</v>
      </c>
      <c r="BG156" s="210">
        <f>IF(N156="zákl. přenesená",J156,0)</f>
        <v>0</v>
      </c>
      <c r="BH156" s="210">
        <f>IF(N156="sníž. přenesená",J156,0)</f>
        <v>0</v>
      </c>
      <c r="BI156" s="210">
        <f>IF(N156="nulová",J156,0)</f>
        <v>0</v>
      </c>
      <c r="BJ156" s="20" t="s">
        <v>88</v>
      </c>
      <c r="BK156" s="210">
        <f>ROUND(I156*H156,2)</f>
        <v>0</v>
      </c>
      <c r="BL156" s="20" t="s">
        <v>229</v>
      </c>
      <c r="BM156" s="209" t="s">
        <v>261</v>
      </c>
    </row>
    <row r="157" s="13" customFormat="1">
      <c r="A157" s="13"/>
      <c r="B157" s="215"/>
      <c r="C157" s="13"/>
      <c r="D157" s="211" t="s">
        <v>232</v>
      </c>
      <c r="E157" s="216" t="s">
        <v>1</v>
      </c>
      <c r="F157" s="217" t="s">
        <v>262</v>
      </c>
      <c r="G157" s="13"/>
      <c r="H157" s="218">
        <v>10</v>
      </c>
      <c r="I157" s="219"/>
      <c r="J157" s="13"/>
      <c r="K157" s="13"/>
      <c r="L157" s="215"/>
      <c r="M157" s="220"/>
      <c r="N157" s="221"/>
      <c r="O157" s="221"/>
      <c r="P157" s="221"/>
      <c r="Q157" s="221"/>
      <c r="R157" s="221"/>
      <c r="S157" s="221"/>
      <c r="T157" s="222"/>
      <c r="U157" s="13"/>
      <c r="V157" s="13"/>
      <c r="W157" s="13"/>
      <c r="X157" s="13"/>
      <c r="Y157" s="13"/>
      <c r="Z157" s="13"/>
      <c r="AA157" s="13"/>
      <c r="AB157" s="13"/>
      <c r="AC157" s="13"/>
      <c r="AD157" s="13"/>
      <c r="AE157" s="13"/>
      <c r="AT157" s="216" t="s">
        <v>232</v>
      </c>
      <c r="AU157" s="216" t="s">
        <v>217</v>
      </c>
      <c r="AV157" s="13" t="s">
        <v>90</v>
      </c>
      <c r="AW157" s="13" t="s">
        <v>36</v>
      </c>
      <c r="AX157" s="13" t="s">
        <v>80</v>
      </c>
      <c r="AY157" s="216" t="s">
        <v>218</v>
      </c>
    </row>
    <row r="158" s="14" customFormat="1">
      <c r="A158" s="14"/>
      <c r="B158" s="223"/>
      <c r="C158" s="14"/>
      <c r="D158" s="211" t="s">
        <v>232</v>
      </c>
      <c r="E158" s="224" t="s">
        <v>1</v>
      </c>
      <c r="F158" s="225" t="s">
        <v>235</v>
      </c>
      <c r="G158" s="14"/>
      <c r="H158" s="226">
        <v>10</v>
      </c>
      <c r="I158" s="227"/>
      <c r="J158" s="14"/>
      <c r="K158" s="14"/>
      <c r="L158" s="223"/>
      <c r="M158" s="228"/>
      <c r="N158" s="229"/>
      <c r="O158" s="229"/>
      <c r="P158" s="229"/>
      <c r="Q158" s="229"/>
      <c r="R158" s="229"/>
      <c r="S158" s="229"/>
      <c r="T158" s="230"/>
      <c r="U158" s="14"/>
      <c r="V158" s="14"/>
      <c r="W158" s="14"/>
      <c r="X158" s="14"/>
      <c r="Y158" s="14"/>
      <c r="Z158" s="14"/>
      <c r="AA158" s="14"/>
      <c r="AB158" s="14"/>
      <c r="AC158" s="14"/>
      <c r="AD158" s="14"/>
      <c r="AE158" s="14"/>
      <c r="AT158" s="224" t="s">
        <v>232</v>
      </c>
      <c r="AU158" s="224" t="s">
        <v>217</v>
      </c>
      <c r="AV158" s="14" t="s">
        <v>229</v>
      </c>
      <c r="AW158" s="14" t="s">
        <v>36</v>
      </c>
      <c r="AX158" s="14" t="s">
        <v>88</v>
      </c>
      <c r="AY158" s="224" t="s">
        <v>218</v>
      </c>
    </row>
    <row r="159" s="2" customFormat="1" ht="16.5" customHeight="1">
      <c r="A159" s="39"/>
      <c r="B159" s="161"/>
      <c r="C159" s="197" t="s">
        <v>263</v>
      </c>
      <c r="D159" s="197" t="s">
        <v>225</v>
      </c>
      <c r="E159" s="198" t="s">
        <v>264</v>
      </c>
      <c r="F159" s="199" t="s">
        <v>265</v>
      </c>
      <c r="G159" s="200" t="s">
        <v>266</v>
      </c>
      <c r="H159" s="201">
        <v>5</v>
      </c>
      <c r="I159" s="202"/>
      <c r="J159" s="203">
        <f>ROUND(I159*H159,2)</f>
        <v>0</v>
      </c>
      <c r="K159" s="204"/>
      <c r="L159" s="40"/>
      <c r="M159" s="205" t="s">
        <v>1</v>
      </c>
      <c r="N159" s="206" t="s">
        <v>45</v>
      </c>
      <c r="O159" s="78"/>
      <c r="P159" s="207">
        <f>O159*H159</f>
        <v>0</v>
      </c>
      <c r="Q159" s="207">
        <v>0</v>
      </c>
      <c r="R159" s="207">
        <f>Q159*H159</f>
        <v>0</v>
      </c>
      <c r="S159" s="207">
        <v>0</v>
      </c>
      <c r="T159" s="208">
        <f>S159*H159</f>
        <v>0</v>
      </c>
      <c r="U159" s="39"/>
      <c r="V159" s="39"/>
      <c r="W159" s="39"/>
      <c r="X159" s="39"/>
      <c r="Y159" s="39"/>
      <c r="Z159" s="39"/>
      <c r="AA159" s="39"/>
      <c r="AB159" s="39"/>
      <c r="AC159" s="39"/>
      <c r="AD159" s="39"/>
      <c r="AE159" s="39"/>
      <c r="AR159" s="209" t="s">
        <v>229</v>
      </c>
      <c r="AT159" s="209" t="s">
        <v>225</v>
      </c>
      <c r="AU159" s="209" t="s">
        <v>217</v>
      </c>
      <c r="AY159" s="20" t="s">
        <v>218</v>
      </c>
      <c r="BE159" s="210">
        <f>IF(N159="základní",J159,0)</f>
        <v>0</v>
      </c>
      <c r="BF159" s="210">
        <f>IF(N159="snížená",J159,0)</f>
        <v>0</v>
      </c>
      <c r="BG159" s="210">
        <f>IF(N159="zákl. přenesená",J159,0)</f>
        <v>0</v>
      </c>
      <c r="BH159" s="210">
        <f>IF(N159="sníž. přenesená",J159,0)</f>
        <v>0</v>
      </c>
      <c r="BI159" s="210">
        <f>IF(N159="nulová",J159,0)</f>
        <v>0</v>
      </c>
      <c r="BJ159" s="20" t="s">
        <v>88</v>
      </c>
      <c r="BK159" s="210">
        <f>ROUND(I159*H159,2)</f>
        <v>0</v>
      </c>
      <c r="BL159" s="20" t="s">
        <v>229</v>
      </c>
      <c r="BM159" s="209" t="s">
        <v>267</v>
      </c>
    </row>
    <row r="160" s="2" customFormat="1" ht="33" customHeight="1">
      <c r="A160" s="39"/>
      <c r="B160" s="161"/>
      <c r="C160" s="197" t="s">
        <v>249</v>
      </c>
      <c r="D160" s="197" t="s">
        <v>225</v>
      </c>
      <c r="E160" s="198" t="s">
        <v>226</v>
      </c>
      <c r="F160" s="199" t="s">
        <v>227</v>
      </c>
      <c r="G160" s="200" t="s">
        <v>228</v>
      </c>
      <c r="H160" s="201">
        <v>2</v>
      </c>
      <c r="I160" s="202"/>
      <c r="J160" s="203">
        <f>ROUND(I160*H160,2)</f>
        <v>0</v>
      </c>
      <c r="K160" s="204"/>
      <c r="L160" s="40"/>
      <c r="M160" s="205" t="s">
        <v>1</v>
      </c>
      <c r="N160" s="206" t="s">
        <v>45</v>
      </c>
      <c r="O160" s="78"/>
      <c r="P160" s="207">
        <f>O160*H160</f>
        <v>0</v>
      </c>
      <c r="Q160" s="207">
        <v>0</v>
      </c>
      <c r="R160" s="207">
        <f>Q160*H160</f>
        <v>0</v>
      </c>
      <c r="S160" s="207">
        <v>0</v>
      </c>
      <c r="T160" s="208">
        <f>S160*H160</f>
        <v>0</v>
      </c>
      <c r="U160" s="39"/>
      <c r="V160" s="39"/>
      <c r="W160" s="39"/>
      <c r="X160" s="39"/>
      <c r="Y160" s="39"/>
      <c r="Z160" s="39"/>
      <c r="AA160" s="39"/>
      <c r="AB160" s="39"/>
      <c r="AC160" s="39"/>
      <c r="AD160" s="39"/>
      <c r="AE160" s="39"/>
      <c r="AR160" s="209" t="s">
        <v>229</v>
      </c>
      <c r="AT160" s="209" t="s">
        <v>225</v>
      </c>
      <c r="AU160" s="209" t="s">
        <v>217</v>
      </c>
      <c r="AY160" s="20" t="s">
        <v>218</v>
      </c>
      <c r="BE160" s="210">
        <f>IF(N160="základní",J160,0)</f>
        <v>0</v>
      </c>
      <c r="BF160" s="210">
        <f>IF(N160="snížená",J160,0)</f>
        <v>0</v>
      </c>
      <c r="BG160" s="210">
        <f>IF(N160="zákl. přenesená",J160,0)</f>
        <v>0</v>
      </c>
      <c r="BH160" s="210">
        <f>IF(N160="sníž. přenesená",J160,0)</f>
        <v>0</v>
      </c>
      <c r="BI160" s="210">
        <f>IF(N160="nulová",J160,0)</f>
        <v>0</v>
      </c>
      <c r="BJ160" s="20" t="s">
        <v>88</v>
      </c>
      <c r="BK160" s="210">
        <f>ROUND(I160*H160,2)</f>
        <v>0</v>
      </c>
      <c r="BL160" s="20" t="s">
        <v>229</v>
      </c>
      <c r="BM160" s="209" t="s">
        <v>268</v>
      </c>
    </row>
    <row r="161" s="2" customFormat="1">
      <c r="A161" s="39"/>
      <c r="B161" s="40"/>
      <c r="C161" s="39"/>
      <c r="D161" s="211" t="s">
        <v>230</v>
      </c>
      <c r="E161" s="39"/>
      <c r="F161" s="212" t="s">
        <v>269</v>
      </c>
      <c r="G161" s="39"/>
      <c r="H161" s="39"/>
      <c r="I161" s="162"/>
      <c r="J161" s="39"/>
      <c r="K161" s="39"/>
      <c r="L161" s="40"/>
      <c r="M161" s="213"/>
      <c r="N161" s="214"/>
      <c r="O161" s="78"/>
      <c r="P161" s="78"/>
      <c r="Q161" s="78"/>
      <c r="R161" s="78"/>
      <c r="S161" s="78"/>
      <c r="T161" s="79"/>
      <c r="U161" s="39"/>
      <c r="V161" s="39"/>
      <c r="W161" s="39"/>
      <c r="X161" s="39"/>
      <c r="Y161" s="39"/>
      <c r="Z161" s="39"/>
      <c r="AA161" s="39"/>
      <c r="AB161" s="39"/>
      <c r="AC161" s="39"/>
      <c r="AD161" s="39"/>
      <c r="AE161" s="39"/>
      <c r="AT161" s="20" t="s">
        <v>230</v>
      </c>
      <c r="AU161" s="20" t="s">
        <v>217</v>
      </c>
    </row>
    <row r="162" s="13" customFormat="1">
      <c r="A162" s="13"/>
      <c r="B162" s="215"/>
      <c r="C162" s="13"/>
      <c r="D162" s="211" t="s">
        <v>232</v>
      </c>
      <c r="E162" s="216" t="s">
        <v>1</v>
      </c>
      <c r="F162" s="217" t="s">
        <v>270</v>
      </c>
      <c r="G162" s="13"/>
      <c r="H162" s="218">
        <v>2</v>
      </c>
      <c r="I162" s="219"/>
      <c r="J162" s="13"/>
      <c r="K162" s="13"/>
      <c r="L162" s="215"/>
      <c r="M162" s="220"/>
      <c r="N162" s="221"/>
      <c r="O162" s="221"/>
      <c r="P162" s="221"/>
      <c r="Q162" s="221"/>
      <c r="R162" s="221"/>
      <c r="S162" s="221"/>
      <c r="T162" s="222"/>
      <c r="U162" s="13"/>
      <c r="V162" s="13"/>
      <c r="W162" s="13"/>
      <c r="X162" s="13"/>
      <c r="Y162" s="13"/>
      <c r="Z162" s="13"/>
      <c r="AA162" s="13"/>
      <c r="AB162" s="13"/>
      <c r="AC162" s="13"/>
      <c r="AD162" s="13"/>
      <c r="AE162" s="13"/>
      <c r="AT162" s="216" t="s">
        <v>232</v>
      </c>
      <c r="AU162" s="216" t="s">
        <v>217</v>
      </c>
      <c r="AV162" s="13" t="s">
        <v>90</v>
      </c>
      <c r="AW162" s="13" t="s">
        <v>36</v>
      </c>
      <c r="AX162" s="13" t="s">
        <v>80</v>
      </c>
      <c r="AY162" s="216" t="s">
        <v>218</v>
      </c>
    </row>
    <row r="163" s="14" customFormat="1">
      <c r="A163" s="14"/>
      <c r="B163" s="223"/>
      <c r="C163" s="14"/>
      <c r="D163" s="211" t="s">
        <v>232</v>
      </c>
      <c r="E163" s="224" t="s">
        <v>1</v>
      </c>
      <c r="F163" s="225" t="s">
        <v>235</v>
      </c>
      <c r="G163" s="14"/>
      <c r="H163" s="226">
        <v>2</v>
      </c>
      <c r="I163" s="227"/>
      <c r="J163" s="14"/>
      <c r="K163" s="14"/>
      <c r="L163" s="223"/>
      <c r="M163" s="228"/>
      <c r="N163" s="229"/>
      <c r="O163" s="229"/>
      <c r="P163" s="229"/>
      <c r="Q163" s="229"/>
      <c r="R163" s="229"/>
      <c r="S163" s="229"/>
      <c r="T163" s="230"/>
      <c r="U163" s="14"/>
      <c r="V163" s="14"/>
      <c r="W163" s="14"/>
      <c r="X163" s="14"/>
      <c r="Y163" s="14"/>
      <c r="Z163" s="14"/>
      <c r="AA163" s="14"/>
      <c r="AB163" s="14"/>
      <c r="AC163" s="14"/>
      <c r="AD163" s="14"/>
      <c r="AE163" s="14"/>
      <c r="AT163" s="224" t="s">
        <v>232</v>
      </c>
      <c r="AU163" s="224" t="s">
        <v>217</v>
      </c>
      <c r="AV163" s="14" t="s">
        <v>229</v>
      </c>
      <c r="AW163" s="14" t="s">
        <v>36</v>
      </c>
      <c r="AX163" s="14" t="s">
        <v>88</v>
      </c>
      <c r="AY163" s="224" t="s">
        <v>218</v>
      </c>
    </row>
    <row r="164" s="2" customFormat="1" ht="33" customHeight="1">
      <c r="A164" s="39"/>
      <c r="B164" s="161"/>
      <c r="C164" s="197" t="s">
        <v>271</v>
      </c>
      <c r="D164" s="197" t="s">
        <v>225</v>
      </c>
      <c r="E164" s="198" t="s">
        <v>272</v>
      </c>
      <c r="F164" s="199" t="s">
        <v>273</v>
      </c>
      <c r="G164" s="200" t="s">
        <v>228</v>
      </c>
      <c r="H164" s="201">
        <v>2</v>
      </c>
      <c r="I164" s="202"/>
      <c r="J164" s="203">
        <f>ROUND(I164*H164,2)</f>
        <v>0</v>
      </c>
      <c r="K164" s="204"/>
      <c r="L164" s="40"/>
      <c r="M164" s="205" t="s">
        <v>1</v>
      </c>
      <c r="N164" s="206" t="s">
        <v>45</v>
      </c>
      <c r="O164" s="78"/>
      <c r="P164" s="207">
        <f>O164*H164</f>
        <v>0</v>
      </c>
      <c r="Q164" s="207">
        <v>0</v>
      </c>
      <c r="R164" s="207">
        <f>Q164*H164</f>
        <v>0</v>
      </c>
      <c r="S164" s="207">
        <v>0</v>
      </c>
      <c r="T164" s="208">
        <f>S164*H164</f>
        <v>0</v>
      </c>
      <c r="U164" s="39"/>
      <c r="V164" s="39"/>
      <c r="W164" s="39"/>
      <c r="X164" s="39"/>
      <c r="Y164" s="39"/>
      <c r="Z164" s="39"/>
      <c r="AA164" s="39"/>
      <c r="AB164" s="39"/>
      <c r="AC164" s="39"/>
      <c r="AD164" s="39"/>
      <c r="AE164" s="39"/>
      <c r="AR164" s="209" t="s">
        <v>229</v>
      </c>
      <c r="AT164" s="209" t="s">
        <v>225</v>
      </c>
      <c r="AU164" s="209" t="s">
        <v>217</v>
      </c>
      <c r="AY164" s="20" t="s">
        <v>218</v>
      </c>
      <c r="BE164" s="210">
        <f>IF(N164="základní",J164,0)</f>
        <v>0</v>
      </c>
      <c r="BF164" s="210">
        <f>IF(N164="snížená",J164,0)</f>
        <v>0</v>
      </c>
      <c r="BG164" s="210">
        <f>IF(N164="zákl. přenesená",J164,0)</f>
        <v>0</v>
      </c>
      <c r="BH164" s="210">
        <f>IF(N164="sníž. přenesená",J164,0)</f>
        <v>0</v>
      </c>
      <c r="BI164" s="210">
        <f>IF(N164="nulová",J164,0)</f>
        <v>0</v>
      </c>
      <c r="BJ164" s="20" t="s">
        <v>88</v>
      </c>
      <c r="BK164" s="210">
        <f>ROUND(I164*H164,2)</f>
        <v>0</v>
      </c>
      <c r="BL164" s="20" t="s">
        <v>229</v>
      </c>
      <c r="BM164" s="209" t="s">
        <v>274</v>
      </c>
    </row>
    <row r="165" s="13" customFormat="1">
      <c r="A165" s="13"/>
      <c r="B165" s="215"/>
      <c r="C165" s="13"/>
      <c r="D165" s="211" t="s">
        <v>232</v>
      </c>
      <c r="E165" s="216" t="s">
        <v>1</v>
      </c>
      <c r="F165" s="217" t="s">
        <v>275</v>
      </c>
      <c r="G165" s="13"/>
      <c r="H165" s="218">
        <v>0.5</v>
      </c>
      <c r="I165" s="219"/>
      <c r="J165" s="13"/>
      <c r="K165" s="13"/>
      <c r="L165" s="215"/>
      <c r="M165" s="220"/>
      <c r="N165" s="221"/>
      <c r="O165" s="221"/>
      <c r="P165" s="221"/>
      <c r="Q165" s="221"/>
      <c r="R165" s="221"/>
      <c r="S165" s="221"/>
      <c r="T165" s="222"/>
      <c r="U165" s="13"/>
      <c r="V165" s="13"/>
      <c r="W165" s="13"/>
      <c r="X165" s="13"/>
      <c r="Y165" s="13"/>
      <c r="Z165" s="13"/>
      <c r="AA165" s="13"/>
      <c r="AB165" s="13"/>
      <c r="AC165" s="13"/>
      <c r="AD165" s="13"/>
      <c r="AE165" s="13"/>
      <c r="AT165" s="216" t="s">
        <v>232</v>
      </c>
      <c r="AU165" s="216" t="s">
        <v>217</v>
      </c>
      <c r="AV165" s="13" t="s">
        <v>90</v>
      </c>
      <c r="AW165" s="13" t="s">
        <v>36</v>
      </c>
      <c r="AX165" s="13" t="s">
        <v>80</v>
      </c>
      <c r="AY165" s="216" t="s">
        <v>218</v>
      </c>
    </row>
    <row r="166" s="13" customFormat="1">
      <c r="A166" s="13"/>
      <c r="B166" s="215"/>
      <c r="C166" s="13"/>
      <c r="D166" s="211" t="s">
        <v>232</v>
      </c>
      <c r="E166" s="216" t="s">
        <v>1</v>
      </c>
      <c r="F166" s="217" t="s">
        <v>276</v>
      </c>
      <c r="G166" s="13"/>
      <c r="H166" s="218">
        <v>1</v>
      </c>
      <c r="I166" s="219"/>
      <c r="J166" s="13"/>
      <c r="K166" s="13"/>
      <c r="L166" s="215"/>
      <c r="M166" s="220"/>
      <c r="N166" s="221"/>
      <c r="O166" s="221"/>
      <c r="P166" s="221"/>
      <c r="Q166" s="221"/>
      <c r="R166" s="221"/>
      <c r="S166" s="221"/>
      <c r="T166" s="222"/>
      <c r="U166" s="13"/>
      <c r="V166" s="13"/>
      <c r="W166" s="13"/>
      <c r="X166" s="13"/>
      <c r="Y166" s="13"/>
      <c r="Z166" s="13"/>
      <c r="AA166" s="13"/>
      <c r="AB166" s="13"/>
      <c r="AC166" s="13"/>
      <c r="AD166" s="13"/>
      <c r="AE166" s="13"/>
      <c r="AT166" s="216" t="s">
        <v>232</v>
      </c>
      <c r="AU166" s="216" t="s">
        <v>217</v>
      </c>
      <c r="AV166" s="13" t="s">
        <v>90</v>
      </c>
      <c r="AW166" s="13" t="s">
        <v>36</v>
      </c>
      <c r="AX166" s="13" t="s">
        <v>80</v>
      </c>
      <c r="AY166" s="216" t="s">
        <v>218</v>
      </c>
    </row>
    <row r="167" s="13" customFormat="1">
      <c r="A167" s="13"/>
      <c r="B167" s="215"/>
      <c r="C167" s="13"/>
      <c r="D167" s="211" t="s">
        <v>232</v>
      </c>
      <c r="E167" s="216" t="s">
        <v>1</v>
      </c>
      <c r="F167" s="217" t="s">
        <v>277</v>
      </c>
      <c r="G167" s="13"/>
      <c r="H167" s="218">
        <v>0.5</v>
      </c>
      <c r="I167" s="219"/>
      <c r="J167" s="13"/>
      <c r="K167" s="13"/>
      <c r="L167" s="215"/>
      <c r="M167" s="220"/>
      <c r="N167" s="221"/>
      <c r="O167" s="221"/>
      <c r="P167" s="221"/>
      <c r="Q167" s="221"/>
      <c r="R167" s="221"/>
      <c r="S167" s="221"/>
      <c r="T167" s="222"/>
      <c r="U167" s="13"/>
      <c r="V167" s="13"/>
      <c r="W167" s="13"/>
      <c r="X167" s="13"/>
      <c r="Y167" s="13"/>
      <c r="Z167" s="13"/>
      <c r="AA167" s="13"/>
      <c r="AB167" s="13"/>
      <c r="AC167" s="13"/>
      <c r="AD167" s="13"/>
      <c r="AE167" s="13"/>
      <c r="AT167" s="216" t="s">
        <v>232</v>
      </c>
      <c r="AU167" s="216" t="s">
        <v>217</v>
      </c>
      <c r="AV167" s="13" t="s">
        <v>90</v>
      </c>
      <c r="AW167" s="13" t="s">
        <v>36</v>
      </c>
      <c r="AX167" s="13" t="s">
        <v>80</v>
      </c>
      <c r="AY167" s="216" t="s">
        <v>218</v>
      </c>
    </row>
    <row r="168" s="14" customFormat="1">
      <c r="A168" s="14"/>
      <c r="B168" s="223"/>
      <c r="C168" s="14"/>
      <c r="D168" s="211" t="s">
        <v>232</v>
      </c>
      <c r="E168" s="224" t="s">
        <v>1</v>
      </c>
      <c r="F168" s="225" t="s">
        <v>235</v>
      </c>
      <c r="G168" s="14"/>
      <c r="H168" s="226">
        <v>2</v>
      </c>
      <c r="I168" s="227"/>
      <c r="J168" s="14"/>
      <c r="K168" s="14"/>
      <c r="L168" s="223"/>
      <c r="M168" s="228"/>
      <c r="N168" s="229"/>
      <c r="O168" s="229"/>
      <c r="P168" s="229"/>
      <c r="Q168" s="229"/>
      <c r="R168" s="229"/>
      <c r="S168" s="229"/>
      <c r="T168" s="230"/>
      <c r="U168" s="14"/>
      <c r="V168" s="14"/>
      <c r="W168" s="14"/>
      <c r="X168" s="14"/>
      <c r="Y168" s="14"/>
      <c r="Z168" s="14"/>
      <c r="AA168" s="14"/>
      <c r="AB168" s="14"/>
      <c r="AC168" s="14"/>
      <c r="AD168" s="14"/>
      <c r="AE168" s="14"/>
      <c r="AT168" s="224" t="s">
        <v>232</v>
      </c>
      <c r="AU168" s="224" t="s">
        <v>217</v>
      </c>
      <c r="AV168" s="14" t="s">
        <v>229</v>
      </c>
      <c r="AW168" s="14" t="s">
        <v>36</v>
      </c>
      <c r="AX168" s="14" t="s">
        <v>88</v>
      </c>
      <c r="AY168" s="224" t="s">
        <v>218</v>
      </c>
    </row>
    <row r="169" s="2" customFormat="1" ht="21.75" customHeight="1">
      <c r="A169" s="39"/>
      <c r="B169" s="161"/>
      <c r="C169" s="197" t="s">
        <v>253</v>
      </c>
      <c r="D169" s="197" t="s">
        <v>225</v>
      </c>
      <c r="E169" s="198" t="s">
        <v>278</v>
      </c>
      <c r="F169" s="199" t="s">
        <v>279</v>
      </c>
      <c r="G169" s="200" t="s">
        <v>266</v>
      </c>
      <c r="H169" s="201">
        <v>1</v>
      </c>
      <c r="I169" s="202"/>
      <c r="J169" s="203">
        <f>ROUND(I169*H169,2)</f>
        <v>0</v>
      </c>
      <c r="K169" s="204"/>
      <c r="L169" s="40"/>
      <c r="M169" s="205" t="s">
        <v>1</v>
      </c>
      <c r="N169" s="206" t="s">
        <v>45</v>
      </c>
      <c r="O169" s="78"/>
      <c r="P169" s="207">
        <f>O169*H169</f>
        <v>0</v>
      </c>
      <c r="Q169" s="207">
        <v>0</v>
      </c>
      <c r="R169" s="207">
        <f>Q169*H169</f>
        <v>0</v>
      </c>
      <c r="S169" s="207">
        <v>0</v>
      </c>
      <c r="T169" s="208">
        <f>S169*H169</f>
        <v>0</v>
      </c>
      <c r="U169" s="39"/>
      <c r="V169" s="39"/>
      <c r="W169" s="39"/>
      <c r="X169" s="39"/>
      <c r="Y169" s="39"/>
      <c r="Z169" s="39"/>
      <c r="AA169" s="39"/>
      <c r="AB169" s="39"/>
      <c r="AC169" s="39"/>
      <c r="AD169" s="39"/>
      <c r="AE169" s="39"/>
      <c r="AR169" s="209" t="s">
        <v>229</v>
      </c>
      <c r="AT169" s="209" t="s">
        <v>225</v>
      </c>
      <c r="AU169" s="209" t="s">
        <v>217</v>
      </c>
      <c r="AY169" s="20" t="s">
        <v>218</v>
      </c>
      <c r="BE169" s="210">
        <f>IF(N169="základní",J169,0)</f>
        <v>0</v>
      </c>
      <c r="BF169" s="210">
        <f>IF(N169="snížená",J169,0)</f>
        <v>0</v>
      </c>
      <c r="BG169" s="210">
        <f>IF(N169="zákl. přenesená",J169,0)</f>
        <v>0</v>
      </c>
      <c r="BH169" s="210">
        <f>IF(N169="sníž. přenesená",J169,0)</f>
        <v>0</v>
      </c>
      <c r="BI169" s="210">
        <f>IF(N169="nulová",J169,0)</f>
        <v>0</v>
      </c>
      <c r="BJ169" s="20" t="s">
        <v>88</v>
      </c>
      <c r="BK169" s="210">
        <f>ROUND(I169*H169,2)</f>
        <v>0</v>
      </c>
      <c r="BL169" s="20" t="s">
        <v>229</v>
      </c>
      <c r="BM169" s="209" t="s">
        <v>280</v>
      </c>
    </row>
    <row r="170" s="13" customFormat="1">
      <c r="A170" s="13"/>
      <c r="B170" s="215"/>
      <c r="C170" s="13"/>
      <c r="D170" s="211" t="s">
        <v>232</v>
      </c>
      <c r="E170" s="216" t="s">
        <v>1</v>
      </c>
      <c r="F170" s="217" t="s">
        <v>281</v>
      </c>
      <c r="G170" s="13"/>
      <c r="H170" s="218">
        <v>1</v>
      </c>
      <c r="I170" s="219"/>
      <c r="J170" s="13"/>
      <c r="K170" s="13"/>
      <c r="L170" s="215"/>
      <c r="M170" s="220"/>
      <c r="N170" s="221"/>
      <c r="O170" s="221"/>
      <c r="P170" s="221"/>
      <c r="Q170" s="221"/>
      <c r="R170" s="221"/>
      <c r="S170" s="221"/>
      <c r="T170" s="222"/>
      <c r="U170" s="13"/>
      <c r="V170" s="13"/>
      <c r="W170" s="13"/>
      <c r="X170" s="13"/>
      <c r="Y170" s="13"/>
      <c r="Z170" s="13"/>
      <c r="AA170" s="13"/>
      <c r="AB170" s="13"/>
      <c r="AC170" s="13"/>
      <c r="AD170" s="13"/>
      <c r="AE170" s="13"/>
      <c r="AT170" s="216" t="s">
        <v>232</v>
      </c>
      <c r="AU170" s="216" t="s">
        <v>217</v>
      </c>
      <c r="AV170" s="13" t="s">
        <v>90</v>
      </c>
      <c r="AW170" s="13" t="s">
        <v>36</v>
      </c>
      <c r="AX170" s="13" t="s">
        <v>80</v>
      </c>
      <c r="AY170" s="216" t="s">
        <v>218</v>
      </c>
    </row>
    <row r="171" s="14" customFormat="1">
      <c r="A171" s="14"/>
      <c r="B171" s="223"/>
      <c r="C171" s="14"/>
      <c r="D171" s="211" t="s">
        <v>232</v>
      </c>
      <c r="E171" s="224" t="s">
        <v>1</v>
      </c>
      <c r="F171" s="225" t="s">
        <v>235</v>
      </c>
      <c r="G171" s="14"/>
      <c r="H171" s="226">
        <v>1</v>
      </c>
      <c r="I171" s="227"/>
      <c r="J171" s="14"/>
      <c r="K171" s="14"/>
      <c r="L171" s="223"/>
      <c r="M171" s="228"/>
      <c r="N171" s="229"/>
      <c r="O171" s="229"/>
      <c r="P171" s="229"/>
      <c r="Q171" s="229"/>
      <c r="R171" s="229"/>
      <c r="S171" s="229"/>
      <c r="T171" s="230"/>
      <c r="U171" s="14"/>
      <c r="V171" s="14"/>
      <c r="W171" s="14"/>
      <c r="X171" s="14"/>
      <c r="Y171" s="14"/>
      <c r="Z171" s="14"/>
      <c r="AA171" s="14"/>
      <c r="AB171" s="14"/>
      <c r="AC171" s="14"/>
      <c r="AD171" s="14"/>
      <c r="AE171" s="14"/>
      <c r="AT171" s="224" t="s">
        <v>232</v>
      </c>
      <c r="AU171" s="224" t="s">
        <v>217</v>
      </c>
      <c r="AV171" s="14" t="s">
        <v>229</v>
      </c>
      <c r="AW171" s="14" t="s">
        <v>36</v>
      </c>
      <c r="AX171" s="14" t="s">
        <v>88</v>
      </c>
      <c r="AY171" s="224" t="s">
        <v>218</v>
      </c>
    </row>
    <row r="172" s="2" customFormat="1" ht="16.5" customHeight="1">
      <c r="A172" s="39"/>
      <c r="B172" s="161"/>
      <c r="C172" s="197" t="s">
        <v>282</v>
      </c>
      <c r="D172" s="197" t="s">
        <v>225</v>
      </c>
      <c r="E172" s="198" t="s">
        <v>283</v>
      </c>
      <c r="F172" s="199" t="s">
        <v>284</v>
      </c>
      <c r="G172" s="200" t="s">
        <v>266</v>
      </c>
      <c r="H172" s="201">
        <v>3</v>
      </c>
      <c r="I172" s="202"/>
      <c r="J172" s="203">
        <f>ROUND(I172*H172,2)</f>
        <v>0</v>
      </c>
      <c r="K172" s="204"/>
      <c r="L172" s="40"/>
      <c r="M172" s="205" t="s">
        <v>1</v>
      </c>
      <c r="N172" s="206" t="s">
        <v>45</v>
      </c>
      <c r="O172" s="78"/>
      <c r="P172" s="207">
        <f>O172*H172</f>
        <v>0</v>
      </c>
      <c r="Q172" s="207">
        <v>0</v>
      </c>
      <c r="R172" s="207">
        <f>Q172*H172</f>
        <v>0</v>
      </c>
      <c r="S172" s="207">
        <v>0</v>
      </c>
      <c r="T172" s="208">
        <f>S172*H172</f>
        <v>0</v>
      </c>
      <c r="U172" s="39"/>
      <c r="V172" s="39"/>
      <c r="W172" s="39"/>
      <c r="X172" s="39"/>
      <c r="Y172" s="39"/>
      <c r="Z172" s="39"/>
      <c r="AA172" s="39"/>
      <c r="AB172" s="39"/>
      <c r="AC172" s="39"/>
      <c r="AD172" s="39"/>
      <c r="AE172" s="39"/>
      <c r="AR172" s="209" t="s">
        <v>229</v>
      </c>
      <c r="AT172" s="209" t="s">
        <v>225</v>
      </c>
      <c r="AU172" s="209" t="s">
        <v>217</v>
      </c>
      <c r="AY172" s="20" t="s">
        <v>218</v>
      </c>
      <c r="BE172" s="210">
        <f>IF(N172="základní",J172,0)</f>
        <v>0</v>
      </c>
      <c r="BF172" s="210">
        <f>IF(N172="snížená",J172,0)</f>
        <v>0</v>
      </c>
      <c r="BG172" s="210">
        <f>IF(N172="zákl. přenesená",J172,0)</f>
        <v>0</v>
      </c>
      <c r="BH172" s="210">
        <f>IF(N172="sníž. přenesená",J172,0)</f>
        <v>0</v>
      </c>
      <c r="BI172" s="210">
        <f>IF(N172="nulová",J172,0)</f>
        <v>0</v>
      </c>
      <c r="BJ172" s="20" t="s">
        <v>88</v>
      </c>
      <c r="BK172" s="210">
        <f>ROUND(I172*H172,2)</f>
        <v>0</v>
      </c>
      <c r="BL172" s="20" t="s">
        <v>229</v>
      </c>
      <c r="BM172" s="209" t="s">
        <v>285</v>
      </c>
    </row>
    <row r="173" s="13" customFormat="1">
      <c r="A173" s="13"/>
      <c r="B173" s="215"/>
      <c r="C173" s="13"/>
      <c r="D173" s="211" t="s">
        <v>232</v>
      </c>
      <c r="E173" s="216" t="s">
        <v>1</v>
      </c>
      <c r="F173" s="217" t="s">
        <v>286</v>
      </c>
      <c r="G173" s="13"/>
      <c r="H173" s="218">
        <v>3</v>
      </c>
      <c r="I173" s="219"/>
      <c r="J173" s="13"/>
      <c r="K173" s="13"/>
      <c r="L173" s="215"/>
      <c r="M173" s="220"/>
      <c r="N173" s="221"/>
      <c r="O173" s="221"/>
      <c r="P173" s="221"/>
      <c r="Q173" s="221"/>
      <c r="R173" s="221"/>
      <c r="S173" s="221"/>
      <c r="T173" s="222"/>
      <c r="U173" s="13"/>
      <c r="V173" s="13"/>
      <c r="W173" s="13"/>
      <c r="X173" s="13"/>
      <c r="Y173" s="13"/>
      <c r="Z173" s="13"/>
      <c r="AA173" s="13"/>
      <c r="AB173" s="13"/>
      <c r="AC173" s="13"/>
      <c r="AD173" s="13"/>
      <c r="AE173" s="13"/>
      <c r="AT173" s="216" t="s">
        <v>232</v>
      </c>
      <c r="AU173" s="216" t="s">
        <v>217</v>
      </c>
      <c r="AV173" s="13" t="s">
        <v>90</v>
      </c>
      <c r="AW173" s="13" t="s">
        <v>36</v>
      </c>
      <c r="AX173" s="13" t="s">
        <v>80</v>
      </c>
      <c r="AY173" s="216" t="s">
        <v>218</v>
      </c>
    </row>
    <row r="174" s="14" customFormat="1">
      <c r="A174" s="14"/>
      <c r="B174" s="223"/>
      <c r="C174" s="14"/>
      <c r="D174" s="211" t="s">
        <v>232</v>
      </c>
      <c r="E174" s="224" t="s">
        <v>1</v>
      </c>
      <c r="F174" s="225" t="s">
        <v>235</v>
      </c>
      <c r="G174" s="14"/>
      <c r="H174" s="226">
        <v>3</v>
      </c>
      <c r="I174" s="227"/>
      <c r="J174" s="14"/>
      <c r="K174" s="14"/>
      <c r="L174" s="223"/>
      <c r="M174" s="228"/>
      <c r="N174" s="229"/>
      <c r="O174" s="229"/>
      <c r="P174" s="229"/>
      <c r="Q174" s="229"/>
      <c r="R174" s="229"/>
      <c r="S174" s="229"/>
      <c r="T174" s="230"/>
      <c r="U174" s="14"/>
      <c r="V174" s="14"/>
      <c r="W174" s="14"/>
      <c r="X174" s="14"/>
      <c r="Y174" s="14"/>
      <c r="Z174" s="14"/>
      <c r="AA174" s="14"/>
      <c r="AB174" s="14"/>
      <c r="AC174" s="14"/>
      <c r="AD174" s="14"/>
      <c r="AE174" s="14"/>
      <c r="AT174" s="224" t="s">
        <v>232</v>
      </c>
      <c r="AU174" s="224" t="s">
        <v>217</v>
      </c>
      <c r="AV174" s="14" t="s">
        <v>229</v>
      </c>
      <c r="AW174" s="14" t="s">
        <v>36</v>
      </c>
      <c r="AX174" s="14" t="s">
        <v>88</v>
      </c>
      <c r="AY174" s="224" t="s">
        <v>218</v>
      </c>
    </row>
    <row r="175" s="2" customFormat="1" ht="24.15" customHeight="1">
      <c r="A175" s="39"/>
      <c r="B175" s="161"/>
      <c r="C175" s="197" t="s">
        <v>257</v>
      </c>
      <c r="D175" s="197" t="s">
        <v>225</v>
      </c>
      <c r="E175" s="198" t="s">
        <v>287</v>
      </c>
      <c r="F175" s="199" t="s">
        <v>288</v>
      </c>
      <c r="G175" s="200" t="s">
        <v>228</v>
      </c>
      <c r="H175" s="201">
        <v>2</v>
      </c>
      <c r="I175" s="202"/>
      <c r="J175" s="203">
        <f>ROUND(I175*H175,2)</f>
        <v>0</v>
      </c>
      <c r="K175" s="204"/>
      <c r="L175" s="40"/>
      <c r="M175" s="205" t="s">
        <v>1</v>
      </c>
      <c r="N175" s="206" t="s">
        <v>45</v>
      </c>
      <c r="O175" s="78"/>
      <c r="P175" s="207">
        <f>O175*H175</f>
        <v>0</v>
      </c>
      <c r="Q175" s="207">
        <v>0</v>
      </c>
      <c r="R175" s="207">
        <f>Q175*H175</f>
        <v>0</v>
      </c>
      <c r="S175" s="207">
        <v>0</v>
      </c>
      <c r="T175" s="208">
        <f>S175*H175</f>
        <v>0</v>
      </c>
      <c r="U175" s="39"/>
      <c r="V175" s="39"/>
      <c r="W175" s="39"/>
      <c r="X175" s="39"/>
      <c r="Y175" s="39"/>
      <c r="Z175" s="39"/>
      <c r="AA175" s="39"/>
      <c r="AB175" s="39"/>
      <c r="AC175" s="39"/>
      <c r="AD175" s="39"/>
      <c r="AE175" s="39"/>
      <c r="AR175" s="209" t="s">
        <v>229</v>
      </c>
      <c r="AT175" s="209" t="s">
        <v>225</v>
      </c>
      <c r="AU175" s="209" t="s">
        <v>217</v>
      </c>
      <c r="AY175" s="20" t="s">
        <v>218</v>
      </c>
      <c r="BE175" s="210">
        <f>IF(N175="základní",J175,0)</f>
        <v>0</v>
      </c>
      <c r="BF175" s="210">
        <f>IF(N175="snížená",J175,0)</f>
        <v>0</v>
      </c>
      <c r="BG175" s="210">
        <f>IF(N175="zákl. přenesená",J175,0)</f>
        <v>0</v>
      </c>
      <c r="BH175" s="210">
        <f>IF(N175="sníž. přenesená",J175,0)</f>
        <v>0</v>
      </c>
      <c r="BI175" s="210">
        <f>IF(N175="nulová",J175,0)</f>
        <v>0</v>
      </c>
      <c r="BJ175" s="20" t="s">
        <v>88</v>
      </c>
      <c r="BK175" s="210">
        <f>ROUND(I175*H175,2)</f>
        <v>0</v>
      </c>
      <c r="BL175" s="20" t="s">
        <v>229</v>
      </c>
      <c r="BM175" s="209" t="s">
        <v>289</v>
      </c>
    </row>
    <row r="176" s="2" customFormat="1">
      <c r="A176" s="39"/>
      <c r="B176" s="40"/>
      <c r="C176" s="39"/>
      <c r="D176" s="211" t="s">
        <v>230</v>
      </c>
      <c r="E176" s="39"/>
      <c r="F176" s="212" t="s">
        <v>290</v>
      </c>
      <c r="G176" s="39"/>
      <c r="H176" s="39"/>
      <c r="I176" s="162"/>
      <c r="J176" s="39"/>
      <c r="K176" s="39"/>
      <c r="L176" s="40"/>
      <c r="M176" s="213"/>
      <c r="N176" s="214"/>
      <c r="O176" s="78"/>
      <c r="P176" s="78"/>
      <c r="Q176" s="78"/>
      <c r="R176" s="78"/>
      <c r="S176" s="78"/>
      <c r="T176" s="79"/>
      <c r="U176" s="39"/>
      <c r="V176" s="39"/>
      <c r="W176" s="39"/>
      <c r="X176" s="39"/>
      <c r="Y176" s="39"/>
      <c r="Z176" s="39"/>
      <c r="AA176" s="39"/>
      <c r="AB176" s="39"/>
      <c r="AC176" s="39"/>
      <c r="AD176" s="39"/>
      <c r="AE176" s="39"/>
      <c r="AT176" s="20" t="s">
        <v>230</v>
      </c>
      <c r="AU176" s="20" t="s">
        <v>217</v>
      </c>
    </row>
    <row r="177" s="13" customFormat="1">
      <c r="A177" s="13"/>
      <c r="B177" s="215"/>
      <c r="C177" s="13"/>
      <c r="D177" s="211" t="s">
        <v>232</v>
      </c>
      <c r="E177" s="216" t="s">
        <v>1</v>
      </c>
      <c r="F177" s="217" t="s">
        <v>275</v>
      </c>
      <c r="G177" s="13"/>
      <c r="H177" s="218">
        <v>0.5</v>
      </c>
      <c r="I177" s="219"/>
      <c r="J177" s="13"/>
      <c r="K177" s="13"/>
      <c r="L177" s="215"/>
      <c r="M177" s="220"/>
      <c r="N177" s="221"/>
      <c r="O177" s="221"/>
      <c r="P177" s="221"/>
      <c r="Q177" s="221"/>
      <c r="R177" s="221"/>
      <c r="S177" s="221"/>
      <c r="T177" s="222"/>
      <c r="U177" s="13"/>
      <c r="V177" s="13"/>
      <c r="W177" s="13"/>
      <c r="X177" s="13"/>
      <c r="Y177" s="13"/>
      <c r="Z177" s="13"/>
      <c r="AA177" s="13"/>
      <c r="AB177" s="13"/>
      <c r="AC177" s="13"/>
      <c r="AD177" s="13"/>
      <c r="AE177" s="13"/>
      <c r="AT177" s="216" t="s">
        <v>232</v>
      </c>
      <c r="AU177" s="216" t="s">
        <v>217</v>
      </c>
      <c r="AV177" s="13" t="s">
        <v>90</v>
      </c>
      <c r="AW177" s="13" t="s">
        <v>36</v>
      </c>
      <c r="AX177" s="13" t="s">
        <v>80</v>
      </c>
      <c r="AY177" s="216" t="s">
        <v>218</v>
      </c>
    </row>
    <row r="178" s="13" customFormat="1">
      <c r="A178" s="13"/>
      <c r="B178" s="215"/>
      <c r="C178" s="13"/>
      <c r="D178" s="211" t="s">
        <v>232</v>
      </c>
      <c r="E178" s="216" t="s">
        <v>1</v>
      </c>
      <c r="F178" s="217" t="s">
        <v>276</v>
      </c>
      <c r="G178" s="13"/>
      <c r="H178" s="218">
        <v>1</v>
      </c>
      <c r="I178" s="219"/>
      <c r="J178" s="13"/>
      <c r="K178" s="13"/>
      <c r="L178" s="215"/>
      <c r="M178" s="220"/>
      <c r="N178" s="221"/>
      <c r="O178" s="221"/>
      <c r="P178" s="221"/>
      <c r="Q178" s="221"/>
      <c r="R178" s="221"/>
      <c r="S178" s="221"/>
      <c r="T178" s="222"/>
      <c r="U178" s="13"/>
      <c r="V178" s="13"/>
      <c r="W178" s="13"/>
      <c r="X178" s="13"/>
      <c r="Y178" s="13"/>
      <c r="Z178" s="13"/>
      <c r="AA178" s="13"/>
      <c r="AB178" s="13"/>
      <c r="AC178" s="13"/>
      <c r="AD178" s="13"/>
      <c r="AE178" s="13"/>
      <c r="AT178" s="216" t="s">
        <v>232</v>
      </c>
      <c r="AU178" s="216" t="s">
        <v>217</v>
      </c>
      <c r="AV178" s="13" t="s">
        <v>90</v>
      </c>
      <c r="AW178" s="13" t="s">
        <v>36</v>
      </c>
      <c r="AX178" s="13" t="s">
        <v>80</v>
      </c>
      <c r="AY178" s="216" t="s">
        <v>218</v>
      </c>
    </row>
    <row r="179" s="13" customFormat="1">
      <c r="A179" s="13"/>
      <c r="B179" s="215"/>
      <c r="C179" s="13"/>
      <c r="D179" s="211" t="s">
        <v>232</v>
      </c>
      <c r="E179" s="216" t="s">
        <v>1</v>
      </c>
      <c r="F179" s="217" t="s">
        <v>277</v>
      </c>
      <c r="G179" s="13"/>
      <c r="H179" s="218">
        <v>0.5</v>
      </c>
      <c r="I179" s="219"/>
      <c r="J179" s="13"/>
      <c r="K179" s="13"/>
      <c r="L179" s="215"/>
      <c r="M179" s="220"/>
      <c r="N179" s="221"/>
      <c r="O179" s="221"/>
      <c r="P179" s="221"/>
      <c r="Q179" s="221"/>
      <c r="R179" s="221"/>
      <c r="S179" s="221"/>
      <c r="T179" s="222"/>
      <c r="U179" s="13"/>
      <c r="V179" s="13"/>
      <c r="W179" s="13"/>
      <c r="X179" s="13"/>
      <c r="Y179" s="13"/>
      <c r="Z179" s="13"/>
      <c r="AA179" s="13"/>
      <c r="AB179" s="13"/>
      <c r="AC179" s="13"/>
      <c r="AD179" s="13"/>
      <c r="AE179" s="13"/>
      <c r="AT179" s="216" t="s">
        <v>232</v>
      </c>
      <c r="AU179" s="216" t="s">
        <v>217</v>
      </c>
      <c r="AV179" s="13" t="s">
        <v>90</v>
      </c>
      <c r="AW179" s="13" t="s">
        <v>36</v>
      </c>
      <c r="AX179" s="13" t="s">
        <v>80</v>
      </c>
      <c r="AY179" s="216" t="s">
        <v>218</v>
      </c>
    </row>
    <row r="180" s="14" customFormat="1">
      <c r="A180" s="14"/>
      <c r="B180" s="223"/>
      <c r="C180" s="14"/>
      <c r="D180" s="211" t="s">
        <v>232</v>
      </c>
      <c r="E180" s="224" t="s">
        <v>1</v>
      </c>
      <c r="F180" s="225" t="s">
        <v>235</v>
      </c>
      <c r="G180" s="14"/>
      <c r="H180" s="226">
        <v>2</v>
      </c>
      <c r="I180" s="227"/>
      <c r="J180" s="14"/>
      <c r="K180" s="14"/>
      <c r="L180" s="223"/>
      <c r="M180" s="228"/>
      <c r="N180" s="229"/>
      <c r="O180" s="229"/>
      <c r="P180" s="229"/>
      <c r="Q180" s="229"/>
      <c r="R180" s="229"/>
      <c r="S180" s="229"/>
      <c r="T180" s="230"/>
      <c r="U180" s="14"/>
      <c r="V180" s="14"/>
      <c r="W180" s="14"/>
      <c r="X180" s="14"/>
      <c r="Y180" s="14"/>
      <c r="Z180" s="14"/>
      <c r="AA180" s="14"/>
      <c r="AB180" s="14"/>
      <c r="AC180" s="14"/>
      <c r="AD180" s="14"/>
      <c r="AE180" s="14"/>
      <c r="AT180" s="224" t="s">
        <v>232</v>
      </c>
      <c r="AU180" s="224" t="s">
        <v>217</v>
      </c>
      <c r="AV180" s="14" t="s">
        <v>229</v>
      </c>
      <c r="AW180" s="14" t="s">
        <v>36</v>
      </c>
      <c r="AX180" s="14" t="s">
        <v>88</v>
      </c>
      <c r="AY180" s="224" t="s">
        <v>218</v>
      </c>
    </row>
    <row r="181" s="2" customFormat="1" ht="24.15" customHeight="1">
      <c r="A181" s="39"/>
      <c r="B181" s="161"/>
      <c r="C181" s="197" t="s">
        <v>8</v>
      </c>
      <c r="D181" s="197" t="s">
        <v>225</v>
      </c>
      <c r="E181" s="198" t="s">
        <v>291</v>
      </c>
      <c r="F181" s="199" t="s">
        <v>292</v>
      </c>
      <c r="G181" s="200" t="s">
        <v>228</v>
      </c>
      <c r="H181" s="201">
        <v>1</v>
      </c>
      <c r="I181" s="202"/>
      <c r="J181" s="203">
        <f>ROUND(I181*H181,2)</f>
        <v>0</v>
      </c>
      <c r="K181" s="204"/>
      <c r="L181" s="40"/>
      <c r="M181" s="205" t="s">
        <v>1</v>
      </c>
      <c r="N181" s="206" t="s">
        <v>45</v>
      </c>
      <c r="O181" s="78"/>
      <c r="P181" s="207">
        <f>O181*H181</f>
        <v>0</v>
      </c>
      <c r="Q181" s="207">
        <v>0</v>
      </c>
      <c r="R181" s="207">
        <f>Q181*H181</f>
        <v>0</v>
      </c>
      <c r="S181" s="207">
        <v>0</v>
      </c>
      <c r="T181" s="208">
        <f>S181*H181</f>
        <v>0</v>
      </c>
      <c r="U181" s="39"/>
      <c r="V181" s="39"/>
      <c r="W181" s="39"/>
      <c r="X181" s="39"/>
      <c r="Y181" s="39"/>
      <c r="Z181" s="39"/>
      <c r="AA181" s="39"/>
      <c r="AB181" s="39"/>
      <c r="AC181" s="39"/>
      <c r="AD181" s="39"/>
      <c r="AE181" s="39"/>
      <c r="AR181" s="209" t="s">
        <v>229</v>
      </c>
      <c r="AT181" s="209" t="s">
        <v>225</v>
      </c>
      <c r="AU181" s="209" t="s">
        <v>217</v>
      </c>
      <c r="AY181" s="20" t="s">
        <v>218</v>
      </c>
      <c r="BE181" s="210">
        <f>IF(N181="základní",J181,0)</f>
        <v>0</v>
      </c>
      <c r="BF181" s="210">
        <f>IF(N181="snížená",J181,0)</f>
        <v>0</v>
      </c>
      <c r="BG181" s="210">
        <f>IF(N181="zákl. přenesená",J181,0)</f>
        <v>0</v>
      </c>
      <c r="BH181" s="210">
        <f>IF(N181="sníž. přenesená",J181,0)</f>
        <v>0</v>
      </c>
      <c r="BI181" s="210">
        <f>IF(N181="nulová",J181,0)</f>
        <v>0</v>
      </c>
      <c r="BJ181" s="20" t="s">
        <v>88</v>
      </c>
      <c r="BK181" s="210">
        <f>ROUND(I181*H181,2)</f>
        <v>0</v>
      </c>
      <c r="BL181" s="20" t="s">
        <v>229</v>
      </c>
      <c r="BM181" s="209" t="s">
        <v>293</v>
      </c>
    </row>
    <row r="182" s="13" customFormat="1">
      <c r="A182" s="13"/>
      <c r="B182" s="215"/>
      <c r="C182" s="13"/>
      <c r="D182" s="211" t="s">
        <v>232</v>
      </c>
      <c r="E182" s="216" t="s">
        <v>1</v>
      </c>
      <c r="F182" s="217" t="s">
        <v>294</v>
      </c>
      <c r="G182" s="13"/>
      <c r="H182" s="218">
        <v>0.5</v>
      </c>
      <c r="I182" s="219"/>
      <c r="J182" s="13"/>
      <c r="K182" s="13"/>
      <c r="L182" s="215"/>
      <c r="M182" s="220"/>
      <c r="N182" s="221"/>
      <c r="O182" s="221"/>
      <c r="P182" s="221"/>
      <c r="Q182" s="221"/>
      <c r="R182" s="221"/>
      <c r="S182" s="221"/>
      <c r="T182" s="222"/>
      <c r="U182" s="13"/>
      <c r="V182" s="13"/>
      <c r="W182" s="13"/>
      <c r="X182" s="13"/>
      <c r="Y182" s="13"/>
      <c r="Z182" s="13"/>
      <c r="AA182" s="13"/>
      <c r="AB182" s="13"/>
      <c r="AC182" s="13"/>
      <c r="AD182" s="13"/>
      <c r="AE182" s="13"/>
      <c r="AT182" s="216" t="s">
        <v>232</v>
      </c>
      <c r="AU182" s="216" t="s">
        <v>217</v>
      </c>
      <c r="AV182" s="13" t="s">
        <v>90</v>
      </c>
      <c r="AW182" s="13" t="s">
        <v>36</v>
      </c>
      <c r="AX182" s="13" t="s">
        <v>80</v>
      </c>
      <c r="AY182" s="216" t="s">
        <v>218</v>
      </c>
    </row>
    <row r="183" s="13" customFormat="1">
      <c r="A183" s="13"/>
      <c r="B183" s="215"/>
      <c r="C183" s="13"/>
      <c r="D183" s="211" t="s">
        <v>232</v>
      </c>
      <c r="E183" s="216" t="s">
        <v>1</v>
      </c>
      <c r="F183" s="217" t="s">
        <v>277</v>
      </c>
      <c r="G183" s="13"/>
      <c r="H183" s="218">
        <v>0.5</v>
      </c>
      <c r="I183" s="219"/>
      <c r="J183" s="13"/>
      <c r="K183" s="13"/>
      <c r="L183" s="215"/>
      <c r="M183" s="220"/>
      <c r="N183" s="221"/>
      <c r="O183" s="221"/>
      <c r="P183" s="221"/>
      <c r="Q183" s="221"/>
      <c r="R183" s="221"/>
      <c r="S183" s="221"/>
      <c r="T183" s="222"/>
      <c r="U183" s="13"/>
      <c r="V183" s="13"/>
      <c r="W183" s="13"/>
      <c r="X183" s="13"/>
      <c r="Y183" s="13"/>
      <c r="Z183" s="13"/>
      <c r="AA183" s="13"/>
      <c r="AB183" s="13"/>
      <c r="AC183" s="13"/>
      <c r="AD183" s="13"/>
      <c r="AE183" s="13"/>
      <c r="AT183" s="216" t="s">
        <v>232</v>
      </c>
      <c r="AU183" s="216" t="s">
        <v>217</v>
      </c>
      <c r="AV183" s="13" t="s">
        <v>90</v>
      </c>
      <c r="AW183" s="13" t="s">
        <v>36</v>
      </c>
      <c r="AX183" s="13" t="s">
        <v>80</v>
      </c>
      <c r="AY183" s="216" t="s">
        <v>218</v>
      </c>
    </row>
    <row r="184" s="14" customFormat="1">
      <c r="A184" s="14"/>
      <c r="B184" s="223"/>
      <c r="C184" s="14"/>
      <c r="D184" s="211" t="s">
        <v>232</v>
      </c>
      <c r="E184" s="224" t="s">
        <v>1</v>
      </c>
      <c r="F184" s="225" t="s">
        <v>235</v>
      </c>
      <c r="G184" s="14"/>
      <c r="H184" s="226">
        <v>1</v>
      </c>
      <c r="I184" s="227"/>
      <c r="J184" s="14"/>
      <c r="K184" s="14"/>
      <c r="L184" s="223"/>
      <c r="M184" s="228"/>
      <c r="N184" s="229"/>
      <c r="O184" s="229"/>
      <c r="P184" s="229"/>
      <c r="Q184" s="229"/>
      <c r="R184" s="229"/>
      <c r="S184" s="229"/>
      <c r="T184" s="230"/>
      <c r="U184" s="14"/>
      <c r="V184" s="14"/>
      <c r="W184" s="14"/>
      <c r="X184" s="14"/>
      <c r="Y184" s="14"/>
      <c r="Z184" s="14"/>
      <c r="AA184" s="14"/>
      <c r="AB184" s="14"/>
      <c r="AC184" s="14"/>
      <c r="AD184" s="14"/>
      <c r="AE184" s="14"/>
      <c r="AT184" s="224" t="s">
        <v>232</v>
      </c>
      <c r="AU184" s="224" t="s">
        <v>217</v>
      </c>
      <c r="AV184" s="14" t="s">
        <v>229</v>
      </c>
      <c r="AW184" s="14" t="s">
        <v>36</v>
      </c>
      <c r="AX184" s="14" t="s">
        <v>88</v>
      </c>
      <c r="AY184" s="224" t="s">
        <v>218</v>
      </c>
    </row>
    <row r="185" s="2" customFormat="1" ht="24.15" customHeight="1">
      <c r="A185" s="39"/>
      <c r="B185" s="161"/>
      <c r="C185" s="197" t="s">
        <v>261</v>
      </c>
      <c r="D185" s="197" t="s">
        <v>225</v>
      </c>
      <c r="E185" s="198" t="s">
        <v>295</v>
      </c>
      <c r="F185" s="199" t="s">
        <v>296</v>
      </c>
      <c r="G185" s="200" t="s">
        <v>228</v>
      </c>
      <c r="H185" s="201">
        <v>1</v>
      </c>
      <c r="I185" s="202"/>
      <c r="J185" s="203">
        <f>ROUND(I185*H185,2)</f>
        <v>0</v>
      </c>
      <c r="K185" s="204"/>
      <c r="L185" s="40"/>
      <c r="M185" s="205" t="s">
        <v>1</v>
      </c>
      <c r="N185" s="206" t="s">
        <v>45</v>
      </c>
      <c r="O185" s="78"/>
      <c r="P185" s="207">
        <f>O185*H185</f>
        <v>0</v>
      </c>
      <c r="Q185" s="207">
        <v>0</v>
      </c>
      <c r="R185" s="207">
        <f>Q185*H185</f>
        <v>0</v>
      </c>
      <c r="S185" s="207">
        <v>0</v>
      </c>
      <c r="T185" s="208">
        <f>S185*H185</f>
        <v>0</v>
      </c>
      <c r="U185" s="39"/>
      <c r="V185" s="39"/>
      <c r="W185" s="39"/>
      <c r="X185" s="39"/>
      <c r="Y185" s="39"/>
      <c r="Z185" s="39"/>
      <c r="AA185" s="39"/>
      <c r="AB185" s="39"/>
      <c r="AC185" s="39"/>
      <c r="AD185" s="39"/>
      <c r="AE185" s="39"/>
      <c r="AR185" s="209" t="s">
        <v>229</v>
      </c>
      <c r="AT185" s="209" t="s">
        <v>225</v>
      </c>
      <c r="AU185" s="209" t="s">
        <v>217</v>
      </c>
      <c r="AY185" s="20" t="s">
        <v>218</v>
      </c>
      <c r="BE185" s="210">
        <f>IF(N185="základní",J185,0)</f>
        <v>0</v>
      </c>
      <c r="BF185" s="210">
        <f>IF(N185="snížená",J185,0)</f>
        <v>0</v>
      </c>
      <c r="BG185" s="210">
        <f>IF(N185="zákl. přenesená",J185,0)</f>
        <v>0</v>
      </c>
      <c r="BH185" s="210">
        <f>IF(N185="sníž. přenesená",J185,0)</f>
        <v>0</v>
      </c>
      <c r="BI185" s="210">
        <f>IF(N185="nulová",J185,0)</f>
        <v>0</v>
      </c>
      <c r="BJ185" s="20" t="s">
        <v>88</v>
      </c>
      <c r="BK185" s="210">
        <f>ROUND(I185*H185,2)</f>
        <v>0</v>
      </c>
      <c r="BL185" s="20" t="s">
        <v>229</v>
      </c>
      <c r="BM185" s="209" t="s">
        <v>297</v>
      </c>
    </row>
    <row r="186" s="2" customFormat="1">
      <c r="A186" s="39"/>
      <c r="B186" s="40"/>
      <c r="C186" s="39"/>
      <c r="D186" s="211" t="s">
        <v>230</v>
      </c>
      <c r="E186" s="39"/>
      <c r="F186" s="212" t="s">
        <v>290</v>
      </c>
      <c r="G186" s="39"/>
      <c r="H186" s="39"/>
      <c r="I186" s="162"/>
      <c r="J186" s="39"/>
      <c r="K186" s="39"/>
      <c r="L186" s="40"/>
      <c r="M186" s="213"/>
      <c r="N186" s="214"/>
      <c r="O186" s="78"/>
      <c r="P186" s="78"/>
      <c r="Q186" s="78"/>
      <c r="R186" s="78"/>
      <c r="S186" s="78"/>
      <c r="T186" s="79"/>
      <c r="U186" s="39"/>
      <c r="V186" s="39"/>
      <c r="W186" s="39"/>
      <c r="X186" s="39"/>
      <c r="Y186" s="39"/>
      <c r="Z186" s="39"/>
      <c r="AA186" s="39"/>
      <c r="AB186" s="39"/>
      <c r="AC186" s="39"/>
      <c r="AD186" s="39"/>
      <c r="AE186" s="39"/>
      <c r="AT186" s="20" t="s">
        <v>230</v>
      </c>
      <c r="AU186" s="20" t="s">
        <v>217</v>
      </c>
    </row>
    <row r="187" s="13" customFormat="1">
      <c r="A187" s="13"/>
      <c r="B187" s="215"/>
      <c r="C187" s="13"/>
      <c r="D187" s="211" t="s">
        <v>232</v>
      </c>
      <c r="E187" s="216" t="s">
        <v>1</v>
      </c>
      <c r="F187" s="217" t="s">
        <v>294</v>
      </c>
      <c r="G187" s="13"/>
      <c r="H187" s="218">
        <v>0.5</v>
      </c>
      <c r="I187" s="219"/>
      <c r="J187" s="13"/>
      <c r="K187" s="13"/>
      <c r="L187" s="215"/>
      <c r="M187" s="220"/>
      <c r="N187" s="221"/>
      <c r="O187" s="221"/>
      <c r="P187" s="221"/>
      <c r="Q187" s="221"/>
      <c r="R187" s="221"/>
      <c r="S187" s="221"/>
      <c r="T187" s="222"/>
      <c r="U187" s="13"/>
      <c r="V187" s="13"/>
      <c r="W187" s="13"/>
      <c r="X187" s="13"/>
      <c r="Y187" s="13"/>
      <c r="Z187" s="13"/>
      <c r="AA187" s="13"/>
      <c r="AB187" s="13"/>
      <c r="AC187" s="13"/>
      <c r="AD187" s="13"/>
      <c r="AE187" s="13"/>
      <c r="AT187" s="216" t="s">
        <v>232</v>
      </c>
      <c r="AU187" s="216" t="s">
        <v>217</v>
      </c>
      <c r="AV187" s="13" t="s">
        <v>90</v>
      </c>
      <c r="AW187" s="13" t="s">
        <v>36</v>
      </c>
      <c r="AX187" s="13" t="s">
        <v>80</v>
      </c>
      <c r="AY187" s="216" t="s">
        <v>218</v>
      </c>
    </row>
    <row r="188" s="13" customFormat="1">
      <c r="A188" s="13"/>
      <c r="B188" s="215"/>
      <c r="C188" s="13"/>
      <c r="D188" s="211" t="s">
        <v>232</v>
      </c>
      <c r="E188" s="216" t="s">
        <v>1</v>
      </c>
      <c r="F188" s="217" t="s">
        <v>277</v>
      </c>
      <c r="G188" s="13"/>
      <c r="H188" s="218">
        <v>0.5</v>
      </c>
      <c r="I188" s="219"/>
      <c r="J188" s="13"/>
      <c r="K188" s="13"/>
      <c r="L188" s="215"/>
      <c r="M188" s="220"/>
      <c r="N188" s="221"/>
      <c r="O188" s="221"/>
      <c r="P188" s="221"/>
      <c r="Q188" s="221"/>
      <c r="R188" s="221"/>
      <c r="S188" s="221"/>
      <c r="T188" s="222"/>
      <c r="U188" s="13"/>
      <c r="V188" s="13"/>
      <c r="W188" s="13"/>
      <c r="X188" s="13"/>
      <c r="Y188" s="13"/>
      <c r="Z188" s="13"/>
      <c r="AA188" s="13"/>
      <c r="AB188" s="13"/>
      <c r="AC188" s="13"/>
      <c r="AD188" s="13"/>
      <c r="AE188" s="13"/>
      <c r="AT188" s="216" t="s">
        <v>232</v>
      </c>
      <c r="AU188" s="216" t="s">
        <v>217</v>
      </c>
      <c r="AV188" s="13" t="s">
        <v>90</v>
      </c>
      <c r="AW188" s="13" t="s">
        <v>36</v>
      </c>
      <c r="AX188" s="13" t="s">
        <v>80</v>
      </c>
      <c r="AY188" s="216" t="s">
        <v>218</v>
      </c>
    </row>
    <row r="189" s="14" customFormat="1">
      <c r="A189" s="14"/>
      <c r="B189" s="223"/>
      <c r="C189" s="14"/>
      <c r="D189" s="211" t="s">
        <v>232</v>
      </c>
      <c r="E189" s="224" t="s">
        <v>1</v>
      </c>
      <c r="F189" s="225" t="s">
        <v>235</v>
      </c>
      <c r="G189" s="14"/>
      <c r="H189" s="226">
        <v>1</v>
      </c>
      <c r="I189" s="227"/>
      <c r="J189" s="14"/>
      <c r="K189" s="14"/>
      <c r="L189" s="223"/>
      <c r="M189" s="228"/>
      <c r="N189" s="229"/>
      <c r="O189" s="229"/>
      <c r="P189" s="229"/>
      <c r="Q189" s="229"/>
      <c r="R189" s="229"/>
      <c r="S189" s="229"/>
      <c r="T189" s="230"/>
      <c r="U189" s="14"/>
      <c r="V189" s="14"/>
      <c r="W189" s="14"/>
      <c r="X189" s="14"/>
      <c r="Y189" s="14"/>
      <c r="Z189" s="14"/>
      <c r="AA189" s="14"/>
      <c r="AB189" s="14"/>
      <c r="AC189" s="14"/>
      <c r="AD189" s="14"/>
      <c r="AE189" s="14"/>
      <c r="AT189" s="224" t="s">
        <v>232</v>
      </c>
      <c r="AU189" s="224" t="s">
        <v>217</v>
      </c>
      <c r="AV189" s="14" t="s">
        <v>229</v>
      </c>
      <c r="AW189" s="14" t="s">
        <v>36</v>
      </c>
      <c r="AX189" s="14" t="s">
        <v>88</v>
      </c>
      <c r="AY189" s="224" t="s">
        <v>218</v>
      </c>
    </row>
    <row r="190" s="2" customFormat="1" ht="16.5" customHeight="1">
      <c r="A190" s="39"/>
      <c r="B190" s="161"/>
      <c r="C190" s="197" t="s">
        <v>298</v>
      </c>
      <c r="D190" s="197" t="s">
        <v>225</v>
      </c>
      <c r="E190" s="198" t="s">
        <v>299</v>
      </c>
      <c r="F190" s="199" t="s">
        <v>300</v>
      </c>
      <c r="G190" s="200" t="s">
        <v>301</v>
      </c>
      <c r="H190" s="201">
        <v>0.45600000000000002</v>
      </c>
      <c r="I190" s="202"/>
      <c r="J190" s="203">
        <f>ROUND(I190*H190,2)</f>
        <v>0</v>
      </c>
      <c r="K190" s="204"/>
      <c r="L190" s="40"/>
      <c r="M190" s="205" t="s">
        <v>1</v>
      </c>
      <c r="N190" s="206" t="s">
        <v>45</v>
      </c>
      <c r="O190" s="78"/>
      <c r="P190" s="207">
        <f>O190*H190</f>
        <v>0</v>
      </c>
      <c r="Q190" s="207">
        <v>0</v>
      </c>
      <c r="R190" s="207">
        <f>Q190*H190</f>
        <v>0</v>
      </c>
      <c r="S190" s="207">
        <v>0</v>
      </c>
      <c r="T190" s="208">
        <f>S190*H190</f>
        <v>0</v>
      </c>
      <c r="U190" s="39"/>
      <c r="V190" s="39"/>
      <c r="W190" s="39"/>
      <c r="X190" s="39"/>
      <c r="Y190" s="39"/>
      <c r="Z190" s="39"/>
      <c r="AA190" s="39"/>
      <c r="AB190" s="39"/>
      <c r="AC190" s="39"/>
      <c r="AD190" s="39"/>
      <c r="AE190" s="39"/>
      <c r="AR190" s="209" t="s">
        <v>229</v>
      </c>
      <c r="AT190" s="209" t="s">
        <v>225</v>
      </c>
      <c r="AU190" s="209" t="s">
        <v>217</v>
      </c>
      <c r="AY190" s="20" t="s">
        <v>218</v>
      </c>
      <c r="BE190" s="210">
        <f>IF(N190="základní",J190,0)</f>
        <v>0</v>
      </c>
      <c r="BF190" s="210">
        <f>IF(N190="snížená",J190,0)</f>
        <v>0</v>
      </c>
      <c r="BG190" s="210">
        <f>IF(N190="zákl. přenesená",J190,0)</f>
        <v>0</v>
      </c>
      <c r="BH190" s="210">
        <f>IF(N190="sníž. přenesená",J190,0)</f>
        <v>0</v>
      </c>
      <c r="BI190" s="210">
        <f>IF(N190="nulová",J190,0)</f>
        <v>0</v>
      </c>
      <c r="BJ190" s="20" t="s">
        <v>88</v>
      </c>
      <c r="BK190" s="210">
        <f>ROUND(I190*H190,2)</f>
        <v>0</v>
      </c>
      <c r="BL190" s="20" t="s">
        <v>229</v>
      </c>
      <c r="BM190" s="209" t="s">
        <v>302</v>
      </c>
    </row>
    <row r="191" s="13" customFormat="1">
      <c r="A191" s="13"/>
      <c r="B191" s="215"/>
      <c r="C191" s="13"/>
      <c r="D191" s="211" t="s">
        <v>232</v>
      </c>
      <c r="E191" s="216" t="s">
        <v>1</v>
      </c>
      <c r="F191" s="217" t="s">
        <v>303</v>
      </c>
      <c r="G191" s="13"/>
      <c r="H191" s="218">
        <v>0.33600000000000002</v>
      </c>
      <c r="I191" s="219"/>
      <c r="J191" s="13"/>
      <c r="K191" s="13"/>
      <c r="L191" s="215"/>
      <c r="M191" s="220"/>
      <c r="N191" s="221"/>
      <c r="O191" s="221"/>
      <c r="P191" s="221"/>
      <c r="Q191" s="221"/>
      <c r="R191" s="221"/>
      <c r="S191" s="221"/>
      <c r="T191" s="222"/>
      <c r="U191" s="13"/>
      <c r="V191" s="13"/>
      <c r="W191" s="13"/>
      <c r="X191" s="13"/>
      <c r="Y191" s="13"/>
      <c r="Z191" s="13"/>
      <c r="AA191" s="13"/>
      <c r="AB191" s="13"/>
      <c r="AC191" s="13"/>
      <c r="AD191" s="13"/>
      <c r="AE191" s="13"/>
      <c r="AT191" s="216" t="s">
        <v>232</v>
      </c>
      <c r="AU191" s="216" t="s">
        <v>217</v>
      </c>
      <c r="AV191" s="13" t="s">
        <v>90</v>
      </c>
      <c r="AW191" s="13" t="s">
        <v>36</v>
      </c>
      <c r="AX191" s="13" t="s">
        <v>80</v>
      </c>
      <c r="AY191" s="216" t="s">
        <v>218</v>
      </c>
    </row>
    <row r="192" s="13" customFormat="1">
      <c r="A192" s="13"/>
      <c r="B192" s="215"/>
      <c r="C192" s="13"/>
      <c r="D192" s="211" t="s">
        <v>232</v>
      </c>
      <c r="E192" s="216" t="s">
        <v>1</v>
      </c>
      <c r="F192" s="217" t="s">
        <v>304</v>
      </c>
      <c r="G192" s="13"/>
      <c r="H192" s="218">
        <v>0.12</v>
      </c>
      <c r="I192" s="219"/>
      <c r="J192" s="13"/>
      <c r="K192" s="13"/>
      <c r="L192" s="215"/>
      <c r="M192" s="220"/>
      <c r="N192" s="221"/>
      <c r="O192" s="221"/>
      <c r="P192" s="221"/>
      <c r="Q192" s="221"/>
      <c r="R192" s="221"/>
      <c r="S192" s="221"/>
      <c r="T192" s="222"/>
      <c r="U192" s="13"/>
      <c r="V192" s="13"/>
      <c r="W192" s="13"/>
      <c r="X192" s="13"/>
      <c r="Y192" s="13"/>
      <c r="Z192" s="13"/>
      <c r="AA192" s="13"/>
      <c r="AB192" s="13"/>
      <c r="AC192" s="13"/>
      <c r="AD192" s="13"/>
      <c r="AE192" s="13"/>
      <c r="AT192" s="216" t="s">
        <v>232</v>
      </c>
      <c r="AU192" s="216" t="s">
        <v>217</v>
      </c>
      <c r="AV192" s="13" t="s">
        <v>90</v>
      </c>
      <c r="AW192" s="13" t="s">
        <v>36</v>
      </c>
      <c r="AX192" s="13" t="s">
        <v>80</v>
      </c>
      <c r="AY192" s="216" t="s">
        <v>218</v>
      </c>
    </row>
    <row r="193" s="14" customFormat="1">
      <c r="A193" s="14"/>
      <c r="B193" s="223"/>
      <c r="C193" s="14"/>
      <c r="D193" s="211" t="s">
        <v>232</v>
      </c>
      <c r="E193" s="224" t="s">
        <v>1</v>
      </c>
      <c r="F193" s="225" t="s">
        <v>235</v>
      </c>
      <c r="G193" s="14"/>
      <c r="H193" s="226">
        <v>0.45600000000000002</v>
      </c>
      <c r="I193" s="227"/>
      <c r="J193" s="14"/>
      <c r="K193" s="14"/>
      <c r="L193" s="223"/>
      <c r="M193" s="228"/>
      <c r="N193" s="229"/>
      <c r="O193" s="229"/>
      <c r="P193" s="229"/>
      <c r="Q193" s="229"/>
      <c r="R193" s="229"/>
      <c r="S193" s="229"/>
      <c r="T193" s="230"/>
      <c r="U193" s="14"/>
      <c r="V193" s="14"/>
      <c r="W193" s="14"/>
      <c r="X193" s="14"/>
      <c r="Y193" s="14"/>
      <c r="Z193" s="14"/>
      <c r="AA193" s="14"/>
      <c r="AB193" s="14"/>
      <c r="AC193" s="14"/>
      <c r="AD193" s="14"/>
      <c r="AE193" s="14"/>
      <c r="AT193" s="224" t="s">
        <v>232</v>
      </c>
      <c r="AU193" s="224" t="s">
        <v>217</v>
      </c>
      <c r="AV193" s="14" t="s">
        <v>229</v>
      </c>
      <c r="AW193" s="14" t="s">
        <v>36</v>
      </c>
      <c r="AX193" s="14" t="s">
        <v>88</v>
      </c>
      <c r="AY193" s="224" t="s">
        <v>218</v>
      </c>
    </row>
    <row r="194" s="2" customFormat="1" ht="16.5" customHeight="1">
      <c r="A194" s="39"/>
      <c r="B194" s="161"/>
      <c r="C194" s="197" t="s">
        <v>267</v>
      </c>
      <c r="D194" s="197" t="s">
        <v>225</v>
      </c>
      <c r="E194" s="198" t="s">
        <v>305</v>
      </c>
      <c r="F194" s="199" t="s">
        <v>306</v>
      </c>
      <c r="G194" s="200" t="s">
        <v>266</v>
      </c>
      <c r="H194" s="201">
        <v>6</v>
      </c>
      <c r="I194" s="202"/>
      <c r="J194" s="203">
        <f>ROUND(I194*H194,2)</f>
        <v>0</v>
      </c>
      <c r="K194" s="204"/>
      <c r="L194" s="40"/>
      <c r="M194" s="205" t="s">
        <v>1</v>
      </c>
      <c r="N194" s="206" t="s">
        <v>45</v>
      </c>
      <c r="O194" s="78"/>
      <c r="P194" s="207">
        <f>O194*H194</f>
        <v>0</v>
      </c>
      <c r="Q194" s="207">
        <v>0</v>
      </c>
      <c r="R194" s="207">
        <f>Q194*H194</f>
        <v>0</v>
      </c>
      <c r="S194" s="207">
        <v>0</v>
      </c>
      <c r="T194" s="208">
        <f>S194*H194</f>
        <v>0</v>
      </c>
      <c r="U194" s="39"/>
      <c r="V194" s="39"/>
      <c r="W194" s="39"/>
      <c r="X194" s="39"/>
      <c r="Y194" s="39"/>
      <c r="Z194" s="39"/>
      <c r="AA194" s="39"/>
      <c r="AB194" s="39"/>
      <c r="AC194" s="39"/>
      <c r="AD194" s="39"/>
      <c r="AE194" s="39"/>
      <c r="AR194" s="209" t="s">
        <v>229</v>
      </c>
      <c r="AT194" s="209" t="s">
        <v>225</v>
      </c>
      <c r="AU194" s="209" t="s">
        <v>217</v>
      </c>
      <c r="AY194" s="20" t="s">
        <v>218</v>
      </c>
      <c r="BE194" s="210">
        <f>IF(N194="základní",J194,0)</f>
        <v>0</v>
      </c>
      <c r="BF194" s="210">
        <f>IF(N194="snížená",J194,0)</f>
        <v>0</v>
      </c>
      <c r="BG194" s="210">
        <f>IF(N194="zákl. přenesená",J194,0)</f>
        <v>0</v>
      </c>
      <c r="BH194" s="210">
        <f>IF(N194="sníž. přenesená",J194,0)</f>
        <v>0</v>
      </c>
      <c r="BI194" s="210">
        <f>IF(N194="nulová",J194,0)</f>
        <v>0</v>
      </c>
      <c r="BJ194" s="20" t="s">
        <v>88</v>
      </c>
      <c r="BK194" s="210">
        <f>ROUND(I194*H194,2)</f>
        <v>0</v>
      </c>
      <c r="BL194" s="20" t="s">
        <v>229</v>
      </c>
      <c r="BM194" s="209" t="s">
        <v>307</v>
      </c>
    </row>
    <row r="195" s="13" customFormat="1">
      <c r="A195" s="13"/>
      <c r="B195" s="215"/>
      <c r="C195" s="13"/>
      <c r="D195" s="211" t="s">
        <v>232</v>
      </c>
      <c r="E195" s="216" t="s">
        <v>1</v>
      </c>
      <c r="F195" s="217" t="s">
        <v>308</v>
      </c>
      <c r="G195" s="13"/>
      <c r="H195" s="218">
        <v>3</v>
      </c>
      <c r="I195" s="219"/>
      <c r="J195" s="13"/>
      <c r="K195" s="13"/>
      <c r="L195" s="215"/>
      <c r="M195" s="220"/>
      <c r="N195" s="221"/>
      <c r="O195" s="221"/>
      <c r="P195" s="221"/>
      <c r="Q195" s="221"/>
      <c r="R195" s="221"/>
      <c r="S195" s="221"/>
      <c r="T195" s="222"/>
      <c r="U195" s="13"/>
      <c r="V195" s="13"/>
      <c r="W195" s="13"/>
      <c r="X195" s="13"/>
      <c r="Y195" s="13"/>
      <c r="Z195" s="13"/>
      <c r="AA195" s="13"/>
      <c r="AB195" s="13"/>
      <c r="AC195" s="13"/>
      <c r="AD195" s="13"/>
      <c r="AE195" s="13"/>
      <c r="AT195" s="216" t="s">
        <v>232</v>
      </c>
      <c r="AU195" s="216" t="s">
        <v>217</v>
      </c>
      <c r="AV195" s="13" t="s">
        <v>90</v>
      </c>
      <c r="AW195" s="13" t="s">
        <v>36</v>
      </c>
      <c r="AX195" s="13" t="s">
        <v>80</v>
      </c>
      <c r="AY195" s="216" t="s">
        <v>218</v>
      </c>
    </row>
    <row r="196" s="13" customFormat="1">
      <c r="A196" s="13"/>
      <c r="B196" s="215"/>
      <c r="C196" s="13"/>
      <c r="D196" s="211" t="s">
        <v>232</v>
      </c>
      <c r="E196" s="216" t="s">
        <v>1</v>
      </c>
      <c r="F196" s="217" t="s">
        <v>309</v>
      </c>
      <c r="G196" s="13"/>
      <c r="H196" s="218">
        <v>3</v>
      </c>
      <c r="I196" s="219"/>
      <c r="J196" s="13"/>
      <c r="K196" s="13"/>
      <c r="L196" s="215"/>
      <c r="M196" s="220"/>
      <c r="N196" s="221"/>
      <c r="O196" s="221"/>
      <c r="P196" s="221"/>
      <c r="Q196" s="221"/>
      <c r="R196" s="221"/>
      <c r="S196" s="221"/>
      <c r="T196" s="222"/>
      <c r="U196" s="13"/>
      <c r="V196" s="13"/>
      <c r="W196" s="13"/>
      <c r="X196" s="13"/>
      <c r="Y196" s="13"/>
      <c r="Z196" s="13"/>
      <c r="AA196" s="13"/>
      <c r="AB196" s="13"/>
      <c r="AC196" s="13"/>
      <c r="AD196" s="13"/>
      <c r="AE196" s="13"/>
      <c r="AT196" s="216" t="s">
        <v>232</v>
      </c>
      <c r="AU196" s="216" t="s">
        <v>217</v>
      </c>
      <c r="AV196" s="13" t="s">
        <v>90</v>
      </c>
      <c r="AW196" s="13" t="s">
        <v>36</v>
      </c>
      <c r="AX196" s="13" t="s">
        <v>80</v>
      </c>
      <c r="AY196" s="216" t="s">
        <v>218</v>
      </c>
    </row>
    <row r="197" s="14" customFormat="1">
      <c r="A197" s="14"/>
      <c r="B197" s="223"/>
      <c r="C197" s="14"/>
      <c r="D197" s="211" t="s">
        <v>232</v>
      </c>
      <c r="E197" s="224" t="s">
        <v>1</v>
      </c>
      <c r="F197" s="225" t="s">
        <v>235</v>
      </c>
      <c r="G197" s="14"/>
      <c r="H197" s="226">
        <v>6</v>
      </c>
      <c r="I197" s="227"/>
      <c r="J197" s="14"/>
      <c r="K197" s="14"/>
      <c r="L197" s="223"/>
      <c r="M197" s="228"/>
      <c r="N197" s="229"/>
      <c r="O197" s="229"/>
      <c r="P197" s="229"/>
      <c r="Q197" s="229"/>
      <c r="R197" s="229"/>
      <c r="S197" s="229"/>
      <c r="T197" s="230"/>
      <c r="U197" s="14"/>
      <c r="V197" s="14"/>
      <c r="W197" s="14"/>
      <c r="X197" s="14"/>
      <c r="Y197" s="14"/>
      <c r="Z197" s="14"/>
      <c r="AA197" s="14"/>
      <c r="AB197" s="14"/>
      <c r="AC197" s="14"/>
      <c r="AD197" s="14"/>
      <c r="AE197" s="14"/>
      <c r="AT197" s="224" t="s">
        <v>232</v>
      </c>
      <c r="AU197" s="224" t="s">
        <v>217</v>
      </c>
      <c r="AV197" s="14" t="s">
        <v>229</v>
      </c>
      <c r="AW197" s="14" t="s">
        <v>36</v>
      </c>
      <c r="AX197" s="14" t="s">
        <v>88</v>
      </c>
      <c r="AY197" s="224" t="s">
        <v>218</v>
      </c>
    </row>
    <row r="198" s="2" customFormat="1" ht="33" customHeight="1">
      <c r="A198" s="39"/>
      <c r="B198" s="161"/>
      <c r="C198" s="197" t="s">
        <v>310</v>
      </c>
      <c r="D198" s="197" t="s">
        <v>225</v>
      </c>
      <c r="E198" s="198" t="s">
        <v>226</v>
      </c>
      <c r="F198" s="199" t="s">
        <v>227</v>
      </c>
      <c r="G198" s="200" t="s">
        <v>228</v>
      </c>
      <c r="H198" s="201">
        <v>2</v>
      </c>
      <c r="I198" s="202"/>
      <c r="J198" s="203">
        <f>ROUND(I198*H198,2)</f>
        <v>0</v>
      </c>
      <c r="K198" s="204"/>
      <c r="L198" s="40"/>
      <c r="M198" s="205" t="s">
        <v>1</v>
      </c>
      <c r="N198" s="206" t="s">
        <v>45</v>
      </c>
      <c r="O198" s="78"/>
      <c r="P198" s="207">
        <f>O198*H198</f>
        <v>0</v>
      </c>
      <c r="Q198" s="207">
        <v>0</v>
      </c>
      <c r="R198" s="207">
        <f>Q198*H198</f>
        <v>0</v>
      </c>
      <c r="S198" s="207">
        <v>0</v>
      </c>
      <c r="T198" s="208">
        <f>S198*H198</f>
        <v>0</v>
      </c>
      <c r="U198" s="39"/>
      <c r="V198" s="39"/>
      <c r="W198" s="39"/>
      <c r="X198" s="39"/>
      <c r="Y198" s="39"/>
      <c r="Z198" s="39"/>
      <c r="AA198" s="39"/>
      <c r="AB198" s="39"/>
      <c r="AC198" s="39"/>
      <c r="AD198" s="39"/>
      <c r="AE198" s="39"/>
      <c r="AR198" s="209" t="s">
        <v>229</v>
      </c>
      <c r="AT198" s="209" t="s">
        <v>225</v>
      </c>
      <c r="AU198" s="209" t="s">
        <v>217</v>
      </c>
      <c r="AY198" s="20" t="s">
        <v>218</v>
      </c>
      <c r="BE198" s="210">
        <f>IF(N198="základní",J198,0)</f>
        <v>0</v>
      </c>
      <c r="BF198" s="210">
        <f>IF(N198="snížená",J198,0)</f>
        <v>0</v>
      </c>
      <c r="BG198" s="210">
        <f>IF(N198="zákl. přenesená",J198,0)</f>
        <v>0</v>
      </c>
      <c r="BH198" s="210">
        <f>IF(N198="sníž. přenesená",J198,0)</f>
        <v>0</v>
      </c>
      <c r="BI198" s="210">
        <f>IF(N198="nulová",J198,0)</f>
        <v>0</v>
      </c>
      <c r="BJ198" s="20" t="s">
        <v>88</v>
      </c>
      <c r="BK198" s="210">
        <f>ROUND(I198*H198,2)</f>
        <v>0</v>
      </c>
      <c r="BL198" s="20" t="s">
        <v>229</v>
      </c>
      <c r="BM198" s="209" t="s">
        <v>311</v>
      </c>
    </row>
    <row r="199" s="2" customFormat="1">
      <c r="A199" s="39"/>
      <c r="B199" s="40"/>
      <c r="C199" s="39"/>
      <c r="D199" s="211" t="s">
        <v>230</v>
      </c>
      <c r="E199" s="39"/>
      <c r="F199" s="212" t="s">
        <v>312</v>
      </c>
      <c r="G199" s="39"/>
      <c r="H199" s="39"/>
      <c r="I199" s="162"/>
      <c r="J199" s="39"/>
      <c r="K199" s="39"/>
      <c r="L199" s="40"/>
      <c r="M199" s="213"/>
      <c r="N199" s="214"/>
      <c r="O199" s="78"/>
      <c r="P199" s="78"/>
      <c r="Q199" s="78"/>
      <c r="R199" s="78"/>
      <c r="S199" s="78"/>
      <c r="T199" s="79"/>
      <c r="U199" s="39"/>
      <c r="V199" s="39"/>
      <c r="W199" s="39"/>
      <c r="X199" s="39"/>
      <c r="Y199" s="39"/>
      <c r="Z199" s="39"/>
      <c r="AA199" s="39"/>
      <c r="AB199" s="39"/>
      <c r="AC199" s="39"/>
      <c r="AD199" s="39"/>
      <c r="AE199" s="39"/>
      <c r="AT199" s="20" t="s">
        <v>230</v>
      </c>
      <c r="AU199" s="20" t="s">
        <v>217</v>
      </c>
    </row>
    <row r="200" s="13" customFormat="1">
      <c r="A200" s="13"/>
      <c r="B200" s="215"/>
      <c r="C200" s="13"/>
      <c r="D200" s="211" t="s">
        <v>232</v>
      </c>
      <c r="E200" s="216" t="s">
        <v>1</v>
      </c>
      <c r="F200" s="217" t="s">
        <v>270</v>
      </c>
      <c r="G200" s="13"/>
      <c r="H200" s="218">
        <v>2</v>
      </c>
      <c r="I200" s="219"/>
      <c r="J200" s="13"/>
      <c r="K200" s="13"/>
      <c r="L200" s="215"/>
      <c r="M200" s="220"/>
      <c r="N200" s="221"/>
      <c r="O200" s="221"/>
      <c r="P200" s="221"/>
      <c r="Q200" s="221"/>
      <c r="R200" s="221"/>
      <c r="S200" s="221"/>
      <c r="T200" s="222"/>
      <c r="U200" s="13"/>
      <c r="V200" s="13"/>
      <c r="W200" s="13"/>
      <c r="X200" s="13"/>
      <c r="Y200" s="13"/>
      <c r="Z200" s="13"/>
      <c r="AA200" s="13"/>
      <c r="AB200" s="13"/>
      <c r="AC200" s="13"/>
      <c r="AD200" s="13"/>
      <c r="AE200" s="13"/>
      <c r="AT200" s="216" t="s">
        <v>232</v>
      </c>
      <c r="AU200" s="216" t="s">
        <v>217</v>
      </c>
      <c r="AV200" s="13" t="s">
        <v>90</v>
      </c>
      <c r="AW200" s="13" t="s">
        <v>36</v>
      </c>
      <c r="AX200" s="13" t="s">
        <v>80</v>
      </c>
      <c r="AY200" s="216" t="s">
        <v>218</v>
      </c>
    </row>
    <row r="201" s="14" customFormat="1">
      <c r="A201" s="14"/>
      <c r="B201" s="223"/>
      <c r="C201" s="14"/>
      <c r="D201" s="211" t="s">
        <v>232</v>
      </c>
      <c r="E201" s="224" t="s">
        <v>1</v>
      </c>
      <c r="F201" s="225" t="s">
        <v>235</v>
      </c>
      <c r="G201" s="14"/>
      <c r="H201" s="226">
        <v>2</v>
      </c>
      <c r="I201" s="227"/>
      <c r="J201" s="14"/>
      <c r="K201" s="14"/>
      <c r="L201" s="223"/>
      <c r="M201" s="228"/>
      <c r="N201" s="229"/>
      <c r="O201" s="229"/>
      <c r="P201" s="229"/>
      <c r="Q201" s="229"/>
      <c r="R201" s="229"/>
      <c r="S201" s="229"/>
      <c r="T201" s="230"/>
      <c r="U201" s="14"/>
      <c r="V201" s="14"/>
      <c r="W201" s="14"/>
      <c r="X201" s="14"/>
      <c r="Y201" s="14"/>
      <c r="Z201" s="14"/>
      <c r="AA201" s="14"/>
      <c r="AB201" s="14"/>
      <c r="AC201" s="14"/>
      <c r="AD201" s="14"/>
      <c r="AE201" s="14"/>
      <c r="AT201" s="224" t="s">
        <v>232</v>
      </c>
      <c r="AU201" s="224" t="s">
        <v>217</v>
      </c>
      <c r="AV201" s="14" t="s">
        <v>229</v>
      </c>
      <c r="AW201" s="14" t="s">
        <v>36</v>
      </c>
      <c r="AX201" s="14" t="s">
        <v>88</v>
      </c>
      <c r="AY201" s="224" t="s">
        <v>218</v>
      </c>
    </row>
    <row r="202" s="2" customFormat="1" ht="16.5" customHeight="1">
      <c r="A202" s="39"/>
      <c r="B202" s="161"/>
      <c r="C202" s="197" t="s">
        <v>268</v>
      </c>
      <c r="D202" s="197" t="s">
        <v>225</v>
      </c>
      <c r="E202" s="198" t="s">
        <v>313</v>
      </c>
      <c r="F202" s="199" t="s">
        <v>314</v>
      </c>
      <c r="G202" s="200" t="s">
        <v>315</v>
      </c>
      <c r="H202" s="201">
        <v>6</v>
      </c>
      <c r="I202" s="202"/>
      <c r="J202" s="203">
        <f>ROUND(I202*H202,2)</f>
        <v>0</v>
      </c>
      <c r="K202" s="204"/>
      <c r="L202" s="40"/>
      <c r="M202" s="205" t="s">
        <v>1</v>
      </c>
      <c r="N202" s="206" t="s">
        <v>45</v>
      </c>
      <c r="O202" s="78"/>
      <c r="P202" s="207">
        <f>O202*H202</f>
        <v>0</v>
      </c>
      <c r="Q202" s="207">
        <v>0</v>
      </c>
      <c r="R202" s="207">
        <f>Q202*H202</f>
        <v>0</v>
      </c>
      <c r="S202" s="207">
        <v>0</v>
      </c>
      <c r="T202" s="208">
        <f>S202*H202</f>
        <v>0</v>
      </c>
      <c r="U202" s="39"/>
      <c r="V202" s="39"/>
      <c r="W202" s="39"/>
      <c r="X202" s="39"/>
      <c r="Y202" s="39"/>
      <c r="Z202" s="39"/>
      <c r="AA202" s="39"/>
      <c r="AB202" s="39"/>
      <c r="AC202" s="39"/>
      <c r="AD202" s="39"/>
      <c r="AE202" s="39"/>
      <c r="AR202" s="209" t="s">
        <v>229</v>
      </c>
      <c r="AT202" s="209" t="s">
        <v>225</v>
      </c>
      <c r="AU202" s="209" t="s">
        <v>217</v>
      </c>
      <c r="AY202" s="20" t="s">
        <v>218</v>
      </c>
      <c r="BE202" s="210">
        <f>IF(N202="základní",J202,0)</f>
        <v>0</v>
      </c>
      <c r="BF202" s="210">
        <f>IF(N202="snížená",J202,0)</f>
        <v>0</v>
      </c>
      <c r="BG202" s="210">
        <f>IF(N202="zákl. přenesená",J202,0)</f>
        <v>0</v>
      </c>
      <c r="BH202" s="210">
        <f>IF(N202="sníž. přenesená",J202,0)</f>
        <v>0</v>
      </c>
      <c r="BI202" s="210">
        <f>IF(N202="nulová",J202,0)</f>
        <v>0</v>
      </c>
      <c r="BJ202" s="20" t="s">
        <v>88</v>
      </c>
      <c r="BK202" s="210">
        <f>ROUND(I202*H202,2)</f>
        <v>0</v>
      </c>
      <c r="BL202" s="20" t="s">
        <v>229</v>
      </c>
      <c r="BM202" s="209" t="s">
        <v>316</v>
      </c>
    </row>
    <row r="203" s="13" customFormat="1">
      <c r="A203" s="13"/>
      <c r="B203" s="215"/>
      <c r="C203" s="13"/>
      <c r="D203" s="211" t="s">
        <v>232</v>
      </c>
      <c r="E203" s="216" t="s">
        <v>1</v>
      </c>
      <c r="F203" s="217" t="s">
        <v>317</v>
      </c>
      <c r="G203" s="13"/>
      <c r="H203" s="218">
        <v>3</v>
      </c>
      <c r="I203" s="219"/>
      <c r="J203" s="13"/>
      <c r="K203" s="13"/>
      <c r="L203" s="215"/>
      <c r="M203" s="220"/>
      <c r="N203" s="221"/>
      <c r="O203" s="221"/>
      <c r="P203" s="221"/>
      <c r="Q203" s="221"/>
      <c r="R203" s="221"/>
      <c r="S203" s="221"/>
      <c r="T203" s="222"/>
      <c r="U203" s="13"/>
      <c r="V203" s="13"/>
      <c r="W203" s="13"/>
      <c r="X203" s="13"/>
      <c r="Y203" s="13"/>
      <c r="Z203" s="13"/>
      <c r="AA203" s="13"/>
      <c r="AB203" s="13"/>
      <c r="AC203" s="13"/>
      <c r="AD203" s="13"/>
      <c r="AE203" s="13"/>
      <c r="AT203" s="216" t="s">
        <v>232</v>
      </c>
      <c r="AU203" s="216" t="s">
        <v>217</v>
      </c>
      <c r="AV203" s="13" t="s">
        <v>90</v>
      </c>
      <c r="AW203" s="13" t="s">
        <v>36</v>
      </c>
      <c r="AX203" s="13" t="s">
        <v>80</v>
      </c>
      <c r="AY203" s="216" t="s">
        <v>218</v>
      </c>
    </row>
    <row r="204" s="13" customFormat="1">
      <c r="A204" s="13"/>
      <c r="B204" s="215"/>
      <c r="C204" s="13"/>
      <c r="D204" s="211" t="s">
        <v>232</v>
      </c>
      <c r="E204" s="216" t="s">
        <v>1</v>
      </c>
      <c r="F204" s="217" t="s">
        <v>318</v>
      </c>
      <c r="G204" s="13"/>
      <c r="H204" s="218">
        <v>3</v>
      </c>
      <c r="I204" s="219"/>
      <c r="J204" s="13"/>
      <c r="K204" s="13"/>
      <c r="L204" s="215"/>
      <c r="M204" s="220"/>
      <c r="N204" s="221"/>
      <c r="O204" s="221"/>
      <c r="P204" s="221"/>
      <c r="Q204" s="221"/>
      <c r="R204" s="221"/>
      <c r="S204" s="221"/>
      <c r="T204" s="222"/>
      <c r="U204" s="13"/>
      <c r="V204" s="13"/>
      <c r="W204" s="13"/>
      <c r="X204" s="13"/>
      <c r="Y204" s="13"/>
      <c r="Z204" s="13"/>
      <c r="AA204" s="13"/>
      <c r="AB204" s="13"/>
      <c r="AC204" s="13"/>
      <c r="AD204" s="13"/>
      <c r="AE204" s="13"/>
      <c r="AT204" s="216" t="s">
        <v>232</v>
      </c>
      <c r="AU204" s="216" t="s">
        <v>217</v>
      </c>
      <c r="AV204" s="13" t="s">
        <v>90</v>
      </c>
      <c r="AW204" s="13" t="s">
        <v>36</v>
      </c>
      <c r="AX204" s="13" t="s">
        <v>80</v>
      </c>
      <c r="AY204" s="216" t="s">
        <v>218</v>
      </c>
    </row>
    <row r="205" s="14" customFormat="1">
      <c r="A205" s="14"/>
      <c r="B205" s="223"/>
      <c r="C205" s="14"/>
      <c r="D205" s="211" t="s">
        <v>232</v>
      </c>
      <c r="E205" s="224" t="s">
        <v>1</v>
      </c>
      <c r="F205" s="225" t="s">
        <v>235</v>
      </c>
      <c r="G205" s="14"/>
      <c r="H205" s="226">
        <v>6</v>
      </c>
      <c r="I205" s="227"/>
      <c r="J205" s="14"/>
      <c r="K205" s="14"/>
      <c r="L205" s="223"/>
      <c r="M205" s="228"/>
      <c r="N205" s="229"/>
      <c r="O205" s="229"/>
      <c r="P205" s="229"/>
      <c r="Q205" s="229"/>
      <c r="R205" s="229"/>
      <c r="S205" s="229"/>
      <c r="T205" s="230"/>
      <c r="U205" s="14"/>
      <c r="V205" s="14"/>
      <c r="W205" s="14"/>
      <c r="X205" s="14"/>
      <c r="Y205" s="14"/>
      <c r="Z205" s="14"/>
      <c r="AA205" s="14"/>
      <c r="AB205" s="14"/>
      <c r="AC205" s="14"/>
      <c r="AD205" s="14"/>
      <c r="AE205" s="14"/>
      <c r="AT205" s="224" t="s">
        <v>232</v>
      </c>
      <c r="AU205" s="224" t="s">
        <v>217</v>
      </c>
      <c r="AV205" s="14" t="s">
        <v>229</v>
      </c>
      <c r="AW205" s="14" t="s">
        <v>36</v>
      </c>
      <c r="AX205" s="14" t="s">
        <v>88</v>
      </c>
      <c r="AY205" s="224" t="s">
        <v>218</v>
      </c>
    </row>
    <row r="206" s="2" customFormat="1" ht="33" customHeight="1">
      <c r="A206" s="39"/>
      <c r="B206" s="161"/>
      <c r="C206" s="197" t="s">
        <v>7</v>
      </c>
      <c r="D206" s="197" t="s">
        <v>225</v>
      </c>
      <c r="E206" s="198" t="s">
        <v>319</v>
      </c>
      <c r="F206" s="199" t="s">
        <v>320</v>
      </c>
      <c r="G206" s="200" t="s">
        <v>228</v>
      </c>
      <c r="H206" s="201">
        <v>2</v>
      </c>
      <c r="I206" s="202"/>
      <c r="J206" s="203">
        <f>ROUND(I206*H206,2)</f>
        <v>0</v>
      </c>
      <c r="K206" s="204"/>
      <c r="L206" s="40"/>
      <c r="M206" s="205" t="s">
        <v>1</v>
      </c>
      <c r="N206" s="206" t="s">
        <v>45</v>
      </c>
      <c r="O206" s="78"/>
      <c r="P206" s="207">
        <f>O206*H206</f>
        <v>0</v>
      </c>
      <c r="Q206" s="207">
        <v>0</v>
      </c>
      <c r="R206" s="207">
        <f>Q206*H206</f>
        <v>0</v>
      </c>
      <c r="S206" s="207">
        <v>0</v>
      </c>
      <c r="T206" s="208">
        <f>S206*H206</f>
        <v>0</v>
      </c>
      <c r="U206" s="39"/>
      <c r="V206" s="39"/>
      <c r="W206" s="39"/>
      <c r="X206" s="39"/>
      <c r="Y206" s="39"/>
      <c r="Z206" s="39"/>
      <c r="AA206" s="39"/>
      <c r="AB206" s="39"/>
      <c r="AC206" s="39"/>
      <c r="AD206" s="39"/>
      <c r="AE206" s="39"/>
      <c r="AR206" s="209" t="s">
        <v>229</v>
      </c>
      <c r="AT206" s="209" t="s">
        <v>225</v>
      </c>
      <c r="AU206" s="209" t="s">
        <v>217</v>
      </c>
      <c r="AY206" s="20" t="s">
        <v>218</v>
      </c>
      <c r="BE206" s="210">
        <f>IF(N206="základní",J206,0)</f>
        <v>0</v>
      </c>
      <c r="BF206" s="210">
        <f>IF(N206="snížená",J206,0)</f>
        <v>0</v>
      </c>
      <c r="BG206" s="210">
        <f>IF(N206="zákl. přenesená",J206,0)</f>
        <v>0</v>
      </c>
      <c r="BH206" s="210">
        <f>IF(N206="sníž. přenesená",J206,0)</f>
        <v>0</v>
      </c>
      <c r="BI206" s="210">
        <f>IF(N206="nulová",J206,0)</f>
        <v>0</v>
      </c>
      <c r="BJ206" s="20" t="s">
        <v>88</v>
      </c>
      <c r="BK206" s="210">
        <f>ROUND(I206*H206,2)</f>
        <v>0</v>
      </c>
      <c r="BL206" s="20" t="s">
        <v>229</v>
      </c>
      <c r="BM206" s="209" t="s">
        <v>321</v>
      </c>
    </row>
    <row r="207" s="13" customFormat="1">
      <c r="A207" s="13"/>
      <c r="B207" s="215"/>
      <c r="C207" s="13"/>
      <c r="D207" s="211" t="s">
        <v>232</v>
      </c>
      <c r="E207" s="216" t="s">
        <v>1</v>
      </c>
      <c r="F207" s="217" t="s">
        <v>275</v>
      </c>
      <c r="G207" s="13"/>
      <c r="H207" s="218">
        <v>0.5</v>
      </c>
      <c r="I207" s="219"/>
      <c r="J207" s="13"/>
      <c r="K207" s="13"/>
      <c r="L207" s="215"/>
      <c r="M207" s="220"/>
      <c r="N207" s="221"/>
      <c r="O207" s="221"/>
      <c r="P207" s="221"/>
      <c r="Q207" s="221"/>
      <c r="R207" s="221"/>
      <c r="S207" s="221"/>
      <c r="T207" s="222"/>
      <c r="U207" s="13"/>
      <c r="V207" s="13"/>
      <c r="W207" s="13"/>
      <c r="X207" s="13"/>
      <c r="Y207" s="13"/>
      <c r="Z207" s="13"/>
      <c r="AA207" s="13"/>
      <c r="AB207" s="13"/>
      <c r="AC207" s="13"/>
      <c r="AD207" s="13"/>
      <c r="AE207" s="13"/>
      <c r="AT207" s="216" t="s">
        <v>232</v>
      </c>
      <c r="AU207" s="216" t="s">
        <v>217</v>
      </c>
      <c r="AV207" s="13" t="s">
        <v>90</v>
      </c>
      <c r="AW207" s="13" t="s">
        <v>36</v>
      </c>
      <c r="AX207" s="13" t="s">
        <v>80</v>
      </c>
      <c r="AY207" s="216" t="s">
        <v>218</v>
      </c>
    </row>
    <row r="208" s="13" customFormat="1">
      <c r="A208" s="13"/>
      <c r="B208" s="215"/>
      <c r="C208" s="13"/>
      <c r="D208" s="211" t="s">
        <v>232</v>
      </c>
      <c r="E208" s="216" t="s">
        <v>1</v>
      </c>
      <c r="F208" s="217" t="s">
        <v>276</v>
      </c>
      <c r="G208" s="13"/>
      <c r="H208" s="218">
        <v>1</v>
      </c>
      <c r="I208" s="219"/>
      <c r="J208" s="13"/>
      <c r="K208" s="13"/>
      <c r="L208" s="215"/>
      <c r="M208" s="220"/>
      <c r="N208" s="221"/>
      <c r="O208" s="221"/>
      <c r="P208" s="221"/>
      <c r="Q208" s="221"/>
      <c r="R208" s="221"/>
      <c r="S208" s="221"/>
      <c r="T208" s="222"/>
      <c r="U208" s="13"/>
      <c r="V208" s="13"/>
      <c r="W208" s="13"/>
      <c r="X208" s="13"/>
      <c r="Y208" s="13"/>
      <c r="Z208" s="13"/>
      <c r="AA208" s="13"/>
      <c r="AB208" s="13"/>
      <c r="AC208" s="13"/>
      <c r="AD208" s="13"/>
      <c r="AE208" s="13"/>
      <c r="AT208" s="216" t="s">
        <v>232</v>
      </c>
      <c r="AU208" s="216" t="s">
        <v>217</v>
      </c>
      <c r="AV208" s="13" t="s">
        <v>90</v>
      </c>
      <c r="AW208" s="13" t="s">
        <v>36</v>
      </c>
      <c r="AX208" s="13" t="s">
        <v>80</v>
      </c>
      <c r="AY208" s="216" t="s">
        <v>218</v>
      </c>
    </row>
    <row r="209" s="13" customFormat="1">
      <c r="A209" s="13"/>
      <c r="B209" s="215"/>
      <c r="C209" s="13"/>
      <c r="D209" s="211" t="s">
        <v>232</v>
      </c>
      <c r="E209" s="216" t="s">
        <v>1</v>
      </c>
      <c r="F209" s="217" t="s">
        <v>277</v>
      </c>
      <c r="G209" s="13"/>
      <c r="H209" s="218">
        <v>0.5</v>
      </c>
      <c r="I209" s="219"/>
      <c r="J209" s="13"/>
      <c r="K209" s="13"/>
      <c r="L209" s="215"/>
      <c r="M209" s="220"/>
      <c r="N209" s="221"/>
      <c r="O209" s="221"/>
      <c r="P209" s="221"/>
      <c r="Q209" s="221"/>
      <c r="R209" s="221"/>
      <c r="S209" s="221"/>
      <c r="T209" s="222"/>
      <c r="U209" s="13"/>
      <c r="V209" s="13"/>
      <c r="W209" s="13"/>
      <c r="X209" s="13"/>
      <c r="Y209" s="13"/>
      <c r="Z209" s="13"/>
      <c r="AA209" s="13"/>
      <c r="AB209" s="13"/>
      <c r="AC209" s="13"/>
      <c r="AD209" s="13"/>
      <c r="AE209" s="13"/>
      <c r="AT209" s="216" t="s">
        <v>232</v>
      </c>
      <c r="AU209" s="216" t="s">
        <v>217</v>
      </c>
      <c r="AV209" s="13" t="s">
        <v>90</v>
      </c>
      <c r="AW209" s="13" t="s">
        <v>36</v>
      </c>
      <c r="AX209" s="13" t="s">
        <v>80</v>
      </c>
      <c r="AY209" s="216" t="s">
        <v>218</v>
      </c>
    </row>
    <row r="210" s="14" customFormat="1">
      <c r="A210" s="14"/>
      <c r="B210" s="223"/>
      <c r="C210" s="14"/>
      <c r="D210" s="211" t="s">
        <v>232</v>
      </c>
      <c r="E210" s="224" t="s">
        <v>1</v>
      </c>
      <c r="F210" s="225" t="s">
        <v>235</v>
      </c>
      <c r="G210" s="14"/>
      <c r="H210" s="226">
        <v>2</v>
      </c>
      <c r="I210" s="227"/>
      <c r="J210" s="14"/>
      <c r="K210" s="14"/>
      <c r="L210" s="223"/>
      <c r="M210" s="228"/>
      <c r="N210" s="229"/>
      <c r="O210" s="229"/>
      <c r="P210" s="229"/>
      <c r="Q210" s="229"/>
      <c r="R210" s="229"/>
      <c r="S210" s="229"/>
      <c r="T210" s="230"/>
      <c r="U210" s="14"/>
      <c r="V210" s="14"/>
      <c r="W210" s="14"/>
      <c r="X210" s="14"/>
      <c r="Y210" s="14"/>
      <c r="Z210" s="14"/>
      <c r="AA210" s="14"/>
      <c r="AB210" s="14"/>
      <c r="AC210" s="14"/>
      <c r="AD210" s="14"/>
      <c r="AE210" s="14"/>
      <c r="AT210" s="224" t="s">
        <v>232</v>
      </c>
      <c r="AU210" s="224" t="s">
        <v>217</v>
      </c>
      <c r="AV210" s="14" t="s">
        <v>229</v>
      </c>
      <c r="AW210" s="14" t="s">
        <v>36</v>
      </c>
      <c r="AX210" s="14" t="s">
        <v>88</v>
      </c>
      <c r="AY210" s="224" t="s">
        <v>218</v>
      </c>
    </row>
    <row r="211" s="2" customFormat="1" ht="21.75" customHeight="1">
      <c r="A211" s="39"/>
      <c r="B211" s="161"/>
      <c r="C211" s="197" t="s">
        <v>274</v>
      </c>
      <c r="D211" s="197" t="s">
        <v>225</v>
      </c>
      <c r="E211" s="198" t="s">
        <v>322</v>
      </c>
      <c r="F211" s="199" t="s">
        <v>323</v>
      </c>
      <c r="G211" s="200" t="s">
        <v>266</v>
      </c>
      <c r="H211" s="201">
        <v>1</v>
      </c>
      <c r="I211" s="202"/>
      <c r="J211" s="203">
        <f>ROUND(I211*H211,2)</f>
        <v>0</v>
      </c>
      <c r="K211" s="204"/>
      <c r="L211" s="40"/>
      <c r="M211" s="205" t="s">
        <v>1</v>
      </c>
      <c r="N211" s="206" t="s">
        <v>45</v>
      </c>
      <c r="O211" s="78"/>
      <c r="P211" s="207">
        <f>O211*H211</f>
        <v>0</v>
      </c>
      <c r="Q211" s="207">
        <v>0</v>
      </c>
      <c r="R211" s="207">
        <f>Q211*H211</f>
        <v>0</v>
      </c>
      <c r="S211" s="207">
        <v>0</v>
      </c>
      <c r="T211" s="208">
        <f>S211*H211</f>
        <v>0</v>
      </c>
      <c r="U211" s="39"/>
      <c r="V211" s="39"/>
      <c r="W211" s="39"/>
      <c r="X211" s="39"/>
      <c r="Y211" s="39"/>
      <c r="Z211" s="39"/>
      <c r="AA211" s="39"/>
      <c r="AB211" s="39"/>
      <c r="AC211" s="39"/>
      <c r="AD211" s="39"/>
      <c r="AE211" s="39"/>
      <c r="AR211" s="209" t="s">
        <v>229</v>
      </c>
      <c r="AT211" s="209" t="s">
        <v>225</v>
      </c>
      <c r="AU211" s="209" t="s">
        <v>217</v>
      </c>
      <c r="AY211" s="20" t="s">
        <v>218</v>
      </c>
      <c r="BE211" s="210">
        <f>IF(N211="základní",J211,0)</f>
        <v>0</v>
      </c>
      <c r="BF211" s="210">
        <f>IF(N211="snížená",J211,0)</f>
        <v>0</v>
      </c>
      <c r="BG211" s="210">
        <f>IF(N211="zákl. přenesená",J211,0)</f>
        <v>0</v>
      </c>
      <c r="BH211" s="210">
        <f>IF(N211="sníž. přenesená",J211,0)</f>
        <v>0</v>
      </c>
      <c r="BI211" s="210">
        <f>IF(N211="nulová",J211,0)</f>
        <v>0</v>
      </c>
      <c r="BJ211" s="20" t="s">
        <v>88</v>
      </c>
      <c r="BK211" s="210">
        <f>ROUND(I211*H211,2)</f>
        <v>0</v>
      </c>
      <c r="BL211" s="20" t="s">
        <v>229</v>
      </c>
      <c r="BM211" s="209" t="s">
        <v>324</v>
      </c>
    </row>
    <row r="212" s="13" customFormat="1">
      <c r="A212" s="13"/>
      <c r="B212" s="215"/>
      <c r="C212" s="13"/>
      <c r="D212" s="211" t="s">
        <v>232</v>
      </c>
      <c r="E212" s="216" t="s">
        <v>1</v>
      </c>
      <c r="F212" s="217" t="s">
        <v>281</v>
      </c>
      <c r="G212" s="13"/>
      <c r="H212" s="218">
        <v>1</v>
      </c>
      <c r="I212" s="219"/>
      <c r="J212" s="13"/>
      <c r="K212" s="13"/>
      <c r="L212" s="215"/>
      <c r="M212" s="220"/>
      <c r="N212" s="221"/>
      <c r="O212" s="221"/>
      <c r="P212" s="221"/>
      <c r="Q212" s="221"/>
      <c r="R212" s="221"/>
      <c r="S212" s="221"/>
      <c r="T212" s="222"/>
      <c r="U212" s="13"/>
      <c r="V212" s="13"/>
      <c r="W212" s="13"/>
      <c r="X212" s="13"/>
      <c r="Y212" s="13"/>
      <c r="Z212" s="13"/>
      <c r="AA212" s="13"/>
      <c r="AB212" s="13"/>
      <c r="AC212" s="13"/>
      <c r="AD212" s="13"/>
      <c r="AE212" s="13"/>
      <c r="AT212" s="216" t="s">
        <v>232</v>
      </c>
      <c r="AU212" s="216" t="s">
        <v>217</v>
      </c>
      <c r="AV212" s="13" t="s">
        <v>90</v>
      </c>
      <c r="AW212" s="13" t="s">
        <v>36</v>
      </c>
      <c r="AX212" s="13" t="s">
        <v>80</v>
      </c>
      <c r="AY212" s="216" t="s">
        <v>218</v>
      </c>
    </row>
    <row r="213" s="14" customFormat="1">
      <c r="A213" s="14"/>
      <c r="B213" s="223"/>
      <c r="C213" s="14"/>
      <c r="D213" s="211" t="s">
        <v>232</v>
      </c>
      <c r="E213" s="224" t="s">
        <v>1</v>
      </c>
      <c r="F213" s="225" t="s">
        <v>235</v>
      </c>
      <c r="G213" s="14"/>
      <c r="H213" s="226">
        <v>1</v>
      </c>
      <c r="I213" s="227"/>
      <c r="J213" s="14"/>
      <c r="K213" s="14"/>
      <c r="L213" s="223"/>
      <c r="M213" s="228"/>
      <c r="N213" s="229"/>
      <c r="O213" s="229"/>
      <c r="P213" s="229"/>
      <c r="Q213" s="229"/>
      <c r="R213" s="229"/>
      <c r="S213" s="229"/>
      <c r="T213" s="230"/>
      <c r="U213" s="14"/>
      <c r="V213" s="14"/>
      <c r="W213" s="14"/>
      <c r="X213" s="14"/>
      <c r="Y213" s="14"/>
      <c r="Z213" s="14"/>
      <c r="AA213" s="14"/>
      <c r="AB213" s="14"/>
      <c r="AC213" s="14"/>
      <c r="AD213" s="14"/>
      <c r="AE213" s="14"/>
      <c r="AT213" s="224" t="s">
        <v>232</v>
      </c>
      <c r="AU213" s="224" t="s">
        <v>217</v>
      </c>
      <c r="AV213" s="14" t="s">
        <v>229</v>
      </c>
      <c r="AW213" s="14" t="s">
        <v>36</v>
      </c>
      <c r="AX213" s="14" t="s">
        <v>88</v>
      </c>
      <c r="AY213" s="224" t="s">
        <v>218</v>
      </c>
    </row>
    <row r="214" s="2" customFormat="1" ht="16.5" customHeight="1">
      <c r="A214" s="39"/>
      <c r="B214" s="161"/>
      <c r="C214" s="197" t="s">
        <v>325</v>
      </c>
      <c r="D214" s="197" t="s">
        <v>225</v>
      </c>
      <c r="E214" s="198" t="s">
        <v>326</v>
      </c>
      <c r="F214" s="199" t="s">
        <v>327</v>
      </c>
      <c r="G214" s="200" t="s">
        <v>266</v>
      </c>
      <c r="H214" s="201">
        <v>3</v>
      </c>
      <c r="I214" s="202"/>
      <c r="J214" s="203">
        <f>ROUND(I214*H214,2)</f>
        <v>0</v>
      </c>
      <c r="K214" s="204"/>
      <c r="L214" s="40"/>
      <c r="M214" s="205" t="s">
        <v>1</v>
      </c>
      <c r="N214" s="206" t="s">
        <v>45</v>
      </c>
      <c r="O214" s="78"/>
      <c r="P214" s="207">
        <f>O214*H214</f>
        <v>0</v>
      </c>
      <c r="Q214" s="207">
        <v>0</v>
      </c>
      <c r="R214" s="207">
        <f>Q214*H214</f>
        <v>0</v>
      </c>
      <c r="S214" s="207">
        <v>0</v>
      </c>
      <c r="T214" s="208">
        <f>S214*H214</f>
        <v>0</v>
      </c>
      <c r="U214" s="39"/>
      <c r="V214" s="39"/>
      <c r="W214" s="39"/>
      <c r="X214" s="39"/>
      <c r="Y214" s="39"/>
      <c r="Z214" s="39"/>
      <c r="AA214" s="39"/>
      <c r="AB214" s="39"/>
      <c r="AC214" s="39"/>
      <c r="AD214" s="39"/>
      <c r="AE214" s="39"/>
      <c r="AR214" s="209" t="s">
        <v>229</v>
      </c>
      <c r="AT214" s="209" t="s">
        <v>225</v>
      </c>
      <c r="AU214" s="209" t="s">
        <v>217</v>
      </c>
      <c r="AY214" s="20" t="s">
        <v>218</v>
      </c>
      <c r="BE214" s="210">
        <f>IF(N214="základní",J214,0)</f>
        <v>0</v>
      </c>
      <c r="BF214" s="210">
        <f>IF(N214="snížená",J214,0)</f>
        <v>0</v>
      </c>
      <c r="BG214" s="210">
        <f>IF(N214="zákl. přenesená",J214,0)</f>
        <v>0</v>
      </c>
      <c r="BH214" s="210">
        <f>IF(N214="sníž. přenesená",J214,0)</f>
        <v>0</v>
      </c>
      <c r="BI214" s="210">
        <f>IF(N214="nulová",J214,0)</f>
        <v>0</v>
      </c>
      <c r="BJ214" s="20" t="s">
        <v>88</v>
      </c>
      <c r="BK214" s="210">
        <f>ROUND(I214*H214,2)</f>
        <v>0</v>
      </c>
      <c r="BL214" s="20" t="s">
        <v>229</v>
      </c>
      <c r="BM214" s="209" t="s">
        <v>328</v>
      </c>
    </row>
    <row r="215" s="13" customFormat="1">
      <c r="A215" s="13"/>
      <c r="B215" s="215"/>
      <c r="C215" s="13"/>
      <c r="D215" s="211" t="s">
        <v>232</v>
      </c>
      <c r="E215" s="216" t="s">
        <v>1</v>
      </c>
      <c r="F215" s="217" t="s">
        <v>286</v>
      </c>
      <c r="G215" s="13"/>
      <c r="H215" s="218">
        <v>3</v>
      </c>
      <c r="I215" s="219"/>
      <c r="J215" s="13"/>
      <c r="K215" s="13"/>
      <c r="L215" s="215"/>
      <c r="M215" s="220"/>
      <c r="N215" s="221"/>
      <c r="O215" s="221"/>
      <c r="P215" s="221"/>
      <c r="Q215" s="221"/>
      <c r="R215" s="221"/>
      <c r="S215" s="221"/>
      <c r="T215" s="222"/>
      <c r="U215" s="13"/>
      <c r="V215" s="13"/>
      <c r="W215" s="13"/>
      <c r="X215" s="13"/>
      <c r="Y215" s="13"/>
      <c r="Z215" s="13"/>
      <c r="AA215" s="13"/>
      <c r="AB215" s="13"/>
      <c r="AC215" s="13"/>
      <c r="AD215" s="13"/>
      <c r="AE215" s="13"/>
      <c r="AT215" s="216" t="s">
        <v>232</v>
      </c>
      <c r="AU215" s="216" t="s">
        <v>217</v>
      </c>
      <c r="AV215" s="13" t="s">
        <v>90</v>
      </c>
      <c r="AW215" s="13" t="s">
        <v>36</v>
      </c>
      <c r="AX215" s="13" t="s">
        <v>80</v>
      </c>
      <c r="AY215" s="216" t="s">
        <v>218</v>
      </c>
    </row>
    <row r="216" s="14" customFormat="1">
      <c r="A216" s="14"/>
      <c r="B216" s="223"/>
      <c r="C216" s="14"/>
      <c r="D216" s="211" t="s">
        <v>232</v>
      </c>
      <c r="E216" s="224" t="s">
        <v>1</v>
      </c>
      <c r="F216" s="225" t="s">
        <v>235</v>
      </c>
      <c r="G216" s="14"/>
      <c r="H216" s="226">
        <v>3</v>
      </c>
      <c r="I216" s="227"/>
      <c r="J216" s="14"/>
      <c r="K216" s="14"/>
      <c r="L216" s="223"/>
      <c r="M216" s="228"/>
      <c r="N216" s="229"/>
      <c r="O216" s="229"/>
      <c r="P216" s="229"/>
      <c r="Q216" s="229"/>
      <c r="R216" s="229"/>
      <c r="S216" s="229"/>
      <c r="T216" s="230"/>
      <c r="U216" s="14"/>
      <c r="V216" s="14"/>
      <c r="W216" s="14"/>
      <c r="X216" s="14"/>
      <c r="Y216" s="14"/>
      <c r="Z216" s="14"/>
      <c r="AA216" s="14"/>
      <c r="AB216" s="14"/>
      <c r="AC216" s="14"/>
      <c r="AD216" s="14"/>
      <c r="AE216" s="14"/>
      <c r="AT216" s="224" t="s">
        <v>232</v>
      </c>
      <c r="AU216" s="224" t="s">
        <v>217</v>
      </c>
      <c r="AV216" s="14" t="s">
        <v>229</v>
      </c>
      <c r="AW216" s="14" t="s">
        <v>36</v>
      </c>
      <c r="AX216" s="14" t="s">
        <v>88</v>
      </c>
      <c r="AY216" s="224" t="s">
        <v>218</v>
      </c>
    </row>
    <row r="217" s="2" customFormat="1" ht="24.15" customHeight="1">
      <c r="A217" s="39"/>
      <c r="B217" s="161"/>
      <c r="C217" s="197" t="s">
        <v>280</v>
      </c>
      <c r="D217" s="197" t="s">
        <v>225</v>
      </c>
      <c r="E217" s="198" t="s">
        <v>287</v>
      </c>
      <c r="F217" s="199" t="s">
        <v>288</v>
      </c>
      <c r="G217" s="200" t="s">
        <v>228</v>
      </c>
      <c r="H217" s="201">
        <v>2</v>
      </c>
      <c r="I217" s="202"/>
      <c r="J217" s="203">
        <f>ROUND(I217*H217,2)</f>
        <v>0</v>
      </c>
      <c r="K217" s="204"/>
      <c r="L217" s="40"/>
      <c r="M217" s="205" t="s">
        <v>1</v>
      </c>
      <c r="N217" s="206" t="s">
        <v>45</v>
      </c>
      <c r="O217" s="78"/>
      <c r="P217" s="207">
        <f>O217*H217</f>
        <v>0</v>
      </c>
      <c r="Q217" s="207">
        <v>0</v>
      </c>
      <c r="R217" s="207">
        <f>Q217*H217</f>
        <v>0</v>
      </c>
      <c r="S217" s="207">
        <v>0</v>
      </c>
      <c r="T217" s="208">
        <f>S217*H217</f>
        <v>0</v>
      </c>
      <c r="U217" s="39"/>
      <c r="V217" s="39"/>
      <c r="W217" s="39"/>
      <c r="X217" s="39"/>
      <c r="Y217" s="39"/>
      <c r="Z217" s="39"/>
      <c r="AA217" s="39"/>
      <c r="AB217" s="39"/>
      <c r="AC217" s="39"/>
      <c r="AD217" s="39"/>
      <c r="AE217" s="39"/>
      <c r="AR217" s="209" t="s">
        <v>229</v>
      </c>
      <c r="AT217" s="209" t="s">
        <v>225</v>
      </c>
      <c r="AU217" s="209" t="s">
        <v>217</v>
      </c>
      <c r="AY217" s="20" t="s">
        <v>218</v>
      </c>
      <c r="BE217" s="210">
        <f>IF(N217="základní",J217,0)</f>
        <v>0</v>
      </c>
      <c r="BF217" s="210">
        <f>IF(N217="snížená",J217,0)</f>
        <v>0</v>
      </c>
      <c r="BG217" s="210">
        <f>IF(N217="zákl. přenesená",J217,0)</f>
        <v>0</v>
      </c>
      <c r="BH217" s="210">
        <f>IF(N217="sníž. přenesená",J217,0)</f>
        <v>0</v>
      </c>
      <c r="BI217" s="210">
        <f>IF(N217="nulová",J217,0)</f>
        <v>0</v>
      </c>
      <c r="BJ217" s="20" t="s">
        <v>88</v>
      </c>
      <c r="BK217" s="210">
        <f>ROUND(I217*H217,2)</f>
        <v>0</v>
      </c>
      <c r="BL217" s="20" t="s">
        <v>229</v>
      </c>
      <c r="BM217" s="209" t="s">
        <v>329</v>
      </c>
    </row>
    <row r="218" s="2" customFormat="1">
      <c r="A218" s="39"/>
      <c r="B218" s="40"/>
      <c r="C218" s="39"/>
      <c r="D218" s="211" t="s">
        <v>230</v>
      </c>
      <c r="E218" s="39"/>
      <c r="F218" s="212" t="s">
        <v>330</v>
      </c>
      <c r="G218" s="39"/>
      <c r="H218" s="39"/>
      <c r="I218" s="162"/>
      <c r="J218" s="39"/>
      <c r="K218" s="39"/>
      <c r="L218" s="40"/>
      <c r="M218" s="213"/>
      <c r="N218" s="214"/>
      <c r="O218" s="78"/>
      <c r="P218" s="78"/>
      <c r="Q218" s="78"/>
      <c r="R218" s="78"/>
      <c r="S218" s="78"/>
      <c r="T218" s="79"/>
      <c r="U218" s="39"/>
      <c r="V218" s="39"/>
      <c r="W218" s="39"/>
      <c r="X218" s="39"/>
      <c r="Y218" s="39"/>
      <c r="Z218" s="39"/>
      <c r="AA218" s="39"/>
      <c r="AB218" s="39"/>
      <c r="AC218" s="39"/>
      <c r="AD218" s="39"/>
      <c r="AE218" s="39"/>
      <c r="AT218" s="20" t="s">
        <v>230</v>
      </c>
      <c r="AU218" s="20" t="s">
        <v>217</v>
      </c>
    </row>
    <row r="219" s="13" customFormat="1">
      <c r="A219" s="13"/>
      <c r="B219" s="215"/>
      <c r="C219" s="13"/>
      <c r="D219" s="211" t="s">
        <v>232</v>
      </c>
      <c r="E219" s="216" t="s">
        <v>1</v>
      </c>
      <c r="F219" s="217" t="s">
        <v>275</v>
      </c>
      <c r="G219" s="13"/>
      <c r="H219" s="218">
        <v>0.5</v>
      </c>
      <c r="I219" s="219"/>
      <c r="J219" s="13"/>
      <c r="K219" s="13"/>
      <c r="L219" s="215"/>
      <c r="M219" s="220"/>
      <c r="N219" s="221"/>
      <c r="O219" s="221"/>
      <c r="P219" s="221"/>
      <c r="Q219" s="221"/>
      <c r="R219" s="221"/>
      <c r="S219" s="221"/>
      <c r="T219" s="222"/>
      <c r="U219" s="13"/>
      <c r="V219" s="13"/>
      <c r="W219" s="13"/>
      <c r="X219" s="13"/>
      <c r="Y219" s="13"/>
      <c r="Z219" s="13"/>
      <c r="AA219" s="13"/>
      <c r="AB219" s="13"/>
      <c r="AC219" s="13"/>
      <c r="AD219" s="13"/>
      <c r="AE219" s="13"/>
      <c r="AT219" s="216" t="s">
        <v>232</v>
      </c>
      <c r="AU219" s="216" t="s">
        <v>217</v>
      </c>
      <c r="AV219" s="13" t="s">
        <v>90</v>
      </c>
      <c r="AW219" s="13" t="s">
        <v>36</v>
      </c>
      <c r="AX219" s="13" t="s">
        <v>80</v>
      </c>
      <c r="AY219" s="216" t="s">
        <v>218</v>
      </c>
    </row>
    <row r="220" s="13" customFormat="1">
      <c r="A220" s="13"/>
      <c r="B220" s="215"/>
      <c r="C220" s="13"/>
      <c r="D220" s="211" t="s">
        <v>232</v>
      </c>
      <c r="E220" s="216" t="s">
        <v>1</v>
      </c>
      <c r="F220" s="217" t="s">
        <v>276</v>
      </c>
      <c r="G220" s="13"/>
      <c r="H220" s="218">
        <v>1</v>
      </c>
      <c r="I220" s="219"/>
      <c r="J220" s="13"/>
      <c r="K220" s="13"/>
      <c r="L220" s="215"/>
      <c r="M220" s="220"/>
      <c r="N220" s="221"/>
      <c r="O220" s="221"/>
      <c r="P220" s="221"/>
      <c r="Q220" s="221"/>
      <c r="R220" s="221"/>
      <c r="S220" s="221"/>
      <c r="T220" s="222"/>
      <c r="U220" s="13"/>
      <c r="V220" s="13"/>
      <c r="W220" s="13"/>
      <c r="X220" s="13"/>
      <c r="Y220" s="13"/>
      <c r="Z220" s="13"/>
      <c r="AA220" s="13"/>
      <c r="AB220" s="13"/>
      <c r="AC220" s="13"/>
      <c r="AD220" s="13"/>
      <c r="AE220" s="13"/>
      <c r="AT220" s="216" t="s">
        <v>232</v>
      </c>
      <c r="AU220" s="216" t="s">
        <v>217</v>
      </c>
      <c r="AV220" s="13" t="s">
        <v>90</v>
      </c>
      <c r="AW220" s="13" t="s">
        <v>36</v>
      </c>
      <c r="AX220" s="13" t="s">
        <v>80</v>
      </c>
      <c r="AY220" s="216" t="s">
        <v>218</v>
      </c>
    </row>
    <row r="221" s="13" customFormat="1">
      <c r="A221" s="13"/>
      <c r="B221" s="215"/>
      <c r="C221" s="13"/>
      <c r="D221" s="211" t="s">
        <v>232</v>
      </c>
      <c r="E221" s="216" t="s">
        <v>1</v>
      </c>
      <c r="F221" s="217" t="s">
        <v>277</v>
      </c>
      <c r="G221" s="13"/>
      <c r="H221" s="218">
        <v>0.5</v>
      </c>
      <c r="I221" s="219"/>
      <c r="J221" s="13"/>
      <c r="K221" s="13"/>
      <c r="L221" s="215"/>
      <c r="M221" s="220"/>
      <c r="N221" s="221"/>
      <c r="O221" s="221"/>
      <c r="P221" s="221"/>
      <c r="Q221" s="221"/>
      <c r="R221" s="221"/>
      <c r="S221" s="221"/>
      <c r="T221" s="222"/>
      <c r="U221" s="13"/>
      <c r="V221" s="13"/>
      <c r="W221" s="13"/>
      <c r="X221" s="13"/>
      <c r="Y221" s="13"/>
      <c r="Z221" s="13"/>
      <c r="AA221" s="13"/>
      <c r="AB221" s="13"/>
      <c r="AC221" s="13"/>
      <c r="AD221" s="13"/>
      <c r="AE221" s="13"/>
      <c r="AT221" s="216" t="s">
        <v>232</v>
      </c>
      <c r="AU221" s="216" t="s">
        <v>217</v>
      </c>
      <c r="AV221" s="13" t="s">
        <v>90</v>
      </c>
      <c r="AW221" s="13" t="s">
        <v>36</v>
      </c>
      <c r="AX221" s="13" t="s">
        <v>80</v>
      </c>
      <c r="AY221" s="216" t="s">
        <v>218</v>
      </c>
    </row>
    <row r="222" s="14" customFormat="1">
      <c r="A222" s="14"/>
      <c r="B222" s="223"/>
      <c r="C222" s="14"/>
      <c r="D222" s="211" t="s">
        <v>232</v>
      </c>
      <c r="E222" s="224" t="s">
        <v>1</v>
      </c>
      <c r="F222" s="225" t="s">
        <v>235</v>
      </c>
      <c r="G222" s="14"/>
      <c r="H222" s="226">
        <v>2</v>
      </c>
      <c r="I222" s="227"/>
      <c r="J222" s="14"/>
      <c r="K222" s="14"/>
      <c r="L222" s="223"/>
      <c r="M222" s="228"/>
      <c r="N222" s="229"/>
      <c r="O222" s="229"/>
      <c r="P222" s="229"/>
      <c r="Q222" s="229"/>
      <c r="R222" s="229"/>
      <c r="S222" s="229"/>
      <c r="T222" s="230"/>
      <c r="U222" s="14"/>
      <c r="V222" s="14"/>
      <c r="W222" s="14"/>
      <c r="X222" s="14"/>
      <c r="Y222" s="14"/>
      <c r="Z222" s="14"/>
      <c r="AA222" s="14"/>
      <c r="AB222" s="14"/>
      <c r="AC222" s="14"/>
      <c r="AD222" s="14"/>
      <c r="AE222" s="14"/>
      <c r="AT222" s="224" t="s">
        <v>232</v>
      </c>
      <c r="AU222" s="224" t="s">
        <v>217</v>
      </c>
      <c r="AV222" s="14" t="s">
        <v>229</v>
      </c>
      <c r="AW222" s="14" t="s">
        <v>36</v>
      </c>
      <c r="AX222" s="14" t="s">
        <v>88</v>
      </c>
      <c r="AY222" s="224" t="s">
        <v>218</v>
      </c>
    </row>
    <row r="223" s="2" customFormat="1" ht="24.15" customHeight="1">
      <c r="A223" s="39"/>
      <c r="B223" s="161"/>
      <c r="C223" s="197" t="s">
        <v>331</v>
      </c>
      <c r="D223" s="197" t="s">
        <v>225</v>
      </c>
      <c r="E223" s="198" t="s">
        <v>332</v>
      </c>
      <c r="F223" s="199" t="s">
        <v>333</v>
      </c>
      <c r="G223" s="200" t="s">
        <v>228</v>
      </c>
      <c r="H223" s="201">
        <v>1</v>
      </c>
      <c r="I223" s="202"/>
      <c r="J223" s="203">
        <f>ROUND(I223*H223,2)</f>
        <v>0</v>
      </c>
      <c r="K223" s="204"/>
      <c r="L223" s="40"/>
      <c r="M223" s="205" t="s">
        <v>1</v>
      </c>
      <c r="N223" s="206" t="s">
        <v>45</v>
      </c>
      <c r="O223" s="78"/>
      <c r="P223" s="207">
        <f>O223*H223</f>
        <v>0</v>
      </c>
      <c r="Q223" s="207">
        <v>0</v>
      </c>
      <c r="R223" s="207">
        <f>Q223*H223</f>
        <v>0</v>
      </c>
      <c r="S223" s="207">
        <v>0</v>
      </c>
      <c r="T223" s="208">
        <f>S223*H223</f>
        <v>0</v>
      </c>
      <c r="U223" s="39"/>
      <c r="V223" s="39"/>
      <c r="W223" s="39"/>
      <c r="X223" s="39"/>
      <c r="Y223" s="39"/>
      <c r="Z223" s="39"/>
      <c r="AA223" s="39"/>
      <c r="AB223" s="39"/>
      <c r="AC223" s="39"/>
      <c r="AD223" s="39"/>
      <c r="AE223" s="39"/>
      <c r="AR223" s="209" t="s">
        <v>229</v>
      </c>
      <c r="AT223" s="209" t="s">
        <v>225</v>
      </c>
      <c r="AU223" s="209" t="s">
        <v>217</v>
      </c>
      <c r="AY223" s="20" t="s">
        <v>218</v>
      </c>
      <c r="BE223" s="210">
        <f>IF(N223="základní",J223,0)</f>
        <v>0</v>
      </c>
      <c r="BF223" s="210">
        <f>IF(N223="snížená",J223,0)</f>
        <v>0</v>
      </c>
      <c r="BG223" s="210">
        <f>IF(N223="zákl. přenesená",J223,0)</f>
        <v>0</v>
      </c>
      <c r="BH223" s="210">
        <f>IF(N223="sníž. přenesená",J223,0)</f>
        <v>0</v>
      </c>
      <c r="BI223" s="210">
        <f>IF(N223="nulová",J223,0)</f>
        <v>0</v>
      </c>
      <c r="BJ223" s="20" t="s">
        <v>88</v>
      </c>
      <c r="BK223" s="210">
        <f>ROUND(I223*H223,2)</f>
        <v>0</v>
      </c>
      <c r="BL223" s="20" t="s">
        <v>229</v>
      </c>
      <c r="BM223" s="209" t="s">
        <v>334</v>
      </c>
    </row>
    <row r="224" s="13" customFormat="1">
      <c r="A224" s="13"/>
      <c r="B224" s="215"/>
      <c r="C224" s="13"/>
      <c r="D224" s="211" t="s">
        <v>232</v>
      </c>
      <c r="E224" s="216" t="s">
        <v>1</v>
      </c>
      <c r="F224" s="217" t="s">
        <v>294</v>
      </c>
      <c r="G224" s="13"/>
      <c r="H224" s="218">
        <v>0.5</v>
      </c>
      <c r="I224" s="219"/>
      <c r="J224" s="13"/>
      <c r="K224" s="13"/>
      <c r="L224" s="215"/>
      <c r="M224" s="220"/>
      <c r="N224" s="221"/>
      <c r="O224" s="221"/>
      <c r="P224" s="221"/>
      <c r="Q224" s="221"/>
      <c r="R224" s="221"/>
      <c r="S224" s="221"/>
      <c r="T224" s="222"/>
      <c r="U224" s="13"/>
      <c r="V224" s="13"/>
      <c r="W224" s="13"/>
      <c r="X224" s="13"/>
      <c r="Y224" s="13"/>
      <c r="Z224" s="13"/>
      <c r="AA224" s="13"/>
      <c r="AB224" s="13"/>
      <c r="AC224" s="13"/>
      <c r="AD224" s="13"/>
      <c r="AE224" s="13"/>
      <c r="AT224" s="216" t="s">
        <v>232</v>
      </c>
      <c r="AU224" s="216" t="s">
        <v>217</v>
      </c>
      <c r="AV224" s="13" t="s">
        <v>90</v>
      </c>
      <c r="AW224" s="13" t="s">
        <v>36</v>
      </c>
      <c r="AX224" s="13" t="s">
        <v>80</v>
      </c>
      <c r="AY224" s="216" t="s">
        <v>218</v>
      </c>
    </row>
    <row r="225" s="13" customFormat="1">
      <c r="A225" s="13"/>
      <c r="B225" s="215"/>
      <c r="C225" s="13"/>
      <c r="D225" s="211" t="s">
        <v>232</v>
      </c>
      <c r="E225" s="216" t="s">
        <v>1</v>
      </c>
      <c r="F225" s="217" t="s">
        <v>277</v>
      </c>
      <c r="G225" s="13"/>
      <c r="H225" s="218">
        <v>0.5</v>
      </c>
      <c r="I225" s="219"/>
      <c r="J225" s="13"/>
      <c r="K225" s="13"/>
      <c r="L225" s="215"/>
      <c r="M225" s="220"/>
      <c r="N225" s="221"/>
      <c r="O225" s="221"/>
      <c r="P225" s="221"/>
      <c r="Q225" s="221"/>
      <c r="R225" s="221"/>
      <c r="S225" s="221"/>
      <c r="T225" s="222"/>
      <c r="U225" s="13"/>
      <c r="V225" s="13"/>
      <c r="W225" s="13"/>
      <c r="X225" s="13"/>
      <c r="Y225" s="13"/>
      <c r="Z225" s="13"/>
      <c r="AA225" s="13"/>
      <c r="AB225" s="13"/>
      <c r="AC225" s="13"/>
      <c r="AD225" s="13"/>
      <c r="AE225" s="13"/>
      <c r="AT225" s="216" t="s">
        <v>232</v>
      </c>
      <c r="AU225" s="216" t="s">
        <v>217</v>
      </c>
      <c r="AV225" s="13" t="s">
        <v>90</v>
      </c>
      <c r="AW225" s="13" t="s">
        <v>36</v>
      </c>
      <c r="AX225" s="13" t="s">
        <v>80</v>
      </c>
      <c r="AY225" s="216" t="s">
        <v>218</v>
      </c>
    </row>
    <row r="226" s="14" customFormat="1">
      <c r="A226" s="14"/>
      <c r="B226" s="223"/>
      <c r="C226" s="14"/>
      <c r="D226" s="211" t="s">
        <v>232</v>
      </c>
      <c r="E226" s="224" t="s">
        <v>1</v>
      </c>
      <c r="F226" s="225" t="s">
        <v>235</v>
      </c>
      <c r="G226" s="14"/>
      <c r="H226" s="226">
        <v>1</v>
      </c>
      <c r="I226" s="227"/>
      <c r="J226" s="14"/>
      <c r="K226" s="14"/>
      <c r="L226" s="223"/>
      <c r="M226" s="228"/>
      <c r="N226" s="229"/>
      <c r="O226" s="229"/>
      <c r="P226" s="229"/>
      <c r="Q226" s="229"/>
      <c r="R226" s="229"/>
      <c r="S226" s="229"/>
      <c r="T226" s="230"/>
      <c r="U226" s="14"/>
      <c r="V226" s="14"/>
      <c r="W226" s="14"/>
      <c r="X226" s="14"/>
      <c r="Y226" s="14"/>
      <c r="Z226" s="14"/>
      <c r="AA226" s="14"/>
      <c r="AB226" s="14"/>
      <c r="AC226" s="14"/>
      <c r="AD226" s="14"/>
      <c r="AE226" s="14"/>
      <c r="AT226" s="224" t="s">
        <v>232</v>
      </c>
      <c r="AU226" s="224" t="s">
        <v>217</v>
      </c>
      <c r="AV226" s="14" t="s">
        <v>229</v>
      </c>
      <c r="AW226" s="14" t="s">
        <v>36</v>
      </c>
      <c r="AX226" s="14" t="s">
        <v>88</v>
      </c>
      <c r="AY226" s="224" t="s">
        <v>218</v>
      </c>
    </row>
    <row r="227" s="2" customFormat="1" ht="24.15" customHeight="1">
      <c r="A227" s="39"/>
      <c r="B227" s="161"/>
      <c r="C227" s="197" t="s">
        <v>285</v>
      </c>
      <c r="D227" s="197" t="s">
        <v>225</v>
      </c>
      <c r="E227" s="198" t="s">
        <v>295</v>
      </c>
      <c r="F227" s="199" t="s">
        <v>296</v>
      </c>
      <c r="G227" s="200" t="s">
        <v>228</v>
      </c>
      <c r="H227" s="201">
        <v>1</v>
      </c>
      <c r="I227" s="202"/>
      <c r="J227" s="203">
        <f>ROUND(I227*H227,2)</f>
        <v>0</v>
      </c>
      <c r="K227" s="204"/>
      <c r="L227" s="40"/>
      <c r="M227" s="205" t="s">
        <v>1</v>
      </c>
      <c r="N227" s="206" t="s">
        <v>45</v>
      </c>
      <c r="O227" s="78"/>
      <c r="P227" s="207">
        <f>O227*H227</f>
        <v>0</v>
      </c>
      <c r="Q227" s="207">
        <v>0</v>
      </c>
      <c r="R227" s="207">
        <f>Q227*H227</f>
        <v>0</v>
      </c>
      <c r="S227" s="207">
        <v>0</v>
      </c>
      <c r="T227" s="208">
        <f>S227*H227</f>
        <v>0</v>
      </c>
      <c r="U227" s="39"/>
      <c r="V227" s="39"/>
      <c r="W227" s="39"/>
      <c r="X227" s="39"/>
      <c r="Y227" s="39"/>
      <c r="Z227" s="39"/>
      <c r="AA227" s="39"/>
      <c r="AB227" s="39"/>
      <c r="AC227" s="39"/>
      <c r="AD227" s="39"/>
      <c r="AE227" s="39"/>
      <c r="AR227" s="209" t="s">
        <v>229</v>
      </c>
      <c r="AT227" s="209" t="s">
        <v>225</v>
      </c>
      <c r="AU227" s="209" t="s">
        <v>217</v>
      </c>
      <c r="AY227" s="20" t="s">
        <v>218</v>
      </c>
      <c r="BE227" s="210">
        <f>IF(N227="základní",J227,0)</f>
        <v>0</v>
      </c>
      <c r="BF227" s="210">
        <f>IF(N227="snížená",J227,0)</f>
        <v>0</v>
      </c>
      <c r="BG227" s="210">
        <f>IF(N227="zákl. přenesená",J227,0)</f>
        <v>0</v>
      </c>
      <c r="BH227" s="210">
        <f>IF(N227="sníž. přenesená",J227,0)</f>
        <v>0</v>
      </c>
      <c r="BI227" s="210">
        <f>IF(N227="nulová",J227,0)</f>
        <v>0</v>
      </c>
      <c r="BJ227" s="20" t="s">
        <v>88</v>
      </c>
      <c r="BK227" s="210">
        <f>ROUND(I227*H227,2)</f>
        <v>0</v>
      </c>
      <c r="BL227" s="20" t="s">
        <v>229</v>
      </c>
      <c r="BM227" s="209" t="s">
        <v>335</v>
      </c>
    </row>
    <row r="228" s="2" customFormat="1">
      <c r="A228" s="39"/>
      <c r="B228" s="40"/>
      <c r="C228" s="39"/>
      <c r="D228" s="211" t="s">
        <v>230</v>
      </c>
      <c r="E228" s="39"/>
      <c r="F228" s="212" t="s">
        <v>330</v>
      </c>
      <c r="G228" s="39"/>
      <c r="H228" s="39"/>
      <c r="I228" s="162"/>
      <c r="J228" s="39"/>
      <c r="K228" s="39"/>
      <c r="L228" s="40"/>
      <c r="M228" s="213"/>
      <c r="N228" s="214"/>
      <c r="O228" s="78"/>
      <c r="P228" s="78"/>
      <c r="Q228" s="78"/>
      <c r="R228" s="78"/>
      <c r="S228" s="78"/>
      <c r="T228" s="79"/>
      <c r="U228" s="39"/>
      <c r="V228" s="39"/>
      <c r="W228" s="39"/>
      <c r="X228" s="39"/>
      <c r="Y228" s="39"/>
      <c r="Z228" s="39"/>
      <c r="AA228" s="39"/>
      <c r="AB228" s="39"/>
      <c r="AC228" s="39"/>
      <c r="AD228" s="39"/>
      <c r="AE228" s="39"/>
      <c r="AT228" s="20" t="s">
        <v>230</v>
      </c>
      <c r="AU228" s="20" t="s">
        <v>217</v>
      </c>
    </row>
    <row r="229" s="13" customFormat="1">
      <c r="A229" s="13"/>
      <c r="B229" s="215"/>
      <c r="C229" s="13"/>
      <c r="D229" s="211" t="s">
        <v>232</v>
      </c>
      <c r="E229" s="216" t="s">
        <v>1</v>
      </c>
      <c r="F229" s="217" t="s">
        <v>294</v>
      </c>
      <c r="G229" s="13"/>
      <c r="H229" s="218">
        <v>0.5</v>
      </c>
      <c r="I229" s="219"/>
      <c r="J229" s="13"/>
      <c r="K229" s="13"/>
      <c r="L229" s="215"/>
      <c r="M229" s="220"/>
      <c r="N229" s="221"/>
      <c r="O229" s="221"/>
      <c r="P229" s="221"/>
      <c r="Q229" s="221"/>
      <c r="R229" s="221"/>
      <c r="S229" s="221"/>
      <c r="T229" s="222"/>
      <c r="U229" s="13"/>
      <c r="V229" s="13"/>
      <c r="W229" s="13"/>
      <c r="X229" s="13"/>
      <c r="Y229" s="13"/>
      <c r="Z229" s="13"/>
      <c r="AA229" s="13"/>
      <c r="AB229" s="13"/>
      <c r="AC229" s="13"/>
      <c r="AD229" s="13"/>
      <c r="AE229" s="13"/>
      <c r="AT229" s="216" t="s">
        <v>232</v>
      </c>
      <c r="AU229" s="216" t="s">
        <v>217</v>
      </c>
      <c r="AV229" s="13" t="s">
        <v>90</v>
      </c>
      <c r="AW229" s="13" t="s">
        <v>36</v>
      </c>
      <c r="AX229" s="13" t="s">
        <v>80</v>
      </c>
      <c r="AY229" s="216" t="s">
        <v>218</v>
      </c>
    </row>
    <row r="230" s="13" customFormat="1">
      <c r="A230" s="13"/>
      <c r="B230" s="215"/>
      <c r="C230" s="13"/>
      <c r="D230" s="211" t="s">
        <v>232</v>
      </c>
      <c r="E230" s="216" t="s">
        <v>1</v>
      </c>
      <c r="F230" s="217" t="s">
        <v>277</v>
      </c>
      <c r="G230" s="13"/>
      <c r="H230" s="218">
        <v>0.5</v>
      </c>
      <c r="I230" s="219"/>
      <c r="J230" s="13"/>
      <c r="K230" s="13"/>
      <c r="L230" s="215"/>
      <c r="M230" s="220"/>
      <c r="N230" s="221"/>
      <c r="O230" s="221"/>
      <c r="P230" s="221"/>
      <c r="Q230" s="221"/>
      <c r="R230" s="221"/>
      <c r="S230" s="221"/>
      <c r="T230" s="222"/>
      <c r="U230" s="13"/>
      <c r="V230" s="13"/>
      <c r="W230" s="13"/>
      <c r="X230" s="13"/>
      <c r="Y230" s="13"/>
      <c r="Z230" s="13"/>
      <c r="AA230" s="13"/>
      <c r="AB230" s="13"/>
      <c r="AC230" s="13"/>
      <c r="AD230" s="13"/>
      <c r="AE230" s="13"/>
      <c r="AT230" s="216" t="s">
        <v>232</v>
      </c>
      <c r="AU230" s="216" t="s">
        <v>217</v>
      </c>
      <c r="AV230" s="13" t="s">
        <v>90</v>
      </c>
      <c r="AW230" s="13" t="s">
        <v>36</v>
      </c>
      <c r="AX230" s="13" t="s">
        <v>80</v>
      </c>
      <c r="AY230" s="216" t="s">
        <v>218</v>
      </c>
    </row>
    <row r="231" s="14" customFormat="1">
      <c r="A231" s="14"/>
      <c r="B231" s="223"/>
      <c r="C231" s="14"/>
      <c r="D231" s="211" t="s">
        <v>232</v>
      </c>
      <c r="E231" s="224" t="s">
        <v>1</v>
      </c>
      <c r="F231" s="225" t="s">
        <v>235</v>
      </c>
      <c r="G231" s="14"/>
      <c r="H231" s="226">
        <v>1</v>
      </c>
      <c r="I231" s="227"/>
      <c r="J231" s="14"/>
      <c r="K231" s="14"/>
      <c r="L231" s="223"/>
      <c r="M231" s="228"/>
      <c r="N231" s="229"/>
      <c r="O231" s="229"/>
      <c r="P231" s="229"/>
      <c r="Q231" s="229"/>
      <c r="R231" s="229"/>
      <c r="S231" s="229"/>
      <c r="T231" s="230"/>
      <c r="U231" s="14"/>
      <c r="V231" s="14"/>
      <c r="W231" s="14"/>
      <c r="X231" s="14"/>
      <c r="Y231" s="14"/>
      <c r="Z231" s="14"/>
      <c r="AA231" s="14"/>
      <c r="AB231" s="14"/>
      <c r="AC231" s="14"/>
      <c r="AD231" s="14"/>
      <c r="AE231" s="14"/>
      <c r="AT231" s="224" t="s">
        <v>232</v>
      </c>
      <c r="AU231" s="224" t="s">
        <v>217</v>
      </c>
      <c r="AV231" s="14" t="s">
        <v>229</v>
      </c>
      <c r="AW231" s="14" t="s">
        <v>36</v>
      </c>
      <c r="AX231" s="14" t="s">
        <v>88</v>
      </c>
      <c r="AY231" s="224" t="s">
        <v>218</v>
      </c>
    </row>
    <row r="232" s="2" customFormat="1" ht="16.5" customHeight="1">
      <c r="A232" s="39"/>
      <c r="B232" s="161"/>
      <c r="C232" s="197" t="s">
        <v>336</v>
      </c>
      <c r="D232" s="197" t="s">
        <v>225</v>
      </c>
      <c r="E232" s="198" t="s">
        <v>337</v>
      </c>
      <c r="F232" s="199" t="s">
        <v>338</v>
      </c>
      <c r="G232" s="200" t="s">
        <v>301</v>
      </c>
      <c r="H232" s="201">
        <v>0.45600000000000002</v>
      </c>
      <c r="I232" s="202"/>
      <c r="J232" s="203">
        <f>ROUND(I232*H232,2)</f>
        <v>0</v>
      </c>
      <c r="K232" s="204"/>
      <c r="L232" s="40"/>
      <c r="M232" s="205" t="s">
        <v>1</v>
      </c>
      <c r="N232" s="206" t="s">
        <v>45</v>
      </c>
      <c r="O232" s="78"/>
      <c r="P232" s="207">
        <f>O232*H232</f>
        <v>0</v>
      </c>
      <c r="Q232" s="207">
        <v>0</v>
      </c>
      <c r="R232" s="207">
        <f>Q232*H232</f>
        <v>0</v>
      </c>
      <c r="S232" s="207">
        <v>0</v>
      </c>
      <c r="T232" s="208">
        <f>S232*H232</f>
        <v>0</v>
      </c>
      <c r="U232" s="39"/>
      <c r="V232" s="39"/>
      <c r="W232" s="39"/>
      <c r="X232" s="39"/>
      <c r="Y232" s="39"/>
      <c r="Z232" s="39"/>
      <c r="AA232" s="39"/>
      <c r="AB232" s="39"/>
      <c r="AC232" s="39"/>
      <c r="AD232" s="39"/>
      <c r="AE232" s="39"/>
      <c r="AR232" s="209" t="s">
        <v>229</v>
      </c>
      <c r="AT232" s="209" t="s">
        <v>225</v>
      </c>
      <c r="AU232" s="209" t="s">
        <v>217</v>
      </c>
      <c r="AY232" s="20" t="s">
        <v>218</v>
      </c>
      <c r="BE232" s="210">
        <f>IF(N232="základní",J232,0)</f>
        <v>0</v>
      </c>
      <c r="BF232" s="210">
        <f>IF(N232="snížená",J232,0)</f>
        <v>0</v>
      </c>
      <c r="BG232" s="210">
        <f>IF(N232="zákl. přenesená",J232,0)</f>
        <v>0</v>
      </c>
      <c r="BH232" s="210">
        <f>IF(N232="sníž. přenesená",J232,0)</f>
        <v>0</v>
      </c>
      <c r="BI232" s="210">
        <f>IF(N232="nulová",J232,0)</f>
        <v>0</v>
      </c>
      <c r="BJ232" s="20" t="s">
        <v>88</v>
      </c>
      <c r="BK232" s="210">
        <f>ROUND(I232*H232,2)</f>
        <v>0</v>
      </c>
      <c r="BL232" s="20" t="s">
        <v>229</v>
      </c>
      <c r="BM232" s="209" t="s">
        <v>339</v>
      </c>
    </row>
    <row r="233" s="13" customFormat="1">
      <c r="A233" s="13"/>
      <c r="B233" s="215"/>
      <c r="C233" s="13"/>
      <c r="D233" s="211" t="s">
        <v>232</v>
      </c>
      <c r="E233" s="216" t="s">
        <v>1</v>
      </c>
      <c r="F233" s="217" t="s">
        <v>303</v>
      </c>
      <c r="G233" s="13"/>
      <c r="H233" s="218">
        <v>0.33600000000000002</v>
      </c>
      <c r="I233" s="219"/>
      <c r="J233" s="13"/>
      <c r="K233" s="13"/>
      <c r="L233" s="215"/>
      <c r="M233" s="220"/>
      <c r="N233" s="221"/>
      <c r="O233" s="221"/>
      <c r="P233" s="221"/>
      <c r="Q233" s="221"/>
      <c r="R233" s="221"/>
      <c r="S233" s="221"/>
      <c r="T233" s="222"/>
      <c r="U233" s="13"/>
      <c r="V233" s="13"/>
      <c r="W233" s="13"/>
      <c r="X233" s="13"/>
      <c r="Y233" s="13"/>
      <c r="Z233" s="13"/>
      <c r="AA233" s="13"/>
      <c r="AB233" s="13"/>
      <c r="AC233" s="13"/>
      <c r="AD233" s="13"/>
      <c r="AE233" s="13"/>
      <c r="AT233" s="216" t="s">
        <v>232</v>
      </c>
      <c r="AU233" s="216" t="s">
        <v>217</v>
      </c>
      <c r="AV233" s="13" t="s">
        <v>90</v>
      </c>
      <c r="AW233" s="13" t="s">
        <v>36</v>
      </c>
      <c r="AX233" s="13" t="s">
        <v>80</v>
      </c>
      <c r="AY233" s="216" t="s">
        <v>218</v>
      </c>
    </row>
    <row r="234" s="13" customFormat="1">
      <c r="A234" s="13"/>
      <c r="B234" s="215"/>
      <c r="C234" s="13"/>
      <c r="D234" s="211" t="s">
        <v>232</v>
      </c>
      <c r="E234" s="216" t="s">
        <v>1</v>
      </c>
      <c r="F234" s="217" t="s">
        <v>304</v>
      </c>
      <c r="G234" s="13"/>
      <c r="H234" s="218">
        <v>0.12</v>
      </c>
      <c r="I234" s="219"/>
      <c r="J234" s="13"/>
      <c r="K234" s="13"/>
      <c r="L234" s="215"/>
      <c r="M234" s="220"/>
      <c r="N234" s="221"/>
      <c r="O234" s="221"/>
      <c r="P234" s="221"/>
      <c r="Q234" s="221"/>
      <c r="R234" s="221"/>
      <c r="S234" s="221"/>
      <c r="T234" s="222"/>
      <c r="U234" s="13"/>
      <c r="V234" s="13"/>
      <c r="W234" s="13"/>
      <c r="X234" s="13"/>
      <c r="Y234" s="13"/>
      <c r="Z234" s="13"/>
      <c r="AA234" s="13"/>
      <c r="AB234" s="13"/>
      <c r="AC234" s="13"/>
      <c r="AD234" s="13"/>
      <c r="AE234" s="13"/>
      <c r="AT234" s="216" t="s">
        <v>232</v>
      </c>
      <c r="AU234" s="216" t="s">
        <v>217</v>
      </c>
      <c r="AV234" s="13" t="s">
        <v>90</v>
      </c>
      <c r="AW234" s="13" t="s">
        <v>36</v>
      </c>
      <c r="AX234" s="13" t="s">
        <v>80</v>
      </c>
      <c r="AY234" s="216" t="s">
        <v>218</v>
      </c>
    </row>
    <row r="235" s="14" customFormat="1">
      <c r="A235" s="14"/>
      <c r="B235" s="223"/>
      <c r="C235" s="14"/>
      <c r="D235" s="211" t="s">
        <v>232</v>
      </c>
      <c r="E235" s="224" t="s">
        <v>1</v>
      </c>
      <c r="F235" s="225" t="s">
        <v>235</v>
      </c>
      <c r="G235" s="14"/>
      <c r="H235" s="226">
        <v>0.45600000000000002</v>
      </c>
      <c r="I235" s="227"/>
      <c r="J235" s="14"/>
      <c r="K235" s="14"/>
      <c r="L235" s="223"/>
      <c r="M235" s="228"/>
      <c r="N235" s="229"/>
      <c r="O235" s="229"/>
      <c r="P235" s="229"/>
      <c r="Q235" s="229"/>
      <c r="R235" s="229"/>
      <c r="S235" s="229"/>
      <c r="T235" s="230"/>
      <c r="U235" s="14"/>
      <c r="V235" s="14"/>
      <c r="W235" s="14"/>
      <c r="X235" s="14"/>
      <c r="Y235" s="14"/>
      <c r="Z235" s="14"/>
      <c r="AA235" s="14"/>
      <c r="AB235" s="14"/>
      <c r="AC235" s="14"/>
      <c r="AD235" s="14"/>
      <c r="AE235" s="14"/>
      <c r="AT235" s="224" t="s">
        <v>232</v>
      </c>
      <c r="AU235" s="224" t="s">
        <v>217</v>
      </c>
      <c r="AV235" s="14" t="s">
        <v>229</v>
      </c>
      <c r="AW235" s="14" t="s">
        <v>36</v>
      </c>
      <c r="AX235" s="14" t="s">
        <v>88</v>
      </c>
      <c r="AY235" s="224" t="s">
        <v>218</v>
      </c>
    </row>
    <row r="236" s="2" customFormat="1" ht="16.5" customHeight="1">
      <c r="A236" s="39"/>
      <c r="B236" s="161"/>
      <c r="C236" s="197" t="s">
        <v>289</v>
      </c>
      <c r="D236" s="197" t="s">
        <v>225</v>
      </c>
      <c r="E236" s="198" t="s">
        <v>340</v>
      </c>
      <c r="F236" s="199" t="s">
        <v>341</v>
      </c>
      <c r="G236" s="200" t="s">
        <v>238</v>
      </c>
      <c r="H236" s="201">
        <v>1</v>
      </c>
      <c r="I236" s="202"/>
      <c r="J236" s="203">
        <f>ROUND(I236*H236,2)</f>
        <v>0</v>
      </c>
      <c r="K236" s="204"/>
      <c r="L236" s="40"/>
      <c r="M236" s="205" t="s">
        <v>1</v>
      </c>
      <c r="N236" s="206" t="s">
        <v>45</v>
      </c>
      <c r="O236" s="78"/>
      <c r="P236" s="207">
        <f>O236*H236</f>
        <v>0</v>
      </c>
      <c r="Q236" s="207">
        <v>0</v>
      </c>
      <c r="R236" s="207">
        <f>Q236*H236</f>
        <v>0</v>
      </c>
      <c r="S236" s="207">
        <v>0</v>
      </c>
      <c r="T236" s="208">
        <f>S236*H236</f>
        <v>0</v>
      </c>
      <c r="U236" s="39"/>
      <c r="V236" s="39"/>
      <c r="W236" s="39"/>
      <c r="X236" s="39"/>
      <c r="Y236" s="39"/>
      <c r="Z236" s="39"/>
      <c r="AA236" s="39"/>
      <c r="AB236" s="39"/>
      <c r="AC236" s="39"/>
      <c r="AD236" s="39"/>
      <c r="AE236" s="39"/>
      <c r="AR236" s="209" t="s">
        <v>229</v>
      </c>
      <c r="AT236" s="209" t="s">
        <v>225</v>
      </c>
      <c r="AU236" s="209" t="s">
        <v>217</v>
      </c>
      <c r="AY236" s="20" t="s">
        <v>218</v>
      </c>
      <c r="BE236" s="210">
        <f>IF(N236="základní",J236,0)</f>
        <v>0</v>
      </c>
      <c r="BF236" s="210">
        <f>IF(N236="snížená",J236,0)</f>
        <v>0</v>
      </c>
      <c r="BG236" s="210">
        <f>IF(N236="zákl. přenesená",J236,0)</f>
        <v>0</v>
      </c>
      <c r="BH236" s="210">
        <f>IF(N236="sníž. přenesená",J236,0)</f>
        <v>0</v>
      </c>
      <c r="BI236" s="210">
        <f>IF(N236="nulová",J236,0)</f>
        <v>0</v>
      </c>
      <c r="BJ236" s="20" t="s">
        <v>88</v>
      </c>
      <c r="BK236" s="210">
        <f>ROUND(I236*H236,2)</f>
        <v>0</v>
      </c>
      <c r="BL236" s="20" t="s">
        <v>229</v>
      </c>
      <c r="BM236" s="209" t="s">
        <v>342</v>
      </c>
    </row>
    <row r="237" s="2" customFormat="1">
      <c r="A237" s="39"/>
      <c r="B237" s="40"/>
      <c r="C237" s="39"/>
      <c r="D237" s="211" t="s">
        <v>230</v>
      </c>
      <c r="E237" s="39"/>
      <c r="F237" s="212" t="s">
        <v>343</v>
      </c>
      <c r="G237" s="39"/>
      <c r="H237" s="39"/>
      <c r="I237" s="162"/>
      <c r="J237" s="39"/>
      <c r="K237" s="39"/>
      <c r="L237" s="40"/>
      <c r="M237" s="213"/>
      <c r="N237" s="214"/>
      <c r="O237" s="78"/>
      <c r="P237" s="78"/>
      <c r="Q237" s="78"/>
      <c r="R237" s="78"/>
      <c r="S237" s="78"/>
      <c r="T237" s="79"/>
      <c r="U237" s="39"/>
      <c r="V237" s="39"/>
      <c r="W237" s="39"/>
      <c r="X237" s="39"/>
      <c r="Y237" s="39"/>
      <c r="Z237" s="39"/>
      <c r="AA237" s="39"/>
      <c r="AB237" s="39"/>
      <c r="AC237" s="39"/>
      <c r="AD237" s="39"/>
      <c r="AE237" s="39"/>
      <c r="AT237" s="20" t="s">
        <v>230</v>
      </c>
      <c r="AU237" s="20" t="s">
        <v>217</v>
      </c>
    </row>
    <row r="238" s="2" customFormat="1" ht="37.8" customHeight="1">
      <c r="A238" s="39"/>
      <c r="B238" s="161"/>
      <c r="C238" s="197" t="s">
        <v>344</v>
      </c>
      <c r="D238" s="197" t="s">
        <v>225</v>
      </c>
      <c r="E238" s="198" t="s">
        <v>345</v>
      </c>
      <c r="F238" s="199" t="s">
        <v>346</v>
      </c>
      <c r="G238" s="200" t="s">
        <v>260</v>
      </c>
      <c r="H238" s="201">
        <v>10</v>
      </c>
      <c r="I238" s="202"/>
      <c r="J238" s="203">
        <f>ROUND(I238*H238,2)</f>
        <v>0</v>
      </c>
      <c r="K238" s="204"/>
      <c r="L238" s="40"/>
      <c r="M238" s="205" t="s">
        <v>1</v>
      </c>
      <c r="N238" s="206" t="s">
        <v>45</v>
      </c>
      <c r="O238" s="78"/>
      <c r="P238" s="207">
        <f>O238*H238</f>
        <v>0</v>
      </c>
      <c r="Q238" s="207">
        <v>0</v>
      </c>
      <c r="R238" s="207">
        <f>Q238*H238</f>
        <v>0</v>
      </c>
      <c r="S238" s="207">
        <v>0</v>
      </c>
      <c r="T238" s="208">
        <f>S238*H238</f>
        <v>0</v>
      </c>
      <c r="U238" s="39"/>
      <c r="V238" s="39"/>
      <c r="W238" s="39"/>
      <c r="X238" s="39"/>
      <c r="Y238" s="39"/>
      <c r="Z238" s="39"/>
      <c r="AA238" s="39"/>
      <c r="AB238" s="39"/>
      <c r="AC238" s="39"/>
      <c r="AD238" s="39"/>
      <c r="AE238" s="39"/>
      <c r="AR238" s="209" t="s">
        <v>229</v>
      </c>
      <c r="AT238" s="209" t="s">
        <v>225</v>
      </c>
      <c r="AU238" s="209" t="s">
        <v>217</v>
      </c>
      <c r="AY238" s="20" t="s">
        <v>218</v>
      </c>
      <c r="BE238" s="210">
        <f>IF(N238="základní",J238,0)</f>
        <v>0</v>
      </c>
      <c r="BF238" s="210">
        <f>IF(N238="snížená",J238,0)</f>
        <v>0</v>
      </c>
      <c r="BG238" s="210">
        <f>IF(N238="zákl. přenesená",J238,0)</f>
        <v>0</v>
      </c>
      <c r="BH238" s="210">
        <f>IF(N238="sníž. přenesená",J238,0)</f>
        <v>0</v>
      </c>
      <c r="BI238" s="210">
        <f>IF(N238="nulová",J238,0)</f>
        <v>0</v>
      </c>
      <c r="BJ238" s="20" t="s">
        <v>88</v>
      </c>
      <c r="BK238" s="210">
        <f>ROUND(I238*H238,2)</f>
        <v>0</v>
      </c>
      <c r="BL238" s="20" t="s">
        <v>229</v>
      </c>
      <c r="BM238" s="209" t="s">
        <v>347</v>
      </c>
    </row>
    <row r="239" s="2" customFormat="1" ht="16.5" customHeight="1">
      <c r="A239" s="39"/>
      <c r="B239" s="161"/>
      <c r="C239" s="197" t="s">
        <v>293</v>
      </c>
      <c r="D239" s="197" t="s">
        <v>225</v>
      </c>
      <c r="E239" s="198" t="s">
        <v>348</v>
      </c>
      <c r="F239" s="199" t="s">
        <v>349</v>
      </c>
      <c r="G239" s="200" t="s">
        <v>266</v>
      </c>
      <c r="H239" s="201">
        <v>5</v>
      </c>
      <c r="I239" s="202"/>
      <c r="J239" s="203">
        <f>ROUND(I239*H239,2)</f>
        <v>0</v>
      </c>
      <c r="K239" s="204"/>
      <c r="L239" s="40"/>
      <c r="M239" s="205" t="s">
        <v>1</v>
      </c>
      <c r="N239" s="206" t="s">
        <v>45</v>
      </c>
      <c r="O239" s="78"/>
      <c r="P239" s="207">
        <f>O239*H239</f>
        <v>0</v>
      </c>
      <c r="Q239" s="207">
        <v>0</v>
      </c>
      <c r="R239" s="207">
        <f>Q239*H239</f>
        <v>0</v>
      </c>
      <c r="S239" s="207">
        <v>0</v>
      </c>
      <c r="T239" s="208">
        <f>S239*H239</f>
        <v>0</v>
      </c>
      <c r="U239" s="39"/>
      <c r="V239" s="39"/>
      <c r="W239" s="39"/>
      <c r="X239" s="39"/>
      <c r="Y239" s="39"/>
      <c r="Z239" s="39"/>
      <c r="AA239" s="39"/>
      <c r="AB239" s="39"/>
      <c r="AC239" s="39"/>
      <c r="AD239" s="39"/>
      <c r="AE239" s="39"/>
      <c r="AR239" s="209" t="s">
        <v>229</v>
      </c>
      <c r="AT239" s="209" t="s">
        <v>225</v>
      </c>
      <c r="AU239" s="209" t="s">
        <v>217</v>
      </c>
      <c r="AY239" s="20" t="s">
        <v>218</v>
      </c>
      <c r="BE239" s="210">
        <f>IF(N239="základní",J239,0)</f>
        <v>0</v>
      </c>
      <c r="BF239" s="210">
        <f>IF(N239="snížená",J239,0)</f>
        <v>0</v>
      </c>
      <c r="BG239" s="210">
        <f>IF(N239="zákl. přenesená",J239,0)</f>
        <v>0</v>
      </c>
      <c r="BH239" s="210">
        <f>IF(N239="sníž. přenesená",J239,0)</f>
        <v>0</v>
      </c>
      <c r="BI239" s="210">
        <f>IF(N239="nulová",J239,0)</f>
        <v>0</v>
      </c>
      <c r="BJ239" s="20" t="s">
        <v>88</v>
      </c>
      <c r="BK239" s="210">
        <f>ROUND(I239*H239,2)</f>
        <v>0</v>
      </c>
      <c r="BL239" s="20" t="s">
        <v>229</v>
      </c>
      <c r="BM239" s="209" t="s">
        <v>350</v>
      </c>
    </row>
    <row r="240" s="12" customFormat="1" ht="20.88" customHeight="1">
      <c r="A240" s="12"/>
      <c r="B240" s="184"/>
      <c r="C240" s="12"/>
      <c r="D240" s="185" t="s">
        <v>79</v>
      </c>
      <c r="E240" s="195" t="s">
        <v>351</v>
      </c>
      <c r="F240" s="195" t="s">
        <v>352</v>
      </c>
      <c r="G240" s="12"/>
      <c r="H240" s="12"/>
      <c r="I240" s="187"/>
      <c r="J240" s="196">
        <f>BK240</f>
        <v>0</v>
      </c>
      <c r="K240" s="12"/>
      <c r="L240" s="184"/>
      <c r="M240" s="189"/>
      <c r="N240" s="190"/>
      <c r="O240" s="190"/>
      <c r="P240" s="191">
        <f>SUM(P241:P258)</f>
        <v>0</v>
      </c>
      <c r="Q240" s="190"/>
      <c r="R240" s="191">
        <f>SUM(R241:R258)</f>
        <v>0</v>
      </c>
      <c r="S240" s="190"/>
      <c r="T240" s="192">
        <f>SUM(T241:T258)</f>
        <v>0</v>
      </c>
      <c r="U240" s="12"/>
      <c r="V240" s="12"/>
      <c r="W240" s="12"/>
      <c r="X240" s="12"/>
      <c r="Y240" s="12"/>
      <c r="Z240" s="12"/>
      <c r="AA240" s="12"/>
      <c r="AB240" s="12"/>
      <c r="AC240" s="12"/>
      <c r="AD240" s="12"/>
      <c r="AE240" s="12"/>
      <c r="AR240" s="185" t="s">
        <v>88</v>
      </c>
      <c r="AT240" s="193" t="s">
        <v>79</v>
      </c>
      <c r="AU240" s="193" t="s">
        <v>90</v>
      </c>
      <c r="AY240" s="185" t="s">
        <v>218</v>
      </c>
      <c r="BK240" s="194">
        <f>SUM(BK241:BK258)</f>
        <v>0</v>
      </c>
    </row>
    <row r="241" s="2" customFormat="1" ht="33" customHeight="1">
      <c r="A241" s="39"/>
      <c r="B241" s="161"/>
      <c r="C241" s="197" t="s">
        <v>353</v>
      </c>
      <c r="D241" s="197" t="s">
        <v>225</v>
      </c>
      <c r="E241" s="198" t="s">
        <v>226</v>
      </c>
      <c r="F241" s="199" t="s">
        <v>227</v>
      </c>
      <c r="G241" s="200" t="s">
        <v>228</v>
      </c>
      <c r="H241" s="201">
        <v>4</v>
      </c>
      <c r="I241" s="202"/>
      <c r="J241" s="203">
        <f>ROUND(I241*H241,2)</f>
        <v>0</v>
      </c>
      <c r="K241" s="204"/>
      <c r="L241" s="40"/>
      <c r="M241" s="205" t="s">
        <v>1</v>
      </c>
      <c r="N241" s="206" t="s">
        <v>45</v>
      </c>
      <c r="O241" s="78"/>
      <c r="P241" s="207">
        <f>O241*H241</f>
        <v>0</v>
      </c>
      <c r="Q241" s="207">
        <v>0</v>
      </c>
      <c r="R241" s="207">
        <f>Q241*H241</f>
        <v>0</v>
      </c>
      <c r="S241" s="207">
        <v>0</v>
      </c>
      <c r="T241" s="208">
        <f>S241*H241</f>
        <v>0</v>
      </c>
      <c r="U241" s="39"/>
      <c r="V241" s="39"/>
      <c r="W241" s="39"/>
      <c r="X241" s="39"/>
      <c r="Y241" s="39"/>
      <c r="Z241" s="39"/>
      <c r="AA241" s="39"/>
      <c r="AB241" s="39"/>
      <c r="AC241" s="39"/>
      <c r="AD241" s="39"/>
      <c r="AE241" s="39"/>
      <c r="AR241" s="209" t="s">
        <v>229</v>
      </c>
      <c r="AT241" s="209" t="s">
        <v>225</v>
      </c>
      <c r="AU241" s="209" t="s">
        <v>217</v>
      </c>
      <c r="AY241" s="20" t="s">
        <v>218</v>
      </c>
      <c r="BE241" s="210">
        <f>IF(N241="základní",J241,0)</f>
        <v>0</v>
      </c>
      <c r="BF241" s="210">
        <f>IF(N241="snížená",J241,0)</f>
        <v>0</v>
      </c>
      <c r="BG241" s="210">
        <f>IF(N241="zákl. přenesená",J241,0)</f>
        <v>0</v>
      </c>
      <c r="BH241" s="210">
        <f>IF(N241="sníž. přenesená",J241,0)</f>
        <v>0</v>
      </c>
      <c r="BI241" s="210">
        <f>IF(N241="nulová",J241,0)</f>
        <v>0</v>
      </c>
      <c r="BJ241" s="20" t="s">
        <v>88</v>
      </c>
      <c r="BK241" s="210">
        <f>ROUND(I241*H241,2)</f>
        <v>0</v>
      </c>
      <c r="BL241" s="20" t="s">
        <v>229</v>
      </c>
      <c r="BM241" s="209" t="s">
        <v>354</v>
      </c>
    </row>
    <row r="242" s="2" customFormat="1">
      <c r="A242" s="39"/>
      <c r="B242" s="40"/>
      <c r="C242" s="39"/>
      <c r="D242" s="211" t="s">
        <v>230</v>
      </c>
      <c r="E242" s="39"/>
      <c r="F242" s="212" t="s">
        <v>231</v>
      </c>
      <c r="G242" s="39"/>
      <c r="H242" s="39"/>
      <c r="I242" s="162"/>
      <c r="J242" s="39"/>
      <c r="K242" s="39"/>
      <c r="L242" s="40"/>
      <c r="M242" s="213"/>
      <c r="N242" s="214"/>
      <c r="O242" s="78"/>
      <c r="P242" s="78"/>
      <c r="Q242" s="78"/>
      <c r="R242" s="78"/>
      <c r="S242" s="78"/>
      <c r="T242" s="79"/>
      <c r="U242" s="39"/>
      <c r="V242" s="39"/>
      <c r="W242" s="39"/>
      <c r="X242" s="39"/>
      <c r="Y242" s="39"/>
      <c r="Z242" s="39"/>
      <c r="AA242" s="39"/>
      <c r="AB242" s="39"/>
      <c r="AC242" s="39"/>
      <c r="AD242" s="39"/>
      <c r="AE242" s="39"/>
      <c r="AT242" s="20" t="s">
        <v>230</v>
      </c>
      <c r="AU242" s="20" t="s">
        <v>217</v>
      </c>
    </row>
    <row r="243" s="13" customFormat="1">
      <c r="A243" s="13"/>
      <c r="B243" s="215"/>
      <c r="C243" s="13"/>
      <c r="D243" s="211" t="s">
        <v>232</v>
      </c>
      <c r="E243" s="216" t="s">
        <v>1</v>
      </c>
      <c r="F243" s="217" t="s">
        <v>233</v>
      </c>
      <c r="G243" s="13"/>
      <c r="H243" s="218">
        <v>2</v>
      </c>
      <c r="I243" s="219"/>
      <c r="J243" s="13"/>
      <c r="K243" s="13"/>
      <c r="L243" s="215"/>
      <c r="M243" s="220"/>
      <c r="N243" s="221"/>
      <c r="O243" s="221"/>
      <c r="P243" s="221"/>
      <c r="Q243" s="221"/>
      <c r="R243" s="221"/>
      <c r="S243" s="221"/>
      <c r="T243" s="222"/>
      <c r="U243" s="13"/>
      <c r="V243" s="13"/>
      <c r="W243" s="13"/>
      <c r="X243" s="13"/>
      <c r="Y243" s="13"/>
      <c r="Z243" s="13"/>
      <c r="AA243" s="13"/>
      <c r="AB243" s="13"/>
      <c r="AC243" s="13"/>
      <c r="AD243" s="13"/>
      <c r="AE243" s="13"/>
      <c r="AT243" s="216" t="s">
        <v>232</v>
      </c>
      <c r="AU243" s="216" t="s">
        <v>217</v>
      </c>
      <c r="AV243" s="13" t="s">
        <v>90</v>
      </c>
      <c r="AW243" s="13" t="s">
        <v>36</v>
      </c>
      <c r="AX243" s="13" t="s">
        <v>80</v>
      </c>
      <c r="AY243" s="216" t="s">
        <v>218</v>
      </c>
    </row>
    <row r="244" s="13" customFormat="1">
      <c r="A244" s="13"/>
      <c r="B244" s="215"/>
      <c r="C244" s="13"/>
      <c r="D244" s="211" t="s">
        <v>232</v>
      </c>
      <c r="E244" s="216" t="s">
        <v>1</v>
      </c>
      <c r="F244" s="217" t="s">
        <v>234</v>
      </c>
      <c r="G244" s="13"/>
      <c r="H244" s="218">
        <v>2</v>
      </c>
      <c r="I244" s="219"/>
      <c r="J244" s="13"/>
      <c r="K244" s="13"/>
      <c r="L244" s="215"/>
      <c r="M244" s="220"/>
      <c r="N244" s="221"/>
      <c r="O244" s="221"/>
      <c r="P244" s="221"/>
      <c r="Q244" s="221"/>
      <c r="R244" s="221"/>
      <c r="S244" s="221"/>
      <c r="T244" s="222"/>
      <c r="U244" s="13"/>
      <c r="V244" s="13"/>
      <c r="W244" s="13"/>
      <c r="X244" s="13"/>
      <c r="Y244" s="13"/>
      <c r="Z244" s="13"/>
      <c r="AA244" s="13"/>
      <c r="AB244" s="13"/>
      <c r="AC244" s="13"/>
      <c r="AD244" s="13"/>
      <c r="AE244" s="13"/>
      <c r="AT244" s="216" t="s">
        <v>232</v>
      </c>
      <c r="AU244" s="216" t="s">
        <v>217</v>
      </c>
      <c r="AV244" s="13" t="s">
        <v>90</v>
      </c>
      <c r="AW244" s="13" t="s">
        <v>36</v>
      </c>
      <c r="AX244" s="13" t="s">
        <v>80</v>
      </c>
      <c r="AY244" s="216" t="s">
        <v>218</v>
      </c>
    </row>
    <row r="245" s="14" customFormat="1">
      <c r="A245" s="14"/>
      <c r="B245" s="223"/>
      <c r="C245" s="14"/>
      <c r="D245" s="211" t="s">
        <v>232</v>
      </c>
      <c r="E245" s="224" t="s">
        <v>1</v>
      </c>
      <c r="F245" s="225" t="s">
        <v>235</v>
      </c>
      <c r="G245" s="14"/>
      <c r="H245" s="226">
        <v>4</v>
      </c>
      <c r="I245" s="227"/>
      <c r="J245" s="14"/>
      <c r="K245" s="14"/>
      <c r="L245" s="223"/>
      <c r="M245" s="228"/>
      <c r="N245" s="229"/>
      <c r="O245" s="229"/>
      <c r="P245" s="229"/>
      <c r="Q245" s="229"/>
      <c r="R245" s="229"/>
      <c r="S245" s="229"/>
      <c r="T245" s="230"/>
      <c r="U245" s="14"/>
      <c r="V245" s="14"/>
      <c r="W245" s="14"/>
      <c r="X245" s="14"/>
      <c r="Y245" s="14"/>
      <c r="Z245" s="14"/>
      <c r="AA245" s="14"/>
      <c r="AB245" s="14"/>
      <c r="AC245" s="14"/>
      <c r="AD245" s="14"/>
      <c r="AE245" s="14"/>
      <c r="AT245" s="224" t="s">
        <v>232</v>
      </c>
      <c r="AU245" s="224" t="s">
        <v>217</v>
      </c>
      <c r="AV245" s="14" t="s">
        <v>229</v>
      </c>
      <c r="AW245" s="14" t="s">
        <v>36</v>
      </c>
      <c r="AX245" s="14" t="s">
        <v>88</v>
      </c>
      <c r="AY245" s="224" t="s">
        <v>218</v>
      </c>
    </row>
    <row r="246" s="2" customFormat="1" ht="16.5" customHeight="1">
      <c r="A246" s="39"/>
      <c r="B246" s="161"/>
      <c r="C246" s="197" t="s">
        <v>297</v>
      </c>
      <c r="D246" s="197" t="s">
        <v>225</v>
      </c>
      <c r="E246" s="198" t="s">
        <v>355</v>
      </c>
      <c r="F246" s="199" t="s">
        <v>356</v>
      </c>
      <c r="G246" s="200" t="s">
        <v>315</v>
      </c>
      <c r="H246" s="201">
        <v>3</v>
      </c>
      <c r="I246" s="202"/>
      <c r="J246" s="203">
        <f>ROUND(I246*H246,2)</f>
        <v>0</v>
      </c>
      <c r="K246" s="204"/>
      <c r="L246" s="40"/>
      <c r="M246" s="205" t="s">
        <v>1</v>
      </c>
      <c r="N246" s="206" t="s">
        <v>45</v>
      </c>
      <c r="O246" s="78"/>
      <c r="P246" s="207">
        <f>O246*H246</f>
        <v>0</v>
      </c>
      <c r="Q246" s="207">
        <v>0</v>
      </c>
      <c r="R246" s="207">
        <f>Q246*H246</f>
        <v>0</v>
      </c>
      <c r="S246" s="207">
        <v>0</v>
      </c>
      <c r="T246" s="208">
        <f>S246*H246</f>
        <v>0</v>
      </c>
      <c r="U246" s="39"/>
      <c r="V246" s="39"/>
      <c r="W246" s="39"/>
      <c r="X246" s="39"/>
      <c r="Y246" s="39"/>
      <c r="Z246" s="39"/>
      <c r="AA246" s="39"/>
      <c r="AB246" s="39"/>
      <c r="AC246" s="39"/>
      <c r="AD246" s="39"/>
      <c r="AE246" s="39"/>
      <c r="AR246" s="209" t="s">
        <v>229</v>
      </c>
      <c r="AT246" s="209" t="s">
        <v>225</v>
      </c>
      <c r="AU246" s="209" t="s">
        <v>217</v>
      </c>
      <c r="AY246" s="20" t="s">
        <v>218</v>
      </c>
      <c r="BE246" s="210">
        <f>IF(N246="základní",J246,0)</f>
        <v>0</v>
      </c>
      <c r="BF246" s="210">
        <f>IF(N246="snížená",J246,0)</f>
        <v>0</v>
      </c>
      <c r="BG246" s="210">
        <f>IF(N246="zákl. přenesená",J246,0)</f>
        <v>0</v>
      </c>
      <c r="BH246" s="210">
        <f>IF(N246="sníž. přenesená",J246,0)</f>
        <v>0</v>
      </c>
      <c r="BI246" s="210">
        <f>IF(N246="nulová",J246,0)</f>
        <v>0</v>
      </c>
      <c r="BJ246" s="20" t="s">
        <v>88</v>
      </c>
      <c r="BK246" s="210">
        <f>ROUND(I246*H246,2)</f>
        <v>0</v>
      </c>
      <c r="BL246" s="20" t="s">
        <v>229</v>
      </c>
      <c r="BM246" s="209" t="s">
        <v>357</v>
      </c>
    </row>
    <row r="247" s="13" customFormat="1">
      <c r="A247" s="13"/>
      <c r="B247" s="215"/>
      <c r="C247" s="13"/>
      <c r="D247" s="211" t="s">
        <v>232</v>
      </c>
      <c r="E247" s="216" t="s">
        <v>1</v>
      </c>
      <c r="F247" s="217" t="s">
        <v>358</v>
      </c>
      <c r="G247" s="13"/>
      <c r="H247" s="218">
        <v>3</v>
      </c>
      <c r="I247" s="219"/>
      <c r="J247" s="13"/>
      <c r="K247" s="13"/>
      <c r="L247" s="215"/>
      <c r="M247" s="220"/>
      <c r="N247" s="221"/>
      <c r="O247" s="221"/>
      <c r="P247" s="221"/>
      <c r="Q247" s="221"/>
      <c r="R247" s="221"/>
      <c r="S247" s="221"/>
      <c r="T247" s="222"/>
      <c r="U247" s="13"/>
      <c r="V247" s="13"/>
      <c r="W247" s="13"/>
      <c r="X247" s="13"/>
      <c r="Y247" s="13"/>
      <c r="Z247" s="13"/>
      <c r="AA247" s="13"/>
      <c r="AB247" s="13"/>
      <c r="AC247" s="13"/>
      <c r="AD247" s="13"/>
      <c r="AE247" s="13"/>
      <c r="AT247" s="216" t="s">
        <v>232</v>
      </c>
      <c r="AU247" s="216" t="s">
        <v>217</v>
      </c>
      <c r="AV247" s="13" t="s">
        <v>90</v>
      </c>
      <c r="AW247" s="13" t="s">
        <v>36</v>
      </c>
      <c r="AX247" s="13" t="s">
        <v>80</v>
      </c>
      <c r="AY247" s="216" t="s">
        <v>218</v>
      </c>
    </row>
    <row r="248" s="14" customFormat="1">
      <c r="A248" s="14"/>
      <c r="B248" s="223"/>
      <c r="C248" s="14"/>
      <c r="D248" s="211" t="s">
        <v>232</v>
      </c>
      <c r="E248" s="224" t="s">
        <v>1</v>
      </c>
      <c r="F248" s="225" t="s">
        <v>235</v>
      </c>
      <c r="G248" s="14"/>
      <c r="H248" s="226">
        <v>3</v>
      </c>
      <c r="I248" s="227"/>
      <c r="J248" s="14"/>
      <c r="K248" s="14"/>
      <c r="L248" s="223"/>
      <c r="M248" s="228"/>
      <c r="N248" s="229"/>
      <c r="O248" s="229"/>
      <c r="P248" s="229"/>
      <c r="Q248" s="229"/>
      <c r="R248" s="229"/>
      <c r="S248" s="229"/>
      <c r="T248" s="230"/>
      <c r="U248" s="14"/>
      <c r="V248" s="14"/>
      <c r="W248" s="14"/>
      <c r="X248" s="14"/>
      <c r="Y248" s="14"/>
      <c r="Z248" s="14"/>
      <c r="AA248" s="14"/>
      <c r="AB248" s="14"/>
      <c r="AC248" s="14"/>
      <c r="AD248" s="14"/>
      <c r="AE248" s="14"/>
      <c r="AT248" s="224" t="s">
        <v>232</v>
      </c>
      <c r="AU248" s="224" t="s">
        <v>217</v>
      </c>
      <c r="AV248" s="14" t="s">
        <v>229</v>
      </c>
      <c r="AW248" s="14" t="s">
        <v>36</v>
      </c>
      <c r="AX248" s="14" t="s">
        <v>88</v>
      </c>
      <c r="AY248" s="224" t="s">
        <v>218</v>
      </c>
    </row>
    <row r="249" s="2" customFormat="1" ht="16.5" customHeight="1">
      <c r="A249" s="39"/>
      <c r="B249" s="161"/>
      <c r="C249" s="197" t="s">
        <v>359</v>
      </c>
      <c r="D249" s="197" t="s">
        <v>225</v>
      </c>
      <c r="E249" s="198" t="s">
        <v>236</v>
      </c>
      <c r="F249" s="199" t="s">
        <v>237</v>
      </c>
      <c r="G249" s="200" t="s">
        <v>238</v>
      </c>
      <c r="H249" s="201">
        <v>1</v>
      </c>
      <c r="I249" s="202"/>
      <c r="J249" s="203">
        <f>ROUND(I249*H249,2)</f>
        <v>0</v>
      </c>
      <c r="K249" s="204"/>
      <c r="L249" s="40"/>
      <c r="M249" s="205" t="s">
        <v>1</v>
      </c>
      <c r="N249" s="206" t="s">
        <v>45</v>
      </c>
      <c r="O249" s="78"/>
      <c r="P249" s="207">
        <f>O249*H249</f>
        <v>0</v>
      </c>
      <c r="Q249" s="207">
        <v>0</v>
      </c>
      <c r="R249" s="207">
        <f>Q249*H249</f>
        <v>0</v>
      </c>
      <c r="S249" s="207">
        <v>0</v>
      </c>
      <c r="T249" s="208">
        <f>S249*H249</f>
        <v>0</v>
      </c>
      <c r="U249" s="39"/>
      <c r="V249" s="39"/>
      <c r="W249" s="39"/>
      <c r="X249" s="39"/>
      <c r="Y249" s="39"/>
      <c r="Z249" s="39"/>
      <c r="AA249" s="39"/>
      <c r="AB249" s="39"/>
      <c r="AC249" s="39"/>
      <c r="AD249" s="39"/>
      <c r="AE249" s="39"/>
      <c r="AR249" s="209" t="s">
        <v>229</v>
      </c>
      <c r="AT249" s="209" t="s">
        <v>225</v>
      </c>
      <c r="AU249" s="209" t="s">
        <v>217</v>
      </c>
      <c r="AY249" s="20" t="s">
        <v>218</v>
      </c>
      <c r="BE249" s="210">
        <f>IF(N249="základní",J249,0)</f>
        <v>0</v>
      </c>
      <c r="BF249" s="210">
        <f>IF(N249="snížená",J249,0)</f>
        <v>0</v>
      </c>
      <c r="BG249" s="210">
        <f>IF(N249="zákl. přenesená",J249,0)</f>
        <v>0</v>
      </c>
      <c r="BH249" s="210">
        <f>IF(N249="sníž. přenesená",J249,0)</f>
        <v>0</v>
      </c>
      <c r="BI249" s="210">
        <f>IF(N249="nulová",J249,0)</f>
        <v>0</v>
      </c>
      <c r="BJ249" s="20" t="s">
        <v>88</v>
      </c>
      <c r="BK249" s="210">
        <f>ROUND(I249*H249,2)</f>
        <v>0</v>
      </c>
      <c r="BL249" s="20" t="s">
        <v>229</v>
      </c>
      <c r="BM249" s="209" t="s">
        <v>360</v>
      </c>
    </row>
    <row r="250" s="2" customFormat="1" ht="33" customHeight="1">
      <c r="A250" s="39"/>
      <c r="B250" s="161"/>
      <c r="C250" s="197" t="s">
        <v>302</v>
      </c>
      <c r="D250" s="197" t="s">
        <v>225</v>
      </c>
      <c r="E250" s="198" t="s">
        <v>226</v>
      </c>
      <c r="F250" s="199" t="s">
        <v>227</v>
      </c>
      <c r="G250" s="200" t="s">
        <v>228</v>
      </c>
      <c r="H250" s="201">
        <v>4</v>
      </c>
      <c r="I250" s="202"/>
      <c r="J250" s="203">
        <f>ROUND(I250*H250,2)</f>
        <v>0</v>
      </c>
      <c r="K250" s="204"/>
      <c r="L250" s="40"/>
      <c r="M250" s="205" t="s">
        <v>1</v>
      </c>
      <c r="N250" s="206" t="s">
        <v>45</v>
      </c>
      <c r="O250" s="78"/>
      <c r="P250" s="207">
        <f>O250*H250</f>
        <v>0</v>
      </c>
      <c r="Q250" s="207">
        <v>0</v>
      </c>
      <c r="R250" s="207">
        <f>Q250*H250</f>
        <v>0</v>
      </c>
      <c r="S250" s="207">
        <v>0</v>
      </c>
      <c r="T250" s="208">
        <f>S250*H250</f>
        <v>0</v>
      </c>
      <c r="U250" s="39"/>
      <c r="V250" s="39"/>
      <c r="W250" s="39"/>
      <c r="X250" s="39"/>
      <c r="Y250" s="39"/>
      <c r="Z250" s="39"/>
      <c r="AA250" s="39"/>
      <c r="AB250" s="39"/>
      <c r="AC250" s="39"/>
      <c r="AD250" s="39"/>
      <c r="AE250" s="39"/>
      <c r="AR250" s="209" t="s">
        <v>229</v>
      </c>
      <c r="AT250" s="209" t="s">
        <v>225</v>
      </c>
      <c r="AU250" s="209" t="s">
        <v>217</v>
      </c>
      <c r="AY250" s="20" t="s">
        <v>218</v>
      </c>
      <c r="BE250" s="210">
        <f>IF(N250="základní",J250,0)</f>
        <v>0</v>
      </c>
      <c r="BF250" s="210">
        <f>IF(N250="snížená",J250,0)</f>
        <v>0</v>
      </c>
      <c r="BG250" s="210">
        <f>IF(N250="zákl. přenesená",J250,0)</f>
        <v>0</v>
      </c>
      <c r="BH250" s="210">
        <f>IF(N250="sníž. přenesená",J250,0)</f>
        <v>0</v>
      </c>
      <c r="BI250" s="210">
        <f>IF(N250="nulová",J250,0)</f>
        <v>0</v>
      </c>
      <c r="BJ250" s="20" t="s">
        <v>88</v>
      </c>
      <c r="BK250" s="210">
        <f>ROUND(I250*H250,2)</f>
        <v>0</v>
      </c>
      <c r="BL250" s="20" t="s">
        <v>229</v>
      </c>
      <c r="BM250" s="209" t="s">
        <v>361</v>
      </c>
    </row>
    <row r="251" s="2" customFormat="1">
      <c r="A251" s="39"/>
      <c r="B251" s="40"/>
      <c r="C251" s="39"/>
      <c r="D251" s="211" t="s">
        <v>230</v>
      </c>
      <c r="E251" s="39"/>
      <c r="F251" s="212" t="s">
        <v>240</v>
      </c>
      <c r="G251" s="39"/>
      <c r="H251" s="39"/>
      <c r="I251" s="162"/>
      <c r="J251" s="39"/>
      <c r="K251" s="39"/>
      <c r="L251" s="40"/>
      <c r="M251" s="213"/>
      <c r="N251" s="214"/>
      <c r="O251" s="78"/>
      <c r="P251" s="78"/>
      <c r="Q251" s="78"/>
      <c r="R251" s="78"/>
      <c r="S251" s="78"/>
      <c r="T251" s="79"/>
      <c r="U251" s="39"/>
      <c r="V251" s="39"/>
      <c r="W251" s="39"/>
      <c r="X251" s="39"/>
      <c r="Y251" s="39"/>
      <c r="Z251" s="39"/>
      <c r="AA251" s="39"/>
      <c r="AB251" s="39"/>
      <c r="AC251" s="39"/>
      <c r="AD251" s="39"/>
      <c r="AE251" s="39"/>
      <c r="AT251" s="20" t="s">
        <v>230</v>
      </c>
      <c r="AU251" s="20" t="s">
        <v>217</v>
      </c>
    </row>
    <row r="252" s="13" customFormat="1">
      <c r="A252" s="13"/>
      <c r="B252" s="215"/>
      <c r="C252" s="13"/>
      <c r="D252" s="211" t="s">
        <v>232</v>
      </c>
      <c r="E252" s="216" t="s">
        <v>1</v>
      </c>
      <c r="F252" s="217" t="s">
        <v>233</v>
      </c>
      <c r="G252" s="13"/>
      <c r="H252" s="218">
        <v>2</v>
      </c>
      <c r="I252" s="219"/>
      <c r="J252" s="13"/>
      <c r="K252" s="13"/>
      <c r="L252" s="215"/>
      <c r="M252" s="220"/>
      <c r="N252" s="221"/>
      <c r="O252" s="221"/>
      <c r="P252" s="221"/>
      <c r="Q252" s="221"/>
      <c r="R252" s="221"/>
      <c r="S252" s="221"/>
      <c r="T252" s="222"/>
      <c r="U252" s="13"/>
      <c r="V252" s="13"/>
      <c r="W252" s="13"/>
      <c r="X252" s="13"/>
      <c r="Y252" s="13"/>
      <c r="Z252" s="13"/>
      <c r="AA252" s="13"/>
      <c r="AB252" s="13"/>
      <c r="AC252" s="13"/>
      <c r="AD252" s="13"/>
      <c r="AE252" s="13"/>
      <c r="AT252" s="216" t="s">
        <v>232</v>
      </c>
      <c r="AU252" s="216" t="s">
        <v>217</v>
      </c>
      <c r="AV252" s="13" t="s">
        <v>90</v>
      </c>
      <c r="AW252" s="13" t="s">
        <v>36</v>
      </c>
      <c r="AX252" s="13" t="s">
        <v>80</v>
      </c>
      <c r="AY252" s="216" t="s">
        <v>218</v>
      </c>
    </row>
    <row r="253" s="13" customFormat="1">
      <c r="A253" s="13"/>
      <c r="B253" s="215"/>
      <c r="C253" s="13"/>
      <c r="D253" s="211" t="s">
        <v>232</v>
      </c>
      <c r="E253" s="216" t="s">
        <v>1</v>
      </c>
      <c r="F253" s="217" t="s">
        <v>234</v>
      </c>
      <c r="G253" s="13"/>
      <c r="H253" s="218">
        <v>2</v>
      </c>
      <c r="I253" s="219"/>
      <c r="J253" s="13"/>
      <c r="K253" s="13"/>
      <c r="L253" s="215"/>
      <c r="M253" s="220"/>
      <c r="N253" s="221"/>
      <c r="O253" s="221"/>
      <c r="P253" s="221"/>
      <c r="Q253" s="221"/>
      <c r="R253" s="221"/>
      <c r="S253" s="221"/>
      <c r="T253" s="222"/>
      <c r="U253" s="13"/>
      <c r="V253" s="13"/>
      <c r="W253" s="13"/>
      <c r="X253" s="13"/>
      <c r="Y253" s="13"/>
      <c r="Z253" s="13"/>
      <c r="AA253" s="13"/>
      <c r="AB253" s="13"/>
      <c r="AC253" s="13"/>
      <c r="AD253" s="13"/>
      <c r="AE253" s="13"/>
      <c r="AT253" s="216" t="s">
        <v>232</v>
      </c>
      <c r="AU253" s="216" t="s">
        <v>217</v>
      </c>
      <c r="AV253" s="13" t="s">
        <v>90</v>
      </c>
      <c r="AW253" s="13" t="s">
        <v>36</v>
      </c>
      <c r="AX253" s="13" t="s">
        <v>80</v>
      </c>
      <c r="AY253" s="216" t="s">
        <v>218</v>
      </c>
    </row>
    <row r="254" s="14" customFormat="1">
      <c r="A254" s="14"/>
      <c r="B254" s="223"/>
      <c r="C254" s="14"/>
      <c r="D254" s="211" t="s">
        <v>232</v>
      </c>
      <c r="E254" s="224" t="s">
        <v>1</v>
      </c>
      <c r="F254" s="225" t="s">
        <v>235</v>
      </c>
      <c r="G254" s="14"/>
      <c r="H254" s="226">
        <v>4</v>
      </c>
      <c r="I254" s="227"/>
      <c r="J254" s="14"/>
      <c r="K254" s="14"/>
      <c r="L254" s="223"/>
      <c r="M254" s="228"/>
      <c r="N254" s="229"/>
      <c r="O254" s="229"/>
      <c r="P254" s="229"/>
      <c r="Q254" s="229"/>
      <c r="R254" s="229"/>
      <c r="S254" s="229"/>
      <c r="T254" s="230"/>
      <c r="U254" s="14"/>
      <c r="V254" s="14"/>
      <c r="W254" s="14"/>
      <c r="X254" s="14"/>
      <c r="Y254" s="14"/>
      <c r="Z254" s="14"/>
      <c r="AA254" s="14"/>
      <c r="AB254" s="14"/>
      <c r="AC254" s="14"/>
      <c r="AD254" s="14"/>
      <c r="AE254" s="14"/>
      <c r="AT254" s="224" t="s">
        <v>232</v>
      </c>
      <c r="AU254" s="224" t="s">
        <v>217</v>
      </c>
      <c r="AV254" s="14" t="s">
        <v>229</v>
      </c>
      <c r="AW254" s="14" t="s">
        <v>36</v>
      </c>
      <c r="AX254" s="14" t="s">
        <v>88</v>
      </c>
      <c r="AY254" s="224" t="s">
        <v>218</v>
      </c>
    </row>
    <row r="255" s="2" customFormat="1" ht="16.5" customHeight="1">
      <c r="A255" s="39"/>
      <c r="B255" s="161"/>
      <c r="C255" s="197" t="s">
        <v>362</v>
      </c>
      <c r="D255" s="197" t="s">
        <v>225</v>
      </c>
      <c r="E255" s="198" t="s">
        <v>241</v>
      </c>
      <c r="F255" s="199" t="s">
        <v>242</v>
      </c>
      <c r="G255" s="200" t="s">
        <v>238</v>
      </c>
      <c r="H255" s="201">
        <v>1</v>
      </c>
      <c r="I255" s="202"/>
      <c r="J255" s="203">
        <f>ROUND(I255*H255,2)</f>
        <v>0</v>
      </c>
      <c r="K255" s="204"/>
      <c r="L255" s="40"/>
      <c r="M255" s="205" t="s">
        <v>1</v>
      </c>
      <c r="N255" s="206" t="s">
        <v>45</v>
      </c>
      <c r="O255" s="78"/>
      <c r="P255" s="207">
        <f>O255*H255</f>
        <v>0</v>
      </c>
      <c r="Q255" s="207">
        <v>0</v>
      </c>
      <c r="R255" s="207">
        <f>Q255*H255</f>
        <v>0</v>
      </c>
      <c r="S255" s="207">
        <v>0</v>
      </c>
      <c r="T255" s="208">
        <f>S255*H255</f>
        <v>0</v>
      </c>
      <c r="U255" s="39"/>
      <c r="V255" s="39"/>
      <c r="W255" s="39"/>
      <c r="X255" s="39"/>
      <c r="Y255" s="39"/>
      <c r="Z255" s="39"/>
      <c r="AA255" s="39"/>
      <c r="AB255" s="39"/>
      <c r="AC255" s="39"/>
      <c r="AD255" s="39"/>
      <c r="AE255" s="39"/>
      <c r="AR255" s="209" t="s">
        <v>229</v>
      </c>
      <c r="AT255" s="209" t="s">
        <v>225</v>
      </c>
      <c r="AU255" s="209" t="s">
        <v>217</v>
      </c>
      <c r="AY255" s="20" t="s">
        <v>218</v>
      </c>
      <c r="BE255" s="210">
        <f>IF(N255="základní",J255,0)</f>
        <v>0</v>
      </c>
      <c r="BF255" s="210">
        <f>IF(N255="snížená",J255,0)</f>
        <v>0</v>
      </c>
      <c r="BG255" s="210">
        <f>IF(N255="zákl. přenesená",J255,0)</f>
        <v>0</v>
      </c>
      <c r="BH255" s="210">
        <f>IF(N255="sníž. přenesená",J255,0)</f>
        <v>0</v>
      </c>
      <c r="BI255" s="210">
        <f>IF(N255="nulová",J255,0)</f>
        <v>0</v>
      </c>
      <c r="BJ255" s="20" t="s">
        <v>88</v>
      </c>
      <c r="BK255" s="210">
        <f>ROUND(I255*H255,2)</f>
        <v>0</v>
      </c>
      <c r="BL255" s="20" t="s">
        <v>229</v>
      </c>
      <c r="BM255" s="209" t="s">
        <v>363</v>
      </c>
    </row>
    <row r="256" s="2" customFormat="1" ht="16.5" customHeight="1">
      <c r="A256" s="39"/>
      <c r="B256" s="161"/>
      <c r="C256" s="197" t="s">
        <v>307</v>
      </c>
      <c r="D256" s="197" t="s">
        <v>225</v>
      </c>
      <c r="E256" s="198" t="s">
        <v>364</v>
      </c>
      <c r="F256" s="199" t="s">
        <v>365</v>
      </c>
      <c r="G256" s="200" t="s">
        <v>315</v>
      </c>
      <c r="H256" s="201">
        <v>3</v>
      </c>
      <c r="I256" s="202"/>
      <c r="J256" s="203">
        <f>ROUND(I256*H256,2)</f>
        <v>0</v>
      </c>
      <c r="K256" s="204"/>
      <c r="L256" s="40"/>
      <c r="M256" s="205" t="s">
        <v>1</v>
      </c>
      <c r="N256" s="206" t="s">
        <v>45</v>
      </c>
      <c r="O256" s="78"/>
      <c r="P256" s="207">
        <f>O256*H256</f>
        <v>0</v>
      </c>
      <c r="Q256" s="207">
        <v>0</v>
      </c>
      <c r="R256" s="207">
        <f>Q256*H256</f>
        <v>0</v>
      </c>
      <c r="S256" s="207">
        <v>0</v>
      </c>
      <c r="T256" s="208">
        <f>S256*H256</f>
        <v>0</v>
      </c>
      <c r="U256" s="39"/>
      <c r="V256" s="39"/>
      <c r="W256" s="39"/>
      <c r="X256" s="39"/>
      <c r="Y256" s="39"/>
      <c r="Z256" s="39"/>
      <c r="AA256" s="39"/>
      <c r="AB256" s="39"/>
      <c r="AC256" s="39"/>
      <c r="AD256" s="39"/>
      <c r="AE256" s="39"/>
      <c r="AR256" s="209" t="s">
        <v>229</v>
      </c>
      <c r="AT256" s="209" t="s">
        <v>225</v>
      </c>
      <c r="AU256" s="209" t="s">
        <v>217</v>
      </c>
      <c r="AY256" s="20" t="s">
        <v>218</v>
      </c>
      <c r="BE256" s="210">
        <f>IF(N256="základní",J256,0)</f>
        <v>0</v>
      </c>
      <c r="BF256" s="210">
        <f>IF(N256="snížená",J256,0)</f>
        <v>0</v>
      </c>
      <c r="BG256" s="210">
        <f>IF(N256="zákl. přenesená",J256,0)</f>
        <v>0</v>
      </c>
      <c r="BH256" s="210">
        <f>IF(N256="sníž. přenesená",J256,0)</f>
        <v>0</v>
      </c>
      <c r="BI256" s="210">
        <f>IF(N256="nulová",J256,0)</f>
        <v>0</v>
      </c>
      <c r="BJ256" s="20" t="s">
        <v>88</v>
      </c>
      <c r="BK256" s="210">
        <f>ROUND(I256*H256,2)</f>
        <v>0</v>
      </c>
      <c r="BL256" s="20" t="s">
        <v>229</v>
      </c>
      <c r="BM256" s="209" t="s">
        <v>366</v>
      </c>
    </row>
    <row r="257" s="13" customFormat="1">
      <c r="A257" s="13"/>
      <c r="B257" s="215"/>
      <c r="C257" s="13"/>
      <c r="D257" s="211" t="s">
        <v>232</v>
      </c>
      <c r="E257" s="216" t="s">
        <v>1</v>
      </c>
      <c r="F257" s="217" t="s">
        <v>358</v>
      </c>
      <c r="G257" s="13"/>
      <c r="H257" s="218">
        <v>3</v>
      </c>
      <c r="I257" s="219"/>
      <c r="J257" s="13"/>
      <c r="K257" s="13"/>
      <c r="L257" s="215"/>
      <c r="M257" s="220"/>
      <c r="N257" s="221"/>
      <c r="O257" s="221"/>
      <c r="P257" s="221"/>
      <c r="Q257" s="221"/>
      <c r="R257" s="221"/>
      <c r="S257" s="221"/>
      <c r="T257" s="222"/>
      <c r="U257" s="13"/>
      <c r="V257" s="13"/>
      <c r="W257" s="13"/>
      <c r="X257" s="13"/>
      <c r="Y257" s="13"/>
      <c r="Z257" s="13"/>
      <c r="AA257" s="13"/>
      <c r="AB257" s="13"/>
      <c r="AC257" s="13"/>
      <c r="AD257" s="13"/>
      <c r="AE257" s="13"/>
      <c r="AT257" s="216" t="s">
        <v>232</v>
      </c>
      <c r="AU257" s="216" t="s">
        <v>217</v>
      </c>
      <c r="AV257" s="13" t="s">
        <v>90</v>
      </c>
      <c r="AW257" s="13" t="s">
        <v>36</v>
      </c>
      <c r="AX257" s="13" t="s">
        <v>80</v>
      </c>
      <c r="AY257" s="216" t="s">
        <v>218</v>
      </c>
    </row>
    <row r="258" s="14" customFormat="1">
      <c r="A258" s="14"/>
      <c r="B258" s="223"/>
      <c r="C258" s="14"/>
      <c r="D258" s="211" t="s">
        <v>232</v>
      </c>
      <c r="E258" s="224" t="s">
        <v>1</v>
      </c>
      <c r="F258" s="225" t="s">
        <v>235</v>
      </c>
      <c r="G258" s="14"/>
      <c r="H258" s="226">
        <v>3</v>
      </c>
      <c r="I258" s="227"/>
      <c r="J258" s="14"/>
      <c r="K258" s="14"/>
      <c r="L258" s="223"/>
      <c r="M258" s="228"/>
      <c r="N258" s="229"/>
      <c r="O258" s="229"/>
      <c r="P258" s="229"/>
      <c r="Q258" s="229"/>
      <c r="R258" s="229"/>
      <c r="S258" s="229"/>
      <c r="T258" s="230"/>
      <c r="U258" s="14"/>
      <c r="V258" s="14"/>
      <c r="W258" s="14"/>
      <c r="X258" s="14"/>
      <c r="Y258" s="14"/>
      <c r="Z258" s="14"/>
      <c r="AA258" s="14"/>
      <c r="AB258" s="14"/>
      <c r="AC258" s="14"/>
      <c r="AD258" s="14"/>
      <c r="AE258" s="14"/>
      <c r="AT258" s="224" t="s">
        <v>232</v>
      </c>
      <c r="AU258" s="224" t="s">
        <v>217</v>
      </c>
      <c r="AV258" s="14" t="s">
        <v>229</v>
      </c>
      <c r="AW258" s="14" t="s">
        <v>36</v>
      </c>
      <c r="AX258" s="14" t="s">
        <v>88</v>
      </c>
      <c r="AY258" s="224" t="s">
        <v>218</v>
      </c>
    </row>
    <row r="259" s="12" customFormat="1" ht="22.8" customHeight="1">
      <c r="A259" s="12"/>
      <c r="B259" s="184"/>
      <c r="C259" s="12"/>
      <c r="D259" s="185" t="s">
        <v>79</v>
      </c>
      <c r="E259" s="195" t="s">
        <v>367</v>
      </c>
      <c r="F259" s="195" t="s">
        <v>368</v>
      </c>
      <c r="G259" s="12"/>
      <c r="H259" s="12"/>
      <c r="I259" s="187"/>
      <c r="J259" s="196">
        <f>BK259</f>
        <v>0</v>
      </c>
      <c r="K259" s="12"/>
      <c r="L259" s="184"/>
      <c r="M259" s="189"/>
      <c r="N259" s="190"/>
      <c r="O259" s="190"/>
      <c r="P259" s="191">
        <f>SUM(P260:P283)</f>
        <v>0</v>
      </c>
      <c r="Q259" s="190"/>
      <c r="R259" s="191">
        <f>SUM(R260:R283)</f>
        <v>0</v>
      </c>
      <c r="S259" s="190"/>
      <c r="T259" s="192">
        <f>SUM(T260:T283)</f>
        <v>0</v>
      </c>
      <c r="U259" s="12"/>
      <c r="V259" s="12"/>
      <c r="W259" s="12"/>
      <c r="X259" s="12"/>
      <c r="Y259" s="12"/>
      <c r="Z259" s="12"/>
      <c r="AA259" s="12"/>
      <c r="AB259" s="12"/>
      <c r="AC259" s="12"/>
      <c r="AD259" s="12"/>
      <c r="AE259" s="12"/>
      <c r="AR259" s="185" t="s">
        <v>88</v>
      </c>
      <c r="AT259" s="193" t="s">
        <v>79</v>
      </c>
      <c r="AU259" s="193" t="s">
        <v>88</v>
      </c>
      <c r="AY259" s="185" t="s">
        <v>218</v>
      </c>
      <c r="BK259" s="194">
        <f>SUM(BK260:BK283)</f>
        <v>0</v>
      </c>
    </row>
    <row r="260" s="2" customFormat="1" ht="16.5" customHeight="1">
      <c r="A260" s="39"/>
      <c r="B260" s="161"/>
      <c r="C260" s="231" t="s">
        <v>369</v>
      </c>
      <c r="D260" s="231" t="s">
        <v>215</v>
      </c>
      <c r="E260" s="232" t="s">
        <v>370</v>
      </c>
      <c r="F260" s="233" t="s">
        <v>371</v>
      </c>
      <c r="G260" s="234" t="s">
        <v>315</v>
      </c>
      <c r="H260" s="235">
        <v>12</v>
      </c>
      <c r="I260" s="236"/>
      <c r="J260" s="237">
        <f>ROUND(I260*H260,2)</f>
        <v>0</v>
      </c>
      <c r="K260" s="238"/>
      <c r="L260" s="239"/>
      <c r="M260" s="240" t="s">
        <v>1</v>
      </c>
      <c r="N260" s="241" t="s">
        <v>45</v>
      </c>
      <c r="O260" s="78"/>
      <c r="P260" s="207">
        <f>O260*H260</f>
        <v>0</v>
      </c>
      <c r="Q260" s="207">
        <v>0</v>
      </c>
      <c r="R260" s="207">
        <f>Q260*H260</f>
        <v>0</v>
      </c>
      <c r="S260" s="207">
        <v>0</v>
      </c>
      <c r="T260" s="208">
        <f>S260*H260</f>
        <v>0</v>
      </c>
      <c r="U260" s="39"/>
      <c r="V260" s="39"/>
      <c r="W260" s="39"/>
      <c r="X260" s="39"/>
      <c r="Y260" s="39"/>
      <c r="Z260" s="39"/>
      <c r="AA260" s="39"/>
      <c r="AB260" s="39"/>
      <c r="AC260" s="39"/>
      <c r="AD260" s="39"/>
      <c r="AE260" s="39"/>
      <c r="AR260" s="209" t="s">
        <v>243</v>
      </c>
      <c r="AT260" s="209" t="s">
        <v>215</v>
      </c>
      <c r="AU260" s="209" t="s">
        <v>90</v>
      </c>
      <c r="AY260" s="20" t="s">
        <v>218</v>
      </c>
      <c r="BE260" s="210">
        <f>IF(N260="základní",J260,0)</f>
        <v>0</v>
      </c>
      <c r="BF260" s="210">
        <f>IF(N260="snížená",J260,0)</f>
        <v>0</v>
      </c>
      <c r="BG260" s="210">
        <f>IF(N260="zákl. přenesená",J260,0)</f>
        <v>0</v>
      </c>
      <c r="BH260" s="210">
        <f>IF(N260="sníž. přenesená",J260,0)</f>
        <v>0</v>
      </c>
      <c r="BI260" s="210">
        <f>IF(N260="nulová",J260,0)</f>
        <v>0</v>
      </c>
      <c r="BJ260" s="20" t="s">
        <v>88</v>
      </c>
      <c r="BK260" s="210">
        <f>ROUND(I260*H260,2)</f>
        <v>0</v>
      </c>
      <c r="BL260" s="20" t="s">
        <v>229</v>
      </c>
      <c r="BM260" s="209" t="s">
        <v>372</v>
      </c>
    </row>
    <row r="261" s="2" customFormat="1" ht="49.05" customHeight="1">
      <c r="A261" s="39"/>
      <c r="B261" s="161"/>
      <c r="C261" s="231" t="s">
        <v>311</v>
      </c>
      <c r="D261" s="231" t="s">
        <v>215</v>
      </c>
      <c r="E261" s="232" t="s">
        <v>373</v>
      </c>
      <c r="F261" s="233" t="s">
        <v>374</v>
      </c>
      <c r="G261" s="234" t="s">
        <v>315</v>
      </c>
      <c r="H261" s="235">
        <v>12</v>
      </c>
      <c r="I261" s="236"/>
      <c r="J261" s="237">
        <f>ROUND(I261*H261,2)</f>
        <v>0</v>
      </c>
      <c r="K261" s="238"/>
      <c r="L261" s="239"/>
      <c r="M261" s="240" t="s">
        <v>1</v>
      </c>
      <c r="N261" s="241" t="s">
        <v>45</v>
      </c>
      <c r="O261" s="78"/>
      <c r="P261" s="207">
        <f>O261*H261</f>
        <v>0</v>
      </c>
      <c r="Q261" s="207">
        <v>0</v>
      </c>
      <c r="R261" s="207">
        <f>Q261*H261</f>
        <v>0</v>
      </c>
      <c r="S261" s="207">
        <v>0</v>
      </c>
      <c r="T261" s="208">
        <f>S261*H261</f>
        <v>0</v>
      </c>
      <c r="U261" s="39"/>
      <c r="V261" s="39"/>
      <c r="W261" s="39"/>
      <c r="X261" s="39"/>
      <c r="Y261" s="39"/>
      <c r="Z261" s="39"/>
      <c r="AA261" s="39"/>
      <c r="AB261" s="39"/>
      <c r="AC261" s="39"/>
      <c r="AD261" s="39"/>
      <c r="AE261" s="39"/>
      <c r="AR261" s="209" t="s">
        <v>243</v>
      </c>
      <c r="AT261" s="209" t="s">
        <v>215</v>
      </c>
      <c r="AU261" s="209" t="s">
        <v>90</v>
      </c>
      <c r="AY261" s="20" t="s">
        <v>218</v>
      </c>
      <c r="BE261" s="210">
        <f>IF(N261="základní",J261,0)</f>
        <v>0</v>
      </c>
      <c r="BF261" s="210">
        <f>IF(N261="snížená",J261,0)</f>
        <v>0</v>
      </c>
      <c r="BG261" s="210">
        <f>IF(N261="zákl. přenesená",J261,0)</f>
        <v>0</v>
      </c>
      <c r="BH261" s="210">
        <f>IF(N261="sníž. přenesená",J261,0)</f>
        <v>0</v>
      </c>
      <c r="BI261" s="210">
        <f>IF(N261="nulová",J261,0)</f>
        <v>0</v>
      </c>
      <c r="BJ261" s="20" t="s">
        <v>88</v>
      </c>
      <c r="BK261" s="210">
        <f>ROUND(I261*H261,2)</f>
        <v>0</v>
      </c>
      <c r="BL261" s="20" t="s">
        <v>229</v>
      </c>
      <c r="BM261" s="209" t="s">
        <v>375</v>
      </c>
    </row>
    <row r="262" s="2" customFormat="1" ht="44.25" customHeight="1">
      <c r="A262" s="39"/>
      <c r="B262" s="161"/>
      <c r="C262" s="231" t="s">
        <v>376</v>
      </c>
      <c r="D262" s="231" t="s">
        <v>215</v>
      </c>
      <c r="E262" s="232" t="s">
        <v>377</v>
      </c>
      <c r="F262" s="233" t="s">
        <v>378</v>
      </c>
      <c r="G262" s="234" t="s">
        <v>315</v>
      </c>
      <c r="H262" s="235">
        <v>12</v>
      </c>
      <c r="I262" s="236"/>
      <c r="J262" s="237">
        <f>ROUND(I262*H262,2)</f>
        <v>0</v>
      </c>
      <c r="K262" s="238"/>
      <c r="L262" s="239"/>
      <c r="M262" s="240" t="s">
        <v>1</v>
      </c>
      <c r="N262" s="241" t="s">
        <v>45</v>
      </c>
      <c r="O262" s="78"/>
      <c r="P262" s="207">
        <f>O262*H262</f>
        <v>0</v>
      </c>
      <c r="Q262" s="207">
        <v>0</v>
      </c>
      <c r="R262" s="207">
        <f>Q262*H262</f>
        <v>0</v>
      </c>
      <c r="S262" s="207">
        <v>0</v>
      </c>
      <c r="T262" s="208">
        <f>S262*H262</f>
        <v>0</v>
      </c>
      <c r="U262" s="39"/>
      <c r="V262" s="39"/>
      <c r="W262" s="39"/>
      <c r="X262" s="39"/>
      <c r="Y262" s="39"/>
      <c r="Z262" s="39"/>
      <c r="AA262" s="39"/>
      <c r="AB262" s="39"/>
      <c r="AC262" s="39"/>
      <c r="AD262" s="39"/>
      <c r="AE262" s="39"/>
      <c r="AR262" s="209" t="s">
        <v>243</v>
      </c>
      <c r="AT262" s="209" t="s">
        <v>215</v>
      </c>
      <c r="AU262" s="209" t="s">
        <v>90</v>
      </c>
      <c r="AY262" s="20" t="s">
        <v>218</v>
      </c>
      <c r="BE262" s="210">
        <f>IF(N262="základní",J262,0)</f>
        <v>0</v>
      </c>
      <c r="BF262" s="210">
        <f>IF(N262="snížená",J262,0)</f>
        <v>0</v>
      </c>
      <c r="BG262" s="210">
        <f>IF(N262="zákl. přenesená",J262,0)</f>
        <v>0</v>
      </c>
      <c r="BH262" s="210">
        <f>IF(N262="sníž. přenesená",J262,0)</f>
        <v>0</v>
      </c>
      <c r="BI262" s="210">
        <f>IF(N262="nulová",J262,0)</f>
        <v>0</v>
      </c>
      <c r="BJ262" s="20" t="s">
        <v>88</v>
      </c>
      <c r="BK262" s="210">
        <f>ROUND(I262*H262,2)</f>
        <v>0</v>
      </c>
      <c r="BL262" s="20" t="s">
        <v>229</v>
      </c>
      <c r="BM262" s="209" t="s">
        <v>379</v>
      </c>
    </row>
    <row r="263" s="2" customFormat="1" ht="44.25" customHeight="1">
      <c r="A263" s="39"/>
      <c r="B263" s="161"/>
      <c r="C263" s="231" t="s">
        <v>316</v>
      </c>
      <c r="D263" s="231" t="s">
        <v>215</v>
      </c>
      <c r="E263" s="232" t="s">
        <v>380</v>
      </c>
      <c r="F263" s="233" t="s">
        <v>381</v>
      </c>
      <c r="G263" s="234" t="s">
        <v>315</v>
      </c>
      <c r="H263" s="235">
        <v>24</v>
      </c>
      <c r="I263" s="236"/>
      <c r="J263" s="237">
        <f>ROUND(I263*H263,2)</f>
        <v>0</v>
      </c>
      <c r="K263" s="238"/>
      <c r="L263" s="239"/>
      <c r="M263" s="240" t="s">
        <v>1</v>
      </c>
      <c r="N263" s="241" t="s">
        <v>45</v>
      </c>
      <c r="O263" s="78"/>
      <c r="P263" s="207">
        <f>O263*H263</f>
        <v>0</v>
      </c>
      <c r="Q263" s="207">
        <v>0</v>
      </c>
      <c r="R263" s="207">
        <f>Q263*H263</f>
        <v>0</v>
      </c>
      <c r="S263" s="207">
        <v>0</v>
      </c>
      <c r="T263" s="208">
        <f>S263*H263</f>
        <v>0</v>
      </c>
      <c r="U263" s="39"/>
      <c r="V263" s="39"/>
      <c r="W263" s="39"/>
      <c r="X263" s="39"/>
      <c r="Y263" s="39"/>
      <c r="Z263" s="39"/>
      <c r="AA263" s="39"/>
      <c r="AB263" s="39"/>
      <c r="AC263" s="39"/>
      <c r="AD263" s="39"/>
      <c r="AE263" s="39"/>
      <c r="AR263" s="209" t="s">
        <v>243</v>
      </c>
      <c r="AT263" s="209" t="s">
        <v>215</v>
      </c>
      <c r="AU263" s="209" t="s">
        <v>90</v>
      </c>
      <c r="AY263" s="20" t="s">
        <v>218</v>
      </c>
      <c r="BE263" s="210">
        <f>IF(N263="základní",J263,0)</f>
        <v>0</v>
      </c>
      <c r="BF263" s="210">
        <f>IF(N263="snížená",J263,0)</f>
        <v>0</v>
      </c>
      <c r="BG263" s="210">
        <f>IF(N263="zákl. přenesená",J263,0)</f>
        <v>0</v>
      </c>
      <c r="BH263" s="210">
        <f>IF(N263="sníž. přenesená",J263,0)</f>
        <v>0</v>
      </c>
      <c r="BI263" s="210">
        <f>IF(N263="nulová",J263,0)</f>
        <v>0</v>
      </c>
      <c r="BJ263" s="20" t="s">
        <v>88</v>
      </c>
      <c r="BK263" s="210">
        <f>ROUND(I263*H263,2)</f>
        <v>0</v>
      </c>
      <c r="BL263" s="20" t="s">
        <v>229</v>
      </c>
      <c r="BM263" s="209" t="s">
        <v>382</v>
      </c>
    </row>
    <row r="264" s="2" customFormat="1" ht="55.5" customHeight="1">
      <c r="A264" s="39"/>
      <c r="B264" s="161"/>
      <c r="C264" s="231" t="s">
        <v>383</v>
      </c>
      <c r="D264" s="231" t="s">
        <v>215</v>
      </c>
      <c r="E264" s="232" t="s">
        <v>384</v>
      </c>
      <c r="F264" s="233" t="s">
        <v>385</v>
      </c>
      <c r="G264" s="234" t="s">
        <v>315</v>
      </c>
      <c r="H264" s="235">
        <v>48</v>
      </c>
      <c r="I264" s="236"/>
      <c r="J264" s="237">
        <f>ROUND(I264*H264,2)</f>
        <v>0</v>
      </c>
      <c r="K264" s="238"/>
      <c r="L264" s="239"/>
      <c r="M264" s="240" t="s">
        <v>1</v>
      </c>
      <c r="N264" s="241" t="s">
        <v>45</v>
      </c>
      <c r="O264" s="78"/>
      <c r="P264" s="207">
        <f>O264*H264</f>
        <v>0</v>
      </c>
      <c r="Q264" s="207">
        <v>0</v>
      </c>
      <c r="R264" s="207">
        <f>Q264*H264</f>
        <v>0</v>
      </c>
      <c r="S264" s="207">
        <v>0</v>
      </c>
      <c r="T264" s="208">
        <f>S264*H264</f>
        <v>0</v>
      </c>
      <c r="U264" s="39"/>
      <c r="V264" s="39"/>
      <c r="W264" s="39"/>
      <c r="X264" s="39"/>
      <c r="Y264" s="39"/>
      <c r="Z264" s="39"/>
      <c r="AA264" s="39"/>
      <c r="AB264" s="39"/>
      <c r="AC264" s="39"/>
      <c r="AD264" s="39"/>
      <c r="AE264" s="39"/>
      <c r="AR264" s="209" t="s">
        <v>243</v>
      </c>
      <c r="AT264" s="209" t="s">
        <v>215</v>
      </c>
      <c r="AU264" s="209" t="s">
        <v>90</v>
      </c>
      <c r="AY264" s="20" t="s">
        <v>218</v>
      </c>
      <c r="BE264" s="210">
        <f>IF(N264="základní",J264,0)</f>
        <v>0</v>
      </c>
      <c r="BF264" s="210">
        <f>IF(N264="snížená",J264,0)</f>
        <v>0</v>
      </c>
      <c r="BG264" s="210">
        <f>IF(N264="zákl. přenesená",J264,0)</f>
        <v>0</v>
      </c>
      <c r="BH264" s="210">
        <f>IF(N264="sníž. přenesená",J264,0)</f>
        <v>0</v>
      </c>
      <c r="BI264" s="210">
        <f>IF(N264="nulová",J264,0)</f>
        <v>0</v>
      </c>
      <c r="BJ264" s="20" t="s">
        <v>88</v>
      </c>
      <c r="BK264" s="210">
        <f>ROUND(I264*H264,2)</f>
        <v>0</v>
      </c>
      <c r="BL264" s="20" t="s">
        <v>229</v>
      </c>
      <c r="BM264" s="209" t="s">
        <v>386</v>
      </c>
    </row>
    <row r="265" s="2" customFormat="1" ht="16.5" customHeight="1">
      <c r="A265" s="39"/>
      <c r="B265" s="161"/>
      <c r="C265" s="231" t="s">
        <v>321</v>
      </c>
      <c r="D265" s="231" t="s">
        <v>215</v>
      </c>
      <c r="E265" s="232" t="s">
        <v>387</v>
      </c>
      <c r="F265" s="233" t="s">
        <v>388</v>
      </c>
      <c r="G265" s="234" t="s">
        <v>315</v>
      </c>
      <c r="H265" s="235">
        <v>24</v>
      </c>
      <c r="I265" s="236"/>
      <c r="J265" s="237">
        <f>ROUND(I265*H265,2)</f>
        <v>0</v>
      </c>
      <c r="K265" s="238"/>
      <c r="L265" s="239"/>
      <c r="M265" s="240" t="s">
        <v>1</v>
      </c>
      <c r="N265" s="241" t="s">
        <v>45</v>
      </c>
      <c r="O265" s="78"/>
      <c r="P265" s="207">
        <f>O265*H265</f>
        <v>0</v>
      </c>
      <c r="Q265" s="207">
        <v>0</v>
      </c>
      <c r="R265" s="207">
        <f>Q265*H265</f>
        <v>0</v>
      </c>
      <c r="S265" s="207">
        <v>0</v>
      </c>
      <c r="T265" s="208">
        <f>S265*H265</f>
        <v>0</v>
      </c>
      <c r="U265" s="39"/>
      <c r="V265" s="39"/>
      <c r="W265" s="39"/>
      <c r="X265" s="39"/>
      <c r="Y265" s="39"/>
      <c r="Z265" s="39"/>
      <c r="AA265" s="39"/>
      <c r="AB265" s="39"/>
      <c r="AC265" s="39"/>
      <c r="AD265" s="39"/>
      <c r="AE265" s="39"/>
      <c r="AR265" s="209" t="s">
        <v>243</v>
      </c>
      <c r="AT265" s="209" t="s">
        <v>215</v>
      </c>
      <c r="AU265" s="209" t="s">
        <v>90</v>
      </c>
      <c r="AY265" s="20" t="s">
        <v>218</v>
      </c>
      <c r="BE265" s="210">
        <f>IF(N265="základní",J265,0)</f>
        <v>0</v>
      </c>
      <c r="BF265" s="210">
        <f>IF(N265="snížená",J265,0)</f>
        <v>0</v>
      </c>
      <c r="BG265" s="210">
        <f>IF(N265="zákl. přenesená",J265,0)</f>
        <v>0</v>
      </c>
      <c r="BH265" s="210">
        <f>IF(N265="sníž. přenesená",J265,0)</f>
        <v>0</v>
      </c>
      <c r="BI265" s="210">
        <f>IF(N265="nulová",J265,0)</f>
        <v>0</v>
      </c>
      <c r="BJ265" s="20" t="s">
        <v>88</v>
      </c>
      <c r="BK265" s="210">
        <f>ROUND(I265*H265,2)</f>
        <v>0</v>
      </c>
      <c r="BL265" s="20" t="s">
        <v>229</v>
      </c>
      <c r="BM265" s="209" t="s">
        <v>389</v>
      </c>
    </row>
    <row r="266" s="2" customFormat="1" ht="44.25" customHeight="1">
      <c r="A266" s="39"/>
      <c r="B266" s="161"/>
      <c r="C266" s="231" t="s">
        <v>390</v>
      </c>
      <c r="D266" s="231" t="s">
        <v>215</v>
      </c>
      <c r="E266" s="232" t="s">
        <v>391</v>
      </c>
      <c r="F266" s="233" t="s">
        <v>392</v>
      </c>
      <c r="G266" s="234" t="s">
        <v>315</v>
      </c>
      <c r="H266" s="235">
        <v>12</v>
      </c>
      <c r="I266" s="236"/>
      <c r="J266" s="237">
        <f>ROUND(I266*H266,2)</f>
        <v>0</v>
      </c>
      <c r="K266" s="238"/>
      <c r="L266" s="239"/>
      <c r="M266" s="240" t="s">
        <v>1</v>
      </c>
      <c r="N266" s="241" t="s">
        <v>45</v>
      </c>
      <c r="O266" s="78"/>
      <c r="P266" s="207">
        <f>O266*H266</f>
        <v>0</v>
      </c>
      <c r="Q266" s="207">
        <v>0</v>
      </c>
      <c r="R266" s="207">
        <f>Q266*H266</f>
        <v>0</v>
      </c>
      <c r="S266" s="207">
        <v>0</v>
      </c>
      <c r="T266" s="208">
        <f>S266*H266</f>
        <v>0</v>
      </c>
      <c r="U266" s="39"/>
      <c r="V266" s="39"/>
      <c r="W266" s="39"/>
      <c r="X266" s="39"/>
      <c r="Y266" s="39"/>
      <c r="Z266" s="39"/>
      <c r="AA266" s="39"/>
      <c r="AB266" s="39"/>
      <c r="AC266" s="39"/>
      <c r="AD266" s="39"/>
      <c r="AE266" s="39"/>
      <c r="AR266" s="209" t="s">
        <v>243</v>
      </c>
      <c r="AT266" s="209" t="s">
        <v>215</v>
      </c>
      <c r="AU266" s="209" t="s">
        <v>90</v>
      </c>
      <c r="AY266" s="20" t="s">
        <v>218</v>
      </c>
      <c r="BE266" s="210">
        <f>IF(N266="základní",J266,0)</f>
        <v>0</v>
      </c>
      <c r="BF266" s="210">
        <f>IF(N266="snížená",J266,0)</f>
        <v>0</v>
      </c>
      <c r="BG266" s="210">
        <f>IF(N266="zákl. přenesená",J266,0)</f>
        <v>0</v>
      </c>
      <c r="BH266" s="210">
        <f>IF(N266="sníž. přenesená",J266,0)</f>
        <v>0</v>
      </c>
      <c r="BI266" s="210">
        <f>IF(N266="nulová",J266,0)</f>
        <v>0</v>
      </c>
      <c r="BJ266" s="20" t="s">
        <v>88</v>
      </c>
      <c r="BK266" s="210">
        <f>ROUND(I266*H266,2)</f>
        <v>0</v>
      </c>
      <c r="BL266" s="20" t="s">
        <v>229</v>
      </c>
      <c r="BM266" s="209" t="s">
        <v>393</v>
      </c>
    </row>
    <row r="267" s="2" customFormat="1" ht="44.25" customHeight="1">
      <c r="A267" s="39"/>
      <c r="B267" s="161"/>
      <c r="C267" s="231" t="s">
        <v>324</v>
      </c>
      <c r="D267" s="231" t="s">
        <v>215</v>
      </c>
      <c r="E267" s="232" t="s">
        <v>394</v>
      </c>
      <c r="F267" s="233" t="s">
        <v>395</v>
      </c>
      <c r="G267" s="234" t="s">
        <v>315</v>
      </c>
      <c r="H267" s="235">
        <v>12</v>
      </c>
      <c r="I267" s="236"/>
      <c r="J267" s="237">
        <f>ROUND(I267*H267,2)</f>
        <v>0</v>
      </c>
      <c r="K267" s="238"/>
      <c r="L267" s="239"/>
      <c r="M267" s="240" t="s">
        <v>1</v>
      </c>
      <c r="N267" s="241" t="s">
        <v>45</v>
      </c>
      <c r="O267" s="78"/>
      <c r="P267" s="207">
        <f>O267*H267</f>
        <v>0</v>
      </c>
      <c r="Q267" s="207">
        <v>0</v>
      </c>
      <c r="R267" s="207">
        <f>Q267*H267</f>
        <v>0</v>
      </c>
      <c r="S267" s="207">
        <v>0</v>
      </c>
      <c r="T267" s="208">
        <f>S267*H267</f>
        <v>0</v>
      </c>
      <c r="U267" s="39"/>
      <c r="V267" s="39"/>
      <c r="W267" s="39"/>
      <c r="X267" s="39"/>
      <c r="Y267" s="39"/>
      <c r="Z267" s="39"/>
      <c r="AA267" s="39"/>
      <c r="AB267" s="39"/>
      <c r="AC267" s="39"/>
      <c r="AD267" s="39"/>
      <c r="AE267" s="39"/>
      <c r="AR267" s="209" t="s">
        <v>243</v>
      </c>
      <c r="AT267" s="209" t="s">
        <v>215</v>
      </c>
      <c r="AU267" s="209" t="s">
        <v>90</v>
      </c>
      <c r="AY267" s="20" t="s">
        <v>218</v>
      </c>
      <c r="BE267" s="210">
        <f>IF(N267="základní",J267,0)</f>
        <v>0</v>
      </c>
      <c r="BF267" s="210">
        <f>IF(N267="snížená",J267,0)</f>
        <v>0</v>
      </c>
      <c r="BG267" s="210">
        <f>IF(N267="zákl. přenesená",J267,0)</f>
        <v>0</v>
      </c>
      <c r="BH267" s="210">
        <f>IF(N267="sníž. přenesená",J267,0)</f>
        <v>0</v>
      </c>
      <c r="BI267" s="210">
        <f>IF(N267="nulová",J267,0)</f>
        <v>0</v>
      </c>
      <c r="BJ267" s="20" t="s">
        <v>88</v>
      </c>
      <c r="BK267" s="210">
        <f>ROUND(I267*H267,2)</f>
        <v>0</v>
      </c>
      <c r="BL267" s="20" t="s">
        <v>229</v>
      </c>
      <c r="BM267" s="209" t="s">
        <v>396</v>
      </c>
    </row>
    <row r="268" s="2" customFormat="1" ht="24.15" customHeight="1">
      <c r="A268" s="39"/>
      <c r="B268" s="161"/>
      <c r="C268" s="231" t="s">
        <v>397</v>
      </c>
      <c r="D268" s="231" t="s">
        <v>215</v>
      </c>
      <c r="E268" s="232" t="s">
        <v>398</v>
      </c>
      <c r="F268" s="233" t="s">
        <v>399</v>
      </c>
      <c r="G268" s="234" t="s">
        <v>315</v>
      </c>
      <c r="H268" s="235">
        <v>48</v>
      </c>
      <c r="I268" s="236"/>
      <c r="J268" s="237">
        <f>ROUND(I268*H268,2)</f>
        <v>0</v>
      </c>
      <c r="K268" s="238"/>
      <c r="L268" s="239"/>
      <c r="M268" s="240" t="s">
        <v>1</v>
      </c>
      <c r="N268" s="241" t="s">
        <v>45</v>
      </c>
      <c r="O268" s="78"/>
      <c r="P268" s="207">
        <f>O268*H268</f>
        <v>0</v>
      </c>
      <c r="Q268" s="207">
        <v>0</v>
      </c>
      <c r="R268" s="207">
        <f>Q268*H268</f>
        <v>0</v>
      </c>
      <c r="S268" s="207">
        <v>0</v>
      </c>
      <c r="T268" s="208">
        <f>S268*H268</f>
        <v>0</v>
      </c>
      <c r="U268" s="39"/>
      <c r="V268" s="39"/>
      <c r="W268" s="39"/>
      <c r="X268" s="39"/>
      <c r="Y268" s="39"/>
      <c r="Z268" s="39"/>
      <c r="AA268" s="39"/>
      <c r="AB268" s="39"/>
      <c r="AC268" s="39"/>
      <c r="AD268" s="39"/>
      <c r="AE268" s="39"/>
      <c r="AR268" s="209" t="s">
        <v>243</v>
      </c>
      <c r="AT268" s="209" t="s">
        <v>215</v>
      </c>
      <c r="AU268" s="209" t="s">
        <v>90</v>
      </c>
      <c r="AY268" s="20" t="s">
        <v>218</v>
      </c>
      <c r="BE268" s="210">
        <f>IF(N268="základní",J268,0)</f>
        <v>0</v>
      </c>
      <c r="BF268" s="210">
        <f>IF(N268="snížená",J268,0)</f>
        <v>0</v>
      </c>
      <c r="BG268" s="210">
        <f>IF(N268="zákl. přenesená",J268,0)</f>
        <v>0</v>
      </c>
      <c r="BH268" s="210">
        <f>IF(N268="sníž. přenesená",J268,0)</f>
        <v>0</v>
      </c>
      <c r="BI268" s="210">
        <f>IF(N268="nulová",J268,0)</f>
        <v>0</v>
      </c>
      <c r="BJ268" s="20" t="s">
        <v>88</v>
      </c>
      <c r="BK268" s="210">
        <f>ROUND(I268*H268,2)</f>
        <v>0</v>
      </c>
      <c r="BL268" s="20" t="s">
        <v>229</v>
      </c>
      <c r="BM268" s="209" t="s">
        <v>400</v>
      </c>
    </row>
    <row r="269" s="2" customFormat="1" ht="16.5" customHeight="1">
      <c r="A269" s="39"/>
      <c r="B269" s="161"/>
      <c r="C269" s="231" t="s">
        <v>328</v>
      </c>
      <c r="D269" s="231" t="s">
        <v>215</v>
      </c>
      <c r="E269" s="232" t="s">
        <v>401</v>
      </c>
      <c r="F269" s="233" t="s">
        <v>402</v>
      </c>
      <c r="G269" s="234" t="s">
        <v>315</v>
      </c>
      <c r="H269" s="235">
        <v>1</v>
      </c>
      <c r="I269" s="236"/>
      <c r="J269" s="237">
        <f>ROUND(I269*H269,2)</f>
        <v>0</v>
      </c>
      <c r="K269" s="238"/>
      <c r="L269" s="239"/>
      <c r="M269" s="240" t="s">
        <v>1</v>
      </c>
      <c r="N269" s="241" t="s">
        <v>45</v>
      </c>
      <c r="O269" s="78"/>
      <c r="P269" s="207">
        <f>O269*H269</f>
        <v>0</v>
      </c>
      <c r="Q269" s="207">
        <v>0</v>
      </c>
      <c r="R269" s="207">
        <f>Q269*H269</f>
        <v>0</v>
      </c>
      <c r="S269" s="207">
        <v>0</v>
      </c>
      <c r="T269" s="208">
        <f>S269*H269</f>
        <v>0</v>
      </c>
      <c r="U269" s="39"/>
      <c r="V269" s="39"/>
      <c r="W269" s="39"/>
      <c r="X269" s="39"/>
      <c r="Y269" s="39"/>
      <c r="Z269" s="39"/>
      <c r="AA269" s="39"/>
      <c r="AB269" s="39"/>
      <c r="AC269" s="39"/>
      <c r="AD269" s="39"/>
      <c r="AE269" s="39"/>
      <c r="AR269" s="209" t="s">
        <v>243</v>
      </c>
      <c r="AT269" s="209" t="s">
        <v>215</v>
      </c>
      <c r="AU269" s="209" t="s">
        <v>90</v>
      </c>
      <c r="AY269" s="20" t="s">
        <v>218</v>
      </c>
      <c r="BE269" s="210">
        <f>IF(N269="základní",J269,0)</f>
        <v>0</v>
      </c>
      <c r="BF269" s="210">
        <f>IF(N269="snížená",J269,0)</f>
        <v>0</v>
      </c>
      <c r="BG269" s="210">
        <f>IF(N269="zákl. přenesená",J269,0)</f>
        <v>0</v>
      </c>
      <c r="BH269" s="210">
        <f>IF(N269="sníž. přenesená",J269,0)</f>
        <v>0</v>
      </c>
      <c r="BI269" s="210">
        <f>IF(N269="nulová",J269,0)</f>
        <v>0</v>
      </c>
      <c r="BJ269" s="20" t="s">
        <v>88</v>
      </c>
      <c r="BK269" s="210">
        <f>ROUND(I269*H269,2)</f>
        <v>0</v>
      </c>
      <c r="BL269" s="20" t="s">
        <v>229</v>
      </c>
      <c r="BM269" s="209" t="s">
        <v>403</v>
      </c>
    </row>
    <row r="270" s="2" customFormat="1" ht="16.5" customHeight="1">
      <c r="A270" s="39"/>
      <c r="B270" s="161"/>
      <c r="C270" s="231" t="s">
        <v>404</v>
      </c>
      <c r="D270" s="231" t="s">
        <v>215</v>
      </c>
      <c r="E270" s="232" t="s">
        <v>405</v>
      </c>
      <c r="F270" s="233" t="s">
        <v>406</v>
      </c>
      <c r="G270" s="234" t="s">
        <v>315</v>
      </c>
      <c r="H270" s="235">
        <v>1</v>
      </c>
      <c r="I270" s="236"/>
      <c r="J270" s="237">
        <f>ROUND(I270*H270,2)</f>
        <v>0</v>
      </c>
      <c r="K270" s="238"/>
      <c r="L270" s="239"/>
      <c r="M270" s="240" t="s">
        <v>1</v>
      </c>
      <c r="N270" s="241" t="s">
        <v>45</v>
      </c>
      <c r="O270" s="78"/>
      <c r="P270" s="207">
        <f>O270*H270</f>
        <v>0</v>
      </c>
      <c r="Q270" s="207">
        <v>0</v>
      </c>
      <c r="R270" s="207">
        <f>Q270*H270</f>
        <v>0</v>
      </c>
      <c r="S270" s="207">
        <v>0</v>
      </c>
      <c r="T270" s="208">
        <f>S270*H270</f>
        <v>0</v>
      </c>
      <c r="U270" s="39"/>
      <c r="V270" s="39"/>
      <c r="W270" s="39"/>
      <c r="X270" s="39"/>
      <c r="Y270" s="39"/>
      <c r="Z270" s="39"/>
      <c r="AA270" s="39"/>
      <c r="AB270" s="39"/>
      <c r="AC270" s="39"/>
      <c r="AD270" s="39"/>
      <c r="AE270" s="39"/>
      <c r="AR270" s="209" t="s">
        <v>243</v>
      </c>
      <c r="AT270" s="209" t="s">
        <v>215</v>
      </c>
      <c r="AU270" s="209" t="s">
        <v>90</v>
      </c>
      <c r="AY270" s="20" t="s">
        <v>218</v>
      </c>
      <c r="BE270" s="210">
        <f>IF(N270="základní",J270,0)</f>
        <v>0</v>
      </c>
      <c r="BF270" s="210">
        <f>IF(N270="snížená",J270,0)</f>
        <v>0</v>
      </c>
      <c r="BG270" s="210">
        <f>IF(N270="zákl. přenesená",J270,0)</f>
        <v>0</v>
      </c>
      <c r="BH270" s="210">
        <f>IF(N270="sníž. přenesená",J270,0)</f>
        <v>0</v>
      </c>
      <c r="BI270" s="210">
        <f>IF(N270="nulová",J270,0)</f>
        <v>0</v>
      </c>
      <c r="BJ270" s="20" t="s">
        <v>88</v>
      </c>
      <c r="BK270" s="210">
        <f>ROUND(I270*H270,2)</f>
        <v>0</v>
      </c>
      <c r="BL270" s="20" t="s">
        <v>229</v>
      </c>
      <c r="BM270" s="209" t="s">
        <v>407</v>
      </c>
    </row>
    <row r="271" s="2" customFormat="1" ht="24.15" customHeight="1">
      <c r="A271" s="39"/>
      <c r="B271" s="161"/>
      <c r="C271" s="231" t="s">
        <v>329</v>
      </c>
      <c r="D271" s="231" t="s">
        <v>215</v>
      </c>
      <c r="E271" s="232" t="s">
        <v>408</v>
      </c>
      <c r="F271" s="233" t="s">
        <v>409</v>
      </c>
      <c r="G271" s="234" t="s">
        <v>315</v>
      </c>
      <c r="H271" s="235">
        <v>1</v>
      </c>
      <c r="I271" s="236"/>
      <c r="J271" s="237">
        <f>ROUND(I271*H271,2)</f>
        <v>0</v>
      </c>
      <c r="K271" s="238"/>
      <c r="L271" s="239"/>
      <c r="M271" s="240" t="s">
        <v>1</v>
      </c>
      <c r="N271" s="241" t="s">
        <v>45</v>
      </c>
      <c r="O271" s="78"/>
      <c r="P271" s="207">
        <f>O271*H271</f>
        <v>0</v>
      </c>
      <c r="Q271" s="207">
        <v>0</v>
      </c>
      <c r="R271" s="207">
        <f>Q271*H271</f>
        <v>0</v>
      </c>
      <c r="S271" s="207">
        <v>0</v>
      </c>
      <c r="T271" s="208">
        <f>S271*H271</f>
        <v>0</v>
      </c>
      <c r="U271" s="39"/>
      <c r="V271" s="39"/>
      <c r="W271" s="39"/>
      <c r="X271" s="39"/>
      <c r="Y271" s="39"/>
      <c r="Z271" s="39"/>
      <c r="AA271" s="39"/>
      <c r="AB271" s="39"/>
      <c r="AC271" s="39"/>
      <c r="AD271" s="39"/>
      <c r="AE271" s="39"/>
      <c r="AR271" s="209" t="s">
        <v>243</v>
      </c>
      <c r="AT271" s="209" t="s">
        <v>215</v>
      </c>
      <c r="AU271" s="209" t="s">
        <v>90</v>
      </c>
      <c r="AY271" s="20" t="s">
        <v>218</v>
      </c>
      <c r="BE271" s="210">
        <f>IF(N271="základní",J271,0)</f>
        <v>0</v>
      </c>
      <c r="BF271" s="210">
        <f>IF(N271="snížená",J271,0)</f>
        <v>0</v>
      </c>
      <c r="BG271" s="210">
        <f>IF(N271="zákl. přenesená",J271,0)</f>
        <v>0</v>
      </c>
      <c r="BH271" s="210">
        <f>IF(N271="sníž. přenesená",J271,0)</f>
        <v>0</v>
      </c>
      <c r="BI271" s="210">
        <f>IF(N271="nulová",J271,0)</f>
        <v>0</v>
      </c>
      <c r="BJ271" s="20" t="s">
        <v>88</v>
      </c>
      <c r="BK271" s="210">
        <f>ROUND(I271*H271,2)</f>
        <v>0</v>
      </c>
      <c r="BL271" s="20" t="s">
        <v>229</v>
      </c>
      <c r="BM271" s="209" t="s">
        <v>410</v>
      </c>
    </row>
    <row r="272" s="2" customFormat="1" ht="62.7" customHeight="1">
      <c r="A272" s="39"/>
      <c r="B272" s="161"/>
      <c r="C272" s="231" t="s">
        <v>411</v>
      </c>
      <c r="D272" s="231" t="s">
        <v>215</v>
      </c>
      <c r="E272" s="232" t="s">
        <v>412</v>
      </c>
      <c r="F272" s="233" t="s">
        <v>413</v>
      </c>
      <c r="G272" s="234" t="s">
        <v>315</v>
      </c>
      <c r="H272" s="235">
        <v>1</v>
      </c>
      <c r="I272" s="236"/>
      <c r="J272" s="237">
        <f>ROUND(I272*H272,2)</f>
        <v>0</v>
      </c>
      <c r="K272" s="238"/>
      <c r="L272" s="239"/>
      <c r="M272" s="240" t="s">
        <v>1</v>
      </c>
      <c r="N272" s="241" t="s">
        <v>45</v>
      </c>
      <c r="O272" s="78"/>
      <c r="P272" s="207">
        <f>O272*H272</f>
        <v>0</v>
      </c>
      <c r="Q272" s="207">
        <v>0</v>
      </c>
      <c r="R272" s="207">
        <f>Q272*H272</f>
        <v>0</v>
      </c>
      <c r="S272" s="207">
        <v>0</v>
      </c>
      <c r="T272" s="208">
        <f>S272*H272</f>
        <v>0</v>
      </c>
      <c r="U272" s="39"/>
      <c r="V272" s="39"/>
      <c r="W272" s="39"/>
      <c r="X272" s="39"/>
      <c r="Y272" s="39"/>
      <c r="Z272" s="39"/>
      <c r="AA272" s="39"/>
      <c r="AB272" s="39"/>
      <c r="AC272" s="39"/>
      <c r="AD272" s="39"/>
      <c r="AE272" s="39"/>
      <c r="AR272" s="209" t="s">
        <v>243</v>
      </c>
      <c r="AT272" s="209" t="s">
        <v>215</v>
      </c>
      <c r="AU272" s="209" t="s">
        <v>90</v>
      </c>
      <c r="AY272" s="20" t="s">
        <v>218</v>
      </c>
      <c r="BE272" s="210">
        <f>IF(N272="základní",J272,0)</f>
        <v>0</v>
      </c>
      <c r="BF272" s="210">
        <f>IF(N272="snížená",J272,0)</f>
        <v>0</v>
      </c>
      <c r="BG272" s="210">
        <f>IF(N272="zákl. přenesená",J272,0)</f>
        <v>0</v>
      </c>
      <c r="BH272" s="210">
        <f>IF(N272="sníž. přenesená",J272,0)</f>
        <v>0</v>
      </c>
      <c r="BI272" s="210">
        <f>IF(N272="nulová",J272,0)</f>
        <v>0</v>
      </c>
      <c r="BJ272" s="20" t="s">
        <v>88</v>
      </c>
      <c r="BK272" s="210">
        <f>ROUND(I272*H272,2)</f>
        <v>0</v>
      </c>
      <c r="BL272" s="20" t="s">
        <v>229</v>
      </c>
      <c r="BM272" s="209" t="s">
        <v>414</v>
      </c>
    </row>
    <row r="273" s="2" customFormat="1" ht="66.75" customHeight="1">
      <c r="A273" s="39"/>
      <c r="B273" s="161"/>
      <c r="C273" s="231" t="s">
        <v>334</v>
      </c>
      <c r="D273" s="231" t="s">
        <v>215</v>
      </c>
      <c r="E273" s="232" t="s">
        <v>415</v>
      </c>
      <c r="F273" s="233" t="s">
        <v>416</v>
      </c>
      <c r="G273" s="234" t="s">
        <v>315</v>
      </c>
      <c r="H273" s="235">
        <v>2</v>
      </c>
      <c r="I273" s="236"/>
      <c r="J273" s="237">
        <f>ROUND(I273*H273,2)</f>
        <v>0</v>
      </c>
      <c r="K273" s="238"/>
      <c r="L273" s="239"/>
      <c r="M273" s="240" t="s">
        <v>1</v>
      </c>
      <c r="N273" s="241" t="s">
        <v>45</v>
      </c>
      <c r="O273" s="78"/>
      <c r="P273" s="207">
        <f>O273*H273</f>
        <v>0</v>
      </c>
      <c r="Q273" s="207">
        <v>0</v>
      </c>
      <c r="R273" s="207">
        <f>Q273*H273</f>
        <v>0</v>
      </c>
      <c r="S273" s="207">
        <v>0</v>
      </c>
      <c r="T273" s="208">
        <f>S273*H273</f>
        <v>0</v>
      </c>
      <c r="U273" s="39"/>
      <c r="V273" s="39"/>
      <c r="W273" s="39"/>
      <c r="X273" s="39"/>
      <c r="Y273" s="39"/>
      <c r="Z273" s="39"/>
      <c r="AA273" s="39"/>
      <c r="AB273" s="39"/>
      <c r="AC273" s="39"/>
      <c r="AD273" s="39"/>
      <c r="AE273" s="39"/>
      <c r="AR273" s="209" t="s">
        <v>243</v>
      </c>
      <c r="AT273" s="209" t="s">
        <v>215</v>
      </c>
      <c r="AU273" s="209" t="s">
        <v>90</v>
      </c>
      <c r="AY273" s="20" t="s">
        <v>218</v>
      </c>
      <c r="BE273" s="210">
        <f>IF(N273="základní",J273,0)</f>
        <v>0</v>
      </c>
      <c r="BF273" s="210">
        <f>IF(N273="snížená",J273,0)</f>
        <v>0</v>
      </c>
      <c r="BG273" s="210">
        <f>IF(N273="zákl. přenesená",J273,0)</f>
        <v>0</v>
      </c>
      <c r="BH273" s="210">
        <f>IF(N273="sníž. přenesená",J273,0)</f>
        <v>0</v>
      </c>
      <c r="BI273" s="210">
        <f>IF(N273="nulová",J273,0)</f>
        <v>0</v>
      </c>
      <c r="BJ273" s="20" t="s">
        <v>88</v>
      </c>
      <c r="BK273" s="210">
        <f>ROUND(I273*H273,2)</f>
        <v>0</v>
      </c>
      <c r="BL273" s="20" t="s">
        <v>229</v>
      </c>
      <c r="BM273" s="209" t="s">
        <v>417</v>
      </c>
    </row>
    <row r="274" s="2" customFormat="1" ht="44.25" customHeight="1">
      <c r="A274" s="39"/>
      <c r="B274" s="161"/>
      <c r="C274" s="231" t="s">
        <v>418</v>
      </c>
      <c r="D274" s="231" t="s">
        <v>215</v>
      </c>
      <c r="E274" s="232" t="s">
        <v>419</v>
      </c>
      <c r="F274" s="233" t="s">
        <v>420</v>
      </c>
      <c r="G274" s="234" t="s">
        <v>315</v>
      </c>
      <c r="H274" s="235">
        <v>8</v>
      </c>
      <c r="I274" s="236"/>
      <c r="J274" s="237">
        <f>ROUND(I274*H274,2)</f>
        <v>0</v>
      </c>
      <c r="K274" s="238"/>
      <c r="L274" s="239"/>
      <c r="M274" s="240" t="s">
        <v>1</v>
      </c>
      <c r="N274" s="241" t="s">
        <v>45</v>
      </c>
      <c r="O274" s="78"/>
      <c r="P274" s="207">
        <f>O274*H274</f>
        <v>0</v>
      </c>
      <c r="Q274" s="207">
        <v>0</v>
      </c>
      <c r="R274" s="207">
        <f>Q274*H274</f>
        <v>0</v>
      </c>
      <c r="S274" s="207">
        <v>0</v>
      </c>
      <c r="T274" s="208">
        <f>S274*H274</f>
        <v>0</v>
      </c>
      <c r="U274" s="39"/>
      <c r="V274" s="39"/>
      <c r="W274" s="39"/>
      <c r="X274" s="39"/>
      <c r="Y274" s="39"/>
      <c r="Z274" s="39"/>
      <c r="AA274" s="39"/>
      <c r="AB274" s="39"/>
      <c r="AC274" s="39"/>
      <c r="AD274" s="39"/>
      <c r="AE274" s="39"/>
      <c r="AR274" s="209" t="s">
        <v>243</v>
      </c>
      <c r="AT274" s="209" t="s">
        <v>215</v>
      </c>
      <c r="AU274" s="209" t="s">
        <v>90</v>
      </c>
      <c r="AY274" s="20" t="s">
        <v>218</v>
      </c>
      <c r="BE274" s="210">
        <f>IF(N274="základní",J274,0)</f>
        <v>0</v>
      </c>
      <c r="BF274" s="210">
        <f>IF(N274="snížená",J274,0)</f>
        <v>0</v>
      </c>
      <c r="BG274" s="210">
        <f>IF(N274="zákl. přenesená",J274,0)</f>
        <v>0</v>
      </c>
      <c r="BH274" s="210">
        <f>IF(N274="sníž. přenesená",J274,0)</f>
        <v>0</v>
      </c>
      <c r="BI274" s="210">
        <f>IF(N274="nulová",J274,0)</f>
        <v>0</v>
      </c>
      <c r="BJ274" s="20" t="s">
        <v>88</v>
      </c>
      <c r="BK274" s="210">
        <f>ROUND(I274*H274,2)</f>
        <v>0</v>
      </c>
      <c r="BL274" s="20" t="s">
        <v>229</v>
      </c>
      <c r="BM274" s="209" t="s">
        <v>421</v>
      </c>
    </row>
    <row r="275" s="2" customFormat="1" ht="44.25" customHeight="1">
      <c r="A275" s="39"/>
      <c r="B275" s="161"/>
      <c r="C275" s="231" t="s">
        <v>335</v>
      </c>
      <c r="D275" s="231" t="s">
        <v>215</v>
      </c>
      <c r="E275" s="232" t="s">
        <v>422</v>
      </c>
      <c r="F275" s="233" t="s">
        <v>378</v>
      </c>
      <c r="G275" s="234" t="s">
        <v>315</v>
      </c>
      <c r="H275" s="235">
        <v>8</v>
      </c>
      <c r="I275" s="236"/>
      <c r="J275" s="237">
        <f>ROUND(I275*H275,2)</f>
        <v>0</v>
      </c>
      <c r="K275" s="238"/>
      <c r="L275" s="239"/>
      <c r="M275" s="240" t="s">
        <v>1</v>
      </c>
      <c r="N275" s="241" t="s">
        <v>45</v>
      </c>
      <c r="O275" s="78"/>
      <c r="P275" s="207">
        <f>O275*H275</f>
        <v>0</v>
      </c>
      <c r="Q275" s="207">
        <v>0</v>
      </c>
      <c r="R275" s="207">
        <f>Q275*H275</f>
        <v>0</v>
      </c>
      <c r="S275" s="207">
        <v>0</v>
      </c>
      <c r="T275" s="208">
        <f>S275*H275</f>
        <v>0</v>
      </c>
      <c r="U275" s="39"/>
      <c r="V275" s="39"/>
      <c r="W275" s="39"/>
      <c r="X275" s="39"/>
      <c r="Y275" s="39"/>
      <c r="Z275" s="39"/>
      <c r="AA275" s="39"/>
      <c r="AB275" s="39"/>
      <c r="AC275" s="39"/>
      <c r="AD275" s="39"/>
      <c r="AE275" s="39"/>
      <c r="AR275" s="209" t="s">
        <v>243</v>
      </c>
      <c r="AT275" s="209" t="s">
        <v>215</v>
      </c>
      <c r="AU275" s="209" t="s">
        <v>90</v>
      </c>
      <c r="AY275" s="20" t="s">
        <v>218</v>
      </c>
      <c r="BE275" s="210">
        <f>IF(N275="základní",J275,0)</f>
        <v>0</v>
      </c>
      <c r="BF275" s="210">
        <f>IF(N275="snížená",J275,0)</f>
        <v>0</v>
      </c>
      <c r="BG275" s="210">
        <f>IF(N275="zákl. přenesená",J275,0)</f>
        <v>0</v>
      </c>
      <c r="BH275" s="210">
        <f>IF(N275="sníž. přenesená",J275,0)</f>
        <v>0</v>
      </c>
      <c r="BI275" s="210">
        <f>IF(N275="nulová",J275,0)</f>
        <v>0</v>
      </c>
      <c r="BJ275" s="20" t="s">
        <v>88</v>
      </c>
      <c r="BK275" s="210">
        <f>ROUND(I275*H275,2)</f>
        <v>0</v>
      </c>
      <c r="BL275" s="20" t="s">
        <v>229</v>
      </c>
      <c r="BM275" s="209" t="s">
        <v>423</v>
      </c>
    </row>
    <row r="276" s="2" customFormat="1" ht="44.25" customHeight="1">
      <c r="A276" s="39"/>
      <c r="B276" s="161"/>
      <c r="C276" s="231" t="s">
        <v>424</v>
      </c>
      <c r="D276" s="231" t="s">
        <v>215</v>
      </c>
      <c r="E276" s="232" t="s">
        <v>425</v>
      </c>
      <c r="F276" s="233" t="s">
        <v>426</v>
      </c>
      <c r="G276" s="234" t="s">
        <v>315</v>
      </c>
      <c r="H276" s="235">
        <v>6</v>
      </c>
      <c r="I276" s="236"/>
      <c r="J276" s="237">
        <f>ROUND(I276*H276,2)</f>
        <v>0</v>
      </c>
      <c r="K276" s="238"/>
      <c r="L276" s="239"/>
      <c r="M276" s="240" t="s">
        <v>1</v>
      </c>
      <c r="N276" s="241" t="s">
        <v>45</v>
      </c>
      <c r="O276" s="78"/>
      <c r="P276" s="207">
        <f>O276*H276</f>
        <v>0</v>
      </c>
      <c r="Q276" s="207">
        <v>0</v>
      </c>
      <c r="R276" s="207">
        <f>Q276*H276</f>
        <v>0</v>
      </c>
      <c r="S276" s="207">
        <v>0</v>
      </c>
      <c r="T276" s="208">
        <f>S276*H276</f>
        <v>0</v>
      </c>
      <c r="U276" s="39"/>
      <c r="V276" s="39"/>
      <c r="W276" s="39"/>
      <c r="X276" s="39"/>
      <c r="Y276" s="39"/>
      <c r="Z276" s="39"/>
      <c r="AA276" s="39"/>
      <c r="AB276" s="39"/>
      <c r="AC276" s="39"/>
      <c r="AD276" s="39"/>
      <c r="AE276" s="39"/>
      <c r="AR276" s="209" t="s">
        <v>243</v>
      </c>
      <c r="AT276" s="209" t="s">
        <v>215</v>
      </c>
      <c r="AU276" s="209" t="s">
        <v>90</v>
      </c>
      <c r="AY276" s="20" t="s">
        <v>218</v>
      </c>
      <c r="BE276" s="210">
        <f>IF(N276="základní",J276,0)</f>
        <v>0</v>
      </c>
      <c r="BF276" s="210">
        <f>IF(N276="snížená",J276,0)</f>
        <v>0</v>
      </c>
      <c r="BG276" s="210">
        <f>IF(N276="zákl. přenesená",J276,0)</f>
        <v>0</v>
      </c>
      <c r="BH276" s="210">
        <f>IF(N276="sníž. přenesená",J276,0)</f>
        <v>0</v>
      </c>
      <c r="BI276" s="210">
        <f>IF(N276="nulová",J276,0)</f>
        <v>0</v>
      </c>
      <c r="BJ276" s="20" t="s">
        <v>88</v>
      </c>
      <c r="BK276" s="210">
        <f>ROUND(I276*H276,2)</f>
        <v>0</v>
      </c>
      <c r="BL276" s="20" t="s">
        <v>229</v>
      </c>
      <c r="BM276" s="209" t="s">
        <v>427</v>
      </c>
    </row>
    <row r="277" s="2" customFormat="1" ht="44.25" customHeight="1">
      <c r="A277" s="39"/>
      <c r="B277" s="161"/>
      <c r="C277" s="231" t="s">
        <v>339</v>
      </c>
      <c r="D277" s="231" t="s">
        <v>215</v>
      </c>
      <c r="E277" s="232" t="s">
        <v>428</v>
      </c>
      <c r="F277" s="233" t="s">
        <v>429</v>
      </c>
      <c r="G277" s="234" t="s">
        <v>315</v>
      </c>
      <c r="H277" s="235">
        <v>8</v>
      </c>
      <c r="I277" s="236"/>
      <c r="J277" s="237">
        <f>ROUND(I277*H277,2)</f>
        <v>0</v>
      </c>
      <c r="K277" s="238"/>
      <c r="L277" s="239"/>
      <c r="M277" s="240" t="s">
        <v>1</v>
      </c>
      <c r="N277" s="241" t="s">
        <v>45</v>
      </c>
      <c r="O277" s="78"/>
      <c r="P277" s="207">
        <f>O277*H277</f>
        <v>0</v>
      </c>
      <c r="Q277" s="207">
        <v>0</v>
      </c>
      <c r="R277" s="207">
        <f>Q277*H277</f>
        <v>0</v>
      </c>
      <c r="S277" s="207">
        <v>0</v>
      </c>
      <c r="T277" s="208">
        <f>S277*H277</f>
        <v>0</v>
      </c>
      <c r="U277" s="39"/>
      <c r="V277" s="39"/>
      <c r="W277" s="39"/>
      <c r="X277" s="39"/>
      <c r="Y277" s="39"/>
      <c r="Z277" s="39"/>
      <c r="AA277" s="39"/>
      <c r="AB277" s="39"/>
      <c r="AC277" s="39"/>
      <c r="AD277" s="39"/>
      <c r="AE277" s="39"/>
      <c r="AR277" s="209" t="s">
        <v>243</v>
      </c>
      <c r="AT277" s="209" t="s">
        <v>215</v>
      </c>
      <c r="AU277" s="209" t="s">
        <v>90</v>
      </c>
      <c r="AY277" s="20" t="s">
        <v>218</v>
      </c>
      <c r="BE277" s="210">
        <f>IF(N277="základní",J277,0)</f>
        <v>0</v>
      </c>
      <c r="BF277" s="210">
        <f>IF(N277="snížená",J277,0)</f>
        <v>0</v>
      </c>
      <c r="BG277" s="210">
        <f>IF(N277="zákl. přenesená",J277,0)</f>
        <v>0</v>
      </c>
      <c r="BH277" s="210">
        <f>IF(N277="sníž. přenesená",J277,0)</f>
        <v>0</v>
      </c>
      <c r="BI277" s="210">
        <f>IF(N277="nulová",J277,0)</f>
        <v>0</v>
      </c>
      <c r="BJ277" s="20" t="s">
        <v>88</v>
      </c>
      <c r="BK277" s="210">
        <f>ROUND(I277*H277,2)</f>
        <v>0</v>
      </c>
      <c r="BL277" s="20" t="s">
        <v>229</v>
      </c>
      <c r="BM277" s="209" t="s">
        <v>430</v>
      </c>
    </row>
    <row r="278" s="2" customFormat="1" ht="37.8" customHeight="1">
      <c r="A278" s="39"/>
      <c r="B278" s="161"/>
      <c r="C278" s="231" t="s">
        <v>431</v>
      </c>
      <c r="D278" s="231" t="s">
        <v>215</v>
      </c>
      <c r="E278" s="232" t="s">
        <v>432</v>
      </c>
      <c r="F278" s="233" t="s">
        <v>433</v>
      </c>
      <c r="G278" s="234" t="s">
        <v>315</v>
      </c>
      <c r="H278" s="235">
        <v>21</v>
      </c>
      <c r="I278" s="236"/>
      <c r="J278" s="237">
        <f>ROUND(I278*H278,2)</f>
        <v>0</v>
      </c>
      <c r="K278" s="238"/>
      <c r="L278" s="239"/>
      <c r="M278" s="240" t="s">
        <v>1</v>
      </c>
      <c r="N278" s="241" t="s">
        <v>45</v>
      </c>
      <c r="O278" s="78"/>
      <c r="P278" s="207">
        <f>O278*H278</f>
        <v>0</v>
      </c>
      <c r="Q278" s="207">
        <v>0</v>
      </c>
      <c r="R278" s="207">
        <f>Q278*H278</f>
        <v>0</v>
      </c>
      <c r="S278" s="207">
        <v>0</v>
      </c>
      <c r="T278" s="208">
        <f>S278*H278</f>
        <v>0</v>
      </c>
      <c r="U278" s="39"/>
      <c r="V278" s="39"/>
      <c r="W278" s="39"/>
      <c r="X278" s="39"/>
      <c r="Y278" s="39"/>
      <c r="Z278" s="39"/>
      <c r="AA278" s="39"/>
      <c r="AB278" s="39"/>
      <c r="AC278" s="39"/>
      <c r="AD278" s="39"/>
      <c r="AE278" s="39"/>
      <c r="AR278" s="209" t="s">
        <v>243</v>
      </c>
      <c r="AT278" s="209" t="s">
        <v>215</v>
      </c>
      <c r="AU278" s="209" t="s">
        <v>90</v>
      </c>
      <c r="AY278" s="20" t="s">
        <v>218</v>
      </c>
      <c r="BE278" s="210">
        <f>IF(N278="základní",J278,0)</f>
        <v>0</v>
      </c>
      <c r="BF278" s="210">
        <f>IF(N278="snížená",J278,0)</f>
        <v>0</v>
      </c>
      <c r="BG278" s="210">
        <f>IF(N278="zákl. přenesená",J278,0)</f>
        <v>0</v>
      </c>
      <c r="BH278" s="210">
        <f>IF(N278="sníž. přenesená",J278,0)</f>
        <v>0</v>
      </c>
      <c r="BI278" s="210">
        <f>IF(N278="nulová",J278,0)</f>
        <v>0</v>
      </c>
      <c r="BJ278" s="20" t="s">
        <v>88</v>
      </c>
      <c r="BK278" s="210">
        <f>ROUND(I278*H278,2)</f>
        <v>0</v>
      </c>
      <c r="BL278" s="20" t="s">
        <v>229</v>
      </c>
      <c r="BM278" s="209" t="s">
        <v>434</v>
      </c>
    </row>
    <row r="279" s="2" customFormat="1" ht="37.8" customHeight="1">
      <c r="A279" s="39"/>
      <c r="B279" s="161"/>
      <c r="C279" s="231" t="s">
        <v>342</v>
      </c>
      <c r="D279" s="231" t="s">
        <v>215</v>
      </c>
      <c r="E279" s="232" t="s">
        <v>435</v>
      </c>
      <c r="F279" s="233" t="s">
        <v>436</v>
      </c>
      <c r="G279" s="234" t="s">
        <v>315</v>
      </c>
      <c r="H279" s="235">
        <v>63</v>
      </c>
      <c r="I279" s="236"/>
      <c r="J279" s="237">
        <f>ROUND(I279*H279,2)</f>
        <v>0</v>
      </c>
      <c r="K279" s="238"/>
      <c r="L279" s="239"/>
      <c r="M279" s="240" t="s">
        <v>1</v>
      </c>
      <c r="N279" s="241" t="s">
        <v>45</v>
      </c>
      <c r="O279" s="78"/>
      <c r="P279" s="207">
        <f>O279*H279</f>
        <v>0</v>
      </c>
      <c r="Q279" s="207">
        <v>0</v>
      </c>
      <c r="R279" s="207">
        <f>Q279*H279</f>
        <v>0</v>
      </c>
      <c r="S279" s="207">
        <v>0</v>
      </c>
      <c r="T279" s="208">
        <f>S279*H279</f>
        <v>0</v>
      </c>
      <c r="U279" s="39"/>
      <c r="V279" s="39"/>
      <c r="W279" s="39"/>
      <c r="X279" s="39"/>
      <c r="Y279" s="39"/>
      <c r="Z279" s="39"/>
      <c r="AA279" s="39"/>
      <c r="AB279" s="39"/>
      <c r="AC279" s="39"/>
      <c r="AD279" s="39"/>
      <c r="AE279" s="39"/>
      <c r="AR279" s="209" t="s">
        <v>243</v>
      </c>
      <c r="AT279" s="209" t="s">
        <v>215</v>
      </c>
      <c r="AU279" s="209" t="s">
        <v>90</v>
      </c>
      <c r="AY279" s="20" t="s">
        <v>218</v>
      </c>
      <c r="BE279" s="210">
        <f>IF(N279="základní",J279,0)</f>
        <v>0</v>
      </c>
      <c r="BF279" s="210">
        <f>IF(N279="snížená",J279,0)</f>
        <v>0</v>
      </c>
      <c r="BG279" s="210">
        <f>IF(N279="zákl. přenesená",J279,0)</f>
        <v>0</v>
      </c>
      <c r="BH279" s="210">
        <f>IF(N279="sníž. přenesená",J279,0)</f>
        <v>0</v>
      </c>
      <c r="BI279" s="210">
        <f>IF(N279="nulová",J279,0)</f>
        <v>0</v>
      </c>
      <c r="BJ279" s="20" t="s">
        <v>88</v>
      </c>
      <c r="BK279" s="210">
        <f>ROUND(I279*H279,2)</f>
        <v>0</v>
      </c>
      <c r="BL279" s="20" t="s">
        <v>229</v>
      </c>
      <c r="BM279" s="209" t="s">
        <v>437</v>
      </c>
    </row>
    <row r="280" s="2" customFormat="1" ht="37.8" customHeight="1">
      <c r="A280" s="39"/>
      <c r="B280" s="161"/>
      <c r="C280" s="231" t="s">
        <v>438</v>
      </c>
      <c r="D280" s="231" t="s">
        <v>215</v>
      </c>
      <c r="E280" s="232" t="s">
        <v>439</v>
      </c>
      <c r="F280" s="233" t="s">
        <v>440</v>
      </c>
      <c r="G280" s="234" t="s">
        <v>315</v>
      </c>
      <c r="H280" s="235">
        <v>3</v>
      </c>
      <c r="I280" s="236"/>
      <c r="J280" s="237">
        <f>ROUND(I280*H280,2)</f>
        <v>0</v>
      </c>
      <c r="K280" s="238"/>
      <c r="L280" s="239"/>
      <c r="M280" s="240" t="s">
        <v>1</v>
      </c>
      <c r="N280" s="241" t="s">
        <v>45</v>
      </c>
      <c r="O280" s="78"/>
      <c r="P280" s="207">
        <f>O280*H280</f>
        <v>0</v>
      </c>
      <c r="Q280" s="207">
        <v>0</v>
      </c>
      <c r="R280" s="207">
        <f>Q280*H280</f>
        <v>0</v>
      </c>
      <c r="S280" s="207">
        <v>0</v>
      </c>
      <c r="T280" s="208">
        <f>S280*H280</f>
        <v>0</v>
      </c>
      <c r="U280" s="39"/>
      <c r="V280" s="39"/>
      <c r="W280" s="39"/>
      <c r="X280" s="39"/>
      <c r="Y280" s="39"/>
      <c r="Z280" s="39"/>
      <c r="AA280" s="39"/>
      <c r="AB280" s="39"/>
      <c r="AC280" s="39"/>
      <c r="AD280" s="39"/>
      <c r="AE280" s="39"/>
      <c r="AR280" s="209" t="s">
        <v>243</v>
      </c>
      <c r="AT280" s="209" t="s">
        <v>215</v>
      </c>
      <c r="AU280" s="209" t="s">
        <v>90</v>
      </c>
      <c r="AY280" s="20" t="s">
        <v>218</v>
      </c>
      <c r="BE280" s="210">
        <f>IF(N280="základní",J280,0)</f>
        <v>0</v>
      </c>
      <c r="BF280" s="210">
        <f>IF(N280="snížená",J280,0)</f>
        <v>0</v>
      </c>
      <c r="BG280" s="210">
        <f>IF(N280="zákl. přenesená",J280,0)</f>
        <v>0</v>
      </c>
      <c r="BH280" s="210">
        <f>IF(N280="sníž. přenesená",J280,0)</f>
        <v>0</v>
      </c>
      <c r="BI280" s="210">
        <f>IF(N280="nulová",J280,0)</f>
        <v>0</v>
      </c>
      <c r="BJ280" s="20" t="s">
        <v>88</v>
      </c>
      <c r="BK280" s="210">
        <f>ROUND(I280*H280,2)</f>
        <v>0</v>
      </c>
      <c r="BL280" s="20" t="s">
        <v>229</v>
      </c>
      <c r="BM280" s="209" t="s">
        <v>441</v>
      </c>
    </row>
    <row r="281" s="2" customFormat="1" ht="16.5" customHeight="1">
      <c r="A281" s="39"/>
      <c r="B281" s="161"/>
      <c r="C281" s="231" t="s">
        <v>347</v>
      </c>
      <c r="D281" s="231" t="s">
        <v>215</v>
      </c>
      <c r="E281" s="232" t="s">
        <v>442</v>
      </c>
      <c r="F281" s="233" t="s">
        <v>443</v>
      </c>
      <c r="G281" s="234" t="s">
        <v>260</v>
      </c>
      <c r="H281" s="235">
        <v>160</v>
      </c>
      <c r="I281" s="236"/>
      <c r="J281" s="237">
        <f>ROUND(I281*H281,2)</f>
        <v>0</v>
      </c>
      <c r="K281" s="238"/>
      <c r="L281" s="239"/>
      <c r="M281" s="240" t="s">
        <v>1</v>
      </c>
      <c r="N281" s="241" t="s">
        <v>45</v>
      </c>
      <c r="O281" s="78"/>
      <c r="P281" s="207">
        <f>O281*H281</f>
        <v>0</v>
      </c>
      <c r="Q281" s="207">
        <v>0</v>
      </c>
      <c r="R281" s="207">
        <f>Q281*H281</f>
        <v>0</v>
      </c>
      <c r="S281" s="207">
        <v>0</v>
      </c>
      <c r="T281" s="208">
        <f>S281*H281</f>
        <v>0</v>
      </c>
      <c r="U281" s="39"/>
      <c r="V281" s="39"/>
      <c r="W281" s="39"/>
      <c r="X281" s="39"/>
      <c r="Y281" s="39"/>
      <c r="Z281" s="39"/>
      <c r="AA281" s="39"/>
      <c r="AB281" s="39"/>
      <c r="AC281" s="39"/>
      <c r="AD281" s="39"/>
      <c r="AE281" s="39"/>
      <c r="AR281" s="209" t="s">
        <v>243</v>
      </c>
      <c r="AT281" s="209" t="s">
        <v>215</v>
      </c>
      <c r="AU281" s="209" t="s">
        <v>90</v>
      </c>
      <c r="AY281" s="20" t="s">
        <v>218</v>
      </c>
      <c r="BE281" s="210">
        <f>IF(N281="základní",J281,0)</f>
        <v>0</v>
      </c>
      <c r="BF281" s="210">
        <f>IF(N281="snížená",J281,0)</f>
        <v>0</v>
      </c>
      <c r="BG281" s="210">
        <f>IF(N281="zákl. přenesená",J281,0)</f>
        <v>0</v>
      </c>
      <c r="BH281" s="210">
        <f>IF(N281="sníž. přenesená",J281,0)</f>
        <v>0</v>
      </c>
      <c r="BI281" s="210">
        <f>IF(N281="nulová",J281,0)</f>
        <v>0</v>
      </c>
      <c r="BJ281" s="20" t="s">
        <v>88</v>
      </c>
      <c r="BK281" s="210">
        <f>ROUND(I281*H281,2)</f>
        <v>0</v>
      </c>
      <c r="BL281" s="20" t="s">
        <v>229</v>
      </c>
      <c r="BM281" s="209" t="s">
        <v>444</v>
      </c>
    </row>
    <row r="282" s="2" customFormat="1" ht="16.5" customHeight="1">
      <c r="A282" s="39"/>
      <c r="B282" s="161"/>
      <c r="C282" s="231" t="s">
        <v>445</v>
      </c>
      <c r="D282" s="231" t="s">
        <v>215</v>
      </c>
      <c r="E282" s="232" t="s">
        <v>446</v>
      </c>
      <c r="F282" s="233" t="s">
        <v>447</v>
      </c>
      <c r="G282" s="234" t="s">
        <v>260</v>
      </c>
      <c r="H282" s="235">
        <v>340</v>
      </c>
      <c r="I282" s="236"/>
      <c r="J282" s="237">
        <f>ROUND(I282*H282,2)</f>
        <v>0</v>
      </c>
      <c r="K282" s="238"/>
      <c r="L282" s="239"/>
      <c r="M282" s="240" t="s">
        <v>1</v>
      </c>
      <c r="N282" s="241" t="s">
        <v>45</v>
      </c>
      <c r="O282" s="78"/>
      <c r="P282" s="207">
        <f>O282*H282</f>
        <v>0</v>
      </c>
      <c r="Q282" s="207">
        <v>0</v>
      </c>
      <c r="R282" s="207">
        <f>Q282*H282</f>
        <v>0</v>
      </c>
      <c r="S282" s="207">
        <v>0</v>
      </c>
      <c r="T282" s="208">
        <f>S282*H282</f>
        <v>0</v>
      </c>
      <c r="U282" s="39"/>
      <c r="V282" s="39"/>
      <c r="W282" s="39"/>
      <c r="X282" s="39"/>
      <c r="Y282" s="39"/>
      <c r="Z282" s="39"/>
      <c r="AA282" s="39"/>
      <c r="AB282" s="39"/>
      <c r="AC282" s="39"/>
      <c r="AD282" s="39"/>
      <c r="AE282" s="39"/>
      <c r="AR282" s="209" t="s">
        <v>243</v>
      </c>
      <c r="AT282" s="209" t="s">
        <v>215</v>
      </c>
      <c r="AU282" s="209" t="s">
        <v>90</v>
      </c>
      <c r="AY282" s="20" t="s">
        <v>218</v>
      </c>
      <c r="BE282" s="210">
        <f>IF(N282="základní",J282,0)</f>
        <v>0</v>
      </c>
      <c r="BF282" s="210">
        <f>IF(N282="snížená",J282,0)</f>
        <v>0</v>
      </c>
      <c r="BG282" s="210">
        <f>IF(N282="zákl. přenesená",J282,0)</f>
        <v>0</v>
      </c>
      <c r="BH282" s="210">
        <f>IF(N282="sníž. přenesená",J282,0)</f>
        <v>0</v>
      </c>
      <c r="BI282" s="210">
        <f>IF(N282="nulová",J282,0)</f>
        <v>0</v>
      </c>
      <c r="BJ282" s="20" t="s">
        <v>88</v>
      </c>
      <c r="BK282" s="210">
        <f>ROUND(I282*H282,2)</f>
        <v>0</v>
      </c>
      <c r="BL282" s="20" t="s">
        <v>229</v>
      </c>
      <c r="BM282" s="209" t="s">
        <v>448</v>
      </c>
    </row>
    <row r="283" s="2" customFormat="1" ht="44.25" customHeight="1">
      <c r="A283" s="39"/>
      <c r="B283" s="161"/>
      <c r="C283" s="231" t="s">
        <v>350</v>
      </c>
      <c r="D283" s="231" t="s">
        <v>215</v>
      </c>
      <c r="E283" s="232" t="s">
        <v>449</v>
      </c>
      <c r="F283" s="233" t="s">
        <v>450</v>
      </c>
      <c r="G283" s="234" t="s">
        <v>315</v>
      </c>
      <c r="H283" s="235">
        <v>3</v>
      </c>
      <c r="I283" s="236"/>
      <c r="J283" s="237">
        <f>ROUND(I283*H283,2)</f>
        <v>0</v>
      </c>
      <c r="K283" s="238"/>
      <c r="L283" s="239"/>
      <c r="M283" s="240" t="s">
        <v>1</v>
      </c>
      <c r="N283" s="241" t="s">
        <v>45</v>
      </c>
      <c r="O283" s="78"/>
      <c r="P283" s="207">
        <f>O283*H283</f>
        <v>0</v>
      </c>
      <c r="Q283" s="207">
        <v>0</v>
      </c>
      <c r="R283" s="207">
        <f>Q283*H283</f>
        <v>0</v>
      </c>
      <c r="S283" s="207">
        <v>0</v>
      </c>
      <c r="T283" s="208">
        <f>S283*H283</f>
        <v>0</v>
      </c>
      <c r="U283" s="39"/>
      <c r="V283" s="39"/>
      <c r="W283" s="39"/>
      <c r="X283" s="39"/>
      <c r="Y283" s="39"/>
      <c r="Z283" s="39"/>
      <c r="AA283" s="39"/>
      <c r="AB283" s="39"/>
      <c r="AC283" s="39"/>
      <c r="AD283" s="39"/>
      <c r="AE283" s="39"/>
      <c r="AR283" s="209" t="s">
        <v>243</v>
      </c>
      <c r="AT283" s="209" t="s">
        <v>215</v>
      </c>
      <c r="AU283" s="209" t="s">
        <v>90</v>
      </c>
      <c r="AY283" s="20" t="s">
        <v>218</v>
      </c>
      <c r="BE283" s="210">
        <f>IF(N283="základní",J283,0)</f>
        <v>0</v>
      </c>
      <c r="BF283" s="210">
        <f>IF(N283="snížená",J283,0)</f>
        <v>0</v>
      </c>
      <c r="BG283" s="210">
        <f>IF(N283="zákl. přenesená",J283,0)</f>
        <v>0</v>
      </c>
      <c r="BH283" s="210">
        <f>IF(N283="sníž. přenesená",J283,0)</f>
        <v>0</v>
      </c>
      <c r="BI283" s="210">
        <f>IF(N283="nulová",J283,0)</f>
        <v>0</v>
      </c>
      <c r="BJ283" s="20" t="s">
        <v>88</v>
      </c>
      <c r="BK283" s="210">
        <f>ROUND(I283*H283,2)</f>
        <v>0</v>
      </c>
      <c r="BL283" s="20" t="s">
        <v>229</v>
      </c>
      <c r="BM283" s="209" t="s">
        <v>451</v>
      </c>
    </row>
    <row r="284" s="12" customFormat="1" ht="22.8" customHeight="1">
      <c r="A284" s="12"/>
      <c r="B284" s="184"/>
      <c r="C284" s="12"/>
      <c r="D284" s="185" t="s">
        <v>79</v>
      </c>
      <c r="E284" s="195" t="s">
        <v>452</v>
      </c>
      <c r="F284" s="195" t="s">
        <v>453</v>
      </c>
      <c r="G284" s="12"/>
      <c r="H284" s="12"/>
      <c r="I284" s="187"/>
      <c r="J284" s="196">
        <f>BK284</f>
        <v>0</v>
      </c>
      <c r="K284" s="12"/>
      <c r="L284" s="184"/>
      <c r="M284" s="189"/>
      <c r="N284" s="190"/>
      <c r="O284" s="190"/>
      <c r="P284" s="191">
        <f>SUM(P285:P288)</f>
        <v>0</v>
      </c>
      <c r="Q284" s="190"/>
      <c r="R284" s="191">
        <f>SUM(R285:R288)</f>
        <v>0</v>
      </c>
      <c r="S284" s="190"/>
      <c r="T284" s="192">
        <f>SUM(T285:T288)</f>
        <v>0</v>
      </c>
      <c r="U284" s="12"/>
      <c r="V284" s="12"/>
      <c r="W284" s="12"/>
      <c r="X284" s="12"/>
      <c r="Y284" s="12"/>
      <c r="Z284" s="12"/>
      <c r="AA284" s="12"/>
      <c r="AB284" s="12"/>
      <c r="AC284" s="12"/>
      <c r="AD284" s="12"/>
      <c r="AE284" s="12"/>
      <c r="AR284" s="185" t="s">
        <v>229</v>
      </c>
      <c r="AT284" s="193" t="s">
        <v>79</v>
      </c>
      <c r="AU284" s="193" t="s">
        <v>88</v>
      </c>
      <c r="AY284" s="185" t="s">
        <v>218</v>
      </c>
      <c r="BK284" s="194">
        <f>SUM(BK285:BK288)</f>
        <v>0</v>
      </c>
    </row>
    <row r="285" s="2" customFormat="1" ht="16.5" customHeight="1">
      <c r="A285" s="39"/>
      <c r="B285" s="161"/>
      <c r="C285" s="197" t="s">
        <v>454</v>
      </c>
      <c r="D285" s="197" t="s">
        <v>225</v>
      </c>
      <c r="E285" s="198" t="s">
        <v>455</v>
      </c>
      <c r="F285" s="199" t="s">
        <v>456</v>
      </c>
      <c r="G285" s="200" t="s">
        <v>238</v>
      </c>
      <c r="H285" s="201">
        <v>1</v>
      </c>
      <c r="I285" s="202"/>
      <c r="J285" s="203">
        <f>ROUND(I285*H285,2)</f>
        <v>0</v>
      </c>
      <c r="K285" s="204"/>
      <c r="L285" s="40"/>
      <c r="M285" s="205" t="s">
        <v>1</v>
      </c>
      <c r="N285" s="206" t="s">
        <v>45</v>
      </c>
      <c r="O285" s="78"/>
      <c r="P285" s="207">
        <f>O285*H285</f>
        <v>0</v>
      </c>
      <c r="Q285" s="207">
        <v>0</v>
      </c>
      <c r="R285" s="207">
        <f>Q285*H285</f>
        <v>0</v>
      </c>
      <c r="S285" s="207">
        <v>0</v>
      </c>
      <c r="T285" s="208">
        <f>S285*H285</f>
        <v>0</v>
      </c>
      <c r="U285" s="39"/>
      <c r="V285" s="39"/>
      <c r="W285" s="39"/>
      <c r="X285" s="39"/>
      <c r="Y285" s="39"/>
      <c r="Z285" s="39"/>
      <c r="AA285" s="39"/>
      <c r="AB285" s="39"/>
      <c r="AC285" s="39"/>
      <c r="AD285" s="39"/>
      <c r="AE285" s="39"/>
      <c r="AR285" s="209" t="s">
        <v>229</v>
      </c>
      <c r="AT285" s="209" t="s">
        <v>225</v>
      </c>
      <c r="AU285" s="209" t="s">
        <v>90</v>
      </c>
      <c r="AY285" s="20" t="s">
        <v>218</v>
      </c>
      <c r="BE285" s="210">
        <f>IF(N285="základní",J285,0)</f>
        <v>0</v>
      </c>
      <c r="BF285" s="210">
        <f>IF(N285="snížená",J285,0)</f>
        <v>0</v>
      </c>
      <c r="BG285" s="210">
        <f>IF(N285="zákl. přenesená",J285,0)</f>
        <v>0</v>
      </c>
      <c r="BH285" s="210">
        <f>IF(N285="sníž. přenesená",J285,0)</f>
        <v>0</v>
      </c>
      <c r="BI285" s="210">
        <f>IF(N285="nulová",J285,0)</f>
        <v>0</v>
      </c>
      <c r="BJ285" s="20" t="s">
        <v>88</v>
      </c>
      <c r="BK285" s="210">
        <f>ROUND(I285*H285,2)</f>
        <v>0</v>
      </c>
      <c r="BL285" s="20" t="s">
        <v>229</v>
      </c>
      <c r="BM285" s="209" t="s">
        <v>457</v>
      </c>
    </row>
    <row r="286" s="2" customFormat="1" ht="16.5" customHeight="1">
      <c r="A286" s="39"/>
      <c r="B286" s="161"/>
      <c r="C286" s="197" t="s">
        <v>354</v>
      </c>
      <c r="D286" s="197" t="s">
        <v>225</v>
      </c>
      <c r="E286" s="198" t="s">
        <v>458</v>
      </c>
      <c r="F286" s="199" t="s">
        <v>459</v>
      </c>
      <c r="G286" s="200" t="s">
        <v>238</v>
      </c>
      <c r="H286" s="201">
        <v>1</v>
      </c>
      <c r="I286" s="202"/>
      <c r="J286" s="203">
        <f>ROUND(I286*H286,2)</f>
        <v>0</v>
      </c>
      <c r="K286" s="204"/>
      <c r="L286" s="40"/>
      <c r="M286" s="205" t="s">
        <v>1</v>
      </c>
      <c r="N286" s="206" t="s">
        <v>45</v>
      </c>
      <c r="O286" s="78"/>
      <c r="P286" s="207">
        <f>O286*H286</f>
        <v>0</v>
      </c>
      <c r="Q286" s="207">
        <v>0</v>
      </c>
      <c r="R286" s="207">
        <f>Q286*H286</f>
        <v>0</v>
      </c>
      <c r="S286" s="207">
        <v>0</v>
      </c>
      <c r="T286" s="208">
        <f>S286*H286</f>
        <v>0</v>
      </c>
      <c r="U286" s="39"/>
      <c r="V286" s="39"/>
      <c r="W286" s="39"/>
      <c r="X286" s="39"/>
      <c r="Y286" s="39"/>
      <c r="Z286" s="39"/>
      <c r="AA286" s="39"/>
      <c r="AB286" s="39"/>
      <c r="AC286" s="39"/>
      <c r="AD286" s="39"/>
      <c r="AE286" s="39"/>
      <c r="AR286" s="209" t="s">
        <v>229</v>
      </c>
      <c r="AT286" s="209" t="s">
        <v>225</v>
      </c>
      <c r="AU286" s="209" t="s">
        <v>90</v>
      </c>
      <c r="AY286" s="20" t="s">
        <v>218</v>
      </c>
      <c r="BE286" s="210">
        <f>IF(N286="základní",J286,0)</f>
        <v>0</v>
      </c>
      <c r="BF286" s="210">
        <f>IF(N286="snížená",J286,0)</f>
        <v>0</v>
      </c>
      <c r="BG286" s="210">
        <f>IF(N286="zákl. přenesená",J286,0)</f>
        <v>0</v>
      </c>
      <c r="BH286" s="210">
        <f>IF(N286="sníž. přenesená",J286,0)</f>
        <v>0</v>
      </c>
      <c r="BI286" s="210">
        <f>IF(N286="nulová",J286,0)</f>
        <v>0</v>
      </c>
      <c r="BJ286" s="20" t="s">
        <v>88</v>
      </c>
      <c r="BK286" s="210">
        <f>ROUND(I286*H286,2)</f>
        <v>0</v>
      </c>
      <c r="BL286" s="20" t="s">
        <v>229</v>
      </c>
      <c r="BM286" s="209" t="s">
        <v>460</v>
      </c>
    </row>
    <row r="287" s="2" customFormat="1" ht="16.5" customHeight="1">
      <c r="A287" s="39"/>
      <c r="B287" s="161"/>
      <c r="C287" s="197" t="s">
        <v>461</v>
      </c>
      <c r="D287" s="197" t="s">
        <v>225</v>
      </c>
      <c r="E287" s="198" t="s">
        <v>462</v>
      </c>
      <c r="F287" s="199" t="s">
        <v>463</v>
      </c>
      <c r="G287" s="200" t="s">
        <v>238</v>
      </c>
      <c r="H287" s="201">
        <v>1</v>
      </c>
      <c r="I287" s="202"/>
      <c r="J287" s="203">
        <f>ROUND(I287*H287,2)</f>
        <v>0</v>
      </c>
      <c r="K287" s="204"/>
      <c r="L287" s="40"/>
      <c r="M287" s="205" t="s">
        <v>1</v>
      </c>
      <c r="N287" s="206" t="s">
        <v>45</v>
      </c>
      <c r="O287" s="78"/>
      <c r="P287" s="207">
        <f>O287*H287</f>
        <v>0</v>
      </c>
      <c r="Q287" s="207">
        <v>0</v>
      </c>
      <c r="R287" s="207">
        <f>Q287*H287</f>
        <v>0</v>
      </c>
      <c r="S287" s="207">
        <v>0</v>
      </c>
      <c r="T287" s="208">
        <f>S287*H287</f>
        <v>0</v>
      </c>
      <c r="U287" s="39"/>
      <c r="V287" s="39"/>
      <c r="W287" s="39"/>
      <c r="X287" s="39"/>
      <c r="Y287" s="39"/>
      <c r="Z287" s="39"/>
      <c r="AA287" s="39"/>
      <c r="AB287" s="39"/>
      <c r="AC287" s="39"/>
      <c r="AD287" s="39"/>
      <c r="AE287" s="39"/>
      <c r="AR287" s="209" t="s">
        <v>229</v>
      </c>
      <c r="AT287" s="209" t="s">
        <v>225</v>
      </c>
      <c r="AU287" s="209" t="s">
        <v>90</v>
      </c>
      <c r="AY287" s="20" t="s">
        <v>218</v>
      </c>
      <c r="BE287" s="210">
        <f>IF(N287="základní",J287,0)</f>
        <v>0</v>
      </c>
      <c r="BF287" s="210">
        <f>IF(N287="snížená",J287,0)</f>
        <v>0</v>
      </c>
      <c r="BG287" s="210">
        <f>IF(N287="zákl. přenesená",J287,0)</f>
        <v>0</v>
      </c>
      <c r="BH287" s="210">
        <f>IF(N287="sníž. přenesená",J287,0)</f>
        <v>0</v>
      </c>
      <c r="BI287" s="210">
        <f>IF(N287="nulová",J287,0)</f>
        <v>0</v>
      </c>
      <c r="BJ287" s="20" t="s">
        <v>88</v>
      </c>
      <c r="BK287" s="210">
        <f>ROUND(I287*H287,2)</f>
        <v>0</v>
      </c>
      <c r="BL287" s="20" t="s">
        <v>229</v>
      </c>
      <c r="BM287" s="209" t="s">
        <v>464</v>
      </c>
    </row>
    <row r="288" s="2" customFormat="1">
      <c r="A288" s="39"/>
      <c r="B288" s="40"/>
      <c r="C288" s="39"/>
      <c r="D288" s="211" t="s">
        <v>230</v>
      </c>
      <c r="E288" s="39"/>
      <c r="F288" s="212" t="s">
        <v>465</v>
      </c>
      <c r="G288" s="39"/>
      <c r="H288" s="39"/>
      <c r="I288" s="162"/>
      <c r="J288" s="39"/>
      <c r="K288" s="39"/>
      <c r="L288" s="40"/>
      <c r="M288" s="242"/>
      <c r="N288" s="243"/>
      <c r="O288" s="244"/>
      <c r="P288" s="244"/>
      <c r="Q288" s="244"/>
      <c r="R288" s="244"/>
      <c r="S288" s="244"/>
      <c r="T288" s="245"/>
      <c r="U288" s="39"/>
      <c r="V288" s="39"/>
      <c r="W288" s="39"/>
      <c r="X288" s="39"/>
      <c r="Y288" s="39"/>
      <c r="Z288" s="39"/>
      <c r="AA288" s="39"/>
      <c r="AB288" s="39"/>
      <c r="AC288" s="39"/>
      <c r="AD288" s="39"/>
      <c r="AE288" s="39"/>
      <c r="AT288" s="20" t="s">
        <v>230</v>
      </c>
      <c r="AU288" s="20" t="s">
        <v>90</v>
      </c>
    </row>
    <row r="289" s="2" customFormat="1" ht="6.96" customHeight="1">
      <c r="A289" s="39"/>
      <c r="B289" s="61"/>
      <c r="C289" s="62"/>
      <c r="D289" s="62"/>
      <c r="E289" s="62"/>
      <c r="F289" s="62"/>
      <c r="G289" s="62"/>
      <c r="H289" s="62"/>
      <c r="I289" s="62"/>
      <c r="J289" s="62"/>
      <c r="K289" s="62"/>
      <c r="L289" s="40"/>
      <c r="M289" s="39"/>
      <c r="O289" s="39"/>
      <c r="P289" s="39"/>
      <c r="Q289" s="39"/>
      <c r="R289" s="39"/>
      <c r="S289" s="39"/>
      <c r="T289" s="39"/>
      <c r="U289" s="39"/>
      <c r="V289" s="39"/>
      <c r="W289" s="39"/>
      <c r="X289" s="39"/>
      <c r="Y289" s="39"/>
      <c r="Z289" s="39"/>
      <c r="AA289" s="39"/>
      <c r="AB289" s="39"/>
      <c r="AC289" s="39"/>
      <c r="AD289" s="39"/>
      <c r="AE289" s="39"/>
    </row>
  </sheetData>
  <autoFilter ref="C133:K288"/>
  <mergeCells count="14">
    <mergeCell ref="E7:H7"/>
    <mergeCell ref="E9:H9"/>
    <mergeCell ref="E18:H18"/>
    <mergeCell ref="E27:H27"/>
    <mergeCell ref="E85:H85"/>
    <mergeCell ref="E87:H87"/>
    <mergeCell ref="D108:F108"/>
    <mergeCell ref="D109:F109"/>
    <mergeCell ref="D110:F110"/>
    <mergeCell ref="D111:F111"/>
    <mergeCell ref="D112:F112"/>
    <mergeCell ref="E124:H124"/>
    <mergeCell ref="E126:H12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9" t="s">
        <v>5</v>
      </c>
      <c r="M2" s="1"/>
      <c r="N2" s="1"/>
      <c r="O2" s="1"/>
      <c r="P2" s="1"/>
      <c r="Q2" s="1"/>
      <c r="R2" s="1"/>
      <c r="S2" s="1"/>
      <c r="T2" s="1"/>
      <c r="U2" s="1"/>
      <c r="V2" s="1"/>
      <c r="AT2" s="20" t="s">
        <v>93</v>
      </c>
    </row>
    <row r="3" s="1" customFormat="1" ht="6.96" customHeight="1">
      <c r="B3" s="21"/>
      <c r="C3" s="22"/>
      <c r="D3" s="22"/>
      <c r="E3" s="22"/>
      <c r="F3" s="22"/>
      <c r="G3" s="22"/>
      <c r="H3" s="22"/>
      <c r="I3" s="22"/>
      <c r="J3" s="22"/>
      <c r="K3" s="22"/>
      <c r="L3" s="23"/>
      <c r="AT3" s="20" t="s">
        <v>90</v>
      </c>
    </row>
    <row r="4" s="1" customFormat="1" ht="24.96" customHeight="1">
      <c r="B4" s="23"/>
      <c r="D4" s="24" t="s">
        <v>174</v>
      </c>
      <c r="L4" s="23"/>
      <c r="M4" s="129" t="s">
        <v>10</v>
      </c>
      <c r="AT4" s="20" t="s">
        <v>3</v>
      </c>
    </row>
    <row r="5" s="1" customFormat="1" ht="6.96" customHeight="1">
      <c r="B5" s="23"/>
      <c r="L5" s="23"/>
    </row>
    <row r="6" s="1" customFormat="1" ht="12" customHeight="1">
      <c r="B6" s="23"/>
      <c r="D6" s="33" t="s">
        <v>16</v>
      </c>
      <c r="L6" s="23"/>
    </row>
    <row r="7" s="1" customFormat="1" ht="16.5" customHeight="1">
      <c r="B7" s="23"/>
      <c r="E7" s="130" t="str">
        <f>'Rekapitulace stavby'!K6</f>
        <v>TR Blansko - rozš. R110kV, doplnění T103</v>
      </c>
      <c r="F7" s="33"/>
      <c r="G7" s="33"/>
      <c r="H7" s="33"/>
      <c r="L7" s="23"/>
    </row>
    <row r="8" s="2" customFormat="1" ht="12" customHeight="1">
      <c r="A8" s="39"/>
      <c r="B8" s="40"/>
      <c r="C8" s="39"/>
      <c r="D8" s="33" t="s">
        <v>175</v>
      </c>
      <c r="E8" s="39"/>
      <c r="F8" s="39"/>
      <c r="G8" s="39"/>
      <c r="H8" s="39"/>
      <c r="I8" s="39"/>
      <c r="J8" s="39"/>
      <c r="K8" s="39"/>
      <c r="L8" s="56"/>
      <c r="S8" s="39"/>
      <c r="T8" s="39"/>
      <c r="U8" s="39"/>
      <c r="V8" s="39"/>
      <c r="W8" s="39"/>
      <c r="X8" s="39"/>
      <c r="Y8" s="39"/>
      <c r="Z8" s="39"/>
      <c r="AA8" s="39"/>
      <c r="AB8" s="39"/>
      <c r="AC8" s="39"/>
      <c r="AD8" s="39"/>
      <c r="AE8" s="39"/>
    </row>
    <row r="9" s="2" customFormat="1" ht="16.5" customHeight="1">
      <c r="A9" s="39"/>
      <c r="B9" s="40"/>
      <c r="C9" s="39"/>
      <c r="D9" s="39"/>
      <c r="E9" s="68" t="s">
        <v>466</v>
      </c>
      <c r="F9" s="39"/>
      <c r="G9" s="39"/>
      <c r="H9" s="39"/>
      <c r="I9" s="39"/>
      <c r="J9" s="39"/>
      <c r="K9" s="39"/>
      <c r="L9" s="56"/>
      <c r="S9" s="39"/>
      <c r="T9" s="39"/>
      <c r="U9" s="39"/>
      <c r="V9" s="39"/>
      <c r="W9" s="39"/>
      <c r="X9" s="39"/>
      <c r="Y9" s="39"/>
      <c r="Z9" s="39"/>
      <c r="AA9" s="39"/>
      <c r="AB9" s="39"/>
      <c r="AC9" s="39"/>
      <c r="AD9" s="39"/>
      <c r="AE9" s="39"/>
    </row>
    <row r="10" s="2" customFormat="1">
      <c r="A10" s="39"/>
      <c r="B10" s="40"/>
      <c r="C10" s="39"/>
      <c r="D10" s="39"/>
      <c r="E10" s="39"/>
      <c r="F10" s="39"/>
      <c r="G10" s="39"/>
      <c r="H10" s="39"/>
      <c r="I10" s="39"/>
      <c r="J10" s="39"/>
      <c r="K10" s="39"/>
      <c r="L10" s="56"/>
      <c r="S10" s="39"/>
      <c r="T10" s="39"/>
      <c r="U10" s="39"/>
      <c r="V10" s="39"/>
      <c r="W10" s="39"/>
      <c r="X10" s="39"/>
      <c r="Y10" s="39"/>
      <c r="Z10" s="39"/>
      <c r="AA10" s="39"/>
      <c r="AB10" s="39"/>
      <c r="AC10" s="39"/>
      <c r="AD10" s="39"/>
      <c r="AE10" s="39"/>
    </row>
    <row r="11" s="2" customFormat="1" ht="12" customHeight="1">
      <c r="A11" s="39"/>
      <c r="B11" s="40"/>
      <c r="C11" s="39"/>
      <c r="D11" s="33" t="s">
        <v>18</v>
      </c>
      <c r="E11" s="39"/>
      <c r="F11" s="28" t="s">
        <v>1</v>
      </c>
      <c r="G11" s="39"/>
      <c r="H11" s="39"/>
      <c r="I11" s="33" t="s">
        <v>19</v>
      </c>
      <c r="J11" s="28" t="s">
        <v>1</v>
      </c>
      <c r="K11" s="39"/>
      <c r="L11" s="56"/>
      <c r="S11" s="39"/>
      <c r="T11" s="39"/>
      <c r="U11" s="39"/>
      <c r="V11" s="39"/>
      <c r="W11" s="39"/>
      <c r="X11" s="39"/>
      <c r="Y11" s="39"/>
      <c r="Z11" s="39"/>
      <c r="AA11" s="39"/>
      <c r="AB11" s="39"/>
      <c r="AC11" s="39"/>
      <c r="AD11" s="39"/>
      <c r="AE11" s="39"/>
    </row>
    <row r="12" s="2" customFormat="1" ht="12" customHeight="1">
      <c r="A12" s="39"/>
      <c r="B12" s="40"/>
      <c r="C12" s="39"/>
      <c r="D12" s="33" t="s">
        <v>20</v>
      </c>
      <c r="E12" s="39"/>
      <c r="F12" s="28" t="s">
        <v>21</v>
      </c>
      <c r="G12" s="39"/>
      <c r="H12" s="39"/>
      <c r="I12" s="33" t="s">
        <v>22</v>
      </c>
      <c r="J12" s="70" t="str">
        <f>'Rekapitulace stavby'!AN8</f>
        <v>5. 10. 2021</v>
      </c>
      <c r="K12" s="39"/>
      <c r="L12" s="56"/>
      <c r="S12" s="39"/>
      <c r="T12" s="39"/>
      <c r="U12" s="39"/>
      <c r="V12" s="39"/>
      <c r="W12" s="39"/>
      <c r="X12" s="39"/>
      <c r="Y12" s="39"/>
      <c r="Z12" s="39"/>
      <c r="AA12" s="39"/>
      <c r="AB12" s="39"/>
      <c r="AC12" s="39"/>
      <c r="AD12" s="39"/>
      <c r="AE12" s="39"/>
    </row>
    <row r="13" s="2" customFormat="1" ht="10.8" customHeight="1">
      <c r="A13" s="39"/>
      <c r="B13" s="40"/>
      <c r="C13" s="39"/>
      <c r="D13" s="39"/>
      <c r="E13" s="39"/>
      <c r="F13" s="39"/>
      <c r="G13" s="39"/>
      <c r="H13" s="39"/>
      <c r="I13" s="39"/>
      <c r="J13" s="39"/>
      <c r="K13" s="39"/>
      <c r="L13" s="56"/>
      <c r="S13" s="39"/>
      <c r="T13" s="39"/>
      <c r="U13" s="39"/>
      <c r="V13" s="39"/>
      <c r="W13" s="39"/>
      <c r="X13" s="39"/>
      <c r="Y13" s="39"/>
      <c r="Z13" s="39"/>
      <c r="AA13" s="39"/>
      <c r="AB13" s="39"/>
      <c r="AC13" s="39"/>
      <c r="AD13" s="39"/>
      <c r="AE13" s="39"/>
    </row>
    <row r="14" s="2" customFormat="1" ht="12" customHeight="1">
      <c r="A14" s="39"/>
      <c r="B14" s="40"/>
      <c r="C14" s="39"/>
      <c r="D14" s="33" t="s">
        <v>24</v>
      </c>
      <c r="E14" s="39"/>
      <c r="F14" s="39"/>
      <c r="G14" s="39"/>
      <c r="H14" s="39"/>
      <c r="I14" s="33" t="s">
        <v>25</v>
      </c>
      <c r="J14" s="28" t="s">
        <v>26</v>
      </c>
      <c r="K14" s="39"/>
      <c r="L14" s="56"/>
      <c r="S14" s="39"/>
      <c r="T14" s="39"/>
      <c r="U14" s="39"/>
      <c r="V14" s="39"/>
      <c r="W14" s="39"/>
      <c r="X14" s="39"/>
      <c r="Y14" s="39"/>
      <c r="Z14" s="39"/>
      <c r="AA14" s="39"/>
      <c r="AB14" s="39"/>
      <c r="AC14" s="39"/>
      <c r="AD14" s="39"/>
      <c r="AE14" s="39"/>
    </row>
    <row r="15" s="2" customFormat="1" ht="18" customHeight="1">
      <c r="A15" s="39"/>
      <c r="B15" s="40"/>
      <c r="C15" s="39"/>
      <c r="D15" s="39"/>
      <c r="E15" s="28" t="s">
        <v>27</v>
      </c>
      <c r="F15" s="39"/>
      <c r="G15" s="39"/>
      <c r="H15" s="39"/>
      <c r="I15" s="33" t="s">
        <v>28</v>
      </c>
      <c r="J15" s="28" t="s">
        <v>29</v>
      </c>
      <c r="K15" s="39"/>
      <c r="L15" s="56"/>
      <c r="S15" s="39"/>
      <c r="T15" s="39"/>
      <c r="U15" s="39"/>
      <c r="V15" s="39"/>
      <c r="W15" s="39"/>
      <c r="X15" s="39"/>
      <c r="Y15" s="39"/>
      <c r="Z15" s="39"/>
      <c r="AA15" s="39"/>
      <c r="AB15" s="39"/>
      <c r="AC15" s="39"/>
      <c r="AD15" s="39"/>
      <c r="AE15" s="39"/>
    </row>
    <row r="16" s="2" customFormat="1" ht="6.96" customHeight="1">
      <c r="A16" s="39"/>
      <c r="B16" s="40"/>
      <c r="C16" s="39"/>
      <c r="D16" s="39"/>
      <c r="E16" s="39"/>
      <c r="F16" s="39"/>
      <c r="G16" s="39"/>
      <c r="H16" s="39"/>
      <c r="I16" s="39"/>
      <c r="J16" s="39"/>
      <c r="K16" s="39"/>
      <c r="L16" s="56"/>
      <c r="S16" s="39"/>
      <c r="T16" s="39"/>
      <c r="U16" s="39"/>
      <c r="V16" s="39"/>
      <c r="W16" s="39"/>
      <c r="X16" s="39"/>
      <c r="Y16" s="39"/>
      <c r="Z16" s="39"/>
      <c r="AA16" s="39"/>
      <c r="AB16" s="39"/>
      <c r="AC16" s="39"/>
      <c r="AD16" s="39"/>
      <c r="AE16" s="39"/>
    </row>
    <row r="17" s="2" customFormat="1" ht="12" customHeight="1">
      <c r="A17" s="39"/>
      <c r="B17" s="40"/>
      <c r="C17" s="39"/>
      <c r="D17" s="33" t="s">
        <v>30</v>
      </c>
      <c r="E17" s="39"/>
      <c r="F17" s="39"/>
      <c r="G17" s="39"/>
      <c r="H17" s="39"/>
      <c r="I17" s="33" t="s">
        <v>25</v>
      </c>
      <c r="J17" s="34" t="str">
        <f>'Rekapitulace stavby'!AN13</f>
        <v>Vyplň údaj</v>
      </c>
      <c r="K17" s="39"/>
      <c r="L17" s="56"/>
      <c r="S17" s="39"/>
      <c r="T17" s="39"/>
      <c r="U17" s="39"/>
      <c r="V17" s="39"/>
      <c r="W17" s="39"/>
      <c r="X17" s="39"/>
      <c r="Y17" s="39"/>
      <c r="Z17" s="39"/>
      <c r="AA17" s="39"/>
      <c r="AB17" s="39"/>
      <c r="AC17" s="39"/>
      <c r="AD17" s="39"/>
      <c r="AE17" s="39"/>
    </row>
    <row r="18" s="2" customFormat="1" ht="18" customHeight="1">
      <c r="A18" s="39"/>
      <c r="B18" s="40"/>
      <c r="C18" s="39"/>
      <c r="D18" s="39"/>
      <c r="E18" s="34" t="str">
        <f>'Rekapitulace stavby'!E14</f>
        <v>Vyplň údaj</v>
      </c>
      <c r="F18" s="28"/>
      <c r="G18" s="28"/>
      <c r="H18" s="28"/>
      <c r="I18" s="33" t="s">
        <v>28</v>
      </c>
      <c r="J18" s="34" t="str">
        <f>'Rekapitulace stavby'!AN14</f>
        <v>Vyplň údaj</v>
      </c>
      <c r="K18" s="39"/>
      <c r="L18" s="56"/>
      <c r="S18" s="39"/>
      <c r="T18" s="39"/>
      <c r="U18" s="39"/>
      <c r="V18" s="39"/>
      <c r="W18" s="39"/>
      <c r="X18" s="39"/>
      <c r="Y18" s="39"/>
      <c r="Z18" s="39"/>
      <c r="AA18" s="39"/>
      <c r="AB18" s="39"/>
      <c r="AC18" s="39"/>
      <c r="AD18" s="39"/>
      <c r="AE18" s="39"/>
    </row>
    <row r="19" s="2" customFormat="1" ht="6.96" customHeight="1">
      <c r="A19" s="39"/>
      <c r="B19" s="40"/>
      <c r="C19" s="39"/>
      <c r="D19" s="39"/>
      <c r="E19" s="39"/>
      <c r="F19" s="39"/>
      <c r="G19" s="39"/>
      <c r="H19" s="39"/>
      <c r="I19" s="39"/>
      <c r="J19" s="39"/>
      <c r="K19" s="39"/>
      <c r="L19" s="56"/>
      <c r="S19" s="39"/>
      <c r="T19" s="39"/>
      <c r="U19" s="39"/>
      <c r="V19" s="39"/>
      <c r="W19" s="39"/>
      <c r="X19" s="39"/>
      <c r="Y19" s="39"/>
      <c r="Z19" s="39"/>
      <c r="AA19" s="39"/>
      <c r="AB19" s="39"/>
      <c r="AC19" s="39"/>
      <c r="AD19" s="39"/>
      <c r="AE19" s="39"/>
    </row>
    <row r="20" s="2" customFormat="1" ht="12" customHeight="1">
      <c r="A20" s="39"/>
      <c r="B20" s="40"/>
      <c r="C20" s="39"/>
      <c r="D20" s="33" t="s">
        <v>32</v>
      </c>
      <c r="E20" s="39"/>
      <c r="F20" s="39"/>
      <c r="G20" s="39"/>
      <c r="H20" s="39"/>
      <c r="I20" s="33" t="s">
        <v>25</v>
      </c>
      <c r="J20" s="28" t="s">
        <v>33</v>
      </c>
      <c r="K20" s="39"/>
      <c r="L20" s="56"/>
      <c r="S20" s="39"/>
      <c r="T20" s="39"/>
      <c r="U20" s="39"/>
      <c r="V20" s="39"/>
      <c r="W20" s="39"/>
      <c r="X20" s="39"/>
      <c r="Y20" s="39"/>
      <c r="Z20" s="39"/>
      <c r="AA20" s="39"/>
      <c r="AB20" s="39"/>
      <c r="AC20" s="39"/>
      <c r="AD20" s="39"/>
      <c r="AE20" s="39"/>
    </row>
    <row r="21" s="2" customFormat="1" ht="18" customHeight="1">
      <c r="A21" s="39"/>
      <c r="B21" s="40"/>
      <c r="C21" s="39"/>
      <c r="D21" s="39"/>
      <c r="E21" s="28" t="s">
        <v>34</v>
      </c>
      <c r="F21" s="39"/>
      <c r="G21" s="39"/>
      <c r="H21" s="39"/>
      <c r="I21" s="33" t="s">
        <v>28</v>
      </c>
      <c r="J21" s="28" t="s">
        <v>35</v>
      </c>
      <c r="K21" s="39"/>
      <c r="L21" s="56"/>
      <c r="S21" s="39"/>
      <c r="T21" s="39"/>
      <c r="U21" s="39"/>
      <c r="V21" s="39"/>
      <c r="W21" s="39"/>
      <c r="X21" s="39"/>
      <c r="Y21" s="39"/>
      <c r="Z21" s="39"/>
      <c r="AA21" s="39"/>
      <c r="AB21" s="39"/>
      <c r="AC21" s="39"/>
      <c r="AD21" s="39"/>
      <c r="AE21" s="39"/>
    </row>
    <row r="22" s="2" customFormat="1" ht="6.96" customHeight="1">
      <c r="A22" s="39"/>
      <c r="B22" s="40"/>
      <c r="C22" s="39"/>
      <c r="D22" s="39"/>
      <c r="E22" s="39"/>
      <c r="F22" s="39"/>
      <c r="G22" s="39"/>
      <c r="H22" s="39"/>
      <c r="I22" s="39"/>
      <c r="J22" s="39"/>
      <c r="K22" s="39"/>
      <c r="L22" s="56"/>
      <c r="S22" s="39"/>
      <c r="T22" s="39"/>
      <c r="U22" s="39"/>
      <c r="V22" s="39"/>
      <c r="W22" s="39"/>
      <c r="X22" s="39"/>
      <c r="Y22" s="39"/>
      <c r="Z22" s="39"/>
      <c r="AA22" s="39"/>
      <c r="AB22" s="39"/>
      <c r="AC22" s="39"/>
      <c r="AD22" s="39"/>
      <c r="AE22" s="39"/>
    </row>
    <row r="23" s="2" customFormat="1" ht="12" customHeight="1">
      <c r="A23" s="39"/>
      <c r="B23" s="40"/>
      <c r="C23" s="39"/>
      <c r="D23" s="33" t="s">
        <v>37</v>
      </c>
      <c r="E23" s="39"/>
      <c r="F23" s="39"/>
      <c r="G23" s="39"/>
      <c r="H23" s="39"/>
      <c r="I23" s="33" t="s">
        <v>25</v>
      </c>
      <c r="J23" s="28" t="s">
        <v>33</v>
      </c>
      <c r="K23" s="39"/>
      <c r="L23" s="56"/>
      <c r="S23" s="39"/>
      <c r="T23" s="39"/>
      <c r="U23" s="39"/>
      <c r="V23" s="39"/>
      <c r="W23" s="39"/>
      <c r="X23" s="39"/>
      <c r="Y23" s="39"/>
      <c r="Z23" s="39"/>
      <c r="AA23" s="39"/>
      <c r="AB23" s="39"/>
      <c r="AC23" s="39"/>
      <c r="AD23" s="39"/>
      <c r="AE23" s="39"/>
    </row>
    <row r="24" s="2" customFormat="1" ht="18" customHeight="1">
      <c r="A24" s="39"/>
      <c r="B24" s="40"/>
      <c r="C24" s="39"/>
      <c r="D24" s="39"/>
      <c r="E24" s="28" t="s">
        <v>34</v>
      </c>
      <c r="F24" s="39"/>
      <c r="G24" s="39"/>
      <c r="H24" s="39"/>
      <c r="I24" s="33" t="s">
        <v>28</v>
      </c>
      <c r="J24" s="28" t="s">
        <v>35</v>
      </c>
      <c r="K24" s="39"/>
      <c r="L24" s="56"/>
      <c r="S24" s="39"/>
      <c r="T24" s="39"/>
      <c r="U24" s="39"/>
      <c r="V24" s="39"/>
      <c r="W24" s="39"/>
      <c r="X24" s="39"/>
      <c r="Y24" s="39"/>
      <c r="Z24" s="39"/>
      <c r="AA24" s="39"/>
      <c r="AB24" s="39"/>
      <c r="AC24" s="39"/>
      <c r="AD24" s="39"/>
      <c r="AE24" s="39"/>
    </row>
    <row r="25" s="2" customFormat="1" ht="6.96" customHeight="1">
      <c r="A25" s="39"/>
      <c r="B25" s="40"/>
      <c r="C25" s="39"/>
      <c r="D25" s="39"/>
      <c r="E25" s="39"/>
      <c r="F25" s="39"/>
      <c r="G25" s="39"/>
      <c r="H25" s="39"/>
      <c r="I25" s="39"/>
      <c r="J25" s="39"/>
      <c r="K25" s="39"/>
      <c r="L25" s="56"/>
      <c r="S25" s="39"/>
      <c r="T25" s="39"/>
      <c r="U25" s="39"/>
      <c r="V25" s="39"/>
      <c r="W25" s="39"/>
      <c r="X25" s="39"/>
      <c r="Y25" s="39"/>
      <c r="Z25" s="39"/>
      <c r="AA25" s="39"/>
      <c r="AB25" s="39"/>
      <c r="AC25" s="39"/>
      <c r="AD25" s="39"/>
      <c r="AE25" s="39"/>
    </row>
    <row r="26" s="2" customFormat="1" ht="12" customHeight="1">
      <c r="A26" s="39"/>
      <c r="B26" s="40"/>
      <c r="C26" s="39"/>
      <c r="D26" s="33" t="s">
        <v>38</v>
      </c>
      <c r="E26" s="39"/>
      <c r="F26" s="39"/>
      <c r="G26" s="39"/>
      <c r="H26" s="39"/>
      <c r="I26" s="39"/>
      <c r="J26" s="39"/>
      <c r="K26" s="39"/>
      <c r="L26" s="56"/>
      <c r="S26" s="39"/>
      <c r="T26" s="39"/>
      <c r="U26" s="39"/>
      <c r="V26" s="39"/>
      <c r="W26" s="39"/>
      <c r="X26" s="39"/>
      <c r="Y26" s="39"/>
      <c r="Z26" s="39"/>
      <c r="AA26" s="39"/>
      <c r="AB26" s="39"/>
      <c r="AC26" s="39"/>
      <c r="AD26" s="39"/>
      <c r="AE26" s="39"/>
    </row>
    <row r="27" s="8" customFormat="1" ht="16.5" customHeight="1">
      <c r="A27" s="131"/>
      <c r="B27" s="132"/>
      <c r="C27" s="131"/>
      <c r="D27" s="131"/>
      <c r="E27" s="37" t="s">
        <v>1</v>
      </c>
      <c r="F27" s="37"/>
      <c r="G27" s="37"/>
      <c r="H27" s="37"/>
      <c r="I27" s="131"/>
      <c r="J27" s="131"/>
      <c r="K27" s="131"/>
      <c r="L27" s="133"/>
      <c r="S27" s="131"/>
      <c r="T27" s="131"/>
      <c r="U27" s="131"/>
      <c r="V27" s="131"/>
      <c r="W27" s="131"/>
      <c r="X27" s="131"/>
      <c r="Y27" s="131"/>
      <c r="Z27" s="131"/>
      <c r="AA27" s="131"/>
      <c r="AB27" s="131"/>
      <c r="AC27" s="131"/>
      <c r="AD27" s="131"/>
      <c r="AE27" s="131"/>
    </row>
    <row r="28" s="2" customFormat="1" ht="6.96" customHeight="1">
      <c r="A28" s="39"/>
      <c r="B28" s="40"/>
      <c r="C28" s="39"/>
      <c r="D28" s="39"/>
      <c r="E28" s="39"/>
      <c r="F28" s="39"/>
      <c r="G28" s="39"/>
      <c r="H28" s="39"/>
      <c r="I28" s="39"/>
      <c r="J28" s="39"/>
      <c r="K28" s="39"/>
      <c r="L28" s="56"/>
      <c r="S28" s="39"/>
      <c r="T28" s="39"/>
      <c r="U28" s="39"/>
      <c r="V28" s="39"/>
      <c r="W28" s="39"/>
      <c r="X28" s="39"/>
      <c r="Y28" s="39"/>
      <c r="Z28" s="39"/>
      <c r="AA28" s="39"/>
      <c r="AB28" s="39"/>
      <c r="AC28" s="39"/>
      <c r="AD28" s="39"/>
      <c r="AE28" s="39"/>
    </row>
    <row r="29" s="2" customFormat="1" ht="6.96" customHeight="1">
      <c r="A29" s="39"/>
      <c r="B29" s="40"/>
      <c r="C29" s="39"/>
      <c r="D29" s="91"/>
      <c r="E29" s="91"/>
      <c r="F29" s="91"/>
      <c r="G29" s="91"/>
      <c r="H29" s="91"/>
      <c r="I29" s="91"/>
      <c r="J29" s="91"/>
      <c r="K29" s="91"/>
      <c r="L29" s="56"/>
      <c r="S29" s="39"/>
      <c r="T29" s="39"/>
      <c r="U29" s="39"/>
      <c r="V29" s="39"/>
      <c r="W29" s="39"/>
      <c r="X29" s="39"/>
      <c r="Y29" s="39"/>
      <c r="Z29" s="39"/>
      <c r="AA29" s="39"/>
      <c r="AB29" s="39"/>
      <c r="AC29" s="39"/>
      <c r="AD29" s="39"/>
      <c r="AE29" s="39"/>
    </row>
    <row r="30" s="2" customFormat="1" ht="14.4" customHeight="1">
      <c r="A30" s="39"/>
      <c r="B30" s="40"/>
      <c r="C30" s="39"/>
      <c r="D30" s="28" t="s">
        <v>177</v>
      </c>
      <c r="E30" s="39"/>
      <c r="F30" s="39"/>
      <c r="G30" s="39"/>
      <c r="H30" s="39"/>
      <c r="I30" s="39"/>
      <c r="J30" s="134">
        <f>J96</f>
        <v>0</v>
      </c>
      <c r="K30" s="39"/>
      <c r="L30" s="56"/>
      <c r="S30" s="39"/>
      <c r="T30" s="39"/>
      <c r="U30" s="39"/>
      <c r="V30" s="39"/>
      <c r="W30" s="39"/>
      <c r="X30" s="39"/>
      <c r="Y30" s="39"/>
      <c r="Z30" s="39"/>
      <c r="AA30" s="39"/>
      <c r="AB30" s="39"/>
      <c r="AC30" s="39"/>
      <c r="AD30" s="39"/>
      <c r="AE30" s="39"/>
    </row>
    <row r="31" s="2" customFormat="1" ht="14.4" customHeight="1">
      <c r="A31" s="39"/>
      <c r="B31" s="40"/>
      <c r="C31" s="39"/>
      <c r="D31" s="135" t="s">
        <v>178</v>
      </c>
      <c r="E31" s="39"/>
      <c r="F31" s="39"/>
      <c r="G31" s="39"/>
      <c r="H31" s="39"/>
      <c r="I31" s="39"/>
      <c r="J31" s="134">
        <f>J105</f>
        <v>0</v>
      </c>
      <c r="K31" s="39"/>
      <c r="L31" s="56"/>
      <c r="S31" s="39"/>
      <c r="T31" s="39"/>
      <c r="U31" s="39"/>
      <c r="V31" s="39"/>
      <c r="W31" s="39"/>
      <c r="X31" s="39"/>
      <c r="Y31" s="39"/>
      <c r="Z31" s="39"/>
      <c r="AA31" s="39"/>
      <c r="AB31" s="39"/>
      <c r="AC31" s="39"/>
      <c r="AD31" s="39"/>
      <c r="AE31" s="39"/>
    </row>
    <row r="32" s="2" customFormat="1" ht="25.44" customHeight="1">
      <c r="A32" s="39"/>
      <c r="B32" s="40"/>
      <c r="C32" s="39"/>
      <c r="D32" s="136" t="s">
        <v>40</v>
      </c>
      <c r="E32" s="39"/>
      <c r="F32" s="39"/>
      <c r="G32" s="39"/>
      <c r="H32" s="39"/>
      <c r="I32" s="39"/>
      <c r="J32" s="97">
        <f>ROUND(J30 + J31, 2)</f>
        <v>0</v>
      </c>
      <c r="K32" s="39"/>
      <c r="L32" s="56"/>
      <c r="S32" s="39"/>
      <c r="T32" s="39"/>
      <c r="U32" s="39"/>
      <c r="V32" s="39"/>
      <c r="W32" s="39"/>
      <c r="X32" s="39"/>
      <c r="Y32" s="39"/>
      <c r="Z32" s="39"/>
      <c r="AA32" s="39"/>
      <c r="AB32" s="39"/>
      <c r="AC32" s="39"/>
      <c r="AD32" s="39"/>
      <c r="AE32" s="39"/>
    </row>
    <row r="33" s="2" customFormat="1" ht="6.96" customHeight="1">
      <c r="A33" s="39"/>
      <c r="B33" s="40"/>
      <c r="C33" s="39"/>
      <c r="D33" s="91"/>
      <c r="E33" s="91"/>
      <c r="F33" s="91"/>
      <c r="G33" s="91"/>
      <c r="H33" s="91"/>
      <c r="I33" s="91"/>
      <c r="J33" s="91"/>
      <c r="K33" s="91"/>
      <c r="L33" s="56"/>
      <c r="S33" s="39"/>
      <c r="T33" s="39"/>
      <c r="U33" s="39"/>
      <c r="V33" s="39"/>
      <c r="W33" s="39"/>
      <c r="X33" s="39"/>
      <c r="Y33" s="39"/>
      <c r="Z33" s="39"/>
      <c r="AA33" s="39"/>
      <c r="AB33" s="39"/>
      <c r="AC33" s="39"/>
      <c r="AD33" s="39"/>
      <c r="AE33" s="39"/>
    </row>
    <row r="34" s="2" customFormat="1" ht="14.4" customHeight="1">
      <c r="A34" s="39"/>
      <c r="B34" s="40"/>
      <c r="C34" s="39"/>
      <c r="D34" s="39"/>
      <c r="E34" s="39"/>
      <c r="F34" s="44" t="s">
        <v>42</v>
      </c>
      <c r="G34" s="39"/>
      <c r="H34" s="39"/>
      <c r="I34" s="44" t="s">
        <v>41</v>
      </c>
      <c r="J34" s="44" t="s">
        <v>43</v>
      </c>
      <c r="K34" s="39"/>
      <c r="L34" s="56"/>
      <c r="S34" s="39"/>
      <c r="T34" s="39"/>
      <c r="U34" s="39"/>
      <c r="V34" s="39"/>
      <c r="W34" s="39"/>
      <c r="X34" s="39"/>
      <c r="Y34" s="39"/>
      <c r="Z34" s="39"/>
      <c r="AA34" s="39"/>
      <c r="AB34" s="39"/>
      <c r="AC34" s="39"/>
      <c r="AD34" s="39"/>
      <c r="AE34" s="39"/>
    </row>
    <row r="35" s="2" customFormat="1" ht="14.4" customHeight="1">
      <c r="A35" s="39"/>
      <c r="B35" s="40"/>
      <c r="C35" s="39"/>
      <c r="D35" s="137" t="s">
        <v>44</v>
      </c>
      <c r="E35" s="33" t="s">
        <v>45</v>
      </c>
      <c r="F35" s="138">
        <f>ROUND((SUM(BE105:BE112) + SUM(BE132:BE222)),  2)</f>
        <v>0</v>
      </c>
      <c r="G35" s="39"/>
      <c r="H35" s="39"/>
      <c r="I35" s="139">
        <v>0.20999999999999999</v>
      </c>
      <c r="J35" s="138">
        <f>ROUND(((SUM(BE105:BE112) + SUM(BE132:BE222))*I35),  2)</f>
        <v>0</v>
      </c>
      <c r="K35" s="39"/>
      <c r="L35" s="56"/>
      <c r="S35" s="39"/>
      <c r="T35" s="39"/>
      <c r="U35" s="39"/>
      <c r="V35" s="39"/>
      <c r="W35" s="39"/>
      <c r="X35" s="39"/>
      <c r="Y35" s="39"/>
      <c r="Z35" s="39"/>
      <c r="AA35" s="39"/>
      <c r="AB35" s="39"/>
      <c r="AC35" s="39"/>
      <c r="AD35" s="39"/>
      <c r="AE35" s="39"/>
    </row>
    <row r="36" s="2" customFormat="1" ht="14.4" customHeight="1">
      <c r="A36" s="39"/>
      <c r="B36" s="40"/>
      <c r="C36" s="39"/>
      <c r="D36" s="39"/>
      <c r="E36" s="33" t="s">
        <v>46</v>
      </c>
      <c r="F36" s="138">
        <f>ROUND((SUM(BF105:BF112) + SUM(BF132:BF222)),  2)</f>
        <v>0</v>
      </c>
      <c r="G36" s="39"/>
      <c r="H36" s="39"/>
      <c r="I36" s="139">
        <v>0.14999999999999999</v>
      </c>
      <c r="J36" s="138">
        <f>ROUND(((SUM(BF105:BF112) + SUM(BF132:BF222))*I36),  2)</f>
        <v>0</v>
      </c>
      <c r="K36" s="39"/>
      <c r="L36" s="56"/>
      <c r="S36" s="39"/>
      <c r="T36" s="39"/>
      <c r="U36" s="39"/>
      <c r="V36" s="39"/>
      <c r="W36" s="39"/>
      <c r="X36" s="39"/>
      <c r="Y36" s="39"/>
      <c r="Z36" s="39"/>
      <c r="AA36" s="39"/>
      <c r="AB36" s="39"/>
      <c r="AC36" s="39"/>
      <c r="AD36" s="39"/>
      <c r="AE36" s="39"/>
    </row>
    <row r="37" hidden="1" s="2" customFormat="1" ht="14.4" customHeight="1">
      <c r="A37" s="39"/>
      <c r="B37" s="40"/>
      <c r="C37" s="39"/>
      <c r="D37" s="39"/>
      <c r="E37" s="33" t="s">
        <v>47</v>
      </c>
      <c r="F37" s="138">
        <f>ROUND((SUM(BG105:BG112) + SUM(BG132:BG222)),  2)</f>
        <v>0</v>
      </c>
      <c r="G37" s="39"/>
      <c r="H37" s="39"/>
      <c r="I37" s="139">
        <v>0.20999999999999999</v>
      </c>
      <c r="J37" s="138">
        <f>0</f>
        <v>0</v>
      </c>
      <c r="K37" s="39"/>
      <c r="L37" s="56"/>
      <c r="S37" s="39"/>
      <c r="T37" s="39"/>
      <c r="U37" s="39"/>
      <c r="V37" s="39"/>
      <c r="W37" s="39"/>
      <c r="X37" s="39"/>
      <c r="Y37" s="39"/>
      <c r="Z37" s="39"/>
      <c r="AA37" s="39"/>
      <c r="AB37" s="39"/>
      <c r="AC37" s="39"/>
      <c r="AD37" s="39"/>
      <c r="AE37" s="39"/>
    </row>
    <row r="38" hidden="1" s="2" customFormat="1" ht="14.4" customHeight="1">
      <c r="A38" s="39"/>
      <c r="B38" s="40"/>
      <c r="C38" s="39"/>
      <c r="D38" s="39"/>
      <c r="E38" s="33" t="s">
        <v>48</v>
      </c>
      <c r="F38" s="138">
        <f>ROUND((SUM(BH105:BH112) + SUM(BH132:BH222)),  2)</f>
        <v>0</v>
      </c>
      <c r="G38" s="39"/>
      <c r="H38" s="39"/>
      <c r="I38" s="139">
        <v>0.14999999999999999</v>
      </c>
      <c r="J38" s="138">
        <f>0</f>
        <v>0</v>
      </c>
      <c r="K38" s="39"/>
      <c r="L38" s="56"/>
      <c r="S38" s="39"/>
      <c r="T38" s="39"/>
      <c r="U38" s="39"/>
      <c r="V38" s="39"/>
      <c r="W38" s="39"/>
      <c r="X38" s="39"/>
      <c r="Y38" s="39"/>
      <c r="Z38" s="39"/>
      <c r="AA38" s="39"/>
      <c r="AB38" s="39"/>
      <c r="AC38" s="39"/>
      <c r="AD38" s="39"/>
      <c r="AE38" s="39"/>
    </row>
    <row r="39" hidden="1" s="2" customFormat="1" ht="14.4" customHeight="1">
      <c r="A39" s="39"/>
      <c r="B39" s="40"/>
      <c r="C39" s="39"/>
      <c r="D39" s="39"/>
      <c r="E39" s="33" t="s">
        <v>49</v>
      </c>
      <c r="F39" s="138">
        <f>ROUND((SUM(BI105:BI112) + SUM(BI132:BI222)),  2)</f>
        <v>0</v>
      </c>
      <c r="G39" s="39"/>
      <c r="H39" s="39"/>
      <c r="I39" s="139">
        <v>0</v>
      </c>
      <c r="J39" s="138">
        <f>0</f>
        <v>0</v>
      </c>
      <c r="K39" s="39"/>
      <c r="L39" s="56"/>
      <c r="S39" s="39"/>
      <c r="T39" s="39"/>
      <c r="U39" s="39"/>
      <c r="V39" s="39"/>
      <c r="W39" s="39"/>
      <c r="X39" s="39"/>
      <c r="Y39" s="39"/>
      <c r="Z39" s="39"/>
      <c r="AA39" s="39"/>
      <c r="AB39" s="39"/>
      <c r="AC39" s="39"/>
      <c r="AD39" s="39"/>
      <c r="AE39" s="39"/>
    </row>
    <row r="40" s="2" customFormat="1" ht="6.96" customHeight="1">
      <c r="A40" s="39"/>
      <c r="B40" s="40"/>
      <c r="C40" s="39"/>
      <c r="D40" s="39"/>
      <c r="E40" s="39"/>
      <c r="F40" s="39"/>
      <c r="G40" s="39"/>
      <c r="H40" s="39"/>
      <c r="I40" s="39"/>
      <c r="J40" s="39"/>
      <c r="K40" s="39"/>
      <c r="L40" s="56"/>
      <c r="S40" s="39"/>
      <c r="T40" s="39"/>
      <c r="U40" s="39"/>
      <c r="V40" s="39"/>
      <c r="W40" s="39"/>
      <c r="X40" s="39"/>
      <c r="Y40" s="39"/>
      <c r="Z40" s="39"/>
      <c r="AA40" s="39"/>
      <c r="AB40" s="39"/>
      <c r="AC40" s="39"/>
      <c r="AD40" s="39"/>
      <c r="AE40" s="39"/>
    </row>
    <row r="41" s="2" customFormat="1" ht="25.44" customHeight="1">
      <c r="A41" s="39"/>
      <c r="B41" s="40"/>
      <c r="C41" s="140"/>
      <c r="D41" s="141" t="s">
        <v>50</v>
      </c>
      <c r="E41" s="82"/>
      <c r="F41" s="82"/>
      <c r="G41" s="142" t="s">
        <v>51</v>
      </c>
      <c r="H41" s="143" t="s">
        <v>52</v>
      </c>
      <c r="I41" s="82"/>
      <c r="J41" s="144">
        <f>SUM(J32:J39)</f>
        <v>0</v>
      </c>
      <c r="K41" s="145"/>
      <c r="L41" s="56"/>
      <c r="S41" s="39"/>
      <c r="T41" s="39"/>
      <c r="U41" s="39"/>
      <c r="V41" s="39"/>
      <c r="W41" s="39"/>
      <c r="X41" s="39"/>
      <c r="Y41" s="39"/>
      <c r="Z41" s="39"/>
      <c r="AA41" s="39"/>
      <c r="AB41" s="39"/>
      <c r="AC41" s="39"/>
      <c r="AD41" s="39"/>
      <c r="AE41" s="39"/>
    </row>
    <row r="42" s="2" customFormat="1" ht="14.4" customHeight="1">
      <c r="A42" s="39"/>
      <c r="B42" s="40"/>
      <c r="C42" s="39"/>
      <c r="D42" s="39"/>
      <c r="E42" s="39"/>
      <c r="F42" s="39"/>
      <c r="G42" s="39"/>
      <c r="H42" s="39"/>
      <c r="I42" s="39"/>
      <c r="J42" s="39"/>
      <c r="K42" s="39"/>
      <c r="L42" s="56"/>
      <c r="S42" s="39"/>
      <c r="T42" s="39"/>
      <c r="U42" s="39"/>
      <c r="V42" s="39"/>
      <c r="W42" s="39"/>
      <c r="X42" s="39"/>
      <c r="Y42" s="39"/>
      <c r="Z42" s="39"/>
      <c r="AA42" s="39"/>
      <c r="AB42" s="39"/>
      <c r="AC42" s="39"/>
      <c r="AD42" s="39"/>
      <c r="AE42" s="39"/>
    </row>
    <row r="43" s="1" customFormat="1" ht="14.4" customHeight="1">
      <c r="B43" s="23"/>
      <c r="L43" s="23"/>
    </row>
    <row r="44" s="1" customFormat="1" ht="14.4" customHeight="1">
      <c r="B44" s="23"/>
      <c r="L44" s="23"/>
    </row>
    <row r="45" s="1" customFormat="1" ht="14.4" customHeight="1">
      <c r="B45" s="23"/>
      <c r="L45" s="23"/>
    </row>
    <row r="46" s="1" customFormat="1" ht="14.4" customHeight="1">
      <c r="B46" s="23"/>
      <c r="L46" s="23"/>
    </row>
    <row r="47" s="1" customFormat="1" ht="14.4" customHeight="1">
      <c r="B47" s="23"/>
      <c r="L47" s="23"/>
    </row>
    <row r="48" s="1" customFormat="1" ht="14.4" customHeight="1">
      <c r="B48" s="23"/>
      <c r="L48" s="23"/>
    </row>
    <row r="49" s="1" customFormat="1" ht="14.4" customHeight="1">
      <c r="B49" s="23"/>
      <c r="L49" s="23"/>
    </row>
    <row r="50" s="2" customFormat="1" ht="14.4" customHeight="1">
      <c r="B50" s="56"/>
      <c r="D50" s="57" t="s">
        <v>53</v>
      </c>
      <c r="E50" s="58"/>
      <c r="F50" s="58"/>
      <c r="G50" s="57" t="s">
        <v>54</v>
      </c>
      <c r="H50" s="58"/>
      <c r="I50" s="58"/>
      <c r="J50" s="58"/>
      <c r="K50" s="58"/>
      <c r="L50" s="56"/>
    </row>
    <row r="51">
      <c r="B51" s="23"/>
      <c r="L51" s="23"/>
    </row>
    <row r="52">
      <c r="B52" s="23"/>
      <c r="L52" s="23"/>
    </row>
    <row r="53">
      <c r="B53" s="23"/>
      <c r="L53" s="23"/>
    </row>
    <row r="54">
      <c r="B54" s="23"/>
      <c r="L54" s="23"/>
    </row>
    <row r="55">
      <c r="B55" s="23"/>
      <c r="L55" s="23"/>
    </row>
    <row r="56">
      <c r="B56" s="23"/>
      <c r="L56" s="23"/>
    </row>
    <row r="57">
      <c r="B57" s="23"/>
      <c r="L57" s="23"/>
    </row>
    <row r="58">
      <c r="B58" s="23"/>
      <c r="L58" s="23"/>
    </row>
    <row r="59">
      <c r="B59" s="23"/>
      <c r="L59" s="23"/>
    </row>
    <row r="60">
      <c r="B60" s="23"/>
      <c r="L60" s="23"/>
    </row>
    <row r="61" s="2" customFormat="1">
      <c r="A61" s="39"/>
      <c r="B61" s="40"/>
      <c r="C61" s="39"/>
      <c r="D61" s="59" t="s">
        <v>55</v>
      </c>
      <c r="E61" s="42"/>
      <c r="F61" s="146" t="s">
        <v>56</v>
      </c>
      <c r="G61" s="59" t="s">
        <v>55</v>
      </c>
      <c r="H61" s="42"/>
      <c r="I61" s="42"/>
      <c r="J61" s="147" t="s">
        <v>56</v>
      </c>
      <c r="K61" s="42"/>
      <c r="L61" s="56"/>
      <c r="S61" s="39"/>
      <c r="T61" s="39"/>
      <c r="U61" s="39"/>
      <c r="V61" s="39"/>
      <c r="W61" s="39"/>
      <c r="X61" s="39"/>
      <c r="Y61" s="39"/>
      <c r="Z61" s="39"/>
      <c r="AA61" s="39"/>
      <c r="AB61" s="39"/>
      <c r="AC61" s="39"/>
      <c r="AD61" s="39"/>
      <c r="AE61" s="39"/>
    </row>
    <row r="62">
      <c r="B62" s="23"/>
      <c r="L62" s="23"/>
    </row>
    <row r="63">
      <c r="B63" s="23"/>
      <c r="L63" s="23"/>
    </row>
    <row r="64">
      <c r="B64" s="23"/>
      <c r="L64" s="23"/>
    </row>
    <row r="65" s="2" customFormat="1">
      <c r="A65" s="39"/>
      <c r="B65" s="40"/>
      <c r="C65" s="39"/>
      <c r="D65" s="57" t="s">
        <v>57</v>
      </c>
      <c r="E65" s="60"/>
      <c r="F65" s="60"/>
      <c r="G65" s="57" t="s">
        <v>58</v>
      </c>
      <c r="H65" s="60"/>
      <c r="I65" s="60"/>
      <c r="J65" s="60"/>
      <c r="K65" s="60"/>
      <c r="L65" s="56"/>
      <c r="S65" s="39"/>
      <c r="T65" s="39"/>
      <c r="U65" s="39"/>
      <c r="V65" s="39"/>
      <c r="W65" s="39"/>
      <c r="X65" s="39"/>
      <c r="Y65" s="39"/>
      <c r="Z65" s="39"/>
      <c r="AA65" s="39"/>
      <c r="AB65" s="39"/>
      <c r="AC65" s="39"/>
      <c r="AD65" s="39"/>
      <c r="AE65" s="39"/>
    </row>
    <row r="66">
      <c r="B66" s="23"/>
      <c r="L66" s="23"/>
    </row>
    <row r="67">
      <c r="B67" s="23"/>
      <c r="L67" s="23"/>
    </row>
    <row r="68">
      <c r="B68" s="23"/>
      <c r="L68" s="23"/>
    </row>
    <row r="69">
      <c r="B69" s="23"/>
      <c r="L69" s="23"/>
    </row>
    <row r="70">
      <c r="B70" s="23"/>
      <c r="L70" s="23"/>
    </row>
    <row r="71">
      <c r="B71" s="23"/>
      <c r="L71" s="23"/>
    </row>
    <row r="72">
      <c r="B72" s="23"/>
      <c r="L72" s="23"/>
    </row>
    <row r="73">
      <c r="B73" s="23"/>
      <c r="L73" s="23"/>
    </row>
    <row r="74">
      <c r="B74" s="23"/>
      <c r="L74" s="23"/>
    </row>
    <row r="75">
      <c r="B75" s="23"/>
      <c r="L75" s="23"/>
    </row>
    <row r="76" s="2" customFormat="1">
      <c r="A76" s="39"/>
      <c r="B76" s="40"/>
      <c r="C76" s="39"/>
      <c r="D76" s="59" t="s">
        <v>55</v>
      </c>
      <c r="E76" s="42"/>
      <c r="F76" s="146" t="s">
        <v>56</v>
      </c>
      <c r="G76" s="59" t="s">
        <v>55</v>
      </c>
      <c r="H76" s="42"/>
      <c r="I76" s="42"/>
      <c r="J76" s="147" t="s">
        <v>56</v>
      </c>
      <c r="K76" s="42"/>
      <c r="L76" s="56"/>
      <c r="S76" s="39"/>
      <c r="T76" s="39"/>
      <c r="U76" s="39"/>
      <c r="V76" s="39"/>
      <c r="W76" s="39"/>
      <c r="X76" s="39"/>
      <c r="Y76" s="39"/>
      <c r="Z76" s="39"/>
      <c r="AA76" s="39"/>
      <c r="AB76" s="39"/>
      <c r="AC76" s="39"/>
      <c r="AD76" s="39"/>
      <c r="AE76" s="39"/>
    </row>
    <row r="77" s="2" customFormat="1" ht="14.4" customHeight="1">
      <c r="A77" s="39"/>
      <c r="B77" s="61"/>
      <c r="C77" s="62"/>
      <c r="D77" s="62"/>
      <c r="E77" s="62"/>
      <c r="F77" s="62"/>
      <c r="G77" s="62"/>
      <c r="H77" s="62"/>
      <c r="I77" s="62"/>
      <c r="J77" s="62"/>
      <c r="K77" s="62"/>
      <c r="L77" s="56"/>
      <c r="S77" s="39"/>
      <c r="T77" s="39"/>
      <c r="U77" s="39"/>
      <c r="V77" s="39"/>
      <c r="W77" s="39"/>
      <c r="X77" s="39"/>
      <c r="Y77" s="39"/>
      <c r="Z77" s="39"/>
      <c r="AA77" s="39"/>
      <c r="AB77" s="39"/>
      <c r="AC77" s="39"/>
      <c r="AD77" s="39"/>
      <c r="AE77" s="39"/>
    </row>
    <row r="81" s="2" customFormat="1" ht="6.96" customHeight="1">
      <c r="A81" s="39"/>
      <c r="B81" s="63"/>
      <c r="C81" s="64"/>
      <c r="D81" s="64"/>
      <c r="E81" s="64"/>
      <c r="F81" s="64"/>
      <c r="G81" s="64"/>
      <c r="H81" s="64"/>
      <c r="I81" s="64"/>
      <c r="J81" s="64"/>
      <c r="K81" s="64"/>
      <c r="L81" s="56"/>
      <c r="S81" s="39"/>
      <c r="T81" s="39"/>
      <c r="U81" s="39"/>
      <c r="V81" s="39"/>
      <c r="W81" s="39"/>
      <c r="X81" s="39"/>
      <c r="Y81" s="39"/>
      <c r="Z81" s="39"/>
      <c r="AA81" s="39"/>
      <c r="AB81" s="39"/>
      <c r="AC81" s="39"/>
      <c r="AD81" s="39"/>
      <c r="AE81" s="39"/>
    </row>
    <row r="82" s="2" customFormat="1" ht="24.96" customHeight="1">
      <c r="A82" s="39"/>
      <c r="B82" s="40"/>
      <c r="C82" s="24" t="s">
        <v>179</v>
      </c>
      <c r="D82" s="39"/>
      <c r="E82" s="39"/>
      <c r="F82" s="39"/>
      <c r="G82" s="39"/>
      <c r="H82" s="39"/>
      <c r="I82" s="39"/>
      <c r="J82" s="39"/>
      <c r="K82" s="39"/>
      <c r="L82" s="56"/>
      <c r="S82" s="39"/>
      <c r="T82" s="39"/>
      <c r="U82" s="39"/>
      <c r="V82" s="39"/>
      <c r="W82" s="39"/>
      <c r="X82" s="39"/>
      <c r="Y82" s="39"/>
      <c r="Z82" s="39"/>
      <c r="AA82" s="39"/>
      <c r="AB82" s="39"/>
      <c r="AC82" s="39"/>
      <c r="AD82" s="39"/>
      <c r="AE82" s="39"/>
    </row>
    <row r="83" s="2" customFormat="1" ht="6.96" customHeight="1">
      <c r="A83" s="39"/>
      <c r="B83" s="40"/>
      <c r="C83" s="39"/>
      <c r="D83" s="39"/>
      <c r="E83" s="39"/>
      <c r="F83" s="39"/>
      <c r="G83" s="39"/>
      <c r="H83" s="39"/>
      <c r="I83" s="39"/>
      <c r="J83" s="39"/>
      <c r="K83" s="39"/>
      <c r="L83" s="56"/>
      <c r="S83" s="39"/>
      <c r="T83" s="39"/>
      <c r="U83" s="39"/>
      <c r="V83" s="39"/>
      <c r="W83" s="39"/>
      <c r="X83" s="39"/>
      <c r="Y83" s="39"/>
      <c r="Z83" s="39"/>
      <c r="AA83" s="39"/>
      <c r="AB83" s="39"/>
      <c r="AC83" s="39"/>
      <c r="AD83" s="39"/>
      <c r="AE83" s="39"/>
    </row>
    <row r="84" s="2" customFormat="1" ht="12" customHeight="1">
      <c r="A84" s="39"/>
      <c r="B84" s="40"/>
      <c r="C84" s="33" t="s">
        <v>16</v>
      </c>
      <c r="D84" s="39"/>
      <c r="E84" s="39"/>
      <c r="F84" s="39"/>
      <c r="G84" s="39"/>
      <c r="H84" s="39"/>
      <c r="I84" s="39"/>
      <c r="J84" s="39"/>
      <c r="K84" s="39"/>
      <c r="L84" s="56"/>
      <c r="S84" s="39"/>
      <c r="T84" s="39"/>
      <c r="U84" s="39"/>
      <c r="V84" s="39"/>
      <c r="W84" s="39"/>
      <c r="X84" s="39"/>
      <c r="Y84" s="39"/>
      <c r="Z84" s="39"/>
      <c r="AA84" s="39"/>
      <c r="AB84" s="39"/>
      <c r="AC84" s="39"/>
      <c r="AD84" s="39"/>
      <c r="AE84" s="39"/>
    </row>
    <row r="85" s="2" customFormat="1" ht="16.5" customHeight="1">
      <c r="A85" s="39"/>
      <c r="B85" s="40"/>
      <c r="C85" s="39"/>
      <c r="D85" s="39"/>
      <c r="E85" s="130" t="str">
        <f>E7</f>
        <v>TR Blansko - rozš. R110kV, doplnění T103</v>
      </c>
      <c r="F85" s="33"/>
      <c r="G85" s="33"/>
      <c r="H85" s="33"/>
      <c r="I85" s="39"/>
      <c r="J85" s="39"/>
      <c r="K85" s="39"/>
      <c r="L85" s="56"/>
      <c r="S85" s="39"/>
      <c r="T85" s="39"/>
      <c r="U85" s="39"/>
      <c r="V85" s="39"/>
      <c r="W85" s="39"/>
      <c r="X85" s="39"/>
      <c r="Y85" s="39"/>
      <c r="Z85" s="39"/>
      <c r="AA85" s="39"/>
      <c r="AB85" s="39"/>
      <c r="AC85" s="39"/>
      <c r="AD85" s="39"/>
      <c r="AE85" s="39"/>
    </row>
    <row r="86" s="2" customFormat="1" ht="12" customHeight="1">
      <c r="A86" s="39"/>
      <c r="B86" s="40"/>
      <c r="C86" s="33" t="s">
        <v>175</v>
      </c>
      <c r="D86" s="39"/>
      <c r="E86" s="39"/>
      <c r="F86" s="39"/>
      <c r="G86" s="39"/>
      <c r="H86" s="39"/>
      <c r="I86" s="39"/>
      <c r="J86" s="39"/>
      <c r="K86" s="39"/>
      <c r="L86" s="56"/>
      <c r="S86" s="39"/>
      <c r="T86" s="39"/>
      <c r="U86" s="39"/>
      <c r="V86" s="39"/>
      <c r="W86" s="39"/>
      <c r="X86" s="39"/>
      <c r="Y86" s="39"/>
      <c r="Z86" s="39"/>
      <c r="AA86" s="39"/>
      <c r="AB86" s="39"/>
      <c r="AC86" s="39"/>
      <c r="AD86" s="39"/>
      <c r="AE86" s="39"/>
    </row>
    <row r="87" s="2" customFormat="1" ht="16.5" customHeight="1">
      <c r="A87" s="39"/>
      <c r="B87" s="40"/>
      <c r="C87" s="39"/>
      <c r="D87" s="39"/>
      <c r="E87" s="68" t="str">
        <f>E9</f>
        <v>CZD00012 (SO26) - Telekomunikační kabely</v>
      </c>
      <c r="F87" s="39"/>
      <c r="G87" s="39"/>
      <c r="H87" s="39"/>
      <c r="I87" s="39"/>
      <c r="J87" s="39"/>
      <c r="K87" s="39"/>
      <c r="L87" s="56"/>
      <c r="S87" s="39"/>
      <c r="T87" s="39"/>
      <c r="U87" s="39"/>
      <c r="V87" s="39"/>
      <c r="W87" s="39"/>
      <c r="X87" s="39"/>
      <c r="Y87" s="39"/>
      <c r="Z87" s="39"/>
      <c r="AA87" s="39"/>
      <c r="AB87" s="39"/>
      <c r="AC87" s="39"/>
      <c r="AD87" s="39"/>
      <c r="AE87" s="39"/>
    </row>
    <row r="88" s="2" customFormat="1" ht="6.96" customHeight="1">
      <c r="A88" s="39"/>
      <c r="B88" s="40"/>
      <c r="C88" s="39"/>
      <c r="D88" s="39"/>
      <c r="E88" s="39"/>
      <c r="F88" s="39"/>
      <c r="G88" s="39"/>
      <c r="H88" s="39"/>
      <c r="I88" s="39"/>
      <c r="J88" s="39"/>
      <c r="K88" s="39"/>
      <c r="L88" s="56"/>
      <c r="S88" s="39"/>
      <c r="T88" s="39"/>
      <c r="U88" s="39"/>
      <c r="V88" s="39"/>
      <c r="W88" s="39"/>
      <c r="X88" s="39"/>
      <c r="Y88" s="39"/>
      <c r="Z88" s="39"/>
      <c r="AA88" s="39"/>
      <c r="AB88" s="39"/>
      <c r="AC88" s="39"/>
      <c r="AD88" s="39"/>
      <c r="AE88" s="39"/>
    </row>
    <row r="89" s="2" customFormat="1" ht="12" customHeight="1">
      <c r="A89" s="39"/>
      <c r="B89" s="40"/>
      <c r="C89" s="33" t="s">
        <v>20</v>
      </c>
      <c r="D89" s="39"/>
      <c r="E89" s="39"/>
      <c r="F89" s="28" t="str">
        <f>F12</f>
        <v>TR Blansko</v>
      </c>
      <c r="G89" s="39"/>
      <c r="H89" s="39"/>
      <c r="I89" s="33" t="s">
        <v>22</v>
      </c>
      <c r="J89" s="70" t="str">
        <f>IF(J12="","",J12)</f>
        <v>5. 10. 2021</v>
      </c>
      <c r="K89" s="39"/>
      <c r="L89" s="56"/>
      <c r="S89" s="39"/>
      <c r="T89" s="39"/>
      <c r="U89" s="39"/>
      <c r="V89" s="39"/>
      <c r="W89" s="39"/>
      <c r="X89" s="39"/>
      <c r="Y89" s="39"/>
      <c r="Z89" s="39"/>
      <c r="AA89" s="39"/>
      <c r="AB89" s="39"/>
      <c r="AC89" s="39"/>
      <c r="AD89" s="39"/>
      <c r="AE89" s="39"/>
    </row>
    <row r="90" s="2" customFormat="1" ht="6.96" customHeight="1">
      <c r="A90" s="39"/>
      <c r="B90" s="40"/>
      <c r="C90" s="39"/>
      <c r="D90" s="39"/>
      <c r="E90" s="39"/>
      <c r="F90" s="39"/>
      <c r="G90" s="39"/>
      <c r="H90" s="39"/>
      <c r="I90" s="39"/>
      <c r="J90" s="39"/>
      <c r="K90" s="39"/>
      <c r="L90" s="56"/>
      <c r="S90" s="39"/>
      <c r="T90" s="39"/>
      <c r="U90" s="39"/>
      <c r="V90" s="39"/>
      <c r="W90" s="39"/>
      <c r="X90" s="39"/>
      <c r="Y90" s="39"/>
      <c r="Z90" s="39"/>
      <c r="AA90" s="39"/>
      <c r="AB90" s="39"/>
      <c r="AC90" s="39"/>
      <c r="AD90" s="39"/>
      <c r="AE90" s="39"/>
    </row>
    <row r="91" s="2" customFormat="1" ht="25.65" customHeight="1">
      <c r="A91" s="39"/>
      <c r="B91" s="40"/>
      <c r="C91" s="33" t="s">
        <v>24</v>
      </c>
      <c r="D91" s="39"/>
      <c r="E91" s="39"/>
      <c r="F91" s="28" t="str">
        <f>E15</f>
        <v>EG.D, a.s.</v>
      </c>
      <c r="G91" s="39"/>
      <c r="H91" s="39"/>
      <c r="I91" s="33" t="s">
        <v>32</v>
      </c>
      <c r="J91" s="37" t="str">
        <f>E21</f>
        <v>OMEXOM GA Energo, s.r.o.</v>
      </c>
      <c r="K91" s="39"/>
      <c r="L91" s="56"/>
      <c r="S91" s="39"/>
      <c r="T91" s="39"/>
      <c r="U91" s="39"/>
      <c r="V91" s="39"/>
      <c r="W91" s="39"/>
      <c r="X91" s="39"/>
      <c r="Y91" s="39"/>
      <c r="Z91" s="39"/>
      <c r="AA91" s="39"/>
      <c r="AB91" s="39"/>
      <c r="AC91" s="39"/>
      <c r="AD91" s="39"/>
      <c r="AE91" s="39"/>
    </row>
    <row r="92" s="2" customFormat="1" ht="25.65" customHeight="1">
      <c r="A92" s="39"/>
      <c r="B92" s="40"/>
      <c r="C92" s="33" t="s">
        <v>30</v>
      </c>
      <c r="D92" s="39"/>
      <c r="E92" s="39"/>
      <c r="F92" s="28" t="str">
        <f>IF(E18="","",E18)</f>
        <v>Vyplň údaj</v>
      </c>
      <c r="G92" s="39"/>
      <c r="H92" s="39"/>
      <c r="I92" s="33" t="s">
        <v>37</v>
      </c>
      <c r="J92" s="37" t="str">
        <f>E24</f>
        <v>OMEXOM GA Energo, s.r.o.</v>
      </c>
      <c r="K92" s="39"/>
      <c r="L92" s="56"/>
      <c r="S92" s="39"/>
      <c r="T92" s="39"/>
      <c r="U92" s="39"/>
      <c r="V92" s="39"/>
      <c r="W92" s="39"/>
      <c r="X92" s="39"/>
      <c r="Y92" s="39"/>
      <c r="Z92" s="39"/>
      <c r="AA92" s="39"/>
      <c r="AB92" s="39"/>
      <c r="AC92" s="39"/>
      <c r="AD92" s="39"/>
      <c r="AE92" s="39"/>
    </row>
    <row r="93" s="2" customFormat="1" ht="10.32" customHeight="1">
      <c r="A93" s="39"/>
      <c r="B93" s="40"/>
      <c r="C93" s="39"/>
      <c r="D93" s="39"/>
      <c r="E93" s="39"/>
      <c r="F93" s="39"/>
      <c r="G93" s="39"/>
      <c r="H93" s="39"/>
      <c r="I93" s="39"/>
      <c r="J93" s="39"/>
      <c r="K93" s="39"/>
      <c r="L93" s="56"/>
      <c r="S93" s="39"/>
      <c r="T93" s="39"/>
      <c r="U93" s="39"/>
      <c r="V93" s="39"/>
      <c r="W93" s="39"/>
      <c r="X93" s="39"/>
      <c r="Y93" s="39"/>
      <c r="Z93" s="39"/>
      <c r="AA93" s="39"/>
      <c r="AB93" s="39"/>
      <c r="AC93" s="39"/>
      <c r="AD93" s="39"/>
      <c r="AE93" s="39"/>
    </row>
    <row r="94" s="2" customFormat="1" ht="29.28" customHeight="1">
      <c r="A94" s="39"/>
      <c r="B94" s="40"/>
      <c r="C94" s="148" t="s">
        <v>180</v>
      </c>
      <c r="D94" s="140"/>
      <c r="E94" s="140"/>
      <c r="F94" s="140"/>
      <c r="G94" s="140"/>
      <c r="H94" s="140"/>
      <c r="I94" s="140"/>
      <c r="J94" s="149" t="s">
        <v>181</v>
      </c>
      <c r="K94" s="140"/>
      <c r="L94" s="56"/>
      <c r="S94" s="39"/>
      <c r="T94" s="39"/>
      <c r="U94" s="39"/>
      <c r="V94" s="39"/>
      <c r="W94" s="39"/>
      <c r="X94" s="39"/>
      <c r="Y94" s="39"/>
      <c r="Z94" s="39"/>
      <c r="AA94" s="39"/>
      <c r="AB94" s="39"/>
      <c r="AC94" s="39"/>
      <c r="AD94" s="39"/>
      <c r="AE94" s="39"/>
    </row>
    <row r="95" s="2" customFormat="1" ht="10.32" customHeight="1">
      <c r="A95" s="39"/>
      <c r="B95" s="40"/>
      <c r="C95" s="39"/>
      <c r="D95" s="39"/>
      <c r="E95" s="39"/>
      <c r="F95" s="39"/>
      <c r="G95" s="39"/>
      <c r="H95" s="39"/>
      <c r="I95" s="39"/>
      <c r="J95" s="39"/>
      <c r="K95" s="39"/>
      <c r="L95" s="56"/>
      <c r="S95" s="39"/>
      <c r="T95" s="39"/>
      <c r="U95" s="39"/>
      <c r="V95" s="39"/>
      <c r="W95" s="39"/>
      <c r="X95" s="39"/>
      <c r="Y95" s="39"/>
      <c r="Z95" s="39"/>
      <c r="AA95" s="39"/>
      <c r="AB95" s="39"/>
      <c r="AC95" s="39"/>
      <c r="AD95" s="39"/>
      <c r="AE95" s="39"/>
    </row>
    <row r="96" s="2" customFormat="1" ht="22.8" customHeight="1">
      <c r="A96" s="39"/>
      <c r="B96" s="40"/>
      <c r="C96" s="150" t="s">
        <v>182</v>
      </c>
      <c r="D96" s="39"/>
      <c r="E96" s="39"/>
      <c r="F96" s="39"/>
      <c r="G96" s="39"/>
      <c r="H96" s="39"/>
      <c r="I96" s="39"/>
      <c r="J96" s="97">
        <f>J132</f>
        <v>0</v>
      </c>
      <c r="K96" s="39"/>
      <c r="L96" s="56"/>
      <c r="S96" s="39"/>
      <c r="T96" s="39"/>
      <c r="U96" s="39"/>
      <c r="V96" s="39"/>
      <c r="W96" s="39"/>
      <c r="X96" s="39"/>
      <c r="Y96" s="39"/>
      <c r="Z96" s="39"/>
      <c r="AA96" s="39"/>
      <c r="AB96" s="39"/>
      <c r="AC96" s="39"/>
      <c r="AD96" s="39"/>
      <c r="AE96" s="39"/>
      <c r="AU96" s="20" t="s">
        <v>183</v>
      </c>
    </row>
    <row r="97" s="9" customFormat="1" ht="24.96" customHeight="1">
      <c r="A97" s="9"/>
      <c r="B97" s="151"/>
      <c r="C97" s="9"/>
      <c r="D97" s="152" t="s">
        <v>467</v>
      </c>
      <c r="E97" s="153"/>
      <c r="F97" s="153"/>
      <c r="G97" s="153"/>
      <c r="H97" s="153"/>
      <c r="I97" s="153"/>
      <c r="J97" s="154">
        <f>J133</f>
        <v>0</v>
      </c>
      <c r="K97" s="9"/>
      <c r="L97" s="151"/>
      <c r="S97" s="9"/>
      <c r="T97" s="9"/>
      <c r="U97" s="9"/>
      <c r="V97" s="9"/>
      <c r="W97" s="9"/>
      <c r="X97" s="9"/>
      <c r="Y97" s="9"/>
      <c r="Z97" s="9"/>
      <c r="AA97" s="9"/>
      <c r="AB97" s="9"/>
      <c r="AC97" s="9"/>
      <c r="AD97" s="9"/>
      <c r="AE97" s="9"/>
    </row>
    <row r="98" s="9" customFormat="1" ht="24.96" customHeight="1">
      <c r="A98" s="9"/>
      <c r="B98" s="151"/>
      <c r="C98" s="9"/>
      <c r="D98" s="152" t="s">
        <v>468</v>
      </c>
      <c r="E98" s="153"/>
      <c r="F98" s="153"/>
      <c r="G98" s="153"/>
      <c r="H98" s="153"/>
      <c r="I98" s="153"/>
      <c r="J98" s="154">
        <f>J136</f>
        <v>0</v>
      </c>
      <c r="K98" s="9"/>
      <c r="L98" s="151"/>
      <c r="S98" s="9"/>
      <c r="T98" s="9"/>
      <c r="U98" s="9"/>
      <c r="V98" s="9"/>
      <c r="W98" s="9"/>
      <c r="X98" s="9"/>
      <c r="Y98" s="9"/>
      <c r="Z98" s="9"/>
      <c r="AA98" s="9"/>
      <c r="AB98" s="9"/>
      <c r="AC98" s="9"/>
      <c r="AD98" s="9"/>
      <c r="AE98" s="9"/>
    </row>
    <row r="99" s="9" customFormat="1" ht="24.96" customHeight="1">
      <c r="A99" s="9"/>
      <c r="B99" s="151"/>
      <c r="C99" s="9"/>
      <c r="D99" s="152" t="s">
        <v>469</v>
      </c>
      <c r="E99" s="153"/>
      <c r="F99" s="153"/>
      <c r="G99" s="153"/>
      <c r="H99" s="153"/>
      <c r="I99" s="153"/>
      <c r="J99" s="154">
        <f>J170</f>
        <v>0</v>
      </c>
      <c r="K99" s="9"/>
      <c r="L99" s="151"/>
      <c r="S99" s="9"/>
      <c r="T99" s="9"/>
      <c r="U99" s="9"/>
      <c r="V99" s="9"/>
      <c r="W99" s="9"/>
      <c r="X99" s="9"/>
      <c r="Y99" s="9"/>
      <c r="Z99" s="9"/>
      <c r="AA99" s="9"/>
      <c r="AB99" s="9"/>
      <c r="AC99" s="9"/>
      <c r="AD99" s="9"/>
      <c r="AE99" s="9"/>
    </row>
    <row r="100" s="9" customFormat="1" ht="24.96" customHeight="1">
      <c r="A100" s="9"/>
      <c r="B100" s="151"/>
      <c r="C100" s="9"/>
      <c r="D100" s="152" t="s">
        <v>470</v>
      </c>
      <c r="E100" s="153"/>
      <c r="F100" s="153"/>
      <c r="G100" s="153"/>
      <c r="H100" s="153"/>
      <c r="I100" s="153"/>
      <c r="J100" s="154">
        <f>J201</f>
        <v>0</v>
      </c>
      <c r="K100" s="9"/>
      <c r="L100" s="151"/>
      <c r="S100" s="9"/>
      <c r="T100" s="9"/>
      <c r="U100" s="9"/>
      <c r="V100" s="9"/>
      <c r="W100" s="9"/>
      <c r="X100" s="9"/>
      <c r="Y100" s="9"/>
      <c r="Z100" s="9"/>
      <c r="AA100" s="9"/>
      <c r="AB100" s="9"/>
      <c r="AC100" s="9"/>
      <c r="AD100" s="9"/>
      <c r="AE100" s="9"/>
    </row>
    <row r="101" s="9" customFormat="1" ht="24.96" customHeight="1">
      <c r="A101" s="9"/>
      <c r="B101" s="151"/>
      <c r="C101" s="9"/>
      <c r="D101" s="152" t="s">
        <v>471</v>
      </c>
      <c r="E101" s="153"/>
      <c r="F101" s="153"/>
      <c r="G101" s="153"/>
      <c r="H101" s="153"/>
      <c r="I101" s="153"/>
      <c r="J101" s="154">
        <f>J214</f>
        <v>0</v>
      </c>
      <c r="K101" s="9"/>
      <c r="L101" s="151"/>
      <c r="S101" s="9"/>
      <c r="T101" s="9"/>
      <c r="U101" s="9"/>
      <c r="V101" s="9"/>
      <c r="W101" s="9"/>
      <c r="X101" s="9"/>
      <c r="Y101" s="9"/>
      <c r="Z101" s="9"/>
      <c r="AA101" s="9"/>
      <c r="AB101" s="9"/>
      <c r="AC101" s="9"/>
      <c r="AD101" s="9"/>
      <c r="AE101" s="9"/>
    </row>
    <row r="102" s="9" customFormat="1" ht="24.96" customHeight="1">
      <c r="A102" s="9"/>
      <c r="B102" s="151"/>
      <c r="C102" s="9"/>
      <c r="D102" s="152" t="s">
        <v>472</v>
      </c>
      <c r="E102" s="153"/>
      <c r="F102" s="153"/>
      <c r="G102" s="153"/>
      <c r="H102" s="153"/>
      <c r="I102" s="153"/>
      <c r="J102" s="154">
        <f>J218</f>
        <v>0</v>
      </c>
      <c r="K102" s="9"/>
      <c r="L102" s="151"/>
      <c r="S102" s="9"/>
      <c r="T102" s="9"/>
      <c r="U102" s="9"/>
      <c r="V102" s="9"/>
      <c r="W102" s="9"/>
      <c r="X102" s="9"/>
      <c r="Y102" s="9"/>
      <c r="Z102" s="9"/>
      <c r="AA102" s="9"/>
      <c r="AB102" s="9"/>
      <c r="AC102" s="9"/>
      <c r="AD102" s="9"/>
      <c r="AE102" s="9"/>
    </row>
    <row r="103" s="2" customFormat="1" ht="21.84" customHeight="1">
      <c r="A103" s="39"/>
      <c r="B103" s="40"/>
      <c r="C103" s="39"/>
      <c r="D103" s="39"/>
      <c r="E103" s="39"/>
      <c r="F103" s="39"/>
      <c r="G103" s="39"/>
      <c r="H103" s="39"/>
      <c r="I103" s="39"/>
      <c r="J103" s="39"/>
      <c r="K103" s="39"/>
      <c r="L103" s="56"/>
      <c r="S103" s="39"/>
      <c r="T103" s="39"/>
      <c r="U103" s="39"/>
      <c r="V103" s="39"/>
      <c r="W103" s="39"/>
      <c r="X103" s="39"/>
      <c r="Y103" s="39"/>
      <c r="Z103" s="39"/>
      <c r="AA103" s="39"/>
      <c r="AB103" s="39"/>
      <c r="AC103" s="39"/>
      <c r="AD103" s="39"/>
      <c r="AE103" s="39"/>
    </row>
    <row r="104" s="2" customFormat="1" ht="6.96" customHeight="1">
      <c r="A104" s="39"/>
      <c r="B104" s="40"/>
      <c r="C104" s="39"/>
      <c r="D104" s="39"/>
      <c r="E104" s="39"/>
      <c r="F104" s="39"/>
      <c r="G104" s="39"/>
      <c r="H104" s="39"/>
      <c r="I104" s="39"/>
      <c r="J104" s="39"/>
      <c r="K104" s="39"/>
      <c r="L104" s="56"/>
      <c r="S104" s="39"/>
      <c r="T104" s="39"/>
      <c r="U104" s="39"/>
      <c r="V104" s="39"/>
      <c r="W104" s="39"/>
      <c r="X104" s="39"/>
      <c r="Y104" s="39"/>
      <c r="Z104" s="39"/>
      <c r="AA104" s="39"/>
      <c r="AB104" s="39"/>
      <c r="AC104" s="39"/>
      <c r="AD104" s="39"/>
      <c r="AE104" s="39"/>
    </row>
    <row r="105" s="2" customFormat="1" ht="29.28" customHeight="1">
      <c r="A105" s="39"/>
      <c r="B105" s="40"/>
      <c r="C105" s="150" t="s">
        <v>192</v>
      </c>
      <c r="D105" s="39"/>
      <c r="E105" s="39"/>
      <c r="F105" s="39"/>
      <c r="G105" s="39"/>
      <c r="H105" s="39"/>
      <c r="I105" s="39"/>
      <c r="J105" s="159">
        <f>ROUND(J106 + J107 + J108 + J109 + J110 + J111,2)</f>
        <v>0</v>
      </c>
      <c r="K105" s="39"/>
      <c r="L105" s="56"/>
      <c r="N105" s="160" t="s">
        <v>44</v>
      </c>
      <c r="S105" s="39"/>
      <c r="T105" s="39"/>
      <c r="U105" s="39"/>
      <c r="V105" s="39"/>
      <c r="W105" s="39"/>
      <c r="X105" s="39"/>
      <c r="Y105" s="39"/>
      <c r="Z105" s="39"/>
      <c r="AA105" s="39"/>
      <c r="AB105" s="39"/>
      <c r="AC105" s="39"/>
      <c r="AD105" s="39"/>
      <c r="AE105" s="39"/>
    </row>
    <row r="106" s="2" customFormat="1" ht="18" customHeight="1">
      <c r="A106" s="39"/>
      <c r="B106" s="161"/>
      <c r="C106" s="162"/>
      <c r="D106" s="163" t="s">
        <v>193</v>
      </c>
      <c r="E106" s="164"/>
      <c r="F106" s="164"/>
      <c r="G106" s="162"/>
      <c r="H106" s="162"/>
      <c r="I106" s="162"/>
      <c r="J106" s="165">
        <v>0</v>
      </c>
      <c r="K106" s="162"/>
      <c r="L106" s="166"/>
      <c r="M106" s="167"/>
      <c r="N106" s="168" t="s">
        <v>45</v>
      </c>
      <c r="O106" s="167"/>
      <c r="P106" s="167"/>
      <c r="Q106" s="167"/>
      <c r="R106" s="167"/>
      <c r="S106" s="162"/>
      <c r="T106" s="162"/>
      <c r="U106" s="162"/>
      <c r="V106" s="162"/>
      <c r="W106" s="162"/>
      <c r="X106" s="162"/>
      <c r="Y106" s="162"/>
      <c r="Z106" s="162"/>
      <c r="AA106" s="162"/>
      <c r="AB106" s="162"/>
      <c r="AC106" s="162"/>
      <c r="AD106" s="162"/>
      <c r="AE106" s="162"/>
      <c r="AF106" s="167"/>
      <c r="AG106" s="167"/>
      <c r="AH106" s="167"/>
      <c r="AI106" s="167"/>
      <c r="AJ106" s="167"/>
      <c r="AK106" s="167"/>
      <c r="AL106" s="167"/>
      <c r="AM106" s="167"/>
      <c r="AN106" s="167"/>
      <c r="AO106" s="167"/>
      <c r="AP106" s="167"/>
      <c r="AQ106" s="167"/>
      <c r="AR106" s="167"/>
      <c r="AS106" s="167"/>
      <c r="AT106" s="167"/>
      <c r="AU106" s="167"/>
      <c r="AV106" s="167"/>
      <c r="AW106" s="167"/>
      <c r="AX106" s="167"/>
      <c r="AY106" s="169" t="s">
        <v>194</v>
      </c>
      <c r="AZ106" s="167"/>
      <c r="BA106" s="167"/>
      <c r="BB106" s="167"/>
      <c r="BC106" s="167"/>
      <c r="BD106" s="167"/>
      <c r="BE106" s="170">
        <f>IF(N106="základní",J106,0)</f>
        <v>0</v>
      </c>
      <c r="BF106" s="170">
        <f>IF(N106="snížená",J106,0)</f>
        <v>0</v>
      </c>
      <c r="BG106" s="170">
        <f>IF(N106="zákl. přenesená",J106,0)</f>
        <v>0</v>
      </c>
      <c r="BH106" s="170">
        <f>IF(N106="sníž. přenesená",J106,0)</f>
        <v>0</v>
      </c>
      <c r="BI106" s="170">
        <f>IF(N106="nulová",J106,0)</f>
        <v>0</v>
      </c>
      <c r="BJ106" s="169" t="s">
        <v>88</v>
      </c>
      <c r="BK106" s="167"/>
      <c r="BL106" s="167"/>
      <c r="BM106" s="167"/>
    </row>
    <row r="107" s="2" customFormat="1" ht="18" customHeight="1">
      <c r="A107" s="39"/>
      <c r="B107" s="161"/>
      <c r="C107" s="162"/>
      <c r="D107" s="163" t="s">
        <v>195</v>
      </c>
      <c r="E107" s="164"/>
      <c r="F107" s="164"/>
      <c r="G107" s="162"/>
      <c r="H107" s="162"/>
      <c r="I107" s="162"/>
      <c r="J107" s="165">
        <v>0</v>
      </c>
      <c r="K107" s="162"/>
      <c r="L107" s="166"/>
      <c r="M107" s="167"/>
      <c r="N107" s="168" t="s">
        <v>45</v>
      </c>
      <c r="O107" s="167"/>
      <c r="P107" s="167"/>
      <c r="Q107" s="167"/>
      <c r="R107" s="167"/>
      <c r="S107" s="162"/>
      <c r="T107" s="162"/>
      <c r="U107" s="162"/>
      <c r="V107" s="162"/>
      <c r="W107" s="162"/>
      <c r="X107" s="162"/>
      <c r="Y107" s="162"/>
      <c r="Z107" s="162"/>
      <c r="AA107" s="162"/>
      <c r="AB107" s="162"/>
      <c r="AC107" s="162"/>
      <c r="AD107" s="162"/>
      <c r="AE107" s="162"/>
      <c r="AF107" s="167"/>
      <c r="AG107" s="167"/>
      <c r="AH107" s="167"/>
      <c r="AI107" s="167"/>
      <c r="AJ107" s="167"/>
      <c r="AK107" s="167"/>
      <c r="AL107" s="167"/>
      <c r="AM107" s="167"/>
      <c r="AN107" s="167"/>
      <c r="AO107" s="167"/>
      <c r="AP107" s="167"/>
      <c r="AQ107" s="167"/>
      <c r="AR107" s="167"/>
      <c r="AS107" s="167"/>
      <c r="AT107" s="167"/>
      <c r="AU107" s="167"/>
      <c r="AV107" s="167"/>
      <c r="AW107" s="167"/>
      <c r="AX107" s="167"/>
      <c r="AY107" s="169" t="s">
        <v>194</v>
      </c>
      <c r="AZ107" s="167"/>
      <c r="BA107" s="167"/>
      <c r="BB107" s="167"/>
      <c r="BC107" s="167"/>
      <c r="BD107" s="167"/>
      <c r="BE107" s="170">
        <f>IF(N107="základní",J107,0)</f>
        <v>0</v>
      </c>
      <c r="BF107" s="170">
        <f>IF(N107="snížená",J107,0)</f>
        <v>0</v>
      </c>
      <c r="BG107" s="170">
        <f>IF(N107="zákl. přenesená",J107,0)</f>
        <v>0</v>
      </c>
      <c r="BH107" s="170">
        <f>IF(N107="sníž. přenesená",J107,0)</f>
        <v>0</v>
      </c>
      <c r="BI107" s="170">
        <f>IF(N107="nulová",J107,0)</f>
        <v>0</v>
      </c>
      <c r="BJ107" s="169" t="s">
        <v>88</v>
      </c>
      <c r="BK107" s="167"/>
      <c r="BL107" s="167"/>
      <c r="BM107" s="167"/>
    </row>
    <row r="108" s="2" customFormat="1" ht="18" customHeight="1">
      <c r="A108" s="39"/>
      <c r="B108" s="161"/>
      <c r="C108" s="162"/>
      <c r="D108" s="163" t="s">
        <v>196</v>
      </c>
      <c r="E108" s="164"/>
      <c r="F108" s="164"/>
      <c r="G108" s="162"/>
      <c r="H108" s="162"/>
      <c r="I108" s="162"/>
      <c r="J108" s="165">
        <v>0</v>
      </c>
      <c r="K108" s="162"/>
      <c r="L108" s="166"/>
      <c r="M108" s="167"/>
      <c r="N108" s="168" t="s">
        <v>45</v>
      </c>
      <c r="O108" s="167"/>
      <c r="P108" s="167"/>
      <c r="Q108" s="167"/>
      <c r="R108" s="167"/>
      <c r="S108" s="162"/>
      <c r="T108" s="162"/>
      <c r="U108" s="162"/>
      <c r="V108" s="162"/>
      <c r="W108" s="162"/>
      <c r="X108" s="162"/>
      <c r="Y108" s="162"/>
      <c r="Z108" s="162"/>
      <c r="AA108" s="162"/>
      <c r="AB108" s="162"/>
      <c r="AC108" s="162"/>
      <c r="AD108" s="162"/>
      <c r="AE108" s="162"/>
      <c r="AF108" s="167"/>
      <c r="AG108" s="167"/>
      <c r="AH108" s="167"/>
      <c r="AI108" s="167"/>
      <c r="AJ108" s="167"/>
      <c r="AK108" s="167"/>
      <c r="AL108" s="167"/>
      <c r="AM108" s="167"/>
      <c r="AN108" s="167"/>
      <c r="AO108" s="167"/>
      <c r="AP108" s="167"/>
      <c r="AQ108" s="167"/>
      <c r="AR108" s="167"/>
      <c r="AS108" s="167"/>
      <c r="AT108" s="167"/>
      <c r="AU108" s="167"/>
      <c r="AV108" s="167"/>
      <c r="AW108" s="167"/>
      <c r="AX108" s="167"/>
      <c r="AY108" s="169" t="s">
        <v>194</v>
      </c>
      <c r="AZ108" s="167"/>
      <c r="BA108" s="167"/>
      <c r="BB108" s="167"/>
      <c r="BC108" s="167"/>
      <c r="BD108" s="167"/>
      <c r="BE108" s="170">
        <f>IF(N108="základní",J108,0)</f>
        <v>0</v>
      </c>
      <c r="BF108" s="170">
        <f>IF(N108="snížená",J108,0)</f>
        <v>0</v>
      </c>
      <c r="BG108" s="170">
        <f>IF(N108="zákl. přenesená",J108,0)</f>
        <v>0</v>
      </c>
      <c r="BH108" s="170">
        <f>IF(N108="sníž. přenesená",J108,0)</f>
        <v>0</v>
      </c>
      <c r="BI108" s="170">
        <f>IF(N108="nulová",J108,0)</f>
        <v>0</v>
      </c>
      <c r="BJ108" s="169" t="s">
        <v>88</v>
      </c>
      <c r="BK108" s="167"/>
      <c r="BL108" s="167"/>
      <c r="BM108" s="167"/>
    </row>
    <row r="109" s="2" customFormat="1" ht="18" customHeight="1">
      <c r="A109" s="39"/>
      <c r="B109" s="161"/>
      <c r="C109" s="162"/>
      <c r="D109" s="163" t="s">
        <v>197</v>
      </c>
      <c r="E109" s="164"/>
      <c r="F109" s="164"/>
      <c r="G109" s="162"/>
      <c r="H109" s="162"/>
      <c r="I109" s="162"/>
      <c r="J109" s="165">
        <v>0</v>
      </c>
      <c r="K109" s="162"/>
      <c r="L109" s="166"/>
      <c r="M109" s="167"/>
      <c r="N109" s="168" t="s">
        <v>45</v>
      </c>
      <c r="O109" s="167"/>
      <c r="P109" s="167"/>
      <c r="Q109" s="167"/>
      <c r="R109" s="167"/>
      <c r="S109" s="162"/>
      <c r="T109" s="162"/>
      <c r="U109" s="162"/>
      <c r="V109" s="162"/>
      <c r="W109" s="162"/>
      <c r="X109" s="162"/>
      <c r="Y109" s="162"/>
      <c r="Z109" s="162"/>
      <c r="AA109" s="162"/>
      <c r="AB109" s="162"/>
      <c r="AC109" s="162"/>
      <c r="AD109" s="162"/>
      <c r="AE109" s="162"/>
      <c r="AF109" s="167"/>
      <c r="AG109" s="167"/>
      <c r="AH109" s="167"/>
      <c r="AI109" s="167"/>
      <c r="AJ109" s="167"/>
      <c r="AK109" s="167"/>
      <c r="AL109" s="167"/>
      <c r="AM109" s="167"/>
      <c r="AN109" s="167"/>
      <c r="AO109" s="167"/>
      <c r="AP109" s="167"/>
      <c r="AQ109" s="167"/>
      <c r="AR109" s="167"/>
      <c r="AS109" s="167"/>
      <c r="AT109" s="167"/>
      <c r="AU109" s="167"/>
      <c r="AV109" s="167"/>
      <c r="AW109" s="167"/>
      <c r="AX109" s="167"/>
      <c r="AY109" s="169" t="s">
        <v>194</v>
      </c>
      <c r="AZ109" s="167"/>
      <c r="BA109" s="167"/>
      <c r="BB109" s="167"/>
      <c r="BC109" s="167"/>
      <c r="BD109" s="167"/>
      <c r="BE109" s="170">
        <f>IF(N109="základní",J109,0)</f>
        <v>0</v>
      </c>
      <c r="BF109" s="170">
        <f>IF(N109="snížená",J109,0)</f>
        <v>0</v>
      </c>
      <c r="BG109" s="170">
        <f>IF(N109="zákl. přenesená",J109,0)</f>
        <v>0</v>
      </c>
      <c r="BH109" s="170">
        <f>IF(N109="sníž. přenesená",J109,0)</f>
        <v>0</v>
      </c>
      <c r="BI109" s="170">
        <f>IF(N109="nulová",J109,0)</f>
        <v>0</v>
      </c>
      <c r="BJ109" s="169" t="s">
        <v>88</v>
      </c>
      <c r="BK109" s="167"/>
      <c r="BL109" s="167"/>
      <c r="BM109" s="167"/>
    </row>
    <row r="110" s="2" customFormat="1" ht="18" customHeight="1">
      <c r="A110" s="39"/>
      <c r="B110" s="161"/>
      <c r="C110" s="162"/>
      <c r="D110" s="163" t="s">
        <v>198</v>
      </c>
      <c r="E110" s="164"/>
      <c r="F110" s="164"/>
      <c r="G110" s="162"/>
      <c r="H110" s="162"/>
      <c r="I110" s="162"/>
      <c r="J110" s="165">
        <v>0</v>
      </c>
      <c r="K110" s="162"/>
      <c r="L110" s="166"/>
      <c r="M110" s="167"/>
      <c r="N110" s="168" t="s">
        <v>45</v>
      </c>
      <c r="O110" s="167"/>
      <c r="P110" s="167"/>
      <c r="Q110" s="167"/>
      <c r="R110" s="167"/>
      <c r="S110" s="162"/>
      <c r="T110" s="162"/>
      <c r="U110" s="162"/>
      <c r="V110" s="162"/>
      <c r="W110" s="162"/>
      <c r="X110" s="162"/>
      <c r="Y110" s="162"/>
      <c r="Z110" s="162"/>
      <c r="AA110" s="162"/>
      <c r="AB110" s="162"/>
      <c r="AC110" s="162"/>
      <c r="AD110" s="162"/>
      <c r="AE110" s="162"/>
      <c r="AF110" s="167"/>
      <c r="AG110" s="167"/>
      <c r="AH110" s="167"/>
      <c r="AI110" s="167"/>
      <c r="AJ110" s="167"/>
      <c r="AK110" s="167"/>
      <c r="AL110" s="167"/>
      <c r="AM110" s="167"/>
      <c r="AN110" s="167"/>
      <c r="AO110" s="167"/>
      <c r="AP110" s="167"/>
      <c r="AQ110" s="167"/>
      <c r="AR110" s="167"/>
      <c r="AS110" s="167"/>
      <c r="AT110" s="167"/>
      <c r="AU110" s="167"/>
      <c r="AV110" s="167"/>
      <c r="AW110" s="167"/>
      <c r="AX110" s="167"/>
      <c r="AY110" s="169" t="s">
        <v>194</v>
      </c>
      <c r="AZ110" s="167"/>
      <c r="BA110" s="167"/>
      <c r="BB110" s="167"/>
      <c r="BC110" s="167"/>
      <c r="BD110" s="167"/>
      <c r="BE110" s="170">
        <f>IF(N110="základní",J110,0)</f>
        <v>0</v>
      </c>
      <c r="BF110" s="170">
        <f>IF(N110="snížená",J110,0)</f>
        <v>0</v>
      </c>
      <c r="BG110" s="170">
        <f>IF(N110="zákl. přenesená",J110,0)</f>
        <v>0</v>
      </c>
      <c r="BH110" s="170">
        <f>IF(N110="sníž. přenesená",J110,0)</f>
        <v>0</v>
      </c>
      <c r="BI110" s="170">
        <f>IF(N110="nulová",J110,0)</f>
        <v>0</v>
      </c>
      <c r="BJ110" s="169" t="s">
        <v>88</v>
      </c>
      <c r="BK110" s="167"/>
      <c r="BL110" s="167"/>
      <c r="BM110" s="167"/>
    </row>
    <row r="111" s="2" customFormat="1" ht="18" customHeight="1">
      <c r="A111" s="39"/>
      <c r="B111" s="161"/>
      <c r="C111" s="162"/>
      <c r="D111" s="164" t="s">
        <v>199</v>
      </c>
      <c r="E111" s="162"/>
      <c r="F111" s="162"/>
      <c r="G111" s="162"/>
      <c r="H111" s="162"/>
      <c r="I111" s="162"/>
      <c r="J111" s="165">
        <f>ROUND(J30*T111,2)</f>
        <v>0</v>
      </c>
      <c r="K111" s="162"/>
      <c r="L111" s="166"/>
      <c r="M111" s="167"/>
      <c r="N111" s="168" t="s">
        <v>45</v>
      </c>
      <c r="O111" s="167"/>
      <c r="P111" s="167"/>
      <c r="Q111" s="167"/>
      <c r="R111" s="167"/>
      <c r="S111" s="162"/>
      <c r="T111" s="162"/>
      <c r="U111" s="162"/>
      <c r="V111" s="162"/>
      <c r="W111" s="162"/>
      <c r="X111" s="162"/>
      <c r="Y111" s="162"/>
      <c r="Z111" s="162"/>
      <c r="AA111" s="162"/>
      <c r="AB111" s="162"/>
      <c r="AC111" s="162"/>
      <c r="AD111" s="162"/>
      <c r="AE111" s="162"/>
      <c r="AF111" s="167"/>
      <c r="AG111" s="167"/>
      <c r="AH111" s="167"/>
      <c r="AI111" s="167"/>
      <c r="AJ111" s="167"/>
      <c r="AK111" s="167"/>
      <c r="AL111" s="167"/>
      <c r="AM111" s="167"/>
      <c r="AN111" s="167"/>
      <c r="AO111" s="167"/>
      <c r="AP111" s="167"/>
      <c r="AQ111" s="167"/>
      <c r="AR111" s="167"/>
      <c r="AS111" s="167"/>
      <c r="AT111" s="167"/>
      <c r="AU111" s="167"/>
      <c r="AV111" s="167"/>
      <c r="AW111" s="167"/>
      <c r="AX111" s="167"/>
      <c r="AY111" s="169" t="s">
        <v>200</v>
      </c>
      <c r="AZ111" s="167"/>
      <c r="BA111" s="167"/>
      <c r="BB111" s="167"/>
      <c r="BC111" s="167"/>
      <c r="BD111" s="167"/>
      <c r="BE111" s="170">
        <f>IF(N111="základní",J111,0)</f>
        <v>0</v>
      </c>
      <c r="BF111" s="170">
        <f>IF(N111="snížená",J111,0)</f>
        <v>0</v>
      </c>
      <c r="BG111" s="170">
        <f>IF(N111="zákl. přenesená",J111,0)</f>
        <v>0</v>
      </c>
      <c r="BH111" s="170">
        <f>IF(N111="sníž. přenesená",J111,0)</f>
        <v>0</v>
      </c>
      <c r="BI111" s="170">
        <f>IF(N111="nulová",J111,0)</f>
        <v>0</v>
      </c>
      <c r="BJ111" s="169" t="s">
        <v>88</v>
      </c>
      <c r="BK111" s="167"/>
      <c r="BL111" s="167"/>
      <c r="BM111" s="167"/>
    </row>
    <row r="112" s="2" customFormat="1">
      <c r="A112" s="39"/>
      <c r="B112" s="40"/>
      <c r="C112" s="39"/>
      <c r="D112" s="39"/>
      <c r="E112" s="39"/>
      <c r="F112" s="39"/>
      <c r="G112" s="39"/>
      <c r="H112" s="39"/>
      <c r="I112" s="39"/>
      <c r="J112" s="39"/>
      <c r="K112" s="39"/>
      <c r="L112" s="56"/>
      <c r="S112" s="39"/>
      <c r="T112" s="39"/>
      <c r="U112" s="39"/>
      <c r="V112" s="39"/>
      <c r="W112" s="39"/>
      <c r="X112" s="39"/>
      <c r="Y112" s="39"/>
      <c r="Z112" s="39"/>
      <c r="AA112" s="39"/>
      <c r="AB112" s="39"/>
      <c r="AC112" s="39"/>
      <c r="AD112" s="39"/>
      <c r="AE112" s="39"/>
    </row>
    <row r="113" s="2" customFormat="1" ht="29.28" customHeight="1">
      <c r="A113" s="39"/>
      <c r="B113" s="40"/>
      <c r="C113" s="171" t="s">
        <v>201</v>
      </c>
      <c r="D113" s="140"/>
      <c r="E113" s="140"/>
      <c r="F113" s="140"/>
      <c r="G113" s="140"/>
      <c r="H113" s="140"/>
      <c r="I113" s="140"/>
      <c r="J113" s="172">
        <f>ROUND(J96+J105,2)</f>
        <v>0</v>
      </c>
      <c r="K113" s="140"/>
      <c r="L113" s="56"/>
      <c r="S113" s="39"/>
      <c r="T113" s="39"/>
      <c r="U113" s="39"/>
      <c r="V113" s="39"/>
      <c r="W113" s="39"/>
      <c r="X113" s="39"/>
      <c r="Y113" s="39"/>
      <c r="Z113" s="39"/>
      <c r="AA113" s="39"/>
      <c r="AB113" s="39"/>
      <c r="AC113" s="39"/>
      <c r="AD113" s="39"/>
      <c r="AE113" s="39"/>
    </row>
    <row r="114" s="2" customFormat="1" ht="6.96" customHeight="1">
      <c r="A114" s="39"/>
      <c r="B114" s="61"/>
      <c r="C114" s="62"/>
      <c r="D114" s="62"/>
      <c r="E114" s="62"/>
      <c r="F114" s="62"/>
      <c r="G114" s="62"/>
      <c r="H114" s="62"/>
      <c r="I114" s="62"/>
      <c r="J114" s="62"/>
      <c r="K114" s="62"/>
      <c r="L114" s="56"/>
      <c r="S114" s="39"/>
      <c r="T114" s="39"/>
      <c r="U114" s="39"/>
      <c r="V114" s="39"/>
      <c r="W114" s="39"/>
      <c r="X114" s="39"/>
      <c r="Y114" s="39"/>
      <c r="Z114" s="39"/>
      <c r="AA114" s="39"/>
      <c r="AB114" s="39"/>
      <c r="AC114" s="39"/>
      <c r="AD114" s="39"/>
      <c r="AE114" s="39"/>
    </row>
    <row r="118" s="2" customFormat="1" ht="6.96" customHeight="1">
      <c r="A118" s="39"/>
      <c r="B118" s="63"/>
      <c r="C118" s="64"/>
      <c r="D118" s="64"/>
      <c r="E118" s="64"/>
      <c r="F118" s="64"/>
      <c r="G118" s="64"/>
      <c r="H118" s="64"/>
      <c r="I118" s="64"/>
      <c r="J118" s="64"/>
      <c r="K118" s="64"/>
      <c r="L118" s="56"/>
      <c r="S118" s="39"/>
      <c r="T118" s="39"/>
      <c r="U118" s="39"/>
      <c r="V118" s="39"/>
      <c r="W118" s="39"/>
      <c r="X118" s="39"/>
      <c r="Y118" s="39"/>
      <c r="Z118" s="39"/>
      <c r="AA118" s="39"/>
      <c r="AB118" s="39"/>
      <c r="AC118" s="39"/>
      <c r="AD118" s="39"/>
      <c r="AE118" s="39"/>
    </row>
    <row r="119" s="2" customFormat="1" ht="24.96" customHeight="1">
      <c r="A119" s="39"/>
      <c r="B119" s="40"/>
      <c r="C119" s="24" t="s">
        <v>202</v>
      </c>
      <c r="D119" s="39"/>
      <c r="E119" s="39"/>
      <c r="F119" s="39"/>
      <c r="G119" s="39"/>
      <c r="H119" s="39"/>
      <c r="I119" s="39"/>
      <c r="J119" s="39"/>
      <c r="K119" s="39"/>
      <c r="L119" s="56"/>
      <c r="S119" s="39"/>
      <c r="T119" s="39"/>
      <c r="U119" s="39"/>
      <c r="V119" s="39"/>
      <c r="W119" s="39"/>
      <c r="X119" s="39"/>
      <c r="Y119" s="39"/>
      <c r="Z119" s="39"/>
      <c r="AA119" s="39"/>
      <c r="AB119" s="39"/>
      <c r="AC119" s="39"/>
      <c r="AD119" s="39"/>
      <c r="AE119" s="39"/>
    </row>
    <row r="120" s="2" customFormat="1" ht="6.96" customHeight="1">
      <c r="A120" s="39"/>
      <c r="B120" s="40"/>
      <c r="C120" s="39"/>
      <c r="D120" s="39"/>
      <c r="E120" s="39"/>
      <c r="F120" s="39"/>
      <c r="G120" s="39"/>
      <c r="H120" s="39"/>
      <c r="I120" s="39"/>
      <c r="J120" s="39"/>
      <c r="K120" s="39"/>
      <c r="L120" s="56"/>
      <c r="S120" s="39"/>
      <c r="T120" s="39"/>
      <c r="U120" s="39"/>
      <c r="V120" s="39"/>
      <c r="W120" s="39"/>
      <c r="X120" s="39"/>
      <c r="Y120" s="39"/>
      <c r="Z120" s="39"/>
      <c r="AA120" s="39"/>
      <c r="AB120" s="39"/>
      <c r="AC120" s="39"/>
      <c r="AD120" s="39"/>
      <c r="AE120" s="39"/>
    </row>
    <row r="121" s="2" customFormat="1" ht="12" customHeight="1">
      <c r="A121" s="39"/>
      <c r="B121" s="40"/>
      <c r="C121" s="33" t="s">
        <v>16</v>
      </c>
      <c r="D121" s="39"/>
      <c r="E121" s="39"/>
      <c r="F121" s="39"/>
      <c r="G121" s="39"/>
      <c r="H121" s="39"/>
      <c r="I121" s="39"/>
      <c r="J121" s="39"/>
      <c r="K121" s="39"/>
      <c r="L121" s="56"/>
      <c r="S121" s="39"/>
      <c r="T121" s="39"/>
      <c r="U121" s="39"/>
      <c r="V121" s="39"/>
      <c r="W121" s="39"/>
      <c r="X121" s="39"/>
      <c r="Y121" s="39"/>
      <c r="Z121" s="39"/>
      <c r="AA121" s="39"/>
      <c r="AB121" s="39"/>
      <c r="AC121" s="39"/>
      <c r="AD121" s="39"/>
      <c r="AE121" s="39"/>
    </row>
    <row r="122" s="2" customFormat="1" ht="16.5" customHeight="1">
      <c r="A122" s="39"/>
      <c r="B122" s="40"/>
      <c r="C122" s="39"/>
      <c r="D122" s="39"/>
      <c r="E122" s="130" t="str">
        <f>E7</f>
        <v>TR Blansko - rozš. R110kV, doplnění T103</v>
      </c>
      <c r="F122" s="33"/>
      <c r="G122" s="33"/>
      <c r="H122" s="33"/>
      <c r="I122" s="39"/>
      <c r="J122" s="39"/>
      <c r="K122" s="39"/>
      <c r="L122" s="56"/>
      <c r="S122" s="39"/>
      <c r="T122" s="39"/>
      <c r="U122" s="39"/>
      <c r="V122" s="39"/>
      <c r="W122" s="39"/>
      <c r="X122" s="39"/>
      <c r="Y122" s="39"/>
      <c r="Z122" s="39"/>
      <c r="AA122" s="39"/>
      <c r="AB122" s="39"/>
      <c r="AC122" s="39"/>
      <c r="AD122" s="39"/>
      <c r="AE122" s="39"/>
    </row>
    <row r="123" s="2" customFormat="1" ht="12" customHeight="1">
      <c r="A123" s="39"/>
      <c r="B123" s="40"/>
      <c r="C123" s="33" t="s">
        <v>175</v>
      </c>
      <c r="D123" s="39"/>
      <c r="E123" s="39"/>
      <c r="F123" s="39"/>
      <c r="G123" s="39"/>
      <c r="H123" s="39"/>
      <c r="I123" s="39"/>
      <c r="J123" s="39"/>
      <c r="K123" s="39"/>
      <c r="L123" s="56"/>
      <c r="S123" s="39"/>
      <c r="T123" s="39"/>
      <c r="U123" s="39"/>
      <c r="V123" s="39"/>
      <c r="W123" s="39"/>
      <c r="X123" s="39"/>
      <c r="Y123" s="39"/>
      <c r="Z123" s="39"/>
      <c r="AA123" s="39"/>
      <c r="AB123" s="39"/>
      <c r="AC123" s="39"/>
      <c r="AD123" s="39"/>
      <c r="AE123" s="39"/>
    </row>
    <row r="124" s="2" customFormat="1" ht="16.5" customHeight="1">
      <c r="A124" s="39"/>
      <c r="B124" s="40"/>
      <c r="C124" s="39"/>
      <c r="D124" s="39"/>
      <c r="E124" s="68" t="str">
        <f>E9</f>
        <v>CZD00012 (SO26) - Telekomunikační kabely</v>
      </c>
      <c r="F124" s="39"/>
      <c r="G124" s="39"/>
      <c r="H124" s="39"/>
      <c r="I124" s="39"/>
      <c r="J124" s="39"/>
      <c r="K124" s="39"/>
      <c r="L124" s="56"/>
      <c r="S124" s="39"/>
      <c r="T124" s="39"/>
      <c r="U124" s="39"/>
      <c r="V124" s="39"/>
      <c r="W124" s="39"/>
      <c r="X124" s="39"/>
      <c r="Y124" s="39"/>
      <c r="Z124" s="39"/>
      <c r="AA124" s="39"/>
      <c r="AB124" s="39"/>
      <c r="AC124" s="39"/>
      <c r="AD124" s="39"/>
      <c r="AE124" s="39"/>
    </row>
    <row r="125" s="2" customFormat="1" ht="6.96" customHeight="1">
      <c r="A125" s="39"/>
      <c r="B125" s="40"/>
      <c r="C125" s="39"/>
      <c r="D125" s="39"/>
      <c r="E125" s="39"/>
      <c r="F125" s="39"/>
      <c r="G125" s="39"/>
      <c r="H125" s="39"/>
      <c r="I125" s="39"/>
      <c r="J125" s="39"/>
      <c r="K125" s="39"/>
      <c r="L125" s="56"/>
      <c r="S125" s="39"/>
      <c r="T125" s="39"/>
      <c r="U125" s="39"/>
      <c r="V125" s="39"/>
      <c r="W125" s="39"/>
      <c r="X125" s="39"/>
      <c r="Y125" s="39"/>
      <c r="Z125" s="39"/>
      <c r="AA125" s="39"/>
      <c r="AB125" s="39"/>
      <c r="AC125" s="39"/>
      <c r="AD125" s="39"/>
      <c r="AE125" s="39"/>
    </row>
    <row r="126" s="2" customFormat="1" ht="12" customHeight="1">
      <c r="A126" s="39"/>
      <c r="B126" s="40"/>
      <c r="C126" s="33" t="s">
        <v>20</v>
      </c>
      <c r="D126" s="39"/>
      <c r="E126" s="39"/>
      <c r="F126" s="28" t="str">
        <f>F12</f>
        <v>TR Blansko</v>
      </c>
      <c r="G126" s="39"/>
      <c r="H126" s="39"/>
      <c r="I126" s="33" t="s">
        <v>22</v>
      </c>
      <c r="J126" s="70" t="str">
        <f>IF(J12="","",J12)</f>
        <v>5. 10. 2021</v>
      </c>
      <c r="K126" s="39"/>
      <c r="L126" s="56"/>
      <c r="S126" s="39"/>
      <c r="T126" s="39"/>
      <c r="U126" s="39"/>
      <c r="V126" s="39"/>
      <c r="W126" s="39"/>
      <c r="X126" s="39"/>
      <c r="Y126" s="39"/>
      <c r="Z126" s="39"/>
      <c r="AA126" s="39"/>
      <c r="AB126" s="39"/>
      <c r="AC126" s="39"/>
      <c r="AD126" s="39"/>
      <c r="AE126" s="39"/>
    </row>
    <row r="127" s="2" customFormat="1" ht="6.96" customHeight="1">
      <c r="A127" s="39"/>
      <c r="B127" s="40"/>
      <c r="C127" s="39"/>
      <c r="D127" s="39"/>
      <c r="E127" s="39"/>
      <c r="F127" s="39"/>
      <c r="G127" s="39"/>
      <c r="H127" s="39"/>
      <c r="I127" s="39"/>
      <c r="J127" s="39"/>
      <c r="K127" s="39"/>
      <c r="L127" s="56"/>
      <c r="S127" s="39"/>
      <c r="T127" s="39"/>
      <c r="U127" s="39"/>
      <c r="V127" s="39"/>
      <c r="W127" s="39"/>
      <c r="X127" s="39"/>
      <c r="Y127" s="39"/>
      <c r="Z127" s="39"/>
      <c r="AA127" s="39"/>
      <c r="AB127" s="39"/>
      <c r="AC127" s="39"/>
      <c r="AD127" s="39"/>
      <c r="AE127" s="39"/>
    </row>
    <row r="128" s="2" customFormat="1" ht="25.65" customHeight="1">
      <c r="A128" s="39"/>
      <c r="B128" s="40"/>
      <c r="C128" s="33" t="s">
        <v>24</v>
      </c>
      <c r="D128" s="39"/>
      <c r="E128" s="39"/>
      <c r="F128" s="28" t="str">
        <f>E15</f>
        <v>EG.D, a.s.</v>
      </c>
      <c r="G128" s="39"/>
      <c r="H128" s="39"/>
      <c r="I128" s="33" t="s">
        <v>32</v>
      </c>
      <c r="J128" s="37" t="str">
        <f>E21</f>
        <v>OMEXOM GA Energo, s.r.o.</v>
      </c>
      <c r="K128" s="39"/>
      <c r="L128" s="56"/>
      <c r="S128" s="39"/>
      <c r="T128" s="39"/>
      <c r="U128" s="39"/>
      <c r="V128" s="39"/>
      <c r="W128" s="39"/>
      <c r="X128" s="39"/>
      <c r="Y128" s="39"/>
      <c r="Z128" s="39"/>
      <c r="AA128" s="39"/>
      <c r="AB128" s="39"/>
      <c r="AC128" s="39"/>
      <c r="AD128" s="39"/>
      <c r="AE128" s="39"/>
    </row>
    <row r="129" s="2" customFormat="1" ht="25.65" customHeight="1">
      <c r="A129" s="39"/>
      <c r="B129" s="40"/>
      <c r="C129" s="33" t="s">
        <v>30</v>
      </c>
      <c r="D129" s="39"/>
      <c r="E129" s="39"/>
      <c r="F129" s="28" t="str">
        <f>IF(E18="","",E18)</f>
        <v>Vyplň údaj</v>
      </c>
      <c r="G129" s="39"/>
      <c r="H129" s="39"/>
      <c r="I129" s="33" t="s">
        <v>37</v>
      </c>
      <c r="J129" s="37" t="str">
        <f>E24</f>
        <v>OMEXOM GA Energo, s.r.o.</v>
      </c>
      <c r="K129" s="39"/>
      <c r="L129" s="56"/>
      <c r="S129" s="39"/>
      <c r="T129" s="39"/>
      <c r="U129" s="39"/>
      <c r="V129" s="39"/>
      <c r="W129" s="39"/>
      <c r="X129" s="39"/>
      <c r="Y129" s="39"/>
      <c r="Z129" s="39"/>
      <c r="AA129" s="39"/>
      <c r="AB129" s="39"/>
      <c r="AC129" s="39"/>
      <c r="AD129" s="39"/>
      <c r="AE129" s="39"/>
    </row>
    <row r="130" s="2" customFormat="1" ht="10.32" customHeight="1">
      <c r="A130" s="39"/>
      <c r="B130" s="40"/>
      <c r="C130" s="39"/>
      <c r="D130" s="39"/>
      <c r="E130" s="39"/>
      <c r="F130" s="39"/>
      <c r="G130" s="39"/>
      <c r="H130" s="39"/>
      <c r="I130" s="39"/>
      <c r="J130" s="39"/>
      <c r="K130" s="39"/>
      <c r="L130" s="56"/>
      <c r="S130" s="39"/>
      <c r="T130" s="39"/>
      <c r="U130" s="39"/>
      <c r="V130" s="39"/>
      <c r="W130" s="39"/>
      <c r="X130" s="39"/>
      <c r="Y130" s="39"/>
      <c r="Z130" s="39"/>
      <c r="AA130" s="39"/>
      <c r="AB130" s="39"/>
      <c r="AC130" s="39"/>
      <c r="AD130" s="39"/>
      <c r="AE130" s="39"/>
    </row>
    <row r="131" s="11" customFormat="1" ht="29.28" customHeight="1">
      <c r="A131" s="173"/>
      <c r="B131" s="174"/>
      <c r="C131" s="175" t="s">
        <v>203</v>
      </c>
      <c r="D131" s="176" t="s">
        <v>65</v>
      </c>
      <c r="E131" s="176" t="s">
        <v>61</v>
      </c>
      <c r="F131" s="176" t="s">
        <v>62</v>
      </c>
      <c r="G131" s="176" t="s">
        <v>204</v>
      </c>
      <c r="H131" s="176" t="s">
        <v>205</v>
      </c>
      <c r="I131" s="176" t="s">
        <v>206</v>
      </c>
      <c r="J131" s="177" t="s">
        <v>181</v>
      </c>
      <c r="K131" s="178" t="s">
        <v>207</v>
      </c>
      <c r="L131" s="179"/>
      <c r="M131" s="87" t="s">
        <v>1</v>
      </c>
      <c r="N131" s="88" t="s">
        <v>44</v>
      </c>
      <c r="O131" s="88" t="s">
        <v>208</v>
      </c>
      <c r="P131" s="88" t="s">
        <v>209</v>
      </c>
      <c r="Q131" s="88" t="s">
        <v>210</v>
      </c>
      <c r="R131" s="88" t="s">
        <v>211</v>
      </c>
      <c r="S131" s="88" t="s">
        <v>212</v>
      </c>
      <c r="T131" s="89" t="s">
        <v>213</v>
      </c>
      <c r="U131" s="173"/>
      <c r="V131" s="173"/>
      <c r="W131" s="173"/>
      <c r="X131" s="173"/>
      <c r="Y131" s="173"/>
      <c r="Z131" s="173"/>
      <c r="AA131" s="173"/>
      <c r="AB131" s="173"/>
      <c r="AC131" s="173"/>
      <c r="AD131" s="173"/>
      <c r="AE131" s="173"/>
    </row>
    <row r="132" s="2" customFormat="1" ht="22.8" customHeight="1">
      <c r="A132" s="39"/>
      <c r="B132" s="40"/>
      <c r="C132" s="94" t="s">
        <v>214</v>
      </c>
      <c r="D132" s="39"/>
      <c r="E132" s="39"/>
      <c r="F132" s="39"/>
      <c r="G132" s="39"/>
      <c r="H132" s="39"/>
      <c r="I132" s="39"/>
      <c r="J132" s="180">
        <f>BK132</f>
        <v>0</v>
      </c>
      <c r="K132" s="39"/>
      <c r="L132" s="40"/>
      <c r="M132" s="90"/>
      <c r="N132" s="74"/>
      <c r="O132" s="91"/>
      <c r="P132" s="181">
        <f>P133+P136+P170+P201+P214+P218</f>
        <v>0</v>
      </c>
      <c r="Q132" s="91"/>
      <c r="R132" s="181">
        <f>R133+R136+R170+R201+R214+R218</f>
        <v>0</v>
      </c>
      <c r="S132" s="91"/>
      <c r="T132" s="182">
        <f>T133+T136+T170+T201+T214+T218</f>
        <v>0</v>
      </c>
      <c r="U132" s="39"/>
      <c r="V132" s="39"/>
      <c r="W132" s="39"/>
      <c r="X132" s="39"/>
      <c r="Y132" s="39"/>
      <c r="Z132" s="39"/>
      <c r="AA132" s="39"/>
      <c r="AB132" s="39"/>
      <c r="AC132" s="39"/>
      <c r="AD132" s="39"/>
      <c r="AE132" s="39"/>
      <c r="AT132" s="20" t="s">
        <v>79</v>
      </c>
      <c r="AU132" s="20" t="s">
        <v>183</v>
      </c>
      <c r="BK132" s="183">
        <f>BK133+BK136+BK170+BK201+BK214+BK218</f>
        <v>0</v>
      </c>
    </row>
    <row r="133" s="12" customFormat="1" ht="25.92" customHeight="1">
      <c r="A133" s="12"/>
      <c r="B133" s="184"/>
      <c r="C133" s="12"/>
      <c r="D133" s="185" t="s">
        <v>79</v>
      </c>
      <c r="E133" s="186" t="s">
        <v>473</v>
      </c>
      <c r="F133" s="186" t="s">
        <v>474</v>
      </c>
      <c r="G133" s="12"/>
      <c r="H133" s="12"/>
      <c r="I133" s="187"/>
      <c r="J133" s="188">
        <f>BK133</f>
        <v>0</v>
      </c>
      <c r="K133" s="12"/>
      <c r="L133" s="184"/>
      <c r="M133" s="189"/>
      <c r="N133" s="190"/>
      <c r="O133" s="190"/>
      <c r="P133" s="191">
        <f>SUM(P134:P135)</f>
        <v>0</v>
      </c>
      <c r="Q133" s="190"/>
      <c r="R133" s="191">
        <f>SUM(R134:R135)</f>
        <v>0</v>
      </c>
      <c r="S133" s="190"/>
      <c r="T133" s="192">
        <f>SUM(T134:T135)</f>
        <v>0</v>
      </c>
      <c r="U133" s="12"/>
      <c r="V133" s="12"/>
      <c r="W133" s="12"/>
      <c r="X133" s="12"/>
      <c r="Y133" s="12"/>
      <c r="Z133" s="12"/>
      <c r="AA133" s="12"/>
      <c r="AB133" s="12"/>
      <c r="AC133" s="12"/>
      <c r="AD133" s="12"/>
      <c r="AE133" s="12"/>
      <c r="AR133" s="185" t="s">
        <v>88</v>
      </c>
      <c r="AT133" s="193" t="s">
        <v>79</v>
      </c>
      <c r="AU133" s="193" t="s">
        <v>80</v>
      </c>
      <c r="AY133" s="185" t="s">
        <v>218</v>
      </c>
      <c r="BK133" s="194">
        <f>SUM(BK134:BK135)</f>
        <v>0</v>
      </c>
    </row>
    <row r="134" s="2" customFormat="1" ht="16.5" customHeight="1">
      <c r="A134" s="39"/>
      <c r="B134" s="161"/>
      <c r="C134" s="231" t="s">
        <v>88</v>
      </c>
      <c r="D134" s="231" t="s">
        <v>215</v>
      </c>
      <c r="E134" s="232" t="s">
        <v>475</v>
      </c>
      <c r="F134" s="233" t="s">
        <v>476</v>
      </c>
      <c r="G134" s="234" t="s">
        <v>238</v>
      </c>
      <c r="H134" s="235">
        <v>1</v>
      </c>
      <c r="I134" s="236"/>
      <c r="J134" s="237">
        <f>ROUND(I134*H134,2)</f>
        <v>0</v>
      </c>
      <c r="K134" s="238"/>
      <c r="L134" s="239"/>
      <c r="M134" s="240" t="s">
        <v>1</v>
      </c>
      <c r="N134" s="241" t="s">
        <v>45</v>
      </c>
      <c r="O134" s="78"/>
      <c r="P134" s="207">
        <f>O134*H134</f>
        <v>0</v>
      </c>
      <c r="Q134" s="207">
        <v>0</v>
      </c>
      <c r="R134" s="207">
        <f>Q134*H134</f>
        <v>0</v>
      </c>
      <c r="S134" s="207">
        <v>0</v>
      </c>
      <c r="T134" s="208">
        <f>S134*H134</f>
        <v>0</v>
      </c>
      <c r="U134" s="39"/>
      <c r="V134" s="39"/>
      <c r="W134" s="39"/>
      <c r="X134" s="39"/>
      <c r="Y134" s="39"/>
      <c r="Z134" s="39"/>
      <c r="AA134" s="39"/>
      <c r="AB134" s="39"/>
      <c r="AC134" s="39"/>
      <c r="AD134" s="39"/>
      <c r="AE134" s="39"/>
      <c r="AR134" s="209" t="s">
        <v>243</v>
      </c>
      <c r="AT134" s="209" t="s">
        <v>215</v>
      </c>
      <c r="AU134" s="209" t="s">
        <v>88</v>
      </c>
      <c r="AY134" s="20" t="s">
        <v>218</v>
      </c>
      <c r="BE134" s="210">
        <f>IF(N134="základní",J134,0)</f>
        <v>0</v>
      </c>
      <c r="BF134" s="210">
        <f>IF(N134="snížená",J134,0)</f>
        <v>0</v>
      </c>
      <c r="BG134" s="210">
        <f>IF(N134="zákl. přenesená",J134,0)</f>
        <v>0</v>
      </c>
      <c r="BH134" s="210">
        <f>IF(N134="sníž. přenesená",J134,0)</f>
        <v>0</v>
      </c>
      <c r="BI134" s="210">
        <f>IF(N134="nulová",J134,0)</f>
        <v>0</v>
      </c>
      <c r="BJ134" s="20" t="s">
        <v>88</v>
      </c>
      <c r="BK134" s="210">
        <f>ROUND(I134*H134,2)</f>
        <v>0</v>
      </c>
      <c r="BL134" s="20" t="s">
        <v>229</v>
      </c>
      <c r="BM134" s="209" t="s">
        <v>477</v>
      </c>
    </row>
    <row r="135" s="2" customFormat="1" ht="16.5" customHeight="1">
      <c r="A135" s="39"/>
      <c r="B135" s="161"/>
      <c r="C135" s="231" t="s">
        <v>90</v>
      </c>
      <c r="D135" s="231" t="s">
        <v>215</v>
      </c>
      <c r="E135" s="232" t="s">
        <v>478</v>
      </c>
      <c r="F135" s="233" t="s">
        <v>479</v>
      </c>
      <c r="G135" s="234" t="s">
        <v>238</v>
      </c>
      <c r="H135" s="235">
        <v>1</v>
      </c>
      <c r="I135" s="236"/>
      <c r="J135" s="237">
        <f>ROUND(I135*H135,2)</f>
        <v>0</v>
      </c>
      <c r="K135" s="238"/>
      <c r="L135" s="239"/>
      <c r="M135" s="240" t="s">
        <v>1</v>
      </c>
      <c r="N135" s="241" t="s">
        <v>45</v>
      </c>
      <c r="O135" s="78"/>
      <c r="P135" s="207">
        <f>O135*H135</f>
        <v>0</v>
      </c>
      <c r="Q135" s="207">
        <v>0</v>
      </c>
      <c r="R135" s="207">
        <f>Q135*H135</f>
        <v>0</v>
      </c>
      <c r="S135" s="207">
        <v>0</v>
      </c>
      <c r="T135" s="208">
        <f>S135*H135</f>
        <v>0</v>
      </c>
      <c r="U135" s="39"/>
      <c r="V135" s="39"/>
      <c r="W135" s="39"/>
      <c r="X135" s="39"/>
      <c r="Y135" s="39"/>
      <c r="Z135" s="39"/>
      <c r="AA135" s="39"/>
      <c r="AB135" s="39"/>
      <c r="AC135" s="39"/>
      <c r="AD135" s="39"/>
      <c r="AE135" s="39"/>
      <c r="AR135" s="209" t="s">
        <v>243</v>
      </c>
      <c r="AT135" s="209" t="s">
        <v>215</v>
      </c>
      <c r="AU135" s="209" t="s">
        <v>88</v>
      </c>
      <c r="AY135" s="20" t="s">
        <v>218</v>
      </c>
      <c r="BE135" s="210">
        <f>IF(N135="základní",J135,0)</f>
        <v>0</v>
      </c>
      <c r="BF135" s="210">
        <f>IF(N135="snížená",J135,0)</f>
        <v>0</v>
      </c>
      <c r="BG135" s="210">
        <f>IF(N135="zákl. přenesená",J135,0)</f>
        <v>0</v>
      </c>
      <c r="BH135" s="210">
        <f>IF(N135="sníž. přenesená",J135,0)</f>
        <v>0</v>
      </c>
      <c r="BI135" s="210">
        <f>IF(N135="nulová",J135,0)</f>
        <v>0</v>
      </c>
      <c r="BJ135" s="20" t="s">
        <v>88</v>
      </c>
      <c r="BK135" s="210">
        <f>ROUND(I135*H135,2)</f>
        <v>0</v>
      </c>
      <c r="BL135" s="20" t="s">
        <v>229</v>
      </c>
      <c r="BM135" s="209" t="s">
        <v>480</v>
      </c>
    </row>
    <row r="136" s="12" customFormat="1" ht="25.92" customHeight="1">
      <c r="A136" s="12"/>
      <c r="B136" s="184"/>
      <c r="C136" s="12"/>
      <c r="D136" s="185" t="s">
        <v>79</v>
      </c>
      <c r="E136" s="186" t="s">
        <v>481</v>
      </c>
      <c r="F136" s="186" t="s">
        <v>368</v>
      </c>
      <c r="G136" s="12"/>
      <c r="H136" s="12"/>
      <c r="I136" s="187"/>
      <c r="J136" s="188">
        <f>BK136</f>
        <v>0</v>
      </c>
      <c r="K136" s="12"/>
      <c r="L136" s="184"/>
      <c r="M136" s="189"/>
      <c r="N136" s="190"/>
      <c r="O136" s="190"/>
      <c r="P136" s="191">
        <f>SUM(P137:P169)</f>
        <v>0</v>
      </c>
      <c r="Q136" s="190"/>
      <c r="R136" s="191">
        <f>SUM(R137:R169)</f>
        <v>0</v>
      </c>
      <c r="S136" s="190"/>
      <c r="T136" s="192">
        <f>SUM(T137:T169)</f>
        <v>0</v>
      </c>
      <c r="U136" s="12"/>
      <c r="V136" s="12"/>
      <c r="W136" s="12"/>
      <c r="X136" s="12"/>
      <c r="Y136" s="12"/>
      <c r="Z136" s="12"/>
      <c r="AA136" s="12"/>
      <c r="AB136" s="12"/>
      <c r="AC136" s="12"/>
      <c r="AD136" s="12"/>
      <c r="AE136" s="12"/>
      <c r="AR136" s="185" t="s">
        <v>88</v>
      </c>
      <c r="AT136" s="193" t="s">
        <v>79</v>
      </c>
      <c r="AU136" s="193" t="s">
        <v>80</v>
      </c>
      <c r="AY136" s="185" t="s">
        <v>218</v>
      </c>
      <c r="BK136" s="194">
        <f>SUM(BK137:BK169)</f>
        <v>0</v>
      </c>
    </row>
    <row r="137" s="2" customFormat="1" ht="24.15" customHeight="1">
      <c r="A137" s="39"/>
      <c r="B137" s="161"/>
      <c r="C137" s="231" t="s">
        <v>217</v>
      </c>
      <c r="D137" s="231" t="s">
        <v>215</v>
      </c>
      <c r="E137" s="232" t="s">
        <v>482</v>
      </c>
      <c r="F137" s="233" t="s">
        <v>483</v>
      </c>
      <c r="G137" s="234" t="s">
        <v>260</v>
      </c>
      <c r="H137" s="235">
        <v>2</v>
      </c>
      <c r="I137" s="236"/>
      <c r="J137" s="237">
        <f>ROUND(I137*H137,2)</f>
        <v>0</v>
      </c>
      <c r="K137" s="238"/>
      <c r="L137" s="239"/>
      <c r="M137" s="240" t="s">
        <v>1</v>
      </c>
      <c r="N137" s="241" t="s">
        <v>45</v>
      </c>
      <c r="O137" s="78"/>
      <c r="P137" s="207">
        <f>O137*H137</f>
        <v>0</v>
      </c>
      <c r="Q137" s="207">
        <v>0</v>
      </c>
      <c r="R137" s="207">
        <f>Q137*H137</f>
        <v>0</v>
      </c>
      <c r="S137" s="207">
        <v>0</v>
      </c>
      <c r="T137" s="208">
        <f>S137*H137</f>
        <v>0</v>
      </c>
      <c r="U137" s="39"/>
      <c r="V137" s="39"/>
      <c r="W137" s="39"/>
      <c r="X137" s="39"/>
      <c r="Y137" s="39"/>
      <c r="Z137" s="39"/>
      <c r="AA137" s="39"/>
      <c r="AB137" s="39"/>
      <c r="AC137" s="39"/>
      <c r="AD137" s="39"/>
      <c r="AE137" s="39"/>
      <c r="AR137" s="209" t="s">
        <v>243</v>
      </c>
      <c r="AT137" s="209" t="s">
        <v>215</v>
      </c>
      <c r="AU137" s="209" t="s">
        <v>88</v>
      </c>
      <c r="AY137" s="20" t="s">
        <v>218</v>
      </c>
      <c r="BE137" s="210">
        <f>IF(N137="základní",J137,0)</f>
        <v>0</v>
      </c>
      <c r="BF137" s="210">
        <f>IF(N137="snížená",J137,0)</f>
        <v>0</v>
      </c>
      <c r="BG137" s="210">
        <f>IF(N137="zákl. přenesená",J137,0)</f>
        <v>0</v>
      </c>
      <c r="BH137" s="210">
        <f>IF(N137="sníž. přenesená",J137,0)</f>
        <v>0</v>
      </c>
      <c r="BI137" s="210">
        <f>IF(N137="nulová",J137,0)</f>
        <v>0</v>
      </c>
      <c r="BJ137" s="20" t="s">
        <v>88</v>
      </c>
      <c r="BK137" s="210">
        <f>ROUND(I137*H137,2)</f>
        <v>0</v>
      </c>
      <c r="BL137" s="20" t="s">
        <v>229</v>
      </c>
      <c r="BM137" s="209" t="s">
        <v>484</v>
      </c>
    </row>
    <row r="138" s="2" customFormat="1" ht="24.15" customHeight="1">
      <c r="A138" s="39"/>
      <c r="B138" s="161"/>
      <c r="C138" s="231" t="s">
        <v>229</v>
      </c>
      <c r="D138" s="231" t="s">
        <v>215</v>
      </c>
      <c r="E138" s="232" t="s">
        <v>485</v>
      </c>
      <c r="F138" s="233" t="s">
        <v>483</v>
      </c>
      <c r="G138" s="234" t="s">
        <v>260</v>
      </c>
      <c r="H138" s="235">
        <v>2</v>
      </c>
      <c r="I138" s="236"/>
      <c r="J138" s="237">
        <f>ROUND(I138*H138,2)</f>
        <v>0</v>
      </c>
      <c r="K138" s="238"/>
      <c r="L138" s="239"/>
      <c r="M138" s="240" t="s">
        <v>1</v>
      </c>
      <c r="N138" s="241" t="s">
        <v>45</v>
      </c>
      <c r="O138" s="78"/>
      <c r="P138" s="207">
        <f>O138*H138</f>
        <v>0</v>
      </c>
      <c r="Q138" s="207">
        <v>0</v>
      </c>
      <c r="R138" s="207">
        <f>Q138*H138</f>
        <v>0</v>
      </c>
      <c r="S138" s="207">
        <v>0</v>
      </c>
      <c r="T138" s="208">
        <f>S138*H138</f>
        <v>0</v>
      </c>
      <c r="U138" s="39"/>
      <c r="V138" s="39"/>
      <c r="W138" s="39"/>
      <c r="X138" s="39"/>
      <c r="Y138" s="39"/>
      <c r="Z138" s="39"/>
      <c r="AA138" s="39"/>
      <c r="AB138" s="39"/>
      <c r="AC138" s="39"/>
      <c r="AD138" s="39"/>
      <c r="AE138" s="39"/>
      <c r="AR138" s="209" t="s">
        <v>243</v>
      </c>
      <c r="AT138" s="209" t="s">
        <v>215</v>
      </c>
      <c r="AU138" s="209" t="s">
        <v>88</v>
      </c>
      <c r="AY138" s="20" t="s">
        <v>218</v>
      </c>
      <c r="BE138" s="210">
        <f>IF(N138="základní",J138,0)</f>
        <v>0</v>
      </c>
      <c r="BF138" s="210">
        <f>IF(N138="snížená",J138,0)</f>
        <v>0</v>
      </c>
      <c r="BG138" s="210">
        <f>IF(N138="zákl. přenesená",J138,0)</f>
        <v>0</v>
      </c>
      <c r="BH138" s="210">
        <f>IF(N138="sníž. přenesená",J138,0)</f>
        <v>0</v>
      </c>
      <c r="BI138" s="210">
        <f>IF(N138="nulová",J138,0)</f>
        <v>0</v>
      </c>
      <c r="BJ138" s="20" t="s">
        <v>88</v>
      </c>
      <c r="BK138" s="210">
        <f>ROUND(I138*H138,2)</f>
        <v>0</v>
      </c>
      <c r="BL138" s="20" t="s">
        <v>229</v>
      </c>
      <c r="BM138" s="209" t="s">
        <v>486</v>
      </c>
    </row>
    <row r="139" s="2" customFormat="1" ht="24.15" customHeight="1">
      <c r="A139" s="39"/>
      <c r="B139" s="161"/>
      <c r="C139" s="231" t="s">
        <v>246</v>
      </c>
      <c r="D139" s="231" t="s">
        <v>215</v>
      </c>
      <c r="E139" s="232" t="s">
        <v>487</v>
      </c>
      <c r="F139" s="233" t="s">
        <v>488</v>
      </c>
      <c r="G139" s="234" t="s">
        <v>260</v>
      </c>
      <c r="H139" s="235">
        <v>4</v>
      </c>
      <c r="I139" s="236"/>
      <c r="J139" s="237">
        <f>ROUND(I139*H139,2)</f>
        <v>0</v>
      </c>
      <c r="K139" s="238"/>
      <c r="L139" s="239"/>
      <c r="M139" s="240" t="s">
        <v>1</v>
      </c>
      <c r="N139" s="241" t="s">
        <v>45</v>
      </c>
      <c r="O139" s="78"/>
      <c r="P139" s="207">
        <f>O139*H139</f>
        <v>0</v>
      </c>
      <c r="Q139" s="207">
        <v>0</v>
      </c>
      <c r="R139" s="207">
        <f>Q139*H139</f>
        <v>0</v>
      </c>
      <c r="S139" s="207">
        <v>0</v>
      </c>
      <c r="T139" s="208">
        <f>S139*H139</f>
        <v>0</v>
      </c>
      <c r="U139" s="39"/>
      <c r="V139" s="39"/>
      <c r="W139" s="39"/>
      <c r="X139" s="39"/>
      <c r="Y139" s="39"/>
      <c r="Z139" s="39"/>
      <c r="AA139" s="39"/>
      <c r="AB139" s="39"/>
      <c r="AC139" s="39"/>
      <c r="AD139" s="39"/>
      <c r="AE139" s="39"/>
      <c r="AR139" s="209" t="s">
        <v>243</v>
      </c>
      <c r="AT139" s="209" t="s">
        <v>215</v>
      </c>
      <c r="AU139" s="209" t="s">
        <v>88</v>
      </c>
      <c r="AY139" s="20" t="s">
        <v>218</v>
      </c>
      <c r="BE139" s="210">
        <f>IF(N139="základní",J139,0)</f>
        <v>0</v>
      </c>
      <c r="BF139" s="210">
        <f>IF(N139="snížená",J139,0)</f>
        <v>0</v>
      </c>
      <c r="BG139" s="210">
        <f>IF(N139="zákl. přenesená",J139,0)</f>
        <v>0</v>
      </c>
      <c r="BH139" s="210">
        <f>IF(N139="sníž. přenesená",J139,0)</f>
        <v>0</v>
      </c>
      <c r="BI139" s="210">
        <f>IF(N139="nulová",J139,0)</f>
        <v>0</v>
      </c>
      <c r="BJ139" s="20" t="s">
        <v>88</v>
      </c>
      <c r="BK139" s="210">
        <f>ROUND(I139*H139,2)</f>
        <v>0</v>
      </c>
      <c r="BL139" s="20" t="s">
        <v>229</v>
      </c>
      <c r="BM139" s="209" t="s">
        <v>489</v>
      </c>
    </row>
    <row r="140" s="2" customFormat="1" ht="24.15" customHeight="1">
      <c r="A140" s="39"/>
      <c r="B140" s="161"/>
      <c r="C140" s="231" t="s">
        <v>239</v>
      </c>
      <c r="D140" s="231" t="s">
        <v>215</v>
      </c>
      <c r="E140" s="232" t="s">
        <v>490</v>
      </c>
      <c r="F140" s="233" t="s">
        <v>491</v>
      </c>
      <c r="G140" s="234" t="s">
        <v>260</v>
      </c>
      <c r="H140" s="235">
        <v>10</v>
      </c>
      <c r="I140" s="236"/>
      <c r="J140" s="237">
        <f>ROUND(I140*H140,2)</f>
        <v>0</v>
      </c>
      <c r="K140" s="238"/>
      <c r="L140" s="239"/>
      <c r="M140" s="240" t="s">
        <v>1</v>
      </c>
      <c r="N140" s="241" t="s">
        <v>45</v>
      </c>
      <c r="O140" s="78"/>
      <c r="P140" s="207">
        <f>O140*H140</f>
        <v>0</v>
      </c>
      <c r="Q140" s="207">
        <v>0</v>
      </c>
      <c r="R140" s="207">
        <f>Q140*H140</f>
        <v>0</v>
      </c>
      <c r="S140" s="207">
        <v>0</v>
      </c>
      <c r="T140" s="208">
        <f>S140*H140</f>
        <v>0</v>
      </c>
      <c r="U140" s="39"/>
      <c r="V140" s="39"/>
      <c r="W140" s="39"/>
      <c r="X140" s="39"/>
      <c r="Y140" s="39"/>
      <c r="Z140" s="39"/>
      <c r="AA140" s="39"/>
      <c r="AB140" s="39"/>
      <c r="AC140" s="39"/>
      <c r="AD140" s="39"/>
      <c r="AE140" s="39"/>
      <c r="AR140" s="209" t="s">
        <v>243</v>
      </c>
      <c r="AT140" s="209" t="s">
        <v>215</v>
      </c>
      <c r="AU140" s="209" t="s">
        <v>88</v>
      </c>
      <c r="AY140" s="20" t="s">
        <v>218</v>
      </c>
      <c r="BE140" s="210">
        <f>IF(N140="základní",J140,0)</f>
        <v>0</v>
      </c>
      <c r="BF140" s="210">
        <f>IF(N140="snížená",J140,0)</f>
        <v>0</v>
      </c>
      <c r="BG140" s="210">
        <f>IF(N140="zákl. přenesená",J140,0)</f>
        <v>0</v>
      </c>
      <c r="BH140" s="210">
        <f>IF(N140="sníž. přenesená",J140,0)</f>
        <v>0</v>
      </c>
      <c r="BI140" s="210">
        <f>IF(N140="nulová",J140,0)</f>
        <v>0</v>
      </c>
      <c r="BJ140" s="20" t="s">
        <v>88</v>
      </c>
      <c r="BK140" s="210">
        <f>ROUND(I140*H140,2)</f>
        <v>0</v>
      </c>
      <c r="BL140" s="20" t="s">
        <v>229</v>
      </c>
      <c r="BM140" s="209" t="s">
        <v>492</v>
      </c>
    </row>
    <row r="141" s="2" customFormat="1" ht="16.5" customHeight="1">
      <c r="A141" s="39"/>
      <c r="B141" s="161"/>
      <c r="C141" s="231" t="s">
        <v>254</v>
      </c>
      <c r="D141" s="231" t="s">
        <v>215</v>
      </c>
      <c r="E141" s="232" t="s">
        <v>493</v>
      </c>
      <c r="F141" s="233" t="s">
        <v>494</v>
      </c>
      <c r="G141" s="234" t="s">
        <v>260</v>
      </c>
      <c r="H141" s="235">
        <v>10</v>
      </c>
      <c r="I141" s="236"/>
      <c r="J141" s="237">
        <f>ROUND(I141*H141,2)</f>
        <v>0</v>
      </c>
      <c r="K141" s="238"/>
      <c r="L141" s="239"/>
      <c r="M141" s="240" t="s">
        <v>1</v>
      </c>
      <c r="N141" s="241" t="s">
        <v>45</v>
      </c>
      <c r="O141" s="78"/>
      <c r="P141" s="207">
        <f>O141*H141</f>
        <v>0</v>
      </c>
      <c r="Q141" s="207">
        <v>0</v>
      </c>
      <c r="R141" s="207">
        <f>Q141*H141</f>
        <v>0</v>
      </c>
      <c r="S141" s="207">
        <v>0</v>
      </c>
      <c r="T141" s="208">
        <f>S141*H141</f>
        <v>0</v>
      </c>
      <c r="U141" s="39"/>
      <c r="V141" s="39"/>
      <c r="W141" s="39"/>
      <c r="X141" s="39"/>
      <c r="Y141" s="39"/>
      <c r="Z141" s="39"/>
      <c r="AA141" s="39"/>
      <c r="AB141" s="39"/>
      <c r="AC141" s="39"/>
      <c r="AD141" s="39"/>
      <c r="AE141" s="39"/>
      <c r="AR141" s="209" t="s">
        <v>243</v>
      </c>
      <c r="AT141" s="209" t="s">
        <v>215</v>
      </c>
      <c r="AU141" s="209" t="s">
        <v>88</v>
      </c>
      <c r="AY141" s="20" t="s">
        <v>218</v>
      </c>
      <c r="BE141" s="210">
        <f>IF(N141="základní",J141,0)</f>
        <v>0</v>
      </c>
      <c r="BF141" s="210">
        <f>IF(N141="snížená",J141,0)</f>
        <v>0</v>
      </c>
      <c r="BG141" s="210">
        <f>IF(N141="zákl. přenesená",J141,0)</f>
        <v>0</v>
      </c>
      <c r="BH141" s="210">
        <f>IF(N141="sníž. přenesená",J141,0)</f>
        <v>0</v>
      </c>
      <c r="BI141" s="210">
        <f>IF(N141="nulová",J141,0)</f>
        <v>0</v>
      </c>
      <c r="BJ141" s="20" t="s">
        <v>88</v>
      </c>
      <c r="BK141" s="210">
        <f>ROUND(I141*H141,2)</f>
        <v>0</v>
      </c>
      <c r="BL141" s="20" t="s">
        <v>229</v>
      </c>
      <c r="BM141" s="209" t="s">
        <v>495</v>
      </c>
    </row>
    <row r="142" s="2" customFormat="1" ht="16.5" customHeight="1">
      <c r="A142" s="39"/>
      <c r="B142" s="161"/>
      <c r="C142" s="231" t="s">
        <v>243</v>
      </c>
      <c r="D142" s="231" t="s">
        <v>215</v>
      </c>
      <c r="E142" s="232" t="s">
        <v>496</v>
      </c>
      <c r="F142" s="233" t="s">
        <v>497</v>
      </c>
      <c r="G142" s="234" t="s">
        <v>315</v>
      </c>
      <c r="H142" s="235">
        <v>1</v>
      </c>
      <c r="I142" s="236"/>
      <c r="J142" s="237">
        <f>ROUND(I142*H142,2)</f>
        <v>0</v>
      </c>
      <c r="K142" s="238"/>
      <c r="L142" s="239"/>
      <c r="M142" s="240" t="s">
        <v>1</v>
      </c>
      <c r="N142" s="241" t="s">
        <v>45</v>
      </c>
      <c r="O142" s="78"/>
      <c r="P142" s="207">
        <f>O142*H142</f>
        <v>0</v>
      </c>
      <c r="Q142" s="207">
        <v>0</v>
      </c>
      <c r="R142" s="207">
        <f>Q142*H142</f>
        <v>0</v>
      </c>
      <c r="S142" s="207">
        <v>0</v>
      </c>
      <c r="T142" s="208">
        <f>S142*H142</f>
        <v>0</v>
      </c>
      <c r="U142" s="39"/>
      <c r="V142" s="39"/>
      <c r="W142" s="39"/>
      <c r="X142" s="39"/>
      <c r="Y142" s="39"/>
      <c r="Z142" s="39"/>
      <c r="AA142" s="39"/>
      <c r="AB142" s="39"/>
      <c r="AC142" s="39"/>
      <c r="AD142" s="39"/>
      <c r="AE142" s="39"/>
      <c r="AR142" s="209" t="s">
        <v>243</v>
      </c>
      <c r="AT142" s="209" t="s">
        <v>215</v>
      </c>
      <c r="AU142" s="209" t="s">
        <v>88</v>
      </c>
      <c r="AY142" s="20" t="s">
        <v>218</v>
      </c>
      <c r="BE142" s="210">
        <f>IF(N142="základní",J142,0)</f>
        <v>0</v>
      </c>
      <c r="BF142" s="210">
        <f>IF(N142="snížená",J142,0)</f>
        <v>0</v>
      </c>
      <c r="BG142" s="210">
        <f>IF(N142="zákl. přenesená",J142,0)</f>
        <v>0</v>
      </c>
      <c r="BH142" s="210">
        <f>IF(N142="sníž. přenesená",J142,0)</f>
        <v>0</v>
      </c>
      <c r="BI142" s="210">
        <f>IF(N142="nulová",J142,0)</f>
        <v>0</v>
      </c>
      <c r="BJ142" s="20" t="s">
        <v>88</v>
      </c>
      <c r="BK142" s="210">
        <f>ROUND(I142*H142,2)</f>
        <v>0</v>
      </c>
      <c r="BL142" s="20" t="s">
        <v>229</v>
      </c>
      <c r="BM142" s="209" t="s">
        <v>498</v>
      </c>
    </row>
    <row r="143" s="2" customFormat="1" ht="16.5" customHeight="1">
      <c r="A143" s="39"/>
      <c r="B143" s="161"/>
      <c r="C143" s="231" t="s">
        <v>263</v>
      </c>
      <c r="D143" s="231" t="s">
        <v>215</v>
      </c>
      <c r="E143" s="232" t="s">
        <v>499</v>
      </c>
      <c r="F143" s="233" t="s">
        <v>500</v>
      </c>
      <c r="G143" s="234" t="s">
        <v>501</v>
      </c>
      <c r="H143" s="235">
        <v>1</v>
      </c>
      <c r="I143" s="236"/>
      <c r="J143" s="237">
        <f>ROUND(I143*H143,2)</f>
        <v>0</v>
      </c>
      <c r="K143" s="238"/>
      <c r="L143" s="239"/>
      <c r="M143" s="240" t="s">
        <v>1</v>
      </c>
      <c r="N143" s="241" t="s">
        <v>45</v>
      </c>
      <c r="O143" s="78"/>
      <c r="P143" s="207">
        <f>O143*H143</f>
        <v>0</v>
      </c>
      <c r="Q143" s="207">
        <v>0</v>
      </c>
      <c r="R143" s="207">
        <f>Q143*H143</f>
        <v>0</v>
      </c>
      <c r="S143" s="207">
        <v>0</v>
      </c>
      <c r="T143" s="208">
        <f>S143*H143</f>
        <v>0</v>
      </c>
      <c r="U143" s="39"/>
      <c r="V143" s="39"/>
      <c r="W143" s="39"/>
      <c r="X143" s="39"/>
      <c r="Y143" s="39"/>
      <c r="Z143" s="39"/>
      <c r="AA143" s="39"/>
      <c r="AB143" s="39"/>
      <c r="AC143" s="39"/>
      <c r="AD143" s="39"/>
      <c r="AE143" s="39"/>
      <c r="AR143" s="209" t="s">
        <v>243</v>
      </c>
      <c r="AT143" s="209" t="s">
        <v>215</v>
      </c>
      <c r="AU143" s="209" t="s">
        <v>88</v>
      </c>
      <c r="AY143" s="20" t="s">
        <v>218</v>
      </c>
      <c r="BE143" s="210">
        <f>IF(N143="základní",J143,0)</f>
        <v>0</v>
      </c>
      <c r="BF143" s="210">
        <f>IF(N143="snížená",J143,0)</f>
        <v>0</v>
      </c>
      <c r="BG143" s="210">
        <f>IF(N143="zákl. přenesená",J143,0)</f>
        <v>0</v>
      </c>
      <c r="BH143" s="210">
        <f>IF(N143="sníž. přenesená",J143,0)</f>
        <v>0</v>
      </c>
      <c r="BI143" s="210">
        <f>IF(N143="nulová",J143,0)</f>
        <v>0</v>
      </c>
      <c r="BJ143" s="20" t="s">
        <v>88</v>
      </c>
      <c r="BK143" s="210">
        <f>ROUND(I143*H143,2)</f>
        <v>0</v>
      </c>
      <c r="BL143" s="20" t="s">
        <v>229</v>
      </c>
      <c r="BM143" s="209" t="s">
        <v>502</v>
      </c>
    </row>
    <row r="144" s="2" customFormat="1" ht="33" customHeight="1">
      <c r="A144" s="39"/>
      <c r="B144" s="161"/>
      <c r="C144" s="231" t="s">
        <v>249</v>
      </c>
      <c r="D144" s="231" t="s">
        <v>215</v>
      </c>
      <c r="E144" s="232" t="s">
        <v>503</v>
      </c>
      <c r="F144" s="233" t="s">
        <v>504</v>
      </c>
      <c r="G144" s="234" t="s">
        <v>315</v>
      </c>
      <c r="H144" s="235">
        <v>3</v>
      </c>
      <c r="I144" s="236"/>
      <c r="J144" s="237">
        <f>ROUND(I144*H144,2)</f>
        <v>0</v>
      </c>
      <c r="K144" s="238"/>
      <c r="L144" s="239"/>
      <c r="M144" s="240" t="s">
        <v>1</v>
      </c>
      <c r="N144" s="241" t="s">
        <v>45</v>
      </c>
      <c r="O144" s="78"/>
      <c r="P144" s="207">
        <f>O144*H144</f>
        <v>0</v>
      </c>
      <c r="Q144" s="207">
        <v>0</v>
      </c>
      <c r="R144" s="207">
        <f>Q144*H144</f>
        <v>0</v>
      </c>
      <c r="S144" s="207">
        <v>0</v>
      </c>
      <c r="T144" s="208">
        <f>S144*H144</f>
        <v>0</v>
      </c>
      <c r="U144" s="39"/>
      <c r="V144" s="39"/>
      <c r="W144" s="39"/>
      <c r="X144" s="39"/>
      <c r="Y144" s="39"/>
      <c r="Z144" s="39"/>
      <c r="AA144" s="39"/>
      <c r="AB144" s="39"/>
      <c r="AC144" s="39"/>
      <c r="AD144" s="39"/>
      <c r="AE144" s="39"/>
      <c r="AR144" s="209" t="s">
        <v>243</v>
      </c>
      <c r="AT144" s="209" t="s">
        <v>215</v>
      </c>
      <c r="AU144" s="209" t="s">
        <v>88</v>
      </c>
      <c r="AY144" s="20" t="s">
        <v>218</v>
      </c>
      <c r="BE144" s="210">
        <f>IF(N144="základní",J144,0)</f>
        <v>0</v>
      </c>
      <c r="BF144" s="210">
        <f>IF(N144="snížená",J144,0)</f>
        <v>0</v>
      </c>
      <c r="BG144" s="210">
        <f>IF(N144="zákl. přenesená",J144,0)</f>
        <v>0</v>
      </c>
      <c r="BH144" s="210">
        <f>IF(N144="sníž. přenesená",J144,0)</f>
        <v>0</v>
      </c>
      <c r="BI144" s="210">
        <f>IF(N144="nulová",J144,0)</f>
        <v>0</v>
      </c>
      <c r="BJ144" s="20" t="s">
        <v>88</v>
      </c>
      <c r="BK144" s="210">
        <f>ROUND(I144*H144,2)</f>
        <v>0</v>
      </c>
      <c r="BL144" s="20" t="s">
        <v>229</v>
      </c>
      <c r="BM144" s="209" t="s">
        <v>505</v>
      </c>
    </row>
    <row r="145" s="2" customFormat="1" ht="33" customHeight="1">
      <c r="A145" s="39"/>
      <c r="B145" s="161"/>
      <c r="C145" s="231" t="s">
        <v>271</v>
      </c>
      <c r="D145" s="231" t="s">
        <v>215</v>
      </c>
      <c r="E145" s="232" t="s">
        <v>506</v>
      </c>
      <c r="F145" s="233" t="s">
        <v>507</v>
      </c>
      <c r="G145" s="234" t="s">
        <v>315</v>
      </c>
      <c r="H145" s="235">
        <v>3</v>
      </c>
      <c r="I145" s="236"/>
      <c r="J145" s="237">
        <f>ROUND(I145*H145,2)</f>
        <v>0</v>
      </c>
      <c r="K145" s="238"/>
      <c r="L145" s="239"/>
      <c r="M145" s="240" t="s">
        <v>1</v>
      </c>
      <c r="N145" s="241" t="s">
        <v>45</v>
      </c>
      <c r="O145" s="78"/>
      <c r="P145" s="207">
        <f>O145*H145</f>
        <v>0</v>
      </c>
      <c r="Q145" s="207">
        <v>0</v>
      </c>
      <c r="R145" s="207">
        <f>Q145*H145</f>
        <v>0</v>
      </c>
      <c r="S145" s="207">
        <v>0</v>
      </c>
      <c r="T145" s="208">
        <f>S145*H145</f>
        <v>0</v>
      </c>
      <c r="U145" s="39"/>
      <c r="V145" s="39"/>
      <c r="W145" s="39"/>
      <c r="X145" s="39"/>
      <c r="Y145" s="39"/>
      <c r="Z145" s="39"/>
      <c r="AA145" s="39"/>
      <c r="AB145" s="39"/>
      <c r="AC145" s="39"/>
      <c r="AD145" s="39"/>
      <c r="AE145" s="39"/>
      <c r="AR145" s="209" t="s">
        <v>243</v>
      </c>
      <c r="AT145" s="209" t="s">
        <v>215</v>
      </c>
      <c r="AU145" s="209" t="s">
        <v>88</v>
      </c>
      <c r="AY145" s="20" t="s">
        <v>218</v>
      </c>
      <c r="BE145" s="210">
        <f>IF(N145="základní",J145,0)</f>
        <v>0</v>
      </c>
      <c r="BF145" s="210">
        <f>IF(N145="snížená",J145,0)</f>
        <v>0</v>
      </c>
      <c r="BG145" s="210">
        <f>IF(N145="zákl. přenesená",J145,0)</f>
        <v>0</v>
      </c>
      <c r="BH145" s="210">
        <f>IF(N145="sníž. přenesená",J145,0)</f>
        <v>0</v>
      </c>
      <c r="BI145" s="210">
        <f>IF(N145="nulová",J145,0)</f>
        <v>0</v>
      </c>
      <c r="BJ145" s="20" t="s">
        <v>88</v>
      </c>
      <c r="BK145" s="210">
        <f>ROUND(I145*H145,2)</f>
        <v>0</v>
      </c>
      <c r="BL145" s="20" t="s">
        <v>229</v>
      </c>
      <c r="BM145" s="209" t="s">
        <v>508</v>
      </c>
    </row>
    <row r="146" s="2" customFormat="1" ht="24.15" customHeight="1">
      <c r="A146" s="39"/>
      <c r="B146" s="161"/>
      <c r="C146" s="231" t="s">
        <v>253</v>
      </c>
      <c r="D146" s="231" t="s">
        <v>215</v>
      </c>
      <c r="E146" s="232" t="s">
        <v>509</v>
      </c>
      <c r="F146" s="233" t="s">
        <v>510</v>
      </c>
      <c r="G146" s="234" t="s">
        <v>315</v>
      </c>
      <c r="H146" s="235">
        <v>6</v>
      </c>
      <c r="I146" s="236"/>
      <c r="J146" s="237">
        <f>ROUND(I146*H146,2)</f>
        <v>0</v>
      </c>
      <c r="K146" s="238"/>
      <c r="L146" s="239"/>
      <c r="M146" s="240" t="s">
        <v>1</v>
      </c>
      <c r="N146" s="241" t="s">
        <v>45</v>
      </c>
      <c r="O146" s="78"/>
      <c r="P146" s="207">
        <f>O146*H146</f>
        <v>0</v>
      </c>
      <c r="Q146" s="207">
        <v>0</v>
      </c>
      <c r="R146" s="207">
        <f>Q146*H146</f>
        <v>0</v>
      </c>
      <c r="S146" s="207">
        <v>0</v>
      </c>
      <c r="T146" s="208">
        <f>S146*H146</f>
        <v>0</v>
      </c>
      <c r="U146" s="39"/>
      <c r="V146" s="39"/>
      <c r="W146" s="39"/>
      <c r="X146" s="39"/>
      <c r="Y146" s="39"/>
      <c r="Z146" s="39"/>
      <c r="AA146" s="39"/>
      <c r="AB146" s="39"/>
      <c r="AC146" s="39"/>
      <c r="AD146" s="39"/>
      <c r="AE146" s="39"/>
      <c r="AR146" s="209" t="s">
        <v>243</v>
      </c>
      <c r="AT146" s="209" t="s">
        <v>215</v>
      </c>
      <c r="AU146" s="209" t="s">
        <v>88</v>
      </c>
      <c r="AY146" s="20" t="s">
        <v>218</v>
      </c>
      <c r="BE146" s="210">
        <f>IF(N146="základní",J146,0)</f>
        <v>0</v>
      </c>
      <c r="BF146" s="210">
        <f>IF(N146="snížená",J146,0)</f>
        <v>0</v>
      </c>
      <c r="BG146" s="210">
        <f>IF(N146="zákl. přenesená",J146,0)</f>
        <v>0</v>
      </c>
      <c r="BH146" s="210">
        <f>IF(N146="sníž. přenesená",J146,0)</f>
        <v>0</v>
      </c>
      <c r="BI146" s="210">
        <f>IF(N146="nulová",J146,0)</f>
        <v>0</v>
      </c>
      <c r="BJ146" s="20" t="s">
        <v>88</v>
      </c>
      <c r="BK146" s="210">
        <f>ROUND(I146*H146,2)</f>
        <v>0</v>
      </c>
      <c r="BL146" s="20" t="s">
        <v>229</v>
      </c>
      <c r="BM146" s="209" t="s">
        <v>511</v>
      </c>
    </row>
    <row r="147" s="2" customFormat="1" ht="24.15" customHeight="1">
      <c r="A147" s="39"/>
      <c r="B147" s="161"/>
      <c r="C147" s="231" t="s">
        <v>282</v>
      </c>
      <c r="D147" s="231" t="s">
        <v>215</v>
      </c>
      <c r="E147" s="232" t="s">
        <v>512</v>
      </c>
      <c r="F147" s="233" t="s">
        <v>513</v>
      </c>
      <c r="G147" s="234" t="s">
        <v>315</v>
      </c>
      <c r="H147" s="235">
        <v>3</v>
      </c>
      <c r="I147" s="236"/>
      <c r="J147" s="237">
        <f>ROUND(I147*H147,2)</f>
        <v>0</v>
      </c>
      <c r="K147" s="238"/>
      <c r="L147" s="239"/>
      <c r="M147" s="240" t="s">
        <v>1</v>
      </c>
      <c r="N147" s="241" t="s">
        <v>45</v>
      </c>
      <c r="O147" s="78"/>
      <c r="P147" s="207">
        <f>O147*H147</f>
        <v>0</v>
      </c>
      <c r="Q147" s="207">
        <v>0</v>
      </c>
      <c r="R147" s="207">
        <f>Q147*H147</f>
        <v>0</v>
      </c>
      <c r="S147" s="207">
        <v>0</v>
      </c>
      <c r="T147" s="208">
        <f>S147*H147</f>
        <v>0</v>
      </c>
      <c r="U147" s="39"/>
      <c r="V147" s="39"/>
      <c r="W147" s="39"/>
      <c r="X147" s="39"/>
      <c r="Y147" s="39"/>
      <c r="Z147" s="39"/>
      <c r="AA147" s="39"/>
      <c r="AB147" s="39"/>
      <c r="AC147" s="39"/>
      <c r="AD147" s="39"/>
      <c r="AE147" s="39"/>
      <c r="AR147" s="209" t="s">
        <v>243</v>
      </c>
      <c r="AT147" s="209" t="s">
        <v>215</v>
      </c>
      <c r="AU147" s="209" t="s">
        <v>88</v>
      </c>
      <c r="AY147" s="20" t="s">
        <v>218</v>
      </c>
      <c r="BE147" s="210">
        <f>IF(N147="základní",J147,0)</f>
        <v>0</v>
      </c>
      <c r="BF147" s="210">
        <f>IF(N147="snížená",J147,0)</f>
        <v>0</v>
      </c>
      <c r="BG147" s="210">
        <f>IF(N147="zákl. přenesená",J147,0)</f>
        <v>0</v>
      </c>
      <c r="BH147" s="210">
        <f>IF(N147="sníž. přenesená",J147,0)</f>
        <v>0</v>
      </c>
      <c r="BI147" s="210">
        <f>IF(N147="nulová",J147,0)</f>
        <v>0</v>
      </c>
      <c r="BJ147" s="20" t="s">
        <v>88</v>
      </c>
      <c r="BK147" s="210">
        <f>ROUND(I147*H147,2)</f>
        <v>0</v>
      </c>
      <c r="BL147" s="20" t="s">
        <v>229</v>
      </c>
      <c r="BM147" s="209" t="s">
        <v>514</v>
      </c>
    </row>
    <row r="148" s="2" customFormat="1" ht="24.15" customHeight="1">
      <c r="A148" s="39"/>
      <c r="B148" s="161"/>
      <c r="C148" s="231" t="s">
        <v>257</v>
      </c>
      <c r="D148" s="231" t="s">
        <v>215</v>
      </c>
      <c r="E148" s="232" t="s">
        <v>515</v>
      </c>
      <c r="F148" s="233" t="s">
        <v>516</v>
      </c>
      <c r="G148" s="234" t="s">
        <v>260</v>
      </c>
      <c r="H148" s="235">
        <v>281</v>
      </c>
      <c r="I148" s="236"/>
      <c r="J148" s="237">
        <f>ROUND(I148*H148,2)</f>
        <v>0</v>
      </c>
      <c r="K148" s="238"/>
      <c r="L148" s="239"/>
      <c r="M148" s="240" t="s">
        <v>1</v>
      </c>
      <c r="N148" s="241" t="s">
        <v>45</v>
      </c>
      <c r="O148" s="78"/>
      <c r="P148" s="207">
        <f>O148*H148</f>
        <v>0</v>
      </c>
      <c r="Q148" s="207">
        <v>0</v>
      </c>
      <c r="R148" s="207">
        <f>Q148*H148</f>
        <v>0</v>
      </c>
      <c r="S148" s="207">
        <v>0</v>
      </c>
      <c r="T148" s="208">
        <f>S148*H148</f>
        <v>0</v>
      </c>
      <c r="U148" s="39"/>
      <c r="V148" s="39"/>
      <c r="W148" s="39"/>
      <c r="X148" s="39"/>
      <c r="Y148" s="39"/>
      <c r="Z148" s="39"/>
      <c r="AA148" s="39"/>
      <c r="AB148" s="39"/>
      <c r="AC148" s="39"/>
      <c r="AD148" s="39"/>
      <c r="AE148" s="39"/>
      <c r="AR148" s="209" t="s">
        <v>243</v>
      </c>
      <c r="AT148" s="209" t="s">
        <v>215</v>
      </c>
      <c r="AU148" s="209" t="s">
        <v>88</v>
      </c>
      <c r="AY148" s="20" t="s">
        <v>218</v>
      </c>
      <c r="BE148" s="210">
        <f>IF(N148="základní",J148,0)</f>
        <v>0</v>
      </c>
      <c r="BF148" s="210">
        <f>IF(N148="snížená",J148,0)</f>
        <v>0</v>
      </c>
      <c r="BG148" s="210">
        <f>IF(N148="zákl. přenesená",J148,0)</f>
        <v>0</v>
      </c>
      <c r="BH148" s="210">
        <f>IF(N148="sníž. přenesená",J148,0)</f>
        <v>0</v>
      </c>
      <c r="BI148" s="210">
        <f>IF(N148="nulová",J148,0)</f>
        <v>0</v>
      </c>
      <c r="BJ148" s="20" t="s">
        <v>88</v>
      </c>
      <c r="BK148" s="210">
        <f>ROUND(I148*H148,2)</f>
        <v>0</v>
      </c>
      <c r="BL148" s="20" t="s">
        <v>229</v>
      </c>
      <c r="BM148" s="209" t="s">
        <v>517</v>
      </c>
    </row>
    <row r="149" s="2" customFormat="1" ht="24.15" customHeight="1">
      <c r="A149" s="39"/>
      <c r="B149" s="161"/>
      <c r="C149" s="231" t="s">
        <v>8</v>
      </c>
      <c r="D149" s="231" t="s">
        <v>215</v>
      </c>
      <c r="E149" s="232" t="s">
        <v>518</v>
      </c>
      <c r="F149" s="233" t="s">
        <v>519</v>
      </c>
      <c r="G149" s="234" t="s">
        <v>315</v>
      </c>
      <c r="H149" s="235">
        <v>9</v>
      </c>
      <c r="I149" s="236"/>
      <c r="J149" s="237">
        <f>ROUND(I149*H149,2)</f>
        <v>0</v>
      </c>
      <c r="K149" s="238"/>
      <c r="L149" s="239"/>
      <c r="M149" s="240" t="s">
        <v>1</v>
      </c>
      <c r="N149" s="241" t="s">
        <v>45</v>
      </c>
      <c r="O149" s="78"/>
      <c r="P149" s="207">
        <f>O149*H149</f>
        <v>0</v>
      </c>
      <c r="Q149" s="207">
        <v>0</v>
      </c>
      <c r="R149" s="207">
        <f>Q149*H149</f>
        <v>0</v>
      </c>
      <c r="S149" s="207">
        <v>0</v>
      </c>
      <c r="T149" s="208">
        <f>S149*H149</f>
        <v>0</v>
      </c>
      <c r="U149" s="39"/>
      <c r="V149" s="39"/>
      <c r="W149" s="39"/>
      <c r="X149" s="39"/>
      <c r="Y149" s="39"/>
      <c r="Z149" s="39"/>
      <c r="AA149" s="39"/>
      <c r="AB149" s="39"/>
      <c r="AC149" s="39"/>
      <c r="AD149" s="39"/>
      <c r="AE149" s="39"/>
      <c r="AR149" s="209" t="s">
        <v>243</v>
      </c>
      <c r="AT149" s="209" t="s">
        <v>215</v>
      </c>
      <c r="AU149" s="209" t="s">
        <v>88</v>
      </c>
      <c r="AY149" s="20" t="s">
        <v>218</v>
      </c>
      <c r="BE149" s="210">
        <f>IF(N149="základní",J149,0)</f>
        <v>0</v>
      </c>
      <c r="BF149" s="210">
        <f>IF(N149="snížená",J149,0)</f>
        <v>0</v>
      </c>
      <c r="BG149" s="210">
        <f>IF(N149="zákl. přenesená",J149,0)</f>
        <v>0</v>
      </c>
      <c r="BH149" s="210">
        <f>IF(N149="sníž. přenesená",J149,0)</f>
        <v>0</v>
      </c>
      <c r="BI149" s="210">
        <f>IF(N149="nulová",J149,0)</f>
        <v>0</v>
      </c>
      <c r="BJ149" s="20" t="s">
        <v>88</v>
      </c>
      <c r="BK149" s="210">
        <f>ROUND(I149*H149,2)</f>
        <v>0</v>
      </c>
      <c r="BL149" s="20" t="s">
        <v>229</v>
      </c>
      <c r="BM149" s="209" t="s">
        <v>520</v>
      </c>
    </row>
    <row r="150" s="2" customFormat="1" ht="24.15" customHeight="1">
      <c r="A150" s="39"/>
      <c r="B150" s="161"/>
      <c r="C150" s="231" t="s">
        <v>261</v>
      </c>
      <c r="D150" s="231" t="s">
        <v>215</v>
      </c>
      <c r="E150" s="232" t="s">
        <v>521</v>
      </c>
      <c r="F150" s="233" t="s">
        <v>522</v>
      </c>
      <c r="G150" s="234" t="s">
        <v>315</v>
      </c>
      <c r="H150" s="235">
        <v>25</v>
      </c>
      <c r="I150" s="236"/>
      <c r="J150" s="237">
        <f>ROUND(I150*H150,2)</f>
        <v>0</v>
      </c>
      <c r="K150" s="238"/>
      <c r="L150" s="239"/>
      <c r="M150" s="240" t="s">
        <v>1</v>
      </c>
      <c r="N150" s="241" t="s">
        <v>45</v>
      </c>
      <c r="O150" s="78"/>
      <c r="P150" s="207">
        <f>O150*H150</f>
        <v>0</v>
      </c>
      <c r="Q150" s="207">
        <v>0</v>
      </c>
      <c r="R150" s="207">
        <f>Q150*H150</f>
        <v>0</v>
      </c>
      <c r="S150" s="207">
        <v>0</v>
      </c>
      <c r="T150" s="208">
        <f>S150*H150</f>
        <v>0</v>
      </c>
      <c r="U150" s="39"/>
      <c r="V150" s="39"/>
      <c r="W150" s="39"/>
      <c r="X150" s="39"/>
      <c r="Y150" s="39"/>
      <c r="Z150" s="39"/>
      <c r="AA150" s="39"/>
      <c r="AB150" s="39"/>
      <c r="AC150" s="39"/>
      <c r="AD150" s="39"/>
      <c r="AE150" s="39"/>
      <c r="AR150" s="209" t="s">
        <v>243</v>
      </c>
      <c r="AT150" s="209" t="s">
        <v>215</v>
      </c>
      <c r="AU150" s="209" t="s">
        <v>88</v>
      </c>
      <c r="AY150" s="20" t="s">
        <v>218</v>
      </c>
      <c r="BE150" s="210">
        <f>IF(N150="základní",J150,0)</f>
        <v>0</v>
      </c>
      <c r="BF150" s="210">
        <f>IF(N150="snížená",J150,0)</f>
        <v>0</v>
      </c>
      <c r="BG150" s="210">
        <f>IF(N150="zákl. přenesená",J150,0)</f>
        <v>0</v>
      </c>
      <c r="BH150" s="210">
        <f>IF(N150="sníž. přenesená",J150,0)</f>
        <v>0</v>
      </c>
      <c r="BI150" s="210">
        <f>IF(N150="nulová",J150,0)</f>
        <v>0</v>
      </c>
      <c r="BJ150" s="20" t="s">
        <v>88</v>
      </c>
      <c r="BK150" s="210">
        <f>ROUND(I150*H150,2)</f>
        <v>0</v>
      </c>
      <c r="BL150" s="20" t="s">
        <v>229</v>
      </c>
      <c r="BM150" s="209" t="s">
        <v>523</v>
      </c>
    </row>
    <row r="151" s="2" customFormat="1" ht="21.75" customHeight="1">
      <c r="A151" s="39"/>
      <c r="B151" s="161"/>
      <c r="C151" s="231" t="s">
        <v>298</v>
      </c>
      <c r="D151" s="231" t="s">
        <v>215</v>
      </c>
      <c r="E151" s="232" t="s">
        <v>524</v>
      </c>
      <c r="F151" s="233" t="s">
        <v>525</v>
      </c>
      <c r="G151" s="234" t="s">
        <v>315</v>
      </c>
      <c r="H151" s="235">
        <v>40</v>
      </c>
      <c r="I151" s="236"/>
      <c r="J151" s="237">
        <f>ROUND(I151*H151,2)</f>
        <v>0</v>
      </c>
      <c r="K151" s="238"/>
      <c r="L151" s="239"/>
      <c r="M151" s="240" t="s">
        <v>1</v>
      </c>
      <c r="N151" s="241" t="s">
        <v>45</v>
      </c>
      <c r="O151" s="78"/>
      <c r="P151" s="207">
        <f>O151*H151</f>
        <v>0</v>
      </c>
      <c r="Q151" s="207">
        <v>0</v>
      </c>
      <c r="R151" s="207">
        <f>Q151*H151</f>
        <v>0</v>
      </c>
      <c r="S151" s="207">
        <v>0</v>
      </c>
      <c r="T151" s="208">
        <f>S151*H151</f>
        <v>0</v>
      </c>
      <c r="U151" s="39"/>
      <c r="V151" s="39"/>
      <c r="W151" s="39"/>
      <c r="X151" s="39"/>
      <c r="Y151" s="39"/>
      <c r="Z151" s="39"/>
      <c r="AA151" s="39"/>
      <c r="AB151" s="39"/>
      <c r="AC151" s="39"/>
      <c r="AD151" s="39"/>
      <c r="AE151" s="39"/>
      <c r="AR151" s="209" t="s">
        <v>243</v>
      </c>
      <c r="AT151" s="209" t="s">
        <v>215</v>
      </c>
      <c r="AU151" s="209" t="s">
        <v>88</v>
      </c>
      <c r="AY151" s="20" t="s">
        <v>218</v>
      </c>
      <c r="BE151" s="210">
        <f>IF(N151="základní",J151,0)</f>
        <v>0</v>
      </c>
      <c r="BF151" s="210">
        <f>IF(N151="snížená",J151,0)</f>
        <v>0</v>
      </c>
      <c r="BG151" s="210">
        <f>IF(N151="zákl. přenesená",J151,0)</f>
        <v>0</v>
      </c>
      <c r="BH151" s="210">
        <f>IF(N151="sníž. přenesená",J151,0)</f>
        <v>0</v>
      </c>
      <c r="BI151" s="210">
        <f>IF(N151="nulová",J151,0)</f>
        <v>0</v>
      </c>
      <c r="BJ151" s="20" t="s">
        <v>88</v>
      </c>
      <c r="BK151" s="210">
        <f>ROUND(I151*H151,2)</f>
        <v>0</v>
      </c>
      <c r="BL151" s="20" t="s">
        <v>229</v>
      </c>
      <c r="BM151" s="209" t="s">
        <v>526</v>
      </c>
    </row>
    <row r="152" s="2" customFormat="1" ht="16.5" customHeight="1">
      <c r="A152" s="39"/>
      <c r="B152" s="161"/>
      <c r="C152" s="231" t="s">
        <v>267</v>
      </c>
      <c r="D152" s="231" t="s">
        <v>215</v>
      </c>
      <c r="E152" s="232" t="s">
        <v>527</v>
      </c>
      <c r="F152" s="233" t="s">
        <v>528</v>
      </c>
      <c r="G152" s="234" t="s">
        <v>315</v>
      </c>
      <c r="H152" s="235">
        <v>100</v>
      </c>
      <c r="I152" s="236"/>
      <c r="J152" s="237">
        <f>ROUND(I152*H152,2)</f>
        <v>0</v>
      </c>
      <c r="K152" s="238"/>
      <c r="L152" s="239"/>
      <c r="M152" s="240" t="s">
        <v>1</v>
      </c>
      <c r="N152" s="241" t="s">
        <v>45</v>
      </c>
      <c r="O152" s="78"/>
      <c r="P152" s="207">
        <f>O152*H152</f>
        <v>0</v>
      </c>
      <c r="Q152" s="207">
        <v>0</v>
      </c>
      <c r="R152" s="207">
        <f>Q152*H152</f>
        <v>0</v>
      </c>
      <c r="S152" s="207">
        <v>0</v>
      </c>
      <c r="T152" s="208">
        <f>S152*H152</f>
        <v>0</v>
      </c>
      <c r="U152" s="39"/>
      <c r="V152" s="39"/>
      <c r="W152" s="39"/>
      <c r="X152" s="39"/>
      <c r="Y152" s="39"/>
      <c r="Z152" s="39"/>
      <c r="AA152" s="39"/>
      <c r="AB152" s="39"/>
      <c r="AC152" s="39"/>
      <c r="AD152" s="39"/>
      <c r="AE152" s="39"/>
      <c r="AR152" s="209" t="s">
        <v>243</v>
      </c>
      <c r="AT152" s="209" t="s">
        <v>215</v>
      </c>
      <c r="AU152" s="209" t="s">
        <v>88</v>
      </c>
      <c r="AY152" s="20" t="s">
        <v>218</v>
      </c>
      <c r="BE152" s="210">
        <f>IF(N152="základní",J152,0)</f>
        <v>0</v>
      </c>
      <c r="BF152" s="210">
        <f>IF(N152="snížená",J152,0)</f>
        <v>0</v>
      </c>
      <c r="BG152" s="210">
        <f>IF(N152="zákl. přenesená",J152,0)</f>
        <v>0</v>
      </c>
      <c r="BH152" s="210">
        <f>IF(N152="sníž. přenesená",J152,0)</f>
        <v>0</v>
      </c>
      <c r="BI152" s="210">
        <f>IF(N152="nulová",J152,0)</f>
        <v>0</v>
      </c>
      <c r="BJ152" s="20" t="s">
        <v>88</v>
      </c>
      <c r="BK152" s="210">
        <f>ROUND(I152*H152,2)</f>
        <v>0</v>
      </c>
      <c r="BL152" s="20" t="s">
        <v>229</v>
      </c>
      <c r="BM152" s="209" t="s">
        <v>529</v>
      </c>
    </row>
    <row r="153" s="2" customFormat="1" ht="33" customHeight="1">
      <c r="A153" s="39"/>
      <c r="B153" s="161"/>
      <c r="C153" s="231" t="s">
        <v>310</v>
      </c>
      <c r="D153" s="231" t="s">
        <v>215</v>
      </c>
      <c r="E153" s="232" t="s">
        <v>530</v>
      </c>
      <c r="F153" s="233" t="s">
        <v>531</v>
      </c>
      <c r="G153" s="234" t="s">
        <v>260</v>
      </c>
      <c r="H153" s="235">
        <v>55</v>
      </c>
      <c r="I153" s="236"/>
      <c r="J153" s="237">
        <f>ROUND(I153*H153,2)</f>
        <v>0</v>
      </c>
      <c r="K153" s="238"/>
      <c r="L153" s="239"/>
      <c r="M153" s="240" t="s">
        <v>1</v>
      </c>
      <c r="N153" s="241" t="s">
        <v>45</v>
      </c>
      <c r="O153" s="78"/>
      <c r="P153" s="207">
        <f>O153*H153</f>
        <v>0</v>
      </c>
      <c r="Q153" s="207">
        <v>0</v>
      </c>
      <c r="R153" s="207">
        <f>Q153*H153</f>
        <v>0</v>
      </c>
      <c r="S153" s="207">
        <v>0</v>
      </c>
      <c r="T153" s="208">
        <f>S153*H153</f>
        <v>0</v>
      </c>
      <c r="U153" s="39"/>
      <c r="V153" s="39"/>
      <c r="W153" s="39"/>
      <c r="X153" s="39"/>
      <c r="Y153" s="39"/>
      <c r="Z153" s="39"/>
      <c r="AA153" s="39"/>
      <c r="AB153" s="39"/>
      <c r="AC153" s="39"/>
      <c r="AD153" s="39"/>
      <c r="AE153" s="39"/>
      <c r="AR153" s="209" t="s">
        <v>243</v>
      </c>
      <c r="AT153" s="209" t="s">
        <v>215</v>
      </c>
      <c r="AU153" s="209" t="s">
        <v>88</v>
      </c>
      <c r="AY153" s="20" t="s">
        <v>218</v>
      </c>
      <c r="BE153" s="210">
        <f>IF(N153="základní",J153,0)</f>
        <v>0</v>
      </c>
      <c r="BF153" s="210">
        <f>IF(N153="snížená",J153,0)</f>
        <v>0</v>
      </c>
      <c r="BG153" s="210">
        <f>IF(N153="zákl. přenesená",J153,0)</f>
        <v>0</v>
      </c>
      <c r="BH153" s="210">
        <f>IF(N153="sníž. přenesená",J153,0)</f>
        <v>0</v>
      </c>
      <c r="BI153" s="210">
        <f>IF(N153="nulová",J153,0)</f>
        <v>0</v>
      </c>
      <c r="BJ153" s="20" t="s">
        <v>88</v>
      </c>
      <c r="BK153" s="210">
        <f>ROUND(I153*H153,2)</f>
        <v>0</v>
      </c>
      <c r="BL153" s="20" t="s">
        <v>229</v>
      </c>
      <c r="BM153" s="209" t="s">
        <v>532</v>
      </c>
    </row>
    <row r="154" s="2" customFormat="1" ht="16.5" customHeight="1">
      <c r="A154" s="39"/>
      <c r="B154" s="161"/>
      <c r="C154" s="231" t="s">
        <v>268</v>
      </c>
      <c r="D154" s="231" t="s">
        <v>215</v>
      </c>
      <c r="E154" s="232" t="s">
        <v>533</v>
      </c>
      <c r="F154" s="233" t="s">
        <v>534</v>
      </c>
      <c r="G154" s="234" t="s">
        <v>315</v>
      </c>
      <c r="H154" s="235">
        <v>6</v>
      </c>
      <c r="I154" s="236"/>
      <c r="J154" s="237">
        <f>ROUND(I154*H154,2)</f>
        <v>0</v>
      </c>
      <c r="K154" s="238"/>
      <c r="L154" s="239"/>
      <c r="M154" s="240" t="s">
        <v>1</v>
      </c>
      <c r="N154" s="241" t="s">
        <v>45</v>
      </c>
      <c r="O154" s="78"/>
      <c r="P154" s="207">
        <f>O154*H154</f>
        <v>0</v>
      </c>
      <c r="Q154" s="207">
        <v>0</v>
      </c>
      <c r="R154" s="207">
        <f>Q154*H154</f>
        <v>0</v>
      </c>
      <c r="S154" s="207">
        <v>0</v>
      </c>
      <c r="T154" s="208">
        <f>S154*H154</f>
        <v>0</v>
      </c>
      <c r="U154" s="39"/>
      <c r="V154" s="39"/>
      <c r="W154" s="39"/>
      <c r="X154" s="39"/>
      <c r="Y154" s="39"/>
      <c r="Z154" s="39"/>
      <c r="AA154" s="39"/>
      <c r="AB154" s="39"/>
      <c r="AC154" s="39"/>
      <c r="AD154" s="39"/>
      <c r="AE154" s="39"/>
      <c r="AR154" s="209" t="s">
        <v>243</v>
      </c>
      <c r="AT154" s="209" t="s">
        <v>215</v>
      </c>
      <c r="AU154" s="209" t="s">
        <v>88</v>
      </c>
      <c r="AY154" s="20" t="s">
        <v>218</v>
      </c>
      <c r="BE154" s="210">
        <f>IF(N154="základní",J154,0)</f>
        <v>0</v>
      </c>
      <c r="BF154" s="210">
        <f>IF(N154="snížená",J154,0)</f>
        <v>0</v>
      </c>
      <c r="BG154" s="210">
        <f>IF(N154="zákl. přenesená",J154,0)</f>
        <v>0</v>
      </c>
      <c r="BH154" s="210">
        <f>IF(N154="sníž. přenesená",J154,0)</f>
        <v>0</v>
      </c>
      <c r="BI154" s="210">
        <f>IF(N154="nulová",J154,0)</f>
        <v>0</v>
      </c>
      <c r="BJ154" s="20" t="s">
        <v>88</v>
      </c>
      <c r="BK154" s="210">
        <f>ROUND(I154*H154,2)</f>
        <v>0</v>
      </c>
      <c r="BL154" s="20" t="s">
        <v>229</v>
      </c>
      <c r="BM154" s="209" t="s">
        <v>535</v>
      </c>
    </row>
    <row r="155" s="2" customFormat="1" ht="16.5" customHeight="1">
      <c r="A155" s="39"/>
      <c r="B155" s="161"/>
      <c r="C155" s="231" t="s">
        <v>7</v>
      </c>
      <c r="D155" s="231" t="s">
        <v>215</v>
      </c>
      <c r="E155" s="232" t="s">
        <v>536</v>
      </c>
      <c r="F155" s="233" t="s">
        <v>537</v>
      </c>
      <c r="G155" s="234" t="s">
        <v>260</v>
      </c>
      <c r="H155" s="235">
        <v>7</v>
      </c>
      <c r="I155" s="236"/>
      <c r="J155" s="237">
        <f>ROUND(I155*H155,2)</f>
        <v>0</v>
      </c>
      <c r="K155" s="238"/>
      <c r="L155" s="239"/>
      <c r="M155" s="240" t="s">
        <v>1</v>
      </c>
      <c r="N155" s="241" t="s">
        <v>45</v>
      </c>
      <c r="O155" s="78"/>
      <c r="P155" s="207">
        <f>O155*H155</f>
        <v>0</v>
      </c>
      <c r="Q155" s="207">
        <v>0</v>
      </c>
      <c r="R155" s="207">
        <f>Q155*H155</f>
        <v>0</v>
      </c>
      <c r="S155" s="207">
        <v>0</v>
      </c>
      <c r="T155" s="208">
        <f>S155*H155</f>
        <v>0</v>
      </c>
      <c r="U155" s="39"/>
      <c r="V155" s="39"/>
      <c r="W155" s="39"/>
      <c r="X155" s="39"/>
      <c r="Y155" s="39"/>
      <c r="Z155" s="39"/>
      <c r="AA155" s="39"/>
      <c r="AB155" s="39"/>
      <c r="AC155" s="39"/>
      <c r="AD155" s="39"/>
      <c r="AE155" s="39"/>
      <c r="AR155" s="209" t="s">
        <v>243</v>
      </c>
      <c r="AT155" s="209" t="s">
        <v>215</v>
      </c>
      <c r="AU155" s="209" t="s">
        <v>88</v>
      </c>
      <c r="AY155" s="20" t="s">
        <v>218</v>
      </c>
      <c r="BE155" s="210">
        <f>IF(N155="základní",J155,0)</f>
        <v>0</v>
      </c>
      <c r="BF155" s="210">
        <f>IF(N155="snížená",J155,0)</f>
        <v>0</v>
      </c>
      <c r="BG155" s="210">
        <f>IF(N155="zákl. přenesená",J155,0)</f>
        <v>0</v>
      </c>
      <c r="BH155" s="210">
        <f>IF(N155="sníž. přenesená",J155,0)</f>
        <v>0</v>
      </c>
      <c r="BI155" s="210">
        <f>IF(N155="nulová",J155,0)</f>
        <v>0</v>
      </c>
      <c r="BJ155" s="20" t="s">
        <v>88</v>
      </c>
      <c r="BK155" s="210">
        <f>ROUND(I155*H155,2)</f>
        <v>0</v>
      </c>
      <c r="BL155" s="20" t="s">
        <v>229</v>
      </c>
      <c r="BM155" s="209" t="s">
        <v>538</v>
      </c>
    </row>
    <row r="156" s="2" customFormat="1" ht="24.15" customHeight="1">
      <c r="A156" s="39"/>
      <c r="B156" s="161"/>
      <c r="C156" s="231" t="s">
        <v>274</v>
      </c>
      <c r="D156" s="231" t="s">
        <v>215</v>
      </c>
      <c r="E156" s="232" t="s">
        <v>539</v>
      </c>
      <c r="F156" s="233" t="s">
        <v>540</v>
      </c>
      <c r="G156" s="234" t="s">
        <v>315</v>
      </c>
      <c r="H156" s="235">
        <v>1</v>
      </c>
      <c r="I156" s="236"/>
      <c r="J156" s="237">
        <f>ROUND(I156*H156,2)</f>
        <v>0</v>
      </c>
      <c r="K156" s="238"/>
      <c r="L156" s="239"/>
      <c r="M156" s="240" t="s">
        <v>1</v>
      </c>
      <c r="N156" s="241" t="s">
        <v>45</v>
      </c>
      <c r="O156" s="78"/>
      <c r="P156" s="207">
        <f>O156*H156</f>
        <v>0</v>
      </c>
      <c r="Q156" s="207">
        <v>0</v>
      </c>
      <c r="R156" s="207">
        <f>Q156*H156</f>
        <v>0</v>
      </c>
      <c r="S156" s="207">
        <v>0</v>
      </c>
      <c r="T156" s="208">
        <f>S156*H156</f>
        <v>0</v>
      </c>
      <c r="U156" s="39"/>
      <c r="V156" s="39"/>
      <c r="W156" s="39"/>
      <c r="X156" s="39"/>
      <c r="Y156" s="39"/>
      <c r="Z156" s="39"/>
      <c r="AA156" s="39"/>
      <c r="AB156" s="39"/>
      <c r="AC156" s="39"/>
      <c r="AD156" s="39"/>
      <c r="AE156" s="39"/>
      <c r="AR156" s="209" t="s">
        <v>243</v>
      </c>
      <c r="AT156" s="209" t="s">
        <v>215</v>
      </c>
      <c r="AU156" s="209" t="s">
        <v>88</v>
      </c>
      <c r="AY156" s="20" t="s">
        <v>218</v>
      </c>
      <c r="BE156" s="210">
        <f>IF(N156="základní",J156,0)</f>
        <v>0</v>
      </c>
      <c r="BF156" s="210">
        <f>IF(N156="snížená",J156,0)</f>
        <v>0</v>
      </c>
      <c r="BG156" s="210">
        <f>IF(N156="zákl. přenesená",J156,0)</f>
        <v>0</v>
      </c>
      <c r="BH156" s="210">
        <f>IF(N156="sníž. přenesená",J156,0)</f>
        <v>0</v>
      </c>
      <c r="BI156" s="210">
        <f>IF(N156="nulová",J156,0)</f>
        <v>0</v>
      </c>
      <c r="BJ156" s="20" t="s">
        <v>88</v>
      </c>
      <c r="BK156" s="210">
        <f>ROUND(I156*H156,2)</f>
        <v>0</v>
      </c>
      <c r="BL156" s="20" t="s">
        <v>229</v>
      </c>
      <c r="BM156" s="209" t="s">
        <v>541</v>
      </c>
    </row>
    <row r="157" s="2" customFormat="1" ht="16.5" customHeight="1">
      <c r="A157" s="39"/>
      <c r="B157" s="161"/>
      <c r="C157" s="231" t="s">
        <v>325</v>
      </c>
      <c r="D157" s="231" t="s">
        <v>215</v>
      </c>
      <c r="E157" s="232" t="s">
        <v>542</v>
      </c>
      <c r="F157" s="233" t="s">
        <v>543</v>
      </c>
      <c r="G157" s="234" t="s">
        <v>315</v>
      </c>
      <c r="H157" s="235">
        <v>1</v>
      </c>
      <c r="I157" s="236"/>
      <c r="J157" s="237">
        <f>ROUND(I157*H157,2)</f>
        <v>0</v>
      </c>
      <c r="K157" s="238"/>
      <c r="L157" s="239"/>
      <c r="M157" s="240" t="s">
        <v>1</v>
      </c>
      <c r="N157" s="241" t="s">
        <v>45</v>
      </c>
      <c r="O157" s="78"/>
      <c r="P157" s="207">
        <f>O157*H157</f>
        <v>0</v>
      </c>
      <c r="Q157" s="207">
        <v>0</v>
      </c>
      <c r="R157" s="207">
        <f>Q157*H157</f>
        <v>0</v>
      </c>
      <c r="S157" s="207">
        <v>0</v>
      </c>
      <c r="T157" s="208">
        <f>S157*H157</f>
        <v>0</v>
      </c>
      <c r="U157" s="39"/>
      <c r="V157" s="39"/>
      <c r="W157" s="39"/>
      <c r="X157" s="39"/>
      <c r="Y157" s="39"/>
      <c r="Z157" s="39"/>
      <c r="AA157" s="39"/>
      <c r="AB157" s="39"/>
      <c r="AC157" s="39"/>
      <c r="AD157" s="39"/>
      <c r="AE157" s="39"/>
      <c r="AR157" s="209" t="s">
        <v>243</v>
      </c>
      <c r="AT157" s="209" t="s">
        <v>215</v>
      </c>
      <c r="AU157" s="209" t="s">
        <v>88</v>
      </c>
      <c r="AY157" s="20" t="s">
        <v>218</v>
      </c>
      <c r="BE157" s="210">
        <f>IF(N157="základní",J157,0)</f>
        <v>0</v>
      </c>
      <c r="BF157" s="210">
        <f>IF(N157="snížená",J157,0)</f>
        <v>0</v>
      </c>
      <c r="BG157" s="210">
        <f>IF(N157="zákl. přenesená",J157,0)</f>
        <v>0</v>
      </c>
      <c r="BH157" s="210">
        <f>IF(N157="sníž. přenesená",J157,0)</f>
        <v>0</v>
      </c>
      <c r="BI157" s="210">
        <f>IF(N157="nulová",J157,0)</f>
        <v>0</v>
      </c>
      <c r="BJ157" s="20" t="s">
        <v>88</v>
      </c>
      <c r="BK157" s="210">
        <f>ROUND(I157*H157,2)</f>
        <v>0</v>
      </c>
      <c r="BL157" s="20" t="s">
        <v>229</v>
      </c>
      <c r="BM157" s="209" t="s">
        <v>544</v>
      </c>
    </row>
    <row r="158" s="2" customFormat="1" ht="24.15" customHeight="1">
      <c r="A158" s="39"/>
      <c r="B158" s="161"/>
      <c r="C158" s="231" t="s">
        <v>280</v>
      </c>
      <c r="D158" s="231" t="s">
        <v>215</v>
      </c>
      <c r="E158" s="232" t="s">
        <v>545</v>
      </c>
      <c r="F158" s="233" t="s">
        <v>546</v>
      </c>
      <c r="G158" s="234" t="s">
        <v>315</v>
      </c>
      <c r="H158" s="235">
        <v>1</v>
      </c>
      <c r="I158" s="236"/>
      <c r="J158" s="237">
        <f>ROUND(I158*H158,2)</f>
        <v>0</v>
      </c>
      <c r="K158" s="238"/>
      <c r="L158" s="239"/>
      <c r="M158" s="240" t="s">
        <v>1</v>
      </c>
      <c r="N158" s="241" t="s">
        <v>45</v>
      </c>
      <c r="O158" s="78"/>
      <c r="P158" s="207">
        <f>O158*H158</f>
        <v>0</v>
      </c>
      <c r="Q158" s="207">
        <v>0</v>
      </c>
      <c r="R158" s="207">
        <f>Q158*H158</f>
        <v>0</v>
      </c>
      <c r="S158" s="207">
        <v>0</v>
      </c>
      <c r="T158" s="208">
        <f>S158*H158</f>
        <v>0</v>
      </c>
      <c r="U158" s="39"/>
      <c r="V158" s="39"/>
      <c r="W158" s="39"/>
      <c r="X158" s="39"/>
      <c r="Y158" s="39"/>
      <c r="Z158" s="39"/>
      <c r="AA158" s="39"/>
      <c r="AB158" s="39"/>
      <c r="AC158" s="39"/>
      <c r="AD158" s="39"/>
      <c r="AE158" s="39"/>
      <c r="AR158" s="209" t="s">
        <v>243</v>
      </c>
      <c r="AT158" s="209" t="s">
        <v>215</v>
      </c>
      <c r="AU158" s="209" t="s">
        <v>88</v>
      </c>
      <c r="AY158" s="20" t="s">
        <v>218</v>
      </c>
      <c r="BE158" s="210">
        <f>IF(N158="základní",J158,0)</f>
        <v>0</v>
      </c>
      <c r="BF158" s="210">
        <f>IF(N158="snížená",J158,0)</f>
        <v>0</v>
      </c>
      <c r="BG158" s="210">
        <f>IF(N158="zákl. přenesená",J158,0)</f>
        <v>0</v>
      </c>
      <c r="BH158" s="210">
        <f>IF(N158="sníž. přenesená",J158,0)</f>
        <v>0</v>
      </c>
      <c r="BI158" s="210">
        <f>IF(N158="nulová",J158,0)</f>
        <v>0</v>
      </c>
      <c r="BJ158" s="20" t="s">
        <v>88</v>
      </c>
      <c r="BK158" s="210">
        <f>ROUND(I158*H158,2)</f>
        <v>0</v>
      </c>
      <c r="BL158" s="20" t="s">
        <v>229</v>
      </c>
      <c r="BM158" s="209" t="s">
        <v>547</v>
      </c>
    </row>
    <row r="159" s="2" customFormat="1" ht="24.15" customHeight="1">
      <c r="A159" s="39"/>
      <c r="B159" s="161"/>
      <c r="C159" s="231" t="s">
        <v>331</v>
      </c>
      <c r="D159" s="231" t="s">
        <v>215</v>
      </c>
      <c r="E159" s="232" t="s">
        <v>548</v>
      </c>
      <c r="F159" s="233" t="s">
        <v>549</v>
      </c>
      <c r="G159" s="234" t="s">
        <v>315</v>
      </c>
      <c r="H159" s="235">
        <v>20</v>
      </c>
      <c r="I159" s="236"/>
      <c r="J159" s="237">
        <f>ROUND(I159*H159,2)</f>
        <v>0</v>
      </c>
      <c r="K159" s="238"/>
      <c r="L159" s="239"/>
      <c r="M159" s="240" t="s">
        <v>1</v>
      </c>
      <c r="N159" s="241" t="s">
        <v>45</v>
      </c>
      <c r="O159" s="78"/>
      <c r="P159" s="207">
        <f>O159*H159</f>
        <v>0</v>
      </c>
      <c r="Q159" s="207">
        <v>0</v>
      </c>
      <c r="R159" s="207">
        <f>Q159*H159</f>
        <v>0</v>
      </c>
      <c r="S159" s="207">
        <v>0</v>
      </c>
      <c r="T159" s="208">
        <f>S159*H159</f>
        <v>0</v>
      </c>
      <c r="U159" s="39"/>
      <c r="V159" s="39"/>
      <c r="W159" s="39"/>
      <c r="X159" s="39"/>
      <c r="Y159" s="39"/>
      <c r="Z159" s="39"/>
      <c r="AA159" s="39"/>
      <c r="AB159" s="39"/>
      <c r="AC159" s="39"/>
      <c r="AD159" s="39"/>
      <c r="AE159" s="39"/>
      <c r="AR159" s="209" t="s">
        <v>243</v>
      </c>
      <c r="AT159" s="209" t="s">
        <v>215</v>
      </c>
      <c r="AU159" s="209" t="s">
        <v>88</v>
      </c>
      <c r="AY159" s="20" t="s">
        <v>218</v>
      </c>
      <c r="BE159" s="210">
        <f>IF(N159="základní",J159,0)</f>
        <v>0</v>
      </c>
      <c r="BF159" s="210">
        <f>IF(N159="snížená",J159,0)</f>
        <v>0</v>
      </c>
      <c r="BG159" s="210">
        <f>IF(N159="zákl. přenesená",J159,0)</f>
        <v>0</v>
      </c>
      <c r="BH159" s="210">
        <f>IF(N159="sníž. přenesená",J159,0)</f>
        <v>0</v>
      </c>
      <c r="BI159" s="210">
        <f>IF(N159="nulová",J159,0)</f>
        <v>0</v>
      </c>
      <c r="BJ159" s="20" t="s">
        <v>88</v>
      </c>
      <c r="BK159" s="210">
        <f>ROUND(I159*H159,2)</f>
        <v>0</v>
      </c>
      <c r="BL159" s="20" t="s">
        <v>229</v>
      </c>
      <c r="BM159" s="209" t="s">
        <v>550</v>
      </c>
    </row>
    <row r="160" s="2" customFormat="1" ht="33" customHeight="1">
      <c r="A160" s="39"/>
      <c r="B160" s="161"/>
      <c r="C160" s="231" t="s">
        <v>285</v>
      </c>
      <c r="D160" s="231" t="s">
        <v>215</v>
      </c>
      <c r="E160" s="232" t="s">
        <v>551</v>
      </c>
      <c r="F160" s="233" t="s">
        <v>552</v>
      </c>
      <c r="G160" s="234" t="s">
        <v>260</v>
      </c>
      <c r="H160" s="235">
        <v>4</v>
      </c>
      <c r="I160" s="236"/>
      <c r="J160" s="237">
        <f>ROUND(I160*H160,2)</f>
        <v>0</v>
      </c>
      <c r="K160" s="238"/>
      <c r="L160" s="239"/>
      <c r="M160" s="240" t="s">
        <v>1</v>
      </c>
      <c r="N160" s="241" t="s">
        <v>45</v>
      </c>
      <c r="O160" s="78"/>
      <c r="P160" s="207">
        <f>O160*H160</f>
        <v>0</v>
      </c>
      <c r="Q160" s="207">
        <v>0</v>
      </c>
      <c r="R160" s="207">
        <f>Q160*H160</f>
        <v>0</v>
      </c>
      <c r="S160" s="207">
        <v>0</v>
      </c>
      <c r="T160" s="208">
        <f>S160*H160</f>
        <v>0</v>
      </c>
      <c r="U160" s="39"/>
      <c r="V160" s="39"/>
      <c r="W160" s="39"/>
      <c r="X160" s="39"/>
      <c r="Y160" s="39"/>
      <c r="Z160" s="39"/>
      <c r="AA160" s="39"/>
      <c r="AB160" s="39"/>
      <c r="AC160" s="39"/>
      <c r="AD160" s="39"/>
      <c r="AE160" s="39"/>
      <c r="AR160" s="209" t="s">
        <v>243</v>
      </c>
      <c r="AT160" s="209" t="s">
        <v>215</v>
      </c>
      <c r="AU160" s="209" t="s">
        <v>88</v>
      </c>
      <c r="AY160" s="20" t="s">
        <v>218</v>
      </c>
      <c r="BE160" s="210">
        <f>IF(N160="základní",J160,0)</f>
        <v>0</v>
      </c>
      <c r="BF160" s="210">
        <f>IF(N160="snížená",J160,0)</f>
        <v>0</v>
      </c>
      <c r="BG160" s="210">
        <f>IF(N160="zákl. přenesená",J160,0)</f>
        <v>0</v>
      </c>
      <c r="BH160" s="210">
        <f>IF(N160="sníž. přenesená",J160,0)</f>
        <v>0</v>
      </c>
      <c r="BI160" s="210">
        <f>IF(N160="nulová",J160,0)</f>
        <v>0</v>
      </c>
      <c r="BJ160" s="20" t="s">
        <v>88</v>
      </c>
      <c r="BK160" s="210">
        <f>ROUND(I160*H160,2)</f>
        <v>0</v>
      </c>
      <c r="BL160" s="20" t="s">
        <v>229</v>
      </c>
      <c r="BM160" s="209" t="s">
        <v>553</v>
      </c>
    </row>
    <row r="161" s="2" customFormat="1" ht="16.5" customHeight="1">
      <c r="A161" s="39"/>
      <c r="B161" s="161"/>
      <c r="C161" s="231" t="s">
        <v>336</v>
      </c>
      <c r="D161" s="231" t="s">
        <v>215</v>
      </c>
      <c r="E161" s="232" t="s">
        <v>554</v>
      </c>
      <c r="F161" s="233" t="s">
        <v>555</v>
      </c>
      <c r="G161" s="234" t="s">
        <v>260</v>
      </c>
      <c r="H161" s="235">
        <v>1</v>
      </c>
      <c r="I161" s="236"/>
      <c r="J161" s="237">
        <f>ROUND(I161*H161,2)</f>
        <v>0</v>
      </c>
      <c r="K161" s="238"/>
      <c r="L161" s="239"/>
      <c r="M161" s="240" t="s">
        <v>1</v>
      </c>
      <c r="N161" s="241" t="s">
        <v>45</v>
      </c>
      <c r="O161" s="78"/>
      <c r="P161" s="207">
        <f>O161*H161</f>
        <v>0</v>
      </c>
      <c r="Q161" s="207">
        <v>0</v>
      </c>
      <c r="R161" s="207">
        <f>Q161*H161</f>
        <v>0</v>
      </c>
      <c r="S161" s="207">
        <v>0</v>
      </c>
      <c r="T161" s="208">
        <f>S161*H161</f>
        <v>0</v>
      </c>
      <c r="U161" s="39"/>
      <c r="V161" s="39"/>
      <c r="W161" s="39"/>
      <c r="X161" s="39"/>
      <c r="Y161" s="39"/>
      <c r="Z161" s="39"/>
      <c r="AA161" s="39"/>
      <c r="AB161" s="39"/>
      <c r="AC161" s="39"/>
      <c r="AD161" s="39"/>
      <c r="AE161" s="39"/>
      <c r="AR161" s="209" t="s">
        <v>243</v>
      </c>
      <c r="AT161" s="209" t="s">
        <v>215</v>
      </c>
      <c r="AU161" s="209" t="s">
        <v>88</v>
      </c>
      <c r="AY161" s="20" t="s">
        <v>218</v>
      </c>
      <c r="BE161" s="210">
        <f>IF(N161="základní",J161,0)</f>
        <v>0</v>
      </c>
      <c r="BF161" s="210">
        <f>IF(N161="snížená",J161,0)</f>
        <v>0</v>
      </c>
      <c r="BG161" s="210">
        <f>IF(N161="zákl. přenesená",J161,0)</f>
        <v>0</v>
      </c>
      <c r="BH161" s="210">
        <f>IF(N161="sníž. přenesená",J161,0)</f>
        <v>0</v>
      </c>
      <c r="BI161" s="210">
        <f>IF(N161="nulová",J161,0)</f>
        <v>0</v>
      </c>
      <c r="BJ161" s="20" t="s">
        <v>88</v>
      </c>
      <c r="BK161" s="210">
        <f>ROUND(I161*H161,2)</f>
        <v>0</v>
      </c>
      <c r="BL161" s="20" t="s">
        <v>229</v>
      </c>
      <c r="BM161" s="209" t="s">
        <v>556</v>
      </c>
    </row>
    <row r="162" s="2" customFormat="1" ht="16.5" customHeight="1">
      <c r="A162" s="39"/>
      <c r="B162" s="161"/>
      <c r="C162" s="231" t="s">
        <v>289</v>
      </c>
      <c r="D162" s="231" t="s">
        <v>215</v>
      </c>
      <c r="E162" s="232" t="s">
        <v>557</v>
      </c>
      <c r="F162" s="233" t="s">
        <v>558</v>
      </c>
      <c r="G162" s="234" t="s">
        <v>315</v>
      </c>
      <c r="H162" s="235">
        <v>4</v>
      </c>
      <c r="I162" s="236"/>
      <c r="J162" s="237">
        <f>ROUND(I162*H162,2)</f>
        <v>0</v>
      </c>
      <c r="K162" s="238"/>
      <c r="L162" s="239"/>
      <c r="M162" s="240" t="s">
        <v>1</v>
      </c>
      <c r="N162" s="241" t="s">
        <v>45</v>
      </c>
      <c r="O162" s="78"/>
      <c r="P162" s="207">
        <f>O162*H162</f>
        <v>0</v>
      </c>
      <c r="Q162" s="207">
        <v>0</v>
      </c>
      <c r="R162" s="207">
        <f>Q162*H162</f>
        <v>0</v>
      </c>
      <c r="S162" s="207">
        <v>0</v>
      </c>
      <c r="T162" s="208">
        <f>S162*H162</f>
        <v>0</v>
      </c>
      <c r="U162" s="39"/>
      <c r="V162" s="39"/>
      <c r="W162" s="39"/>
      <c r="X162" s="39"/>
      <c r="Y162" s="39"/>
      <c r="Z162" s="39"/>
      <c r="AA162" s="39"/>
      <c r="AB162" s="39"/>
      <c r="AC162" s="39"/>
      <c r="AD162" s="39"/>
      <c r="AE162" s="39"/>
      <c r="AR162" s="209" t="s">
        <v>243</v>
      </c>
      <c r="AT162" s="209" t="s">
        <v>215</v>
      </c>
      <c r="AU162" s="209" t="s">
        <v>88</v>
      </c>
      <c r="AY162" s="20" t="s">
        <v>218</v>
      </c>
      <c r="BE162" s="210">
        <f>IF(N162="základní",J162,0)</f>
        <v>0</v>
      </c>
      <c r="BF162" s="210">
        <f>IF(N162="snížená",J162,0)</f>
        <v>0</v>
      </c>
      <c r="BG162" s="210">
        <f>IF(N162="zákl. přenesená",J162,0)</f>
        <v>0</v>
      </c>
      <c r="BH162" s="210">
        <f>IF(N162="sníž. přenesená",J162,0)</f>
        <v>0</v>
      </c>
      <c r="BI162" s="210">
        <f>IF(N162="nulová",J162,0)</f>
        <v>0</v>
      </c>
      <c r="BJ162" s="20" t="s">
        <v>88</v>
      </c>
      <c r="BK162" s="210">
        <f>ROUND(I162*H162,2)</f>
        <v>0</v>
      </c>
      <c r="BL162" s="20" t="s">
        <v>229</v>
      </c>
      <c r="BM162" s="209" t="s">
        <v>559</v>
      </c>
    </row>
    <row r="163" s="2" customFormat="1" ht="16.5" customHeight="1">
      <c r="A163" s="39"/>
      <c r="B163" s="161"/>
      <c r="C163" s="231" t="s">
        <v>344</v>
      </c>
      <c r="D163" s="231" t="s">
        <v>215</v>
      </c>
      <c r="E163" s="232" t="s">
        <v>560</v>
      </c>
      <c r="F163" s="233" t="s">
        <v>561</v>
      </c>
      <c r="G163" s="234" t="s">
        <v>315</v>
      </c>
      <c r="H163" s="235">
        <v>2</v>
      </c>
      <c r="I163" s="236"/>
      <c r="J163" s="237">
        <f>ROUND(I163*H163,2)</f>
        <v>0</v>
      </c>
      <c r="K163" s="238"/>
      <c r="L163" s="239"/>
      <c r="M163" s="240" t="s">
        <v>1</v>
      </c>
      <c r="N163" s="241" t="s">
        <v>45</v>
      </c>
      <c r="O163" s="78"/>
      <c r="P163" s="207">
        <f>O163*H163</f>
        <v>0</v>
      </c>
      <c r="Q163" s="207">
        <v>0</v>
      </c>
      <c r="R163" s="207">
        <f>Q163*H163</f>
        <v>0</v>
      </c>
      <c r="S163" s="207">
        <v>0</v>
      </c>
      <c r="T163" s="208">
        <f>S163*H163</f>
        <v>0</v>
      </c>
      <c r="U163" s="39"/>
      <c r="V163" s="39"/>
      <c r="W163" s="39"/>
      <c r="X163" s="39"/>
      <c r="Y163" s="39"/>
      <c r="Z163" s="39"/>
      <c r="AA163" s="39"/>
      <c r="AB163" s="39"/>
      <c r="AC163" s="39"/>
      <c r="AD163" s="39"/>
      <c r="AE163" s="39"/>
      <c r="AR163" s="209" t="s">
        <v>243</v>
      </c>
      <c r="AT163" s="209" t="s">
        <v>215</v>
      </c>
      <c r="AU163" s="209" t="s">
        <v>88</v>
      </c>
      <c r="AY163" s="20" t="s">
        <v>218</v>
      </c>
      <c r="BE163" s="210">
        <f>IF(N163="základní",J163,0)</f>
        <v>0</v>
      </c>
      <c r="BF163" s="210">
        <f>IF(N163="snížená",J163,0)</f>
        <v>0</v>
      </c>
      <c r="BG163" s="210">
        <f>IF(N163="zákl. přenesená",J163,0)</f>
        <v>0</v>
      </c>
      <c r="BH163" s="210">
        <f>IF(N163="sníž. přenesená",J163,0)</f>
        <v>0</v>
      </c>
      <c r="BI163" s="210">
        <f>IF(N163="nulová",J163,0)</f>
        <v>0</v>
      </c>
      <c r="BJ163" s="20" t="s">
        <v>88</v>
      </c>
      <c r="BK163" s="210">
        <f>ROUND(I163*H163,2)</f>
        <v>0</v>
      </c>
      <c r="BL163" s="20" t="s">
        <v>229</v>
      </c>
      <c r="BM163" s="209" t="s">
        <v>562</v>
      </c>
    </row>
    <row r="164" s="2" customFormat="1" ht="16.5" customHeight="1">
      <c r="A164" s="39"/>
      <c r="B164" s="161"/>
      <c r="C164" s="231" t="s">
        <v>293</v>
      </c>
      <c r="D164" s="231" t="s">
        <v>215</v>
      </c>
      <c r="E164" s="232" t="s">
        <v>563</v>
      </c>
      <c r="F164" s="233" t="s">
        <v>564</v>
      </c>
      <c r="G164" s="234" t="s">
        <v>315</v>
      </c>
      <c r="H164" s="235">
        <v>1</v>
      </c>
      <c r="I164" s="236"/>
      <c r="J164" s="237">
        <f>ROUND(I164*H164,2)</f>
        <v>0</v>
      </c>
      <c r="K164" s="238"/>
      <c r="L164" s="239"/>
      <c r="M164" s="240" t="s">
        <v>1</v>
      </c>
      <c r="N164" s="241" t="s">
        <v>45</v>
      </c>
      <c r="O164" s="78"/>
      <c r="P164" s="207">
        <f>O164*H164</f>
        <v>0</v>
      </c>
      <c r="Q164" s="207">
        <v>0</v>
      </c>
      <c r="R164" s="207">
        <f>Q164*H164</f>
        <v>0</v>
      </c>
      <c r="S164" s="207">
        <v>0</v>
      </c>
      <c r="T164" s="208">
        <f>S164*H164</f>
        <v>0</v>
      </c>
      <c r="U164" s="39"/>
      <c r="V164" s="39"/>
      <c r="W164" s="39"/>
      <c r="X164" s="39"/>
      <c r="Y164" s="39"/>
      <c r="Z164" s="39"/>
      <c r="AA164" s="39"/>
      <c r="AB164" s="39"/>
      <c r="AC164" s="39"/>
      <c r="AD164" s="39"/>
      <c r="AE164" s="39"/>
      <c r="AR164" s="209" t="s">
        <v>243</v>
      </c>
      <c r="AT164" s="209" t="s">
        <v>215</v>
      </c>
      <c r="AU164" s="209" t="s">
        <v>88</v>
      </c>
      <c r="AY164" s="20" t="s">
        <v>218</v>
      </c>
      <c r="BE164" s="210">
        <f>IF(N164="základní",J164,0)</f>
        <v>0</v>
      </c>
      <c r="BF164" s="210">
        <f>IF(N164="snížená",J164,0)</f>
        <v>0</v>
      </c>
      <c r="BG164" s="210">
        <f>IF(N164="zákl. přenesená",J164,0)</f>
        <v>0</v>
      </c>
      <c r="BH164" s="210">
        <f>IF(N164="sníž. přenesená",J164,0)</f>
        <v>0</v>
      </c>
      <c r="BI164" s="210">
        <f>IF(N164="nulová",J164,0)</f>
        <v>0</v>
      </c>
      <c r="BJ164" s="20" t="s">
        <v>88</v>
      </c>
      <c r="BK164" s="210">
        <f>ROUND(I164*H164,2)</f>
        <v>0</v>
      </c>
      <c r="BL164" s="20" t="s">
        <v>229</v>
      </c>
      <c r="BM164" s="209" t="s">
        <v>565</v>
      </c>
    </row>
    <row r="165" s="2" customFormat="1" ht="49.05" customHeight="1">
      <c r="A165" s="39"/>
      <c r="B165" s="161"/>
      <c r="C165" s="231" t="s">
        <v>353</v>
      </c>
      <c r="D165" s="231" t="s">
        <v>215</v>
      </c>
      <c r="E165" s="232" t="s">
        <v>566</v>
      </c>
      <c r="F165" s="233" t="s">
        <v>567</v>
      </c>
      <c r="G165" s="234" t="s">
        <v>260</v>
      </c>
      <c r="H165" s="235">
        <v>750</v>
      </c>
      <c r="I165" s="236"/>
      <c r="J165" s="237">
        <f>ROUND(I165*H165,2)</f>
        <v>0</v>
      </c>
      <c r="K165" s="238"/>
      <c r="L165" s="239"/>
      <c r="M165" s="240" t="s">
        <v>1</v>
      </c>
      <c r="N165" s="241" t="s">
        <v>45</v>
      </c>
      <c r="O165" s="78"/>
      <c r="P165" s="207">
        <f>O165*H165</f>
        <v>0</v>
      </c>
      <c r="Q165" s="207">
        <v>0</v>
      </c>
      <c r="R165" s="207">
        <f>Q165*H165</f>
        <v>0</v>
      </c>
      <c r="S165" s="207">
        <v>0</v>
      </c>
      <c r="T165" s="208">
        <f>S165*H165</f>
        <v>0</v>
      </c>
      <c r="U165" s="39"/>
      <c r="V165" s="39"/>
      <c r="W165" s="39"/>
      <c r="X165" s="39"/>
      <c r="Y165" s="39"/>
      <c r="Z165" s="39"/>
      <c r="AA165" s="39"/>
      <c r="AB165" s="39"/>
      <c r="AC165" s="39"/>
      <c r="AD165" s="39"/>
      <c r="AE165" s="39"/>
      <c r="AR165" s="209" t="s">
        <v>243</v>
      </c>
      <c r="AT165" s="209" t="s">
        <v>215</v>
      </c>
      <c r="AU165" s="209" t="s">
        <v>88</v>
      </c>
      <c r="AY165" s="20" t="s">
        <v>218</v>
      </c>
      <c r="BE165" s="210">
        <f>IF(N165="základní",J165,0)</f>
        <v>0</v>
      </c>
      <c r="BF165" s="210">
        <f>IF(N165="snížená",J165,0)</f>
        <v>0</v>
      </c>
      <c r="BG165" s="210">
        <f>IF(N165="zákl. přenesená",J165,0)</f>
        <v>0</v>
      </c>
      <c r="BH165" s="210">
        <f>IF(N165="sníž. přenesená",J165,0)</f>
        <v>0</v>
      </c>
      <c r="BI165" s="210">
        <f>IF(N165="nulová",J165,0)</f>
        <v>0</v>
      </c>
      <c r="BJ165" s="20" t="s">
        <v>88</v>
      </c>
      <c r="BK165" s="210">
        <f>ROUND(I165*H165,2)</f>
        <v>0</v>
      </c>
      <c r="BL165" s="20" t="s">
        <v>229</v>
      </c>
      <c r="BM165" s="209" t="s">
        <v>568</v>
      </c>
    </row>
    <row r="166" s="2" customFormat="1" ht="16.5" customHeight="1">
      <c r="A166" s="39"/>
      <c r="B166" s="161"/>
      <c r="C166" s="231" t="s">
        <v>297</v>
      </c>
      <c r="D166" s="231" t="s">
        <v>215</v>
      </c>
      <c r="E166" s="232" t="s">
        <v>569</v>
      </c>
      <c r="F166" s="233" t="s">
        <v>570</v>
      </c>
      <c r="G166" s="234" t="s">
        <v>238</v>
      </c>
      <c r="H166" s="235">
        <v>1</v>
      </c>
      <c r="I166" s="236"/>
      <c r="J166" s="237">
        <f>ROUND(I166*H166,2)</f>
        <v>0</v>
      </c>
      <c r="K166" s="238"/>
      <c r="L166" s="239"/>
      <c r="M166" s="240" t="s">
        <v>1</v>
      </c>
      <c r="N166" s="241" t="s">
        <v>45</v>
      </c>
      <c r="O166" s="78"/>
      <c r="P166" s="207">
        <f>O166*H166</f>
        <v>0</v>
      </c>
      <c r="Q166" s="207">
        <v>0</v>
      </c>
      <c r="R166" s="207">
        <f>Q166*H166</f>
        <v>0</v>
      </c>
      <c r="S166" s="207">
        <v>0</v>
      </c>
      <c r="T166" s="208">
        <f>S166*H166</f>
        <v>0</v>
      </c>
      <c r="U166" s="39"/>
      <c r="V166" s="39"/>
      <c r="W166" s="39"/>
      <c r="X166" s="39"/>
      <c r="Y166" s="39"/>
      <c r="Z166" s="39"/>
      <c r="AA166" s="39"/>
      <c r="AB166" s="39"/>
      <c r="AC166" s="39"/>
      <c r="AD166" s="39"/>
      <c r="AE166" s="39"/>
      <c r="AR166" s="209" t="s">
        <v>243</v>
      </c>
      <c r="AT166" s="209" t="s">
        <v>215</v>
      </c>
      <c r="AU166" s="209" t="s">
        <v>88</v>
      </c>
      <c r="AY166" s="20" t="s">
        <v>218</v>
      </c>
      <c r="BE166" s="210">
        <f>IF(N166="základní",J166,0)</f>
        <v>0</v>
      </c>
      <c r="BF166" s="210">
        <f>IF(N166="snížená",J166,0)</f>
        <v>0</v>
      </c>
      <c r="BG166" s="210">
        <f>IF(N166="zákl. přenesená",J166,0)</f>
        <v>0</v>
      </c>
      <c r="BH166" s="210">
        <f>IF(N166="sníž. přenesená",J166,0)</f>
        <v>0</v>
      </c>
      <c r="BI166" s="210">
        <f>IF(N166="nulová",J166,0)</f>
        <v>0</v>
      </c>
      <c r="BJ166" s="20" t="s">
        <v>88</v>
      </c>
      <c r="BK166" s="210">
        <f>ROUND(I166*H166,2)</f>
        <v>0</v>
      </c>
      <c r="BL166" s="20" t="s">
        <v>229</v>
      </c>
      <c r="BM166" s="209" t="s">
        <v>571</v>
      </c>
    </row>
    <row r="167" s="2" customFormat="1">
      <c r="A167" s="39"/>
      <c r="B167" s="40"/>
      <c r="C167" s="39"/>
      <c r="D167" s="211" t="s">
        <v>230</v>
      </c>
      <c r="E167" s="39"/>
      <c r="F167" s="212" t="s">
        <v>572</v>
      </c>
      <c r="G167" s="39"/>
      <c r="H167" s="39"/>
      <c r="I167" s="162"/>
      <c r="J167" s="39"/>
      <c r="K167" s="39"/>
      <c r="L167" s="40"/>
      <c r="M167" s="213"/>
      <c r="N167" s="214"/>
      <c r="O167" s="78"/>
      <c r="P167" s="78"/>
      <c r="Q167" s="78"/>
      <c r="R167" s="78"/>
      <c r="S167" s="78"/>
      <c r="T167" s="79"/>
      <c r="U167" s="39"/>
      <c r="V167" s="39"/>
      <c r="W167" s="39"/>
      <c r="X167" s="39"/>
      <c r="Y167" s="39"/>
      <c r="Z167" s="39"/>
      <c r="AA167" s="39"/>
      <c r="AB167" s="39"/>
      <c r="AC167" s="39"/>
      <c r="AD167" s="39"/>
      <c r="AE167" s="39"/>
      <c r="AT167" s="20" t="s">
        <v>230</v>
      </c>
      <c r="AU167" s="20" t="s">
        <v>88</v>
      </c>
    </row>
    <row r="168" s="2" customFormat="1" ht="16.5" customHeight="1">
      <c r="A168" s="39"/>
      <c r="B168" s="161"/>
      <c r="C168" s="231" t="s">
        <v>359</v>
      </c>
      <c r="D168" s="231" t="s">
        <v>215</v>
      </c>
      <c r="E168" s="232" t="s">
        <v>573</v>
      </c>
      <c r="F168" s="233" t="s">
        <v>574</v>
      </c>
      <c r="G168" s="234" t="s">
        <v>238</v>
      </c>
      <c r="H168" s="235">
        <v>1</v>
      </c>
      <c r="I168" s="236"/>
      <c r="J168" s="237">
        <f>ROUND(I168*H168,2)</f>
        <v>0</v>
      </c>
      <c r="K168" s="238"/>
      <c r="L168" s="239"/>
      <c r="M168" s="240" t="s">
        <v>1</v>
      </c>
      <c r="N168" s="241" t="s">
        <v>45</v>
      </c>
      <c r="O168" s="78"/>
      <c r="P168" s="207">
        <f>O168*H168</f>
        <v>0</v>
      </c>
      <c r="Q168" s="207">
        <v>0</v>
      </c>
      <c r="R168" s="207">
        <f>Q168*H168</f>
        <v>0</v>
      </c>
      <c r="S168" s="207">
        <v>0</v>
      </c>
      <c r="T168" s="208">
        <f>S168*H168</f>
        <v>0</v>
      </c>
      <c r="U168" s="39"/>
      <c r="V168" s="39"/>
      <c r="W168" s="39"/>
      <c r="X168" s="39"/>
      <c r="Y168" s="39"/>
      <c r="Z168" s="39"/>
      <c r="AA168" s="39"/>
      <c r="AB168" s="39"/>
      <c r="AC168" s="39"/>
      <c r="AD168" s="39"/>
      <c r="AE168" s="39"/>
      <c r="AR168" s="209" t="s">
        <v>243</v>
      </c>
      <c r="AT168" s="209" t="s">
        <v>215</v>
      </c>
      <c r="AU168" s="209" t="s">
        <v>88</v>
      </c>
      <c r="AY168" s="20" t="s">
        <v>218</v>
      </c>
      <c r="BE168" s="210">
        <f>IF(N168="základní",J168,0)</f>
        <v>0</v>
      </c>
      <c r="BF168" s="210">
        <f>IF(N168="snížená",J168,0)</f>
        <v>0</v>
      </c>
      <c r="BG168" s="210">
        <f>IF(N168="zákl. přenesená",J168,0)</f>
        <v>0</v>
      </c>
      <c r="BH168" s="210">
        <f>IF(N168="sníž. přenesená",J168,0)</f>
        <v>0</v>
      </c>
      <c r="BI168" s="210">
        <f>IF(N168="nulová",J168,0)</f>
        <v>0</v>
      </c>
      <c r="BJ168" s="20" t="s">
        <v>88</v>
      </c>
      <c r="BK168" s="210">
        <f>ROUND(I168*H168,2)</f>
        <v>0</v>
      </c>
      <c r="BL168" s="20" t="s">
        <v>229</v>
      </c>
      <c r="BM168" s="209" t="s">
        <v>575</v>
      </c>
    </row>
    <row r="169" s="2" customFormat="1">
      <c r="A169" s="39"/>
      <c r="B169" s="40"/>
      <c r="C169" s="39"/>
      <c r="D169" s="211" t="s">
        <v>230</v>
      </c>
      <c r="E169" s="39"/>
      <c r="F169" s="212" t="s">
        <v>576</v>
      </c>
      <c r="G169" s="39"/>
      <c r="H169" s="39"/>
      <c r="I169" s="162"/>
      <c r="J169" s="39"/>
      <c r="K169" s="39"/>
      <c r="L169" s="40"/>
      <c r="M169" s="213"/>
      <c r="N169" s="214"/>
      <c r="O169" s="78"/>
      <c r="P169" s="78"/>
      <c r="Q169" s="78"/>
      <c r="R169" s="78"/>
      <c r="S169" s="78"/>
      <c r="T169" s="79"/>
      <c r="U169" s="39"/>
      <c r="V169" s="39"/>
      <c r="W169" s="39"/>
      <c r="X169" s="39"/>
      <c r="Y169" s="39"/>
      <c r="Z169" s="39"/>
      <c r="AA169" s="39"/>
      <c r="AB169" s="39"/>
      <c r="AC169" s="39"/>
      <c r="AD169" s="39"/>
      <c r="AE169" s="39"/>
      <c r="AT169" s="20" t="s">
        <v>230</v>
      </c>
      <c r="AU169" s="20" t="s">
        <v>88</v>
      </c>
    </row>
    <row r="170" s="12" customFormat="1" ht="25.92" customHeight="1">
      <c r="A170" s="12"/>
      <c r="B170" s="184"/>
      <c r="C170" s="12"/>
      <c r="D170" s="185" t="s">
        <v>79</v>
      </c>
      <c r="E170" s="186" t="s">
        <v>577</v>
      </c>
      <c r="F170" s="186" t="s">
        <v>578</v>
      </c>
      <c r="G170" s="12"/>
      <c r="H170" s="12"/>
      <c r="I170" s="187"/>
      <c r="J170" s="188">
        <f>BK170</f>
        <v>0</v>
      </c>
      <c r="K170" s="12"/>
      <c r="L170" s="184"/>
      <c r="M170" s="189"/>
      <c r="N170" s="190"/>
      <c r="O170" s="190"/>
      <c r="P170" s="191">
        <f>SUM(P171:P200)</f>
        <v>0</v>
      </c>
      <c r="Q170" s="190"/>
      <c r="R170" s="191">
        <f>SUM(R171:R200)</f>
        <v>0</v>
      </c>
      <c r="S170" s="190"/>
      <c r="T170" s="192">
        <f>SUM(T171:T200)</f>
        <v>0</v>
      </c>
      <c r="U170" s="12"/>
      <c r="V170" s="12"/>
      <c r="W170" s="12"/>
      <c r="X170" s="12"/>
      <c r="Y170" s="12"/>
      <c r="Z170" s="12"/>
      <c r="AA170" s="12"/>
      <c r="AB170" s="12"/>
      <c r="AC170" s="12"/>
      <c r="AD170" s="12"/>
      <c r="AE170" s="12"/>
      <c r="AR170" s="185" t="s">
        <v>88</v>
      </c>
      <c r="AT170" s="193" t="s">
        <v>79</v>
      </c>
      <c r="AU170" s="193" t="s">
        <v>80</v>
      </c>
      <c r="AY170" s="185" t="s">
        <v>218</v>
      </c>
      <c r="BK170" s="194">
        <f>SUM(BK171:BK200)</f>
        <v>0</v>
      </c>
    </row>
    <row r="171" s="2" customFormat="1" ht="16.5" customHeight="1">
      <c r="A171" s="39"/>
      <c r="B171" s="161"/>
      <c r="C171" s="197" t="s">
        <v>302</v>
      </c>
      <c r="D171" s="197" t="s">
        <v>225</v>
      </c>
      <c r="E171" s="198" t="s">
        <v>579</v>
      </c>
      <c r="F171" s="199" t="s">
        <v>580</v>
      </c>
      <c r="G171" s="200" t="s">
        <v>266</v>
      </c>
      <c r="H171" s="201">
        <v>3</v>
      </c>
      <c r="I171" s="202"/>
      <c r="J171" s="203">
        <f>ROUND(I171*H171,2)</f>
        <v>0</v>
      </c>
      <c r="K171" s="204"/>
      <c r="L171" s="40"/>
      <c r="M171" s="205" t="s">
        <v>1</v>
      </c>
      <c r="N171" s="206" t="s">
        <v>45</v>
      </c>
      <c r="O171" s="78"/>
      <c r="P171" s="207">
        <f>O171*H171</f>
        <v>0</v>
      </c>
      <c r="Q171" s="207">
        <v>0</v>
      </c>
      <c r="R171" s="207">
        <f>Q171*H171</f>
        <v>0</v>
      </c>
      <c r="S171" s="207">
        <v>0</v>
      </c>
      <c r="T171" s="208">
        <f>S171*H171</f>
        <v>0</v>
      </c>
      <c r="U171" s="39"/>
      <c r="V171" s="39"/>
      <c r="W171" s="39"/>
      <c r="X171" s="39"/>
      <c r="Y171" s="39"/>
      <c r="Z171" s="39"/>
      <c r="AA171" s="39"/>
      <c r="AB171" s="39"/>
      <c r="AC171" s="39"/>
      <c r="AD171" s="39"/>
      <c r="AE171" s="39"/>
      <c r="AR171" s="209" t="s">
        <v>229</v>
      </c>
      <c r="AT171" s="209" t="s">
        <v>225</v>
      </c>
      <c r="AU171" s="209" t="s">
        <v>88</v>
      </c>
      <c r="AY171" s="20" t="s">
        <v>218</v>
      </c>
      <c r="BE171" s="210">
        <f>IF(N171="základní",J171,0)</f>
        <v>0</v>
      </c>
      <c r="BF171" s="210">
        <f>IF(N171="snížená",J171,0)</f>
        <v>0</v>
      </c>
      <c r="BG171" s="210">
        <f>IF(N171="zákl. přenesená",J171,0)</f>
        <v>0</v>
      </c>
      <c r="BH171" s="210">
        <f>IF(N171="sníž. přenesená",J171,0)</f>
        <v>0</v>
      </c>
      <c r="BI171" s="210">
        <f>IF(N171="nulová",J171,0)</f>
        <v>0</v>
      </c>
      <c r="BJ171" s="20" t="s">
        <v>88</v>
      </c>
      <c r="BK171" s="210">
        <f>ROUND(I171*H171,2)</f>
        <v>0</v>
      </c>
      <c r="BL171" s="20" t="s">
        <v>229</v>
      </c>
      <c r="BM171" s="209" t="s">
        <v>581</v>
      </c>
    </row>
    <row r="172" s="2" customFormat="1" ht="16.5" customHeight="1">
      <c r="A172" s="39"/>
      <c r="B172" s="161"/>
      <c r="C172" s="197" t="s">
        <v>362</v>
      </c>
      <c r="D172" s="197" t="s">
        <v>225</v>
      </c>
      <c r="E172" s="198" t="s">
        <v>582</v>
      </c>
      <c r="F172" s="199" t="s">
        <v>583</v>
      </c>
      <c r="G172" s="200" t="s">
        <v>266</v>
      </c>
      <c r="H172" s="201">
        <v>216</v>
      </c>
      <c r="I172" s="202"/>
      <c r="J172" s="203">
        <f>ROUND(I172*H172,2)</f>
        <v>0</v>
      </c>
      <c r="K172" s="204"/>
      <c r="L172" s="40"/>
      <c r="M172" s="205" t="s">
        <v>1</v>
      </c>
      <c r="N172" s="206" t="s">
        <v>45</v>
      </c>
      <c r="O172" s="78"/>
      <c r="P172" s="207">
        <f>O172*H172</f>
        <v>0</v>
      </c>
      <c r="Q172" s="207">
        <v>0</v>
      </c>
      <c r="R172" s="207">
        <f>Q172*H172</f>
        <v>0</v>
      </c>
      <c r="S172" s="207">
        <v>0</v>
      </c>
      <c r="T172" s="208">
        <f>S172*H172</f>
        <v>0</v>
      </c>
      <c r="U172" s="39"/>
      <c r="V172" s="39"/>
      <c r="W172" s="39"/>
      <c r="X172" s="39"/>
      <c r="Y172" s="39"/>
      <c r="Z172" s="39"/>
      <c r="AA172" s="39"/>
      <c r="AB172" s="39"/>
      <c r="AC172" s="39"/>
      <c r="AD172" s="39"/>
      <c r="AE172" s="39"/>
      <c r="AR172" s="209" t="s">
        <v>229</v>
      </c>
      <c r="AT172" s="209" t="s">
        <v>225</v>
      </c>
      <c r="AU172" s="209" t="s">
        <v>88</v>
      </c>
      <c r="AY172" s="20" t="s">
        <v>218</v>
      </c>
      <c r="BE172" s="210">
        <f>IF(N172="základní",J172,0)</f>
        <v>0</v>
      </c>
      <c r="BF172" s="210">
        <f>IF(N172="snížená",J172,0)</f>
        <v>0</v>
      </c>
      <c r="BG172" s="210">
        <f>IF(N172="zákl. přenesená",J172,0)</f>
        <v>0</v>
      </c>
      <c r="BH172" s="210">
        <f>IF(N172="sníž. přenesená",J172,0)</f>
        <v>0</v>
      </c>
      <c r="BI172" s="210">
        <f>IF(N172="nulová",J172,0)</f>
        <v>0</v>
      </c>
      <c r="BJ172" s="20" t="s">
        <v>88</v>
      </c>
      <c r="BK172" s="210">
        <f>ROUND(I172*H172,2)</f>
        <v>0</v>
      </c>
      <c r="BL172" s="20" t="s">
        <v>229</v>
      </c>
      <c r="BM172" s="209" t="s">
        <v>584</v>
      </c>
    </row>
    <row r="173" s="2" customFormat="1" ht="16.5" customHeight="1">
      <c r="A173" s="39"/>
      <c r="B173" s="161"/>
      <c r="C173" s="197" t="s">
        <v>307</v>
      </c>
      <c r="D173" s="197" t="s">
        <v>225</v>
      </c>
      <c r="E173" s="198" t="s">
        <v>585</v>
      </c>
      <c r="F173" s="199" t="s">
        <v>586</v>
      </c>
      <c r="G173" s="200" t="s">
        <v>266</v>
      </c>
      <c r="H173" s="201">
        <v>216</v>
      </c>
      <c r="I173" s="202"/>
      <c r="J173" s="203">
        <f>ROUND(I173*H173,2)</f>
        <v>0</v>
      </c>
      <c r="K173" s="204"/>
      <c r="L173" s="40"/>
      <c r="M173" s="205" t="s">
        <v>1</v>
      </c>
      <c r="N173" s="206" t="s">
        <v>45</v>
      </c>
      <c r="O173" s="78"/>
      <c r="P173" s="207">
        <f>O173*H173</f>
        <v>0</v>
      </c>
      <c r="Q173" s="207">
        <v>0</v>
      </c>
      <c r="R173" s="207">
        <f>Q173*H173</f>
        <v>0</v>
      </c>
      <c r="S173" s="207">
        <v>0</v>
      </c>
      <c r="T173" s="208">
        <f>S173*H173</f>
        <v>0</v>
      </c>
      <c r="U173" s="39"/>
      <c r="V173" s="39"/>
      <c r="W173" s="39"/>
      <c r="X173" s="39"/>
      <c r="Y173" s="39"/>
      <c r="Z173" s="39"/>
      <c r="AA173" s="39"/>
      <c r="AB173" s="39"/>
      <c r="AC173" s="39"/>
      <c r="AD173" s="39"/>
      <c r="AE173" s="39"/>
      <c r="AR173" s="209" t="s">
        <v>229</v>
      </c>
      <c r="AT173" s="209" t="s">
        <v>225</v>
      </c>
      <c r="AU173" s="209" t="s">
        <v>88</v>
      </c>
      <c r="AY173" s="20" t="s">
        <v>218</v>
      </c>
      <c r="BE173" s="210">
        <f>IF(N173="základní",J173,0)</f>
        <v>0</v>
      </c>
      <c r="BF173" s="210">
        <f>IF(N173="snížená",J173,0)</f>
        <v>0</v>
      </c>
      <c r="BG173" s="210">
        <f>IF(N173="zákl. přenesená",J173,0)</f>
        <v>0</v>
      </c>
      <c r="BH173" s="210">
        <f>IF(N173="sníž. přenesená",J173,0)</f>
        <v>0</v>
      </c>
      <c r="BI173" s="210">
        <f>IF(N173="nulová",J173,0)</f>
        <v>0</v>
      </c>
      <c r="BJ173" s="20" t="s">
        <v>88</v>
      </c>
      <c r="BK173" s="210">
        <f>ROUND(I173*H173,2)</f>
        <v>0</v>
      </c>
      <c r="BL173" s="20" t="s">
        <v>229</v>
      </c>
      <c r="BM173" s="209" t="s">
        <v>587</v>
      </c>
    </row>
    <row r="174" s="2" customFormat="1" ht="16.5" customHeight="1">
      <c r="A174" s="39"/>
      <c r="B174" s="161"/>
      <c r="C174" s="197" t="s">
        <v>369</v>
      </c>
      <c r="D174" s="197" t="s">
        <v>225</v>
      </c>
      <c r="E174" s="198" t="s">
        <v>588</v>
      </c>
      <c r="F174" s="199" t="s">
        <v>589</v>
      </c>
      <c r="G174" s="200" t="s">
        <v>266</v>
      </c>
      <c r="H174" s="201">
        <v>108</v>
      </c>
      <c r="I174" s="202"/>
      <c r="J174" s="203">
        <f>ROUND(I174*H174,2)</f>
        <v>0</v>
      </c>
      <c r="K174" s="204"/>
      <c r="L174" s="40"/>
      <c r="M174" s="205" t="s">
        <v>1</v>
      </c>
      <c r="N174" s="206" t="s">
        <v>45</v>
      </c>
      <c r="O174" s="78"/>
      <c r="P174" s="207">
        <f>O174*H174</f>
        <v>0</v>
      </c>
      <c r="Q174" s="207">
        <v>0</v>
      </c>
      <c r="R174" s="207">
        <f>Q174*H174</f>
        <v>0</v>
      </c>
      <c r="S174" s="207">
        <v>0</v>
      </c>
      <c r="T174" s="208">
        <f>S174*H174</f>
        <v>0</v>
      </c>
      <c r="U174" s="39"/>
      <c r="V174" s="39"/>
      <c r="W174" s="39"/>
      <c r="X174" s="39"/>
      <c r="Y174" s="39"/>
      <c r="Z174" s="39"/>
      <c r="AA174" s="39"/>
      <c r="AB174" s="39"/>
      <c r="AC174" s="39"/>
      <c r="AD174" s="39"/>
      <c r="AE174" s="39"/>
      <c r="AR174" s="209" t="s">
        <v>229</v>
      </c>
      <c r="AT174" s="209" t="s">
        <v>225</v>
      </c>
      <c r="AU174" s="209" t="s">
        <v>88</v>
      </c>
      <c r="AY174" s="20" t="s">
        <v>218</v>
      </c>
      <c r="BE174" s="210">
        <f>IF(N174="základní",J174,0)</f>
        <v>0</v>
      </c>
      <c r="BF174" s="210">
        <f>IF(N174="snížená",J174,0)</f>
        <v>0</v>
      </c>
      <c r="BG174" s="210">
        <f>IF(N174="zákl. přenesená",J174,0)</f>
        <v>0</v>
      </c>
      <c r="BH174" s="210">
        <f>IF(N174="sníž. přenesená",J174,0)</f>
        <v>0</v>
      </c>
      <c r="BI174" s="210">
        <f>IF(N174="nulová",J174,0)</f>
        <v>0</v>
      </c>
      <c r="BJ174" s="20" t="s">
        <v>88</v>
      </c>
      <c r="BK174" s="210">
        <f>ROUND(I174*H174,2)</f>
        <v>0</v>
      </c>
      <c r="BL174" s="20" t="s">
        <v>229</v>
      </c>
      <c r="BM174" s="209" t="s">
        <v>590</v>
      </c>
    </row>
    <row r="175" s="2" customFormat="1" ht="16.5" customHeight="1">
      <c r="A175" s="39"/>
      <c r="B175" s="161"/>
      <c r="C175" s="197" t="s">
        <v>311</v>
      </c>
      <c r="D175" s="197" t="s">
        <v>225</v>
      </c>
      <c r="E175" s="198" t="s">
        <v>591</v>
      </c>
      <c r="F175" s="199" t="s">
        <v>592</v>
      </c>
      <c r="G175" s="200" t="s">
        <v>266</v>
      </c>
      <c r="H175" s="201">
        <v>108</v>
      </c>
      <c r="I175" s="202"/>
      <c r="J175" s="203">
        <f>ROUND(I175*H175,2)</f>
        <v>0</v>
      </c>
      <c r="K175" s="204"/>
      <c r="L175" s="40"/>
      <c r="M175" s="205" t="s">
        <v>1</v>
      </c>
      <c r="N175" s="206" t="s">
        <v>45</v>
      </c>
      <c r="O175" s="78"/>
      <c r="P175" s="207">
        <f>O175*H175</f>
        <v>0</v>
      </c>
      <c r="Q175" s="207">
        <v>0</v>
      </c>
      <c r="R175" s="207">
        <f>Q175*H175</f>
        <v>0</v>
      </c>
      <c r="S175" s="207">
        <v>0</v>
      </c>
      <c r="T175" s="208">
        <f>S175*H175</f>
        <v>0</v>
      </c>
      <c r="U175" s="39"/>
      <c r="V175" s="39"/>
      <c r="W175" s="39"/>
      <c r="X175" s="39"/>
      <c r="Y175" s="39"/>
      <c r="Z175" s="39"/>
      <c r="AA175" s="39"/>
      <c r="AB175" s="39"/>
      <c r="AC175" s="39"/>
      <c r="AD175" s="39"/>
      <c r="AE175" s="39"/>
      <c r="AR175" s="209" t="s">
        <v>229</v>
      </c>
      <c r="AT175" s="209" t="s">
        <v>225</v>
      </c>
      <c r="AU175" s="209" t="s">
        <v>88</v>
      </c>
      <c r="AY175" s="20" t="s">
        <v>218</v>
      </c>
      <c r="BE175" s="210">
        <f>IF(N175="základní",J175,0)</f>
        <v>0</v>
      </c>
      <c r="BF175" s="210">
        <f>IF(N175="snížená",J175,0)</f>
        <v>0</v>
      </c>
      <c r="BG175" s="210">
        <f>IF(N175="zákl. přenesená",J175,0)</f>
        <v>0</v>
      </c>
      <c r="BH175" s="210">
        <f>IF(N175="sníž. přenesená",J175,0)</f>
        <v>0</v>
      </c>
      <c r="BI175" s="210">
        <f>IF(N175="nulová",J175,0)</f>
        <v>0</v>
      </c>
      <c r="BJ175" s="20" t="s">
        <v>88</v>
      </c>
      <c r="BK175" s="210">
        <f>ROUND(I175*H175,2)</f>
        <v>0</v>
      </c>
      <c r="BL175" s="20" t="s">
        <v>229</v>
      </c>
      <c r="BM175" s="209" t="s">
        <v>593</v>
      </c>
    </row>
    <row r="176" s="2" customFormat="1" ht="16.5" customHeight="1">
      <c r="A176" s="39"/>
      <c r="B176" s="161"/>
      <c r="C176" s="197" t="s">
        <v>376</v>
      </c>
      <c r="D176" s="197" t="s">
        <v>225</v>
      </c>
      <c r="E176" s="198" t="s">
        <v>594</v>
      </c>
      <c r="F176" s="199" t="s">
        <v>595</v>
      </c>
      <c r="G176" s="200" t="s">
        <v>238</v>
      </c>
      <c r="H176" s="201">
        <v>1</v>
      </c>
      <c r="I176" s="202"/>
      <c r="J176" s="203">
        <f>ROUND(I176*H176,2)</f>
        <v>0</v>
      </c>
      <c r="K176" s="204"/>
      <c r="L176" s="40"/>
      <c r="M176" s="205" t="s">
        <v>1</v>
      </c>
      <c r="N176" s="206" t="s">
        <v>45</v>
      </c>
      <c r="O176" s="78"/>
      <c r="P176" s="207">
        <f>O176*H176</f>
        <v>0</v>
      </c>
      <c r="Q176" s="207">
        <v>0</v>
      </c>
      <c r="R176" s="207">
        <f>Q176*H176</f>
        <v>0</v>
      </c>
      <c r="S176" s="207">
        <v>0</v>
      </c>
      <c r="T176" s="208">
        <f>S176*H176</f>
        <v>0</v>
      </c>
      <c r="U176" s="39"/>
      <c r="V176" s="39"/>
      <c r="W176" s="39"/>
      <c r="X176" s="39"/>
      <c r="Y176" s="39"/>
      <c r="Z176" s="39"/>
      <c r="AA176" s="39"/>
      <c r="AB176" s="39"/>
      <c r="AC176" s="39"/>
      <c r="AD176" s="39"/>
      <c r="AE176" s="39"/>
      <c r="AR176" s="209" t="s">
        <v>229</v>
      </c>
      <c r="AT176" s="209" t="s">
        <v>225</v>
      </c>
      <c r="AU176" s="209" t="s">
        <v>88</v>
      </c>
      <c r="AY176" s="20" t="s">
        <v>218</v>
      </c>
      <c r="BE176" s="210">
        <f>IF(N176="základní",J176,0)</f>
        <v>0</v>
      </c>
      <c r="BF176" s="210">
        <f>IF(N176="snížená",J176,0)</f>
        <v>0</v>
      </c>
      <c r="BG176" s="210">
        <f>IF(N176="zákl. přenesená",J176,0)</f>
        <v>0</v>
      </c>
      <c r="BH176" s="210">
        <f>IF(N176="sníž. přenesená",J176,0)</f>
        <v>0</v>
      </c>
      <c r="BI176" s="210">
        <f>IF(N176="nulová",J176,0)</f>
        <v>0</v>
      </c>
      <c r="BJ176" s="20" t="s">
        <v>88</v>
      </c>
      <c r="BK176" s="210">
        <f>ROUND(I176*H176,2)</f>
        <v>0</v>
      </c>
      <c r="BL176" s="20" t="s">
        <v>229</v>
      </c>
      <c r="BM176" s="209" t="s">
        <v>596</v>
      </c>
    </row>
    <row r="177" s="2" customFormat="1" ht="16.5" customHeight="1">
      <c r="A177" s="39"/>
      <c r="B177" s="161"/>
      <c r="C177" s="197" t="s">
        <v>316</v>
      </c>
      <c r="D177" s="197" t="s">
        <v>225</v>
      </c>
      <c r="E177" s="198" t="s">
        <v>597</v>
      </c>
      <c r="F177" s="199" t="s">
        <v>598</v>
      </c>
      <c r="G177" s="200" t="s">
        <v>260</v>
      </c>
      <c r="H177" s="201">
        <v>216</v>
      </c>
      <c r="I177" s="202"/>
      <c r="J177" s="203">
        <f>ROUND(I177*H177,2)</f>
        <v>0</v>
      </c>
      <c r="K177" s="204"/>
      <c r="L177" s="40"/>
      <c r="M177" s="205" t="s">
        <v>1</v>
      </c>
      <c r="N177" s="206" t="s">
        <v>45</v>
      </c>
      <c r="O177" s="78"/>
      <c r="P177" s="207">
        <f>O177*H177</f>
        <v>0</v>
      </c>
      <c r="Q177" s="207">
        <v>0</v>
      </c>
      <c r="R177" s="207">
        <f>Q177*H177</f>
        <v>0</v>
      </c>
      <c r="S177" s="207">
        <v>0</v>
      </c>
      <c r="T177" s="208">
        <f>S177*H177</f>
        <v>0</v>
      </c>
      <c r="U177" s="39"/>
      <c r="V177" s="39"/>
      <c r="W177" s="39"/>
      <c r="X177" s="39"/>
      <c r="Y177" s="39"/>
      <c r="Z177" s="39"/>
      <c r="AA177" s="39"/>
      <c r="AB177" s="39"/>
      <c r="AC177" s="39"/>
      <c r="AD177" s="39"/>
      <c r="AE177" s="39"/>
      <c r="AR177" s="209" t="s">
        <v>229</v>
      </c>
      <c r="AT177" s="209" t="s">
        <v>225</v>
      </c>
      <c r="AU177" s="209" t="s">
        <v>88</v>
      </c>
      <c r="AY177" s="20" t="s">
        <v>218</v>
      </c>
      <c r="BE177" s="210">
        <f>IF(N177="základní",J177,0)</f>
        <v>0</v>
      </c>
      <c r="BF177" s="210">
        <f>IF(N177="snížená",J177,0)</f>
        <v>0</v>
      </c>
      <c r="BG177" s="210">
        <f>IF(N177="zákl. přenesená",J177,0)</f>
        <v>0</v>
      </c>
      <c r="BH177" s="210">
        <f>IF(N177="sníž. přenesená",J177,0)</f>
        <v>0</v>
      </c>
      <c r="BI177" s="210">
        <f>IF(N177="nulová",J177,0)</f>
        <v>0</v>
      </c>
      <c r="BJ177" s="20" t="s">
        <v>88</v>
      </c>
      <c r="BK177" s="210">
        <f>ROUND(I177*H177,2)</f>
        <v>0</v>
      </c>
      <c r="BL177" s="20" t="s">
        <v>229</v>
      </c>
      <c r="BM177" s="209" t="s">
        <v>599</v>
      </c>
    </row>
    <row r="178" s="2" customFormat="1" ht="16.5" customHeight="1">
      <c r="A178" s="39"/>
      <c r="B178" s="161"/>
      <c r="C178" s="197" t="s">
        <v>383</v>
      </c>
      <c r="D178" s="197" t="s">
        <v>225</v>
      </c>
      <c r="E178" s="198" t="s">
        <v>600</v>
      </c>
      <c r="F178" s="199" t="s">
        <v>601</v>
      </c>
      <c r="G178" s="200" t="s">
        <v>266</v>
      </c>
      <c r="H178" s="201">
        <v>108</v>
      </c>
      <c r="I178" s="202"/>
      <c r="J178" s="203">
        <f>ROUND(I178*H178,2)</f>
        <v>0</v>
      </c>
      <c r="K178" s="204"/>
      <c r="L178" s="40"/>
      <c r="M178" s="205" t="s">
        <v>1</v>
      </c>
      <c r="N178" s="206" t="s">
        <v>45</v>
      </c>
      <c r="O178" s="78"/>
      <c r="P178" s="207">
        <f>O178*H178</f>
        <v>0</v>
      </c>
      <c r="Q178" s="207">
        <v>0</v>
      </c>
      <c r="R178" s="207">
        <f>Q178*H178</f>
        <v>0</v>
      </c>
      <c r="S178" s="207">
        <v>0</v>
      </c>
      <c r="T178" s="208">
        <f>S178*H178</f>
        <v>0</v>
      </c>
      <c r="U178" s="39"/>
      <c r="V178" s="39"/>
      <c r="W178" s="39"/>
      <c r="X178" s="39"/>
      <c r="Y178" s="39"/>
      <c r="Z178" s="39"/>
      <c r="AA178" s="39"/>
      <c r="AB178" s="39"/>
      <c r="AC178" s="39"/>
      <c r="AD178" s="39"/>
      <c r="AE178" s="39"/>
      <c r="AR178" s="209" t="s">
        <v>88</v>
      </c>
      <c r="AT178" s="209" t="s">
        <v>225</v>
      </c>
      <c r="AU178" s="209" t="s">
        <v>88</v>
      </c>
      <c r="AY178" s="20" t="s">
        <v>218</v>
      </c>
      <c r="BE178" s="210">
        <f>IF(N178="základní",J178,0)</f>
        <v>0</v>
      </c>
      <c r="BF178" s="210">
        <f>IF(N178="snížená",J178,0)</f>
        <v>0</v>
      </c>
      <c r="BG178" s="210">
        <f>IF(N178="zákl. přenesená",J178,0)</f>
        <v>0</v>
      </c>
      <c r="BH178" s="210">
        <f>IF(N178="sníž. přenesená",J178,0)</f>
        <v>0</v>
      </c>
      <c r="BI178" s="210">
        <f>IF(N178="nulová",J178,0)</f>
        <v>0</v>
      </c>
      <c r="BJ178" s="20" t="s">
        <v>88</v>
      </c>
      <c r="BK178" s="210">
        <f>ROUND(I178*H178,2)</f>
        <v>0</v>
      </c>
      <c r="BL178" s="20" t="s">
        <v>88</v>
      </c>
      <c r="BM178" s="209" t="s">
        <v>602</v>
      </c>
    </row>
    <row r="179" s="2" customFormat="1" ht="24.15" customHeight="1">
      <c r="A179" s="39"/>
      <c r="B179" s="161"/>
      <c r="C179" s="197" t="s">
        <v>321</v>
      </c>
      <c r="D179" s="197" t="s">
        <v>225</v>
      </c>
      <c r="E179" s="198" t="s">
        <v>603</v>
      </c>
      <c r="F179" s="199" t="s">
        <v>604</v>
      </c>
      <c r="G179" s="200" t="s">
        <v>260</v>
      </c>
      <c r="H179" s="201">
        <v>14</v>
      </c>
      <c r="I179" s="202"/>
      <c r="J179" s="203">
        <f>ROUND(I179*H179,2)</f>
        <v>0</v>
      </c>
      <c r="K179" s="204"/>
      <c r="L179" s="40"/>
      <c r="M179" s="205" t="s">
        <v>1</v>
      </c>
      <c r="N179" s="206" t="s">
        <v>45</v>
      </c>
      <c r="O179" s="78"/>
      <c r="P179" s="207">
        <f>O179*H179</f>
        <v>0</v>
      </c>
      <c r="Q179" s="207">
        <v>0</v>
      </c>
      <c r="R179" s="207">
        <f>Q179*H179</f>
        <v>0</v>
      </c>
      <c r="S179" s="207">
        <v>0</v>
      </c>
      <c r="T179" s="208">
        <f>S179*H179</f>
        <v>0</v>
      </c>
      <c r="U179" s="39"/>
      <c r="V179" s="39"/>
      <c r="W179" s="39"/>
      <c r="X179" s="39"/>
      <c r="Y179" s="39"/>
      <c r="Z179" s="39"/>
      <c r="AA179" s="39"/>
      <c r="AB179" s="39"/>
      <c r="AC179" s="39"/>
      <c r="AD179" s="39"/>
      <c r="AE179" s="39"/>
      <c r="AR179" s="209" t="s">
        <v>88</v>
      </c>
      <c r="AT179" s="209" t="s">
        <v>225</v>
      </c>
      <c r="AU179" s="209" t="s">
        <v>88</v>
      </c>
      <c r="AY179" s="20" t="s">
        <v>218</v>
      </c>
      <c r="BE179" s="210">
        <f>IF(N179="základní",J179,0)</f>
        <v>0</v>
      </c>
      <c r="BF179" s="210">
        <f>IF(N179="snížená",J179,0)</f>
        <v>0</v>
      </c>
      <c r="BG179" s="210">
        <f>IF(N179="zákl. přenesená",J179,0)</f>
        <v>0</v>
      </c>
      <c r="BH179" s="210">
        <f>IF(N179="sníž. přenesená",J179,0)</f>
        <v>0</v>
      </c>
      <c r="BI179" s="210">
        <f>IF(N179="nulová",J179,0)</f>
        <v>0</v>
      </c>
      <c r="BJ179" s="20" t="s">
        <v>88</v>
      </c>
      <c r="BK179" s="210">
        <f>ROUND(I179*H179,2)</f>
        <v>0</v>
      </c>
      <c r="BL179" s="20" t="s">
        <v>88</v>
      </c>
      <c r="BM179" s="209" t="s">
        <v>605</v>
      </c>
    </row>
    <row r="180" s="2" customFormat="1" ht="24.15" customHeight="1">
      <c r="A180" s="39"/>
      <c r="B180" s="161"/>
      <c r="C180" s="197" t="s">
        <v>390</v>
      </c>
      <c r="D180" s="197" t="s">
        <v>225</v>
      </c>
      <c r="E180" s="198" t="s">
        <v>606</v>
      </c>
      <c r="F180" s="199" t="s">
        <v>607</v>
      </c>
      <c r="G180" s="200" t="s">
        <v>266</v>
      </c>
      <c r="H180" s="201">
        <v>3</v>
      </c>
      <c r="I180" s="202"/>
      <c r="J180" s="203">
        <f>ROUND(I180*H180,2)</f>
        <v>0</v>
      </c>
      <c r="K180" s="204"/>
      <c r="L180" s="40"/>
      <c r="M180" s="205" t="s">
        <v>1</v>
      </c>
      <c r="N180" s="206" t="s">
        <v>45</v>
      </c>
      <c r="O180" s="78"/>
      <c r="P180" s="207">
        <f>O180*H180</f>
        <v>0</v>
      </c>
      <c r="Q180" s="207">
        <v>0</v>
      </c>
      <c r="R180" s="207">
        <f>Q180*H180</f>
        <v>0</v>
      </c>
      <c r="S180" s="207">
        <v>0</v>
      </c>
      <c r="T180" s="208">
        <f>S180*H180</f>
        <v>0</v>
      </c>
      <c r="U180" s="39"/>
      <c r="V180" s="39"/>
      <c r="W180" s="39"/>
      <c r="X180" s="39"/>
      <c r="Y180" s="39"/>
      <c r="Z180" s="39"/>
      <c r="AA180" s="39"/>
      <c r="AB180" s="39"/>
      <c r="AC180" s="39"/>
      <c r="AD180" s="39"/>
      <c r="AE180" s="39"/>
      <c r="AR180" s="209" t="s">
        <v>88</v>
      </c>
      <c r="AT180" s="209" t="s">
        <v>225</v>
      </c>
      <c r="AU180" s="209" t="s">
        <v>88</v>
      </c>
      <c r="AY180" s="20" t="s">
        <v>218</v>
      </c>
      <c r="BE180" s="210">
        <f>IF(N180="základní",J180,0)</f>
        <v>0</v>
      </c>
      <c r="BF180" s="210">
        <f>IF(N180="snížená",J180,0)</f>
        <v>0</v>
      </c>
      <c r="BG180" s="210">
        <f>IF(N180="zákl. přenesená",J180,0)</f>
        <v>0</v>
      </c>
      <c r="BH180" s="210">
        <f>IF(N180="sníž. přenesená",J180,0)</f>
        <v>0</v>
      </c>
      <c r="BI180" s="210">
        <f>IF(N180="nulová",J180,0)</f>
        <v>0</v>
      </c>
      <c r="BJ180" s="20" t="s">
        <v>88</v>
      </c>
      <c r="BK180" s="210">
        <f>ROUND(I180*H180,2)</f>
        <v>0</v>
      </c>
      <c r="BL180" s="20" t="s">
        <v>88</v>
      </c>
      <c r="BM180" s="209" t="s">
        <v>608</v>
      </c>
    </row>
    <row r="181" s="2" customFormat="1" ht="24.15" customHeight="1">
      <c r="A181" s="39"/>
      <c r="B181" s="161"/>
      <c r="C181" s="197" t="s">
        <v>324</v>
      </c>
      <c r="D181" s="197" t="s">
        <v>225</v>
      </c>
      <c r="E181" s="198" t="s">
        <v>609</v>
      </c>
      <c r="F181" s="199" t="s">
        <v>610</v>
      </c>
      <c r="G181" s="200" t="s">
        <v>266</v>
      </c>
      <c r="H181" s="201">
        <v>3</v>
      </c>
      <c r="I181" s="202"/>
      <c r="J181" s="203">
        <f>ROUND(I181*H181,2)</f>
        <v>0</v>
      </c>
      <c r="K181" s="204"/>
      <c r="L181" s="40"/>
      <c r="M181" s="205" t="s">
        <v>1</v>
      </c>
      <c r="N181" s="206" t="s">
        <v>45</v>
      </c>
      <c r="O181" s="78"/>
      <c r="P181" s="207">
        <f>O181*H181</f>
        <v>0</v>
      </c>
      <c r="Q181" s="207">
        <v>0</v>
      </c>
      <c r="R181" s="207">
        <f>Q181*H181</f>
        <v>0</v>
      </c>
      <c r="S181" s="207">
        <v>0</v>
      </c>
      <c r="T181" s="208">
        <f>S181*H181</f>
        <v>0</v>
      </c>
      <c r="U181" s="39"/>
      <c r="V181" s="39"/>
      <c r="W181" s="39"/>
      <c r="X181" s="39"/>
      <c r="Y181" s="39"/>
      <c r="Z181" s="39"/>
      <c r="AA181" s="39"/>
      <c r="AB181" s="39"/>
      <c r="AC181" s="39"/>
      <c r="AD181" s="39"/>
      <c r="AE181" s="39"/>
      <c r="AR181" s="209" t="s">
        <v>88</v>
      </c>
      <c r="AT181" s="209" t="s">
        <v>225</v>
      </c>
      <c r="AU181" s="209" t="s">
        <v>88</v>
      </c>
      <c r="AY181" s="20" t="s">
        <v>218</v>
      </c>
      <c r="BE181" s="210">
        <f>IF(N181="základní",J181,0)</f>
        <v>0</v>
      </c>
      <c r="BF181" s="210">
        <f>IF(N181="snížená",J181,0)</f>
        <v>0</v>
      </c>
      <c r="BG181" s="210">
        <f>IF(N181="zákl. přenesená",J181,0)</f>
        <v>0</v>
      </c>
      <c r="BH181" s="210">
        <f>IF(N181="sníž. přenesená",J181,0)</f>
        <v>0</v>
      </c>
      <c r="BI181" s="210">
        <f>IF(N181="nulová",J181,0)</f>
        <v>0</v>
      </c>
      <c r="BJ181" s="20" t="s">
        <v>88</v>
      </c>
      <c r="BK181" s="210">
        <f>ROUND(I181*H181,2)</f>
        <v>0</v>
      </c>
      <c r="BL181" s="20" t="s">
        <v>88</v>
      </c>
      <c r="BM181" s="209" t="s">
        <v>611</v>
      </c>
    </row>
    <row r="182" s="2" customFormat="1" ht="24.15" customHeight="1">
      <c r="A182" s="39"/>
      <c r="B182" s="161"/>
      <c r="C182" s="197" t="s">
        <v>397</v>
      </c>
      <c r="D182" s="197" t="s">
        <v>225</v>
      </c>
      <c r="E182" s="198" t="s">
        <v>612</v>
      </c>
      <c r="F182" s="199" t="s">
        <v>613</v>
      </c>
      <c r="G182" s="200" t="s">
        <v>260</v>
      </c>
      <c r="H182" s="201">
        <v>281</v>
      </c>
      <c r="I182" s="202"/>
      <c r="J182" s="203">
        <f>ROUND(I182*H182,2)</f>
        <v>0</v>
      </c>
      <c r="K182" s="204"/>
      <c r="L182" s="40"/>
      <c r="M182" s="205" t="s">
        <v>1</v>
      </c>
      <c r="N182" s="206" t="s">
        <v>45</v>
      </c>
      <c r="O182" s="78"/>
      <c r="P182" s="207">
        <f>O182*H182</f>
        <v>0</v>
      </c>
      <c r="Q182" s="207">
        <v>0</v>
      </c>
      <c r="R182" s="207">
        <f>Q182*H182</f>
        <v>0</v>
      </c>
      <c r="S182" s="207">
        <v>0</v>
      </c>
      <c r="T182" s="208">
        <f>S182*H182</f>
        <v>0</v>
      </c>
      <c r="U182" s="39"/>
      <c r="V182" s="39"/>
      <c r="W182" s="39"/>
      <c r="X182" s="39"/>
      <c r="Y182" s="39"/>
      <c r="Z182" s="39"/>
      <c r="AA182" s="39"/>
      <c r="AB182" s="39"/>
      <c r="AC182" s="39"/>
      <c r="AD182" s="39"/>
      <c r="AE182" s="39"/>
      <c r="AR182" s="209" t="s">
        <v>229</v>
      </c>
      <c r="AT182" s="209" t="s">
        <v>225</v>
      </c>
      <c r="AU182" s="209" t="s">
        <v>88</v>
      </c>
      <c r="AY182" s="20" t="s">
        <v>218</v>
      </c>
      <c r="BE182" s="210">
        <f>IF(N182="základní",J182,0)</f>
        <v>0</v>
      </c>
      <c r="BF182" s="210">
        <f>IF(N182="snížená",J182,0)</f>
        <v>0</v>
      </c>
      <c r="BG182" s="210">
        <f>IF(N182="zákl. přenesená",J182,0)</f>
        <v>0</v>
      </c>
      <c r="BH182" s="210">
        <f>IF(N182="sníž. přenesená",J182,0)</f>
        <v>0</v>
      </c>
      <c r="BI182" s="210">
        <f>IF(N182="nulová",J182,0)</f>
        <v>0</v>
      </c>
      <c r="BJ182" s="20" t="s">
        <v>88</v>
      </c>
      <c r="BK182" s="210">
        <f>ROUND(I182*H182,2)</f>
        <v>0</v>
      </c>
      <c r="BL182" s="20" t="s">
        <v>229</v>
      </c>
      <c r="BM182" s="209" t="s">
        <v>614</v>
      </c>
    </row>
    <row r="183" s="2" customFormat="1" ht="24.15" customHeight="1">
      <c r="A183" s="39"/>
      <c r="B183" s="161"/>
      <c r="C183" s="197" t="s">
        <v>328</v>
      </c>
      <c r="D183" s="197" t="s">
        <v>225</v>
      </c>
      <c r="E183" s="198" t="s">
        <v>615</v>
      </c>
      <c r="F183" s="199" t="s">
        <v>616</v>
      </c>
      <c r="G183" s="200" t="s">
        <v>266</v>
      </c>
      <c r="H183" s="201">
        <v>9</v>
      </c>
      <c r="I183" s="202"/>
      <c r="J183" s="203">
        <f>ROUND(I183*H183,2)</f>
        <v>0</v>
      </c>
      <c r="K183" s="204"/>
      <c r="L183" s="40"/>
      <c r="M183" s="205" t="s">
        <v>1</v>
      </c>
      <c r="N183" s="206" t="s">
        <v>45</v>
      </c>
      <c r="O183" s="78"/>
      <c r="P183" s="207">
        <f>O183*H183</f>
        <v>0</v>
      </c>
      <c r="Q183" s="207">
        <v>0</v>
      </c>
      <c r="R183" s="207">
        <f>Q183*H183</f>
        <v>0</v>
      </c>
      <c r="S183" s="207">
        <v>0</v>
      </c>
      <c r="T183" s="208">
        <f>S183*H183</f>
        <v>0</v>
      </c>
      <c r="U183" s="39"/>
      <c r="V183" s="39"/>
      <c r="W183" s="39"/>
      <c r="X183" s="39"/>
      <c r="Y183" s="39"/>
      <c r="Z183" s="39"/>
      <c r="AA183" s="39"/>
      <c r="AB183" s="39"/>
      <c r="AC183" s="39"/>
      <c r="AD183" s="39"/>
      <c r="AE183" s="39"/>
      <c r="AR183" s="209" t="s">
        <v>229</v>
      </c>
      <c r="AT183" s="209" t="s">
        <v>225</v>
      </c>
      <c r="AU183" s="209" t="s">
        <v>88</v>
      </c>
      <c r="AY183" s="20" t="s">
        <v>218</v>
      </c>
      <c r="BE183" s="210">
        <f>IF(N183="základní",J183,0)</f>
        <v>0</v>
      </c>
      <c r="BF183" s="210">
        <f>IF(N183="snížená",J183,0)</f>
        <v>0</v>
      </c>
      <c r="BG183" s="210">
        <f>IF(N183="zákl. přenesená",J183,0)</f>
        <v>0</v>
      </c>
      <c r="BH183" s="210">
        <f>IF(N183="sníž. přenesená",J183,0)</f>
        <v>0</v>
      </c>
      <c r="BI183" s="210">
        <f>IF(N183="nulová",J183,0)</f>
        <v>0</v>
      </c>
      <c r="BJ183" s="20" t="s">
        <v>88</v>
      </c>
      <c r="BK183" s="210">
        <f>ROUND(I183*H183,2)</f>
        <v>0</v>
      </c>
      <c r="BL183" s="20" t="s">
        <v>229</v>
      </c>
      <c r="BM183" s="209" t="s">
        <v>617</v>
      </c>
    </row>
    <row r="184" s="2" customFormat="1" ht="16.5" customHeight="1">
      <c r="A184" s="39"/>
      <c r="B184" s="161"/>
      <c r="C184" s="197" t="s">
        <v>404</v>
      </c>
      <c r="D184" s="197" t="s">
        <v>225</v>
      </c>
      <c r="E184" s="198" t="s">
        <v>618</v>
      </c>
      <c r="F184" s="199" t="s">
        <v>619</v>
      </c>
      <c r="G184" s="200" t="s">
        <v>266</v>
      </c>
      <c r="H184" s="201">
        <v>65</v>
      </c>
      <c r="I184" s="202"/>
      <c r="J184" s="203">
        <f>ROUND(I184*H184,2)</f>
        <v>0</v>
      </c>
      <c r="K184" s="204"/>
      <c r="L184" s="40"/>
      <c r="M184" s="205" t="s">
        <v>1</v>
      </c>
      <c r="N184" s="206" t="s">
        <v>45</v>
      </c>
      <c r="O184" s="78"/>
      <c r="P184" s="207">
        <f>O184*H184</f>
        <v>0</v>
      </c>
      <c r="Q184" s="207">
        <v>0</v>
      </c>
      <c r="R184" s="207">
        <f>Q184*H184</f>
        <v>0</v>
      </c>
      <c r="S184" s="207">
        <v>0</v>
      </c>
      <c r="T184" s="208">
        <f>S184*H184</f>
        <v>0</v>
      </c>
      <c r="U184" s="39"/>
      <c r="V184" s="39"/>
      <c r="W184" s="39"/>
      <c r="X184" s="39"/>
      <c r="Y184" s="39"/>
      <c r="Z184" s="39"/>
      <c r="AA184" s="39"/>
      <c r="AB184" s="39"/>
      <c r="AC184" s="39"/>
      <c r="AD184" s="39"/>
      <c r="AE184" s="39"/>
      <c r="AR184" s="209" t="s">
        <v>229</v>
      </c>
      <c r="AT184" s="209" t="s">
        <v>225</v>
      </c>
      <c r="AU184" s="209" t="s">
        <v>88</v>
      </c>
      <c r="AY184" s="20" t="s">
        <v>218</v>
      </c>
      <c r="BE184" s="210">
        <f>IF(N184="základní",J184,0)</f>
        <v>0</v>
      </c>
      <c r="BF184" s="210">
        <f>IF(N184="snížená",J184,0)</f>
        <v>0</v>
      </c>
      <c r="BG184" s="210">
        <f>IF(N184="zákl. přenesená",J184,0)</f>
        <v>0</v>
      </c>
      <c r="BH184" s="210">
        <f>IF(N184="sníž. přenesená",J184,0)</f>
        <v>0</v>
      </c>
      <c r="BI184" s="210">
        <f>IF(N184="nulová",J184,0)</f>
        <v>0</v>
      </c>
      <c r="BJ184" s="20" t="s">
        <v>88</v>
      </c>
      <c r="BK184" s="210">
        <f>ROUND(I184*H184,2)</f>
        <v>0</v>
      </c>
      <c r="BL184" s="20" t="s">
        <v>229</v>
      </c>
      <c r="BM184" s="209" t="s">
        <v>620</v>
      </c>
    </row>
    <row r="185" s="2" customFormat="1" ht="16.5" customHeight="1">
      <c r="A185" s="39"/>
      <c r="B185" s="161"/>
      <c r="C185" s="197" t="s">
        <v>329</v>
      </c>
      <c r="D185" s="197" t="s">
        <v>225</v>
      </c>
      <c r="E185" s="198" t="s">
        <v>621</v>
      </c>
      <c r="F185" s="199" t="s">
        <v>622</v>
      </c>
      <c r="G185" s="200" t="s">
        <v>266</v>
      </c>
      <c r="H185" s="201">
        <v>100</v>
      </c>
      <c r="I185" s="202"/>
      <c r="J185" s="203">
        <f>ROUND(I185*H185,2)</f>
        <v>0</v>
      </c>
      <c r="K185" s="204"/>
      <c r="L185" s="40"/>
      <c r="M185" s="205" t="s">
        <v>1</v>
      </c>
      <c r="N185" s="206" t="s">
        <v>45</v>
      </c>
      <c r="O185" s="78"/>
      <c r="P185" s="207">
        <f>O185*H185</f>
        <v>0</v>
      </c>
      <c r="Q185" s="207">
        <v>0</v>
      </c>
      <c r="R185" s="207">
        <f>Q185*H185</f>
        <v>0</v>
      </c>
      <c r="S185" s="207">
        <v>0</v>
      </c>
      <c r="T185" s="208">
        <f>S185*H185</f>
        <v>0</v>
      </c>
      <c r="U185" s="39"/>
      <c r="V185" s="39"/>
      <c r="W185" s="39"/>
      <c r="X185" s="39"/>
      <c r="Y185" s="39"/>
      <c r="Z185" s="39"/>
      <c r="AA185" s="39"/>
      <c r="AB185" s="39"/>
      <c r="AC185" s="39"/>
      <c r="AD185" s="39"/>
      <c r="AE185" s="39"/>
      <c r="AR185" s="209" t="s">
        <v>229</v>
      </c>
      <c r="AT185" s="209" t="s">
        <v>225</v>
      </c>
      <c r="AU185" s="209" t="s">
        <v>88</v>
      </c>
      <c r="AY185" s="20" t="s">
        <v>218</v>
      </c>
      <c r="BE185" s="210">
        <f>IF(N185="základní",J185,0)</f>
        <v>0</v>
      </c>
      <c r="BF185" s="210">
        <f>IF(N185="snížená",J185,0)</f>
        <v>0</v>
      </c>
      <c r="BG185" s="210">
        <f>IF(N185="zákl. přenesená",J185,0)</f>
        <v>0</v>
      </c>
      <c r="BH185" s="210">
        <f>IF(N185="sníž. přenesená",J185,0)</f>
        <v>0</v>
      </c>
      <c r="BI185" s="210">
        <f>IF(N185="nulová",J185,0)</f>
        <v>0</v>
      </c>
      <c r="BJ185" s="20" t="s">
        <v>88</v>
      </c>
      <c r="BK185" s="210">
        <f>ROUND(I185*H185,2)</f>
        <v>0</v>
      </c>
      <c r="BL185" s="20" t="s">
        <v>229</v>
      </c>
      <c r="BM185" s="209" t="s">
        <v>623</v>
      </c>
    </row>
    <row r="186" s="2" customFormat="1" ht="24.15" customHeight="1">
      <c r="A186" s="39"/>
      <c r="B186" s="161"/>
      <c r="C186" s="197" t="s">
        <v>411</v>
      </c>
      <c r="D186" s="197" t="s">
        <v>225</v>
      </c>
      <c r="E186" s="198" t="s">
        <v>624</v>
      </c>
      <c r="F186" s="199" t="s">
        <v>625</v>
      </c>
      <c r="G186" s="200" t="s">
        <v>260</v>
      </c>
      <c r="H186" s="201">
        <v>55</v>
      </c>
      <c r="I186" s="202"/>
      <c r="J186" s="203">
        <f>ROUND(I186*H186,2)</f>
        <v>0</v>
      </c>
      <c r="K186" s="204"/>
      <c r="L186" s="40"/>
      <c r="M186" s="205" t="s">
        <v>1</v>
      </c>
      <c r="N186" s="206" t="s">
        <v>45</v>
      </c>
      <c r="O186" s="78"/>
      <c r="P186" s="207">
        <f>O186*H186</f>
        <v>0</v>
      </c>
      <c r="Q186" s="207">
        <v>0</v>
      </c>
      <c r="R186" s="207">
        <f>Q186*H186</f>
        <v>0</v>
      </c>
      <c r="S186" s="207">
        <v>0</v>
      </c>
      <c r="T186" s="208">
        <f>S186*H186</f>
        <v>0</v>
      </c>
      <c r="U186" s="39"/>
      <c r="V186" s="39"/>
      <c r="W186" s="39"/>
      <c r="X186" s="39"/>
      <c r="Y186" s="39"/>
      <c r="Z186" s="39"/>
      <c r="AA186" s="39"/>
      <c r="AB186" s="39"/>
      <c r="AC186" s="39"/>
      <c r="AD186" s="39"/>
      <c r="AE186" s="39"/>
      <c r="AR186" s="209" t="s">
        <v>229</v>
      </c>
      <c r="AT186" s="209" t="s">
        <v>225</v>
      </c>
      <c r="AU186" s="209" t="s">
        <v>88</v>
      </c>
      <c r="AY186" s="20" t="s">
        <v>218</v>
      </c>
      <c r="BE186" s="210">
        <f>IF(N186="základní",J186,0)</f>
        <v>0</v>
      </c>
      <c r="BF186" s="210">
        <f>IF(N186="snížená",J186,0)</f>
        <v>0</v>
      </c>
      <c r="BG186" s="210">
        <f>IF(N186="zákl. přenesená",J186,0)</f>
        <v>0</v>
      </c>
      <c r="BH186" s="210">
        <f>IF(N186="sníž. přenesená",J186,0)</f>
        <v>0</v>
      </c>
      <c r="BI186" s="210">
        <f>IF(N186="nulová",J186,0)</f>
        <v>0</v>
      </c>
      <c r="BJ186" s="20" t="s">
        <v>88</v>
      </c>
      <c r="BK186" s="210">
        <f>ROUND(I186*H186,2)</f>
        <v>0</v>
      </c>
      <c r="BL186" s="20" t="s">
        <v>229</v>
      </c>
      <c r="BM186" s="209" t="s">
        <v>626</v>
      </c>
    </row>
    <row r="187" s="2" customFormat="1" ht="16.5" customHeight="1">
      <c r="A187" s="39"/>
      <c r="B187" s="161"/>
      <c r="C187" s="197" t="s">
        <v>334</v>
      </c>
      <c r="D187" s="197" t="s">
        <v>225</v>
      </c>
      <c r="E187" s="198" t="s">
        <v>627</v>
      </c>
      <c r="F187" s="199" t="s">
        <v>628</v>
      </c>
      <c r="G187" s="200" t="s">
        <v>266</v>
      </c>
      <c r="H187" s="201">
        <v>6</v>
      </c>
      <c r="I187" s="202"/>
      <c r="J187" s="203">
        <f>ROUND(I187*H187,2)</f>
        <v>0</v>
      </c>
      <c r="K187" s="204"/>
      <c r="L187" s="40"/>
      <c r="M187" s="205" t="s">
        <v>1</v>
      </c>
      <c r="N187" s="206" t="s">
        <v>45</v>
      </c>
      <c r="O187" s="78"/>
      <c r="P187" s="207">
        <f>O187*H187</f>
        <v>0</v>
      </c>
      <c r="Q187" s="207">
        <v>0</v>
      </c>
      <c r="R187" s="207">
        <f>Q187*H187</f>
        <v>0</v>
      </c>
      <c r="S187" s="207">
        <v>0</v>
      </c>
      <c r="T187" s="208">
        <f>S187*H187</f>
        <v>0</v>
      </c>
      <c r="U187" s="39"/>
      <c r="V187" s="39"/>
      <c r="W187" s="39"/>
      <c r="X187" s="39"/>
      <c r="Y187" s="39"/>
      <c r="Z187" s="39"/>
      <c r="AA187" s="39"/>
      <c r="AB187" s="39"/>
      <c r="AC187" s="39"/>
      <c r="AD187" s="39"/>
      <c r="AE187" s="39"/>
      <c r="AR187" s="209" t="s">
        <v>229</v>
      </c>
      <c r="AT187" s="209" t="s">
        <v>225</v>
      </c>
      <c r="AU187" s="209" t="s">
        <v>88</v>
      </c>
      <c r="AY187" s="20" t="s">
        <v>218</v>
      </c>
      <c r="BE187" s="210">
        <f>IF(N187="základní",J187,0)</f>
        <v>0</v>
      </c>
      <c r="BF187" s="210">
        <f>IF(N187="snížená",J187,0)</f>
        <v>0</v>
      </c>
      <c r="BG187" s="210">
        <f>IF(N187="zákl. přenesená",J187,0)</f>
        <v>0</v>
      </c>
      <c r="BH187" s="210">
        <f>IF(N187="sníž. přenesená",J187,0)</f>
        <v>0</v>
      </c>
      <c r="BI187" s="210">
        <f>IF(N187="nulová",J187,0)</f>
        <v>0</v>
      </c>
      <c r="BJ187" s="20" t="s">
        <v>88</v>
      </c>
      <c r="BK187" s="210">
        <f>ROUND(I187*H187,2)</f>
        <v>0</v>
      </c>
      <c r="BL187" s="20" t="s">
        <v>229</v>
      </c>
      <c r="BM187" s="209" t="s">
        <v>629</v>
      </c>
    </row>
    <row r="188" s="2" customFormat="1" ht="16.5" customHeight="1">
      <c r="A188" s="39"/>
      <c r="B188" s="161"/>
      <c r="C188" s="197" t="s">
        <v>418</v>
      </c>
      <c r="D188" s="197" t="s">
        <v>225</v>
      </c>
      <c r="E188" s="198" t="s">
        <v>630</v>
      </c>
      <c r="F188" s="199" t="s">
        <v>631</v>
      </c>
      <c r="G188" s="200" t="s">
        <v>260</v>
      </c>
      <c r="H188" s="201">
        <v>7</v>
      </c>
      <c r="I188" s="202"/>
      <c r="J188" s="203">
        <f>ROUND(I188*H188,2)</f>
        <v>0</v>
      </c>
      <c r="K188" s="204"/>
      <c r="L188" s="40"/>
      <c r="M188" s="205" t="s">
        <v>1</v>
      </c>
      <c r="N188" s="206" t="s">
        <v>45</v>
      </c>
      <c r="O188" s="78"/>
      <c r="P188" s="207">
        <f>O188*H188</f>
        <v>0</v>
      </c>
      <c r="Q188" s="207">
        <v>0</v>
      </c>
      <c r="R188" s="207">
        <f>Q188*H188</f>
        <v>0</v>
      </c>
      <c r="S188" s="207">
        <v>0</v>
      </c>
      <c r="T188" s="208">
        <f>S188*H188</f>
        <v>0</v>
      </c>
      <c r="U188" s="39"/>
      <c r="V188" s="39"/>
      <c r="W188" s="39"/>
      <c r="X188" s="39"/>
      <c r="Y188" s="39"/>
      <c r="Z188" s="39"/>
      <c r="AA188" s="39"/>
      <c r="AB188" s="39"/>
      <c r="AC188" s="39"/>
      <c r="AD188" s="39"/>
      <c r="AE188" s="39"/>
      <c r="AR188" s="209" t="s">
        <v>229</v>
      </c>
      <c r="AT188" s="209" t="s">
        <v>225</v>
      </c>
      <c r="AU188" s="209" t="s">
        <v>88</v>
      </c>
      <c r="AY188" s="20" t="s">
        <v>218</v>
      </c>
      <c r="BE188" s="210">
        <f>IF(N188="základní",J188,0)</f>
        <v>0</v>
      </c>
      <c r="BF188" s="210">
        <f>IF(N188="snížená",J188,0)</f>
        <v>0</v>
      </c>
      <c r="BG188" s="210">
        <f>IF(N188="zákl. přenesená",J188,0)</f>
        <v>0</v>
      </c>
      <c r="BH188" s="210">
        <f>IF(N188="sníž. přenesená",J188,0)</f>
        <v>0</v>
      </c>
      <c r="BI188" s="210">
        <f>IF(N188="nulová",J188,0)</f>
        <v>0</v>
      </c>
      <c r="BJ188" s="20" t="s">
        <v>88</v>
      </c>
      <c r="BK188" s="210">
        <f>ROUND(I188*H188,2)</f>
        <v>0</v>
      </c>
      <c r="BL188" s="20" t="s">
        <v>229</v>
      </c>
      <c r="BM188" s="209" t="s">
        <v>632</v>
      </c>
    </row>
    <row r="189" s="2" customFormat="1" ht="16.5" customHeight="1">
      <c r="A189" s="39"/>
      <c r="B189" s="161"/>
      <c r="C189" s="197" t="s">
        <v>335</v>
      </c>
      <c r="D189" s="197" t="s">
        <v>225</v>
      </c>
      <c r="E189" s="198" t="s">
        <v>633</v>
      </c>
      <c r="F189" s="199" t="s">
        <v>634</v>
      </c>
      <c r="G189" s="200" t="s">
        <v>266</v>
      </c>
      <c r="H189" s="201">
        <v>1</v>
      </c>
      <c r="I189" s="202"/>
      <c r="J189" s="203">
        <f>ROUND(I189*H189,2)</f>
        <v>0</v>
      </c>
      <c r="K189" s="204"/>
      <c r="L189" s="40"/>
      <c r="M189" s="205" t="s">
        <v>1</v>
      </c>
      <c r="N189" s="206" t="s">
        <v>45</v>
      </c>
      <c r="O189" s="78"/>
      <c r="P189" s="207">
        <f>O189*H189</f>
        <v>0</v>
      </c>
      <c r="Q189" s="207">
        <v>0</v>
      </c>
      <c r="R189" s="207">
        <f>Q189*H189</f>
        <v>0</v>
      </c>
      <c r="S189" s="207">
        <v>0</v>
      </c>
      <c r="T189" s="208">
        <f>S189*H189</f>
        <v>0</v>
      </c>
      <c r="U189" s="39"/>
      <c r="V189" s="39"/>
      <c r="W189" s="39"/>
      <c r="X189" s="39"/>
      <c r="Y189" s="39"/>
      <c r="Z189" s="39"/>
      <c r="AA189" s="39"/>
      <c r="AB189" s="39"/>
      <c r="AC189" s="39"/>
      <c r="AD189" s="39"/>
      <c r="AE189" s="39"/>
      <c r="AR189" s="209" t="s">
        <v>229</v>
      </c>
      <c r="AT189" s="209" t="s">
        <v>225</v>
      </c>
      <c r="AU189" s="209" t="s">
        <v>88</v>
      </c>
      <c r="AY189" s="20" t="s">
        <v>218</v>
      </c>
      <c r="BE189" s="210">
        <f>IF(N189="základní",J189,0)</f>
        <v>0</v>
      </c>
      <c r="BF189" s="210">
        <f>IF(N189="snížená",J189,0)</f>
        <v>0</v>
      </c>
      <c r="BG189" s="210">
        <f>IF(N189="zákl. přenesená",J189,0)</f>
        <v>0</v>
      </c>
      <c r="BH189" s="210">
        <f>IF(N189="sníž. přenesená",J189,0)</f>
        <v>0</v>
      </c>
      <c r="BI189" s="210">
        <f>IF(N189="nulová",J189,0)</f>
        <v>0</v>
      </c>
      <c r="BJ189" s="20" t="s">
        <v>88</v>
      </c>
      <c r="BK189" s="210">
        <f>ROUND(I189*H189,2)</f>
        <v>0</v>
      </c>
      <c r="BL189" s="20" t="s">
        <v>229</v>
      </c>
      <c r="BM189" s="209" t="s">
        <v>635</v>
      </c>
    </row>
    <row r="190" s="2" customFormat="1" ht="16.5" customHeight="1">
      <c r="A190" s="39"/>
      <c r="B190" s="161"/>
      <c r="C190" s="197" t="s">
        <v>424</v>
      </c>
      <c r="D190" s="197" t="s">
        <v>225</v>
      </c>
      <c r="E190" s="198" t="s">
        <v>636</v>
      </c>
      <c r="F190" s="199" t="s">
        <v>637</v>
      </c>
      <c r="G190" s="200" t="s">
        <v>266</v>
      </c>
      <c r="H190" s="201">
        <v>1</v>
      </c>
      <c r="I190" s="202"/>
      <c r="J190" s="203">
        <f>ROUND(I190*H190,2)</f>
        <v>0</v>
      </c>
      <c r="K190" s="204"/>
      <c r="L190" s="40"/>
      <c r="M190" s="205" t="s">
        <v>1</v>
      </c>
      <c r="N190" s="206" t="s">
        <v>45</v>
      </c>
      <c r="O190" s="78"/>
      <c r="P190" s="207">
        <f>O190*H190</f>
        <v>0</v>
      </c>
      <c r="Q190" s="207">
        <v>0</v>
      </c>
      <c r="R190" s="207">
        <f>Q190*H190</f>
        <v>0</v>
      </c>
      <c r="S190" s="207">
        <v>0</v>
      </c>
      <c r="T190" s="208">
        <f>S190*H190</f>
        <v>0</v>
      </c>
      <c r="U190" s="39"/>
      <c r="V190" s="39"/>
      <c r="W190" s="39"/>
      <c r="X190" s="39"/>
      <c r="Y190" s="39"/>
      <c r="Z190" s="39"/>
      <c r="AA190" s="39"/>
      <c r="AB190" s="39"/>
      <c r="AC190" s="39"/>
      <c r="AD190" s="39"/>
      <c r="AE190" s="39"/>
      <c r="AR190" s="209" t="s">
        <v>229</v>
      </c>
      <c r="AT190" s="209" t="s">
        <v>225</v>
      </c>
      <c r="AU190" s="209" t="s">
        <v>88</v>
      </c>
      <c r="AY190" s="20" t="s">
        <v>218</v>
      </c>
      <c r="BE190" s="210">
        <f>IF(N190="základní",J190,0)</f>
        <v>0</v>
      </c>
      <c r="BF190" s="210">
        <f>IF(N190="snížená",J190,0)</f>
        <v>0</v>
      </c>
      <c r="BG190" s="210">
        <f>IF(N190="zákl. přenesená",J190,0)</f>
        <v>0</v>
      </c>
      <c r="BH190" s="210">
        <f>IF(N190="sníž. přenesená",J190,0)</f>
        <v>0</v>
      </c>
      <c r="BI190" s="210">
        <f>IF(N190="nulová",J190,0)</f>
        <v>0</v>
      </c>
      <c r="BJ190" s="20" t="s">
        <v>88</v>
      </c>
      <c r="BK190" s="210">
        <f>ROUND(I190*H190,2)</f>
        <v>0</v>
      </c>
      <c r="BL190" s="20" t="s">
        <v>229</v>
      </c>
      <c r="BM190" s="209" t="s">
        <v>638</v>
      </c>
    </row>
    <row r="191" s="2" customFormat="1" ht="24.15" customHeight="1">
      <c r="A191" s="39"/>
      <c r="B191" s="161"/>
      <c r="C191" s="197" t="s">
        <v>339</v>
      </c>
      <c r="D191" s="197" t="s">
        <v>225</v>
      </c>
      <c r="E191" s="198" t="s">
        <v>639</v>
      </c>
      <c r="F191" s="199" t="s">
        <v>640</v>
      </c>
      <c r="G191" s="200" t="s">
        <v>266</v>
      </c>
      <c r="H191" s="201">
        <v>1</v>
      </c>
      <c r="I191" s="202"/>
      <c r="J191" s="203">
        <f>ROUND(I191*H191,2)</f>
        <v>0</v>
      </c>
      <c r="K191" s="204"/>
      <c r="L191" s="40"/>
      <c r="M191" s="205" t="s">
        <v>1</v>
      </c>
      <c r="N191" s="206" t="s">
        <v>45</v>
      </c>
      <c r="O191" s="78"/>
      <c r="P191" s="207">
        <f>O191*H191</f>
        <v>0</v>
      </c>
      <c r="Q191" s="207">
        <v>0</v>
      </c>
      <c r="R191" s="207">
        <f>Q191*H191</f>
        <v>0</v>
      </c>
      <c r="S191" s="207">
        <v>0</v>
      </c>
      <c r="T191" s="208">
        <f>S191*H191</f>
        <v>0</v>
      </c>
      <c r="U191" s="39"/>
      <c r="V191" s="39"/>
      <c r="W191" s="39"/>
      <c r="X191" s="39"/>
      <c r="Y191" s="39"/>
      <c r="Z191" s="39"/>
      <c r="AA191" s="39"/>
      <c r="AB191" s="39"/>
      <c r="AC191" s="39"/>
      <c r="AD191" s="39"/>
      <c r="AE191" s="39"/>
      <c r="AR191" s="209" t="s">
        <v>229</v>
      </c>
      <c r="AT191" s="209" t="s">
        <v>225</v>
      </c>
      <c r="AU191" s="209" t="s">
        <v>88</v>
      </c>
      <c r="AY191" s="20" t="s">
        <v>218</v>
      </c>
      <c r="BE191" s="210">
        <f>IF(N191="základní",J191,0)</f>
        <v>0</v>
      </c>
      <c r="BF191" s="210">
        <f>IF(N191="snížená",J191,0)</f>
        <v>0</v>
      </c>
      <c r="BG191" s="210">
        <f>IF(N191="zákl. přenesená",J191,0)</f>
        <v>0</v>
      </c>
      <c r="BH191" s="210">
        <f>IF(N191="sníž. přenesená",J191,0)</f>
        <v>0</v>
      </c>
      <c r="BI191" s="210">
        <f>IF(N191="nulová",J191,0)</f>
        <v>0</v>
      </c>
      <c r="BJ191" s="20" t="s">
        <v>88</v>
      </c>
      <c r="BK191" s="210">
        <f>ROUND(I191*H191,2)</f>
        <v>0</v>
      </c>
      <c r="BL191" s="20" t="s">
        <v>229</v>
      </c>
      <c r="BM191" s="209" t="s">
        <v>641</v>
      </c>
    </row>
    <row r="192" s="2" customFormat="1" ht="16.5" customHeight="1">
      <c r="A192" s="39"/>
      <c r="B192" s="161"/>
      <c r="C192" s="197" t="s">
        <v>431</v>
      </c>
      <c r="D192" s="197" t="s">
        <v>225</v>
      </c>
      <c r="E192" s="198" t="s">
        <v>642</v>
      </c>
      <c r="F192" s="199" t="s">
        <v>643</v>
      </c>
      <c r="G192" s="200" t="s">
        <v>266</v>
      </c>
      <c r="H192" s="201">
        <v>6</v>
      </c>
      <c r="I192" s="202"/>
      <c r="J192" s="203">
        <f>ROUND(I192*H192,2)</f>
        <v>0</v>
      </c>
      <c r="K192" s="204"/>
      <c r="L192" s="40"/>
      <c r="M192" s="205" t="s">
        <v>1</v>
      </c>
      <c r="N192" s="206" t="s">
        <v>45</v>
      </c>
      <c r="O192" s="78"/>
      <c r="P192" s="207">
        <f>O192*H192</f>
        <v>0</v>
      </c>
      <c r="Q192" s="207">
        <v>0</v>
      </c>
      <c r="R192" s="207">
        <f>Q192*H192</f>
        <v>0</v>
      </c>
      <c r="S192" s="207">
        <v>0</v>
      </c>
      <c r="T192" s="208">
        <f>S192*H192</f>
        <v>0</v>
      </c>
      <c r="U192" s="39"/>
      <c r="V192" s="39"/>
      <c r="W192" s="39"/>
      <c r="X192" s="39"/>
      <c r="Y192" s="39"/>
      <c r="Z192" s="39"/>
      <c r="AA192" s="39"/>
      <c r="AB192" s="39"/>
      <c r="AC192" s="39"/>
      <c r="AD192" s="39"/>
      <c r="AE192" s="39"/>
      <c r="AR192" s="209" t="s">
        <v>88</v>
      </c>
      <c r="AT192" s="209" t="s">
        <v>225</v>
      </c>
      <c r="AU192" s="209" t="s">
        <v>88</v>
      </c>
      <c r="AY192" s="20" t="s">
        <v>218</v>
      </c>
      <c r="BE192" s="210">
        <f>IF(N192="základní",J192,0)</f>
        <v>0</v>
      </c>
      <c r="BF192" s="210">
        <f>IF(N192="snížená",J192,0)</f>
        <v>0</v>
      </c>
      <c r="BG192" s="210">
        <f>IF(N192="zákl. přenesená",J192,0)</f>
        <v>0</v>
      </c>
      <c r="BH192" s="210">
        <f>IF(N192="sníž. přenesená",J192,0)</f>
        <v>0</v>
      </c>
      <c r="BI192" s="210">
        <f>IF(N192="nulová",J192,0)</f>
        <v>0</v>
      </c>
      <c r="BJ192" s="20" t="s">
        <v>88</v>
      </c>
      <c r="BK192" s="210">
        <f>ROUND(I192*H192,2)</f>
        <v>0</v>
      </c>
      <c r="BL192" s="20" t="s">
        <v>88</v>
      </c>
      <c r="BM192" s="209" t="s">
        <v>644</v>
      </c>
    </row>
    <row r="193" s="2" customFormat="1">
      <c r="A193" s="39"/>
      <c r="B193" s="40"/>
      <c r="C193" s="39"/>
      <c r="D193" s="211" t="s">
        <v>230</v>
      </c>
      <c r="E193" s="39"/>
      <c r="F193" s="212" t="s">
        <v>645</v>
      </c>
      <c r="G193" s="39"/>
      <c r="H193" s="39"/>
      <c r="I193" s="162"/>
      <c r="J193" s="39"/>
      <c r="K193" s="39"/>
      <c r="L193" s="40"/>
      <c r="M193" s="213"/>
      <c r="N193" s="214"/>
      <c r="O193" s="78"/>
      <c r="P193" s="78"/>
      <c r="Q193" s="78"/>
      <c r="R193" s="78"/>
      <c r="S193" s="78"/>
      <c r="T193" s="79"/>
      <c r="U193" s="39"/>
      <c r="V193" s="39"/>
      <c r="W193" s="39"/>
      <c r="X193" s="39"/>
      <c r="Y193" s="39"/>
      <c r="Z193" s="39"/>
      <c r="AA193" s="39"/>
      <c r="AB193" s="39"/>
      <c r="AC193" s="39"/>
      <c r="AD193" s="39"/>
      <c r="AE193" s="39"/>
      <c r="AT193" s="20" t="s">
        <v>230</v>
      </c>
      <c r="AU193" s="20" t="s">
        <v>88</v>
      </c>
    </row>
    <row r="194" s="2" customFormat="1" ht="21.75" customHeight="1">
      <c r="A194" s="39"/>
      <c r="B194" s="161"/>
      <c r="C194" s="197" t="s">
        <v>342</v>
      </c>
      <c r="D194" s="197" t="s">
        <v>225</v>
      </c>
      <c r="E194" s="198" t="s">
        <v>646</v>
      </c>
      <c r="F194" s="199" t="s">
        <v>647</v>
      </c>
      <c r="G194" s="200" t="s">
        <v>266</v>
      </c>
      <c r="H194" s="201">
        <v>4</v>
      </c>
      <c r="I194" s="202"/>
      <c r="J194" s="203">
        <f>ROUND(I194*H194,2)</f>
        <v>0</v>
      </c>
      <c r="K194" s="204"/>
      <c r="L194" s="40"/>
      <c r="M194" s="205" t="s">
        <v>1</v>
      </c>
      <c r="N194" s="206" t="s">
        <v>45</v>
      </c>
      <c r="O194" s="78"/>
      <c r="P194" s="207">
        <f>O194*H194</f>
        <v>0</v>
      </c>
      <c r="Q194" s="207">
        <v>0</v>
      </c>
      <c r="R194" s="207">
        <f>Q194*H194</f>
        <v>0</v>
      </c>
      <c r="S194" s="207">
        <v>0</v>
      </c>
      <c r="T194" s="208">
        <f>S194*H194</f>
        <v>0</v>
      </c>
      <c r="U194" s="39"/>
      <c r="V194" s="39"/>
      <c r="W194" s="39"/>
      <c r="X194" s="39"/>
      <c r="Y194" s="39"/>
      <c r="Z194" s="39"/>
      <c r="AA194" s="39"/>
      <c r="AB194" s="39"/>
      <c r="AC194" s="39"/>
      <c r="AD194" s="39"/>
      <c r="AE194" s="39"/>
      <c r="AR194" s="209" t="s">
        <v>229</v>
      </c>
      <c r="AT194" s="209" t="s">
        <v>225</v>
      </c>
      <c r="AU194" s="209" t="s">
        <v>88</v>
      </c>
      <c r="AY194" s="20" t="s">
        <v>218</v>
      </c>
      <c r="BE194" s="210">
        <f>IF(N194="základní",J194,0)</f>
        <v>0</v>
      </c>
      <c r="BF194" s="210">
        <f>IF(N194="snížená",J194,0)</f>
        <v>0</v>
      </c>
      <c r="BG194" s="210">
        <f>IF(N194="zákl. přenesená",J194,0)</f>
        <v>0</v>
      </c>
      <c r="BH194" s="210">
        <f>IF(N194="sníž. přenesená",J194,0)</f>
        <v>0</v>
      </c>
      <c r="BI194" s="210">
        <f>IF(N194="nulová",J194,0)</f>
        <v>0</v>
      </c>
      <c r="BJ194" s="20" t="s">
        <v>88</v>
      </c>
      <c r="BK194" s="210">
        <f>ROUND(I194*H194,2)</f>
        <v>0</v>
      </c>
      <c r="BL194" s="20" t="s">
        <v>229</v>
      </c>
      <c r="BM194" s="209" t="s">
        <v>648</v>
      </c>
    </row>
    <row r="195" s="2" customFormat="1" ht="33" customHeight="1">
      <c r="A195" s="39"/>
      <c r="B195" s="161"/>
      <c r="C195" s="197" t="s">
        <v>438</v>
      </c>
      <c r="D195" s="197" t="s">
        <v>225</v>
      </c>
      <c r="E195" s="198" t="s">
        <v>649</v>
      </c>
      <c r="F195" s="199" t="s">
        <v>650</v>
      </c>
      <c r="G195" s="200" t="s">
        <v>260</v>
      </c>
      <c r="H195" s="201">
        <v>1</v>
      </c>
      <c r="I195" s="202"/>
      <c r="J195" s="203">
        <f>ROUND(I195*H195,2)</f>
        <v>0</v>
      </c>
      <c r="K195" s="204"/>
      <c r="L195" s="40"/>
      <c r="M195" s="205" t="s">
        <v>1</v>
      </c>
      <c r="N195" s="206" t="s">
        <v>45</v>
      </c>
      <c r="O195" s="78"/>
      <c r="P195" s="207">
        <f>O195*H195</f>
        <v>0</v>
      </c>
      <c r="Q195" s="207">
        <v>0</v>
      </c>
      <c r="R195" s="207">
        <f>Q195*H195</f>
        <v>0</v>
      </c>
      <c r="S195" s="207">
        <v>0</v>
      </c>
      <c r="T195" s="208">
        <f>S195*H195</f>
        <v>0</v>
      </c>
      <c r="U195" s="39"/>
      <c r="V195" s="39"/>
      <c r="W195" s="39"/>
      <c r="X195" s="39"/>
      <c r="Y195" s="39"/>
      <c r="Z195" s="39"/>
      <c r="AA195" s="39"/>
      <c r="AB195" s="39"/>
      <c r="AC195" s="39"/>
      <c r="AD195" s="39"/>
      <c r="AE195" s="39"/>
      <c r="AR195" s="209" t="s">
        <v>88</v>
      </c>
      <c r="AT195" s="209" t="s">
        <v>225</v>
      </c>
      <c r="AU195" s="209" t="s">
        <v>88</v>
      </c>
      <c r="AY195" s="20" t="s">
        <v>218</v>
      </c>
      <c r="BE195" s="210">
        <f>IF(N195="základní",J195,0)</f>
        <v>0</v>
      </c>
      <c r="BF195" s="210">
        <f>IF(N195="snížená",J195,0)</f>
        <v>0</v>
      </c>
      <c r="BG195" s="210">
        <f>IF(N195="zákl. přenesená",J195,0)</f>
        <v>0</v>
      </c>
      <c r="BH195" s="210">
        <f>IF(N195="sníž. přenesená",J195,0)</f>
        <v>0</v>
      </c>
      <c r="BI195" s="210">
        <f>IF(N195="nulová",J195,0)</f>
        <v>0</v>
      </c>
      <c r="BJ195" s="20" t="s">
        <v>88</v>
      </c>
      <c r="BK195" s="210">
        <f>ROUND(I195*H195,2)</f>
        <v>0</v>
      </c>
      <c r="BL195" s="20" t="s">
        <v>88</v>
      </c>
      <c r="BM195" s="209" t="s">
        <v>651</v>
      </c>
    </row>
    <row r="196" s="2" customFormat="1" ht="16.5" customHeight="1">
      <c r="A196" s="39"/>
      <c r="B196" s="161"/>
      <c r="C196" s="197" t="s">
        <v>347</v>
      </c>
      <c r="D196" s="197" t="s">
        <v>225</v>
      </c>
      <c r="E196" s="198" t="s">
        <v>652</v>
      </c>
      <c r="F196" s="199" t="s">
        <v>653</v>
      </c>
      <c r="G196" s="200" t="s">
        <v>266</v>
      </c>
      <c r="H196" s="201">
        <v>4</v>
      </c>
      <c r="I196" s="202"/>
      <c r="J196" s="203">
        <f>ROUND(I196*H196,2)</f>
        <v>0</v>
      </c>
      <c r="K196" s="204"/>
      <c r="L196" s="40"/>
      <c r="M196" s="205" t="s">
        <v>1</v>
      </c>
      <c r="N196" s="206" t="s">
        <v>45</v>
      </c>
      <c r="O196" s="78"/>
      <c r="P196" s="207">
        <f>O196*H196</f>
        <v>0</v>
      </c>
      <c r="Q196" s="207">
        <v>0</v>
      </c>
      <c r="R196" s="207">
        <f>Q196*H196</f>
        <v>0</v>
      </c>
      <c r="S196" s="207">
        <v>0</v>
      </c>
      <c r="T196" s="208">
        <f>S196*H196</f>
        <v>0</v>
      </c>
      <c r="U196" s="39"/>
      <c r="V196" s="39"/>
      <c r="W196" s="39"/>
      <c r="X196" s="39"/>
      <c r="Y196" s="39"/>
      <c r="Z196" s="39"/>
      <c r="AA196" s="39"/>
      <c r="AB196" s="39"/>
      <c r="AC196" s="39"/>
      <c r="AD196" s="39"/>
      <c r="AE196" s="39"/>
      <c r="AR196" s="209" t="s">
        <v>88</v>
      </c>
      <c r="AT196" s="209" t="s">
        <v>225</v>
      </c>
      <c r="AU196" s="209" t="s">
        <v>88</v>
      </c>
      <c r="AY196" s="20" t="s">
        <v>218</v>
      </c>
      <c r="BE196" s="210">
        <f>IF(N196="základní",J196,0)</f>
        <v>0</v>
      </c>
      <c r="BF196" s="210">
        <f>IF(N196="snížená",J196,0)</f>
        <v>0</v>
      </c>
      <c r="BG196" s="210">
        <f>IF(N196="zákl. přenesená",J196,0)</f>
        <v>0</v>
      </c>
      <c r="BH196" s="210">
        <f>IF(N196="sníž. přenesená",J196,0)</f>
        <v>0</v>
      </c>
      <c r="BI196" s="210">
        <f>IF(N196="nulová",J196,0)</f>
        <v>0</v>
      </c>
      <c r="BJ196" s="20" t="s">
        <v>88</v>
      </c>
      <c r="BK196" s="210">
        <f>ROUND(I196*H196,2)</f>
        <v>0</v>
      </c>
      <c r="BL196" s="20" t="s">
        <v>88</v>
      </c>
      <c r="BM196" s="209" t="s">
        <v>654</v>
      </c>
    </row>
    <row r="197" s="2" customFormat="1" ht="16.5" customHeight="1">
      <c r="A197" s="39"/>
      <c r="B197" s="161"/>
      <c r="C197" s="197" t="s">
        <v>445</v>
      </c>
      <c r="D197" s="197" t="s">
        <v>225</v>
      </c>
      <c r="E197" s="198" t="s">
        <v>655</v>
      </c>
      <c r="F197" s="199" t="s">
        <v>656</v>
      </c>
      <c r="G197" s="200" t="s">
        <v>266</v>
      </c>
      <c r="H197" s="201">
        <v>1</v>
      </c>
      <c r="I197" s="202"/>
      <c r="J197" s="203">
        <f>ROUND(I197*H197,2)</f>
        <v>0</v>
      </c>
      <c r="K197" s="204"/>
      <c r="L197" s="40"/>
      <c r="M197" s="205" t="s">
        <v>1</v>
      </c>
      <c r="N197" s="206" t="s">
        <v>45</v>
      </c>
      <c r="O197" s="78"/>
      <c r="P197" s="207">
        <f>O197*H197</f>
        <v>0</v>
      </c>
      <c r="Q197" s="207">
        <v>0</v>
      </c>
      <c r="R197" s="207">
        <f>Q197*H197</f>
        <v>0</v>
      </c>
      <c r="S197" s="207">
        <v>0</v>
      </c>
      <c r="T197" s="208">
        <f>S197*H197</f>
        <v>0</v>
      </c>
      <c r="U197" s="39"/>
      <c r="V197" s="39"/>
      <c r="W197" s="39"/>
      <c r="X197" s="39"/>
      <c r="Y197" s="39"/>
      <c r="Z197" s="39"/>
      <c r="AA197" s="39"/>
      <c r="AB197" s="39"/>
      <c r="AC197" s="39"/>
      <c r="AD197" s="39"/>
      <c r="AE197" s="39"/>
      <c r="AR197" s="209" t="s">
        <v>88</v>
      </c>
      <c r="AT197" s="209" t="s">
        <v>225</v>
      </c>
      <c r="AU197" s="209" t="s">
        <v>88</v>
      </c>
      <c r="AY197" s="20" t="s">
        <v>218</v>
      </c>
      <c r="BE197" s="210">
        <f>IF(N197="základní",J197,0)</f>
        <v>0</v>
      </c>
      <c r="BF197" s="210">
        <f>IF(N197="snížená",J197,0)</f>
        <v>0</v>
      </c>
      <c r="BG197" s="210">
        <f>IF(N197="zákl. přenesená",J197,0)</f>
        <v>0</v>
      </c>
      <c r="BH197" s="210">
        <f>IF(N197="sníž. přenesená",J197,0)</f>
        <v>0</v>
      </c>
      <c r="BI197" s="210">
        <f>IF(N197="nulová",J197,0)</f>
        <v>0</v>
      </c>
      <c r="BJ197" s="20" t="s">
        <v>88</v>
      </c>
      <c r="BK197" s="210">
        <f>ROUND(I197*H197,2)</f>
        <v>0</v>
      </c>
      <c r="BL197" s="20" t="s">
        <v>88</v>
      </c>
      <c r="BM197" s="209" t="s">
        <v>657</v>
      </c>
    </row>
    <row r="198" s="2" customFormat="1" ht="16.5" customHeight="1">
      <c r="A198" s="39"/>
      <c r="B198" s="161"/>
      <c r="C198" s="197" t="s">
        <v>350</v>
      </c>
      <c r="D198" s="197" t="s">
        <v>225</v>
      </c>
      <c r="E198" s="198" t="s">
        <v>658</v>
      </c>
      <c r="F198" s="199" t="s">
        <v>659</v>
      </c>
      <c r="G198" s="200" t="s">
        <v>266</v>
      </c>
      <c r="H198" s="201">
        <v>1</v>
      </c>
      <c r="I198" s="202"/>
      <c r="J198" s="203">
        <f>ROUND(I198*H198,2)</f>
        <v>0</v>
      </c>
      <c r="K198" s="204"/>
      <c r="L198" s="40"/>
      <c r="M198" s="205" t="s">
        <v>1</v>
      </c>
      <c r="N198" s="206" t="s">
        <v>45</v>
      </c>
      <c r="O198" s="78"/>
      <c r="P198" s="207">
        <f>O198*H198</f>
        <v>0</v>
      </c>
      <c r="Q198" s="207">
        <v>0</v>
      </c>
      <c r="R198" s="207">
        <f>Q198*H198</f>
        <v>0</v>
      </c>
      <c r="S198" s="207">
        <v>0</v>
      </c>
      <c r="T198" s="208">
        <f>S198*H198</f>
        <v>0</v>
      </c>
      <c r="U198" s="39"/>
      <c r="V198" s="39"/>
      <c r="W198" s="39"/>
      <c r="X198" s="39"/>
      <c r="Y198" s="39"/>
      <c r="Z198" s="39"/>
      <c r="AA198" s="39"/>
      <c r="AB198" s="39"/>
      <c r="AC198" s="39"/>
      <c r="AD198" s="39"/>
      <c r="AE198" s="39"/>
      <c r="AR198" s="209" t="s">
        <v>88</v>
      </c>
      <c r="AT198" s="209" t="s">
        <v>225</v>
      </c>
      <c r="AU198" s="209" t="s">
        <v>88</v>
      </c>
      <c r="AY198" s="20" t="s">
        <v>218</v>
      </c>
      <c r="BE198" s="210">
        <f>IF(N198="základní",J198,0)</f>
        <v>0</v>
      </c>
      <c r="BF198" s="210">
        <f>IF(N198="snížená",J198,0)</f>
        <v>0</v>
      </c>
      <c r="BG198" s="210">
        <f>IF(N198="zákl. přenesená",J198,0)</f>
        <v>0</v>
      </c>
      <c r="BH198" s="210">
        <f>IF(N198="sníž. přenesená",J198,0)</f>
        <v>0</v>
      </c>
      <c r="BI198" s="210">
        <f>IF(N198="nulová",J198,0)</f>
        <v>0</v>
      </c>
      <c r="BJ198" s="20" t="s">
        <v>88</v>
      </c>
      <c r="BK198" s="210">
        <f>ROUND(I198*H198,2)</f>
        <v>0</v>
      </c>
      <c r="BL198" s="20" t="s">
        <v>88</v>
      </c>
      <c r="BM198" s="209" t="s">
        <v>660</v>
      </c>
    </row>
    <row r="199" s="2" customFormat="1">
      <c r="A199" s="39"/>
      <c r="B199" s="40"/>
      <c r="C199" s="39"/>
      <c r="D199" s="211" t="s">
        <v>230</v>
      </c>
      <c r="E199" s="39"/>
      <c r="F199" s="212" t="s">
        <v>661</v>
      </c>
      <c r="G199" s="39"/>
      <c r="H199" s="39"/>
      <c r="I199" s="162"/>
      <c r="J199" s="39"/>
      <c r="K199" s="39"/>
      <c r="L199" s="40"/>
      <c r="M199" s="213"/>
      <c r="N199" s="214"/>
      <c r="O199" s="78"/>
      <c r="P199" s="78"/>
      <c r="Q199" s="78"/>
      <c r="R199" s="78"/>
      <c r="S199" s="78"/>
      <c r="T199" s="79"/>
      <c r="U199" s="39"/>
      <c r="V199" s="39"/>
      <c r="W199" s="39"/>
      <c r="X199" s="39"/>
      <c r="Y199" s="39"/>
      <c r="Z199" s="39"/>
      <c r="AA199" s="39"/>
      <c r="AB199" s="39"/>
      <c r="AC199" s="39"/>
      <c r="AD199" s="39"/>
      <c r="AE199" s="39"/>
      <c r="AT199" s="20" t="s">
        <v>230</v>
      </c>
      <c r="AU199" s="20" t="s">
        <v>88</v>
      </c>
    </row>
    <row r="200" s="2" customFormat="1" ht="16.5" customHeight="1">
      <c r="A200" s="39"/>
      <c r="B200" s="161"/>
      <c r="C200" s="197" t="s">
        <v>454</v>
      </c>
      <c r="D200" s="197" t="s">
        <v>225</v>
      </c>
      <c r="E200" s="198" t="s">
        <v>662</v>
      </c>
      <c r="F200" s="199" t="s">
        <v>663</v>
      </c>
      <c r="G200" s="200" t="s">
        <v>260</v>
      </c>
      <c r="H200" s="201">
        <v>750</v>
      </c>
      <c r="I200" s="202"/>
      <c r="J200" s="203">
        <f>ROUND(I200*H200,2)</f>
        <v>0</v>
      </c>
      <c r="K200" s="204"/>
      <c r="L200" s="40"/>
      <c r="M200" s="205" t="s">
        <v>1</v>
      </c>
      <c r="N200" s="206" t="s">
        <v>45</v>
      </c>
      <c r="O200" s="78"/>
      <c r="P200" s="207">
        <f>O200*H200</f>
        <v>0</v>
      </c>
      <c r="Q200" s="207">
        <v>0</v>
      </c>
      <c r="R200" s="207">
        <f>Q200*H200</f>
        <v>0</v>
      </c>
      <c r="S200" s="207">
        <v>0</v>
      </c>
      <c r="T200" s="208">
        <f>S200*H200</f>
        <v>0</v>
      </c>
      <c r="U200" s="39"/>
      <c r="V200" s="39"/>
      <c r="W200" s="39"/>
      <c r="X200" s="39"/>
      <c r="Y200" s="39"/>
      <c r="Z200" s="39"/>
      <c r="AA200" s="39"/>
      <c r="AB200" s="39"/>
      <c r="AC200" s="39"/>
      <c r="AD200" s="39"/>
      <c r="AE200" s="39"/>
      <c r="AR200" s="209" t="s">
        <v>88</v>
      </c>
      <c r="AT200" s="209" t="s">
        <v>225</v>
      </c>
      <c r="AU200" s="209" t="s">
        <v>88</v>
      </c>
      <c r="AY200" s="20" t="s">
        <v>218</v>
      </c>
      <c r="BE200" s="210">
        <f>IF(N200="základní",J200,0)</f>
        <v>0</v>
      </c>
      <c r="BF200" s="210">
        <f>IF(N200="snížená",J200,0)</f>
        <v>0</v>
      </c>
      <c r="BG200" s="210">
        <f>IF(N200="zákl. přenesená",J200,0)</f>
        <v>0</v>
      </c>
      <c r="BH200" s="210">
        <f>IF(N200="sníž. přenesená",J200,0)</f>
        <v>0</v>
      </c>
      <c r="BI200" s="210">
        <f>IF(N200="nulová",J200,0)</f>
        <v>0</v>
      </c>
      <c r="BJ200" s="20" t="s">
        <v>88</v>
      </c>
      <c r="BK200" s="210">
        <f>ROUND(I200*H200,2)</f>
        <v>0</v>
      </c>
      <c r="BL200" s="20" t="s">
        <v>88</v>
      </c>
      <c r="BM200" s="209" t="s">
        <v>664</v>
      </c>
    </row>
    <row r="201" s="12" customFormat="1" ht="25.92" customHeight="1">
      <c r="A201" s="12"/>
      <c r="B201" s="184"/>
      <c r="C201" s="12"/>
      <c r="D201" s="185" t="s">
        <v>79</v>
      </c>
      <c r="E201" s="186" t="s">
        <v>665</v>
      </c>
      <c r="F201" s="186" t="s">
        <v>666</v>
      </c>
      <c r="G201" s="12"/>
      <c r="H201" s="12"/>
      <c r="I201" s="187"/>
      <c r="J201" s="188">
        <f>BK201</f>
        <v>0</v>
      </c>
      <c r="K201" s="12"/>
      <c r="L201" s="184"/>
      <c r="M201" s="189"/>
      <c r="N201" s="190"/>
      <c r="O201" s="190"/>
      <c r="P201" s="191">
        <f>SUM(P202:P213)</f>
        <v>0</v>
      </c>
      <c r="Q201" s="190"/>
      <c r="R201" s="191">
        <f>SUM(R202:R213)</f>
        <v>0</v>
      </c>
      <c r="S201" s="190"/>
      <c r="T201" s="192">
        <f>SUM(T202:T213)</f>
        <v>0</v>
      </c>
      <c r="U201" s="12"/>
      <c r="V201" s="12"/>
      <c r="W201" s="12"/>
      <c r="X201" s="12"/>
      <c r="Y201" s="12"/>
      <c r="Z201" s="12"/>
      <c r="AA201" s="12"/>
      <c r="AB201" s="12"/>
      <c r="AC201" s="12"/>
      <c r="AD201" s="12"/>
      <c r="AE201" s="12"/>
      <c r="AR201" s="185" t="s">
        <v>88</v>
      </c>
      <c r="AT201" s="193" t="s">
        <v>79</v>
      </c>
      <c r="AU201" s="193" t="s">
        <v>80</v>
      </c>
      <c r="AY201" s="185" t="s">
        <v>218</v>
      </c>
      <c r="BK201" s="194">
        <f>SUM(BK202:BK213)</f>
        <v>0</v>
      </c>
    </row>
    <row r="202" s="2" customFormat="1" ht="16.5" customHeight="1">
      <c r="A202" s="39"/>
      <c r="B202" s="161"/>
      <c r="C202" s="197" t="s">
        <v>354</v>
      </c>
      <c r="D202" s="197" t="s">
        <v>225</v>
      </c>
      <c r="E202" s="198" t="s">
        <v>667</v>
      </c>
      <c r="F202" s="199" t="s">
        <v>668</v>
      </c>
      <c r="G202" s="200" t="s">
        <v>266</v>
      </c>
      <c r="H202" s="201">
        <v>4</v>
      </c>
      <c r="I202" s="202"/>
      <c r="J202" s="203">
        <f>ROUND(I202*H202,2)</f>
        <v>0</v>
      </c>
      <c r="K202" s="204"/>
      <c r="L202" s="40"/>
      <c r="M202" s="205" t="s">
        <v>1</v>
      </c>
      <c r="N202" s="206" t="s">
        <v>45</v>
      </c>
      <c r="O202" s="78"/>
      <c r="P202" s="207">
        <f>O202*H202</f>
        <v>0</v>
      </c>
      <c r="Q202" s="207">
        <v>0</v>
      </c>
      <c r="R202" s="207">
        <f>Q202*H202</f>
        <v>0</v>
      </c>
      <c r="S202" s="207">
        <v>0</v>
      </c>
      <c r="T202" s="208">
        <f>S202*H202</f>
        <v>0</v>
      </c>
      <c r="U202" s="39"/>
      <c r="V202" s="39"/>
      <c r="W202" s="39"/>
      <c r="X202" s="39"/>
      <c r="Y202" s="39"/>
      <c r="Z202" s="39"/>
      <c r="AA202" s="39"/>
      <c r="AB202" s="39"/>
      <c r="AC202" s="39"/>
      <c r="AD202" s="39"/>
      <c r="AE202" s="39"/>
      <c r="AR202" s="209" t="s">
        <v>88</v>
      </c>
      <c r="AT202" s="209" t="s">
        <v>225</v>
      </c>
      <c r="AU202" s="209" t="s">
        <v>88</v>
      </c>
      <c r="AY202" s="20" t="s">
        <v>218</v>
      </c>
      <c r="BE202" s="210">
        <f>IF(N202="základní",J202,0)</f>
        <v>0</v>
      </c>
      <c r="BF202" s="210">
        <f>IF(N202="snížená",J202,0)</f>
        <v>0</v>
      </c>
      <c r="BG202" s="210">
        <f>IF(N202="zákl. přenesená",J202,0)</f>
        <v>0</v>
      </c>
      <c r="BH202" s="210">
        <f>IF(N202="sníž. přenesená",J202,0)</f>
        <v>0</v>
      </c>
      <c r="BI202" s="210">
        <f>IF(N202="nulová",J202,0)</f>
        <v>0</v>
      </c>
      <c r="BJ202" s="20" t="s">
        <v>88</v>
      </c>
      <c r="BK202" s="210">
        <f>ROUND(I202*H202,2)</f>
        <v>0</v>
      </c>
      <c r="BL202" s="20" t="s">
        <v>88</v>
      </c>
      <c r="BM202" s="209" t="s">
        <v>669</v>
      </c>
    </row>
    <row r="203" s="2" customFormat="1">
      <c r="A203" s="39"/>
      <c r="B203" s="40"/>
      <c r="C203" s="39"/>
      <c r="D203" s="211" t="s">
        <v>230</v>
      </c>
      <c r="E203" s="39"/>
      <c r="F203" s="212" t="s">
        <v>670</v>
      </c>
      <c r="G203" s="39"/>
      <c r="H203" s="39"/>
      <c r="I203" s="162"/>
      <c r="J203" s="39"/>
      <c r="K203" s="39"/>
      <c r="L203" s="40"/>
      <c r="M203" s="213"/>
      <c r="N203" s="214"/>
      <c r="O203" s="78"/>
      <c r="P203" s="78"/>
      <c r="Q203" s="78"/>
      <c r="R203" s="78"/>
      <c r="S203" s="78"/>
      <c r="T203" s="79"/>
      <c r="U203" s="39"/>
      <c r="V203" s="39"/>
      <c r="W203" s="39"/>
      <c r="X203" s="39"/>
      <c r="Y203" s="39"/>
      <c r="Z203" s="39"/>
      <c r="AA203" s="39"/>
      <c r="AB203" s="39"/>
      <c r="AC203" s="39"/>
      <c r="AD203" s="39"/>
      <c r="AE203" s="39"/>
      <c r="AT203" s="20" t="s">
        <v>230</v>
      </c>
      <c r="AU203" s="20" t="s">
        <v>88</v>
      </c>
    </row>
    <row r="204" s="2" customFormat="1" ht="16.5" customHeight="1">
      <c r="A204" s="39"/>
      <c r="B204" s="161"/>
      <c r="C204" s="197" t="s">
        <v>461</v>
      </c>
      <c r="D204" s="197" t="s">
        <v>225</v>
      </c>
      <c r="E204" s="198" t="s">
        <v>671</v>
      </c>
      <c r="F204" s="199" t="s">
        <v>672</v>
      </c>
      <c r="G204" s="200" t="s">
        <v>266</v>
      </c>
      <c r="H204" s="201">
        <v>1</v>
      </c>
      <c r="I204" s="202"/>
      <c r="J204" s="203">
        <f>ROUND(I204*H204,2)</f>
        <v>0</v>
      </c>
      <c r="K204" s="204"/>
      <c r="L204" s="40"/>
      <c r="M204" s="205" t="s">
        <v>1</v>
      </c>
      <c r="N204" s="206" t="s">
        <v>45</v>
      </c>
      <c r="O204" s="78"/>
      <c r="P204" s="207">
        <f>O204*H204</f>
        <v>0</v>
      </c>
      <c r="Q204" s="207">
        <v>0</v>
      </c>
      <c r="R204" s="207">
        <f>Q204*H204</f>
        <v>0</v>
      </c>
      <c r="S204" s="207">
        <v>0</v>
      </c>
      <c r="T204" s="208">
        <f>S204*H204</f>
        <v>0</v>
      </c>
      <c r="U204" s="39"/>
      <c r="V204" s="39"/>
      <c r="W204" s="39"/>
      <c r="X204" s="39"/>
      <c r="Y204" s="39"/>
      <c r="Z204" s="39"/>
      <c r="AA204" s="39"/>
      <c r="AB204" s="39"/>
      <c r="AC204" s="39"/>
      <c r="AD204" s="39"/>
      <c r="AE204" s="39"/>
      <c r="AR204" s="209" t="s">
        <v>88</v>
      </c>
      <c r="AT204" s="209" t="s">
        <v>225</v>
      </c>
      <c r="AU204" s="209" t="s">
        <v>88</v>
      </c>
      <c r="AY204" s="20" t="s">
        <v>218</v>
      </c>
      <c r="BE204" s="210">
        <f>IF(N204="základní",J204,0)</f>
        <v>0</v>
      </c>
      <c r="BF204" s="210">
        <f>IF(N204="snížená",J204,0)</f>
        <v>0</v>
      </c>
      <c r="BG204" s="210">
        <f>IF(N204="zákl. přenesená",J204,0)</f>
        <v>0</v>
      </c>
      <c r="BH204" s="210">
        <f>IF(N204="sníž. přenesená",J204,0)</f>
        <v>0</v>
      </c>
      <c r="BI204" s="210">
        <f>IF(N204="nulová",J204,0)</f>
        <v>0</v>
      </c>
      <c r="BJ204" s="20" t="s">
        <v>88</v>
      </c>
      <c r="BK204" s="210">
        <f>ROUND(I204*H204,2)</f>
        <v>0</v>
      </c>
      <c r="BL204" s="20" t="s">
        <v>88</v>
      </c>
      <c r="BM204" s="209" t="s">
        <v>673</v>
      </c>
    </row>
    <row r="205" s="2" customFormat="1">
      <c r="A205" s="39"/>
      <c r="B205" s="40"/>
      <c r="C205" s="39"/>
      <c r="D205" s="211" t="s">
        <v>230</v>
      </c>
      <c r="E205" s="39"/>
      <c r="F205" s="212" t="s">
        <v>670</v>
      </c>
      <c r="G205" s="39"/>
      <c r="H205" s="39"/>
      <c r="I205" s="162"/>
      <c r="J205" s="39"/>
      <c r="K205" s="39"/>
      <c r="L205" s="40"/>
      <c r="M205" s="213"/>
      <c r="N205" s="214"/>
      <c r="O205" s="78"/>
      <c r="P205" s="78"/>
      <c r="Q205" s="78"/>
      <c r="R205" s="78"/>
      <c r="S205" s="78"/>
      <c r="T205" s="79"/>
      <c r="U205" s="39"/>
      <c r="V205" s="39"/>
      <c r="W205" s="39"/>
      <c r="X205" s="39"/>
      <c r="Y205" s="39"/>
      <c r="Z205" s="39"/>
      <c r="AA205" s="39"/>
      <c r="AB205" s="39"/>
      <c r="AC205" s="39"/>
      <c r="AD205" s="39"/>
      <c r="AE205" s="39"/>
      <c r="AT205" s="20" t="s">
        <v>230</v>
      </c>
      <c r="AU205" s="20" t="s">
        <v>88</v>
      </c>
    </row>
    <row r="206" s="2" customFormat="1" ht="16.5" customHeight="1">
      <c r="A206" s="39"/>
      <c r="B206" s="161"/>
      <c r="C206" s="197" t="s">
        <v>357</v>
      </c>
      <c r="D206" s="197" t="s">
        <v>225</v>
      </c>
      <c r="E206" s="198" t="s">
        <v>674</v>
      </c>
      <c r="F206" s="199" t="s">
        <v>675</v>
      </c>
      <c r="G206" s="200" t="s">
        <v>260</v>
      </c>
      <c r="H206" s="201">
        <v>900</v>
      </c>
      <c r="I206" s="202"/>
      <c r="J206" s="203">
        <f>ROUND(I206*H206,2)</f>
        <v>0</v>
      </c>
      <c r="K206" s="204"/>
      <c r="L206" s="40"/>
      <c r="M206" s="205" t="s">
        <v>1</v>
      </c>
      <c r="N206" s="206" t="s">
        <v>45</v>
      </c>
      <c r="O206" s="78"/>
      <c r="P206" s="207">
        <f>O206*H206</f>
        <v>0</v>
      </c>
      <c r="Q206" s="207">
        <v>0</v>
      </c>
      <c r="R206" s="207">
        <f>Q206*H206</f>
        <v>0</v>
      </c>
      <c r="S206" s="207">
        <v>0</v>
      </c>
      <c r="T206" s="208">
        <f>S206*H206</f>
        <v>0</v>
      </c>
      <c r="U206" s="39"/>
      <c r="V206" s="39"/>
      <c r="W206" s="39"/>
      <c r="X206" s="39"/>
      <c r="Y206" s="39"/>
      <c r="Z206" s="39"/>
      <c r="AA206" s="39"/>
      <c r="AB206" s="39"/>
      <c r="AC206" s="39"/>
      <c r="AD206" s="39"/>
      <c r="AE206" s="39"/>
      <c r="AR206" s="209" t="s">
        <v>88</v>
      </c>
      <c r="AT206" s="209" t="s">
        <v>225</v>
      </c>
      <c r="AU206" s="209" t="s">
        <v>88</v>
      </c>
      <c r="AY206" s="20" t="s">
        <v>218</v>
      </c>
      <c r="BE206" s="210">
        <f>IF(N206="základní",J206,0)</f>
        <v>0</v>
      </c>
      <c r="BF206" s="210">
        <f>IF(N206="snížená",J206,0)</f>
        <v>0</v>
      </c>
      <c r="BG206" s="210">
        <f>IF(N206="zákl. přenesená",J206,0)</f>
        <v>0</v>
      </c>
      <c r="BH206" s="210">
        <f>IF(N206="sníž. přenesená",J206,0)</f>
        <v>0</v>
      </c>
      <c r="BI206" s="210">
        <f>IF(N206="nulová",J206,0)</f>
        <v>0</v>
      </c>
      <c r="BJ206" s="20" t="s">
        <v>88</v>
      </c>
      <c r="BK206" s="210">
        <f>ROUND(I206*H206,2)</f>
        <v>0</v>
      </c>
      <c r="BL206" s="20" t="s">
        <v>88</v>
      </c>
      <c r="BM206" s="209" t="s">
        <v>676</v>
      </c>
    </row>
    <row r="207" s="2" customFormat="1" ht="16.5" customHeight="1">
      <c r="A207" s="39"/>
      <c r="B207" s="161"/>
      <c r="C207" s="197" t="s">
        <v>677</v>
      </c>
      <c r="D207" s="197" t="s">
        <v>225</v>
      </c>
      <c r="E207" s="198" t="s">
        <v>678</v>
      </c>
      <c r="F207" s="199" t="s">
        <v>679</v>
      </c>
      <c r="G207" s="200" t="s">
        <v>260</v>
      </c>
      <c r="H207" s="201">
        <v>140</v>
      </c>
      <c r="I207" s="202"/>
      <c r="J207" s="203">
        <f>ROUND(I207*H207,2)</f>
        <v>0</v>
      </c>
      <c r="K207" s="204"/>
      <c r="L207" s="40"/>
      <c r="M207" s="205" t="s">
        <v>1</v>
      </c>
      <c r="N207" s="206" t="s">
        <v>45</v>
      </c>
      <c r="O207" s="78"/>
      <c r="P207" s="207">
        <f>O207*H207</f>
        <v>0</v>
      </c>
      <c r="Q207" s="207">
        <v>0</v>
      </c>
      <c r="R207" s="207">
        <f>Q207*H207</f>
        <v>0</v>
      </c>
      <c r="S207" s="207">
        <v>0</v>
      </c>
      <c r="T207" s="208">
        <f>S207*H207</f>
        <v>0</v>
      </c>
      <c r="U207" s="39"/>
      <c r="V207" s="39"/>
      <c r="W207" s="39"/>
      <c r="X207" s="39"/>
      <c r="Y207" s="39"/>
      <c r="Z207" s="39"/>
      <c r="AA207" s="39"/>
      <c r="AB207" s="39"/>
      <c r="AC207" s="39"/>
      <c r="AD207" s="39"/>
      <c r="AE207" s="39"/>
      <c r="AR207" s="209" t="s">
        <v>229</v>
      </c>
      <c r="AT207" s="209" t="s">
        <v>225</v>
      </c>
      <c r="AU207" s="209" t="s">
        <v>88</v>
      </c>
      <c r="AY207" s="20" t="s">
        <v>218</v>
      </c>
      <c r="BE207" s="210">
        <f>IF(N207="základní",J207,0)</f>
        <v>0</v>
      </c>
      <c r="BF207" s="210">
        <f>IF(N207="snížená",J207,0)</f>
        <v>0</v>
      </c>
      <c r="BG207" s="210">
        <f>IF(N207="zákl. přenesená",J207,0)</f>
        <v>0</v>
      </c>
      <c r="BH207" s="210">
        <f>IF(N207="sníž. přenesená",J207,0)</f>
        <v>0</v>
      </c>
      <c r="BI207" s="210">
        <f>IF(N207="nulová",J207,0)</f>
        <v>0</v>
      </c>
      <c r="BJ207" s="20" t="s">
        <v>88</v>
      </c>
      <c r="BK207" s="210">
        <f>ROUND(I207*H207,2)</f>
        <v>0</v>
      </c>
      <c r="BL207" s="20" t="s">
        <v>229</v>
      </c>
      <c r="BM207" s="209" t="s">
        <v>680</v>
      </c>
    </row>
    <row r="208" s="2" customFormat="1" ht="24.15" customHeight="1">
      <c r="A208" s="39"/>
      <c r="B208" s="161"/>
      <c r="C208" s="197" t="s">
        <v>360</v>
      </c>
      <c r="D208" s="197" t="s">
        <v>225</v>
      </c>
      <c r="E208" s="198" t="s">
        <v>681</v>
      </c>
      <c r="F208" s="199" t="s">
        <v>682</v>
      </c>
      <c r="G208" s="200" t="s">
        <v>260</v>
      </c>
      <c r="H208" s="201">
        <v>4</v>
      </c>
      <c r="I208" s="202"/>
      <c r="J208" s="203">
        <f>ROUND(I208*H208,2)</f>
        <v>0</v>
      </c>
      <c r="K208" s="204"/>
      <c r="L208" s="40"/>
      <c r="M208" s="205" t="s">
        <v>1</v>
      </c>
      <c r="N208" s="206" t="s">
        <v>45</v>
      </c>
      <c r="O208" s="78"/>
      <c r="P208" s="207">
        <f>O208*H208</f>
        <v>0</v>
      </c>
      <c r="Q208" s="207">
        <v>0</v>
      </c>
      <c r="R208" s="207">
        <f>Q208*H208</f>
        <v>0</v>
      </c>
      <c r="S208" s="207">
        <v>0</v>
      </c>
      <c r="T208" s="208">
        <f>S208*H208</f>
        <v>0</v>
      </c>
      <c r="U208" s="39"/>
      <c r="V208" s="39"/>
      <c r="W208" s="39"/>
      <c r="X208" s="39"/>
      <c r="Y208" s="39"/>
      <c r="Z208" s="39"/>
      <c r="AA208" s="39"/>
      <c r="AB208" s="39"/>
      <c r="AC208" s="39"/>
      <c r="AD208" s="39"/>
      <c r="AE208" s="39"/>
      <c r="AR208" s="209" t="s">
        <v>229</v>
      </c>
      <c r="AT208" s="209" t="s">
        <v>225</v>
      </c>
      <c r="AU208" s="209" t="s">
        <v>88</v>
      </c>
      <c r="AY208" s="20" t="s">
        <v>218</v>
      </c>
      <c r="BE208" s="210">
        <f>IF(N208="základní",J208,0)</f>
        <v>0</v>
      </c>
      <c r="BF208" s="210">
        <f>IF(N208="snížená",J208,0)</f>
        <v>0</v>
      </c>
      <c r="BG208" s="210">
        <f>IF(N208="zákl. přenesená",J208,0)</f>
        <v>0</v>
      </c>
      <c r="BH208" s="210">
        <f>IF(N208="sníž. přenesená",J208,0)</f>
        <v>0</v>
      </c>
      <c r="BI208" s="210">
        <f>IF(N208="nulová",J208,0)</f>
        <v>0</v>
      </c>
      <c r="BJ208" s="20" t="s">
        <v>88</v>
      </c>
      <c r="BK208" s="210">
        <f>ROUND(I208*H208,2)</f>
        <v>0</v>
      </c>
      <c r="BL208" s="20" t="s">
        <v>229</v>
      </c>
      <c r="BM208" s="209" t="s">
        <v>683</v>
      </c>
    </row>
    <row r="209" s="2" customFormat="1" ht="16.5" customHeight="1">
      <c r="A209" s="39"/>
      <c r="B209" s="161"/>
      <c r="C209" s="197" t="s">
        <v>684</v>
      </c>
      <c r="D209" s="197" t="s">
        <v>225</v>
      </c>
      <c r="E209" s="198" t="s">
        <v>685</v>
      </c>
      <c r="F209" s="199" t="s">
        <v>686</v>
      </c>
      <c r="G209" s="200" t="s">
        <v>260</v>
      </c>
      <c r="H209" s="201">
        <v>280</v>
      </c>
      <c r="I209" s="202"/>
      <c r="J209" s="203">
        <f>ROUND(I209*H209,2)</f>
        <v>0</v>
      </c>
      <c r="K209" s="204"/>
      <c r="L209" s="40"/>
      <c r="M209" s="205" t="s">
        <v>1</v>
      </c>
      <c r="N209" s="206" t="s">
        <v>45</v>
      </c>
      <c r="O209" s="78"/>
      <c r="P209" s="207">
        <f>O209*H209</f>
        <v>0</v>
      </c>
      <c r="Q209" s="207">
        <v>0</v>
      </c>
      <c r="R209" s="207">
        <f>Q209*H209</f>
        <v>0</v>
      </c>
      <c r="S209" s="207">
        <v>0</v>
      </c>
      <c r="T209" s="208">
        <f>S209*H209</f>
        <v>0</v>
      </c>
      <c r="U209" s="39"/>
      <c r="V209" s="39"/>
      <c r="W209" s="39"/>
      <c r="X209" s="39"/>
      <c r="Y209" s="39"/>
      <c r="Z209" s="39"/>
      <c r="AA209" s="39"/>
      <c r="AB209" s="39"/>
      <c r="AC209" s="39"/>
      <c r="AD209" s="39"/>
      <c r="AE209" s="39"/>
      <c r="AR209" s="209" t="s">
        <v>229</v>
      </c>
      <c r="AT209" s="209" t="s">
        <v>225</v>
      </c>
      <c r="AU209" s="209" t="s">
        <v>88</v>
      </c>
      <c r="AY209" s="20" t="s">
        <v>218</v>
      </c>
      <c r="BE209" s="210">
        <f>IF(N209="základní",J209,0)</f>
        <v>0</v>
      </c>
      <c r="BF209" s="210">
        <f>IF(N209="snížená",J209,0)</f>
        <v>0</v>
      </c>
      <c r="BG209" s="210">
        <f>IF(N209="zákl. přenesená",J209,0)</f>
        <v>0</v>
      </c>
      <c r="BH209" s="210">
        <f>IF(N209="sníž. přenesená",J209,0)</f>
        <v>0</v>
      </c>
      <c r="BI209" s="210">
        <f>IF(N209="nulová",J209,0)</f>
        <v>0</v>
      </c>
      <c r="BJ209" s="20" t="s">
        <v>88</v>
      </c>
      <c r="BK209" s="210">
        <f>ROUND(I209*H209,2)</f>
        <v>0</v>
      </c>
      <c r="BL209" s="20" t="s">
        <v>229</v>
      </c>
      <c r="BM209" s="209" t="s">
        <v>687</v>
      </c>
    </row>
    <row r="210" s="2" customFormat="1" ht="16.5" customHeight="1">
      <c r="A210" s="39"/>
      <c r="B210" s="161"/>
      <c r="C210" s="197" t="s">
        <v>361</v>
      </c>
      <c r="D210" s="197" t="s">
        <v>225</v>
      </c>
      <c r="E210" s="198" t="s">
        <v>688</v>
      </c>
      <c r="F210" s="199" t="s">
        <v>689</v>
      </c>
      <c r="G210" s="200" t="s">
        <v>266</v>
      </c>
      <c r="H210" s="201">
        <v>4</v>
      </c>
      <c r="I210" s="202"/>
      <c r="J210" s="203">
        <f>ROUND(I210*H210,2)</f>
        <v>0</v>
      </c>
      <c r="K210" s="204"/>
      <c r="L210" s="40"/>
      <c r="M210" s="205" t="s">
        <v>1</v>
      </c>
      <c r="N210" s="206" t="s">
        <v>45</v>
      </c>
      <c r="O210" s="78"/>
      <c r="P210" s="207">
        <f>O210*H210</f>
        <v>0</v>
      </c>
      <c r="Q210" s="207">
        <v>0</v>
      </c>
      <c r="R210" s="207">
        <f>Q210*H210</f>
        <v>0</v>
      </c>
      <c r="S210" s="207">
        <v>0</v>
      </c>
      <c r="T210" s="208">
        <f>S210*H210</f>
        <v>0</v>
      </c>
      <c r="U210" s="39"/>
      <c r="V210" s="39"/>
      <c r="W210" s="39"/>
      <c r="X210" s="39"/>
      <c r="Y210" s="39"/>
      <c r="Z210" s="39"/>
      <c r="AA210" s="39"/>
      <c r="AB210" s="39"/>
      <c r="AC210" s="39"/>
      <c r="AD210" s="39"/>
      <c r="AE210" s="39"/>
      <c r="AR210" s="209" t="s">
        <v>229</v>
      </c>
      <c r="AT210" s="209" t="s">
        <v>225</v>
      </c>
      <c r="AU210" s="209" t="s">
        <v>88</v>
      </c>
      <c r="AY210" s="20" t="s">
        <v>218</v>
      </c>
      <c r="BE210" s="210">
        <f>IF(N210="základní",J210,0)</f>
        <v>0</v>
      </c>
      <c r="BF210" s="210">
        <f>IF(N210="snížená",J210,0)</f>
        <v>0</v>
      </c>
      <c r="BG210" s="210">
        <f>IF(N210="zákl. přenesená",J210,0)</f>
        <v>0</v>
      </c>
      <c r="BH210" s="210">
        <f>IF(N210="sníž. přenesená",J210,0)</f>
        <v>0</v>
      </c>
      <c r="BI210" s="210">
        <f>IF(N210="nulová",J210,0)</f>
        <v>0</v>
      </c>
      <c r="BJ210" s="20" t="s">
        <v>88</v>
      </c>
      <c r="BK210" s="210">
        <f>ROUND(I210*H210,2)</f>
        <v>0</v>
      </c>
      <c r="BL210" s="20" t="s">
        <v>229</v>
      </c>
      <c r="BM210" s="209" t="s">
        <v>690</v>
      </c>
    </row>
    <row r="211" s="2" customFormat="1" ht="16.5" customHeight="1">
      <c r="A211" s="39"/>
      <c r="B211" s="161"/>
      <c r="C211" s="197" t="s">
        <v>691</v>
      </c>
      <c r="D211" s="197" t="s">
        <v>225</v>
      </c>
      <c r="E211" s="198" t="s">
        <v>692</v>
      </c>
      <c r="F211" s="199" t="s">
        <v>693</v>
      </c>
      <c r="G211" s="200" t="s">
        <v>266</v>
      </c>
      <c r="H211" s="201">
        <v>2</v>
      </c>
      <c r="I211" s="202"/>
      <c r="J211" s="203">
        <f>ROUND(I211*H211,2)</f>
        <v>0</v>
      </c>
      <c r="K211" s="204"/>
      <c r="L211" s="40"/>
      <c r="M211" s="205" t="s">
        <v>1</v>
      </c>
      <c r="N211" s="206" t="s">
        <v>45</v>
      </c>
      <c r="O211" s="78"/>
      <c r="P211" s="207">
        <f>O211*H211</f>
        <v>0</v>
      </c>
      <c r="Q211" s="207">
        <v>0</v>
      </c>
      <c r="R211" s="207">
        <f>Q211*H211</f>
        <v>0</v>
      </c>
      <c r="S211" s="207">
        <v>0</v>
      </c>
      <c r="T211" s="208">
        <f>S211*H211</f>
        <v>0</v>
      </c>
      <c r="U211" s="39"/>
      <c r="V211" s="39"/>
      <c r="W211" s="39"/>
      <c r="X211" s="39"/>
      <c r="Y211" s="39"/>
      <c r="Z211" s="39"/>
      <c r="AA211" s="39"/>
      <c r="AB211" s="39"/>
      <c r="AC211" s="39"/>
      <c r="AD211" s="39"/>
      <c r="AE211" s="39"/>
      <c r="AR211" s="209" t="s">
        <v>229</v>
      </c>
      <c r="AT211" s="209" t="s">
        <v>225</v>
      </c>
      <c r="AU211" s="209" t="s">
        <v>88</v>
      </c>
      <c r="AY211" s="20" t="s">
        <v>218</v>
      </c>
      <c r="BE211" s="210">
        <f>IF(N211="základní",J211,0)</f>
        <v>0</v>
      </c>
      <c r="BF211" s="210">
        <f>IF(N211="snížená",J211,0)</f>
        <v>0</v>
      </c>
      <c r="BG211" s="210">
        <f>IF(N211="zákl. přenesená",J211,0)</f>
        <v>0</v>
      </c>
      <c r="BH211" s="210">
        <f>IF(N211="sníž. přenesená",J211,0)</f>
        <v>0</v>
      </c>
      <c r="BI211" s="210">
        <f>IF(N211="nulová",J211,0)</f>
        <v>0</v>
      </c>
      <c r="BJ211" s="20" t="s">
        <v>88</v>
      </c>
      <c r="BK211" s="210">
        <f>ROUND(I211*H211,2)</f>
        <v>0</v>
      </c>
      <c r="BL211" s="20" t="s">
        <v>229</v>
      </c>
      <c r="BM211" s="209" t="s">
        <v>694</v>
      </c>
    </row>
    <row r="212" s="2" customFormat="1" ht="16.5" customHeight="1">
      <c r="A212" s="39"/>
      <c r="B212" s="161"/>
      <c r="C212" s="197" t="s">
        <v>363</v>
      </c>
      <c r="D212" s="197" t="s">
        <v>225</v>
      </c>
      <c r="E212" s="198" t="s">
        <v>695</v>
      </c>
      <c r="F212" s="199" t="s">
        <v>696</v>
      </c>
      <c r="G212" s="200" t="s">
        <v>266</v>
      </c>
      <c r="H212" s="201">
        <v>2</v>
      </c>
      <c r="I212" s="202"/>
      <c r="J212" s="203">
        <f>ROUND(I212*H212,2)</f>
        <v>0</v>
      </c>
      <c r="K212" s="204"/>
      <c r="L212" s="40"/>
      <c r="M212" s="205" t="s">
        <v>1</v>
      </c>
      <c r="N212" s="206" t="s">
        <v>45</v>
      </c>
      <c r="O212" s="78"/>
      <c r="P212" s="207">
        <f>O212*H212</f>
        <v>0</v>
      </c>
      <c r="Q212" s="207">
        <v>0</v>
      </c>
      <c r="R212" s="207">
        <f>Q212*H212</f>
        <v>0</v>
      </c>
      <c r="S212" s="207">
        <v>0</v>
      </c>
      <c r="T212" s="208">
        <f>S212*H212</f>
        <v>0</v>
      </c>
      <c r="U212" s="39"/>
      <c r="V212" s="39"/>
      <c r="W212" s="39"/>
      <c r="X212" s="39"/>
      <c r="Y212" s="39"/>
      <c r="Z212" s="39"/>
      <c r="AA212" s="39"/>
      <c r="AB212" s="39"/>
      <c r="AC212" s="39"/>
      <c r="AD212" s="39"/>
      <c r="AE212" s="39"/>
      <c r="AR212" s="209" t="s">
        <v>229</v>
      </c>
      <c r="AT212" s="209" t="s">
        <v>225</v>
      </c>
      <c r="AU212" s="209" t="s">
        <v>88</v>
      </c>
      <c r="AY212" s="20" t="s">
        <v>218</v>
      </c>
      <c r="BE212" s="210">
        <f>IF(N212="základní",J212,0)</f>
        <v>0</v>
      </c>
      <c r="BF212" s="210">
        <f>IF(N212="snížená",J212,0)</f>
        <v>0</v>
      </c>
      <c r="BG212" s="210">
        <f>IF(N212="zákl. přenesená",J212,0)</f>
        <v>0</v>
      </c>
      <c r="BH212" s="210">
        <f>IF(N212="sníž. přenesená",J212,0)</f>
        <v>0</v>
      </c>
      <c r="BI212" s="210">
        <f>IF(N212="nulová",J212,0)</f>
        <v>0</v>
      </c>
      <c r="BJ212" s="20" t="s">
        <v>88</v>
      </c>
      <c r="BK212" s="210">
        <f>ROUND(I212*H212,2)</f>
        <v>0</v>
      </c>
      <c r="BL212" s="20" t="s">
        <v>229</v>
      </c>
      <c r="BM212" s="209" t="s">
        <v>697</v>
      </c>
    </row>
    <row r="213" s="2" customFormat="1" ht="16.5" customHeight="1">
      <c r="A213" s="39"/>
      <c r="B213" s="161"/>
      <c r="C213" s="197" t="s">
        <v>698</v>
      </c>
      <c r="D213" s="197" t="s">
        <v>225</v>
      </c>
      <c r="E213" s="198" t="s">
        <v>699</v>
      </c>
      <c r="F213" s="199" t="s">
        <v>700</v>
      </c>
      <c r="G213" s="200" t="s">
        <v>266</v>
      </c>
      <c r="H213" s="201">
        <v>2</v>
      </c>
      <c r="I213" s="202"/>
      <c r="J213" s="203">
        <f>ROUND(I213*H213,2)</f>
        <v>0</v>
      </c>
      <c r="K213" s="204"/>
      <c r="L213" s="40"/>
      <c r="M213" s="205" t="s">
        <v>1</v>
      </c>
      <c r="N213" s="206" t="s">
        <v>45</v>
      </c>
      <c r="O213" s="78"/>
      <c r="P213" s="207">
        <f>O213*H213</f>
        <v>0</v>
      </c>
      <c r="Q213" s="207">
        <v>0</v>
      </c>
      <c r="R213" s="207">
        <f>Q213*H213</f>
        <v>0</v>
      </c>
      <c r="S213" s="207">
        <v>0</v>
      </c>
      <c r="T213" s="208">
        <f>S213*H213</f>
        <v>0</v>
      </c>
      <c r="U213" s="39"/>
      <c r="V213" s="39"/>
      <c r="W213" s="39"/>
      <c r="X213" s="39"/>
      <c r="Y213" s="39"/>
      <c r="Z213" s="39"/>
      <c r="AA213" s="39"/>
      <c r="AB213" s="39"/>
      <c r="AC213" s="39"/>
      <c r="AD213" s="39"/>
      <c r="AE213" s="39"/>
      <c r="AR213" s="209" t="s">
        <v>229</v>
      </c>
      <c r="AT213" s="209" t="s">
        <v>225</v>
      </c>
      <c r="AU213" s="209" t="s">
        <v>88</v>
      </c>
      <c r="AY213" s="20" t="s">
        <v>218</v>
      </c>
      <c r="BE213" s="210">
        <f>IF(N213="základní",J213,0)</f>
        <v>0</v>
      </c>
      <c r="BF213" s="210">
        <f>IF(N213="snížená",J213,0)</f>
        <v>0</v>
      </c>
      <c r="BG213" s="210">
        <f>IF(N213="zákl. přenesená",J213,0)</f>
        <v>0</v>
      </c>
      <c r="BH213" s="210">
        <f>IF(N213="sníž. přenesená",J213,0)</f>
        <v>0</v>
      </c>
      <c r="BI213" s="210">
        <f>IF(N213="nulová",J213,0)</f>
        <v>0</v>
      </c>
      <c r="BJ213" s="20" t="s">
        <v>88</v>
      </c>
      <c r="BK213" s="210">
        <f>ROUND(I213*H213,2)</f>
        <v>0</v>
      </c>
      <c r="BL213" s="20" t="s">
        <v>229</v>
      </c>
      <c r="BM213" s="209" t="s">
        <v>701</v>
      </c>
    </row>
    <row r="214" s="12" customFormat="1" ht="25.92" customHeight="1">
      <c r="A214" s="12"/>
      <c r="B214" s="184"/>
      <c r="C214" s="12"/>
      <c r="D214" s="185" t="s">
        <v>79</v>
      </c>
      <c r="E214" s="186" t="s">
        <v>702</v>
      </c>
      <c r="F214" s="186" t="s">
        <v>703</v>
      </c>
      <c r="G214" s="12"/>
      <c r="H214" s="12"/>
      <c r="I214" s="187"/>
      <c r="J214" s="188">
        <f>BK214</f>
        <v>0</v>
      </c>
      <c r="K214" s="12"/>
      <c r="L214" s="184"/>
      <c r="M214" s="189"/>
      <c r="N214" s="190"/>
      <c r="O214" s="190"/>
      <c r="P214" s="191">
        <f>SUM(P215:P217)</f>
        <v>0</v>
      </c>
      <c r="Q214" s="190"/>
      <c r="R214" s="191">
        <f>SUM(R215:R217)</f>
        <v>0</v>
      </c>
      <c r="S214" s="190"/>
      <c r="T214" s="192">
        <f>SUM(T215:T217)</f>
        <v>0</v>
      </c>
      <c r="U214" s="12"/>
      <c r="V214" s="12"/>
      <c r="W214" s="12"/>
      <c r="X214" s="12"/>
      <c r="Y214" s="12"/>
      <c r="Z214" s="12"/>
      <c r="AA214" s="12"/>
      <c r="AB214" s="12"/>
      <c r="AC214" s="12"/>
      <c r="AD214" s="12"/>
      <c r="AE214" s="12"/>
      <c r="AR214" s="185" t="s">
        <v>88</v>
      </c>
      <c r="AT214" s="193" t="s">
        <v>79</v>
      </c>
      <c r="AU214" s="193" t="s">
        <v>80</v>
      </c>
      <c r="AY214" s="185" t="s">
        <v>218</v>
      </c>
      <c r="BK214" s="194">
        <f>SUM(BK215:BK217)</f>
        <v>0</v>
      </c>
    </row>
    <row r="215" s="2" customFormat="1" ht="33" customHeight="1">
      <c r="A215" s="39"/>
      <c r="B215" s="161"/>
      <c r="C215" s="197" t="s">
        <v>366</v>
      </c>
      <c r="D215" s="197" t="s">
        <v>225</v>
      </c>
      <c r="E215" s="198" t="s">
        <v>704</v>
      </c>
      <c r="F215" s="199" t="s">
        <v>705</v>
      </c>
      <c r="G215" s="200" t="s">
        <v>266</v>
      </c>
      <c r="H215" s="201">
        <v>1</v>
      </c>
      <c r="I215" s="202"/>
      <c r="J215" s="203">
        <f>ROUND(I215*H215,2)</f>
        <v>0</v>
      </c>
      <c r="K215" s="204"/>
      <c r="L215" s="40"/>
      <c r="M215" s="205" t="s">
        <v>1</v>
      </c>
      <c r="N215" s="206" t="s">
        <v>45</v>
      </c>
      <c r="O215" s="78"/>
      <c r="P215" s="207">
        <f>O215*H215</f>
        <v>0</v>
      </c>
      <c r="Q215" s="207">
        <v>0</v>
      </c>
      <c r="R215" s="207">
        <f>Q215*H215</f>
        <v>0</v>
      </c>
      <c r="S215" s="207">
        <v>0</v>
      </c>
      <c r="T215" s="208">
        <f>S215*H215</f>
        <v>0</v>
      </c>
      <c r="U215" s="39"/>
      <c r="V215" s="39"/>
      <c r="W215" s="39"/>
      <c r="X215" s="39"/>
      <c r="Y215" s="39"/>
      <c r="Z215" s="39"/>
      <c r="AA215" s="39"/>
      <c r="AB215" s="39"/>
      <c r="AC215" s="39"/>
      <c r="AD215" s="39"/>
      <c r="AE215" s="39"/>
      <c r="AR215" s="209" t="s">
        <v>229</v>
      </c>
      <c r="AT215" s="209" t="s">
        <v>225</v>
      </c>
      <c r="AU215" s="209" t="s">
        <v>88</v>
      </c>
      <c r="AY215" s="20" t="s">
        <v>218</v>
      </c>
      <c r="BE215" s="210">
        <f>IF(N215="základní",J215,0)</f>
        <v>0</v>
      </c>
      <c r="BF215" s="210">
        <f>IF(N215="snížená",J215,0)</f>
        <v>0</v>
      </c>
      <c r="BG215" s="210">
        <f>IF(N215="zákl. přenesená",J215,0)</f>
        <v>0</v>
      </c>
      <c r="BH215" s="210">
        <f>IF(N215="sníž. přenesená",J215,0)</f>
        <v>0</v>
      </c>
      <c r="BI215" s="210">
        <f>IF(N215="nulová",J215,0)</f>
        <v>0</v>
      </c>
      <c r="BJ215" s="20" t="s">
        <v>88</v>
      </c>
      <c r="BK215" s="210">
        <f>ROUND(I215*H215,2)</f>
        <v>0</v>
      </c>
      <c r="BL215" s="20" t="s">
        <v>229</v>
      </c>
      <c r="BM215" s="209" t="s">
        <v>706</v>
      </c>
    </row>
    <row r="216" s="2" customFormat="1" ht="24.15" customHeight="1">
      <c r="A216" s="39"/>
      <c r="B216" s="161"/>
      <c r="C216" s="197" t="s">
        <v>707</v>
      </c>
      <c r="D216" s="197" t="s">
        <v>225</v>
      </c>
      <c r="E216" s="198" t="s">
        <v>708</v>
      </c>
      <c r="F216" s="199" t="s">
        <v>709</v>
      </c>
      <c r="G216" s="200" t="s">
        <v>710</v>
      </c>
      <c r="H216" s="201">
        <v>0.28100000000000003</v>
      </c>
      <c r="I216" s="202"/>
      <c r="J216" s="203">
        <f>ROUND(I216*H216,2)</f>
        <v>0</v>
      </c>
      <c r="K216" s="204"/>
      <c r="L216" s="40"/>
      <c r="M216" s="205" t="s">
        <v>1</v>
      </c>
      <c r="N216" s="206" t="s">
        <v>45</v>
      </c>
      <c r="O216" s="78"/>
      <c r="P216" s="207">
        <f>O216*H216</f>
        <v>0</v>
      </c>
      <c r="Q216" s="207">
        <v>0</v>
      </c>
      <c r="R216" s="207">
        <f>Q216*H216</f>
        <v>0</v>
      </c>
      <c r="S216" s="207">
        <v>0</v>
      </c>
      <c r="T216" s="208">
        <f>S216*H216</f>
        <v>0</v>
      </c>
      <c r="U216" s="39"/>
      <c r="V216" s="39"/>
      <c r="W216" s="39"/>
      <c r="X216" s="39"/>
      <c r="Y216" s="39"/>
      <c r="Z216" s="39"/>
      <c r="AA216" s="39"/>
      <c r="AB216" s="39"/>
      <c r="AC216" s="39"/>
      <c r="AD216" s="39"/>
      <c r="AE216" s="39"/>
      <c r="AR216" s="209" t="s">
        <v>229</v>
      </c>
      <c r="AT216" s="209" t="s">
        <v>225</v>
      </c>
      <c r="AU216" s="209" t="s">
        <v>88</v>
      </c>
      <c r="AY216" s="20" t="s">
        <v>218</v>
      </c>
      <c r="BE216" s="210">
        <f>IF(N216="základní",J216,0)</f>
        <v>0</v>
      </c>
      <c r="BF216" s="210">
        <f>IF(N216="snížená",J216,0)</f>
        <v>0</v>
      </c>
      <c r="BG216" s="210">
        <f>IF(N216="zákl. přenesená",J216,0)</f>
        <v>0</v>
      </c>
      <c r="BH216" s="210">
        <f>IF(N216="sníž. přenesená",J216,0)</f>
        <v>0</v>
      </c>
      <c r="BI216" s="210">
        <f>IF(N216="nulová",J216,0)</f>
        <v>0</v>
      </c>
      <c r="BJ216" s="20" t="s">
        <v>88</v>
      </c>
      <c r="BK216" s="210">
        <f>ROUND(I216*H216,2)</f>
        <v>0</v>
      </c>
      <c r="BL216" s="20" t="s">
        <v>229</v>
      </c>
      <c r="BM216" s="209" t="s">
        <v>711</v>
      </c>
    </row>
    <row r="217" s="2" customFormat="1" ht="21.75" customHeight="1">
      <c r="A217" s="39"/>
      <c r="B217" s="161"/>
      <c r="C217" s="197" t="s">
        <v>372</v>
      </c>
      <c r="D217" s="197" t="s">
        <v>225</v>
      </c>
      <c r="E217" s="198" t="s">
        <v>712</v>
      </c>
      <c r="F217" s="199" t="s">
        <v>713</v>
      </c>
      <c r="G217" s="200" t="s">
        <v>266</v>
      </c>
      <c r="H217" s="201">
        <v>1</v>
      </c>
      <c r="I217" s="202"/>
      <c r="J217" s="203">
        <f>ROUND(I217*H217,2)</f>
        <v>0</v>
      </c>
      <c r="K217" s="204"/>
      <c r="L217" s="40"/>
      <c r="M217" s="205" t="s">
        <v>1</v>
      </c>
      <c r="N217" s="206" t="s">
        <v>45</v>
      </c>
      <c r="O217" s="78"/>
      <c r="P217" s="207">
        <f>O217*H217</f>
        <v>0</v>
      </c>
      <c r="Q217" s="207">
        <v>0</v>
      </c>
      <c r="R217" s="207">
        <f>Q217*H217</f>
        <v>0</v>
      </c>
      <c r="S217" s="207">
        <v>0</v>
      </c>
      <c r="T217" s="208">
        <f>S217*H217</f>
        <v>0</v>
      </c>
      <c r="U217" s="39"/>
      <c r="V217" s="39"/>
      <c r="W217" s="39"/>
      <c r="X217" s="39"/>
      <c r="Y217" s="39"/>
      <c r="Z217" s="39"/>
      <c r="AA217" s="39"/>
      <c r="AB217" s="39"/>
      <c r="AC217" s="39"/>
      <c r="AD217" s="39"/>
      <c r="AE217" s="39"/>
      <c r="AR217" s="209" t="s">
        <v>229</v>
      </c>
      <c r="AT217" s="209" t="s">
        <v>225</v>
      </c>
      <c r="AU217" s="209" t="s">
        <v>88</v>
      </c>
      <c r="AY217" s="20" t="s">
        <v>218</v>
      </c>
      <c r="BE217" s="210">
        <f>IF(N217="základní",J217,0)</f>
        <v>0</v>
      </c>
      <c r="BF217" s="210">
        <f>IF(N217="snížená",J217,0)</f>
        <v>0</v>
      </c>
      <c r="BG217" s="210">
        <f>IF(N217="zákl. přenesená",J217,0)</f>
        <v>0</v>
      </c>
      <c r="BH217" s="210">
        <f>IF(N217="sníž. přenesená",J217,0)</f>
        <v>0</v>
      </c>
      <c r="BI217" s="210">
        <f>IF(N217="nulová",J217,0)</f>
        <v>0</v>
      </c>
      <c r="BJ217" s="20" t="s">
        <v>88</v>
      </c>
      <c r="BK217" s="210">
        <f>ROUND(I217*H217,2)</f>
        <v>0</v>
      </c>
      <c r="BL217" s="20" t="s">
        <v>229</v>
      </c>
      <c r="BM217" s="209" t="s">
        <v>714</v>
      </c>
    </row>
    <row r="218" s="12" customFormat="1" ht="25.92" customHeight="1">
      <c r="A218" s="12"/>
      <c r="B218" s="184"/>
      <c r="C218" s="12"/>
      <c r="D218" s="185" t="s">
        <v>79</v>
      </c>
      <c r="E218" s="186" t="s">
        <v>715</v>
      </c>
      <c r="F218" s="186" t="s">
        <v>453</v>
      </c>
      <c r="G218" s="12"/>
      <c r="H218" s="12"/>
      <c r="I218" s="187"/>
      <c r="J218" s="188">
        <f>BK218</f>
        <v>0</v>
      </c>
      <c r="K218" s="12"/>
      <c r="L218" s="184"/>
      <c r="M218" s="189"/>
      <c r="N218" s="190"/>
      <c r="O218" s="190"/>
      <c r="P218" s="191">
        <f>SUM(P219:P222)</f>
        <v>0</v>
      </c>
      <c r="Q218" s="190"/>
      <c r="R218" s="191">
        <f>SUM(R219:R222)</f>
        <v>0</v>
      </c>
      <c r="S218" s="190"/>
      <c r="T218" s="192">
        <f>SUM(T219:T222)</f>
        <v>0</v>
      </c>
      <c r="U218" s="12"/>
      <c r="V218" s="12"/>
      <c r="W218" s="12"/>
      <c r="X218" s="12"/>
      <c r="Y218" s="12"/>
      <c r="Z218" s="12"/>
      <c r="AA218" s="12"/>
      <c r="AB218" s="12"/>
      <c r="AC218" s="12"/>
      <c r="AD218" s="12"/>
      <c r="AE218" s="12"/>
      <c r="AR218" s="185" t="s">
        <v>88</v>
      </c>
      <c r="AT218" s="193" t="s">
        <v>79</v>
      </c>
      <c r="AU218" s="193" t="s">
        <v>80</v>
      </c>
      <c r="AY218" s="185" t="s">
        <v>218</v>
      </c>
      <c r="BK218" s="194">
        <f>SUM(BK219:BK222)</f>
        <v>0</v>
      </c>
    </row>
    <row r="219" s="2" customFormat="1" ht="24.15" customHeight="1">
      <c r="A219" s="39"/>
      <c r="B219" s="161"/>
      <c r="C219" s="197" t="s">
        <v>716</v>
      </c>
      <c r="D219" s="197" t="s">
        <v>225</v>
      </c>
      <c r="E219" s="198" t="s">
        <v>717</v>
      </c>
      <c r="F219" s="199" t="s">
        <v>718</v>
      </c>
      <c r="G219" s="200" t="s">
        <v>238</v>
      </c>
      <c r="H219" s="201">
        <v>1</v>
      </c>
      <c r="I219" s="202"/>
      <c r="J219" s="203">
        <f>ROUND(I219*H219,2)</f>
        <v>0</v>
      </c>
      <c r="K219" s="204"/>
      <c r="L219" s="40"/>
      <c r="M219" s="205" t="s">
        <v>1</v>
      </c>
      <c r="N219" s="206" t="s">
        <v>45</v>
      </c>
      <c r="O219" s="78"/>
      <c r="P219" s="207">
        <f>O219*H219</f>
        <v>0</v>
      </c>
      <c r="Q219" s="207">
        <v>0</v>
      </c>
      <c r="R219" s="207">
        <f>Q219*H219</f>
        <v>0</v>
      </c>
      <c r="S219" s="207">
        <v>0</v>
      </c>
      <c r="T219" s="208">
        <f>S219*H219</f>
        <v>0</v>
      </c>
      <c r="U219" s="39"/>
      <c r="V219" s="39"/>
      <c r="W219" s="39"/>
      <c r="X219" s="39"/>
      <c r="Y219" s="39"/>
      <c r="Z219" s="39"/>
      <c r="AA219" s="39"/>
      <c r="AB219" s="39"/>
      <c r="AC219" s="39"/>
      <c r="AD219" s="39"/>
      <c r="AE219" s="39"/>
      <c r="AR219" s="209" t="s">
        <v>229</v>
      </c>
      <c r="AT219" s="209" t="s">
        <v>225</v>
      </c>
      <c r="AU219" s="209" t="s">
        <v>88</v>
      </c>
      <c r="AY219" s="20" t="s">
        <v>218</v>
      </c>
      <c r="BE219" s="210">
        <f>IF(N219="základní",J219,0)</f>
        <v>0</v>
      </c>
      <c r="BF219" s="210">
        <f>IF(N219="snížená",J219,0)</f>
        <v>0</v>
      </c>
      <c r="BG219" s="210">
        <f>IF(N219="zákl. přenesená",J219,0)</f>
        <v>0</v>
      </c>
      <c r="BH219" s="210">
        <f>IF(N219="sníž. přenesená",J219,0)</f>
        <v>0</v>
      </c>
      <c r="BI219" s="210">
        <f>IF(N219="nulová",J219,0)</f>
        <v>0</v>
      </c>
      <c r="BJ219" s="20" t="s">
        <v>88</v>
      </c>
      <c r="BK219" s="210">
        <f>ROUND(I219*H219,2)</f>
        <v>0</v>
      </c>
      <c r="BL219" s="20" t="s">
        <v>229</v>
      </c>
      <c r="BM219" s="209" t="s">
        <v>719</v>
      </c>
    </row>
    <row r="220" s="2" customFormat="1" ht="21.75" customHeight="1">
      <c r="A220" s="39"/>
      <c r="B220" s="161"/>
      <c r="C220" s="197" t="s">
        <v>375</v>
      </c>
      <c r="D220" s="197" t="s">
        <v>225</v>
      </c>
      <c r="E220" s="198" t="s">
        <v>720</v>
      </c>
      <c r="F220" s="199" t="s">
        <v>721</v>
      </c>
      <c r="G220" s="200" t="s">
        <v>238</v>
      </c>
      <c r="H220" s="201">
        <v>1</v>
      </c>
      <c r="I220" s="202"/>
      <c r="J220" s="203">
        <f>ROUND(I220*H220,2)</f>
        <v>0</v>
      </c>
      <c r="K220" s="204"/>
      <c r="L220" s="40"/>
      <c r="M220" s="205" t="s">
        <v>1</v>
      </c>
      <c r="N220" s="206" t="s">
        <v>45</v>
      </c>
      <c r="O220" s="78"/>
      <c r="P220" s="207">
        <f>O220*H220</f>
        <v>0</v>
      </c>
      <c r="Q220" s="207">
        <v>0</v>
      </c>
      <c r="R220" s="207">
        <f>Q220*H220</f>
        <v>0</v>
      </c>
      <c r="S220" s="207">
        <v>0</v>
      </c>
      <c r="T220" s="208">
        <f>S220*H220</f>
        <v>0</v>
      </c>
      <c r="U220" s="39"/>
      <c r="V220" s="39"/>
      <c r="W220" s="39"/>
      <c r="X220" s="39"/>
      <c r="Y220" s="39"/>
      <c r="Z220" s="39"/>
      <c r="AA220" s="39"/>
      <c r="AB220" s="39"/>
      <c r="AC220" s="39"/>
      <c r="AD220" s="39"/>
      <c r="AE220" s="39"/>
      <c r="AR220" s="209" t="s">
        <v>229</v>
      </c>
      <c r="AT220" s="209" t="s">
        <v>225</v>
      </c>
      <c r="AU220" s="209" t="s">
        <v>88</v>
      </c>
      <c r="AY220" s="20" t="s">
        <v>218</v>
      </c>
      <c r="BE220" s="210">
        <f>IF(N220="základní",J220,0)</f>
        <v>0</v>
      </c>
      <c r="BF220" s="210">
        <f>IF(N220="snížená",J220,0)</f>
        <v>0</v>
      </c>
      <c r="BG220" s="210">
        <f>IF(N220="zákl. přenesená",J220,0)</f>
        <v>0</v>
      </c>
      <c r="BH220" s="210">
        <f>IF(N220="sníž. přenesená",J220,0)</f>
        <v>0</v>
      </c>
      <c r="BI220" s="210">
        <f>IF(N220="nulová",J220,0)</f>
        <v>0</v>
      </c>
      <c r="BJ220" s="20" t="s">
        <v>88</v>
      </c>
      <c r="BK220" s="210">
        <f>ROUND(I220*H220,2)</f>
        <v>0</v>
      </c>
      <c r="BL220" s="20" t="s">
        <v>229</v>
      </c>
      <c r="BM220" s="209" t="s">
        <v>722</v>
      </c>
    </row>
    <row r="221" s="2" customFormat="1" ht="16.5" customHeight="1">
      <c r="A221" s="39"/>
      <c r="B221" s="161"/>
      <c r="C221" s="197" t="s">
        <v>723</v>
      </c>
      <c r="D221" s="197" t="s">
        <v>225</v>
      </c>
      <c r="E221" s="198" t="s">
        <v>724</v>
      </c>
      <c r="F221" s="199" t="s">
        <v>725</v>
      </c>
      <c r="G221" s="200" t="s">
        <v>238</v>
      </c>
      <c r="H221" s="201">
        <v>1</v>
      </c>
      <c r="I221" s="202"/>
      <c r="J221" s="203">
        <f>ROUND(I221*H221,2)</f>
        <v>0</v>
      </c>
      <c r="K221" s="204"/>
      <c r="L221" s="40"/>
      <c r="M221" s="205" t="s">
        <v>1</v>
      </c>
      <c r="N221" s="206" t="s">
        <v>45</v>
      </c>
      <c r="O221" s="78"/>
      <c r="P221" s="207">
        <f>O221*H221</f>
        <v>0</v>
      </c>
      <c r="Q221" s="207">
        <v>0</v>
      </c>
      <c r="R221" s="207">
        <f>Q221*H221</f>
        <v>0</v>
      </c>
      <c r="S221" s="207">
        <v>0</v>
      </c>
      <c r="T221" s="208">
        <f>S221*H221</f>
        <v>0</v>
      </c>
      <c r="U221" s="39"/>
      <c r="V221" s="39"/>
      <c r="W221" s="39"/>
      <c r="X221" s="39"/>
      <c r="Y221" s="39"/>
      <c r="Z221" s="39"/>
      <c r="AA221" s="39"/>
      <c r="AB221" s="39"/>
      <c r="AC221" s="39"/>
      <c r="AD221" s="39"/>
      <c r="AE221" s="39"/>
      <c r="AR221" s="209" t="s">
        <v>229</v>
      </c>
      <c r="AT221" s="209" t="s">
        <v>225</v>
      </c>
      <c r="AU221" s="209" t="s">
        <v>88</v>
      </c>
      <c r="AY221" s="20" t="s">
        <v>218</v>
      </c>
      <c r="BE221" s="210">
        <f>IF(N221="základní",J221,0)</f>
        <v>0</v>
      </c>
      <c r="BF221" s="210">
        <f>IF(N221="snížená",J221,0)</f>
        <v>0</v>
      </c>
      <c r="BG221" s="210">
        <f>IF(N221="zákl. přenesená",J221,0)</f>
        <v>0</v>
      </c>
      <c r="BH221" s="210">
        <f>IF(N221="sníž. přenesená",J221,0)</f>
        <v>0</v>
      </c>
      <c r="BI221" s="210">
        <f>IF(N221="nulová",J221,0)</f>
        <v>0</v>
      </c>
      <c r="BJ221" s="20" t="s">
        <v>88</v>
      </c>
      <c r="BK221" s="210">
        <f>ROUND(I221*H221,2)</f>
        <v>0</v>
      </c>
      <c r="BL221" s="20" t="s">
        <v>229</v>
      </c>
      <c r="BM221" s="209" t="s">
        <v>726</v>
      </c>
    </row>
    <row r="222" s="2" customFormat="1" ht="24.15" customHeight="1">
      <c r="A222" s="39"/>
      <c r="B222" s="161"/>
      <c r="C222" s="197" t="s">
        <v>379</v>
      </c>
      <c r="D222" s="197" t="s">
        <v>225</v>
      </c>
      <c r="E222" s="198" t="s">
        <v>727</v>
      </c>
      <c r="F222" s="199" t="s">
        <v>728</v>
      </c>
      <c r="G222" s="200" t="s">
        <v>238</v>
      </c>
      <c r="H222" s="201">
        <v>1</v>
      </c>
      <c r="I222" s="202"/>
      <c r="J222" s="203">
        <f>ROUND(I222*H222,2)</f>
        <v>0</v>
      </c>
      <c r="K222" s="204"/>
      <c r="L222" s="40"/>
      <c r="M222" s="246" t="s">
        <v>1</v>
      </c>
      <c r="N222" s="247" t="s">
        <v>45</v>
      </c>
      <c r="O222" s="244"/>
      <c r="P222" s="248">
        <f>O222*H222</f>
        <v>0</v>
      </c>
      <c r="Q222" s="248">
        <v>0</v>
      </c>
      <c r="R222" s="248">
        <f>Q222*H222</f>
        <v>0</v>
      </c>
      <c r="S222" s="248">
        <v>0</v>
      </c>
      <c r="T222" s="249">
        <f>S222*H222</f>
        <v>0</v>
      </c>
      <c r="U222" s="39"/>
      <c r="V222" s="39"/>
      <c r="W222" s="39"/>
      <c r="X222" s="39"/>
      <c r="Y222" s="39"/>
      <c r="Z222" s="39"/>
      <c r="AA222" s="39"/>
      <c r="AB222" s="39"/>
      <c r="AC222" s="39"/>
      <c r="AD222" s="39"/>
      <c r="AE222" s="39"/>
      <c r="AR222" s="209" t="s">
        <v>229</v>
      </c>
      <c r="AT222" s="209" t="s">
        <v>225</v>
      </c>
      <c r="AU222" s="209" t="s">
        <v>88</v>
      </c>
      <c r="AY222" s="20" t="s">
        <v>218</v>
      </c>
      <c r="BE222" s="210">
        <f>IF(N222="základní",J222,0)</f>
        <v>0</v>
      </c>
      <c r="BF222" s="210">
        <f>IF(N222="snížená",J222,0)</f>
        <v>0</v>
      </c>
      <c r="BG222" s="210">
        <f>IF(N222="zákl. přenesená",J222,0)</f>
        <v>0</v>
      </c>
      <c r="BH222" s="210">
        <f>IF(N222="sníž. přenesená",J222,0)</f>
        <v>0</v>
      </c>
      <c r="BI222" s="210">
        <f>IF(N222="nulová",J222,0)</f>
        <v>0</v>
      </c>
      <c r="BJ222" s="20" t="s">
        <v>88</v>
      </c>
      <c r="BK222" s="210">
        <f>ROUND(I222*H222,2)</f>
        <v>0</v>
      </c>
      <c r="BL222" s="20" t="s">
        <v>229</v>
      </c>
      <c r="BM222" s="209" t="s">
        <v>729</v>
      </c>
    </row>
    <row r="223" s="2" customFormat="1" ht="6.96" customHeight="1">
      <c r="A223" s="39"/>
      <c r="B223" s="61"/>
      <c r="C223" s="62"/>
      <c r="D223" s="62"/>
      <c r="E223" s="62"/>
      <c r="F223" s="62"/>
      <c r="G223" s="62"/>
      <c r="H223" s="62"/>
      <c r="I223" s="62"/>
      <c r="J223" s="62"/>
      <c r="K223" s="62"/>
      <c r="L223" s="40"/>
      <c r="M223" s="39"/>
      <c r="O223" s="39"/>
      <c r="P223" s="39"/>
      <c r="Q223" s="39"/>
      <c r="R223" s="39"/>
      <c r="S223" s="39"/>
      <c r="T223" s="39"/>
      <c r="U223" s="39"/>
      <c r="V223" s="39"/>
      <c r="W223" s="39"/>
      <c r="X223" s="39"/>
      <c r="Y223" s="39"/>
      <c r="Z223" s="39"/>
      <c r="AA223" s="39"/>
      <c r="AB223" s="39"/>
      <c r="AC223" s="39"/>
      <c r="AD223" s="39"/>
      <c r="AE223" s="39"/>
    </row>
  </sheetData>
  <autoFilter ref="C131:K222"/>
  <mergeCells count="14">
    <mergeCell ref="E7:H7"/>
    <mergeCell ref="E9:H9"/>
    <mergeCell ref="E18:H18"/>
    <mergeCell ref="E27:H27"/>
    <mergeCell ref="E85:H85"/>
    <mergeCell ref="E87:H87"/>
    <mergeCell ref="D106:F106"/>
    <mergeCell ref="D107:F107"/>
    <mergeCell ref="D108:F108"/>
    <mergeCell ref="D109:F109"/>
    <mergeCell ref="D110:F110"/>
    <mergeCell ref="E122:H122"/>
    <mergeCell ref="E124:H12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9" t="s">
        <v>5</v>
      </c>
      <c r="M2" s="1"/>
      <c r="N2" s="1"/>
      <c r="O2" s="1"/>
      <c r="P2" s="1"/>
      <c r="Q2" s="1"/>
      <c r="R2" s="1"/>
      <c r="S2" s="1"/>
      <c r="T2" s="1"/>
      <c r="U2" s="1"/>
      <c r="V2" s="1"/>
      <c r="AT2" s="20" t="s">
        <v>96</v>
      </c>
    </row>
    <row r="3" s="1" customFormat="1" ht="6.96" customHeight="1">
      <c r="B3" s="21"/>
      <c r="C3" s="22"/>
      <c r="D3" s="22"/>
      <c r="E3" s="22"/>
      <c r="F3" s="22"/>
      <c r="G3" s="22"/>
      <c r="H3" s="22"/>
      <c r="I3" s="22"/>
      <c r="J3" s="22"/>
      <c r="K3" s="22"/>
      <c r="L3" s="23"/>
      <c r="AT3" s="20" t="s">
        <v>90</v>
      </c>
    </row>
    <row r="4" s="1" customFormat="1" ht="24.96" customHeight="1">
      <c r="B4" s="23"/>
      <c r="D4" s="24" t="s">
        <v>174</v>
      </c>
      <c r="L4" s="23"/>
      <c r="M4" s="129" t="s">
        <v>10</v>
      </c>
      <c r="AT4" s="20" t="s">
        <v>3</v>
      </c>
    </row>
    <row r="5" s="1" customFormat="1" ht="6.96" customHeight="1">
      <c r="B5" s="23"/>
      <c r="L5" s="23"/>
    </row>
    <row r="6" s="1" customFormat="1" ht="12" customHeight="1">
      <c r="B6" s="23"/>
      <c r="D6" s="33" t="s">
        <v>16</v>
      </c>
      <c r="L6" s="23"/>
    </row>
    <row r="7" s="1" customFormat="1" ht="16.5" customHeight="1">
      <c r="B7" s="23"/>
      <c r="E7" s="130" t="str">
        <f>'Rekapitulace stavby'!K6</f>
        <v>TR Blansko - rozš. R110kV, doplnění T103</v>
      </c>
      <c r="F7" s="33"/>
      <c r="G7" s="33"/>
      <c r="H7" s="33"/>
      <c r="L7" s="23"/>
    </row>
    <row r="8" s="2" customFormat="1" ht="12" customHeight="1">
      <c r="A8" s="39"/>
      <c r="B8" s="40"/>
      <c r="C8" s="39"/>
      <c r="D8" s="33" t="s">
        <v>175</v>
      </c>
      <c r="E8" s="39"/>
      <c r="F8" s="39"/>
      <c r="G8" s="39"/>
      <c r="H8" s="39"/>
      <c r="I8" s="39"/>
      <c r="J8" s="39"/>
      <c r="K8" s="39"/>
      <c r="L8" s="56"/>
      <c r="S8" s="39"/>
      <c r="T8" s="39"/>
      <c r="U8" s="39"/>
      <c r="V8" s="39"/>
      <c r="W8" s="39"/>
      <c r="X8" s="39"/>
      <c r="Y8" s="39"/>
      <c r="Z8" s="39"/>
      <c r="AA8" s="39"/>
      <c r="AB8" s="39"/>
      <c r="AC8" s="39"/>
      <c r="AD8" s="39"/>
      <c r="AE8" s="39"/>
    </row>
    <row r="9" s="2" customFormat="1" ht="16.5" customHeight="1">
      <c r="A9" s="39"/>
      <c r="B9" s="40"/>
      <c r="C9" s="39"/>
      <c r="D9" s="39"/>
      <c r="E9" s="68" t="s">
        <v>730</v>
      </c>
      <c r="F9" s="39"/>
      <c r="G9" s="39"/>
      <c r="H9" s="39"/>
      <c r="I9" s="39"/>
      <c r="J9" s="39"/>
      <c r="K9" s="39"/>
      <c r="L9" s="56"/>
      <c r="S9" s="39"/>
      <c r="T9" s="39"/>
      <c r="U9" s="39"/>
      <c r="V9" s="39"/>
      <c r="W9" s="39"/>
      <c r="X9" s="39"/>
      <c r="Y9" s="39"/>
      <c r="Z9" s="39"/>
      <c r="AA9" s="39"/>
      <c r="AB9" s="39"/>
      <c r="AC9" s="39"/>
      <c r="AD9" s="39"/>
      <c r="AE9" s="39"/>
    </row>
    <row r="10" s="2" customFormat="1">
      <c r="A10" s="39"/>
      <c r="B10" s="40"/>
      <c r="C10" s="39"/>
      <c r="D10" s="39"/>
      <c r="E10" s="39"/>
      <c r="F10" s="39"/>
      <c r="G10" s="39"/>
      <c r="H10" s="39"/>
      <c r="I10" s="39"/>
      <c r="J10" s="39"/>
      <c r="K10" s="39"/>
      <c r="L10" s="56"/>
      <c r="S10" s="39"/>
      <c r="T10" s="39"/>
      <c r="U10" s="39"/>
      <c r="V10" s="39"/>
      <c r="W10" s="39"/>
      <c r="X10" s="39"/>
      <c r="Y10" s="39"/>
      <c r="Z10" s="39"/>
      <c r="AA10" s="39"/>
      <c r="AB10" s="39"/>
      <c r="AC10" s="39"/>
      <c r="AD10" s="39"/>
      <c r="AE10" s="39"/>
    </row>
    <row r="11" s="2" customFormat="1" ht="12" customHeight="1">
      <c r="A11" s="39"/>
      <c r="B11" s="40"/>
      <c r="C11" s="39"/>
      <c r="D11" s="33" t="s">
        <v>18</v>
      </c>
      <c r="E11" s="39"/>
      <c r="F11" s="28" t="s">
        <v>1</v>
      </c>
      <c r="G11" s="39"/>
      <c r="H11" s="39"/>
      <c r="I11" s="33" t="s">
        <v>19</v>
      </c>
      <c r="J11" s="28" t="s">
        <v>1</v>
      </c>
      <c r="K11" s="39"/>
      <c r="L11" s="56"/>
      <c r="S11" s="39"/>
      <c r="T11" s="39"/>
      <c r="U11" s="39"/>
      <c r="V11" s="39"/>
      <c r="W11" s="39"/>
      <c r="X11" s="39"/>
      <c r="Y11" s="39"/>
      <c r="Z11" s="39"/>
      <c r="AA11" s="39"/>
      <c r="AB11" s="39"/>
      <c r="AC11" s="39"/>
      <c r="AD11" s="39"/>
      <c r="AE11" s="39"/>
    </row>
    <row r="12" s="2" customFormat="1" ht="12" customHeight="1">
      <c r="A12" s="39"/>
      <c r="B12" s="40"/>
      <c r="C12" s="39"/>
      <c r="D12" s="33" t="s">
        <v>20</v>
      </c>
      <c r="E12" s="39"/>
      <c r="F12" s="28" t="s">
        <v>21</v>
      </c>
      <c r="G12" s="39"/>
      <c r="H12" s="39"/>
      <c r="I12" s="33" t="s">
        <v>22</v>
      </c>
      <c r="J12" s="70" t="str">
        <f>'Rekapitulace stavby'!AN8</f>
        <v>5. 10. 2021</v>
      </c>
      <c r="K12" s="39"/>
      <c r="L12" s="56"/>
      <c r="S12" s="39"/>
      <c r="T12" s="39"/>
      <c r="U12" s="39"/>
      <c r="V12" s="39"/>
      <c r="W12" s="39"/>
      <c r="X12" s="39"/>
      <c r="Y12" s="39"/>
      <c r="Z12" s="39"/>
      <c r="AA12" s="39"/>
      <c r="AB12" s="39"/>
      <c r="AC12" s="39"/>
      <c r="AD12" s="39"/>
      <c r="AE12" s="39"/>
    </row>
    <row r="13" s="2" customFormat="1" ht="10.8" customHeight="1">
      <c r="A13" s="39"/>
      <c r="B13" s="40"/>
      <c r="C13" s="39"/>
      <c r="D13" s="39"/>
      <c r="E13" s="39"/>
      <c r="F13" s="39"/>
      <c r="G13" s="39"/>
      <c r="H13" s="39"/>
      <c r="I13" s="39"/>
      <c r="J13" s="39"/>
      <c r="K13" s="39"/>
      <c r="L13" s="56"/>
      <c r="S13" s="39"/>
      <c r="T13" s="39"/>
      <c r="U13" s="39"/>
      <c r="V13" s="39"/>
      <c r="W13" s="39"/>
      <c r="X13" s="39"/>
      <c r="Y13" s="39"/>
      <c r="Z13" s="39"/>
      <c r="AA13" s="39"/>
      <c r="AB13" s="39"/>
      <c r="AC13" s="39"/>
      <c r="AD13" s="39"/>
      <c r="AE13" s="39"/>
    </row>
    <row r="14" s="2" customFormat="1" ht="12" customHeight="1">
      <c r="A14" s="39"/>
      <c r="B14" s="40"/>
      <c r="C14" s="39"/>
      <c r="D14" s="33" t="s">
        <v>24</v>
      </c>
      <c r="E14" s="39"/>
      <c r="F14" s="39"/>
      <c r="G14" s="39"/>
      <c r="H14" s="39"/>
      <c r="I14" s="33" t="s">
        <v>25</v>
      </c>
      <c r="J14" s="28" t="s">
        <v>26</v>
      </c>
      <c r="K14" s="39"/>
      <c r="L14" s="56"/>
      <c r="S14" s="39"/>
      <c r="T14" s="39"/>
      <c r="U14" s="39"/>
      <c r="V14" s="39"/>
      <c r="W14" s="39"/>
      <c r="X14" s="39"/>
      <c r="Y14" s="39"/>
      <c r="Z14" s="39"/>
      <c r="AA14" s="39"/>
      <c r="AB14" s="39"/>
      <c r="AC14" s="39"/>
      <c r="AD14" s="39"/>
      <c r="AE14" s="39"/>
    </row>
    <row r="15" s="2" customFormat="1" ht="18" customHeight="1">
      <c r="A15" s="39"/>
      <c r="B15" s="40"/>
      <c r="C15" s="39"/>
      <c r="D15" s="39"/>
      <c r="E15" s="28" t="s">
        <v>27</v>
      </c>
      <c r="F15" s="39"/>
      <c r="G15" s="39"/>
      <c r="H15" s="39"/>
      <c r="I15" s="33" t="s">
        <v>28</v>
      </c>
      <c r="J15" s="28" t="s">
        <v>29</v>
      </c>
      <c r="K15" s="39"/>
      <c r="L15" s="56"/>
      <c r="S15" s="39"/>
      <c r="T15" s="39"/>
      <c r="U15" s="39"/>
      <c r="V15" s="39"/>
      <c r="W15" s="39"/>
      <c r="X15" s="39"/>
      <c r="Y15" s="39"/>
      <c r="Z15" s="39"/>
      <c r="AA15" s="39"/>
      <c r="AB15" s="39"/>
      <c r="AC15" s="39"/>
      <c r="AD15" s="39"/>
      <c r="AE15" s="39"/>
    </row>
    <row r="16" s="2" customFormat="1" ht="6.96" customHeight="1">
      <c r="A16" s="39"/>
      <c r="B16" s="40"/>
      <c r="C16" s="39"/>
      <c r="D16" s="39"/>
      <c r="E16" s="39"/>
      <c r="F16" s="39"/>
      <c r="G16" s="39"/>
      <c r="H16" s="39"/>
      <c r="I16" s="39"/>
      <c r="J16" s="39"/>
      <c r="K16" s="39"/>
      <c r="L16" s="56"/>
      <c r="S16" s="39"/>
      <c r="T16" s="39"/>
      <c r="U16" s="39"/>
      <c r="V16" s="39"/>
      <c r="W16" s="39"/>
      <c r="X16" s="39"/>
      <c r="Y16" s="39"/>
      <c r="Z16" s="39"/>
      <c r="AA16" s="39"/>
      <c r="AB16" s="39"/>
      <c r="AC16" s="39"/>
      <c r="AD16" s="39"/>
      <c r="AE16" s="39"/>
    </row>
    <row r="17" s="2" customFormat="1" ht="12" customHeight="1">
      <c r="A17" s="39"/>
      <c r="B17" s="40"/>
      <c r="C17" s="39"/>
      <c r="D17" s="33" t="s">
        <v>30</v>
      </c>
      <c r="E17" s="39"/>
      <c r="F17" s="39"/>
      <c r="G17" s="39"/>
      <c r="H17" s="39"/>
      <c r="I17" s="33" t="s">
        <v>25</v>
      </c>
      <c r="J17" s="34" t="str">
        <f>'Rekapitulace stavby'!AN13</f>
        <v>Vyplň údaj</v>
      </c>
      <c r="K17" s="39"/>
      <c r="L17" s="56"/>
      <c r="S17" s="39"/>
      <c r="T17" s="39"/>
      <c r="U17" s="39"/>
      <c r="V17" s="39"/>
      <c r="W17" s="39"/>
      <c r="X17" s="39"/>
      <c r="Y17" s="39"/>
      <c r="Z17" s="39"/>
      <c r="AA17" s="39"/>
      <c r="AB17" s="39"/>
      <c r="AC17" s="39"/>
      <c r="AD17" s="39"/>
      <c r="AE17" s="39"/>
    </row>
    <row r="18" s="2" customFormat="1" ht="18" customHeight="1">
      <c r="A18" s="39"/>
      <c r="B18" s="40"/>
      <c r="C18" s="39"/>
      <c r="D18" s="39"/>
      <c r="E18" s="34" t="str">
        <f>'Rekapitulace stavby'!E14</f>
        <v>Vyplň údaj</v>
      </c>
      <c r="F18" s="28"/>
      <c r="G18" s="28"/>
      <c r="H18" s="28"/>
      <c r="I18" s="33" t="s">
        <v>28</v>
      </c>
      <c r="J18" s="34" t="str">
        <f>'Rekapitulace stavby'!AN14</f>
        <v>Vyplň údaj</v>
      </c>
      <c r="K18" s="39"/>
      <c r="L18" s="56"/>
      <c r="S18" s="39"/>
      <c r="T18" s="39"/>
      <c r="U18" s="39"/>
      <c r="V18" s="39"/>
      <c r="W18" s="39"/>
      <c r="X18" s="39"/>
      <c r="Y18" s="39"/>
      <c r="Z18" s="39"/>
      <c r="AA18" s="39"/>
      <c r="AB18" s="39"/>
      <c r="AC18" s="39"/>
      <c r="AD18" s="39"/>
      <c r="AE18" s="39"/>
    </row>
    <row r="19" s="2" customFormat="1" ht="6.96" customHeight="1">
      <c r="A19" s="39"/>
      <c r="B19" s="40"/>
      <c r="C19" s="39"/>
      <c r="D19" s="39"/>
      <c r="E19" s="39"/>
      <c r="F19" s="39"/>
      <c r="G19" s="39"/>
      <c r="H19" s="39"/>
      <c r="I19" s="39"/>
      <c r="J19" s="39"/>
      <c r="K19" s="39"/>
      <c r="L19" s="56"/>
      <c r="S19" s="39"/>
      <c r="T19" s="39"/>
      <c r="U19" s="39"/>
      <c r="V19" s="39"/>
      <c r="W19" s="39"/>
      <c r="X19" s="39"/>
      <c r="Y19" s="39"/>
      <c r="Z19" s="39"/>
      <c r="AA19" s="39"/>
      <c r="AB19" s="39"/>
      <c r="AC19" s="39"/>
      <c r="AD19" s="39"/>
      <c r="AE19" s="39"/>
    </row>
    <row r="20" s="2" customFormat="1" ht="12" customHeight="1">
      <c r="A20" s="39"/>
      <c r="B20" s="40"/>
      <c r="C20" s="39"/>
      <c r="D20" s="33" t="s">
        <v>32</v>
      </c>
      <c r="E20" s="39"/>
      <c r="F20" s="39"/>
      <c r="G20" s="39"/>
      <c r="H20" s="39"/>
      <c r="I20" s="33" t="s">
        <v>25</v>
      </c>
      <c r="J20" s="28" t="s">
        <v>33</v>
      </c>
      <c r="K20" s="39"/>
      <c r="L20" s="56"/>
      <c r="S20" s="39"/>
      <c r="T20" s="39"/>
      <c r="U20" s="39"/>
      <c r="V20" s="39"/>
      <c r="W20" s="39"/>
      <c r="X20" s="39"/>
      <c r="Y20" s="39"/>
      <c r="Z20" s="39"/>
      <c r="AA20" s="39"/>
      <c r="AB20" s="39"/>
      <c r="AC20" s="39"/>
      <c r="AD20" s="39"/>
      <c r="AE20" s="39"/>
    </row>
    <row r="21" s="2" customFormat="1" ht="18" customHeight="1">
      <c r="A21" s="39"/>
      <c r="B21" s="40"/>
      <c r="C21" s="39"/>
      <c r="D21" s="39"/>
      <c r="E21" s="28" t="s">
        <v>34</v>
      </c>
      <c r="F21" s="39"/>
      <c r="G21" s="39"/>
      <c r="H21" s="39"/>
      <c r="I21" s="33" t="s">
        <v>28</v>
      </c>
      <c r="J21" s="28" t="s">
        <v>35</v>
      </c>
      <c r="K21" s="39"/>
      <c r="L21" s="56"/>
      <c r="S21" s="39"/>
      <c r="T21" s="39"/>
      <c r="U21" s="39"/>
      <c r="V21" s="39"/>
      <c r="W21" s="39"/>
      <c r="X21" s="39"/>
      <c r="Y21" s="39"/>
      <c r="Z21" s="39"/>
      <c r="AA21" s="39"/>
      <c r="AB21" s="39"/>
      <c r="AC21" s="39"/>
      <c r="AD21" s="39"/>
      <c r="AE21" s="39"/>
    </row>
    <row r="22" s="2" customFormat="1" ht="6.96" customHeight="1">
      <c r="A22" s="39"/>
      <c r="B22" s="40"/>
      <c r="C22" s="39"/>
      <c r="D22" s="39"/>
      <c r="E22" s="39"/>
      <c r="F22" s="39"/>
      <c r="G22" s="39"/>
      <c r="H22" s="39"/>
      <c r="I22" s="39"/>
      <c r="J22" s="39"/>
      <c r="K22" s="39"/>
      <c r="L22" s="56"/>
      <c r="S22" s="39"/>
      <c r="T22" s="39"/>
      <c r="U22" s="39"/>
      <c r="V22" s="39"/>
      <c r="W22" s="39"/>
      <c r="X22" s="39"/>
      <c r="Y22" s="39"/>
      <c r="Z22" s="39"/>
      <c r="AA22" s="39"/>
      <c r="AB22" s="39"/>
      <c r="AC22" s="39"/>
      <c r="AD22" s="39"/>
      <c r="AE22" s="39"/>
    </row>
    <row r="23" s="2" customFormat="1" ht="12" customHeight="1">
      <c r="A23" s="39"/>
      <c r="B23" s="40"/>
      <c r="C23" s="39"/>
      <c r="D23" s="33" t="s">
        <v>37</v>
      </c>
      <c r="E23" s="39"/>
      <c r="F23" s="39"/>
      <c r="G23" s="39"/>
      <c r="H23" s="39"/>
      <c r="I23" s="33" t="s">
        <v>25</v>
      </c>
      <c r="J23" s="28" t="s">
        <v>33</v>
      </c>
      <c r="K23" s="39"/>
      <c r="L23" s="56"/>
      <c r="S23" s="39"/>
      <c r="T23" s="39"/>
      <c r="U23" s="39"/>
      <c r="V23" s="39"/>
      <c r="W23" s="39"/>
      <c r="X23" s="39"/>
      <c r="Y23" s="39"/>
      <c r="Z23" s="39"/>
      <c r="AA23" s="39"/>
      <c r="AB23" s="39"/>
      <c r="AC23" s="39"/>
      <c r="AD23" s="39"/>
      <c r="AE23" s="39"/>
    </row>
    <row r="24" s="2" customFormat="1" ht="18" customHeight="1">
      <c r="A24" s="39"/>
      <c r="B24" s="40"/>
      <c r="C24" s="39"/>
      <c r="D24" s="39"/>
      <c r="E24" s="28" t="s">
        <v>34</v>
      </c>
      <c r="F24" s="39"/>
      <c r="G24" s="39"/>
      <c r="H24" s="39"/>
      <c r="I24" s="33" t="s">
        <v>28</v>
      </c>
      <c r="J24" s="28" t="s">
        <v>35</v>
      </c>
      <c r="K24" s="39"/>
      <c r="L24" s="56"/>
      <c r="S24" s="39"/>
      <c r="T24" s="39"/>
      <c r="U24" s="39"/>
      <c r="V24" s="39"/>
      <c r="W24" s="39"/>
      <c r="X24" s="39"/>
      <c r="Y24" s="39"/>
      <c r="Z24" s="39"/>
      <c r="AA24" s="39"/>
      <c r="AB24" s="39"/>
      <c r="AC24" s="39"/>
      <c r="AD24" s="39"/>
      <c r="AE24" s="39"/>
    </row>
    <row r="25" s="2" customFormat="1" ht="6.96" customHeight="1">
      <c r="A25" s="39"/>
      <c r="B25" s="40"/>
      <c r="C25" s="39"/>
      <c r="D25" s="39"/>
      <c r="E25" s="39"/>
      <c r="F25" s="39"/>
      <c r="G25" s="39"/>
      <c r="H25" s="39"/>
      <c r="I25" s="39"/>
      <c r="J25" s="39"/>
      <c r="K25" s="39"/>
      <c r="L25" s="56"/>
      <c r="S25" s="39"/>
      <c r="T25" s="39"/>
      <c r="U25" s="39"/>
      <c r="V25" s="39"/>
      <c r="W25" s="39"/>
      <c r="X25" s="39"/>
      <c r="Y25" s="39"/>
      <c r="Z25" s="39"/>
      <c r="AA25" s="39"/>
      <c r="AB25" s="39"/>
      <c r="AC25" s="39"/>
      <c r="AD25" s="39"/>
      <c r="AE25" s="39"/>
    </row>
    <row r="26" s="2" customFormat="1" ht="12" customHeight="1">
      <c r="A26" s="39"/>
      <c r="B26" s="40"/>
      <c r="C26" s="39"/>
      <c r="D26" s="33" t="s">
        <v>38</v>
      </c>
      <c r="E26" s="39"/>
      <c r="F26" s="39"/>
      <c r="G26" s="39"/>
      <c r="H26" s="39"/>
      <c r="I26" s="39"/>
      <c r="J26" s="39"/>
      <c r="K26" s="39"/>
      <c r="L26" s="56"/>
      <c r="S26" s="39"/>
      <c r="T26" s="39"/>
      <c r="U26" s="39"/>
      <c r="V26" s="39"/>
      <c r="W26" s="39"/>
      <c r="X26" s="39"/>
      <c r="Y26" s="39"/>
      <c r="Z26" s="39"/>
      <c r="AA26" s="39"/>
      <c r="AB26" s="39"/>
      <c r="AC26" s="39"/>
      <c r="AD26" s="39"/>
      <c r="AE26" s="39"/>
    </row>
    <row r="27" s="8" customFormat="1" ht="16.5" customHeight="1">
      <c r="A27" s="131"/>
      <c r="B27" s="132"/>
      <c r="C27" s="131"/>
      <c r="D27" s="131"/>
      <c r="E27" s="37" t="s">
        <v>1</v>
      </c>
      <c r="F27" s="37"/>
      <c r="G27" s="37"/>
      <c r="H27" s="37"/>
      <c r="I27" s="131"/>
      <c r="J27" s="131"/>
      <c r="K27" s="131"/>
      <c r="L27" s="133"/>
      <c r="S27" s="131"/>
      <c r="T27" s="131"/>
      <c r="U27" s="131"/>
      <c r="V27" s="131"/>
      <c r="W27" s="131"/>
      <c r="X27" s="131"/>
      <c r="Y27" s="131"/>
      <c r="Z27" s="131"/>
      <c r="AA27" s="131"/>
      <c r="AB27" s="131"/>
      <c r="AC27" s="131"/>
      <c r="AD27" s="131"/>
      <c r="AE27" s="131"/>
    </row>
    <row r="28" s="2" customFormat="1" ht="6.96" customHeight="1">
      <c r="A28" s="39"/>
      <c r="B28" s="40"/>
      <c r="C28" s="39"/>
      <c r="D28" s="39"/>
      <c r="E28" s="39"/>
      <c r="F28" s="39"/>
      <c r="G28" s="39"/>
      <c r="H28" s="39"/>
      <c r="I28" s="39"/>
      <c r="J28" s="39"/>
      <c r="K28" s="39"/>
      <c r="L28" s="56"/>
      <c r="S28" s="39"/>
      <c r="T28" s="39"/>
      <c r="U28" s="39"/>
      <c r="V28" s="39"/>
      <c r="W28" s="39"/>
      <c r="X28" s="39"/>
      <c r="Y28" s="39"/>
      <c r="Z28" s="39"/>
      <c r="AA28" s="39"/>
      <c r="AB28" s="39"/>
      <c r="AC28" s="39"/>
      <c r="AD28" s="39"/>
      <c r="AE28" s="39"/>
    </row>
    <row r="29" s="2" customFormat="1" ht="6.96" customHeight="1">
      <c r="A29" s="39"/>
      <c r="B29" s="40"/>
      <c r="C29" s="39"/>
      <c r="D29" s="91"/>
      <c r="E29" s="91"/>
      <c r="F29" s="91"/>
      <c r="G29" s="91"/>
      <c r="H29" s="91"/>
      <c r="I29" s="91"/>
      <c r="J29" s="91"/>
      <c r="K29" s="91"/>
      <c r="L29" s="56"/>
      <c r="S29" s="39"/>
      <c r="T29" s="39"/>
      <c r="U29" s="39"/>
      <c r="V29" s="39"/>
      <c r="W29" s="39"/>
      <c r="X29" s="39"/>
      <c r="Y29" s="39"/>
      <c r="Z29" s="39"/>
      <c r="AA29" s="39"/>
      <c r="AB29" s="39"/>
      <c r="AC29" s="39"/>
      <c r="AD29" s="39"/>
      <c r="AE29" s="39"/>
    </row>
    <row r="30" s="2" customFormat="1" ht="14.4" customHeight="1">
      <c r="A30" s="39"/>
      <c r="B30" s="40"/>
      <c r="C30" s="39"/>
      <c r="D30" s="28" t="s">
        <v>177</v>
      </c>
      <c r="E30" s="39"/>
      <c r="F30" s="39"/>
      <c r="G30" s="39"/>
      <c r="H30" s="39"/>
      <c r="I30" s="39"/>
      <c r="J30" s="134">
        <f>J96</f>
        <v>0</v>
      </c>
      <c r="K30" s="39"/>
      <c r="L30" s="56"/>
      <c r="S30" s="39"/>
      <c r="T30" s="39"/>
      <c r="U30" s="39"/>
      <c r="V30" s="39"/>
      <c r="W30" s="39"/>
      <c r="X30" s="39"/>
      <c r="Y30" s="39"/>
      <c r="Z30" s="39"/>
      <c r="AA30" s="39"/>
      <c r="AB30" s="39"/>
      <c r="AC30" s="39"/>
      <c r="AD30" s="39"/>
      <c r="AE30" s="39"/>
    </row>
    <row r="31" s="2" customFormat="1" ht="14.4" customHeight="1">
      <c r="A31" s="39"/>
      <c r="B31" s="40"/>
      <c r="C31" s="39"/>
      <c r="D31" s="135" t="s">
        <v>178</v>
      </c>
      <c r="E31" s="39"/>
      <c r="F31" s="39"/>
      <c r="G31" s="39"/>
      <c r="H31" s="39"/>
      <c r="I31" s="39"/>
      <c r="J31" s="134">
        <f>J114</f>
        <v>0</v>
      </c>
      <c r="K31" s="39"/>
      <c r="L31" s="56"/>
      <c r="S31" s="39"/>
      <c r="T31" s="39"/>
      <c r="U31" s="39"/>
      <c r="V31" s="39"/>
      <c r="W31" s="39"/>
      <c r="X31" s="39"/>
      <c r="Y31" s="39"/>
      <c r="Z31" s="39"/>
      <c r="AA31" s="39"/>
      <c r="AB31" s="39"/>
      <c r="AC31" s="39"/>
      <c r="AD31" s="39"/>
      <c r="AE31" s="39"/>
    </row>
    <row r="32" s="2" customFormat="1" ht="25.44" customHeight="1">
      <c r="A32" s="39"/>
      <c r="B32" s="40"/>
      <c r="C32" s="39"/>
      <c r="D32" s="136" t="s">
        <v>40</v>
      </c>
      <c r="E32" s="39"/>
      <c r="F32" s="39"/>
      <c r="G32" s="39"/>
      <c r="H32" s="39"/>
      <c r="I32" s="39"/>
      <c r="J32" s="97">
        <f>ROUND(J30 + J31, 2)</f>
        <v>0</v>
      </c>
      <c r="K32" s="39"/>
      <c r="L32" s="56"/>
      <c r="S32" s="39"/>
      <c r="T32" s="39"/>
      <c r="U32" s="39"/>
      <c r="V32" s="39"/>
      <c r="W32" s="39"/>
      <c r="X32" s="39"/>
      <c r="Y32" s="39"/>
      <c r="Z32" s="39"/>
      <c r="AA32" s="39"/>
      <c r="AB32" s="39"/>
      <c r="AC32" s="39"/>
      <c r="AD32" s="39"/>
      <c r="AE32" s="39"/>
    </row>
    <row r="33" s="2" customFormat="1" ht="6.96" customHeight="1">
      <c r="A33" s="39"/>
      <c r="B33" s="40"/>
      <c r="C33" s="39"/>
      <c r="D33" s="91"/>
      <c r="E33" s="91"/>
      <c r="F33" s="91"/>
      <c r="G33" s="91"/>
      <c r="H33" s="91"/>
      <c r="I33" s="91"/>
      <c r="J33" s="91"/>
      <c r="K33" s="91"/>
      <c r="L33" s="56"/>
      <c r="S33" s="39"/>
      <c r="T33" s="39"/>
      <c r="U33" s="39"/>
      <c r="V33" s="39"/>
      <c r="W33" s="39"/>
      <c r="X33" s="39"/>
      <c r="Y33" s="39"/>
      <c r="Z33" s="39"/>
      <c r="AA33" s="39"/>
      <c r="AB33" s="39"/>
      <c r="AC33" s="39"/>
      <c r="AD33" s="39"/>
      <c r="AE33" s="39"/>
    </row>
    <row r="34" s="2" customFormat="1" ht="14.4" customHeight="1">
      <c r="A34" s="39"/>
      <c r="B34" s="40"/>
      <c r="C34" s="39"/>
      <c r="D34" s="39"/>
      <c r="E34" s="39"/>
      <c r="F34" s="44" t="s">
        <v>42</v>
      </c>
      <c r="G34" s="39"/>
      <c r="H34" s="39"/>
      <c r="I34" s="44" t="s">
        <v>41</v>
      </c>
      <c r="J34" s="44" t="s">
        <v>43</v>
      </c>
      <c r="K34" s="39"/>
      <c r="L34" s="56"/>
      <c r="S34" s="39"/>
      <c r="T34" s="39"/>
      <c r="U34" s="39"/>
      <c r="V34" s="39"/>
      <c r="W34" s="39"/>
      <c r="X34" s="39"/>
      <c r="Y34" s="39"/>
      <c r="Z34" s="39"/>
      <c r="AA34" s="39"/>
      <c r="AB34" s="39"/>
      <c r="AC34" s="39"/>
      <c r="AD34" s="39"/>
      <c r="AE34" s="39"/>
    </row>
    <row r="35" s="2" customFormat="1" ht="14.4" customHeight="1">
      <c r="A35" s="39"/>
      <c r="B35" s="40"/>
      <c r="C35" s="39"/>
      <c r="D35" s="137" t="s">
        <v>44</v>
      </c>
      <c r="E35" s="33" t="s">
        <v>45</v>
      </c>
      <c r="F35" s="138">
        <f>ROUND((SUM(BE114:BE121) + SUM(BE141:BE195)),  2)</f>
        <v>0</v>
      </c>
      <c r="G35" s="39"/>
      <c r="H35" s="39"/>
      <c r="I35" s="139">
        <v>0.20999999999999999</v>
      </c>
      <c r="J35" s="138">
        <f>ROUND(((SUM(BE114:BE121) + SUM(BE141:BE195))*I35),  2)</f>
        <v>0</v>
      </c>
      <c r="K35" s="39"/>
      <c r="L35" s="56"/>
      <c r="S35" s="39"/>
      <c r="T35" s="39"/>
      <c r="U35" s="39"/>
      <c r="V35" s="39"/>
      <c r="W35" s="39"/>
      <c r="X35" s="39"/>
      <c r="Y35" s="39"/>
      <c r="Z35" s="39"/>
      <c r="AA35" s="39"/>
      <c r="AB35" s="39"/>
      <c r="AC35" s="39"/>
      <c r="AD35" s="39"/>
      <c r="AE35" s="39"/>
    </row>
    <row r="36" s="2" customFormat="1" ht="14.4" customHeight="1">
      <c r="A36" s="39"/>
      <c r="B36" s="40"/>
      <c r="C36" s="39"/>
      <c r="D36" s="39"/>
      <c r="E36" s="33" t="s">
        <v>46</v>
      </c>
      <c r="F36" s="138">
        <f>ROUND((SUM(BF114:BF121) + SUM(BF141:BF195)),  2)</f>
        <v>0</v>
      </c>
      <c r="G36" s="39"/>
      <c r="H36" s="39"/>
      <c r="I36" s="139">
        <v>0.14999999999999999</v>
      </c>
      <c r="J36" s="138">
        <f>ROUND(((SUM(BF114:BF121) + SUM(BF141:BF195))*I36),  2)</f>
        <v>0</v>
      </c>
      <c r="K36" s="39"/>
      <c r="L36" s="56"/>
      <c r="S36" s="39"/>
      <c r="T36" s="39"/>
      <c r="U36" s="39"/>
      <c r="V36" s="39"/>
      <c r="W36" s="39"/>
      <c r="X36" s="39"/>
      <c r="Y36" s="39"/>
      <c r="Z36" s="39"/>
      <c r="AA36" s="39"/>
      <c r="AB36" s="39"/>
      <c r="AC36" s="39"/>
      <c r="AD36" s="39"/>
      <c r="AE36" s="39"/>
    </row>
    <row r="37" hidden="1" s="2" customFormat="1" ht="14.4" customHeight="1">
      <c r="A37" s="39"/>
      <c r="B37" s="40"/>
      <c r="C37" s="39"/>
      <c r="D37" s="39"/>
      <c r="E37" s="33" t="s">
        <v>47</v>
      </c>
      <c r="F37" s="138">
        <f>ROUND((SUM(BG114:BG121) + SUM(BG141:BG195)),  2)</f>
        <v>0</v>
      </c>
      <c r="G37" s="39"/>
      <c r="H37" s="39"/>
      <c r="I37" s="139">
        <v>0.20999999999999999</v>
      </c>
      <c r="J37" s="138">
        <f>0</f>
        <v>0</v>
      </c>
      <c r="K37" s="39"/>
      <c r="L37" s="56"/>
      <c r="S37" s="39"/>
      <c r="T37" s="39"/>
      <c r="U37" s="39"/>
      <c r="V37" s="39"/>
      <c r="W37" s="39"/>
      <c r="X37" s="39"/>
      <c r="Y37" s="39"/>
      <c r="Z37" s="39"/>
      <c r="AA37" s="39"/>
      <c r="AB37" s="39"/>
      <c r="AC37" s="39"/>
      <c r="AD37" s="39"/>
      <c r="AE37" s="39"/>
    </row>
    <row r="38" hidden="1" s="2" customFormat="1" ht="14.4" customHeight="1">
      <c r="A38" s="39"/>
      <c r="B38" s="40"/>
      <c r="C38" s="39"/>
      <c r="D38" s="39"/>
      <c r="E38" s="33" t="s">
        <v>48</v>
      </c>
      <c r="F38" s="138">
        <f>ROUND((SUM(BH114:BH121) + SUM(BH141:BH195)),  2)</f>
        <v>0</v>
      </c>
      <c r="G38" s="39"/>
      <c r="H38" s="39"/>
      <c r="I38" s="139">
        <v>0.14999999999999999</v>
      </c>
      <c r="J38" s="138">
        <f>0</f>
        <v>0</v>
      </c>
      <c r="K38" s="39"/>
      <c r="L38" s="56"/>
      <c r="S38" s="39"/>
      <c r="T38" s="39"/>
      <c r="U38" s="39"/>
      <c r="V38" s="39"/>
      <c r="W38" s="39"/>
      <c r="X38" s="39"/>
      <c r="Y38" s="39"/>
      <c r="Z38" s="39"/>
      <c r="AA38" s="39"/>
      <c r="AB38" s="39"/>
      <c r="AC38" s="39"/>
      <c r="AD38" s="39"/>
      <c r="AE38" s="39"/>
    </row>
    <row r="39" hidden="1" s="2" customFormat="1" ht="14.4" customHeight="1">
      <c r="A39" s="39"/>
      <c r="B39" s="40"/>
      <c r="C39" s="39"/>
      <c r="D39" s="39"/>
      <c r="E39" s="33" t="s">
        <v>49</v>
      </c>
      <c r="F39" s="138">
        <f>ROUND((SUM(BI114:BI121) + SUM(BI141:BI195)),  2)</f>
        <v>0</v>
      </c>
      <c r="G39" s="39"/>
      <c r="H39" s="39"/>
      <c r="I39" s="139">
        <v>0</v>
      </c>
      <c r="J39" s="138">
        <f>0</f>
        <v>0</v>
      </c>
      <c r="K39" s="39"/>
      <c r="L39" s="56"/>
      <c r="S39" s="39"/>
      <c r="T39" s="39"/>
      <c r="U39" s="39"/>
      <c r="V39" s="39"/>
      <c r="W39" s="39"/>
      <c r="X39" s="39"/>
      <c r="Y39" s="39"/>
      <c r="Z39" s="39"/>
      <c r="AA39" s="39"/>
      <c r="AB39" s="39"/>
      <c r="AC39" s="39"/>
      <c r="AD39" s="39"/>
      <c r="AE39" s="39"/>
    </row>
    <row r="40" s="2" customFormat="1" ht="6.96" customHeight="1">
      <c r="A40" s="39"/>
      <c r="B40" s="40"/>
      <c r="C40" s="39"/>
      <c r="D40" s="39"/>
      <c r="E40" s="39"/>
      <c r="F40" s="39"/>
      <c r="G40" s="39"/>
      <c r="H40" s="39"/>
      <c r="I40" s="39"/>
      <c r="J40" s="39"/>
      <c r="K40" s="39"/>
      <c r="L40" s="56"/>
      <c r="S40" s="39"/>
      <c r="T40" s="39"/>
      <c r="U40" s="39"/>
      <c r="V40" s="39"/>
      <c r="W40" s="39"/>
      <c r="X40" s="39"/>
      <c r="Y40" s="39"/>
      <c r="Z40" s="39"/>
      <c r="AA40" s="39"/>
      <c r="AB40" s="39"/>
      <c r="AC40" s="39"/>
      <c r="AD40" s="39"/>
      <c r="AE40" s="39"/>
    </row>
    <row r="41" s="2" customFormat="1" ht="25.44" customHeight="1">
      <c r="A41" s="39"/>
      <c r="B41" s="40"/>
      <c r="C41" s="140"/>
      <c r="D41" s="141" t="s">
        <v>50</v>
      </c>
      <c r="E41" s="82"/>
      <c r="F41" s="82"/>
      <c r="G41" s="142" t="s">
        <v>51</v>
      </c>
      <c r="H41" s="143" t="s">
        <v>52</v>
      </c>
      <c r="I41" s="82"/>
      <c r="J41" s="144">
        <f>SUM(J32:J39)</f>
        <v>0</v>
      </c>
      <c r="K41" s="145"/>
      <c r="L41" s="56"/>
      <c r="S41" s="39"/>
      <c r="T41" s="39"/>
      <c r="U41" s="39"/>
      <c r="V41" s="39"/>
      <c r="W41" s="39"/>
      <c r="X41" s="39"/>
      <c r="Y41" s="39"/>
      <c r="Z41" s="39"/>
      <c r="AA41" s="39"/>
      <c r="AB41" s="39"/>
      <c r="AC41" s="39"/>
      <c r="AD41" s="39"/>
      <c r="AE41" s="39"/>
    </row>
    <row r="42" s="2" customFormat="1" ht="14.4" customHeight="1">
      <c r="A42" s="39"/>
      <c r="B42" s="40"/>
      <c r="C42" s="39"/>
      <c r="D42" s="39"/>
      <c r="E42" s="39"/>
      <c r="F42" s="39"/>
      <c r="G42" s="39"/>
      <c r="H42" s="39"/>
      <c r="I42" s="39"/>
      <c r="J42" s="39"/>
      <c r="K42" s="39"/>
      <c r="L42" s="56"/>
      <c r="S42" s="39"/>
      <c r="T42" s="39"/>
      <c r="U42" s="39"/>
      <c r="V42" s="39"/>
      <c r="W42" s="39"/>
      <c r="X42" s="39"/>
      <c r="Y42" s="39"/>
      <c r="Z42" s="39"/>
      <c r="AA42" s="39"/>
      <c r="AB42" s="39"/>
      <c r="AC42" s="39"/>
      <c r="AD42" s="39"/>
      <c r="AE42" s="39"/>
    </row>
    <row r="43" s="1" customFormat="1" ht="14.4" customHeight="1">
      <c r="B43" s="23"/>
      <c r="L43" s="23"/>
    </row>
    <row r="44" s="1" customFormat="1" ht="14.4" customHeight="1">
      <c r="B44" s="23"/>
      <c r="L44" s="23"/>
    </row>
    <row r="45" s="1" customFormat="1" ht="14.4" customHeight="1">
      <c r="B45" s="23"/>
      <c r="L45" s="23"/>
    </row>
    <row r="46" s="1" customFormat="1" ht="14.4" customHeight="1">
      <c r="B46" s="23"/>
      <c r="L46" s="23"/>
    </row>
    <row r="47" s="1" customFormat="1" ht="14.4" customHeight="1">
      <c r="B47" s="23"/>
      <c r="L47" s="23"/>
    </row>
    <row r="48" s="1" customFormat="1" ht="14.4" customHeight="1">
      <c r="B48" s="23"/>
      <c r="L48" s="23"/>
    </row>
    <row r="49" s="1" customFormat="1" ht="14.4" customHeight="1">
      <c r="B49" s="23"/>
      <c r="L49" s="23"/>
    </row>
    <row r="50" s="2" customFormat="1" ht="14.4" customHeight="1">
      <c r="B50" s="56"/>
      <c r="D50" s="57" t="s">
        <v>53</v>
      </c>
      <c r="E50" s="58"/>
      <c r="F50" s="58"/>
      <c r="G50" s="57" t="s">
        <v>54</v>
      </c>
      <c r="H50" s="58"/>
      <c r="I50" s="58"/>
      <c r="J50" s="58"/>
      <c r="K50" s="58"/>
      <c r="L50" s="56"/>
    </row>
    <row r="51">
      <c r="B51" s="23"/>
      <c r="L51" s="23"/>
    </row>
    <row r="52">
      <c r="B52" s="23"/>
      <c r="L52" s="23"/>
    </row>
    <row r="53">
      <c r="B53" s="23"/>
      <c r="L53" s="23"/>
    </row>
    <row r="54">
      <c r="B54" s="23"/>
      <c r="L54" s="23"/>
    </row>
    <row r="55">
      <c r="B55" s="23"/>
      <c r="L55" s="23"/>
    </row>
    <row r="56">
      <c r="B56" s="23"/>
      <c r="L56" s="23"/>
    </row>
    <row r="57">
      <c r="B57" s="23"/>
      <c r="L57" s="23"/>
    </row>
    <row r="58">
      <c r="B58" s="23"/>
      <c r="L58" s="23"/>
    </row>
    <row r="59">
      <c r="B59" s="23"/>
      <c r="L59" s="23"/>
    </row>
    <row r="60">
      <c r="B60" s="23"/>
      <c r="L60" s="23"/>
    </row>
    <row r="61" s="2" customFormat="1">
      <c r="A61" s="39"/>
      <c r="B61" s="40"/>
      <c r="C61" s="39"/>
      <c r="D61" s="59" t="s">
        <v>55</v>
      </c>
      <c r="E61" s="42"/>
      <c r="F61" s="146" t="s">
        <v>56</v>
      </c>
      <c r="G61" s="59" t="s">
        <v>55</v>
      </c>
      <c r="H61" s="42"/>
      <c r="I61" s="42"/>
      <c r="J61" s="147" t="s">
        <v>56</v>
      </c>
      <c r="K61" s="42"/>
      <c r="L61" s="56"/>
      <c r="S61" s="39"/>
      <c r="T61" s="39"/>
      <c r="U61" s="39"/>
      <c r="V61" s="39"/>
      <c r="W61" s="39"/>
      <c r="X61" s="39"/>
      <c r="Y61" s="39"/>
      <c r="Z61" s="39"/>
      <c r="AA61" s="39"/>
      <c r="AB61" s="39"/>
      <c r="AC61" s="39"/>
      <c r="AD61" s="39"/>
      <c r="AE61" s="39"/>
    </row>
    <row r="62">
      <c r="B62" s="23"/>
      <c r="L62" s="23"/>
    </row>
    <row r="63">
      <c r="B63" s="23"/>
      <c r="L63" s="23"/>
    </row>
    <row r="64">
      <c r="B64" s="23"/>
      <c r="L64" s="23"/>
    </row>
    <row r="65" s="2" customFormat="1">
      <c r="A65" s="39"/>
      <c r="B65" s="40"/>
      <c r="C65" s="39"/>
      <c r="D65" s="57" t="s">
        <v>57</v>
      </c>
      <c r="E65" s="60"/>
      <c r="F65" s="60"/>
      <c r="G65" s="57" t="s">
        <v>58</v>
      </c>
      <c r="H65" s="60"/>
      <c r="I65" s="60"/>
      <c r="J65" s="60"/>
      <c r="K65" s="60"/>
      <c r="L65" s="56"/>
      <c r="S65" s="39"/>
      <c r="T65" s="39"/>
      <c r="U65" s="39"/>
      <c r="V65" s="39"/>
      <c r="W65" s="39"/>
      <c r="X65" s="39"/>
      <c r="Y65" s="39"/>
      <c r="Z65" s="39"/>
      <c r="AA65" s="39"/>
      <c r="AB65" s="39"/>
      <c r="AC65" s="39"/>
      <c r="AD65" s="39"/>
      <c r="AE65" s="39"/>
    </row>
    <row r="66">
      <c r="B66" s="23"/>
      <c r="L66" s="23"/>
    </row>
    <row r="67">
      <c r="B67" s="23"/>
      <c r="L67" s="23"/>
    </row>
    <row r="68">
      <c r="B68" s="23"/>
      <c r="L68" s="23"/>
    </row>
    <row r="69">
      <c r="B69" s="23"/>
      <c r="L69" s="23"/>
    </row>
    <row r="70">
      <c r="B70" s="23"/>
      <c r="L70" s="23"/>
    </row>
    <row r="71">
      <c r="B71" s="23"/>
      <c r="L71" s="23"/>
    </row>
    <row r="72">
      <c r="B72" s="23"/>
      <c r="L72" s="23"/>
    </row>
    <row r="73">
      <c r="B73" s="23"/>
      <c r="L73" s="23"/>
    </row>
    <row r="74">
      <c r="B74" s="23"/>
      <c r="L74" s="23"/>
    </row>
    <row r="75">
      <c r="B75" s="23"/>
      <c r="L75" s="23"/>
    </row>
    <row r="76" s="2" customFormat="1">
      <c r="A76" s="39"/>
      <c r="B76" s="40"/>
      <c r="C76" s="39"/>
      <c r="D76" s="59" t="s">
        <v>55</v>
      </c>
      <c r="E76" s="42"/>
      <c r="F76" s="146" t="s">
        <v>56</v>
      </c>
      <c r="G76" s="59" t="s">
        <v>55</v>
      </c>
      <c r="H76" s="42"/>
      <c r="I76" s="42"/>
      <c r="J76" s="147" t="s">
        <v>56</v>
      </c>
      <c r="K76" s="42"/>
      <c r="L76" s="56"/>
      <c r="S76" s="39"/>
      <c r="T76" s="39"/>
      <c r="U76" s="39"/>
      <c r="V76" s="39"/>
      <c r="W76" s="39"/>
      <c r="X76" s="39"/>
      <c r="Y76" s="39"/>
      <c r="Z76" s="39"/>
      <c r="AA76" s="39"/>
      <c r="AB76" s="39"/>
      <c r="AC76" s="39"/>
      <c r="AD76" s="39"/>
      <c r="AE76" s="39"/>
    </row>
    <row r="77" s="2" customFormat="1" ht="14.4" customHeight="1">
      <c r="A77" s="39"/>
      <c r="B77" s="61"/>
      <c r="C77" s="62"/>
      <c r="D77" s="62"/>
      <c r="E77" s="62"/>
      <c r="F77" s="62"/>
      <c r="G77" s="62"/>
      <c r="H77" s="62"/>
      <c r="I77" s="62"/>
      <c r="J77" s="62"/>
      <c r="K77" s="62"/>
      <c r="L77" s="56"/>
      <c r="S77" s="39"/>
      <c r="T77" s="39"/>
      <c r="U77" s="39"/>
      <c r="V77" s="39"/>
      <c r="W77" s="39"/>
      <c r="X77" s="39"/>
      <c r="Y77" s="39"/>
      <c r="Z77" s="39"/>
      <c r="AA77" s="39"/>
      <c r="AB77" s="39"/>
      <c r="AC77" s="39"/>
      <c r="AD77" s="39"/>
      <c r="AE77" s="39"/>
    </row>
    <row r="81" s="2" customFormat="1" ht="6.96" customHeight="1">
      <c r="A81" s="39"/>
      <c r="B81" s="63"/>
      <c r="C81" s="64"/>
      <c r="D81" s="64"/>
      <c r="E81" s="64"/>
      <c r="F81" s="64"/>
      <c r="G81" s="64"/>
      <c r="H81" s="64"/>
      <c r="I81" s="64"/>
      <c r="J81" s="64"/>
      <c r="K81" s="64"/>
      <c r="L81" s="56"/>
      <c r="S81" s="39"/>
      <c r="T81" s="39"/>
      <c r="U81" s="39"/>
      <c r="V81" s="39"/>
      <c r="W81" s="39"/>
      <c r="X81" s="39"/>
      <c r="Y81" s="39"/>
      <c r="Z81" s="39"/>
      <c r="AA81" s="39"/>
      <c r="AB81" s="39"/>
      <c r="AC81" s="39"/>
      <c r="AD81" s="39"/>
      <c r="AE81" s="39"/>
    </row>
    <row r="82" s="2" customFormat="1" ht="24.96" customHeight="1">
      <c r="A82" s="39"/>
      <c r="B82" s="40"/>
      <c r="C82" s="24" t="s">
        <v>179</v>
      </c>
      <c r="D82" s="39"/>
      <c r="E82" s="39"/>
      <c r="F82" s="39"/>
      <c r="G82" s="39"/>
      <c r="H82" s="39"/>
      <c r="I82" s="39"/>
      <c r="J82" s="39"/>
      <c r="K82" s="39"/>
      <c r="L82" s="56"/>
      <c r="S82" s="39"/>
      <c r="T82" s="39"/>
      <c r="U82" s="39"/>
      <c r="V82" s="39"/>
      <c r="W82" s="39"/>
      <c r="X82" s="39"/>
      <c r="Y82" s="39"/>
      <c r="Z82" s="39"/>
      <c r="AA82" s="39"/>
      <c r="AB82" s="39"/>
      <c r="AC82" s="39"/>
      <c r="AD82" s="39"/>
      <c r="AE82" s="39"/>
    </row>
    <row r="83" s="2" customFormat="1" ht="6.96" customHeight="1">
      <c r="A83" s="39"/>
      <c r="B83" s="40"/>
      <c r="C83" s="39"/>
      <c r="D83" s="39"/>
      <c r="E83" s="39"/>
      <c r="F83" s="39"/>
      <c r="G83" s="39"/>
      <c r="H83" s="39"/>
      <c r="I83" s="39"/>
      <c r="J83" s="39"/>
      <c r="K83" s="39"/>
      <c r="L83" s="56"/>
      <c r="S83" s="39"/>
      <c r="T83" s="39"/>
      <c r="U83" s="39"/>
      <c r="V83" s="39"/>
      <c r="W83" s="39"/>
      <c r="X83" s="39"/>
      <c r="Y83" s="39"/>
      <c r="Z83" s="39"/>
      <c r="AA83" s="39"/>
      <c r="AB83" s="39"/>
      <c r="AC83" s="39"/>
      <c r="AD83" s="39"/>
      <c r="AE83" s="39"/>
    </row>
    <row r="84" s="2" customFormat="1" ht="12" customHeight="1">
      <c r="A84" s="39"/>
      <c r="B84" s="40"/>
      <c r="C84" s="33" t="s">
        <v>16</v>
      </c>
      <c r="D84" s="39"/>
      <c r="E84" s="39"/>
      <c r="F84" s="39"/>
      <c r="G84" s="39"/>
      <c r="H84" s="39"/>
      <c r="I84" s="39"/>
      <c r="J84" s="39"/>
      <c r="K84" s="39"/>
      <c r="L84" s="56"/>
      <c r="S84" s="39"/>
      <c r="T84" s="39"/>
      <c r="U84" s="39"/>
      <c r="V84" s="39"/>
      <c r="W84" s="39"/>
      <c r="X84" s="39"/>
      <c r="Y84" s="39"/>
      <c r="Z84" s="39"/>
      <c r="AA84" s="39"/>
      <c r="AB84" s="39"/>
      <c r="AC84" s="39"/>
      <c r="AD84" s="39"/>
      <c r="AE84" s="39"/>
    </row>
    <row r="85" s="2" customFormat="1" ht="16.5" customHeight="1">
      <c r="A85" s="39"/>
      <c r="B85" s="40"/>
      <c r="C85" s="39"/>
      <c r="D85" s="39"/>
      <c r="E85" s="130" t="str">
        <f>E7</f>
        <v>TR Blansko - rozš. R110kV, doplnění T103</v>
      </c>
      <c r="F85" s="33"/>
      <c r="G85" s="33"/>
      <c r="H85" s="33"/>
      <c r="I85" s="39"/>
      <c r="J85" s="39"/>
      <c r="K85" s="39"/>
      <c r="L85" s="56"/>
      <c r="S85" s="39"/>
      <c r="T85" s="39"/>
      <c r="U85" s="39"/>
      <c r="V85" s="39"/>
      <c r="W85" s="39"/>
      <c r="X85" s="39"/>
      <c r="Y85" s="39"/>
      <c r="Z85" s="39"/>
      <c r="AA85" s="39"/>
      <c r="AB85" s="39"/>
      <c r="AC85" s="39"/>
      <c r="AD85" s="39"/>
      <c r="AE85" s="39"/>
    </row>
    <row r="86" s="2" customFormat="1" ht="12" customHeight="1">
      <c r="A86" s="39"/>
      <c r="B86" s="40"/>
      <c r="C86" s="33" t="s">
        <v>175</v>
      </c>
      <c r="D86" s="39"/>
      <c r="E86" s="39"/>
      <c r="F86" s="39"/>
      <c r="G86" s="39"/>
      <c r="H86" s="39"/>
      <c r="I86" s="39"/>
      <c r="J86" s="39"/>
      <c r="K86" s="39"/>
      <c r="L86" s="56"/>
      <c r="S86" s="39"/>
      <c r="T86" s="39"/>
      <c r="U86" s="39"/>
      <c r="V86" s="39"/>
      <c r="W86" s="39"/>
      <c r="X86" s="39"/>
      <c r="Y86" s="39"/>
      <c r="Z86" s="39"/>
      <c r="AA86" s="39"/>
      <c r="AB86" s="39"/>
      <c r="AC86" s="39"/>
      <c r="AD86" s="39"/>
      <c r="AE86" s="39"/>
    </row>
    <row r="87" s="2" customFormat="1" ht="16.5" customHeight="1">
      <c r="A87" s="39"/>
      <c r="B87" s="40"/>
      <c r="C87" s="39"/>
      <c r="D87" s="39"/>
      <c r="E87" s="68" t="str">
        <f>E9</f>
        <v>CZD00014 (SO40) - Vnější komunikace</v>
      </c>
      <c r="F87" s="39"/>
      <c r="G87" s="39"/>
      <c r="H87" s="39"/>
      <c r="I87" s="39"/>
      <c r="J87" s="39"/>
      <c r="K87" s="39"/>
      <c r="L87" s="56"/>
      <c r="S87" s="39"/>
      <c r="T87" s="39"/>
      <c r="U87" s="39"/>
      <c r="V87" s="39"/>
      <c r="W87" s="39"/>
      <c r="X87" s="39"/>
      <c r="Y87" s="39"/>
      <c r="Z87" s="39"/>
      <c r="AA87" s="39"/>
      <c r="AB87" s="39"/>
      <c r="AC87" s="39"/>
      <c r="AD87" s="39"/>
      <c r="AE87" s="39"/>
    </row>
    <row r="88" s="2" customFormat="1" ht="6.96" customHeight="1">
      <c r="A88" s="39"/>
      <c r="B88" s="40"/>
      <c r="C88" s="39"/>
      <c r="D88" s="39"/>
      <c r="E88" s="39"/>
      <c r="F88" s="39"/>
      <c r="G88" s="39"/>
      <c r="H88" s="39"/>
      <c r="I88" s="39"/>
      <c r="J88" s="39"/>
      <c r="K88" s="39"/>
      <c r="L88" s="56"/>
      <c r="S88" s="39"/>
      <c r="T88" s="39"/>
      <c r="U88" s="39"/>
      <c r="V88" s="39"/>
      <c r="W88" s="39"/>
      <c r="X88" s="39"/>
      <c r="Y88" s="39"/>
      <c r="Z88" s="39"/>
      <c r="AA88" s="39"/>
      <c r="AB88" s="39"/>
      <c r="AC88" s="39"/>
      <c r="AD88" s="39"/>
      <c r="AE88" s="39"/>
    </row>
    <row r="89" s="2" customFormat="1" ht="12" customHeight="1">
      <c r="A89" s="39"/>
      <c r="B89" s="40"/>
      <c r="C89" s="33" t="s">
        <v>20</v>
      </c>
      <c r="D89" s="39"/>
      <c r="E89" s="39"/>
      <c r="F89" s="28" t="str">
        <f>F12</f>
        <v>TR Blansko</v>
      </c>
      <c r="G89" s="39"/>
      <c r="H89" s="39"/>
      <c r="I89" s="33" t="s">
        <v>22</v>
      </c>
      <c r="J89" s="70" t="str">
        <f>IF(J12="","",J12)</f>
        <v>5. 10. 2021</v>
      </c>
      <c r="K89" s="39"/>
      <c r="L89" s="56"/>
      <c r="S89" s="39"/>
      <c r="T89" s="39"/>
      <c r="U89" s="39"/>
      <c r="V89" s="39"/>
      <c r="W89" s="39"/>
      <c r="X89" s="39"/>
      <c r="Y89" s="39"/>
      <c r="Z89" s="39"/>
      <c r="AA89" s="39"/>
      <c r="AB89" s="39"/>
      <c r="AC89" s="39"/>
      <c r="AD89" s="39"/>
      <c r="AE89" s="39"/>
    </row>
    <row r="90" s="2" customFormat="1" ht="6.96" customHeight="1">
      <c r="A90" s="39"/>
      <c r="B90" s="40"/>
      <c r="C90" s="39"/>
      <c r="D90" s="39"/>
      <c r="E90" s="39"/>
      <c r="F90" s="39"/>
      <c r="G90" s="39"/>
      <c r="H90" s="39"/>
      <c r="I90" s="39"/>
      <c r="J90" s="39"/>
      <c r="K90" s="39"/>
      <c r="L90" s="56"/>
      <c r="S90" s="39"/>
      <c r="T90" s="39"/>
      <c r="U90" s="39"/>
      <c r="V90" s="39"/>
      <c r="W90" s="39"/>
      <c r="X90" s="39"/>
      <c r="Y90" s="39"/>
      <c r="Z90" s="39"/>
      <c r="AA90" s="39"/>
      <c r="AB90" s="39"/>
      <c r="AC90" s="39"/>
      <c r="AD90" s="39"/>
      <c r="AE90" s="39"/>
    </row>
    <row r="91" s="2" customFormat="1" ht="25.65" customHeight="1">
      <c r="A91" s="39"/>
      <c r="B91" s="40"/>
      <c r="C91" s="33" t="s">
        <v>24</v>
      </c>
      <c r="D91" s="39"/>
      <c r="E91" s="39"/>
      <c r="F91" s="28" t="str">
        <f>E15</f>
        <v>EG.D, a.s.</v>
      </c>
      <c r="G91" s="39"/>
      <c r="H91" s="39"/>
      <c r="I91" s="33" t="s">
        <v>32</v>
      </c>
      <c r="J91" s="37" t="str">
        <f>E21</f>
        <v>OMEXOM GA Energo, s.r.o.</v>
      </c>
      <c r="K91" s="39"/>
      <c r="L91" s="56"/>
      <c r="S91" s="39"/>
      <c r="T91" s="39"/>
      <c r="U91" s="39"/>
      <c r="V91" s="39"/>
      <c r="W91" s="39"/>
      <c r="X91" s="39"/>
      <c r="Y91" s="39"/>
      <c r="Z91" s="39"/>
      <c r="AA91" s="39"/>
      <c r="AB91" s="39"/>
      <c r="AC91" s="39"/>
      <c r="AD91" s="39"/>
      <c r="AE91" s="39"/>
    </row>
    <row r="92" s="2" customFormat="1" ht="25.65" customHeight="1">
      <c r="A92" s="39"/>
      <c r="B92" s="40"/>
      <c r="C92" s="33" t="s">
        <v>30</v>
      </c>
      <c r="D92" s="39"/>
      <c r="E92" s="39"/>
      <c r="F92" s="28" t="str">
        <f>IF(E18="","",E18)</f>
        <v>Vyplň údaj</v>
      </c>
      <c r="G92" s="39"/>
      <c r="H92" s="39"/>
      <c r="I92" s="33" t="s">
        <v>37</v>
      </c>
      <c r="J92" s="37" t="str">
        <f>E24</f>
        <v>OMEXOM GA Energo, s.r.o.</v>
      </c>
      <c r="K92" s="39"/>
      <c r="L92" s="56"/>
      <c r="S92" s="39"/>
      <c r="T92" s="39"/>
      <c r="U92" s="39"/>
      <c r="V92" s="39"/>
      <c r="W92" s="39"/>
      <c r="X92" s="39"/>
      <c r="Y92" s="39"/>
      <c r="Z92" s="39"/>
      <c r="AA92" s="39"/>
      <c r="AB92" s="39"/>
      <c r="AC92" s="39"/>
      <c r="AD92" s="39"/>
      <c r="AE92" s="39"/>
    </row>
    <row r="93" s="2" customFormat="1" ht="10.32" customHeight="1">
      <c r="A93" s="39"/>
      <c r="B93" s="40"/>
      <c r="C93" s="39"/>
      <c r="D93" s="39"/>
      <c r="E93" s="39"/>
      <c r="F93" s="39"/>
      <c r="G93" s="39"/>
      <c r="H93" s="39"/>
      <c r="I93" s="39"/>
      <c r="J93" s="39"/>
      <c r="K93" s="39"/>
      <c r="L93" s="56"/>
      <c r="S93" s="39"/>
      <c r="T93" s="39"/>
      <c r="U93" s="39"/>
      <c r="V93" s="39"/>
      <c r="W93" s="39"/>
      <c r="X93" s="39"/>
      <c r="Y93" s="39"/>
      <c r="Z93" s="39"/>
      <c r="AA93" s="39"/>
      <c r="AB93" s="39"/>
      <c r="AC93" s="39"/>
      <c r="AD93" s="39"/>
      <c r="AE93" s="39"/>
    </row>
    <row r="94" s="2" customFormat="1" ht="29.28" customHeight="1">
      <c r="A94" s="39"/>
      <c r="B94" s="40"/>
      <c r="C94" s="148" t="s">
        <v>180</v>
      </c>
      <c r="D94" s="140"/>
      <c r="E94" s="140"/>
      <c r="F94" s="140"/>
      <c r="G94" s="140"/>
      <c r="H94" s="140"/>
      <c r="I94" s="140"/>
      <c r="J94" s="149" t="s">
        <v>181</v>
      </c>
      <c r="K94" s="140"/>
      <c r="L94" s="56"/>
      <c r="S94" s="39"/>
      <c r="T94" s="39"/>
      <c r="U94" s="39"/>
      <c r="V94" s="39"/>
      <c r="W94" s="39"/>
      <c r="X94" s="39"/>
      <c r="Y94" s="39"/>
      <c r="Z94" s="39"/>
      <c r="AA94" s="39"/>
      <c r="AB94" s="39"/>
      <c r="AC94" s="39"/>
      <c r="AD94" s="39"/>
      <c r="AE94" s="39"/>
    </row>
    <row r="95" s="2" customFormat="1" ht="10.32" customHeight="1">
      <c r="A95" s="39"/>
      <c r="B95" s="40"/>
      <c r="C95" s="39"/>
      <c r="D95" s="39"/>
      <c r="E95" s="39"/>
      <c r="F95" s="39"/>
      <c r="G95" s="39"/>
      <c r="H95" s="39"/>
      <c r="I95" s="39"/>
      <c r="J95" s="39"/>
      <c r="K95" s="39"/>
      <c r="L95" s="56"/>
      <c r="S95" s="39"/>
      <c r="T95" s="39"/>
      <c r="U95" s="39"/>
      <c r="V95" s="39"/>
      <c r="W95" s="39"/>
      <c r="X95" s="39"/>
      <c r="Y95" s="39"/>
      <c r="Z95" s="39"/>
      <c r="AA95" s="39"/>
      <c r="AB95" s="39"/>
      <c r="AC95" s="39"/>
      <c r="AD95" s="39"/>
      <c r="AE95" s="39"/>
    </row>
    <row r="96" s="2" customFormat="1" ht="22.8" customHeight="1">
      <c r="A96" s="39"/>
      <c r="B96" s="40"/>
      <c r="C96" s="150" t="s">
        <v>182</v>
      </c>
      <c r="D96" s="39"/>
      <c r="E96" s="39"/>
      <c r="F96" s="39"/>
      <c r="G96" s="39"/>
      <c r="H96" s="39"/>
      <c r="I96" s="39"/>
      <c r="J96" s="97">
        <f>J141</f>
        <v>0</v>
      </c>
      <c r="K96" s="39"/>
      <c r="L96" s="56"/>
      <c r="S96" s="39"/>
      <c r="T96" s="39"/>
      <c r="U96" s="39"/>
      <c r="V96" s="39"/>
      <c r="W96" s="39"/>
      <c r="X96" s="39"/>
      <c r="Y96" s="39"/>
      <c r="Z96" s="39"/>
      <c r="AA96" s="39"/>
      <c r="AB96" s="39"/>
      <c r="AC96" s="39"/>
      <c r="AD96" s="39"/>
      <c r="AE96" s="39"/>
      <c r="AU96" s="20" t="s">
        <v>183</v>
      </c>
    </row>
    <row r="97" s="9" customFormat="1" ht="24.96" customHeight="1">
      <c r="A97" s="9"/>
      <c r="B97" s="151"/>
      <c r="C97" s="9"/>
      <c r="D97" s="152" t="s">
        <v>731</v>
      </c>
      <c r="E97" s="153"/>
      <c r="F97" s="153"/>
      <c r="G97" s="153"/>
      <c r="H97" s="153"/>
      <c r="I97" s="153"/>
      <c r="J97" s="154">
        <f>J142</f>
        <v>0</v>
      </c>
      <c r="K97" s="9"/>
      <c r="L97" s="151"/>
      <c r="S97" s="9"/>
      <c r="T97" s="9"/>
      <c r="U97" s="9"/>
      <c r="V97" s="9"/>
      <c r="W97" s="9"/>
      <c r="X97" s="9"/>
      <c r="Y97" s="9"/>
      <c r="Z97" s="9"/>
      <c r="AA97" s="9"/>
      <c r="AB97" s="9"/>
      <c r="AC97" s="9"/>
      <c r="AD97" s="9"/>
      <c r="AE97" s="9"/>
    </row>
    <row r="98" s="9" customFormat="1" ht="24.96" customHeight="1">
      <c r="A98" s="9"/>
      <c r="B98" s="151"/>
      <c r="C98" s="9"/>
      <c r="D98" s="152" t="s">
        <v>732</v>
      </c>
      <c r="E98" s="153"/>
      <c r="F98" s="153"/>
      <c r="G98" s="153"/>
      <c r="H98" s="153"/>
      <c r="I98" s="153"/>
      <c r="J98" s="154">
        <f>J149</f>
        <v>0</v>
      </c>
      <c r="K98" s="9"/>
      <c r="L98" s="151"/>
      <c r="S98" s="9"/>
      <c r="T98" s="9"/>
      <c r="U98" s="9"/>
      <c r="V98" s="9"/>
      <c r="W98" s="9"/>
      <c r="X98" s="9"/>
      <c r="Y98" s="9"/>
      <c r="Z98" s="9"/>
      <c r="AA98" s="9"/>
      <c r="AB98" s="9"/>
      <c r="AC98" s="9"/>
      <c r="AD98" s="9"/>
      <c r="AE98" s="9"/>
    </row>
    <row r="99" s="9" customFormat="1" ht="24.96" customHeight="1">
      <c r="A99" s="9"/>
      <c r="B99" s="151"/>
      <c r="C99" s="9"/>
      <c r="D99" s="152" t="s">
        <v>733</v>
      </c>
      <c r="E99" s="153"/>
      <c r="F99" s="153"/>
      <c r="G99" s="153"/>
      <c r="H99" s="153"/>
      <c r="I99" s="153"/>
      <c r="J99" s="154">
        <f>J151</f>
        <v>0</v>
      </c>
      <c r="K99" s="9"/>
      <c r="L99" s="151"/>
      <c r="S99" s="9"/>
      <c r="T99" s="9"/>
      <c r="U99" s="9"/>
      <c r="V99" s="9"/>
      <c r="W99" s="9"/>
      <c r="X99" s="9"/>
      <c r="Y99" s="9"/>
      <c r="Z99" s="9"/>
      <c r="AA99" s="9"/>
      <c r="AB99" s="9"/>
      <c r="AC99" s="9"/>
      <c r="AD99" s="9"/>
      <c r="AE99" s="9"/>
    </row>
    <row r="100" s="9" customFormat="1" ht="24.96" customHeight="1">
      <c r="A100" s="9"/>
      <c r="B100" s="151"/>
      <c r="C100" s="9"/>
      <c r="D100" s="152" t="s">
        <v>734</v>
      </c>
      <c r="E100" s="153"/>
      <c r="F100" s="153"/>
      <c r="G100" s="153"/>
      <c r="H100" s="153"/>
      <c r="I100" s="153"/>
      <c r="J100" s="154">
        <f>J153</f>
        <v>0</v>
      </c>
      <c r="K100" s="9"/>
      <c r="L100" s="151"/>
      <c r="S100" s="9"/>
      <c r="T100" s="9"/>
      <c r="U100" s="9"/>
      <c r="V100" s="9"/>
      <c r="W100" s="9"/>
      <c r="X100" s="9"/>
      <c r="Y100" s="9"/>
      <c r="Z100" s="9"/>
      <c r="AA100" s="9"/>
      <c r="AB100" s="9"/>
      <c r="AC100" s="9"/>
      <c r="AD100" s="9"/>
      <c r="AE100" s="9"/>
    </row>
    <row r="101" s="9" customFormat="1" ht="24.96" customHeight="1">
      <c r="A101" s="9"/>
      <c r="B101" s="151"/>
      <c r="C101" s="9"/>
      <c r="D101" s="152" t="s">
        <v>735</v>
      </c>
      <c r="E101" s="153"/>
      <c r="F101" s="153"/>
      <c r="G101" s="153"/>
      <c r="H101" s="153"/>
      <c r="I101" s="153"/>
      <c r="J101" s="154">
        <f>J155</f>
        <v>0</v>
      </c>
      <c r="K101" s="9"/>
      <c r="L101" s="151"/>
      <c r="S101" s="9"/>
      <c r="T101" s="9"/>
      <c r="U101" s="9"/>
      <c r="V101" s="9"/>
      <c r="W101" s="9"/>
      <c r="X101" s="9"/>
      <c r="Y101" s="9"/>
      <c r="Z101" s="9"/>
      <c r="AA101" s="9"/>
      <c r="AB101" s="9"/>
      <c r="AC101" s="9"/>
      <c r="AD101" s="9"/>
      <c r="AE101" s="9"/>
    </row>
    <row r="102" s="9" customFormat="1" ht="24.96" customHeight="1">
      <c r="A102" s="9"/>
      <c r="B102" s="151"/>
      <c r="C102" s="9"/>
      <c r="D102" s="152" t="s">
        <v>736</v>
      </c>
      <c r="E102" s="153"/>
      <c r="F102" s="153"/>
      <c r="G102" s="153"/>
      <c r="H102" s="153"/>
      <c r="I102" s="153"/>
      <c r="J102" s="154">
        <f>J157</f>
        <v>0</v>
      </c>
      <c r="K102" s="9"/>
      <c r="L102" s="151"/>
      <c r="S102" s="9"/>
      <c r="T102" s="9"/>
      <c r="U102" s="9"/>
      <c r="V102" s="9"/>
      <c r="W102" s="9"/>
      <c r="X102" s="9"/>
      <c r="Y102" s="9"/>
      <c r="Z102" s="9"/>
      <c r="AA102" s="9"/>
      <c r="AB102" s="9"/>
      <c r="AC102" s="9"/>
      <c r="AD102" s="9"/>
      <c r="AE102" s="9"/>
    </row>
    <row r="103" s="9" customFormat="1" ht="24.96" customHeight="1">
      <c r="A103" s="9"/>
      <c r="B103" s="151"/>
      <c r="C103" s="9"/>
      <c r="D103" s="152" t="s">
        <v>737</v>
      </c>
      <c r="E103" s="153"/>
      <c r="F103" s="153"/>
      <c r="G103" s="153"/>
      <c r="H103" s="153"/>
      <c r="I103" s="153"/>
      <c r="J103" s="154">
        <f>J159</f>
        <v>0</v>
      </c>
      <c r="K103" s="9"/>
      <c r="L103" s="151"/>
      <c r="S103" s="9"/>
      <c r="T103" s="9"/>
      <c r="U103" s="9"/>
      <c r="V103" s="9"/>
      <c r="W103" s="9"/>
      <c r="X103" s="9"/>
      <c r="Y103" s="9"/>
      <c r="Z103" s="9"/>
      <c r="AA103" s="9"/>
      <c r="AB103" s="9"/>
      <c r="AC103" s="9"/>
      <c r="AD103" s="9"/>
      <c r="AE103" s="9"/>
    </row>
    <row r="104" s="9" customFormat="1" ht="24.96" customHeight="1">
      <c r="A104" s="9"/>
      <c r="B104" s="151"/>
      <c r="C104" s="9"/>
      <c r="D104" s="152" t="s">
        <v>738</v>
      </c>
      <c r="E104" s="153"/>
      <c r="F104" s="153"/>
      <c r="G104" s="153"/>
      <c r="H104" s="153"/>
      <c r="I104" s="153"/>
      <c r="J104" s="154">
        <f>J161</f>
        <v>0</v>
      </c>
      <c r="K104" s="9"/>
      <c r="L104" s="151"/>
      <c r="S104" s="9"/>
      <c r="T104" s="9"/>
      <c r="U104" s="9"/>
      <c r="V104" s="9"/>
      <c r="W104" s="9"/>
      <c r="X104" s="9"/>
      <c r="Y104" s="9"/>
      <c r="Z104" s="9"/>
      <c r="AA104" s="9"/>
      <c r="AB104" s="9"/>
      <c r="AC104" s="9"/>
      <c r="AD104" s="9"/>
      <c r="AE104" s="9"/>
    </row>
    <row r="105" s="9" customFormat="1" ht="24.96" customHeight="1">
      <c r="A105" s="9"/>
      <c r="B105" s="151"/>
      <c r="C105" s="9"/>
      <c r="D105" s="152" t="s">
        <v>739</v>
      </c>
      <c r="E105" s="153"/>
      <c r="F105" s="153"/>
      <c r="G105" s="153"/>
      <c r="H105" s="153"/>
      <c r="I105" s="153"/>
      <c r="J105" s="154">
        <f>J164</f>
        <v>0</v>
      </c>
      <c r="K105" s="9"/>
      <c r="L105" s="151"/>
      <c r="S105" s="9"/>
      <c r="T105" s="9"/>
      <c r="U105" s="9"/>
      <c r="V105" s="9"/>
      <c r="W105" s="9"/>
      <c r="X105" s="9"/>
      <c r="Y105" s="9"/>
      <c r="Z105" s="9"/>
      <c r="AA105" s="9"/>
      <c r="AB105" s="9"/>
      <c r="AC105" s="9"/>
      <c r="AD105" s="9"/>
      <c r="AE105" s="9"/>
    </row>
    <row r="106" s="9" customFormat="1" ht="24.96" customHeight="1">
      <c r="A106" s="9"/>
      <c r="B106" s="151"/>
      <c r="C106" s="9"/>
      <c r="D106" s="152" t="s">
        <v>740</v>
      </c>
      <c r="E106" s="153"/>
      <c r="F106" s="153"/>
      <c r="G106" s="153"/>
      <c r="H106" s="153"/>
      <c r="I106" s="153"/>
      <c r="J106" s="154">
        <f>J168</f>
        <v>0</v>
      </c>
      <c r="K106" s="9"/>
      <c r="L106" s="151"/>
      <c r="S106" s="9"/>
      <c r="T106" s="9"/>
      <c r="U106" s="9"/>
      <c r="V106" s="9"/>
      <c r="W106" s="9"/>
      <c r="X106" s="9"/>
      <c r="Y106" s="9"/>
      <c r="Z106" s="9"/>
      <c r="AA106" s="9"/>
      <c r="AB106" s="9"/>
      <c r="AC106" s="9"/>
      <c r="AD106" s="9"/>
      <c r="AE106" s="9"/>
    </row>
    <row r="107" s="9" customFormat="1" ht="24.96" customHeight="1">
      <c r="A107" s="9"/>
      <c r="B107" s="151"/>
      <c r="C107" s="9"/>
      <c r="D107" s="152" t="s">
        <v>741</v>
      </c>
      <c r="E107" s="153"/>
      <c r="F107" s="153"/>
      <c r="G107" s="153"/>
      <c r="H107" s="153"/>
      <c r="I107" s="153"/>
      <c r="J107" s="154">
        <f>J171</f>
        <v>0</v>
      </c>
      <c r="K107" s="9"/>
      <c r="L107" s="151"/>
      <c r="S107" s="9"/>
      <c r="T107" s="9"/>
      <c r="U107" s="9"/>
      <c r="V107" s="9"/>
      <c r="W107" s="9"/>
      <c r="X107" s="9"/>
      <c r="Y107" s="9"/>
      <c r="Z107" s="9"/>
      <c r="AA107" s="9"/>
      <c r="AB107" s="9"/>
      <c r="AC107" s="9"/>
      <c r="AD107" s="9"/>
      <c r="AE107" s="9"/>
    </row>
    <row r="108" s="9" customFormat="1" ht="24.96" customHeight="1">
      <c r="A108" s="9"/>
      <c r="B108" s="151"/>
      <c r="C108" s="9"/>
      <c r="D108" s="152" t="s">
        <v>742</v>
      </c>
      <c r="E108" s="153"/>
      <c r="F108" s="153"/>
      <c r="G108" s="153"/>
      <c r="H108" s="153"/>
      <c r="I108" s="153"/>
      <c r="J108" s="154">
        <f>J174</f>
        <v>0</v>
      </c>
      <c r="K108" s="9"/>
      <c r="L108" s="151"/>
      <c r="S108" s="9"/>
      <c r="T108" s="9"/>
      <c r="U108" s="9"/>
      <c r="V108" s="9"/>
      <c r="W108" s="9"/>
      <c r="X108" s="9"/>
      <c r="Y108" s="9"/>
      <c r="Z108" s="9"/>
      <c r="AA108" s="9"/>
      <c r="AB108" s="9"/>
      <c r="AC108" s="9"/>
      <c r="AD108" s="9"/>
      <c r="AE108" s="9"/>
    </row>
    <row r="109" s="9" customFormat="1" ht="24.96" customHeight="1">
      <c r="A109" s="9"/>
      <c r="B109" s="151"/>
      <c r="C109" s="9"/>
      <c r="D109" s="152" t="s">
        <v>743</v>
      </c>
      <c r="E109" s="153"/>
      <c r="F109" s="153"/>
      <c r="G109" s="153"/>
      <c r="H109" s="153"/>
      <c r="I109" s="153"/>
      <c r="J109" s="154">
        <f>J181</f>
        <v>0</v>
      </c>
      <c r="K109" s="9"/>
      <c r="L109" s="151"/>
      <c r="S109" s="9"/>
      <c r="T109" s="9"/>
      <c r="U109" s="9"/>
      <c r="V109" s="9"/>
      <c r="W109" s="9"/>
      <c r="X109" s="9"/>
      <c r="Y109" s="9"/>
      <c r="Z109" s="9"/>
      <c r="AA109" s="9"/>
      <c r="AB109" s="9"/>
      <c r="AC109" s="9"/>
      <c r="AD109" s="9"/>
      <c r="AE109" s="9"/>
    </row>
    <row r="110" s="10" customFormat="1" ht="19.92" customHeight="1">
      <c r="A110" s="10"/>
      <c r="B110" s="155"/>
      <c r="C110" s="10"/>
      <c r="D110" s="156" t="s">
        <v>744</v>
      </c>
      <c r="E110" s="157"/>
      <c r="F110" s="157"/>
      <c r="G110" s="157"/>
      <c r="H110" s="157"/>
      <c r="I110" s="157"/>
      <c r="J110" s="158">
        <f>J182</f>
        <v>0</v>
      </c>
      <c r="K110" s="10"/>
      <c r="L110" s="155"/>
      <c r="S110" s="10"/>
      <c r="T110" s="10"/>
      <c r="U110" s="10"/>
      <c r="V110" s="10"/>
      <c r="W110" s="10"/>
      <c r="X110" s="10"/>
      <c r="Y110" s="10"/>
      <c r="Z110" s="10"/>
      <c r="AA110" s="10"/>
      <c r="AB110" s="10"/>
      <c r="AC110" s="10"/>
      <c r="AD110" s="10"/>
      <c r="AE110" s="10"/>
    </row>
    <row r="111" s="9" customFormat="1" ht="24.96" customHeight="1">
      <c r="A111" s="9"/>
      <c r="B111" s="151"/>
      <c r="C111" s="9"/>
      <c r="D111" s="152" t="s">
        <v>745</v>
      </c>
      <c r="E111" s="153"/>
      <c r="F111" s="153"/>
      <c r="G111" s="153"/>
      <c r="H111" s="153"/>
      <c r="I111" s="153"/>
      <c r="J111" s="154">
        <f>J190</f>
        <v>0</v>
      </c>
      <c r="K111" s="9"/>
      <c r="L111" s="151"/>
      <c r="S111" s="9"/>
      <c r="T111" s="9"/>
      <c r="U111" s="9"/>
      <c r="V111" s="9"/>
      <c r="W111" s="9"/>
      <c r="X111" s="9"/>
      <c r="Y111" s="9"/>
      <c r="Z111" s="9"/>
      <c r="AA111" s="9"/>
      <c r="AB111" s="9"/>
      <c r="AC111" s="9"/>
      <c r="AD111" s="9"/>
      <c r="AE111" s="9"/>
    </row>
    <row r="112" s="2" customFormat="1" ht="21.84" customHeight="1">
      <c r="A112" s="39"/>
      <c r="B112" s="40"/>
      <c r="C112" s="39"/>
      <c r="D112" s="39"/>
      <c r="E112" s="39"/>
      <c r="F112" s="39"/>
      <c r="G112" s="39"/>
      <c r="H112" s="39"/>
      <c r="I112" s="39"/>
      <c r="J112" s="39"/>
      <c r="K112" s="39"/>
      <c r="L112" s="56"/>
      <c r="S112" s="39"/>
      <c r="T112" s="39"/>
      <c r="U112" s="39"/>
      <c r="V112" s="39"/>
      <c r="W112" s="39"/>
      <c r="X112" s="39"/>
      <c r="Y112" s="39"/>
      <c r="Z112" s="39"/>
      <c r="AA112" s="39"/>
      <c r="AB112" s="39"/>
      <c r="AC112" s="39"/>
      <c r="AD112" s="39"/>
      <c r="AE112" s="39"/>
    </row>
    <row r="113" s="2" customFormat="1" ht="6.96" customHeight="1">
      <c r="A113" s="39"/>
      <c r="B113" s="40"/>
      <c r="C113" s="39"/>
      <c r="D113" s="39"/>
      <c r="E113" s="39"/>
      <c r="F113" s="39"/>
      <c r="G113" s="39"/>
      <c r="H113" s="39"/>
      <c r="I113" s="39"/>
      <c r="J113" s="39"/>
      <c r="K113" s="39"/>
      <c r="L113" s="56"/>
      <c r="S113" s="39"/>
      <c r="T113" s="39"/>
      <c r="U113" s="39"/>
      <c r="V113" s="39"/>
      <c r="W113" s="39"/>
      <c r="X113" s="39"/>
      <c r="Y113" s="39"/>
      <c r="Z113" s="39"/>
      <c r="AA113" s="39"/>
      <c r="AB113" s="39"/>
      <c r="AC113" s="39"/>
      <c r="AD113" s="39"/>
      <c r="AE113" s="39"/>
    </row>
    <row r="114" s="2" customFormat="1" ht="29.28" customHeight="1">
      <c r="A114" s="39"/>
      <c r="B114" s="40"/>
      <c r="C114" s="150" t="s">
        <v>192</v>
      </c>
      <c r="D114" s="39"/>
      <c r="E114" s="39"/>
      <c r="F114" s="39"/>
      <c r="G114" s="39"/>
      <c r="H114" s="39"/>
      <c r="I114" s="39"/>
      <c r="J114" s="159">
        <f>ROUND(J115 + J116 + J117 + J118 + J119 + J120,2)</f>
        <v>0</v>
      </c>
      <c r="K114" s="39"/>
      <c r="L114" s="56"/>
      <c r="N114" s="160" t="s">
        <v>44</v>
      </c>
      <c r="S114" s="39"/>
      <c r="T114" s="39"/>
      <c r="U114" s="39"/>
      <c r="V114" s="39"/>
      <c r="W114" s="39"/>
      <c r="X114" s="39"/>
      <c r="Y114" s="39"/>
      <c r="Z114" s="39"/>
      <c r="AA114" s="39"/>
      <c r="AB114" s="39"/>
      <c r="AC114" s="39"/>
      <c r="AD114" s="39"/>
      <c r="AE114" s="39"/>
    </row>
    <row r="115" s="2" customFormat="1" ht="18" customHeight="1">
      <c r="A115" s="39"/>
      <c r="B115" s="161"/>
      <c r="C115" s="162"/>
      <c r="D115" s="163" t="s">
        <v>193</v>
      </c>
      <c r="E115" s="164"/>
      <c r="F115" s="164"/>
      <c r="G115" s="162"/>
      <c r="H115" s="162"/>
      <c r="I115" s="162"/>
      <c r="J115" s="165">
        <v>0</v>
      </c>
      <c r="K115" s="162"/>
      <c r="L115" s="166"/>
      <c r="M115" s="167"/>
      <c r="N115" s="168" t="s">
        <v>45</v>
      </c>
      <c r="O115" s="167"/>
      <c r="P115" s="167"/>
      <c r="Q115" s="167"/>
      <c r="R115" s="167"/>
      <c r="S115" s="162"/>
      <c r="T115" s="162"/>
      <c r="U115" s="162"/>
      <c r="V115" s="162"/>
      <c r="W115" s="162"/>
      <c r="X115" s="162"/>
      <c r="Y115" s="162"/>
      <c r="Z115" s="162"/>
      <c r="AA115" s="162"/>
      <c r="AB115" s="162"/>
      <c r="AC115" s="162"/>
      <c r="AD115" s="162"/>
      <c r="AE115" s="162"/>
      <c r="AF115" s="167"/>
      <c r="AG115" s="167"/>
      <c r="AH115" s="167"/>
      <c r="AI115" s="167"/>
      <c r="AJ115" s="167"/>
      <c r="AK115" s="167"/>
      <c r="AL115" s="167"/>
      <c r="AM115" s="167"/>
      <c r="AN115" s="167"/>
      <c r="AO115" s="167"/>
      <c r="AP115" s="167"/>
      <c r="AQ115" s="167"/>
      <c r="AR115" s="167"/>
      <c r="AS115" s="167"/>
      <c r="AT115" s="167"/>
      <c r="AU115" s="167"/>
      <c r="AV115" s="167"/>
      <c r="AW115" s="167"/>
      <c r="AX115" s="167"/>
      <c r="AY115" s="169" t="s">
        <v>194</v>
      </c>
      <c r="AZ115" s="167"/>
      <c r="BA115" s="167"/>
      <c r="BB115" s="167"/>
      <c r="BC115" s="167"/>
      <c r="BD115" s="167"/>
      <c r="BE115" s="170">
        <f>IF(N115="základní",J115,0)</f>
        <v>0</v>
      </c>
      <c r="BF115" s="170">
        <f>IF(N115="snížená",J115,0)</f>
        <v>0</v>
      </c>
      <c r="BG115" s="170">
        <f>IF(N115="zákl. přenesená",J115,0)</f>
        <v>0</v>
      </c>
      <c r="BH115" s="170">
        <f>IF(N115="sníž. přenesená",J115,0)</f>
        <v>0</v>
      </c>
      <c r="BI115" s="170">
        <f>IF(N115="nulová",J115,0)</f>
        <v>0</v>
      </c>
      <c r="BJ115" s="169" t="s">
        <v>88</v>
      </c>
      <c r="BK115" s="167"/>
      <c r="BL115" s="167"/>
      <c r="BM115" s="167"/>
    </row>
    <row r="116" s="2" customFormat="1" ht="18" customHeight="1">
      <c r="A116" s="39"/>
      <c r="B116" s="161"/>
      <c r="C116" s="162"/>
      <c r="D116" s="163" t="s">
        <v>195</v>
      </c>
      <c r="E116" s="164"/>
      <c r="F116" s="164"/>
      <c r="G116" s="162"/>
      <c r="H116" s="162"/>
      <c r="I116" s="162"/>
      <c r="J116" s="165">
        <v>0</v>
      </c>
      <c r="K116" s="162"/>
      <c r="L116" s="166"/>
      <c r="M116" s="167"/>
      <c r="N116" s="168" t="s">
        <v>45</v>
      </c>
      <c r="O116" s="167"/>
      <c r="P116" s="167"/>
      <c r="Q116" s="167"/>
      <c r="R116" s="167"/>
      <c r="S116" s="162"/>
      <c r="T116" s="162"/>
      <c r="U116" s="162"/>
      <c r="V116" s="162"/>
      <c r="W116" s="162"/>
      <c r="X116" s="162"/>
      <c r="Y116" s="162"/>
      <c r="Z116" s="162"/>
      <c r="AA116" s="162"/>
      <c r="AB116" s="162"/>
      <c r="AC116" s="162"/>
      <c r="AD116" s="162"/>
      <c r="AE116" s="162"/>
      <c r="AF116" s="167"/>
      <c r="AG116" s="167"/>
      <c r="AH116" s="167"/>
      <c r="AI116" s="167"/>
      <c r="AJ116" s="167"/>
      <c r="AK116" s="167"/>
      <c r="AL116" s="167"/>
      <c r="AM116" s="167"/>
      <c r="AN116" s="167"/>
      <c r="AO116" s="167"/>
      <c r="AP116" s="167"/>
      <c r="AQ116" s="167"/>
      <c r="AR116" s="167"/>
      <c r="AS116" s="167"/>
      <c r="AT116" s="167"/>
      <c r="AU116" s="167"/>
      <c r="AV116" s="167"/>
      <c r="AW116" s="167"/>
      <c r="AX116" s="167"/>
      <c r="AY116" s="169" t="s">
        <v>194</v>
      </c>
      <c r="AZ116" s="167"/>
      <c r="BA116" s="167"/>
      <c r="BB116" s="167"/>
      <c r="BC116" s="167"/>
      <c r="BD116" s="167"/>
      <c r="BE116" s="170">
        <f>IF(N116="základní",J116,0)</f>
        <v>0</v>
      </c>
      <c r="BF116" s="170">
        <f>IF(N116="snížená",J116,0)</f>
        <v>0</v>
      </c>
      <c r="BG116" s="170">
        <f>IF(N116="zákl. přenesená",J116,0)</f>
        <v>0</v>
      </c>
      <c r="BH116" s="170">
        <f>IF(N116="sníž. přenesená",J116,0)</f>
        <v>0</v>
      </c>
      <c r="BI116" s="170">
        <f>IF(N116="nulová",J116,0)</f>
        <v>0</v>
      </c>
      <c r="BJ116" s="169" t="s">
        <v>88</v>
      </c>
      <c r="BK116" s="167"/>
      <c r="BL116" s="167"/>
      <c r="BM116" s="167"/>
    </row>
    <row r="117" s="2" customFormat="1" ht="18" customHeight="1">
      <c r="A117" s="39"/>
      <c r="B117" s="161"/>
      <c r="C117" s="162"/>
      <c r="D117" s="163" t="s">
        <v>196</v>
      </c>
      <c r="E117" s="164"/>
      <c r="F117" s="164"/>
      <c r="G117" s="162"/>
      <c r="H117" s="162"/>
      <c r="I117" s="162"/>
      <c r="J117" s="165">
        <v>0</v>
      </c>
      <c r="K117" s="162"/>
      <c r="L117" s="166"/>
      <c r="M117" s="167"/>
      <c r="N117" s="168" t="s">
        <v>45</v>
      </c>
      <c r="O117" s="167"/>
      <c r="P117" s="167"/>
      <c r="Q117" s="167"/>
      <c r="R117" s="167"/>
      <c r="S117" s="162"/>
      <c r="T117" s="162"/>
      <c r="U117" s="162"/>
      <c r="V117" s="162"/>
      <c r="W117" s="162"/>
      <c r="X117" s="162"/>
      <c r="Y117" s="162"/>
      <c r="Z117" s="162"/>
      <c r="AA117" s="162"/>
      <c r="AB117" s="162"/>
      <c r="AC117" s="162"/>
      <c r="AD117" s="162"/>
      <c r="AE117" s="162"/>
      <c r="AF117" s="167"/>
      <c r="AG117" s="167"/>
      <c r="AH117" s="167"/>
      <c r="AI117" s="167"/>
      <c r="AJ117" s="167"/>
      <c r="AK117" s="167"/>
      <c r="AL117" s="167"/>
      <c r="AM117" s="167"/>
      <c r="AN117" s="167"/>
      <c r="AO117" s="167"/>
      <c r="AP117" s="167"/>
      <c r="AQ117" s="167"/>
      <c r="AR117" s="167"/>
      <c r="AS117" s="167"/>
      <c r="AT117" s="167"/>
      <c r="AU117" s="167"/>
      <c r="AV117" s="167"/>
      <c r="AW117" s="167"/>
      <c r="AX117" s="167"/>
      <c r="AY117" s="169" t="s">
        <v>194</v>
      </c>
      <c r="AZ117" s="167"/>
      <c r="BA117" s="167"/>
      <c r="BB117" s="167"/>
      <c r="BC117" s="167"/>
      <c r="BD117" s="167"/>
      <c r="BE117" s="170">
        <f>IF(N117="základní",J117,0)</f>
        <v>0</v>
      </c>
      <c r="BF117" s="170">
        <f>IF(N117="snížená",J117,0)</f>
        <v>0</v>
      </c>
      <c r="BG117" s="170">
        <f>IF(N117="zákl. přenesená",J117,0)</f>
        <v>0</v>
      </c>
      <c r="BH117" s="170">
        <f>IF(N117="sníž. přenesená",J117,0)</f>
        <v>0</v>
      </c>
      <c r="BI117" s="170">
        <f>IF(N117="nulová",J117,0)</f>
        <v>0</v>
      </c>
      <c r="BJ117" s="169" t="s">
        <v>88</v>
      </c>
      <c r="BK117" s="167"/>
      <c r="BL117" s="167"/>
      <c r="BM117" s="167"/>
    </row>
    <row r="118" s="2" customFormat="1" ht="18" customHeight="1">
      <c r="A118" s="39"/>
      <c r="B118" s="161"/>
      <c r="C118" s="162"/>
      <c r="D118" s="163" t="s">
        <v>197</v>
      </c>
      <c r="E118" s="164"/>
      <c r="F118" s="164"/>
      <c r="G118" s="162"/>
      <c r="H118" s="162"/>
      <c r="I118" s="162"/>
      <c r="J118" s="165">
        <v>0</v>
      </c>
      <c r="K118" s="162"/>
      <c r="L118" s="166"/>
      <c r="M118" s="167"/>
      <c r="N118" s="168" t="s">
        <v>45</v>
      </c>
      <c r="O118" s="167"/>
      <c r="P118" s="167"/>
      <c r="Q118" s="167"/>
      <c r="R118" s="167"/>
      <c r="S118" s="162"/>
      <c r="T118" s="162"/>
      <c r="U118" s="162"/>
      <c r="V118" s="162"/>
      <c r="W118" s="162"/>
      <c r="X118" s="162"/>
      <c r="Y118" s="162"/>
      <c r="Z118" s="162"/>
      <c r="AA118" s="162"/>
      <c r="AB118" s="162"/>
      <c r="AC118" s="162"/>
      <c r="AD118" s="162"/>
      <c r="AE118" s="162"/>
      <c r="AF118" s="167"/>
      <c r="AG118" s="167"/>
      <c r="AH118" s="167"/>
      <c r="AI118" s="167"/>
      <c r="AJ118" s="167"/>
      <c r="AK118" s="167"/>
      <c r="AL118" s="167"/>
      <c r="AM118" s="167"/>
      <c r="AN118" s="167"/>
      <c r="AO118" s="167"/>
      <c r="AP118" s="167"/>
      <c r="AQ118" s="167"/>
      <c r="AR118" s="167"/>
      <c r="AS118" s="167"/>
      <c r="AT118" s="167"/>
      <c r="AU118" s="167"/>
      <c r="AV118" s="167"/>
      <c r="AW118" s="167"/>
      <c r="AX118" s="167"/>
      <c r="AY118" s="169" t="s">
        <v>194</v>
      </c>
      <c r="AZ118" s="167"/>
      <c r="BA118" s="167"/>
      <c r="BB118" s="167"/>
      <c r="BC118" s="167"/>
      <c r="BD118" s="167"/>
      <c r="BE118" s="170">
        <f>IF(N118="základní",J118,0)</f>
        <v>0</v>
      </c>
      <c r="BF118" s="170">
        <f>IF(N118="snížená",J118,0)</f>
        <v>0</v>
      </c>
      <c r="BG118" s="170">
        <f>IF(N118="zákl. přenesená",J118,0)</f>
        <v>0</v>
      </c>
      <c r="BH118" s="170">
        <f>IF(N118="sníž. přenesená",J118,0)</f>
        <v>0</v>
      </c>
      <c r="BI118" s="170">
        <f>IF(N118="nulová",J118,0)</f>
        <v>0</v>
      </c>
      <c r="BJ118" s="169" t="s">
        <v>88</v>
      </c>
      <c r="BK118" s="167"/>
      <c r="BL118" s="167"/>
      <c r="BM118" s="167"/>
    </row>
    <row r="119" s="2" customFormat="1" ht="18" customHeight="1">
      <c r="A119" s="39"/>
      <c r="B119" s="161"/>
      <c r="C119" s="162"/>
      <c r="D119" s="163" t="s">
        <v>453</v>
      </c>
      <c r="E119" s="164"/>
      <c r="F119" s="164"/>
      <c r="G119" s="162"/>
      <c r="H119" s="162"/>
      <c r="I119" s="162"/>
      <c r="J119" s="165">
        <v>0</v>
      </c>
      <c r="K119" s="162"/>
      <c r="L119" s="166"/>
      <c r="M119" s="167"/>
      <c r="N119" s="168" t="s">
        <v>45</v>
      </c>
      <c r="O119" s="167"/>
      <c r="P119" s="167"/>
      <c r="Q119" s="167"/>
      <c r="R119" s="167"/>
      <c r="S119" s="162"/>
      <c r="T119" s="162"/>
      <c r="U119" s="162"/>
      <c r="V119" s="162"/>
      <c r="W119" s="162"/>
      <c r="X119" s="162"/>
      <c r="Y119" s="162"/>
      <c r="Z119" s="162"/>
      <c r="AA119" s="162"/>
      <c r="AB119" s="162"/>
      <c r="AC119" s="162"/>
      <c r="AD119" s="162"/>
      <c r="AE119" s="162"/>
      <c r="AF119" s="167"/>
      <c r="AG119" s="167"/>
      <c r="AH119" s="167"/>
      <c r="AI119" s="167"/>
      <c r="AJ119" s="167"/>
      <c r="AK119" s="167"/>
      <c r="AL119" s="167"/>
      <c r="AM119" s="167"/>
      <c r="AN119" s="167"/>
      <c r="AO119" s="167"/>
      <c r="AP119" s="167"/>
      <c r="AQ119" s="167"/>
      <c r="AR119" s="167"/>
      <c r="AS119" s="167"/>
      <c r="AT119" s="167"/>
      <c r="AU119" s="167"/>
      <c r="AV119" s="167"/>
      <c r="AW119" s="167"/>
      <c r="AX119" s="167"/>
      <c r="AY119" s="169" t="s">
        <v>194</v>
      </c>
      <c r="AZ119" s="167"/>
      <c r="BA119" s="167"/>
      <c r="BB119" s="167"/>
      <c r="BC119" s="167"/>
      <c r="BD119" s="167"/>
      <c r="BE119" s="170">
        <f>IF(N119="základní",J119,0)</f>
        <v>0</v>
      </c>
      <c r="BF119" s="170">
        <f>IF(N119="snížená",J119,0)</f>
        <v>0</v>
      </c>
      <c r="BG119" s="170">
        <f>IF(N119="zákl. přenesená",J119,0)</f>
        <v>0</v>
      </c>
      <c r="BH119" s="170">
        <f>IF(N119="sníž. přenesená",J119,0)</f>
        <v>0</v>
      </c>
      <c r="BI119" s="170">
        <f>IF(N119="nulová",J119,0)</f>
        <v>0</v>
      </c>
      <c r="BJ119" s="169" t="s">
        <v>88</v>
      </c>
      <c r="BK119" s="167"/>
      <c r="BL119" s="167"/>
      <c r="BM119" s="167"/>
    </row>
    <row r="120" s="2" customFormat="1" ht="18" customHeight="1">
      <c r="A120" s="39"/>
      <c r="B120" s="161"/>
      <c r="C120" s="162"/>
      <c r="D120" s="164" t="s">
        <v>199</v>
      </c>
      <c r="E120" s="162"/>
      <c r="F120" s="162"/>
      <c r="G120" s="162"/>
      <c r="H120" s="162"/>
      <c r="I120" s="162"/>
      <c r="J120" s="165">
        <f>ROUND(J30*T120,2)</f>
        <v>0</v>
      </c>
      <c r="K120" s="162"/>
      <c r="L120" s="166"/>
      <c r="M120" s="167"/>
      <c r="N120" s="168" t="s">
        <v>45</v>
      </c>
      <c r="O120" s="167"/>
      <c r="P120" s="167"/>
      <c r="Q120" s="167"/>
      <c r="R120" s="167"/>
      <c r="S120" s="162"/>
      <c r="T120" s="162"/>
      <c r="U120" s="162"/>
      <c r="V120" s="162"/>
      <c r="W120" s="162"/>
      <c r="X120" s="162"/>
      <c r="Y120" s="162"/>
      <c r="Z120" s="162"/>
      <c r="AA120" s="162"/>
      <c r="AB120" s="162"/>
      <c r="AC120" s="162"/>
      <c r="AD120" s="162"/>
      <c r="AE120" s="162"/>
      <c r="AF120" s="167"/>
      <c r="AG120" s="167"/>
      <c r="AH120" s="167"/>
      <c r="AI120" s="167"/>
      <c r="AJ120" s="167"/>
      <c r="AK120" s="167"/>
      <c r="AL120" s="167"/>
      <c r="AM120" s="167"/>
      <c r="AN120" s="167"/>
      <c r="AO120" s="167"/>
      <c r="AP120" s="167"/>
      <c r="AQ120" s="167"/>
      <c r="AR120" s="167"/>
      <c r="AS120" s="167"/>
      <c r="AT120" s="167"/>
      <c r="AU120" s="167"/>
      <c r="AV120" s="167"/>
      <c r="AW120" s="167"/>
      <c r="AX120" s="167"/>
      <c r="AY120" s="169" t="s">
        <v>200</v>
      </c>
      <c r="AZ120" s="167"/>
      <c r="BA120" s="167"/>
      <c r="BB120" s="167"/>
      <c r="BC120" s="167"/>
      <c r="BD120" s="167"/>
      <c r="BE120" s="170">
        <f>IF(N120="základní",J120,0)</f>
        <v>0</v>
      </c>
      <c r="BF120" s="170">
        <f>IF(N120="snížená",J120,0)</f>
        <v>0</v>
      </c>
      <c r="BG120" s="170">
        <f>IF(N120="zákl. přenesená",J120,0)</f>
        <v>0</v>
      </c>
      <c r="BH120" s="170">
        <f>IF(N120="sníž. přenesená",J120,0)</f>
        <v>0</v>
      </c>
      <c r="BI120" s="170">
        <f>IF(N120="nulová",J120,0)</f>
        <v>0</v>
      </c>
      <c r="BJ120" s="169" t="s">
        <v>88</v>
      </c>
      <c r="BK120" s="167"/>
      <c r="BL120" s="167"/>
      <c r="BM120" s="167"/>
    </row>
    <row r="121" s="2" customFormat="1">
      <c r="A121" s="39"/>
      <c r="B121" s="40"/>
      <c r="C121" s="39"/>
      <c r="D121" s="39"/>
      <c r="E121" s="39"/>
      <c r="F121" s="39"/>
      <c r="G121" s="39"/>
      <c r="H121" s="39"/>
      <c r="I121" s="39"/>
      <c r="J121" s="39"/>
      <c r="K121" s="39"/>
      <c r="L121" s="56"/>
      <c r="S121" s="39"/>
      <c r="T121" s="39"/>
      <c r="U121" s="39"/>
      <c r="V121" s="39"/>
      <c r="W121" s="39"/>
      <c r="X121" s="39"/>
      <c r="Y121" s="39"/>
      <c r="Z121" s="39"/>
      <c r="AA121" s="39"/>
      <c r="AB121" s="39"/>
      <c r="AC121" s="39"/>
      <c r="AD121" s="39"/>
      <c r="AE121" s="39"/>
    </row>
    <row r="122" s="2" customFormat="1" ht="29.28" customHeight="1">
      <c r="A122" s="39"/>
      <c r="B122" s="40"/>
      <c r="C122" s="171" t="s">
        <v>201</v>
      </c>
      <c r="D122" s="140"/>
      <c r="E122" s="140"/>
      <c r="F122" s="140"/>
      <c r="G122" s="140"/>
      <c r="H122" s="140"/>
      <c r="I122" s="140"/>
      <c r="J122" s="172">
        <f>ROUND(J96+J114,2)</f>
        <v>0</v>
      </c>
      <c r="K122" s="140"/>
      <c r="L122" s="56"/>
      <c r="S122" s="39"/>
      <c r="T122" s="39"/>
      <c r="U122" s="39"/>
      <c r="V122" s="39"/>
      <c r="W122" s="39"/>
      <c r="X122" s="39"/>
      <c r="Y122" s="39"/>
      <c r="Z122" s="39"/>
      <c r="AA122" s="39"/>
      <c r="AB122" s="39"/>
      <c r="AC122" s="39"/>
      <c r="AD122" s="39"/>
      <c r="AE122" s="39"/>
    </row>
    <row r="123" s="2" customFormat="1" ht="6.96" customHeight="1">
      <c r="A123" s="39"/>
      <c r="B123" s="61"/>
      <c r="C123" s="62"/>
      <c r="D123" s="62"/>
      <c r="E123" s="62"/>
      <c r="F123" s="62"/>
      <c r="G123" s="62"/>
      <c r="H123" s="62"/>
      <c r="I123" s="62"/>
      <c r="J123" s="62"/>
      <c r="K123" s="62"/>
      <c r="L123" s="56"/>
      <c r="S123" s="39"/>
      <c r="T123" s="39"/>
      <c r="U123" s="39"/>
      <c r="V123" s="39"/>
      <c r="W123" s="39"/>
      <c r="X123" s="39"/>
      <c r="Y123" s="39"/>
      <c r="Z123" s="39"/>
      <c r="AA123" s="39"/>
      <c r="AB123" s="39"/>
      <c r="AC123" s="39"/>
      <c r="AD123" s="39"/>
      <c r="AE123" s="39"/>
    </row>
    <row r="127" s="2" customFormat="1" ht="6.96" customHeight="1">
      <c r="A127" s="39"/>
      <c r="B127" s="63"/>
      <c r="C127" s="64"/>
      <c r="D127" s="64"/>
      <c r="E127" s="64"/>
      <c r="F127" s="64"/>
      <c r="G127" s="64"/>
      <c r="H127" s="64"/>
      <c r="I127" s="64"/>
      <c r="J127" s="64"/>
      <c r="K127" s="64"/>
      <c r="L127" s="56"/>
      <c r="S127" s="39"/>
      <c r="T127" s="39"/>
      <c r="U127" s="39"/>
      <c r="V127" s="39"/>
      <c r="W127" s="39"/>
      <c r="X127" s="39"/>
      <c r="Y127" s="39"/>
      <c r="Z127" s="39"/>
      <c r="AA127" s="39"/>
      <c r="AB127" s="39"/>
      <c r="AC127" s="39"/>
      <c r="AD127" s="39"/>
      <c r="AE127" s="39"/>
    </row>
    <row r="128" s="2" customFormat="1" ht="24.96" customHeight="1">
      <c r="A128" s="39"/>
      <c r="B128" s="40"/>
      <c r="C128" s="24" t="s">
        <v>202</v>
      </c>
      <c r="D128" s="39"/>
      <c r="E128" s="39"/>
      <c r="F128" s="39"/>
      <c r="G128" s="39"/>
      <c r="H128" s="39"/>
      <c r="I128" s="39"/>
      <c r="J128" s="39"/>
      <c r="K128" s="39"/>
      <c r="L128" s="56"/>
      <c r="S128" s="39"/>
      <c r="T128" s="39"/>
      <c r="U128" s="39"/>
      <c r="V128" s="39"/>
      <c r="W128" s="39"/>
      <c r="X128" s="39"/>
      <c r="Y128" s="39"/>
      <c r="Z128" s="39"/>
      <c r="AA128" s="39"/>
      <c r="AB128" s="39"/>
      <c r="AC128" s="39"/>
      <c r="AD128" s="39"/>
      <c r="AE128" s="39"/>
    </row>
    <row r="129" s="2" customFormat="1" ht="6.96" customHeight="1">
      <c r="A129" s="39"/>
      <c r="B129" s="40"/>
      <c r="C129" s="39"/>
      <c r="D129" s="39"/>
      <c r="E129" s="39"/>
      <c r="F129" s="39"/>
      <c r="G129" s="39"/>
      <c r="H129" s="39"/>
      <c r="I129" s="39"/>
      <c r="J129" s="39"/>
      <c r="K129" s="39"/>
      <c r="L129" s="56"/>
      <c r="S129" s="39"/>
      <c r="T129" s="39"/>
      <c r="U129" s="39"/>
      <c r="V129" s="39"/>
      <c r="W129" s="39"/>
      <c r="X129" s="39"/>
      <c r="Y129" s="39"/>
      <c r="Z129" s="39"/>
      <c r="AA129" s="39"/>
      <c r="AB129" s="39"/>
      <c r="AC129" s="39"/>
      <c r="AD129" s="39"/>
      <c r="AE129" s="39"/>
    </row>
    <row r="130" s="2" customFormat="1" ht="12" customHeight="1">
      <c r="A130" s="39"/>
      <c r="B130" s="40"/>
      <c r="C130" s="33" t="s">
        <v>16</v>
      </c>
      <c r="D130" s="39"/>
      <c r="E130" s="39"/>
      <c r="F130" s="39"/>
      <c r="G130" s="39"/>
      <c r="H130" s="39"/>
      <c r="I130" s="39"/>
      <c r="J130" s="39"/>
      <c r="K130" s="39"/>
      <c r="L130" s="56"/>
      <c r="S130" s="39"/>
      <c r="T130" s="39"/>
      <c r="U130" s="39"/>
      <c r="V130" s="39"/>
      <c r="W130" s="39"/>
      <c r="X130" s="39"/>
      <c r="Y130" s="39"/>
      <c r="Z130" s="39"/>
      <c r="AA130" s="39"/>
      <c r="AB130" s="39"/>
      <c r="AC130" s="39"/>
      <c r="AD130" s="39"/>
      <c r="AE130" s="39"/>
    </row>
    <row r="131" s="2" customFormat="1" ht="16.5" customHeight="1">
      <c r="A131" s="39"/>
      <c r="B131" s="40"/>
      <c r="C131" s="39"/>
      <c r="D131" s="39"/>
      <c r="E131" s="130" t="str">
        <f>E7</f>
        <v>TR Blansko - rozš. R110kV, doplnění T103</v>
      </c>
      <c r="F131" s="33"/>
      <c r="G131" s="33"/>
      <c r="H131" s="33"/>
      <c r="I131" s="39"/>
      <c r="J131" s="39"/>
      <c r="K131" s="39"/>
      <c r="L131" s="56"/>
      <c r="S131" s="39"/>
      <c r="T131" s="39"/>
      <c r="U131" s="39"/>
      <c r="V131" s="39"/>
      <c r="W131" s="39"/>
      <c r="X131" s="39"/>
      <c r="Y131" s="39"/>
      <c r="Z131" s="39"/>
      <c r="AA131" s="39"/>
      <c r="AB131" s="39"/>
      <c r="AC131" s="39"/>
      <c r="AD131" s="39"/>
      <c r="AE131" s="39"/>
    </row>
    <row r="132" s="2" customFormat="1" ht="12" customHeight="1">
      <c r="A132" s="39"/>
      <c r="B132" s="40"/>
      <c r="C132" s="33" t="s">
        <v>175</v>
      </c>
      <c r="D132" s="39"/>
      <c r="E132" s="39"/>
      <c r="F132" s="39"/>
      <c r="G132" s="39"/>
      <c r="H132" s="39"/>
      <c r="I132" s="39"/>
      <c r="J132" s="39"/>
      <c r="K132" s="39"/>
      <c r="L132" s="56"/>
      <c r="S132" s="39"/>
      <c r="T132" s="39"/>
      <c r="U132" s="39"/>
      <c r="V132" s="39"/>
      <c r="W132" s="39"/>
      <c r="X132" s="39"/>
      <c r="Y132" s="39"/>
      <c r="Z132" s="39"/>
      <c r="AA132" s="39"/>
      <c r="AB132" s="39"/>
      <c r="AC132" s="39"/>
      <c r="AD132" s="39"/>
      <c r="AE132" s="39"/>
    </row>
    <row r="133" s="2" customFormat="1" ht="16.5" customHeight="1">
      <c r="A133" s="39"/>
      <c r="B133" s="40"/>
      <c r="C133" s="39"/>
      <c r="D133" s="39"/>
      <c r="E133" s="68" t="str">
        <f>E9</f>
        <v>CZD00014 (SO40) - Vnější komunikace</v>
      </c>
      <c r="F133" s="39"/>
      <c r="G133" s="39"/>
      <c r="H133" s="39"/>
      <c r="I133" s="39"/>
      <c r="J133" s="39"/>
      <c r="K133" s="39"/>
      <c r="L133" s="56"/>
      <c r="S133" s="39"/>
      <c r="T133" s="39"/>
      <c r="U133" s="39"/>
      <c r="V133" s="39"/>
      <c r="W133" s="39"/>
      <c r="X133" s="39"/>
      <c r="Y133" s="39"/>
      <c r="Z133" s="39"/>
      <c r="AA133" s="39"/>
      <c r="AB133" s="39"/>
      <c r="AC133" s="39"/>
      <c r="AD133" s="39"/>
      <c r="AE133" s="39"/>
    </row>
    <row r="134" s="2" customFormat="1" ht="6.96" customHeight="1">
      <c r="A134" s="39"/>
      <c r="B134" s="40"/>
      <c r="C134" s="39"/>
      <c r="D134" s="39"/>
      <c r="E134" s="39"/>
      <c r="F134" s="39"/>
      <c r="G134" s="39"/>
      <c r="H134" s="39"/>
      <c r="I134" s="39"/>
      <c r="J134" s="39"/>
      <c r="K134" s="39"/>
      <c r="L134" s="56"/>
      <c r="S134" s="39"/>
      <c r="T134" s="39"/>
      <c r="U134" s="39"/>
      <c r="V134" s="39"/>
      <c r="W134" s="39"/>
      <c r="X134" s="39"/>
      <c r="Y134" s="39"/>
      <c r="Z134" s="39"/>
      <c r="AA134" s="39"/>
      <c r="AB134" s="39"/>
      <c r="AC134" s="39"/>
      <c r="AD134" s="39"/>
      <c r="AE134" s="39"/>
    </row>
    <row r="135" s="2" customFormat="1" ht="12" customHeight="1">
      <c r="A135" s="39"/>
      <c r="B135" s="40"/>
      <c r="C135" s="33" t="s">
        <v>20</v>
      </c>
      <c r="D135" s="39"/>
      <c r="E135" s="39"/>
      <c r="F135" s="28" t="str">
        <f>F12</f>
        <v>TR Blansko</v>
      </c>
      <c r="G135" s="39"/>
      <c r="H135" s="39"/>
      <c r="I135" s="33" t="s">
        <v>22</v>
      </c>
      <c r="J135" s="70" t="str">
        <f>IF(J12="","",J12)</f>
        <v>5. 10. 2021</v>
      </c>
      <c r="K135" s="39"/>
      <c r="L135" s="56"/>
      <c r="S135" s="39"/>
      <c r="T135" s="39"/>
      <c r="U135" s="39"/>
      <c r="V135" s="39"/>
      <c r="W135" s="39"/>
      <c r="X135" s="39"/>
      <c r="Y135" s="39"/>
      <c r="Z135" s="39"/>
      <c r="AA135" s="39"/>
      <c r="AB135" s="39"/>
      <c r="AC135" s="39"/>
      <c r="AD135" s="39"/>
      <c r="AE135" s="39"/>
    </row>
    <row r="136" s="2" customFormat="1" ht="6.96" customHeight="1">
      <c r="A136" s="39"/>
      <c r="B136" s="40"/>
      <c r="C136" s="39"/>
      <c r="D136" s="39"/>
      <c r="E136" s="39"/>
      <c r="F136" s="39"/>
      <c r="G136" s="39"/>
      <c r="H136" s="39"/>
      <c r="I136" s="39"/>
      <c r="J136" s="39"/>
      <c r="K136" s="39"/>
      <c r="L136" s="56"/>
      <c r="S136" s="39"/>
      <c r="T136" s="39"/>
      <c r="U136" s="39"/>
      <c r="V136" s="39"/>
      <c r="W136" s="39"/>
      <c r="X136" s="39"/>
      <c r="Y136" s="39"/>
      <c r="Z136" s="39"/>
      <c r="AA136" s="39"/>
      <c r="AB136" s="39"/>
      <c r="AC136" s="39"/>
      <c r="AD136" s="39"/>
      <c r="AE136" s="39"/>
    </row>
    <row r="137" s="2" customFormat="1" ht="25.65" customHeight="1">
      <c r="A137" s="39"/>
      <c r="B137" s="40"/>
      <c r="C137" s="33" t="s">
        <v>24</v>
      </c>
      <c r="D137" s="39"/>
      <c r="E137" s="39"/>
      <c r="F137" s="28" t="str">
        <f>E15</f>
        <v>EG.D, a.s.</v>
      </c>
      <c r="G137" s="39"/>
      <c r="H137" s="39"/>
      <c r="I137" s="33" t="s">
        <v>32</v>
      </c>
      <c r="J137" s="37" t="str">
        <f>E21</f>
        <v>OMEXOM GA Energo, s.r.o.</v>
      </c>
      <c r="K137" s="39"/>
      <c r="L137" s="56"/>
      <c r="S137" s="39"/>
      <c r="T137" s="39"/>
      <c r="U137" s="39"/>
      <c r="V137" s="39"/>
      <c r="W137" s="39"/>
      <c r="X137" s="39"/>
      <c r="Y137" s="39"/>
      <c r="Z137" s="39"/>
      <c r="AA137" s="39"/>
      <c r="AB137" s="39"/>
      <c r="AC137" s="39"/>
      <c r="AD137" s="39"/>
      <c r="AE137" s="39"/>
    </row>
    <row r="138" s="2" customFormat="1" ht="25.65" customHeight="1">
      <c r="A138" s="39"/>
      <c r="B138" s="40"/>
      <c r="C138" s="33" t="s">
        <v>30</v>
      </c>
      <c r="D138" s="39"/>
      <c r="E138" s="39"/>
      <c r="F138" s="28" t="str">
        <f>IF(E18="","",E18)</f>
        <v>Vyplň údaj</v>
      </c>
      <c r="G138" s="39"/>
      <c r="H138" s="39"/>
      <c r="I138" s="33" t="s">
        <v>37</v>
      </c>
      <c r="J138" s="37" t="str">
        <f>E24</f>
        <v>OMEXOM GA Energo, s.r.o.</v>
      </c>
      <c r="K138" s="39"/>
      <c r="L138" s="56"/>
      <c r="S138" s="39"/>
      <c r="T138" s="39"/>
      <c r="U138" s="39"/>
      <c r="V138" s="39"/>
      <c r="W138" s="39"/>
      <c r="X138" s="39"/>
      <c r="Y138" s="39"/>
      <c r="Z138" s="39"/>
      <c r="AA138" s="39"/>
      <c r="AB138" s="39"/>
      <c r="AC138" s="39"/>
      <c r="AD138" s="39"/>
      <c r="AE138" s="39"/>
    </row>
    <row r="139" s="2" customFormat="1" ht="10.32" customHeight="1">
      <c r="A139" s="39"/>
      <c r="B139" s="40"/>
      <c r="C139" s="39"/>
      <c r="D139" s="39"/>
      <c r="E139" s="39"/>
      <c r="F139" s="39"/>
      <c r="G139" s="39"/>
      <c r="H139" s="39"/>
      <c r="I139" s="39"/>
      <c r="J139" s="39"/>
      <c r="K139" s="39"/>
      <c r="L139" s="56"/>
      <c r="S139" s="39"/>
      <c r="T139" s="39"/>
      <c r="U139" s="39"/>
      <c r="V139" s="39"/>
      <c r="W139" s="39"/>
      <c r="X139" s="39"/>
      <c r="Y139" s="39"/>
      <c r="Z139" s="39"/>
      <c r="AA139" s="39"/>
      <c r="AB139" s="39"/>
      <c r="AC139" s="39"/>
      <c r="AD139" s="39"/>
      <c r="AE139" s="39"/>
    </row>
    <row r="140" s="11" customFormat="1" ht="29.28" customHeight="1">
      <c r="A140" s="173"/>
      <c r="B140" s="174"/>
      <c r="C140" s="175" t="s">
        <v>203</v>
      </c>
      <c r="D140" s="176" t="s">
        <v>65</v>
      </c>
      <c r="E140" s="176" t="s">
        <v>61</v>
      </c>
      <c r="F140" s="176" t="s">
        <v>62</v>
      </c>
      <c r="G140" s="176" t="s">
        <v>204</v>
      </c>
      <c r="H140" s="176" t="s">
        <v>205</v>
      </c>
      <c r="I140" s="176" t="s">
        <v>206</v>
      </c>
      <c r="J140" s="177" t="s">
        <v>181</v>
      </c>
      <c r="K140" s="178" t="s">
        <v>207</v>
      </c>
      <c r="L140" s="179"/>
      <c r="M140" s="87" t="s">
        <v>1</v>
      </c>
      <c r="N140" s="88" t="s">
        <v>44</v>
      </c>
      <c r="O140" s="88" t="s">
        <v>208</v>
      </c>
      <c r="P140" s="88" t="s">
        <v>209</v>
      </c>
      <c r="Q140" s="88" t="s">
        <v>210</v>
      </c>
      <c r="R140" s="88" t="s">
        <v>211</v>
      </c>
      <c r="S140" s="88" t="s">
        <v>212</v>
      </c>
      <c r="T140" s="89" t="s">
        <v>213</v>
      </c>
      <c r="U140" s="173"/>
      <c r="V140" s="173"/>
      <c r="W140" s="173"/>
      <c r="X140" s="173"/>
      <c r="Y140" s="173"/>
      <c r="Z140" s="173"/>
      <c r="AA140" s="173"/>
      <c r="AB140" s="173"/>
      <c r="AC140" s="173"/>
      <c r="AD140" s="173"/>
      <c r="AE140" s="173"/>
    </row>
    <row r="141" s="2" customFormat="1" ht="22.8" customHeight="1">
      <c r="A141" s="39"/>
      <c r="B141" s="40"/>
      <c r="C141" s="94" t="s">
        <v>214</v>
      </c>
      <c r="D141" s="39"/>
      <c r="E141" s="39"/>
      <c r="F141" s="39"/>
      <c r="G141" s="39"/>
      <c r="H141" s="39"/>
      <c r="I141" s="39"/>
      <c r="J141" s="180">
        <f>BK141</f>
        <v>0</v>
      </c>
      <c r="K141" s="39"/>
      <c r="L141" s="40"/>
      <c r="M141" s="90"/>
      <c r="N141" s="74"/>
      <c r="O141" s="91"/>
      <c r="P141" s="181">
        <f>P142+P149+P151+P153+P155+P157+P159+P161+P164+P168+P171+P174+P181+P190</f>
        <v>0</v>
      </c>
      <c r="Q141" s="91"/>
      <c r="R141" s="181">
        <f>R142+R149+R151+R153+R155+R157+R159+R161+R164+R168+R171+R174+R181+R190</f>
        <v>3563.213659</v>
      </c>
      <c r="S141" s="91"/>
      <c r="T141" s="182">
        <f>T142+T149+T151+T153+T155+T157+T159+T161+T164+T168+T171+T174+T181+T190</f>
        <v>0</v>
      </c>
      <c r="U141" s="39"/>
      <c r="V141" s="39"/>
      <c r="W141" s="39"/>
      <c r="X141" s="39"/>
      <c r="Y141" s="39"/>
      <c r="Z141" s="39"/>
      <c r="AA141" s="39"/>
      <c r="AB141" s="39"/>
      <c r="AC141" s="39"/>
      <c r="AD141" s="39"/>
      <c r="AE141" s="39"/>
      <c r="AT141" s="20" t="s">
        <v>79</v>
      </c>
      <c r="AU141" s="20" t="s">
        <v>183</v>
      </c>
      <c r="BK141" s="183">
        <f>BK142+BK149+BK151+BK153+BK155+BK157+BK159+BK161+BK164+BK168+BK171+BK174+BK181+BK190</f>
        <v>0</v>
      </c>
    </row>
    <row r="142" s="12" customFormat="1" ht="25.92" customHeight="1">
      <c r="A142" s="12"/>
      <c r="B142" s="184"/>
      <c r="C142" s="12"/>
      <c r="D142" s="185" t="s">
        <v>79</v>
      </c>
      <c r="E142" s="186" t="s">
        <v>271</v>
      </c>
      <c r="F142" s="186" t="s">
        <v>746</v>
      </c>
      <c r="G142" s="12"/>
      <c r="H142" s="12"/>
      <c r="I142" s="187"/>
      <c r="J142" s="188">
        <f>BK142</f>
        <v>0</v>
      </c>
      <c r="K142" s="12"/>
      <c r="L142" s="184"/>
      <c r="M142" s="189"/>
      <c r="N142" s="190"/>
      <c r="O142" s="190"/>
      <c r="P142" s="191">
        <f>SUM(P143:P148)</f>
        <v>0</v>
      </c>
      <c r="Q142" s="190"/>
      <c r="R142" s="191">
        <f>SUM(R143:R148)</f>
        <v>1195.3667560000001</v>
      </c>
      <c r="S142" s="190"/>
      <c r="T142" s="192">
        <f>SUM(T143:T148)</f>
        <v>0</v>
      </c>
      <c r="U142" s="12"/>
      <c r="V142" s="12"/>
      <c r="W142" s="12"/>
      <c r="X142" s="12"/>
      <c r="Y142" s="12"/>
      <c r="Z142" s="12"/>
      <c r="AA142" s="12"/>
      <c r="AB142" s="12"/>
      <c r="AC142" s="12"/>
      <c r="AD142" s="12"/>
      <c r="AE142" s="12"/>
      <c r="AR142" s="185" t="s">
        <v>88</v>
      </c>
      <c r="AT142" s="193" t="s">
        <v>79</v>
      </c>
      <c r="AU142" s="193" t="s">
        <v>80</v>
      </c>
      <c r="AY142" s="185" t="s">
        <v>218</v>
      </c>
      <c r="BK142" s="194">
        <f>SUM(BK143:BK148)</f>
        <v>0</v>
      </c>
    </row>
    <row r="143" s="2" customFormat="1" ht="21.75" customHeight="1">
      <c r="A143" s="39"/>
      <c r="B143" s="161"/>
      <c r="C143" s="197" t="s">
        <v>88</v>
      </c>
      <c r="D143" s="197" t="s">
        <v>225</v>
      </c>
      <c r="E143" s="198" t="s">
        <v>747</v>
      </c>
      <c r="F143" s="199" t="s">
        <v>748</v>
      </c>
      <c r="G143" s="200" t="s">
        <v>749</v>
      </c>
      <c r="H143" s="201">
        <v>1475.4000000000001</v>
      </c>
      <c r="I143" s="202"/>
      <c r="J143" s="203">
        <f>ROUND(I143*H143,2)</f>
        <v>0</v>
      </c>
      <c r="K143" s="204"/>
      <c r="L143" s="40"/>
      <c r="M143" s="205" t="s">
        <v>1</v>
      </c>
      <c r="N143" s="206" t="s">
        <v>45</v>
      </c>
      <c r="O143" s="78"/>
      <c r="P143" s="207">
        <f>O143*H143</f>
        <v>0</v>
      </c>
      <c r="Q143" s="207">
        <v>0.38313999999999998</v>
      </c>
      <c r="R143" s="207">
        <f>Q143*H143</f>
        <v>565.28475600000002</v>
      </c>
      <c r="S143" s="207">
        <v>0</v>
      </c>
      <c r="T143" s="208">
        <f>S143*H143</f>
        <v>0</v>
      </c>
      <c r="U143" s="39"/>
      <c r="V143" s="39"/>
      <c r="W143" s="39"/>
      <c r="X143" s="39"/>
      <c r="Y143" s="39"/>
      <c r="Z143" s="39"/>
      <c r="AA143" s="39"/>
      <c r="AB143" s="39"/>
      <c r="AC143" s="39"/>
      <c r="AD143" s="39"/>
      <c r="AE143" s="39"/>
      <c r="AR143" s="209" t="s">
        <v>229</v>
      </c>
      <c r="AT143" s="209" t="s">
        <v>225</v>
      </c>
      <c r="AU143" s="209" t="s">
        <v>88</v>
      </c>
      <c r="AY143" s="20" t="s">
        <v>218</v>
      </c>
      <c r="BE143" s="210">
        <f>IF(N143="základní",J143,0)</f>
        <v>0</v>
      </c>
      <c r="BF143" s="210">
        <f>IF(N143="snížená",J143,0)</f>
        <v>0</v>
      </c>
      <c r="BG143" s="210">
        <f>IF(N143="zákl. přenesená",J143,0)</f>
        <v>0</v>
      </c>
      <c r="BH143" s="210">
        <f>IF(N143="sníž. přenesená",J143,0)</f>
        <v>0</v>
      </c>
      <c r="BI143" s="210">
        <f>IF(N143="nulová",J143,0)</f>
        <v>0</v>
      </c>
      <c r="BJ143" s="20" t="s">
        <v>88</v>
      </c>
      <c r="BK143" s="210">
        <f>ROUND(I143*H143,2)</f>
        <v>0</v>
      </c>
      <c r="BL143" s="20" t="s">
        <v>229</v>
      </c>
      <c r="BM143" s="209" t="s">
        <v>750</v>
      </c>
    </row>
    <row r="144" s="2" customFormat="1" ht="21.75" customHeight="1">
      <c r="A144" s="39"/>
      <c r="B144" s="161"/>
      <c r="C144" s="197" t="s">
        <v>90</v>
      </c>
      <c r="D144" s="197" t="s">
        <v>225</v>
      </c>
      <c r="E144" s="198" t="s">
        <v>751</v>
      </c>
      <c r="F144" s="199" t="s">
        <v>752</v>
      </c>
      <c r="G144" s="200" t="s">
        <v>749</v>
      </c>
      <c r="H144" s="201">
        <v>1475.4000000000001</v>
      </c>
      <c r="I144" s="202"/>
      <c r="J144" s="203">
        <f>ROUND(I144*H144,2)</f>
        <v>0</v>
      </c>
      <c r="K144" s="204"/>
      <c r="L144" s="40"/>
      <c r="M144" s="205" t="s">
        <v>1</v>
      </c>
      <c r="N144" s="206" t="s">
        <v>45</v>
      </c>
      <c r="O144" s="78"/>
      <c r="P144" s="207">
        <f>O144*H144</f>
        <v>0</v>
      </c>
      <c r="Q144" s="207">
        <v>0.22</v>
      </c>
      <c r="R144" s="207">
        <f>Q144*H144</f>
        <v>324.58800000000002</v>
      </c>
      <c r="S144" s="207">
        <v>0</v>
      </c>
      <c r="T144" s="208">
        <f>S144*H144</f>
        <v>0</v>
      </c>
      <c r="U144" s="39"/>
      <c r="V144" s="39"/>
      <c r="W144" s="39"/>
      <c r="X144" s="39"/>
      <c r="Y144" s="39"/>
      <c r="Z144" s="39"/>
      <c r="AA144" s="39"/>
      <c r="AB144" s="39"/>
      <c r="AC144" s="39"/>
      <c r="AD144" s="39"/>
      <c r="AE144" s="39"/>
      <c r="AR144" s="209" t="s">
        <v>229</v>
      </c>
      <c r="AT144" s="209" t="s">
        <v>225</v>
      </c>
      <c r="AU144" s="209" t="s">
        <v>88</v>
      </c>
      <c r="AY144" s="20" t="s">
        <v>218</v>
      </c>
      <c r="BE144" s="210">
        <f>IF(N144="základní",J144,0)</f>
        <v>0</v>
      </c>
      <c r="BF144" s="210">
        <f>IF(N144="snížená",J144,0)</f>
        <v>0</v>
      </c>
      <c r="BG144" s="210">
        <f>IF(N144="zákl. přenesená",J144,0)</f>
        <v>0</v>
      </c>
      <c r="BH144" s="210">
        <f>IF(N144="sníž. přenesená",J144,0)</f>
        <v>0</v>
      </c>
      <c r="BI144" s="210">
        <f>IF(N144="nulová",J144,0)</f>
        <v>0</v>
      </c>
      <c r="BJ144" s="20" t="s">
        <v>88</v>
      </c>
      <c r="BK144" s="210">
        <f>ROUND(I144*H144,2)</f>
        <v>0</v>
      </c>
      <c r="BL144" s="20" t="s">
        <v>229</v>
      </c>
      <c r="BM144" s="209" t="s">
        <v>753</v>
      </c>
    </row>
    <row r="145" s="2" customFormat="1" ht="21.75" customHeight="1">
      <c r="A145" s="39"/>
      <c r="B145" s="161"/>
      <c r="C145" s="197" t="s">
        <v>217</v>
      </c>
      <c r="D145" s="197" t="s">
        <v>225</v>
      </c>
      <c r="E145" s="198" t="s">
        <v>754</v>
      </c>
      <c r="F145" s="199" t="s">
        <v>755</v>
      </c>
      <c r="G145" s="200" t="s">
        <v>749</v>
      </c>
      <c r="H145" s="201">
        <v>376</v>
      </c>
      <c r="I145" s="202"/>
      <c r="J145" s="203">
        <f>ROUND(I145*H145,2)</f>
        <v>0</v>
      </c>
      <c r="K145" s="204"/>
      <c r="L145" s="40"/>
      <c r="M145" s="205" t="s">
        <v>1</v>
      </c>
      <c r="N145" s="206" t="s">
        <v>45</v>
      </c>
      <c r="O145" s="78"/>
      <c r="P145" s="207">
        <f>O145*H145</f>
        <v>0</v>
      </c>
      <c r="Q145" s="207">
        <v>0.087999999999999995</v>
      </c>
      <c r="R145" s="207">
        <f>Q145*H145</f>
        <v>33.088000000000001</v>
      </c>
      <c r="S145" s="207">
        <v>0</v>
      </c>
      <c r="T145" s="208">
        <f>S145*H145</f>
        <v>0</v>
      </c>
      <c r="U145" s="39"/>
      <c r="V145" s="39"/>
      <c r="W145" s="39"/>
      <c r="X145" s="39"/>
      <c r="Y145" s="39"/>
      <c r="Z145" s="39"/>
      <c r="AA145" s="39"/>
      <c r="AB145" s="39"/>
      <c r="AC145" s="39"/>
      <c r="AD145" s="39"/>
      <c r="AE145" s="39"/>
      <c r="AR145" s="209" t="s">
        <v>229</v>
      </c>
      <c r="AT145" s="209" t="s">
        <v>225</v>
      </c>
      <c r="AU145" s="209" t="s">
        <v>88</v>
      </c>
      <c r="AY145" s="20" t="s">
        <v>218</v>
      </c>
      <c r="BE145" s="210">
        <f>IF(N145="základní",J145,0)</f>
        <v>0</v>
      </c>
      <c r="BF145" s="210">
        <f>IF(N145="snížená",J145,0)</f>
        <v>0</v>
      </c>
      <c r="BG145" s="210">
        <f>IF(N145="zákl. přenesená",J145,0)</f>
        <v>0</v>
      </c>
      <c r="BH145" s="210">
        <f>IF(N145="sníž. přenesená",J145,0)</f>
        <v>0</v>
      </c>
      <c r="BI145" s="210">
        <f>IF(N145="nulová",J145,0)</f>
        <v>0</v>
      </c>
      <c r="BJ145" s="20" t="s">
        <v>88</v>
      </c>
      <c r="BK145" s="210">
        <f>ROUND(I145*H145,2)</f>
        <v>0</v>
      </c>
      <c r="BL145" s="20" t="s">
        <v>229</v>
      </c>
      <c r="BM145" s="209" t="s">
        <v>756</v>
      </c>
    </row>
    <row r="146" s="2" customFormat="1" ht="21.75" customHeight="1">
      <c r="A146" s="39"/>
      <c r="B146" s="161"/>
      <c r="C146" s="197" t="s">
        <v>229</v>
      </c>
      <c r="D146" s="197" t="s">
        <v>225</v>
      </c>
      <c r="E146" s="198" t="s">
        <v>757</v>
      </c>
      <c r="F146" s="199" t="s">
        <v>758</v>
      </c>
      <c r="G146" s="200" t="s">
        <v>749</v>
      </c>
      <c r="H146" s="201">
        <v>376</v>
      </c>
      <c r="I146" s="202"/>
      <c r="J146" s="203">
        <f>ROUND(I146*H146,2)</f>
        <v>0</v>
      </c>
      <c r="K146" s="204"/>
      <c r="L146" s="40"/>
      <c r="M146" s="205" t="s">
        <v>1</v>
      </c>
      <c r="N146" s="206" t="s">
        <v>45</v>
      </c>
      <c r="O146" s="78"/>
      <c r="P146" s="207">
        <f>O146*H146</f>
        <v>0</v>
      </c>
      <c r="Q146" s="207">
        <v>0.13200000000000001</v>
      </c>
      <c r="R146" s="207">
        <f>Q146*H146</f>
        <v>49.632000000000005</v>
      </c>
      <c r="S146" s="207">
        <v>0</v>
      </c>
      <c r="T146" s="208">
        <f>S146*H146</f>
        <v>0</v>
      </c>
      <c r="U146" s="39"/>
      <c r="V146" s="39"/>
      <c r="W146" s="39"/>
      <c r="X146" s="39"/>
      <c r="Y146" s="39"/>
      <c r="Z146" s="39"/>
      <c r="AA146" s="39"/>
      <c r="AB146" s="39"/>
      <c r="AC146" s="39"/>
      <c r="AD146" s="39"/>
      <c r="AE146" s="39"/>
      <c r="AR146" s="209" t="s">
        <v>229</v>
      </c>
      <c r="AT146" s="209" t="s">
        <v>225</v>
      </c>
      <c r="AU146" s="209" t="s">
        <v>88</v>
      </c>
      <c r="AY146" s="20" t="s">
        <v>218</v>
      </c>
      <c r="BE146" s="210">
        <f>IF(N146="základní",J146,0)</f>
        <v>0</v>
      </c>
      <c r="BF146" s="210">
        <f>IF(N146="snížená",J146,0)</f>
        <v>0</v>
      </c>
      <c r="BG146" s="210">
        <f>IF(N146="zákl. přenesená",J146,0)</f>
        <v>0</v>
      </c>
      <c r="BH146" s="210">
        <f>IF(N146="sníž. přenesená",J146,0)</f>
        <v>0</v>
      </c>
      <c r="BI146" s="210">
        <f>IF(N146="nulová",J146,0)</f>
        <v>0</v>
      </c>
      <c r="BJ146" s="20" t="s">
        <v>88</v>
      </c>
      <c r="BK146" s="210">
        <f>ROUND(I146*H146,2)</f>
        <v>0</v>
      </c>
      <c r="BL146" s="20" t="s">
        <v>229</v>
      </c>
      <c r="BM146" s="209" t="s">
        <v>759</v>
      </c>
    </row>
    <row r="147" s="2" customFormat="1" ht="16.5" customHeight="1">
      <c r="A147" s="39"/>
      <c r="B147" s="161"/>
      <c r="C147" s="197" t="s">
        <v>246</v>
      </c>
      <c r="D147" s="197" t="s">
        <v>225</v>
      </c>
      <c r="E147" s="198" t="s">
        <v>760</v>
      </c>
      <c r="F147" s="199" t="s">
        <v>761</v>
      </c>
      <c r="G147" s="200" t="s">
        <v>260</v>
      </c>
      <c r="H147" s="201">
        <v>224</v>
      </c>
      <c r="I147" s="202"/>
      <c r="J147" s="203">
        <f>ROUND(I147*H147,2)</f>
        <v>0</v>
      </c>
      <c r="K147" s="204"/>
      <c r="L147" s="40"/>
      <c r="M147" s="205" t="s">
        <v>1</v>
      </c>
      <c r="N147" s="206" t="s">
        <v>45</v>
      </c>
      <c r="O147" s="78"/>
      <c r="P147" s="207">
        <f>O147*H147</f>
        <v>0</v>
      </c>
      <c r="Q147" s="207">
        <v>0.27000000000000002</v>
      </c>
      <c r="R147" s="207">
        <f>Q147*H147</f>
        <v>60.480000000000004</v>
      </c>
      <c r="S147" s="207">
        <v>0</v>
      </c>
      <c r="T147" s="208">
        <f>S147*H147</f>
        <v>0</v>
      </c>
      <c r="U147" s="39"/>
      <c r="V147" s="39"/>
      <c r="W147" s="39"/>
      <c r="X147" s="39"/>
      <c r="Y147" s="39"/>
      <c r="Z147" s="39"/>
      <c r="AA147" s="39"/>
      <c r="AB147" s="39"/>
      <c r="AC147" s="39"/>
      <c r="AD147" s="39"/>
      <c r="AE147" s="39"/>
      <c r="AR147" s="209" t="s">
        <v>229</v>
      </c>
      <c r="AT147" s="209" t="s">
        <v>225</v>
      </c>
      <c r="AU147" s="209" t="s">
        <v>88</v>
      </c>
      <c r="AY147" s="20" t="s">
        <v>218</v>
      </c>
      <c r="BE147" s="210">
        <f>IF(N147="základní",J147,0)</f>
        <v>0</v>
      </c>
      <c r="BF147" s="210">
        <f>IF(N147="snížená",J147,0)</f>
        <v>0</v>
      </c>
      <c r="BG147" s="210">
        <f>IF(N147="zákl. přenesená",J147,0)</f>
        <v>0</v>
      </c>
      <c r="BH147" s="210">
        <f>IF(N147="sníž. přenesená",J147,0)</f>
        <v>0</v>
      </c>
      <c r="BI147" s="210">
        <f>IF(N147="nulová",J147,0)</f>
        <v>0</v>
      </c>
      <c r="BJ147" s="20" t="s">
        <v>88</v>
      </c>
      <c r="BK147" s="210">
        <f>ROUND(I147*H147,2)</f>
        <v>0</v>
      </c>
      <c r="BL147" s="20" t="s">
        <v>229</v>
      </c>
      <c r="BM147" s="209" t="s">
        <v>762</v>
      </c>
    </row>
    <row r="148" s="2" customFormat="1" ht="21.75" customHeight="1">
      <c r="A148" s="39"/>
      <c r="B148" s="161"/>
      <c r="C148" s="197" t="s">
        <v>239</v>
      </c>
      <c r="D148" s="197" t="s">
        <v>225</v>
      </c>
      <c r="E148" s="198" t="s">
        <v>763</v>
      </c>
      <c r="F148" s="199" t="s">
        <v>764</v>
      </c>
      <c r="G148" s="200" t="s">
        <v>749</v>
      </c>
      <c r="H148" s="201">
        <v>1475.4000000000001</v>
      </c>
      <c r="I148" s="202"/>
      <c r="J148" s="203">
        <f>ROUND(I148*H148,2)</f>
        <v>0</v>
      </c>
      <c r="K148" s="204"/>
      <c r="L148" s="40"/>
      <c r="M148" s="205" t="s">
        <v>1</v>
      </c>
      <c r="N148" s="206" t="s">
        <v>45</v>
      </c>
      <c r="O148" s="78"/>
      <c r="P148" s="207">
        <f>O148*H148</f>
        <v>0</v>
      </c>
      <c r="Q148" s="207">
        <v>0.11</v>
      </c>
      <c r="R148" s="207">
        <f>Q148*H148</f>
        <v>162.29400000000001</v>
      </c>
      <c r="S148" s="207">
        <v>0</v>
      </c>
      <c r="T148" s="208">
        <f>S148*H148</f>
        <v>0</v>
      </c>
      <c r="U148" s="39"/>
      <c r="V148" s="39"/>
      <c r="W148" s="39"/>
      <c r="X148" s="39"/>
      <c r="Y148" s="39"/>
      <c r="Z148" s="39"/>
      <c r="AA148" s="39"/>
      <c r="AB148" s="39"/>
      <c r="AC148" s="39"/>
      <c r="AD148" s="39"/>
      <c r="AE148" s="39"/>
      <c r="AR148" s="209" t="s">
        <v>229</v>
      </c>
      <c r="AT148" s="209" t="s">
        <v>225</v>
      </c>
      <c r="AU148" s="209" t="s">
        <v>88</v>
      </c>
      <c r="AY148" s="20" t="s">
        <v>218</v>
      </c>
      <c r="BE148" s="210">
        <f>IF(N148="základní",J148,0)</f>
        <v>0</v>
      </c>
      <c r="BF148" s="210">
        <f>IF(N148="snížená",J148,0)</f>
        <v>0</v>
      </c>
      <c r="BG148" s="210">
        <f>IF(N148="zákl. přenesená",J148,0)</f>
        <v>0</v>
      </c>
      <c r="BH148" s="210">
        <f>IF(N148="sníž. přenesená",J148,0)</f>
        <v>0</v>
      </c>
      <c r="BI148" s="210">
        <f>IF(N148="nulová",J148,0)</f>
        <v>0</v>
      </c>
      <c r="BJ148" s="20" t="s">
        <v>88</v>
      </c>
      <c r="BK148" s="210">
        <f>ROUND(I148*H148,2)</f>
        <v>0</v>
      </c>
      <c r="BL148" s="20" t="s">
        <v>229</v>
      </c>
      <c r="BM148" s="209" t="s">
        <v>765</v>
      </c>
    </row>
    <row r="149" s="12" customFormat="1" ht="25.92" customHeight="1">
      <c r="A149" s="12"/>
      <c r="B149" s="184"/>
      <c r="C149" s="12"/>
      <c r="D149" s="185" t="s">
        <v>79</v>
      </c>
      <c r="E149" s="186" t="s">
        <v>253</v>
      </c>
      <c r="F149" s="186" t="s">
        <v>766</v>
      </c>
      <c r="G149" s="12"/>
      <c r="H149" s="12"/>
      <c r="I149" s="187"/>
      <c r="J149" s="188">
        <f>BK149</f>
        <v>0</v>
      </c>
      <c r="K149" s="12"/>
      <c r="L149" s="184"/>
      <c r="M149" s="189"/>
      <c r="N149" s="190"/>
      <c r="O149" s="190"/>
      <c r="P149" s="191">
        <f>P150</f>
        <v>0</v>
      </c>
      <c r="Q149" s="190"/>
      <c r="R149" s="191">
        <f>R150</f>
        <v>0</v>
      </c>
      <c r="S149" s="190"/>
      <c r="T149" s="192">
        <f>T150</f>
        <v>0</v>
      </c>
      <c r="U149" s="12"/>
      <c r="V149" s="12"/>
      <c r="W149" s="12"/>
      <c r="X149" s="12"/>
      <c r="Y149" s="12"/>
      <c r="Z149" s="12"/>
      <c r="AA149" s="12"/>
      <c r="AB149" s="12"/>
      <c r="AC149" s="12"/>
      <c r="AD149" s="12"/>
      <c r="AE149" s="12"/>
      <c r="AR149" s="185" t="s">
        <v>88</v>
      </c>
      <c r="AT149" s="193" t="s">
        <v>79</v>
      </c>
      <c r="AU149" s="193" t="s">
        <v>80</v>
      </c>
      <c r="AY149" s="185" t="s">
        <v>218</v>
      </c>
      <c r="BK149" s="194">
        <f>BK150</f>
        <v>0</v>
      </c>
    </row>
    <row r="150" s="2" customFormat="1" ht="16.5" customHeight="1">
      <c r="A150" s="39"/>
      <c r="B150" s="161"/>
      <c r="C150" s="197" t="s">
        <v>254</v>
      </c>
      <c r="D150" s="197" t="s">
        <v>225</v>
      </c>
      <c r="E150" s="198" t="s">
        <v>767</v>
      </c>
      <c r="F150" s="199" t="s">
        <v>768</v>
      </c>
      <c r="G150" s="200" t="s">
        <v>769</v>
      </c>
      <c r="H150" s="201">
        <v>509.18000000000001</v>
      </c>
      <c r="I150" s="202"/>
      <c r="J150" s="203">
        <f>ROUND(I150*H150,2)</f>
        <v>0</v>
      </c>
      <c r="K150" s="204"/>
      <c r="L150" s="40"/>
      <c r="M150" s="205" t="s">
        <v>1</v>
      </c>
      <c r="N150" s="206" t="s">
        <v>45</v>
      </c>
      <c r="O150" s="78"/>
      <c r="P150" s="207">
        <f>O150*H150</f>
        <v>0</v>
      </c>
      <c r="Q150" s="207">
        <v>0</v>
      </c>
      <c r="R150" s="207">
        <f>Q150*H150</f>
        <v>0</v>
      </c>
      <c r="S150" s="207">
        <v>0</v>
      </c>
      <c r="T150" s="208">
        <f>S150*H150</f>
        <v>0</v>
      </c>
      <c r="U150" s="39"/>
      <c r="V150" s="39"/>
      <c r="W150" s="39"/>
      <c r="X150" s="39"/>
      <c r="Y150" s="39"/>
      <c r="Z150" s="39"/>
      <c r="AA150" s="39"/>
      <c r="AB150" s="39"/>
      <c r="AC150" s="39"/>
      <c r="AD150" s="39"/>
      <c r="AE150" s="39"/>
      <c r="AR150" s="209" t="s">
        <v>229</v>
      </c>
      <c r="AT150" s="209" t="s">
        <v>225</v>
      </c>
      <c r="AU150" s="209" t="s">
        <v>88</v>
      </c>
      <c r="AY150" s="20" t="s">
        <v>218</v>
      </c>
      <c r="BE150" s="210">
        <f>IF(N150="základní",J150,0)</f>
        <v>0</v>
      </c>
      <c r="BF150" s="210">
        <f>IF(N150="snížená",J150,0)</f>
        <v>0</v>
      </c>
      <c r="BG150" s="210">
        <f>IF(N150="zákl. přenesená",J150,0)</f>
        <v>0</v>
      </c>
      <c r="BH150" s="210">
        <f>IF(N150="sníž. přenesená",J150,0)</f>
        <v>0</v>
      </c>
      <c r="BI150" s="210">
        <f>IF(N150="nulová",J150,0)</f>
        <v>0</v>
      </c>
      <c r="BJ150" s="20" t="s">
        <v>88</v>
      </c>
      <c r="BK150" s="210">
        <f>ROUND(I150*H150,2)</f>
        <v>0</v>
      </c>
      <c r="BL150" s="20" t="s">
        <v>229</v>
      </c>
      <c r="BM150" s="209" t="s">
        <v>770</v>
      </c>
    </row>
    <row r="151" s="12" customFormat="1" ht="25.92" customHeight="1">
      <c r="A151" s="12"/>
      <c r="B151" s="184"/>
      <c r="C151" s="12"/>
      <c r="D151" s="185" t="s">
        <v>79</v>
      </c>
      <c r="E151" s="186" t="s">
        <v>282</v>
      </c>
      <c r="F151" s="186" t="s">
        <v>771</v>
      </c>
      <c r="G151" s="12"/>
      <c r="H151" s="12"/>
      <c r="I151" s="187"/>
      <c r="J151" s="188">
        <f>BK151</f>
        <v>0</v>
      </c>
      <c r="K151" s="12"/>
      <c r="L151" s="184"/>
      <c r="M151" s="189"/>
      <c r="N151" s="190"/>
      <c r="O151" s="190"/>
      <c r="P151" s="191">
        <f>P152</f>
        <v>0</v>
      </c>
      <c r="Q151" s="190"/>
      <c r="R151" s="191">
        <f>R152</f>
        <v>0</v>
      </c>
      <c r="S151" s="190"/>
      <c r="T151" s="192">
        <f>T152</f>
        <v>0</v>
      </c>
      <c r="U151" s="12"/>
      <c r="V151" s="12"/>
      <c r="W151" s="12"/>
      <c r="X151" s="12"/>
      <c r="Y151" s="12"/>
      <c r="Z151" s="12"/>
      <c r="AA151" s="12"/>
      <c r="AB151" s="12"/>
      <c r="AC151" s="12"/>
      <c r="AD151" s="12"/>
      <c r="AE151" s="12"/>
      <c r="AR151" s="185" t="s">
        <v>88</v>
      </c>
      <c r="AT151" s="193" t="s">
        <v>79</v>
      </c>
      <c r="AU151" s="193" t="s">
        <v>80</v>
      </c>
      <c r="AY151" s="185" t="s">
        <v>218</v>
      </c>
      <c r="BK151" s="194">
        <f>BK152</f>
        <v>0</v>
      </c>
    </row>
    <row r="152" s="2" customFormat="1" ht="21.75" customHeight="1">
      <c r="A152" s="39"/>
      <c r="B152" s="161"/>
      <c r="C152" s="197" t="s">
        <v>243</v>
      </c>
      <c r="D152" s="197" t="s">
        <v>225</v>
      </c>
      <c r="E152" s="198" t="s">
        <v>772</v>
      </c>
      <c r="F152" s="199" t="s">
        <v>773</v>
      </c>
      <c r="G152" s="200" t="s">
        <v>769</v>
      </c>
      <c r="H152" s="201">
        <v>37.909999999999997</v>
      </c>
      <c r="I152" s="202"/>
      <c r="J152" s="203">
        <f>ROUND(I152*H152,2)</f>
        <v>0</v>
      </c>
      <c r="K152" s="204"/>
      <c r="L152" s="40"/>
      <c r="M152" s="205" t="s">
        <v>1</v>
      </c>
      <c r="N152" s="206" t="s">
        <v>45</v>
      </c>
      <c r="O152" s="78"/>
      <c r="P152" s="207">
        <f>O152*H152</f>
        <v>0</v>
      </c>
      <c r="Q152" s="207">
        <v>0</v>
      </c>
      <c r="R152" s="207">
        <f>Q152*H152</f>
        <v>0</v>
      </c>
      <c r="S152" s="207">
        <v>0</v>
      </c>
      <c r="T152" s="208">
        <f>S152*H152</f>
        <v>0</v>
      </c>
      <c r="U152" s="39"/>
      <c r="V152" s="39"/>
      <c r="W152" s="39"/>
      <c r="X152" s="39"/>
      <c r="Y152" s="39"/>
      <c r="Z152" s="39"/>
      <c r="AA152" s="39"/>
      <c r="AB152" s="39"/>
      <c r="AC152" s="39"/>
      <c r="AD152" s="39"/>
      <c r="AE152" s="39"/>
      <c r="AR152" s="209" t="s">
        <v>229</v>
      </c>
      <c r="AT152" s="209" t="s">
        <v>225</v>
      </c>
      <c r="AU152" s="209" t="s">
        <v>88</v>
      </c>
      <c r="AY152" s="20" t="s">
        <v>218</v>
      </c>
      <c r="BE152" s="210">
        <f>IF(N152="základní",J152,0)</f>
        <v>0</v>
      </c>
      <c r="BF152" s="210">
        <f>IF(N152="snížená",J152,0)</f>
        <v>0</v>
      </c>
      <c r="BG152" s="210">
        <f>IF(N152="zákl. přenesená",J152,0)</f>
        <v>0</v>
      </c>
      <c r="BH152" s="210">
        <f>IF(N152="sníž. přenesená",J152,0)</f>
        <v>0</v>
      </c>
      <c r="BI152" s="210">
        <f>IF(N152="nulová",J152,0)</f>
        <v>0</v>
      </c>
      <c r="BJ152" s="20" t="s">
        <v>88</v>
      </c>
      <c r="BK152" s="210">
        <f>ROUND(I152*H152,2)</f>
        <v>0</v>
      </c>
      <c r="BL152" s="20" t="s">
        <v>229</v>
      </c>
      <c r="BM152" s="209" t="s">
        <v>774</v>
      </c>
    </row>
    <row r="153" s="12" customFormat="1" ht="25.92" customHeight="1">
      <c r="A153" s="12"/>
      <c r="B153" s="184"/>
      <c r="C153" s="12"/>
      <c r="D153" s="185" t="s">
        <v>79</v>
      </c>
      <c r="E153" s="186" t="s">
        <v>261</v>
      </c>
      <c r="F153" s="186" t="s">
        <v>775</v>
      </c>
      <c r="G153" s="12"/>
      <c r="H153" s="12"/>
      <c r="I153" s="187"/>
      <c r="J153" s="188">
        <f>BK153</f>
        <v>0</v>
      </c>
      <c r="K153" s="12"/>
      <c r="L153" s="184"/>
      <c r="M153" s="189"/>
      <c r="N153" s="190"/>
      <c r="O153" s="190"/>
      <c r="P153" s="191">
        <f>P154</f>
        <v>0</v>
      </c>
      <c r="Q153" s="190"/>
      <c r="R153" s="191">
        <f>R154</f>
        <v>0</v>
      </c>
      <c r="S153" s="190"/>
      <c r="T153" s="192">
        <f>T154</f>
        <v>0</v>
      </c>
      <c r="U153" s="12"/>
      <c r="V153" s="12"/>
      <c r="W153" s="12"/>
      <c r="X153" s="12"/>
      <c r="Y153" s="12"/>
      <c r="Z153" s="12"/>
      <c r="AA153" s="12"/>
      <c r="AB153" s="12"/>
      <c r="AC153" s="12"/>
      <c r="AD153" s="12"/>
      <c r="AE153" s="12"/>
      <c r="AR153" s="185" t="s">
        <v>88</v>
      </c>
      <c r="AT153" s="193" t="s">
        <v>79</v>
      </c>
      <c r="AU153" s="193" t="s">
        <v>80</v>
      </c>
      <c r="AY153" s="185" t="s">
        <v>218</v>
      </c>
      <c r="BK153" s="194">
        <f>BK154</f>
        <v>0</v>
      </c>
    </row>
    <row r="154" s="2" customFormat="1" ht="21.75" customHeight="1">
      <c r="A154" s="39"/>
      <c r="B154" s="161"/>
      <c r="C154" s="197" t="s">
        <v>263</v>
      </c>
      <c r="D154" s="197" t="s">
        <v>225</v>
      </c>
      <c r="E154" s="198" t="s">
        <v>776</v>
      </c>
      <c r="F154" s="199" t="s">
        <v>777</v>
      </c>
      <c r="G154" s="200" t="s">
        <v>769</v>
      </c>
      <c r="H154" s="201">
        <v>547.09000000000003</v>
      </c>
      <c r="I154" s="202"/>
      <c r="J154" s="203">
        <f>ROUND(I154*H154,2)</f>
        <v>0</v>
      </c>
      <c r="K154" s="204"/>
      <c r="L154" s="40"/>
      <c r="M154" s="205" t="s">
        <v>1</v>
      </c>
      <c r="N154" s="206" t="s">
        <v>45</v>
      </c>
      <c r="O154" s="78"/>
      <c r="P154" s="207">
        <f>O154*H154</f>
        <v>0</v>
      </c>
      <c r="Q154" s="207">
        <v>0</v>
      </c>
      <c r="R154" s="207">
        <f>Q154*H154</f>
        <v>0</v>
      </c>
      <c r="S154" s="207">
        <v>0</v>
      </c>
      <c r="T154" s="208">
        <f>S154*H154</f>
        <v>0</v>
      </c>
      <c r="U154" s="39"/>
      <c r="V154" s="39"/>
      <c r="W154" s="39"/>
      <c r="X154" s="39"/>
      <c r="Y154" s="39"/>
      <c r="Z154" s="39"/>
      <c r="AA154" s="39"/>
      <c r="AB154" s="39"/>
      <c r="AC154" s="39"/>
      <c r="AD154" s="39"/>
      <c r="AE154" s="39"/>
      <c r="AR154" s="209" t="s">
        <v>229</v>
      </c>
      <c r="AT154" s="209" t="s">
        <v>225</v>
      </c>
      <c r="AU154" s="209" t="s">
        <v>88</v>
      </c>
      <c r="AY154" s="20" t="s">
        <v>218</v>
      </c>
      <c r="BE154" s="210">
        <f>IF(N154="základní",J154,0)</f>
        <v>0</v>
      </c>
      <c r="BF154" s="210">
        <f>IF(N154="snížená",J154,0)</f>
        <v>0</v>
      </c>
      <c r="BG154" s="210">
        <f>IF(N154="zákl. přenesená",J154,0)</f>
        <v>0</v>
      </c>
      <c r="BH154" s="210">
        <f>IF(N154="sníž. přenesená",J154,0)</f>
        <v>0</v>
      </c>
      <c r="BI154" s="210">
        <f>IF(N154="nulová",J154,0)</f>
        <v>0</v>
      </c>
      <c r="BJ154" s="20" t="s">
        <v>88</v>
      </c>
      <c r="BK154" s="210">
        <f>ROUND(I154*H154,2)</f>
        <v>0</v>
      </c>
      <c r="BL154" s="20" t="s">
        <v>229</v>
      </c>
      <c r="BM154" s="209" t="s">
        <v>778</v>
      </c>
    </row>
    <row r="155" s="12" customFormat="1" ht="25.92" customHeight="1">
      <c r="A155" s="12"/>
      <c r="B155" s="184"/>
      <c r="C155" s="12"/>
      <c r="D155" s="185" t="s">
        <v>79</v>
      </c>
      <c r="E155" s="186" t="s">
        <v>267</v>
      </c>
      <c r="F155" s="186" t="s">
        <v>779</v>
      </c>
      <c r="G155" s="12"/>
      <c r="H155" s="12"/>
      <c r="I155" s="187"/>
      <c r="J155" s="188">
        <f>BK155</f>
        <v>0</v>
      </c>
      <c r="K155" s="12"/>
      <c r="L155" s="184"/>
      <c r="M155" s="189"/>
      <c r="N155" s="190"/>
      <c r="O155" s="190"/>
      <c r="P155" s="191">
        <f>P156</f>
        <v>0</v>
      </c>
      <c r="Q155" s="190"/>
      <c r="R155" s="191">
        <f>R156</f>
        <v>0</v>
      </c>
      <c r="S155" s="190"/>
      <c r="T155" s="192">
        <f>T156</f>
        <v>0</v>
      </c>
      <c r="U155" s="12"/>
      <c r="V155" s="12"/>
      <c r="W155" s="12"/>
      <c r="X155" s="12"/>
      <c r="Y155" s="12"/>
      <c r="Z155" s="12"/>
      <c r="AA155" s="12"/>
      <c r="AB155" s="12"/>
      <c r="AC155" s="12"/>
      <c r="AD155" s="12"/>
      <c r="AE155" s="12"/>
      <c r="AR155" s="185" t="s">
        <v>88</v>
      </c>
      <c r="AT155" s="193" t="s">
        <v>79</v>
      </c>
      <c r="AU155" s="193" t="s">
        <v>80</v>
      </c>
      <c r="AY155" s="185" t="s">
        <v>218</v>
      </c>
      <c r="BK155" s="194">
        <f>BK156</f>
        <v>0</v>
      </c>
    </row>
    <row r="156" s="2" customFormat="1" ht="21.75" customHeight="1">
      <c r="A156" s="39"/>
      <c r="B156" s="161"/>
      <c r="C156" s="197" t="s">
        <v>249</v>
      </c>
      <c r="D156" s="197" t="s">
        <v>225</v>
      </c>
      <c r="E156" s="198" t="s">
        <v>780</v>
      </c>
      <c r="F156" s="199" t="s">
        <v>781</v>
      </c>
      <c r="G156" s="200" t="s">
        <v>749</v>
      </c>
      <c r="H156" s="201">
        <v>2010.2000000000001</v>
      </c>
      <c r="I156" s="202"/>
      <c r="J156" s="203">
        <f>ROUND(I156*H156,2)</f>
        <v>0</v>
      </c>
      <c r="K156" s="204"/>
      <c r="L156" s="40"/>
      <c r="M156" s="205" t="s">
        <v>1</v>
      </c>
      <c r="N156" s="206" t="s">
        <v>45</v>
      </c>
      <c r="O156" s="78"/>
      <c r="P156" s="207">
        <f>O156*H156</f>
        <v>0</v>
      </c>
      <c r="Q156" s="207">
        <v>0</v>
      </c>
      <c r="R156" s="207">
        <f>Q156*H156</f>
        <v>0</v>
      </c>
      <c r="S156" s="207">
        <v>0</v>
      </c>
      <c r="T156" s="208">
        <f>S156*H156</f>
        <v>0</v>
      </c>
      <c r="U156" s="39"/>
      <c r="V156" s="39"/>
      <c r="W156" s="39"/>
      <c r="X156" s="39"/>
      <c r="Y156" s="39"/>
      <c r="Z156" s="39"/>
      <c r="AA156" s="39"/>
      <c r="AB156" s="39"/>
      <c r="AC156" s="39"/>
      <c r="AD156" s="39"/>
      <c r="AE156" s="39"/>
      <c r="AR156" s="209" t="s">
        <v>229</v>
      </c>
      <c r="AT156" s="209" t="s">
        <v>225</v>
      </c>
      <c r="AU156" s="209" t="s">
        <v>88</v>
      </c>
      <c r="AY156" s="20" t="s">
        <v>218</v>
      </c>
      <c r="BE156" s="210">
        <f>IF(N156="základní",J156,0)</f>
        <v>0</v>
      </c>
      <c r="BF156" s="210">
        <f>IF(N156="snížená",J156,0)</f>
        <v>0</v>
      </c>
      <c r="BG156" s="210">
        <f>IF(N156="zákl. přenesená",J156,0)</f>
        <v>0</v>
      </c>
      <c r="BH156" s="210">
        <f>IF(N156="sníž. přenesená",J156,0)</f>
        <v>0</v>
      </c>
      <c r="BI156" s="210">
        <f>IF(N156="nulová",J156,0)</f>
        <v>0</v>
      </c>
      <c r="BJ156" s="20" t="s">
        <v>88</v>
      </c>
      <c r="BK156" s="210">
        <f>ROUND(I156*H156,2)</f>
        <v>0</v>
      </c>
      <c r="BL156" s="20" t="s">
        <v>229</v>
      </c>
      <c r="BM156" s="209" t="s">
        <v>782</v>
      </c>
    </row>
    <row r="157" s="12" customFormat="1" ht="25.92" customHeight="1">
      <c r="A157" s="12"/>
      <c r="B157" s="184"/>
      <c r="C157" s="12"/>
      <c r="D157" s="185" t="s">
        <v>79</v>
      </c>
      <c r="E157" s="186" t="s">
        <v>310</v>
      </c>
      <c r="F157" s="186" t="s">
        <v>783</v>
      </c>
      <c r="G157" s="12"/>
      <c r="H157" s="12"/>
      <c r="I157" s="187"/>
      <c r="J157" s="188">
        <f>BK157</f>
        <v>0</v>
      </c>
      <c r="K157" s="12"/>
      <c r="L157" s="184"/>
      <c r="M157" s="189"/>
      <c r="N157" s="190"/>
      <c r="O157" s="190"/>
      <c r="P157" s="191">
        <f>P158</f>
        <v>0</v>
      </c>
      <c r="Q157" s="190"/>
      <c r="R157" s="191">
        <f>R158</f>
        <v>0</v>
      </c>
      <c r="S157" s="190"/>
      <c r="T157" s="192">
        <f>T158</f>
        <v>0</v>
      </c>
      <c r="U157" s="12"/>
      <c r="V157" s="12"/>
      <c r="W157" s="12"/>
      <c r="X157" s="12"/>
      <c r="Y157" s="12"/>
      <c r="Z157" s="12"/>
      <c r="AA157" s="12"/>
      <c r="AB157" s="12"/>
      <c r="AC157" s="12"/>
      <c r="AD157" s="12"/>
      <c r="AE157" s="12"/>
      <c r="AR157" s="185" t="s">
        <v>88</v>
      </c>
      <c r="AT157" s="193" t="s">
        <v>79</v>
      </c>
      <c r="AU157" s="193" t="s">
        <v>80</v>
      </c>
      <c r="AY157" s="185" t="s">
        <v>218</v>
      </c>
      <c r="BK157" s="194">
        <f>BK158</f>
        <v>0</v>
      </c>
    </row>
    <row r="158" s="2" customFormat="1" ht="16.5" customHeight="1">
      <c r="A158" s="39"/>
      <c r="B158" s="161"/>
      <c r="C158" s="197" t="s">
        <v>271</v>
      </c>
      <c r="D158" s="197" t="s">
        <v>225</v>
      </c>
      <c r="E158" s="198" t="s">
        <v>784</v>
      </c>
      <c r="F158" s="199" t="s">
        <v>785</v>
      </c>
      <c r="G158" s="200" t="s">
        <v>769</v>
      </c>
      <c r="H158" s="201">
        <v>547.09000000000003</v>
      </c>
      <c r="I158" s="202"/>
      <c r="J158" s="203">
        <f>ROUND(I158*H158,2)</f>
        <v>0</v>
      </c>
      <c r="K158" s="204"/>
      <c r="L158" s="40"/>
      <c r="M158" s="205" t="s">
        <v>1</v>
      </c>
      <c r="N158" s="206" t="s">
        <v>45</v>
      </c>
      <c r="O158" s="78"/>
      <c r="P158" s="207">
        <f>O158*H158</f>
        <v>0</v>
      </c>
      <c r="Q158" s="207">
        <v>0</v>
      </c>
      <c r="R158" s="207">
        <f>Q158*H158</f>
        <v>0</v>
      </c>
      <c r="S158" s="207">
        <v>0</v>
      </c>
      <c r="T158" s="208">
        <f>S158*H158</f>
        <v>0</v>
      </c>
      <c r="U158" s="39"/>
      <c r="V158" s="39"/>
      <c r="W158" s="39"/>
      <c r="X158" s="39"/>
      <c r="Y158" s="39"/>
      <c r="Z158" s="39"/>
      <c r="AA158" s="39"/>
      <c r="AB158" s="39"/>
      <c r="AC158" s="39"/>
      <c r="AD158" s="39"/>
      <c r="AE158" s="39"/>
      <c r="AR158" s="209" t="s">
        <v>229</v>
      </c>
      <c r="AT158" s="209" t="s">
        <v>225</v>
      </c>
      <c r="AU158" s="209" t="s">
        <v>88</v>
      </c>
      <c r="AY158" s="20" t="s">
        <v>218</v>
      </c>
      <c r="BE158" s="210">
        <f>IF(N158="základní",J158,0)</f>
        <v>0</v>
      </c>
      <c r="BF158" s="210">
        <f>IF(N158="snížená",J158,0)</f>
        <v>0</v>
      </c>
      <c r="BG158" s="210">
        <f>IF(N158="zákl. přenesená",J158,0)</f>
        <v>0</v>
      </c>
      <c r="BH158" s="210">
        <f>IF(N158="sníž. přenesená",J158,0)</f>
        <v>0</v>
      </c>
      <c r="BI158" s="210">
        <f>IF(N158="nulová",J158,0)</f>
        <v>0</v>
      </c>
      <c r="BJ158" s="20" t="s">
        <v>88</v>
      </c>
      <c r="BK158" s="210">
        <f>ROUND(I158*H158,2)</f>
        <v>0</v>
      </c>
      <c r="BL158" s="20" t="s">
        <v>229</v>
      </c>
      <c r="BM158" s="209" t="s">
        <v>786</v>
      </c>
    </row>
    <row r="159" s="12" customFormat="1" ht="25.92" customHeight="1">
      <c r="A159" s="12"/>
      <c r="B159" s="184"/>
      <c r="C159" s="12"/>
      <c r="D159" s="185" t="s">
        <v>79</v>
      </c>
      <c r="E159" s="186" t="s">
        <v>7</v>
      </c>
      <c r="F159" s="186" t="s">
        <v>787</v>
      </c>
      <c r="G159" s="12"/>
      <c r="H159" s="12"/>
      <c r="I159" s="187"/>
      <c r="J159" s="188">
        <f>BK159</f>
        <v>0</v>
      </c>
      <c r="K159" s="12"/>
      <c r="L159" s="184"/>
      <c r="M159" s="189"/>
      <c r="N159" s="190"/>
      <c r="O159" s="190"/>
      <c r="P159" s="191">
        <f>P160</f>
        <v>0</v>
      </c>
      <c r="Q159" s="190"/>
      <c r="R159" s="191">
        <f>R160</f>
        <v>110.31113099999999</v>
      </c>
      <c r="S159" s="190"/>
      <c r="T159" s="192">
        <f>T160</f>
        <v>0</v>
      </c>
      <c r="U159" s="12"/>
      <c r="V159" s="12"/>
      <c r="W159" s="12"/>
      <c r="X159" s="12"/>
      <c r="Y159" s="12"/>
      <c r="Z159" s="12"/>
      <c r="AA159" s="12"/>
      <c r="AB159" s="12"/>
      <c r="AC159" s="12"/>
      <c r="AD159" s="12"/>
      <c r="AE159" s="12"/>
      <c r="AR159" s="185" t="s">
        <v>88</v>
      </c>
      <c r="AT159" s="193" t="s">
        <v>79</v>
      </c>
      <c r="AU159" s="193" t="s">
        <v>80</v>
      </c>
      <c r="AY159" s="185" t="s">
        <v>218</v>
      </c>
      <c r="BK159" s="194">
        <f>BK160</f>
        <v>0</v>
      </c>
    </row>
    <row r="160" s="2" customFormat="1" ht="24.15" customHeight="1">
      <c r="A160" s="39"/>
      <c r="B160" s="161"/>
      <c r="C160" s="197" t="s">
        <v>253</v>
      </c>
      <c r="D160" s="197" t="s">
        <v>225</v>
      </c>
      <c r="E160" s="198" t="s">
        <v>788</v>
      </c>
      <c r="F160" s="199" t="s">
        <v>789</v>
      </c>
      <c r="G160" s="200" t="s">
        <v>260</v>
      </c>
      <c r="H160" s="201">
        <v>252.69999999999999</v>
      </c>
      <c r="I160" s="202"/>
      <c r="J160" s="203">
        <f>ROUND(I160*H160,2)</f>
        <v>0</v>
      </c>
      <c r="K160" s="204"/>
      <c r="L160" s="40"/>
      <c r="M160" s="205" t="s">
        <v>1</v>
      </c>
      <c r="N160" s="206" t="s">
        <v>45</v>
      </c>
      <c r="O160" s="78"/>
      <c r="P160" s="207">
        <f>O160*H160</f>
        <v>0</v>
      </c>
      <c r="Q160" s="207">
        <v>0.43652999999999997</v>
      </c>
      <c r="R160" s="207">
        <f>Q160*H160</f>
        <v>110.31113099999999</v>
      </c>
      <c r="S160" s="207">
        <v>0</v>
      </c>
      <c r="T160" s="208">
        <f>S160*H160</f>
        <v>0</v>
      </c>
      <c r="U160" s="39"/>
      <c r="V160" s="39"/>
      <c r="W160" s="39"/>
      <c r="X160" s="39"/>
      <c r="Y160" s="39"/>
      <c r="Z160" s="39"/>
      <c r="AA160" s="39"/>
      <c r="AB160" s="39"/>
      <c r="AC160" s="39"/>
      <c r="AD160" s="39"/>
      <c r="AE160" s="39"/>
      <c r="AR160" s="209" t="s">
        <v>229</v>
      </c>
      <c r="AT160" s="209" t="s">
        <v>225</v>
      </c>
      <c r="AU160" s="209" t="s">
        <v>88</v>
      </c>
      <c r="AY160" s="20" t="s">
        <v>218</v>
      </c>
      <c r="BE160" s="210">
        <f>IF(N160="základní",J160,0)</f>
        <v>0</v>
      </c>
      <c r="BF160" s="210">
        <f>IF(N160="snížená",J160,0)</f>
        <v>0</v>
      </c>
      <c r="BG160" s="210">
        <f>IF(N160="zákl. přenesená",J160,0)</f>
        <v>0</v>
      </c>
      <c r="BH160" s="210">
        <f>IF(N160="sníž. přenesená",J160,0)</f>
        <v>0</v>
      </c>
      <c r="BI160" s="210">
        <f>IF(N160="nulová",J160,0)</f>
        <v>0</v>
      </c>
      <c r="BJ160" s="20" t="s">
        <v>88</v>
      </c>
      <c r="BK160" s="210">
        <f>ROUND(I160*H160,2)</f>
        <v>0</v>
      </c>
      <c r="BL160" s="20" t="s">
        <v>229</v>
      </c>
      <c r="BM160" s="209" t="s">
        <v>790</v>
      </c>
    </row>
    <row r="161" s="12" customFormat="1" ht="25.92" customHeight="1">
      <c r="A161" s="12"/>
      <c r="B161" s="184"/>
      <c r="C161" s="12"/>
      <c r="D161" s="185" t="s">
        <v>79</v>
      </c>
      <c r="E161" s="186" t="s">
        <v>289</v>
      </c>
      <c r="F161" s="186" t="s">
        <v>791</v>
      </c>
      <c r="G161" s="12"/>
      <c r="H161" s="12"/>
      <c r="I161" s="187"/>
      <c r="J161" s="188">
        <f>BK161</f>
        <v>0</v>
      </c>
      <c r="K161" s="12"/>
      <c r="L161" s="184"/>
      <c r="M161" s="189"/>
      <c r="N161" s="190"/>
      <c r="O161" s="190"/>
      <c r="P161" s="191">
        <f>SUM(P162:P163)</f>
        <v>0</v>
      </c>
      <c r="Q161" s="190"/>
      <c r="R161" s="191">
        <f>SUM(R162:R163)</f>
        <v>0.261326</v>
      </c>
      <c r="S161" s="190"/>
      <c r="T161" s="192">
        <f>SUM(T162:T163)</f>
        <v>0</v>
      </c>
      <c r="U161" s="12"/>
      <c r="V161" s="12"/>
      <c r="W161" s="12"/>
      <c r="X161" s="12"/>
      <c r="Y161" s="12"/>
      <c r="Z161" s="12"/>
      <c r="AA161" s="12"/>
      <c r="AB161" s="12"/>
      <c r="AC161" s="12"/>
      <c r="AD161" s="12"/>
      <c r="AE161" s="12"/>
      <c r="AR161" s="185" t="s">
        <v>88</v>
      </c>
      <c r="AT161" s="193" t="s">
        <v>79</v>
      </c>
      <c r="AU161" s="193" t="s">
        <v>80</v>
      </c>
      <c r="AY161" s="185" t="s">
        <v>218</v>
      </c>
      <c r="BK161" s="194">
        <f>SUM(BK162:BK163)</f>
        <v>0</v>
      </c>
    </row>
    <row r="162" s="2" customFormat="1" ht="21.75" customHeight="1">
      <c r="A162" s="39"/>
      <c r="B162" s="161"/>
      <c r="C162" s="197" t="s">
        <v>282</v>
      </c>
      <c r="D162" s="197" t="s">
        <v>225</v>
      </c>
      <c r="E162" s="198" t="s">
        <v>792</v>
      </c>
      <c r="F162" s="199" t="s">
        <v>793</v>
      </c>
      <c r="G162" s="200" t="s">
        <v>749</v>
      </c>
      <c r="H162" s="201">
        <v>2010.2000000000001</v>
      </c>
      <c r="I162" s="202"/>
      <c r="J162" s="203">
        <f>ROUND(I162*H162,2)</f>
        <v>0</v>
      </c>
      <c r="K162" s="204"/>
      <c r="L162" s="40"/>
      <c r="M162" s="205" t="s">
        <v>1</v>
      </c>
      <c r="N162" s="206" t="s">
        <v>45</v>
      </c>
      <c r="O162" s="78"/>
      <c r="P162" s="207">
        <f>O162*H162</f>
        <v>0</v>
      </c>
      <c r="Q162" s="207">
        <v>3.0000000000000001E-05</v>
      </c>
      <c r="R162" s="207">
        <f>Q162*H162</f>
        <v>0.060306000000000005</v>
      </c>
      <c r="S162" s="207">
        <v>0</v>
      </c>
      <c r="T162" s="208">
        <f>S162*H162</f>
        <v>0</v>
      </c>
      <c r="U162" s="39"/>
      <c r="V162" s="39"/>
      <c r="W162" s="39"/>
      <c r="X162" s="39"/>
      <c r="Y162" s="39"/>
      <c r="Z162" s="39"/>
      <c r="AA162" s="39"/>
      <c r="AB162" s="39"/>
      <c r="AC162" s="39"/>
      <c r="AD162" s="39"/>
      <c r="AE162" s="39"/>
      <c r="AR162" s="209" t="s">
        <v>229</v>
      </c>
      <c r="AT162" s="209" t="s">
        <v>225</v>
      </c>
      <c r="AU162" s="209" t="s">
        <v>88</v>
      </c>
      <c r="AY162" s="20" t="s">
        <v>218</v>
      </c>
      <c r="BE162" s="210">
        <f>IF(N162="základní",J162,0)</f>
        <v>0</v>
      </c>
      <c r="BF162" s="210">
        <f>IF(N162="snížená",J162,0)</f>
        <v>0</v>
      </c>
      <c r="BG162" s="210">
        <f>IF(N162="zákl. přenesená",J162,0)</f>
        <v>0</v>
      </c>
      <c r="BH162" s="210">
        <f>IF(N162="sníž. přenesená",J162,0)</f>
        <v>0</v>
      </c>
      <c r="BI162" s="210">
        <f>IF(N162="nulová",J162,0)</f>
        <v>0</v>
      </c>
      <c r="BJ162" s="20" t="s">
        <v>88</v>
      </c>
      <c r="BK162" s="210">
        <f>ROUND(I162*H162,2)</f>
        <v>0</v>
      </c>
      <c r="BL162" s="20" t="s">
        <v>229</v>
      </c>
      <c r="BM162" s="209" t="s">
        <v>794</v>
      </c>
    </row>
    <row r="163" s="2" customFormat="1" ht="16.5" customHeight="1">
      <c r="A163" s="39"/>
      <c r="B163" s="161"/>
      <c r="C163" s="197" t="s">
        <v>257</v>
      </c>
      <c r="D163" s="197" t="s">
        <v>225</v>
      </c>
      <c r="E163" s="198" t="s">
        <v>795</v>
      </c>
      <c r="F163" s="199" t="s">
        <v>796</v>
      </c>
      <c r="G163" s="200" t="s">
        <v>749</v>
      </c>
      <c r="H163" s="201">
        <v>2010.2000000000001</v>
      </c>
      <c r="I163" s="202"/>
      <c r="J163" s="203">
        <f>ROUND(I163*H163,2)</f>
        <v>0</v>
      </c>
      <c r="K163" s="204"/>
      <c r="L163" s="40"/>
      <c r="M163" s="205" t="s">
        <v>1</v>
      </c>
      <c r="N163" s="206" t="s">
        <v>45</v>
      </c>
      <c r="O163" s="78"/>
      <c r="P163" s="207">
        <f>O163*H163</f>
        <v>0</v>
      </c>
      <c r="Q163" s="207">
        <v>0.00010000000000000001</v>
      </c>
      <c r="R163" s="207">
        <f>Q163*H163</f>
        <v>0.20102</v>
      </c>
      <c r="S163" s="207">
        <v>0</v>
      </c>
      <c r="T163" s="208">
        <f>S163*H163</f>
        <v>0</v>
      </c>
      <c r="U163" s="39"/>
      <c r="V163" s="39"/>
      <c r="W163" s="39"/>
      <c r="X163" s="39"/>
      <c r="Y163" s="39"/>
      <c r="Z163" s="39"/>
      <c r="AA163" s="39"/>
      <c r="AB163" s="39"/>
      <c r="AC163" s="39"/>
      <c r="AD163" s="39"/>
      <c r="AE163" s="39"/>
      <c r="AR163" s="209" t="s">
        <v>229</v>
      </c>
      <c r="AT163" s="209" t="s">
        <v>225</v>
      </c>
      <c r="AU163" s="209" t="s">
        <v>88</v>
      </c>
      <c r="AY163" s="20" t="s">
        <v>218</v>
      </c>
      <c r="BE163" s="210">
        <f>IF(N163="základní",J163,0)</f>
        <v>0</v>
      </c>
      <c r="BF163" s="210">
        <f>IF(N163="snížená",J163,0)</f>
        <v>0</v>
      </c>
      <c r="BG163" s="210">
        <f>IF(N163="zákl. přenesená",J163,0)</f>
        <v>0</v>
      </c>
      <c r="BH163" s="210">
        <f>IF(N163="sníž. přenesená",J163,0)</f>
        <v>0</v>
      </c>
      <c r="BI163" s="210">
        <f>IF(N163="nulová",J163,0)</f>
        <v>0</v>
      </c>
      <c r="BJ163" s="20" t="s">
        <v>88</v>
      </c>
      <c r="BK163" s="210">
        <f>ROUND(I163*H163,2)</f>
        <v>0</v>
      </c>
      <c r="BL163" s="20" t="s">
        <v>229</v>
      </c>
      <c r="BM163" s="209" t="s">
        <v>797</v>
      </c>
    </row>
    <row r="164" s="12" customFormat="1" ht="25.92" customHeight="1">
      <c r="A164" s="12"/>
      <c r="B164" s="184"/>
      <c r="C164" s="12"/>
      <c r="D164" s="185" t="s">
        <v>79</v>
      </c>
      <c r="E164" s="186" t="s">
        <v>342</v>
      </c>
      <c r="F164" s="186" t="s">
        <v>798</v>
      </c>
      <c r="G164" s="12"/>
      <c r="H164" s="12"/>
      <c r="I164" s="187"/>
      <c r="J164" s="188">
        <f>BK164</f>
        <v>0</v>
      </c>
      <c r="K164" s="12"/>
      <c r="L164" s="184"/>
      <c r="M164" s="189"/>
      <c r="N164" s="190"/>
      <c r="O164" s="190"/>
      <c r="P164" s="191">
        <f>SUM(P165:P167)</f>
        <v>0</v>
      </c>
      <c r="Q164" s="190"/>
      <c r="R164" s="191">
        <f>SUM(R165:R167)</f>
        <v>1889.7219</v>
      </c>
      <c r="S164" s="190"/>
      <c r="T164" s="192">
        <f>SUM(T165:T167)</f>
        <v>0</v>
      </c>
      <c r="U164" s="12"/>
      <c r="V164" s="12"/>
      <c r="W164" s="12"/>
      <c r="X164" s="12"/>
      <c r="Y164" s="12"/>
      <c r="Z164" s="12"/>
      <c r="AA164" s="12"/>
      <c r="AB164" s="12"/>
      <c r="AC164" s="12"/>
      <c r="AD164" s="12"/>
      <c r="AE164" s="12"/>
      <c r="AR164" s="185" t="s">
        <v>88</v>
      </c>
      <c r="AT164" s="193" t="s">
        <v>79</v>
      </c>
      <c r="AU164" s="193" t="s">
        <v>80</v>
      </c>
      <c r="AY164" s="185" t="s">
        <v>218</v>
      </c>
      <c r="BK164" s="194">
        <f>SUM(BK165:BK167)</f>
        <v>0</v>
      </c>
    </row>
    <row r="165" s="2" customFormat="1" ht="21.75" customHeight="1">
      <c r="A165" s="39"/>
      <c r="B165" s="161"/>
      <c r="C165" s="197" t="s">
        <v>8</v>
      </c>
      <c r="D165" s="197" t="s">
        <v>225</v>
      </c>
      <c r="E165" s="198" t="s">
        <v>799</v>
      </c>
      <c r="F165" s="199" t="s">
        <v>800</v>
      </c>
      <c r="G165" s="200" t="s">
        <v>749</v>
      </c>
      <c r="H165" s="201">
        <v>2010.2000000000001</v>
      </c>
      <c r="I165" s="202"/>
      <c r="J165" s="203">
        <f>ROUND(I165*H165,2)</f>
        <v>0</v>
      </c>
      <c r="K165" s="204"/>
      <c r="L165" s="40"/>
      <c r="M165" s="205" t="s">
        <v>1</v>
      </c>
      <c r="N165" s="206" t="s">
        <v>45</v>
      </c>
      <c r="O165" s="78"/>
      <c r="P165" s="207">
        <f>O165*H165</f>
        <v>0</v>
      </c>
      <c r="Q165" s="207">
        <v>0.441</v>
      </c>
      <c r="R165" s="207">
        <f>Q165*H165</f>
        <v>886.4982</v>
      </c>
      <c r="S165" s="207">
        <v>0</v>
      </c>
      <c r="T165" s="208">
        <f>S165*H165</f>
        <v>0</v>
      </c>
      <c r="U165" s="39"/>
      <c r="V165" s="39"/>
      <c r="W165" s="39"/>
      <c r="X165" s="39"/>
      <c r="Y165" s="39"/>
      <c r="Z165" s="39"/>
      <c r="AA165" s="39"/>
      <c r="AB165" s="39"/>
      <c r="AC165" s="39"/>
      <c r="AD165" s="39"/>
      <c r="AE165" s="39"/>
      <c r="AR165" s="209" t="s">
        <v>229</v>
      </c>
      <c r="AT165" s="209" t="s">
        <v>225</v>
      </c>
      <c r="AU165" s="209" t="s">
        <v>88</v>
      </c>
      <c r="AY165" s="20" t="s">
        <v>218</v>
      </c>
      <c r="BE165" s="210">
        <f>IF(N165="základní",J165,0)</f>
        <v>0</v>
      </c>
      <c r="BF165" s="210">
        <f>IF(N165="snížená",J165,0)</f>
        <v>0</v>
      </c>
      <c r="BG165" s="210">
        <f>IF(N165="zákl. přenesená",J165,0)</f>
        <v>0</v>
      </c>
      <c r="BH165" s="210">
        <f>IF(N165="sníž. přenesená",J165,0)</f>
        <v>0</v>
      </c>
      <c r="BI165" s="210">
        <f>IF(N165="nulová",J165,0)</f>
        <v>0</v>
      </c>
      <c r="BJ165" s="20" t="s">
        <v>88</v>
      </c>
      <c r="BK165" s="210">
        <f>ROUND(I165*H165,2)</f>
        <v>0</v>
      </c>
      <c r="BL165" s="20" t="s">
        <v>229</v>
      </c>
      <c r="BM165" s="209" t="s">
        <v>801</v>
      </c>
    </row>
    <row r="166" s="2" customFormat="1" ht="24.15" customHeight="1">
      <c r="A166" s="39"/>
      <c r="B166" s="161"/>
      <c r="C166" s="197" t="s">
        <v>261</v>
      </c>
      <c r="D166" s="197" t="s">
        <v>225</v>
      </c>
      <c r="E166" s="198" t="s">
        <v>802</v>
      </c>
      <c r="F166" s="199" t="s">
        <v>803</v>
      </c>
      <c r="G166" s="200" t="s">
        <v>749</v>
      </c>
      <c r="H166" s="201">
        <v>1555</v>
      </c>
      <c r="I166" s="202"/>
      <c r="J166" s="203">
        <f>ROUND(I166*H166,2)</f>
        <v>0</v>
      </c>
      <c r="K166" s="204"/>
      <c r="L166" s="40"/>
      <c r="M166" s="205" t="s">
        <v>1</v>
      </c>
      <c r="N166" s="206" t="s">
        <v>45</v>
      </c>
      <c r="O166" s="78"/>
      <c r="P166" s="207">
        <f>O166*H166</f>
        <v>0</v>
      </c>
      <c r="Q166" s="207">
        <v>0.38313999999999998</v>
      </c>
      <c r="R166" s="207">
        <f>Q166*H166</f>
        <v>595.78269999999998</v>
      </c>
      <c r="S166" s="207">
        <v>0</v>
      </c>
      <c r="T166" s="208">
        <f>S166*H166</f>
        <v>0</v>
      </c>
      <c r="U166" s="39"/>
      <c r="V166" s="39"/>
      <c r="W166" s="39"/>
      <c r="X166" s="39"/>
      <c r="Y166" s="39"/>
      <c r="Z166" s="39"/>
      <c r="AA166" s="39"/>
      <c r="AB166" s="39"/>
      <c r="AC166" s="39"/>
      <c r="AD166" s="39"/>
      <c r="AE166" s="39"/>
      <c r="AR166" s="209" t="s">
        <v>229</v>
      </c>
      <c r="AT166" s="209" t="s">
        <v>225</v>
      </c>
      <c r="AU166" s="209" t="s">
        <v>88</v>
      </c>
      <c r="AY166" s="20" t="s">
        <v>218</v>
      </c>
      <c r="BE166" s="210">
        <f>IF(N166="základní",J166,0)</f>
        <v>0</v>
      </c>
      <c r="BF166" s="210">
        <f>IF(N166="snížená",J166,0)</f>
        <v>0</v>
      </c>
      <c r="BG166" s="210">
        <f>IF(N166="zákl. přenesená",J166,0)</f>
        <v>0</v>
      </c>
      <c r="BH166" s="210">
        <f>IF(N166="sníž. přenesená",J166,0)</f>
        <v>0</v>
      </c>
      <c r="BI166" s="210">
        <f>IF(N166="nulová",J166,0)</f>
        <v>0</v>
      </c>
      <c r="BJ166" s="20" t="s">
        <v>88</v>
      </c>
      <c r="BK166" s="210">
        <f>ROUND(I166*H166,2)</f>
        <v>0</v>
      </c>
      <c r="BL166" s="20" t="s">
        <v>229</v>
      </c>
      <c r="BM166" s="209" t="s">
        <v>804</v>
      </c>
    </row>
    <row r="167" s="2" customFormat="1" ht="16.5" customHeight="1">
      <c r="A167" s="39"/>
      <c r="B167" s="161"/>
      <c r="C167" s="197" t="s">
        <v>298</v>
      </c>
      <c r="D167" s="197" t="s">
        <v>225</v>
      </c>
      <c r="E167" s="198" t="s">
        <v>805</v>
      </c>
      <c r="F167" s="199" t="s">
        <v>806</v>
      </c>
      <c r="G167" s="200" t="s">
        <v>749</v>
      </c>
      <c r="H167" s="201">
        <v>1931</v>
      </c>
      <c r="I167" s="202"/>
      <c r="J167" s="203">
        <f>ROUND(I167*H167,2)</f>
        <v>0</v>
      </c>
      <c r="K167" s="204"/>
      <c r="L167" s="40"/>
      <c r="M167" s="205" t="s">
        <v>1</v>
      </c>
      <c r="N167" s="206" t="s">
        <v>45</v>
      </c>
      <c r="O167" s="78"/>
      <c r="P167" s="207">
        <f>O167*H167</f>
        <v>0</v>
      </c>
      <c r="Q167" s="207">
        <v>0.21099999999999999</v>
      </c>
      <c r="R167" s="207">
        <f>Q167*H167</f>
        <v>407.44099999999997</v>
      </c>
      <c r="S167" s="207">
        <v>0</v>
      </c>
      <c r="T167" s="208">
        <f>S167*H167</f>
        <v>0</v>
      </c>
      <c r="U167" s="39"/>
      <c r="V167" s="39"/>
      <c r="W167" s="39"/>
      <c r="X167" s="39"/>
      <c r="Y167" s="39"/>
      <c r="Z167" s="39"/>
      <c r="AA167" s="39"/>
      <c r="AB167" s="39"/>
      <c r="AC167" s="39"/>
      <c r="AD167" s="39"/>
      <c r="AE167" s="39"/>
      <c r="AR167" s="209" t="s">
        <v>229</v>
      </c>
      <c r="AT167" s="209" t="s">
        <v>225</v>
      </c>
      <c r="AU167" s="209" t="s">
        <v>88</v>
      </c>
      <c r="AY167" s="20" t="s">
        <v>218</v>
      </c>
      <c r="BE167" s="210">
        <f>IF(N167="základní",J167,0)</f>
        <v>0</v>
      </c>
      <c r="BF167" s="210">
        <f>IF(N167="snížená",J167,0)</f>
        <v>0</v>
      </c>
      <c r="BG167" s="210">
        <f>IF(N167="zákl. přenesená",J167,0)</f>
        <v>0</v>
      </c>
      <c r="BH167" s="210">
        <f>IF(N167="sníž. přenesená",J167,0)</f>
        <v>0</v>
      </c>
      <c r="BI167" s="210">
        <f>IF(N167="nulová",J167,0)</f>
        <v>0</v>
      </c>
      <c r="BJ167" s="20" t="s">
        <v>88</v>
      </c>
      <c r="BK167" s="210">
        <f>ROUND(I167*H167,2)</f>
        <v>0</v>
      </c>
      <c r="BL167" s="20" t="s">
        <v>229</v>
      </c>
      <c r="BM167" s="209" t="s">
        <v>807</v>
      </c>
    </row>
    <row r="168" s="12" customFormat="1" ht="25.92" customHeight="1">
      <c r="A168" s="12"/>
      <c r="B168" s="184"/>
      <c r="C168" s="12"/>
      <c r="D168" s="185" t="s">
        <v>79</v>
      </c>
      <c r="E168" s="186" t="s">
        <v>438</v>
      </c>
      <c r="F168" s="186" t="s">
        <v>808</v>
      </c>
      <c r="G168" s="12"/>
      <c r="H168" s="12"/>
      <c r="I168" s="187"/>
      <c r="J168" s="188">
        <f>BK168</f>
        <v>0</v>
      </c>
      <c r="K168" s="12"/>
      <c r="L168" s="184"/>
      <c r="M168" s="189"/>
      <c r="N168" s="190"/>
      <c r="O168" s="190"/>
      <c r="P168" s="191">
        <f>SUM(P169:P170)</f>
        <v>0</v>
      </c>
      <c r="Q168" s="190"/>
      <c r="R168" s="191">
        <f>SUM(R169:R170)</f>
        <v>197.00062</v>
      </c>
      <c r="S168" s="190"/>
      <c r="T168" s="192">
        <f>SUM(T169:T170)</f>
        <v>0</v>
      </c>
      <c r="U168" s="12"/>
      <c r="V168" s="12"/>
      <c r="W168" s="12"/>
      <c r="X168" s="12"/>
      <c r="Y168" s="12"/>
      <c r="Z168" s="12"/>
      <c r="AA168" s="12"/>
      <c r="AB168" s="12"/>
      <c r="AC168" s="12"/>
      <c r="AD168" s="12"/>
      <c r="AE168" s="12"/>
      <c r="AR168" s="185" t="s">
        <v>88</v>
      </c>
      <c r="AT168" s="193" t="s">
        <v>79</v>
      </c>
      <c r="AU168" s="193" t="s">
        <v>80</v>
      </c>
      <c r="AY168" s="185" t="s">
        <v>218</v>
      </c>
      <c r="BK168" s="194">
        <f>SUM(BK169:BK170)</f>
        <v>0</v>
      </c>
    </row>
    <row r="169" s="2" customFormat="1" ht="16.5" customHeight="1">
      <c r="A169" s="39"/>
      <c r="B169" s="161"/>
      <c r="C169" s="197" t="s">
        <v>267</v>
      </c>
      <c r="D169" s="197" t="s">
        <v>225</v>
      </c>
      <c r="E169" s="198" t="s">
        <v>809</v>
      </c>
      <c r="F169" s="199" t="s">
        <v>810</v>
      </c>
      <c r="G169" s="200" t="s">
        <v>749</v>
      </c>
      <c r="H169" s="201">
        <v>1931</v>
      </c>
      <c r="I169" s="202"/>
      <c r="J169" s="203">
        <f>ROUND(I169*H169,2)</f>
        <v>0</v>
      </c>
      <c r="K169" s="204"/>
      <c r="L169" s="40"/>
      <c r="M169" s="205" t="s">
        <v>1</v>
      </c>
      <c r="N169" s="206" t="s">
        <v>45</v>
      </c>
      <c r="O169" s="78"/>
      <c r="P169" s="207">
        <f>O169*H169</f>
        <v>0</v>
      </c>
      <c r="Q169" s="207">
        <v>0.10141</v>
      </c>
      <c r="R169" s="207">
        <f>Q169*H169</f>
        <v>195.82271</v>
      </c>
      <c r="S169" s="207">
        <v>0</v>
      </c>
      <c r="T169" s="208">
        <f>S169*H169</f>
        <v>0</v>
      </c>
      <c r="U169" s="39"/>
      <c r="V169" s="39"/>
      <c r="W169" s="39"/>
      <c r="X169" s="39"/>
      <c r="Y169" s="39"/>
      <c r="Z169" s="39"/>
      <c r="AA169" s="39"/>
      <c r="AB169" s="39"/>
      <c r="AC169" s="39"/>
      <c r="AD169" s="39"/>
      <c r="AE169" s="39"/>
      <c r="AR169" s="209" t="s">
        <v>229</v>
      </c>
      <c r="AT169" s="209" t="s">
        <v>225</v>
      </c>
      <c r="AU169" s="209" t="s">
        <v>88</v>
      </c>
      <c r="AY169" s="20" t="s">
        <v>218</v>
      </c>
      <c r="BE169" s="210">
        <f>IF(N169="základní",J169,0)</f>
        <v>0</v>
      </c>
      <c r="BF169" s="210">
        <f>IF(N169="snížená",J169,0)</f>
        <v>0</v>
      </c>
      <c r="BG169" s="210">
        <f>IF(N169="zákl. přenesená",J169,0)</f>
        <v>0</v>
      </c>
      <c r="BH169" s="210">
        <f>IF(N169="sníž. přenesená",J169,0)</f>
        <v>0</v>
      </c>
      <c r="BI169" s="210">
        <f>IF(N169="nulová",J169,0)</f>
        <v>0</v>
      </c>
      <c r="BJ169" s="20" t="s">
        <v>88</v>
      </c>
      <c r="BK169" s="210">
        <f>ROUND(I169*H169,2)</f>
        <v>0</v>
      </c>
      <c r="BL169" s="20" t="s">
        <v>229</v>
      </c>
      <c r="BM169" s="209" t="s">
        <v>811</v>
      </c>
    </row>
    <row r="170" s="2" customFormat="1" ht="21.75" customHeight="1">
      <c r="A170" s="39"/>
      <c r="B170" s="161"/>
      <c r="C170" s="197" t="s">
        <v>310</v>
      </c>
      <c r="D170" s="197" t="s">
        <v>225</v>
      </c>
      <c r="E170" s="198" t="s">
        <v>812</v>
      </c>
      <c r="F170" s="199" t="s">
        <v>813</v>
      </c>
      <c r="G170" s="200" t="s">
        <v>749</v>
      </c>
      <c r="H170" s="201">
        <v>1931</v>
      </c>
      <c r="I170" s="202"/>
      <c r="J170" s="203">
        <f>ROUND(I170*H170,2)</f>
        <v>0</v>
      </c>
      <c r="K170" s="204"/>
      <c r="L170" s="40"/>
      <c r="M170" s="205" t="s">
        <v>1</v>
      </c>
      <c r="N170" s="206" t="s">
        <v>45</v>
      </c>
      <c r="O170" s="78"/>
      <c r="P170" s="207">
        <f>O170*H170</f>
        <v>0</v>
      </c>
      <c r="Q170" s="207">
        <v>0.00060999999999999997</v>
      </c>
      <c r="R170" s="207">
        <f>Q170*H170</f>
        <v>1.17791</v>
      </c>
      <c r="S170" s="207">
        <v>0</v>
      </c>
      <c r="T170" s="208">
        <f>S170*H170</f>
        <v>0</v>
      </c>
      <c r="U170" s="39"/>
      <c r="V170" s="39"/>
      <c r="W170" s="39"/>
      <c r="X170" s="39"/>
      <c r="Y170" s="39"/>
      <c r="Z170" s="39"/>
      <c r="AA170" s="39"/>
      <c r="AB170" s="39"/>
      <c r="AC170" s="39"/>
      <c r="AD170" s="39"/>
      <c r="AE170" s="39"/>
      <c r="AR170" s="209" t="s">
        <v>229</v>
      </c>
      <c r="AT170" s="209" t="s">
        <v>225</v>
      </c>
      <c r="AU170" s="209" t="s">
        <v>88</v>
      </c>
      <c r="AY170" s="20" t="s">
        <v>218</v>
      </c>
      <c r="BE170" s="210">
        <f>IF(N170="základní",J170,0)</f>
        <v>0</v>
      </c>
      <c r="BF170" s="210">
        <f>IF(N170="snížená",J170,0)</f>
        <v>0</v>
      </c>
      <c r="BG170" s="210">
        <f>IF(N170="zákl. přenesená",J170,0)</f>
        <v>0</v>
      </c>
      <c r="BH170" s="210">
        <f>IF(N170="sníž. přenesená",J170,0)</f>
        <v>0</v>
      </c>
      <c r="BI170" s="210">
        <f>IF(N170="nulová",J170,0)</f>
        <v>0</v>
      </c>
      <c r="BJ170" s="20" t="s">
        <v>88</v>
      </c>
      <c r="BK170" s="210">
        <f>ROUND(I170*H170,2)</f>
        <v>0</v>
      </c>
      <c r="BL170" s="20" t="s">
        <v>229</v>
      </c>
      <c r="BM170" s="209" t="s">
        <v>814</v>
      </c>
    </row>
    <row r="171" s="12" customFormat="1" ht="25.92" customHeight="1">
      <c r="A171" s="12"/>
      <c r="B171" s="184"/>
      <c r="C171" s="12"/>
      <c r="D171" s="185" t="s">
        <v>79</v>
      </c>
      <c r="E171" s="186" t="s">
        <v>445</v>
      </c>
      <c r="F171" s="186" t="s">
        <v>815</v>
      </c>
      <c r="G171" s="12"/>
      <c r="H171" s="12"/>
      <c r="I171" s="187"/>
      <c r="J171" s="188">
        <f>BK171</f>
        <v>0</v>
      </c>
      <c r="K171" s="12"/>
      <c r="L171" s="184"/>
      <c r="M171" s="189"/>
      <c r="N171" s="190"/>
      <c r="O171" s="190"/>
      <c r="P171" s="191">
        <f>SUM(P172:P173)</f>
        <v>0</v>
      </c>
      <c r="Q171" s="190"/>
      <c r="R171" s="191">
        <f>SUM(R172:R173)</f>
        <v>4.4668200000000002</v>
      </c>
      <c r="S171" s="190"/>
      <c r="T171" s="192">
        <f>SUM(T172:T173)</f>
        <v>0</v>
      </c>
      <c r="U171" s="12"/>
      <c r="V171" s="12"/>
      <c r="W171" s="12"/>
      <c r="X171" s="12"/>
      <c r="Y171" s="12"/>
      <c r="Z171" s="12"/>
      <c r="AA171" s="12"/>
      <c r="AB171" s="12"/>
      <c r="AC171" s="12"/>
      <c r="AD171" s="12"/>
      <c r="AE171" s="12"/>
      <c r="AR171" s="185" t="s">
        <v>88</v>
      </c>
      <c r="AT171" s="193" t="s">
        <v>79</v>
      </c>
      <c r="AU171" s="193" t="s">
        <v>80</v>
      </c>
      <c r="AY171" s="185" t="s">
        <v>218</v>
      </c>
      <c r="BK171" s="194">
        <f>SUM(BK172:BK173)</f>
        <v>0</v>
      </c>
    </row>
    <row r="172" s="2" customFormat="1" ht="21.75" customHeight="1">
      <c r="A172" s="39"/>
      <c r="B172" s="161"/>
      <c r="C172" s="197" t="s">
        <v>268</v>
      </c>
      <c r="D172" s="197" t="s">
        <v>225</v>
      </c>
      <c r="E172" s="198" t="s">
        <v>816</v>
      </c>
      <c r="F172" s="199" t="s">
        <v>817</v>
      </c>
      <c r="G172" s="200" t="s">
        <v>749</v>
      </c>
      <c r="H172" s="201">
        <v>21.800000000000001</v>
      </c>
      <c r="I172" s="202"/>
      <c r="J172" s="203">
        <f>ROUND(I172*H172,2)</f>
        <v>0</v>
      </c>
      <c r="K172" s="204"/>
      <c r="L172" s="40"/>
      <c r="M172" s="205" t="s">
        <v>1</v>
      </c>
      <c r="N172" s="206" t="s">
        <v>45</v>
      </c>
      <c r="O172" s="78"/>
      <c r="P172" s="207">
        <f>O172*H172</f>
        <v>0</v>
      </c>
      <c r="Q172" s="207">
        <v>0.073899999999999993</v>
      </c>
      <c r="R172" s="207">
        <f>Q172*H172</f>
        <v>1.6110199999999999</v>
      </c>
      <c r="S172" s="207">
        <v>0</v>
      </c>
      <c r="T172" s="208">
        <f>S172*H172</f>
        <v>0</v>
      </c>
      <c r="U172" s="39"/>
      <c r="V172" s="39"/>
      <c r="W172" s="39"/>
      <c r="X172" s="39"/>
      <c r="Y172" s="39"/>
      <c r="Z172" s="39"/>
      <c r="AA172" s="39"/>
      <c r="AB172" s="39"/>
      <c r="AC172" s="39"/>
      <c r="AD172" s="39"/>
      <c r="AE172" s="39"/>
      <c r="AR172" s="209" t="s">
        <v>229</v>
      </c>
      <c r="AT172" s="209" t="s">
        <v>225</v>
      </c>
      <c r="AU172" s="209" t="s">
        <v>88</v>
      </c>
      <c r="AY172" s="20" t="s">
        <v>218</v>
      </c>
      <c r="BE172" s="210">
        <f>IF(N172="základní",J172,0)</f>
        <v>0</v>
      </c>
      <c r="BF172" s="210">
        <f>IF(N172="snížená",J172,0)</f>
        <v>0</v>
      </c>
      <c r="BG172" s="210">
        <f>IF(N172="zákl. přenesená",J172,0)</f>
        <v>0</v>
      </c>
      <c r="BH172" s="210">
        <f>IF(N172="sníž. přenesená",J172,0)</f>
        <v>0</v>
      </c>
      <c r="BI172" s="210">
        <f>IF(N172="nulová",J172,0)</f>
        <v>0</v>
      </c>
      <c r="BJ172" s="20" t="s">
        <v>88</v>
      </c>
      <c r="BK172" s="210">
        <f>ROUND(I172*H172,2)</f>
        <v>0</v>
      </c>
      <c r="BL172" s="20" t="s">
        <v>229</v>
      </c>
      <c r="BM172" s="209" t="s">
        <v>818</v>
      </c>
    </row>
    <row r="173" s="2" customFormat="1" ht="16.5" customHeight="1">
      <c r="A173" s="39"/>
      <c r="B173" s="161"/>
      <c r="C173" s="197" t="s">
        <v>7</v>
      </c>
      <c r="D173" s="197" t="s">
        <v>225</v>
      </c>
      <c r="E173" s="198" t="s">
        <v>819</v>
      </c>
      <c r="F173" s="199" t="s">
        <v>820</v>
      </c>
      <c r="G173" s="200" t="s">
        <v>749</v>
      </c>
      <c r="H173" s="201">
        <v>21.800000000000001</v>
      </c>
      <c r="I173" s="202"/>
      <c r="J173" s="203">
        <f>ROUND(I173*H173,2)</f>
        <v>0</v>
      </c>
      <c r="K173" s="204"/>
      <c r="L173" s="40"/>
      <c r="M173" s="205" t="s">
        <v>1</v>
      </c>
      <c r="N173" s="206" t="s">
        <v>45</v>
      </c>
      <c r="O173" s="78"/>
      <c r="P173" s="207">
        <f>O173*H173</f>
        <v>0</v>
      </c>
      <c r="Q173" s="207">
        <v>0.13100000000000001</v>
      </c>
      <c r="R173" s="207">
        <f>Q173*H173</f>
        <v>2.8558000000000003</v>
      </c>
      <c r="S173" s="207">
        <v>0</v>
      </c>
      <c r="T173" s="208">
        <f>S173*H173</f>
        <v>0</v>
      </c>
      <c r="U173" s="39"/>
      <c r="V173" s="39"/>
      <c r="W173" s="39"/>
      <c r="X173" s="39"/>
      <c r="Y173" s="39"/>
      <c r="Z173" s="39"/>
      <c r="AA173" s="39"/>
      <c r="AB173" s="39"/>
      <c r="AC173" s="39"/>
      <c r="AD173" s="39"/>
      <c r="AE173" s="39"/>
      <c r="AR173" s="209" t="s">
        <v>229</v>
      </c>
      <c r="AT173" s="209" t="s">
        <v>225</v>
      </c>
      <c r="AU173" s="209" t="s">
        <v>88</v>
      </c>
      <c r="AY173" s="20" t="s">
        <v>218</v>
      </c>
      <c r="BE173" s="210">
        <f>IF(N173="základní",J173,0)</f>
        <v>0</v>
      </c>
      <c r="BF173" s="210">
        <f>IF(N173="snížená",J173,0)</f>
        <v>0</v>
      </c>
      <c r="BG173" s="210">
        <f>IF(N173="zákl. přenesená",J173,0)</f>
        <v>0</v>
      </c>
      <c r="BH173" s="210">
        <f>IF(N173="sníž. přenesená",J173,0)</f>
        <v>0</v>
      </c>
      <c r="BI173" s="210">
        <f>IF(N173="nulová",J173,0)</f>
        <v>0</v>
      </c>
      <c r="BJ173" s="20" t="s">
        <v>88</v>
      </c>
      <c r="BK173" s="210">
        <f>ROUND(I173*H173,2)</f>
        <v>0</v>
      </c>
      <c r="BL173" s="20" t="s">
        <v>229</v>
      </c>
      <c r="BM173" s="209" t="s">
        <v>821</v>
      </c>
    </row>
    <row r="174" s="12" customFormat="1" ht="25.92" customHeight="1">
      <c r="A174" s="12"/>
      <c r="B174" s="184"/>
      <c r="C174" s="12"/>
      <c r="D174" s="185" t="s">
        <v>79</v>
      </c>
      <c r="E174" s="186" t="s">
        <v>822</v>
      </c>
      <c r="F174" s="186" t="s">
        <v>823</v>
      </c>
      <c r="G174" s="12"/>
      <c r="H174" s="12"/>
      <c r="I174" s="187"/>
      <c r="J174" s="188">
        <f>BK174</f>
        <v>0</v>
      </c>
      <c r="K174" s="12"/>
      <c r="L174" s="184"/>
      <c r="M174" s="189"/>
      <c r="N174" s="190"/>
      <c r="O174" s="190"/>
      <c r="P174" s="191">
        <f>SUM(P175:P180)</f>
        <v>0</v>
      </c>
      <c r="Q174" s="190"/>
      <c r="R174" s="191">
        <f>SUM(R175:R180)</f>
        <v>165.85165000000004</v>
      </c>
      <c r="S174" s="190"/>
      <c r="T174" s="192">
        <f>SUM(T175:T180)</f>
        <v>0</v>
      </c>
      <c r="U174" s="12"/>
      <c r="V174" s="12"/>
      <c r="W174" s="12"/>
      <c r="X174" s="12"/>
      <c r="Y174" s="12"/>
      <c r="Z174" s="12"/>
      <c r="AA174" s="12"/>
      <c r="AB174" s="12"/>
      <c r="AC174" s="12"/>
      <c r="AD174" s="12"/>
      <c r="AE174" s="12"/>
      <c r="AR174" s="185" t="s">
        <v>88</v>
      </c>
      <c r="AT174" s="193" t="s">
        <v>79</v>
      </c>
      <c r="AU174" s="193" t="s">
        <v>80</v>
      </c>
      <c r="AY174" s="185" t="s">
        <v>218</v>
      </c>
      <c r="BK174" s="194">
        <f>SUM(BK175:BK180)</f>
        <v>0</v>
      </c>
    </row>
    <row r="175" s="2" customFormat="1" ht="21.75" customHeight="1">
      <c r="A175" s="39"/>
      <c r="B175" s="161"/>
      <c r="C175" s="197" t="s">
        <v>274</v>
      </c>
      <c r="D175" s="197" t="s">
        <v>225</v>
      </c>
      <c r="E175" s="198" t="s">
        <v>824</v>
      </c>
      <c r="F175" s="199" t="s">
        <v>825</v>
      </c>
      <c r="G175" s="200" t="s">
        <v>260</v>
      </c>
      <c r="H175" s="201">
        <v>573</v>
      </c>
      <c r="I175" s="202"/>
      <c r="J175" s="203">
        <f>ROUND(I175*H175,2)</f>
        <v>0</v>
      </c>
      <c r="K175" s="204"/>
      <c r="L175" s="40"/>
      <c r="M175" s="205" t="s">
        <v>1</v>
      </c>
      <c r="N175" s="206" t="s">
        <v>45</v>
      </c>
      <c r="O175" s="78"/>
      <c r="P175" s="207">
        <f>O175*H175</f>
        <v>0</v>
      </c>
      <c r="Q175" s="207">
        <v>0.188</v>
      </c>
      <c r="R175" s="207">
        <f>Q175*H175</f>
        <v>107.724</v>
      </c>
      <c r="S175" s="207">
        <v>0</v>
      </c>
      <c r="T175" s="208">
        <f>S175*H175</f>
        <v>0</v>
      </c>
      <c r="U175" s="39"/>
      <c r="V175" s="39"/>
      <c r="W175" s="39"/>
      <c r="X175" s="39"/>
      <c r="Y175" s="39"/>
      <c r="Z175" s="39"/>
      <c r="AA175" s="39"/>
      <c r="AB175" s="39"/>
      <c r="AC175" s="39"/>
      <c r="AD175" s="39"/>
      <c r="AE175" s="39"/>
      <c r="AR175" s="209" t="s">
        <v>229</v>
      </c>
      <c r="AT175" s="209" t="s">
        <v>225</v>
      </c>
      <c r="AU175" s="209" t="s">
        <v>88</v>
      </c>
      <c r="AY175" s="20" t="s">
        <v>218</v>
      </c>
      <c r="BE175" s="210">
        <f>IF(N175="základní",J175,0)</f>
        <v>0</v>
      </c>
      <c r="BF175" s="210">
        <f>IF(N175="snížená",J175,0)</f>
        <v>0</v>
      </c>
      <c r="BG175" s="210">
        <f>IF(N175="zákl. přenesená",J175,0)</f>
        <v>0</v>
      </c>
      <c r="BH175" s="210">
        <f>IF(N175="sníž. přenesená",J175,0)</f>
        <v>0</v>
      </c>
      <c r="BI175" s="210">
        <f>IF(N175="nulová",J175,0)</f>
        <v>0</v>
      </c>
      <c r="BJ175" s="20" t="s">
        <v>88</v>
      </c>
      <c r="BK175" s="210">
        <f>ROUND(I175*H175,2)</f>
        <v>0</v>
      </c>
      <c r="BL175" s="20" t="s">
        <v>229</v>
      </c>
      <c r="BM175" s="209" t="s">
        <v>826</v>
      </c>
    </row>
    <row r="176" s="2" customFormat="1" ht="21.75" customHeight="1">
      <c r="A176" s="39"/>
      <c r="B176" s="161"/>
      <c r="C176" s="197" t="s">
        <v>325</v>
      </c>
      <c r="D176" s="197" t="s">
        <v>225</v>
      </c>
      <c r="E176" s="198" t="s">
        <v>827</v>
      </c>
      <c r="F176" s="199" t="s">
        <v>828</v>
      </c>
      <c r="G176" s="200" t="s">
        <v>266</v>
      </c>
      <c r="H176" s="201">
        <v>4</v>
      </c>
      <c r="I176" s="202"/>
      <c r="J176" s="203">
        <f>ROUND(I176*H176,2)</f>
        <v>0</v>
      </c>
      <c r="K176" s="204"/>
      <c r="L176" s="40"/>
      <c r="M176" s="205" t="s">
        <v>1</v>
      </c>
      <c r="N176" s="206" t="s">
        <v>45</v>
      </c>
      <c r="O176" s="78"/>
      <c r="P176" s="207">
        <f>O176*H176</f>
        <v>0</v>
      </c>
      <c r="Q176" s="207">
        <v>0.067000000000000004</v>
      </c>
      <c r="R176" s="207">
        <f>Q176*H176</f>
        <v>0.26800000000000002</v>
      </c>
      <c r="S176" s="207">
        <v>0</v>
      </c>
      <c r="T176" s="208">
        <f>S176*H176</f>
        <v>0</v>
      </c>
      <c r="U176" s="39"/>
      <c r="V176" s="39"/>
      <c r="W176" s="39"/>
      <c r="X176" s="39"/>
      <c r="Y176" s="39"/>
      <c r="Z176" s="39"/>
      <c r="AA176" s="39"/>
      <c r="AB176" s="39"/>
      <c r="AC176" s="39"/>
      <c r="AD176" s="39"/>
      <c r="AE176" s="39"/>
      <c r="AR176" s="209" t="s">
        <v>229</v>
      </c>
      <c r="AT176" s="209" t="s">
        <v>225</v>
      </c>
      <c r="AU176" s="209" t="s">
        <v>88</v>
      </c>
      <c r="AY176" s="20" t="s">
        <v>218</v>
      </c>
      <c r="BE176" s="210">
        <f>IF(N176="základní",J176,0)</f>
        <v>0</v>
      </c>
      <c r="BF176" s="210">
        <f>IF(N176="snížená",J176,0)</f>
        <v>0</v>
      </c>
      <c r="BG176" s="210">
        <f>IF(N176="zákl. přenesená",J176,0)</f>
        <v>0</v>
      </c>
      <c r="BH176" s="210">
        <f>IF(N176="sníž. přenesená",J176,0)</f>
        <v>0</v>
      </c>
      <c r="BI176" s="210">
        <f>IF(N176="nulová",J176,0)</f>
        <v>0</v>
      </c>
      <c r="BJ176" s="20" t="s">
        <v>88</v>
      </c>
      <c r="BK176" s="210">
        <f>ROUND(I176*H176,2)</f>
        <v>0</v>
      </c>
      <c r="BL176" s="20" t="s">
        <v>229</v>
      </c>
      <c r="BM176" s="209" t="s">
        <v>829</v>
      </c>
    </row>
    <row r="177" s="2" customFormat="1" ht="16.5" customHeight="1">
      <c r="A177" s="39"/>
      <c r="B177" s="161"/>
      <c r="C177" s="197" t="s">
        <v>280</v>
      </c>
      <c r="D177" s="197" t="s">
        <v>225</v>
      </c>
      <c r="E177" s="198" t="s">
        <v>830</v>
      </c>
      <c r="F177" s="199" t="s">
        <v>831</v>
      </c>
      <c r="G177" s="200" t="s">
        <v>266</v>
      </c>
      <c r="H177" s="201">
        <v>260</v>
      </c>
      <c r="I177" s="202"/>
      <c r="J177" s="203">
        <f>ROUND(I177*H177,2)</f>
        <v>0</v>
      </c>
      <c r="K177" s="204"/>
      <c r="L177" s="40"/>
      <c r="M177" s="205" t="s">
        <v>1</v>
      </c>
      <c r="N177" s="206" t="s">
        <v>45</v>
      </c>
      <c r="O177" s="78"/>
      <c r="P177" s="207">
        <f>O177*H177</f>
        <v>0</v>
      </c>
      <c r="Q177" s="207">
        <v>0.081000000000000003</v>
      </c>
      <c r="R177" s="207">
        <f>Q177*H177</f>
        <v>21.060000000000002</v>
      </c>
      <c r="S177" s="207">
        <v>0</v>
      </c>
      <c r="T177" s="208">
        <f>S177*H177</f>
        <v>0</v>
      </c>
      <c r="U177" s="39"/>
      <c r="V177" s="39"/>
      <c r="W177" s="39"/>
      <c r="X177" s="39"/>
      <c r="Y177" s="39"/>
      <c r="Z177" s="39"/>
      <c r="AA177" s="39"/>
      <c r="AB177" s="39"/>
      <c r="AC177" s="39"/>
      <c r="AD177" s="39"/>
      <c r="AE177" s="39"/>
      <c r="AR177" s="209" t="s">
        <v>229</v>
      </c>
      <c r="AT177" s="209" t="s">
        <v>225</v>
      </c>
      <c r="AU177" s="209" t="s">
        <v>88</v>
      </c>
      <c r="AY177" s="20" t="s">
        <v>218</v>
      </c>
      <c r="BE177" s="210">
        <f>IF(N177="základní",J177,0)</f>
        <v>0</v>
      </c>
      <c r="BF177" s="210">
        <f>IF(N177="snížená",J177,0)</f>
        <v>0</v>
      </c>
      <c r="BG177" s="210">
        <f>IF(N177="zákl. přenesená",J177,0)</f>
        <v>0</v>
      </c>
      <c r="BH177" s="210">
        <f>IF(N177="sníž. přenesená",J177,0)</f>
        <v>0</v>
      </c>
      <c r="BI177" s="210">
        <f>IF(N177="nulová",J177,0)</f>
        <v>0</v>
      </c>
      <c r="BJ177" s="20" t="s">
        <v>88</v>
      </c>
      <c r="BK177" s="210">
        <f>ROUND(I177*H177,2)</f>
        <v>0</v>
      </c>
      <c r="BL177" s="20" t="s">
        <v>229</v>
      </c>
      <c r="BM177" s="209" t="s">
        <v>832</v>
      </c>
    </row>
    <row r="178" s="2" customFormat="1" ht="16.5" customHeight="1">
      <c r="A178" s="39"/>
      <c r="B178" s="161"/>
      <c r="C178" s="197" t="s">
        <v>331</v>
      </c>
      <c r="D178" s="197" t="s">
        <v>225</v>
      </c>
      <c r="E178" s="198" t="s">
        <v>833</v>
      </c>
      <c r="F178" s="199" t="s">
        <v>834</v>
      </c>
      <c r="G178" s="200" t="s">
        <v>266</v>
      </c>
      <c r="H178" s="201">
        <v>295.5</v>
      </c>
      <c r="I178" s="202"/>
      <c r="J178" s="203">
        <f>ROUND(I178*H178,2)</f>
        <v>0</v>
      </c>
      <c r="K178" s="204"/>
      <c r="L178" s="40"/>
      <c r="M178" s="205" t="s">
        <v>1</v>
      </c>
      <c r="N178" s="206" t="s">
        <v>45</v>
      </c>
      <c r="O178" s="78"/>
      <c r="P178" s="207">
        <f>O178*H178</f>
        <v>0</v>
      </c>
      <c r="Q178" s="207">
        <v>0.048300000000000003</v>
      </c>
      <c r="R178" s="207">
        <f>Q178*H178</f>
        <v>14.272650000000001</v>
      </c>
      <c r="S178" s="207">
        <v>0</v>
      </c>
      <c r="T178" s="208">
        <f>S178*H178</f>
        <v>0</v>
      </c>
      <c r="U178" s="39"/>
      <c r="V178" s="39"/>
      <c r="W178" s="39"/>
      <c r="X178" s="39"/>
      <c r="Y178" s="39"/>
      <c r="Z178" s="39"/>
      <c r="AA178" s="39"/>
      <c r="AB178" s="39"/>
      <c r="AC178" s="39"/>
      <c r="AD178" s="39"/>
      <c r="AE178" s="39"/>
      <c r="AR178" s="209" t="s">
        <v>229</v>
      </c>
      <c r="AT178" s="209" t="s">
        <v>225</v>
      </c>
      <c r="AU178" s="209" t="s">
        <v>88</v>
      </c>
      <c r="AY178" s="20" t="s">
        <v>218</v>
      </c>
      <c r="BE178" s="210">
        <f>IF(N178="základní",J178,0)</f>
        <v>0</v>
      </c>
      <c r="BF178" s="210">
        <f>IF(N178="snížená",J178,0)</f>
        <v>0</v>
      </c>
      <c r="BG178" s="210">
        <f>IF(N178="zákl. přenesená",J178,0)</f>
        <v>0</v>
      </c>
      <c r="BH178" s="210">
        <f>IF(N178="sníž. přenesená",J178,0)</f>
        <v>0</v>
      </c>
      <c r="BI178" s="210">
        <f>IF(N178="nulová",J178,0)</f>
        <v>0</v>
      </c>
      <c r="BJ178" s="20" t="s">
        <v>88</v>
      </c>
      <c r="BK178" s="210">
        <f>ROUND(I178*H178,2)</f>
        <v>0</v>
      </c>
      <c r="BL178" s="20" t="s">
        <v>229</v>
      </c>
      <c r="BM178" s="209" t="s">
        <v>835</v>
      </c>
    </row>
    <row r="179" s="2" customFormat="1" ht="16.5" customHeight="1">
      <c r="A179" s="39"/>
      <c r="B179" s="161"/>
      <c r="C179" s="197" t="s">
        <v>285</v>
      </c>
      <c r="D179" s="197" t="s">
        <v>225</v>
      </c>
      <c r="E179" s="198" t="s">
        <v>836</v>
      </c>
      <c r="F179" s="199" t="s">
        <v>837</v>
      </c>
      <c r="G179" s="200" t="s">
        <v>266</v>
      </c>
      <c r="H179" s="201">
        <v>14</v>
      </c>
      <c r="I179" s="202"/>
      <c r="J179" s="203">
        <f>ROUND(I179*H179,2)</f>
        <v>0</v>
      </c>
      <c r="K179" s="204"/>
      <c r="L179" s="40"/>
      <c r="M179" s="205" t="s">
        <v>1</v>
      </c>
      <c r="N179" s="206" t="s">
        <v>45</v>
      </c>
      <c r="O179" s="78"/>
      <c r="P179" s="207">
        <f>O179*H179</f>
        <v>0</v>
      </c>
      <c r="Q179" s="207">
        <v>0.058000000000000003</v>
      </c>
      <c r="R179" s="207">
        <f>Q179*H179</f>
        <v>0.81200000000000006</v>
      </c>
      <c r="S179" s="207">
        <v>0</v>
      </c>
      <c r="T179" s="208">
        <f>S179*H179</f>
        <v>0</v>
      </c>
      <c r="U179" s="39"/>
      <c r="V179" s="39"/>
      <c r="W179" s="39"/>
      <c r="X179" s="39"/>
      <c r="Y179" s="39"/>
      <c r="Z179" s="39"/>
      <c r="AA179" s="39"/>
      <c r="AB179" s="39"/>
      <c r="AC179" s="39"/>
      <c r="AD179" s="39"/>
      <c r="AE179" s="39"/>
      <c r="AR179" s="209" t="s">
        <v>229</v>
      </c>
      <c r="AT179" s="209" t="s">
        <v>225</v>
      </c>
      <c r="AU179" s="209" t="s">
        <v>88</v>
      </c>
      <c r="AY179" s="20" t="s">
        <v>218</v>
      </c>
      <c r="BE179" s="210">
        <f>IF(N179="základní",J179,0)</f>
        <v>0</v>
      </c>
      <c r="BF179" s="210">
        <f>IF(N179="snížená",J179,0)</f>
        <v>0</v>
      </c>
      <c r="BG179" s="210">
        <f>IF(N179="zákl. přenesená",J179,0)</f>
        <v>0</v>
      </c>
      <c r="BH179" s="210">
        <f>IF(N179="sníž. přenesená",J179,0)</f>
        <v>0</v>
      </c>
      <c r="BI179" s="210">
        <f>IF(N179="nulová",J179,0)</f>
        <v>0</v>
      </c>
      <c r="BJ179" s="20" t="s">
        <v>88</v>
      </c>
      <c r="BK179" s="210">
        <f>ROUND(I179*H179,2)</f>
        <v>0</v>
      </c>
      <c r="BL179" s="20" t="s">
        <v>229</v>
      </c>
      <c r="BM179" s="209" t="s">
        <v>838</v>
      </c>
    </row>
    <row r="180" s="2" customFormat="1" ht="24.15" customHeight="1">
      <c r="A180" s="39"/>
      <c r="B180" s="161"/>
      <c r="C180" s="197" t="s">
        <v>336</v>
      </c>
      <c r="D180" s="197" t="s">
        <v>225</v>
      </c>
      <c r="E180" s="198" t="s">
        <v>839</v>
      </c>
      <c r="F180" s="199" t="s">
        <v>840</v>
      </c>
      <c r="G180" s="200" t="s">
        <v>769</v>
      </c>
      <c r="H180" s="201">
        <v>8.5999999999999996</v>
      </c>
      <c r="I180" s="202"/>
      <c r="J180" s="203">
        <f>ROUND(I180*H180,2)</f>
        <v>0</v>
      </c>
      <c r="K180" s="204"/>
      <c r="L180" s="40"/>
      <c r="M180" s="205" t="s">
        <v>1</v>
      </c>
      <c r="N180" s="206" t="s">
        <v>45</v>
      </c>
      <c r="O180" s="78"/>
      <c r="P180" s="207">
        <f>O180*H180</f>
        <v>0</v>
      </c>
      <c r="Q180" s="207">
        <v>2.5249999999999999</v>
      </c>
      <c r="R180" s="207">
        <f>Q180*H180</f>
        <v>21.715</v>
      </c>
      <c r="S180" s="207">
        <v>0</v>
      </c>
      <c r="T180" s="208">
        <f>S180*H180</f>
        <v>0</v>
      </c>
      <c r="U180" s="39"/>
      <c r="V180" s="39"/>
      <c r="W180" s="39"/>
      <c r="X180" s="39"/>
      <c r="Y180" s="39"/>
      <c r="Z180" s="39"/>
      <c r="AA180" s="39"/>
      <c r="AB180" s="39"/>
      <c r="AC180" s="39"/>
      <c r="AD180" s="39"/>
      <c r="AE180" s="39"/>
      <c r="AR180" s="209" t="s">
        <v>229</v>
      </c>
      <c r="AT180" s="209" t="s">
        <v>225</v>
      </c>
      <c r="AU180" s="209" t="s">
        <v>88</v>
      </c>
      <c r="AY180" s="20" t="s">
        <v>218</v>
      </c>
      <c r="BE180" s="210">
        <f>IF(N180="základní",J180,0)</f>
        <v>0</v>
      </c>
      <c r="BF180" s="210">
        <f>IF(N180="snížená",J180,0)</f>
        <v>0</v>
      </c>
      <c r="BG180" s="210">
        <f>IF(N180="zákl. přenesená",J180,0)</f>
        <v>0</v>
      </c>
      <c r="BH180" s="210">
        <f>IF(N180="sníž. přenesená",J180,0)</f>
        <v>0</v>
      </c>
      <c r="BI180" s="210">
        <f>IF(N180="nulová",J180,0)</f>
        <v>0</v>
      </c>
      <c r="BJ180" s="20" t="s">
        <v>88</v>
      </c>
      <c r="BK180" s="210">
        <f>ROUND(I180*H180,2)</f>
        <v>0</v>
      </c>
      <c r="BL180" s="20" t="s">
        <v>229</v>
      </c>
      <c r="BM180" s="209" t="s">
        <v>841</v>
      </c>
    </row>
    <row r="181" s="12" customFormat="1" ht="25.92" customHeight="1">
      <c r="A181" s="12"/>
      <c r="B181" s="184"/>
      <c r="C181" s="12"/>
      <c r="D181" s="185" t="s">
        <v>79</v>
      </c>
      <c r="E181" s="186" t="s">
        <v>842</v>
      </c>
      <c r="F181" s="186" t="s">
        <v>843</v>
      </c>
      <c r="G181" s="12"/>
      <c r="H181" s="12"/>
      <c r="I181" s="187"/>
      <c r="J181" s="188">
        <f>BK181</f>
        <v>0</v>
      </c>
      <c r="K181" s="12"/>
      <c r="L181" s="184"/>
      <c r="M181" s="189"/>
      <c r="N181" s="190"/>
      <c r="O181" s="190"/>
      <c r="P181" s="191">
        <f>P182</f>
        <v>0</v>
      </c>
      <c r="Q181" s="190"/>
      <c r="R181" s="191">
        <f>R182</f>
        <v>0.233456</v>
      </c>
      <c r="S181" s="190"/>
      <c r="T181" s="192">
        <f>T182</f>
        <v>0</v>
      </c>
      <c r="U181" s="12"/>
      <c r="V181" s="12"/>
      <c r="W181" s="12"/>
      <c r="X181" s="12"/>
      <c r="Y181" s="12"/>
      <c r="Z181" s="12"/>
      <c r="AA181" s="12"/>
      <c r="AB181" s="12"/>
      <c r="AC181" s="12"/>
      <c r="AD181" s="12"/>
      <c r="AE181" s="12"/>
      <c r="AR181" s="185" t="s">
        <v>88</v>
      </c>
      <c r="AT181" s="193" t="s">
        <v>79</v>
      </c>
      <c r="AU181" s="193" t="s">
        <v>80</v>
      </c>
      <c r="AY181" s="185" t="s">
        <v>218</v>
      </c>
      <c r="BK181" s="194">
        <f>BK182</f>
        <v>0</v>
      </c>
    </row>
    <row r="182" s="12" customFormat="1" ht="22.8" customHeight="1">
      <c r="A182" s="12"/>
      <c r="B182" s="184"/>
      <c r="C182" s="12"/>
      <c r="D182" s="185" t="s">
        <v>79</v>
      </c>
      <c r="E182" s="195" t="s">
        <v>88</v>
      </c>
      <c r="F182" s="195" t="s">
        <v>844</v>
      </c>
      <c r="G182" s="12"/>
      <c r="H182" s="12"/>
      <c r="I182" s="187"/>
      <c r="J182" s="196">
        <f>BK182</f>
        <v>0</v>
      </c>
      <c r="K182" s="12"/>
      <c r="L182" s="184"/>
      <c r="M182" s="189"/>
      <c r="N182" s="190"/>
      <c r="O182" s="190"/>
      <c r="P182" s="191">
        <f>SUM(P183:P189)</f>
        <v>0</v>
      </c>
      <c r="Q182" s="190"/>
      <c r="R182" s="191">
        <f>SUM(R183:R189)</f>
        <v>0.233456</v>
      </c>
      <c r="S182" s="190"/>
      <c r="T182" s="192">
        <f>SUM(T183:T189)</f>
        <v>0</v>
      </c>
      <c r="U182" s="12"/>
      <c r="V182" s="12"/>
      <c r="W182" s="12"/>
      <c r="X182" s="12"/>
      <c r="Y182" s="12"/>
      <c r="Z182" s="12"/>
      <c r="AA182" s="12"/>
      <c r="AB182" s="12"/>
      <c r="AC182" s="12"/>
      <c r="AD182" s="12"/>
      <c r="AE182" s="12"/>
      <c r="AR182" s="185" t="s">
        <v>88</v>
      </c>
      <c r="AT182" s="193" t="s">
        <v>79</v>
      </c>
      <c r="AU182" s="193" t="s">
        <v>88</v>
      </c>
      <c r="AY182" s="185" t="s">
        <v>218</v>
      </c>
      <c r="BK182" s="194">
        <f>SUM(BK183:BK189)</f>
        <v>0</v>
      </c>
    </row>
    <row r="183" s="2" customFormat="1" ht="24.15" customHeight="1">
      <c r="A183" s="39"/>
      <c r="B183" s="161"/>
      <c r="C183" s="197" t="s">
        <v>289</v>
      </c>
      <c r="D183" s="197" t="s">
        <v>225</v>
      </c>
      <c r="E183" s="198" t="s">
        <v>845</v>
      </c>
      <c r="F183" s="199" t="s">
        <v>846</v>
      </c>
      <c r="G183" s="200" t="s">
        <v>749</v>
      </c>
      <c r="H183" s="201">
        <v>11672.799999999999</v>
      </c>
      <c r="I183" s="202"/>
      <c r="J183" s="203">
        <f>ROUND(I183*H183,2)</f>
        <v>0</v>
      </c>
      <c r="K183" s="204"/>
      <c r="L183" s="40"/>
      <c r="M183" s="205" t="s">
        <v>1</v>
      </c>
      <c r="N183" s="206" t="s">
        <v>45</v>
      </c>
      <c r="O183" s="78"/>
      <c r="P183" s="207">
        <f>O183*H183</f>
        <v>0</v>
      </c>
      <c r="Q183" s="207">
        <v>0</v>
      </c>
      <c r="R183" s="207">
        <f>Q183*H183</f>
        <v>0</v>
      </c>
      <c r="S183" s="207">
        <v>0</v>
      </c>
      <c r="T183" s="208">
        <f>S183*H183</f>
        <v>0</v>
      </c>
      <c r="U183" s="39"/>
      <c r="V183" s="39"/>
      <c r="W183" s="39"/>
      <c r="X183" s="39"/>
      <c r="Y183" s="39"/>
      <c r="Z183" s="39"/>
      <c r="AA183" s="39"/>
      <c r="AB183" s="39"/>
      <c r="AC183" s="39"/>
      <c r="AD183" s="39"/>
      <c r="AE183" s="39"/>
      <c r="AR183" s="209" t="s">
        <v>229</v>
      </c>
      <c r="AT183" s="209" t="s">
        <v>225</v>
      </c>
      <c r="AU183" s="209" t="s">
        <v>90</v>
      </c>
      <c r="AY183" s="20" t="s">
        <v>218</v>
      </c>
      <c r="BE183" s="210">
        <f>IF(N183="základní",J183,0)</f>
        <v>0</v>
      </c>
      <c r="BF183" s="210">
        <f>IF(N183="snížená",J183,0)</f>
        <v>0</v>
      </c>
      <c r="BG183" s="210">
        <f>IF(N183="zákl. přenesená",J183,0)</f>
        <v>0</v>
      </c>
      <c r="BH183" s="210">
        <f>IF(N183="sníž. přenesená",J183,0)</f>
        <v>0</v>
      </c>
      <c r="BI183" s="210">
        <f>IF(N183="nulová",J183,0)</f>
        <v>0</v>
      </c>
      <c r="BJ183" s="20" t="s">
        <v>88</v>
      </c>
      <c r="BK183" s="210">
        <f>ROUND(I183*H183,2)</f>
        <v>0</v>
      </c>
      <c r="BL183" s="20" t="s">
        <v>229</v>
      </c>
      <c r="BM183" s="209" t="s">
        <v>847</v>
      </c>
    </row>
    <row r="184" s="2" customFormat="1">
      <c r="A184" s="39"/>
      <c r="B184" s="40"/>
      <c r="C184" s="39"/>
      <c r="D184" s="211" t="s">
        <v>230</v>
      </c>
      <c r="E184" s="39"/>
      <c r="F184" s="212" t="s">
        <v>848</v>
      </c>
      <c r="G184" s="39"/>
      <c r="H184" s="39"/>
      <c r="I184" s="162"/>
      <c r="J184" s="39"/>
      <c r="K184" s="39"/>
      <c r="L184" s="40"/>
      <c r="M184" s="213"/>
      <c r="N184" s="214"/>
      <c r="O184" s="78"/>
      <c r="P184" s="78"/>
      <c r="Q184" s="78"/>
      <c r="R184" s="78"/>
      <c r="S184" s="78"/>
      <c r="T184" s="79"/>
      <c r="U184" s="39"/>
      <c r="V184" s="39"/>
      <c r="W184" s="39"/>
      <c r="X184" s="39"/>
      <c r="Y184" s="39"/>
      <c r="Z184" s="39"/>
      <c r="AA184" s="39"/>
      <c r="AB184" s="39"/>
      <c r="AC184" s="39"/>
      <c r="AD184" s="39"/>
      <c r="AE184" s="39"/>
      <c r="AT184" s="20" t="s">
        <v>230</v>
      </c>
      <c r="AU184" s="20" t="s">
        <v>90</v>
      </c>
    </row>
    <row r="185" s="15" customFormat="1">
      <c r="A185" s="15"/>
      <c r="B185" s="250"/>
      <c r="C185" s="15"/>
      <c r="D185" s="211" t="s">
        <v>232</v>
      </c>
      <c r="E185" s="251" t="s">
        <v>1</v>
      </c>
      <c r="F185" s="252" t="s">
        <v>849</v>
      </c>
      <c r="G185" s="15"/>
      <c r="H185" s="251" t="s">
        <v>1</v>
      </c>
      <c r="I185" s="253"/>
      <c r="J185" s="15"/>
      <c r="K185" s="15"/>
      <c r="L185" s="250"/>
      <c r="M185" s="254"/>
      <c r="N185" s="255"/>
      <c r="O185" s="255"/>
      <c r="P185" s="255"/>
      <c r="Q185" s="255"/>
      <c r="R185" s="255"/>
      <c r="S185" s="255"/>
      <c r="T185" s="256"/>
      <c r="U185" s="15"/>
      <c r="V185" s="15"/>
      <c r="W185" s="15"/>
      <c r="X185" s="15"/>
      <c r="Y185" s="15"/>
      <c r="Z185" s="15"/>
      <c r="AA185" s="15"/>
      <c r="AB185" s="15"/>
      <c r="AC185" s="15"/>
      <c r="AD185" s="15"/>
      <c r="AE185" s="15"/>
      <c r="AT185" s="251" t="s">
        <v>232</v>
      </c>
      <c r="AU185" s="251" t="s">
        <v>90</v>
      </c>
      <c r="AV185" s="15" t="s">
        <v>88</v>
      </c>
      <c r="AW185" s="15" t="s">
        <v>36</v>
      </c>
      <c r="AX185" s="15" t="s">
        <v>80</v>
      </c>
      <c r="AY185" s="251" t="s">
        <v>218</v>
      </c>
    </row>
    <row r="186" s="13" customFormat="1">
      <c r="A186" s="13"/>
      <c r="B186" s="215"/>
      <c r="C186" s="13"/>
      <c r="D186" s="211" t="s">
        <v>232</v>
      </c>
      <c r="E186" s="216" t="s">
        <v>1</v>
      </c>
      <c r="F186" s="217" t="s">
        <v>850</v>
      </c>
      <c r="G186" s="13"/>
      <c r="H186" s="218">
        <v>11672.799999999999</v>
      </c>
      <c r="I186" s="219"/>
      <c r="J186" s="13"/>
      <c r="K186" s="13"/>
      <c r="L186" s="215"/>
      <c r="M186" s="220"/>
      <c r="N186" s="221"/>
      <c r="O186" s="221"/>
      <c r="P186" s="221"/>
      <c r="Q186" s="221"/>
      <c r="R186" s="221"/>
      <c r="S186" s="221"/>
      <c r="T186" s="222"/>
      <c r="U186" s="13"/>
      <c r="V186" s="13"/>
      <c r="W186" s="13"/>
      <c r="X186" s="13"/>
      <c r="Y186" s="13"/>
      <c r="Z186" s="13"/>
      <c r="AA186" s="13"/>
      <c r="AB186" s="13"/>
      <c r="AC186" s="13"/>
      <c r="AD186" s="13"/>
      <c r="AE186" s="13"/>
      <c r="AT186" s="216" t="s">
        <v>232</v>
      </c>
      <c r="AU186" s="216" t="s">
        <v>90</v>
      </c>
      <c r="AV186" s="13" t="s">
        <v>90</v>
      </c>
      <c r="AW186" s="13" t="s">
        <v>36</v>
      </c>
      <c r="AX186" s="13" t="s">
        <v>80</v>
      </c>
      <c r="AY186" s="216" t="s">
        <v>218</v>
      </c>
    </row>
    <row r="187" s="14" customFormat="1">
      <c r="A187" s="14"/>
      <c r="B187" s="223"/>
      <c r="C187" s="14"/>
      <c r="D187" s="211" t="s">
        <v>232</v>
      </c>
      <c r="E187" s="224" t="s">
        <v>1</v>
      </c>
      <c r="F187" s="225" t="s">
        <v>235</v>
      </c>
      <c r="G187" s="14"/>
      <c r="H187" s="226">
        <v>11672.799999999999</v>
      </c>
      <c r="I187" s="227"/>
      <c r="J187" s="14"/>
      <c r="K187" s="14"/>
      <c r="L187" s="223"/>
      <c r="M187" s="228"/>
      <c r="N187" s="229"/>
      <c r="O187" s="229"/>
      <c r="P187" s="229"/>
      <c r="Q187" s="229"/>
      <c r="R187" s="229"/>
      <c r="S187" s="229"/>
      <c r="T187" s="230"/>
      <c r="U187" s="14"/>
      <c r="V187" s="14"/>
      <c r="W187" s="14"/>
      <c r="X187" s="14"/>
      <c r="Y187" s="14"/>
      <c r="Z187" s="14"/>
      <c r="AA187" s="14"/>
      <c r="AB187" s="14"/>
      <c r="AC187" s="14"/>
      <c r="AD187" s="14"/>
      <c r="AE187" s="14"/>
      <c r="AT187" s="224" t="s">
        <v>232</v>
      </c>
      <c r="AU187" s="224" t="s">
        <v>90</v>
      </c>
      <c r="AV187" s="14" t="s">
        <v>229</v>
      </c>
      <c r="AW187" s="14" t="s">
        <v>36</v>
      </c>
      <c r="AX187" s="14" t="s">
        <v>88</v>
      </c>
      <c r="AY187" s="224" t="s">
        <v>218</v>
      </c>
    </row>
    <row r="188" s="2" customFormat="1" ht="16.5" customHeight="1">
      <c r="A188" s="39"/>
      <c r="B188" s="161"/>
      <c r="C188" s="231" t="s">
        <v>344</v>
      </c>
      <c r="D188" s="231" t="s">
        <v>215</v>
      </c>
      <c r="E188" s="232" t="s">
        <v>851</v>
      </c>
      <c r="F188" s="233" t="s">
        <v>852</v>
      </c>
      <c r="G188" s="234" t="s">
        <v>501</v>
      </c>
      <c r="H188" s="235">
        <v>233.45599999999999</v>
      </c>
      <c r="I188" s="236"/>
      <c r="J188" s="237">
        <f>ROUND(I188*H188,2)</f>
        <v>0</v>
      </c>
      <c r="K188" s="238"/>
      <c r="L188" s="239"/>
      <c r="M188" s="240" t="s">
        <v>1</v>
      </c>
      <c r="N188" s="241" t="s">
        <v>45</v>
      </c>
      <c r="O188" s="78"/>
      <c r="P188" s="207">
        <f>O188*H188</f>
        <v>0</v>
      </c>
      <c r="Q188" s="207">
        <v>0.001</v>
      </c>
      <c r="R188" s="207">
        <f>Q188*H188</f>
        <v>0.233456</v>
      </c>
      <c r="S188" s="207">
        <v>0</v>
      </c>
      <c r="T188" s="208">
        <f>S188*H188</f>
        <v>0</v>
      </c>
      <c r="U188" s="39"/>
      <c r="V188" s="39"/>
      <c r="W188" s="39"/>
      <c r="X188" s="39"/>
      <c r="Y188" s="39"/>
      <c r="Z188" s="39"/>
      <c r="AA188" s="39"/>
      <c r="AB188" s="39"/>
      <c r="AC188" s="39"/>
      <c r="AD188" s="39"/>
      <c r="AE188" s="39"/>
      <c r="AR188" s="209" t="s">
        <v>243</v>
      </c>
      <c r="AT188" s="209" t="s">
        <v>215</v>
      </c>
      <c r="AU188" s="209" t="s">
        <v>90</v>
      </c>
      <c r="AY188" s="20" t="s">
        <v>218</v>
      </c>
      <c r="BE188" s="210">
        <f>IF(N188="základní",J188,0)</f>
        <v>0</v>
      </c>
      <c r="BF188" s="210">
        <f>IF(N188="snížená",J188,0)</f>
        <v>0</v>
      </c>
      <c r="BG188" s="210">
        <f>IF(N188="zákl. přenesená",J188,0)</f>
        <v>0</v>
      </c>
      <c r="BH188" s="210">
        <f>IF(N188="sníž. přenesená",J188,0)</f>
        <v>0</v>
      </c>
      <c r="BI188" s="210">
        <f>IF(N188="nulová",J188,0)</f>
        <v>0</v>
      </c>
      <c r="BJ188" s="20" t="s">
        <v>88</v>
      </c>
      <c r="BK188" s="210">
        <f>ROUND(I188*H188,2)</f>
        <v>0</v>
      </c>
      <c r="BL188" s="20" t="s">
        <v>229</v>
      </c>
      <c r="BM188" s="209" t="s">
        <v>853</v>
      </c>
    </row>
    <row r="189" s="13" customFormat="1">
      <c r="A189" s="13"/>
      <c r="B189" s="215"/>
      <c r="C189" s="13"/>
      <c r="D189" s="211" t="s">
        <v>232</v>
      </c>
      <c r="E189" s="13"/>
      <c r="F189" s="217" t="s">
        <v>854</v>
      </c>
      <c r="G189" s="13"/>
      <c r="H189" s="218">
        <v>233.45599999999999</v>
      </c>
      <c r="I189" s="219"/>
      <c r="J189" s="13"/>
      <c r="K189" s="13"/>
      <c r="L189" s="215"/>
      <c r="M189" s="220"/>
      <c r="N189" s="221"/>
      <c r="O189" s="221"/>
      <c r="P189" s="221"/>
      <c r="Q189" s="221"/>
      <c r="R189" s="221"/>
      <c r="S189" s="221"/>
      <c r="T189" s="222"/>
      <c r="U189" s="13"/>
      <c r="V189" s="13"/>
      <c r="W189" s="13"/>
      <c r="X189" s="13"/>
      <c r="Y189" s="13"/>
      <c r="Z189" s="13"/>
      <c r="AA189" s="13"/>
      <c r="AB189" s="13"/>
      <c r="AC189" s="13"/>
      <c r="AD189" s="13"/>
      <c r="AE189" s="13"/>
      <c r="AT189" s="216" t="s">
        <v>232</v>
      </c>
      <c r="AU189" s="216" t="s">
        <v>90</v>
      </c>
      <c r="AV189" s="13" t="s">
        <v>90</v>
      </c>
      <c r="AW189" s="13" t="s">
        <v>3</v>
      </c>
      <c r="AX189" s="13" t="s">
        <v>88</v>
      </c>
      <c r="AY189" s="216" t="s">
        <v>218</v>
      </c>
    </row>
    <row r="190" s="12" customFormat="1" ht="25.92" customHeight="1">
      <c r="A190" s="12"/>
      <c r="B190" s="184"/>
      <c r="C190" s="12"/>
      <c r="D190" s="185" t="s">
        <v>79</v>
      </c>
      <c r="E190" s="186" t="s">
        <v>855</v>
      </c>
      <c r="F190" s="186" t="s">
        <v>856</v>
      </c>
      <c r="G190" s="12"/>
      <c r="H190" s="12"/>
      <c r="I190" s="187"/>
      <c r="J190" s="188">
        <f>BK190</f>
        <v>0</v>
      </c>
      <c r="K190" s="12"/>
      <c r="L190" s="184"/>
      <c r="M190" s="189"/>
      <c r="N190" s="190"/>
      <c r="O190" s="190"/>
      <c r="P190" s="191">
        <f>SUM(P191:P195)</f>
        <v>0</v>
      </c>
      <c r="Q190" s="190"/>
      <c r="R190" s="191">
        <f>SUM(R191:R195)</f>
        <v>0</v>
      </c>
      <c r="S190" s="190"/>
      <c r="T190" s="192">
        <f>SUM(T191:T195)</f>
        <v>0</v>
      </c>
      <c r="U190" s="12"/>
      <c r="V190" s="12"/>
      <c r="W190" s="12"/>
      <c r="X190" s="12"/>
      <c r="Y190" s="12"/>
      <c r="Z190" s="12"/>
      <c r="AA190" s="12"/>
      <c r="AB190" s="12"/>
      <c r="AC190" s="12"/>
      <c r="AD190" s="12"/>
      <c r="AE190" s="12"/>
      <c r="AR190" s="185" t="s">
        <v>88</v>
      </c>
      <c r="AT190" s="193" t="s">
        <v>79</v>
      </c>
      <c r="AU190" s="193" t="s">
        <v>80</v>
      </c>
      <c r="AY190" s="185" t="s">
        <v>218</v>
      </c>
      <c r="BK190" s="194">
        <f>SUM(BK191:BK195)</f>
        <v>0</v>
      </c>
    </row>
    <row r="191" s="2" customFormat="1" ht="16.5" customHeight="1">
      <c r="A191" s="39"/>
      <c r="B191" s="161"/>
      <c r="C191" s="197" t="s">
        <v>293</v>
      </c>
      <c r="D191" s="197" t="s">
        <v>225</v>
      </c>
      <c r="E191" s="198" t="s">
        <v>857</v>
      </c>
      <c r="F191" s="199" t="s">
        <v>858</v>
      </c>
      <c r="G191" s="200" t="s">
        <v>301</v>
      </c>
      <c r="H191" s="201">
        <v>1195.3699999999999</v>
      </c>
      <c r="I191" s="202"/>
      <c r="J191" s="203">
        <f>ROUND(I191*H191,2)</f>
        <v>0</v>
      </c>
      <c r="K191" s="204"/>
      <c r="L191" s="40"/>
      <c r="M191" s="205" t="s">
        <v>1</v>
      </c>
      <c r="N191" s="206" t="s">
        <v>45</v>
      </c>
      <c r="O191" s="78"/>
      <c r="P191" s="207">
        <f>O191*H191</f>
        <v>0</v>
      </c>
      <c r="Q191" s="207">
        <v>0</v>
      </c>
      <c r="R191" s="207">
        <f>Q191*H191</f>
        <v>0</v>
      </c>
      <c r="S191" s="207">
        <v>0</v>
      </c>
      <c r="T191" s="208">
        <f>S191*H191</f>
        <v>0</v>
      </c>
      <c r="U191" s="39"/>
      <c r="V191" s="39"/>
      <c r="W191" s="39"/>
      <c r="X191" s="39"/>
      <c r="Y191" s="39"/>
      <c r="Z191" s="39"/>
      <c r="AA191" s="39"/>
      <c r="AB191" s="39"/>
      <c r="AC191" s="39"/>
      <c r="AD191" s="39"/>
      <c r="AE191" s="39"/>
      <c r="AR191" s="209" t="s">
        <v>229</v>
      </c>
      <c r="AT191" s="209" t="s">
        <v>225</v>
      </c>
      <c r="AU191" s="209" t="s">
        <v>88</v>
      </c>
      <c r="AY191" s="20" t="s">
        <v>218</v>
      </c>
      <c r="BE191" s="210">
        <f>IF(N191="základní",J191,0)</f>
        <v>0</v>
      </c>
      <c r="BF191" s="210">
        <f>IF(N191="snížená",J191,0)</f>
        <v>0</v>
      </c>
      <c r="BG191" s="210">
        <f>IF(N191="zákl. přenesená",J191,0)</f>
        <v>0</v>
      </c>
      <c r="BH191" s="210">
        <f>IF(N191="sníž. přenesená",J191,0)</f>
        <v>0</v>
      </c>
      <c r="BI191" s="210">
        <f>IF(N191="nulová",J191,0)</f>
        <v>0</v>
      </c>
      <c r="BJ191" s="20" t="s">
        <v>88</v>
      </c>
      <c r="BK191" s="210">
        <f>ROUND(I191*H191,2)</f>
        <v>0</v>
      </c>
      <c r="BL191" s="20" t="s">
        <v>229</v>
      </c>
      <c r="BM191" s="209" t="s">
        <v>859</v>
      </c>
    </row>
    <row r="192" s="2" customFormat="1" ht="21.75" customHeight="1">
      <c r="A192" s="39"/>
      <c r="B192" s="161"/>
      <c r="C192" s="197" t="s">
        <v>353</v>
      </c>
      <c r="D192" s="197" t="s">
        <v>225</v>
      </c>
      <c r="E192" s="198" t="s">
        <v>860</v>
      </c>
      <c r="F192" s="199" t="s">
        <v>861</v>
      </c>
      <c r="G192" s="200" t="s">
        <v>301</v>
      </c>
      <c r="H192" s="201">
        <v>10758.33</v>
      </c>
      <c r="I192" s="202"/>
      <c r="J192" s="203">
        <f>ROUND(I192*H192,2)</f>
        <v>0</v>
      </c>
      <c r="K192" s="204"/>
      <c r="L192" s="40"/>
      <c r="M192" s="205" t="s">
        <v>1</v>
      </c>
      <c r="N192" s="206" t="s">
        <v>45</v>
      </c>
      <c r="O192" s="78"/>
      <c r="P192" s="207">
        <f>O192*H192</f>
        <v>0</v>
      </c>
      <c r="Q192" s="207">
        <v>0</v>
      </c>
      <c r="R192" s="207">
        <f>Q192*H192</f>
        <v>0</v>
      </c>
      <c r="S192" s="207">
        <v>0</v>
      </c>
      <c r="T192" s="208">
        <f>S192*H192</f>
        <v>0</v>
      </c>
      <c r="U192" s="39"/>
      <c r="V192" s="39"/>
      <c r="W192" s="39"/>
      <c r="X192" s="39"/>
      <c r="Y192" s="39"/>
      <c r="Z192" s="39"/>
      <c r="AA192" s="39"/>
      <c r="AB192" s="39"/>
      <c r="AC192" s="39"/>
      <c r="AD192" s="39"/>
      <c r="AE192" s="39"/>
      <c r="AR192" s="209" t="s">
        <v>229</v>
      </c>
      <c r="AT192" s="209" t="s">
        <v>225</v>
      </c>
      <c r="AU192" s="209" t="s">
        <v>88</v>
      </c>
      <c r="AY192" s="20" t="s">
        <v>218</v>
      </c>
      <c r="BE192" s="210">
        <f>IF(N192="základní",J192,0)</f>
        <v>0</v>
      </c>
      <c r="BF192" s="210">
        <f>IF(N192="snížená",J192,0)</f>
        <v>0</v>
      </c>
      <c r="BG192" s="210">
        <f>IF(N192="zákl. přenesená",J192,0)</f>
        <v>0</v>
      </c>
      <c r="BH192" s="210">
        <f>IF(N192="sníž. přenesená",J192,0)</f>
        <v>0</v>
      </c>
      <c r="BI192" s="210">
        <f>IF(N192="nulová",J192,0)</f>
        <v>0</v>
      </c>
      <c r="BJ192" s="20" t="s">
        <v>88</v>
      </c>
      <c r="BK192" s="210">
        <f>ROUND(I192*H192,2)</f>
        <v>0</v>
      </c>
      <c r="BL192" s="20" t="s">
        <v>229</v>
      </c>
      <c r="BM192" s="209" t="s">
        <v>862</v>
      </c>
    </row>
    <row r="193" s="2" customFormat="1" ht="16.5" customHeight="1">
      <c r="A193" s="39"/>
      <c r="B193" s="161"/>
      <c r="C193" s="197" t="s">
        <v>297</v>
      </c>
      <c r="D193" s="197" t="s">
        <v>225</v>
      </c>
      <c r="E193" s="198" t="s">
        <v>863</v>
      </c>
      <c r="F193" s="199" t="s">
        <v>864</v>
      </c>
      <c r="G193" s="200" t="s">
        <v>301</v>
      </c>
      <c r="H193" s="201">
        <v>625.67999999999995</v>
      </c>
      <c r="I193" s="202"/>
      <c r="J193" s="203">
        <f>ROUND(I193*H193,2)</f>
        <v>0</v>
      </c>
      <c r="K193" s="204"/>
      <c r="L193" s="40"/>
      <c r="M193" s="205" t="s">
        <v>1</v>
      </c>
      <c r="N193" s="206" t="s">
        <v>45</v>
      </c>
      <c r="O193" s="78"/>
      <c r="P193" s="207">
        <f>O193*H193</f>
        <v>0</v>
      </c>
      <c r="Q193" s="207">
        <v>0</v>
      </c>
      <c r="R193" s="207">
        <f>Q193*H193</f>
        <v>0</v>
      </c>
      <c r="S193" s="207">
        <v>0</v>
      </c>
      <c r="T193" s="208">
        <f>S193*H193</f>
        <v>0</v>
      </c>
      <c r="U193" s="39"/>
      <c r="V193" s="39"/>
      <c r="W193" s="39"/>
      <c r="X193" s="39"/>
      <c r="Y193" s="39"/>
      <c r="Z193" s="39"/>
      <c r="AA193" s="39"/>
      <c r="AB193" s="39"/>
      <c r="AC193" s="39"/>
      <c r="AD193" s="39"/>
      <c r="AE193" s="39"/>
      <c r="AR193" s="209" t="s">
        <v>229</v>
      </c>
      <c r="AT193" s="209" t="s">
        <v>225</v>
      </c>
      <c r="AU193" s="209" t="s">
        <v>88</v>
      </c>
      <c r="AY193" s="20" t="s">
        <v>218</v>
      </c>
      <c r="BE193" s="210">
        <f>IF(N193="základní",J193,0)</f>
        <v>0</v>
      </c>
      <c r="BF193" s="210">
        <f>IF(N193="snížená",J193,0)</f>
        <v>0</v>
      </c>
      <c r="BG193" s="210">
        <f>IF(N193="zákl. přenesená",J193,0)</f>
        <v>0</v>
      </c>
      <c r="BH193" s="210">
        <f>IF(N193="sníž. přenesená",J193,0)</f>
        <v>0</v>
      </c>
      <c r="BI193" s="210">
        <f>IF(N193="nulová",J193,0)</f>
        <v>0</v>
      </c>
      <c r="BJ193" s="20" t="s">
        <v>88</v>
      </c>
      <c r="BK193" s="210">
        <f>ROUND(I193*H193,2)</f>
        <v>0</v>
      </c>
      <c r="BL193" s="20" t="s">
        <v>229</v>
      </c>
      <c r="BM193" s="209" t="s">
        <v>865</v>
      </c>
    </row>
    <row r="194" s="2" customFormat="1" ht="21.75" customHeight="1">
      <c r="A194" s="39"/>
      <c r="B194" s="161"/>
      <c r="C194" s="197" t="s">
        <v>359</v>
      </c>
      <c r="D194" s="197" t="s">
        <v>225</v>
      </c>
      <c r="E194" s="198" t="s">
        <v>866</v>
      </c>
      <c r="F194" s="199" t="s">
        <v>867</v>
      </c>
      <c r="G194" s="200" t="s">
        <v>301</v>
      </c>
      <c r="H194" s="201">
        <v>569.60000000000002</v>
      </c>
      <c r="I194" s="202"/>
      <c r="J194" s="203">
        <f>ROUND(I194*H194,2)</f>
        <v>0</v>
      </c>
      <c r="K194" s="204"/>
      <c r="L194" s="40"/>
      <c r="M194" s="205" t="s">
        <v>1</v>
      </c>
      <c r="N194" s="206" t="s">
        <v>45</v>
      </c>
      <c r="O194" s="78"/>
      <c r="P194" s="207">
        <f>O194*H194</f>
        <v>0</v>
      </c>
      <c r="Q194" s="207">
        <v>0</v>
      </c>
      <c r="R194" s="207">
        <f>Q194*H194</f>
        <v>0</v>
      </c>
      <c r="S194" s="207">
        <v>0</v>
      </c>
      <c r="T194" s="208">
        <f>S194*H194</f>
        <v>0</v>
      </c>
      <c r="U194" s="39"/>
      <c r="V194" s="39"/>
      <c r="W194" s="39"/>
      <c r="X194" s="39"/>
      <c r="Y194" s="39"/>
      <c r="Z194" s="39"/>
      <c r="AA194" s="39"/>
      <c r="AB194" s="39"/>
      <c r="AC194" s="39"/>
      <c r="AD194" s="39"/>
      <c r="AE194" s="39"/>
      <c r="AR194" s="209" t="s">
        <v>229</v>
      </c>
      <c r="AT194" s="209" t="s">
        <v>225</v>
      </c>
      <c r="AU194" s="209" t="s">
        <v>88</v>
      </c>
      <c r="AY194" s="20" t="s">
        <v>218</v>
      </c>
      <c r="BE194" s="210">
        <f>IF(N194="základní",J194,0)</f>
        <v>0</v>
      </c>
      <c r="BF194" s="210">
        <f>IF(N194="snížená",J194,0)</f>
        <v>0</v>
      </c>
      <c r="BG194" s="210">
        <f>IF(N194="zákl. přenesená",J194,0)</f>
        <v>0</v>
      </c>
      <c r="BH194" s="210">
        <f>IF(N194="sníž. přenesená",J194,0)</f>
        <v>0</v>
      </c>
      <c r="BI194" s="210">
        <f>IF(N194="nulová",J194,0)</f>
        <v>0</v>
      </c>
      <c r="BJ194" s="20" t="s">
        <v>88</v>
      </c>
      <c r="BK194" s="210">
        <f>ROUND(I194*H194,2)</f>
        <v>0</v>
      </c>
      <c r="BL194" s="20" t="s">
        <v>229</v>
      </c>
      <c r="BM194" s="209" t="s">
        <v>868</v>
      </c>
    </row>
    <row r="195" s="2" customFormat="1" ht="16.5" customHeight="1">
      <c r="A195" s="39"/>
      <c r="B195" s="161"/>
      <c r="C195" s="197" t="s">
        <v>302</v>
      </c>
      <c r="D195" s="197" t="s">
        <v>225</v>
      </c>
      <c r="E195" s="198" t="s">
        <v>869</v>
      </c>
      <c r="F195" s="199" t="s">
        <v>870</v>
      </c>
      <c r="G195" s="200" t="s">
        <v>301</v>
      </c>
      <c r="H195" s="201">
        <v>3562.98</v>
      </c>
      <c r="I195" s="202"/>
      <c r="J195" s="203">
        <f>ROUND(I195*H195,2)</f>
        <v>0</v>
      </c>
      <c r="K195" s="204"/>
      <c r="L195" s="40"/>
      <c r="M195" s="246" t="s">
        <v>1</v>
      </c>
      <c r="N195" s="247" t="s">
        <v>45</v>
      </c>
      <c r="O195" s="244"/>
      <c r="P195" s="248">
        <f>O195*H195</f>
        <v>0</v>
      </c>
      <c r="Q195" s="248">
        <v>0</v>
      </c>
      <c r="R195" s="248">
        <f>Q195*H195</f>
        <v>0</v>
      </c>
      <c r="S195" s="248">
        <v>0</v>
      </c>
      <c r="T195" s="249">
        <f>S195*H195</f>
        <v>0</v>
      </c>
      <c r="U195" s="39"/>
      <c r="V195" s="39"/>
      <c r="W195" s="39"/>
      <c r="X195" s="39"/>
      <c r="Y195" s="39"/>
      <c r="Z195" s="39"/>
      <c r="AA195" s="39"/>
      <c r="AB195" s="39"/>
      <c r="AC195" s="39"/>
      <c r="AD195" s="39"/>
      <c r="AE195" s="39"/>
      <c r="AR195" s="209" t="s">
        <v>229</v>
      </c>
      <c r="AT195" s="209" t="s">
        <v>225</v>
      </c>
      <c r="AU195" s="209" t="s">
        <v>88</v>
      </c>
      <c r="AY195" s="20" t="s">
        <v>218</v>
      </c>
      <c r="BE195" s="210">
        <f>IF(N195="základní",J195,0)</f>
        <v>0</v>
      </c>
      <c r="BF195" s="210">
        <f>IF(N195="snížená",J195,0)</f>
        <v>0</v>
      </c>
      <c r="BG195" s="210">
        <f>IF(N195="zákl. přenesená",J195,0)</f>
        <v>0</v>
      </c>
      <c r="BH195" s="210">
        <f>IF(N195="sníž. přenesená",J195,0)</f>
        <v>0</v>
      </c>
      <c r="BI195" s="210">
        <f>IF(N195="nulová",J195,0)</f>
        <v>0</v>
      </c>
      <c r="BJ195" s="20" t="s">
        <v>88</v>
      </c>
      <c r="BK195" s="210">
        <f>ROUND(I195*H195,2)</f>
        <v>0</v>
      </c>
      <c r="BL195" s="20" t="s">
        <v>229</v>
      </c>
      <c r="BM195" s="209" t="s">
        <v>871</v>
      </c>
    </row>
    <row r="196" s="2" customFormat="1" ht="6.96" customHeight="1">
      <c r="A196" s="39"/>
      <c r="B196" s="61"/>
      <c r="C196" s="62"/>
      <c r="D196" s="62"/>
      <c r="E196" s="62"/>
      <c r="F196" s="62"/>
      <c r="G196" s="62"/>
      <c r="H196" s="62"/>
      <c r="I196" s="62"/>
      <c r="J196" s="62"/>
      <c r="K196" s="62"/>
      <c r="L196" s="40"/>
      <c r="M196" s="39"/>
      <c r="O196" s="39"/>
      <c r="P196" s="39"/>
      <c r="Q196" s="39"/>
      <c r="R196" s="39"/>
      <c r="S196" s="39"/>
      <c r="T196" s="39"/>
      <c r="U196" s="39"/>
      <c r="V196" s="39"/>
      <c r="W196" s="39"/>
      <c r="X196" s="39"/>
      <c r="Y196" s="39"/>
      <c r="Z196" s="39"/>
      <c r="AA196" s="39"/>
      <c r="AB196" s="39"/>
      <c r="AC196" s="39"/>
      <c r="AD196" s="39"/>
      <c r="AE196" s="39"/>
    </row>
  </sheetData>
  <autoFilter ref="C140:K195"/>
  <mergeCells count="14">
    <mergeCell ref="E7:H7"/>
    <mergeCell ref="E9:H9"/>
    <mergeCell ref="E18:H18"/>
    <mergeCell ref="E27:H27"/>
    <mergeCell ref="E85:H85"/>
    <mergeCell ref="E87:H87"/>
    <mergeCell ref="D115:F115"/>
    <mergeCell ref="D116:F116"/>
    <mergeCell ref="D117:F117"/>
    <mergeCell ref="D118:F118"/>
    <mergeCell ref="D119:F119"/>
    <mergeCell ref="E131:H131"/>
    <mergeCell ref="E133:H13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9" t="s">
        <v>5</v>
      </c>
      <c r="M2" s="1"/>
      <c r="N2" s="1"/>
      <c r="O2" s="1"/>
      <c r="P2" s="1"/>
      <c r="Q2" s="1"/>
      <c r="R2" s="1"/>
      <c r="S2" s="1"/>
      <c r="T2" s="1"/>
      <c r="U2" s="1"/>
      <c r="V2" s="1"/>
      <c r="AT2" s="20" t="s">
        <v>103</v>
      </c>
    </row>
    <row r="3" s="1" customFormat="1" ht="6.96" customHeight="1">
      <c r="B3" s="21"/>
      <c r="C3" s="22"/>
      <c r="D3" s="22"/>
      <c r="E3" s="22"/>
      <c r="F3" s="22"/>
      <c r="G3" s="22"/>
      <c r="H3" s="22"/>
      <c r="I3" s="22"/>
      <c r="J3" s="22"/>
      <c r="K3" s="22"/>
      <c r="L3" s="23"/>
      <c r="AT3" s="20" t="s">
        <v>90</v>
      </c>
    </row>
    <row r="4" s="1" customFormat="1" ht="24.96" customHeight="1">
      <c r="B4" s="23"/>
      <c r="D4" s="24" t="s">
        <v>174</v>
      </c>
      <c r="L4" s="23"/>
      <c r="M4" s="129" t="s">
        <v>10</v>
      </c>
      <c r="AT4" s="20" t="s">
        <v>3</v>
      </c>
    </row>
    <row r="5" s="1" customFormat="1" ht="6.96" customHeight="1">
      <c r="B5" s="23"/>
      <c r="L5" s="23"/>
    </row>
    <row r="6" s="1" customFormat="1" ht="12" customHeight="1">
      <c r="B6" s="23"/>
      <c r="D6" s="33" t="s">
        <v>16</v>
      </c>
      <c r="L6" s="23"/>
    </row>
    <row r="7" s="1" customFormat="1" ht="16.5" customHeight="1">
      <c r="B7" s="23"/>
      <c r="E7" s="130" t="str">
        <f>'Rekapitulace stavby'!K6</f>
        <v>TR Blansko - rozš. R110kV, doplnění T103</v>
      </c>
      <c r="F7" s="33"/>
      <c r="G7" s="33"/>
      <c r="H7" s="33"/>
      <c r="L7" s="23"/>
    </row>
    <row r="8" s="1" customFormat="1" ht="12" customHeight="1">
      <c r="B8" s="23"/>
      <c r="D8" s="33" t="s">
        <v>175</v>
      </c>
      <c r="L8" s="23"/>
    </row>
    <row r="9" s="2" customFormat="1" ht="16.5" customHeight="1">
      <c r="A9" s="39"/>
      <c r="B9" s="40"/>
      <c r="C9" s="39"/>
      <c r="D9" s="39"/>
      <c r="E9" s="130" t="s">
        <v>872</v>
      </c>
      <c r="F9" s="39"/>
      <c r="G9" s="39"/>
      <c r="H9" s="39"/>
      <c r="I9" s="39"/>
      <c r="J9" s="39"/>
      <c r="K9" s="39"/>
      <c r="L9" s="56"/>
      <c r="S9" s="39"/>
      <c r="T9" s="39"/>
      <c r="U9" s="39"/>
      <c r="V9" s="39"/>
      <c r="W9" s="39"/>
      <c r="X9" s="39"/>
      <c r="Y9" s="39"/>
      <c r="Z9" s="39"/>
      <c r="AA9" s="39"/>
      <c r="AB9" s="39"/>
      <c r="AC9" s="39"/>
      <c r="AD9" s="39"/>
      <c r="AE9" s="39"/>
    </row>
    <row r="10" s="2" customFormat="1" ht="12" customHeight="1">
      <c r="A10" s="39"/>
      <c r="B10" s="40"/>
      <c r="C10" s="39"/>
      <c r="D10" s="33" t="s">
        <v>873</v>
      </c>
      <c r="E10" s="39"/>
      <c r="F10" s="39"/>
      <c r="G10" s="39"/>
      <c r="H10" s="39"/>
      <c r="I10" s="39"/>
      <c r="J10" s="39"/>
      <c r="K10" s="39"/>
      <c r="L10" s="56"/>
      <c r="S10" s="39"/>
      <c r="T10" s="39"/>
      <c r="U10" s="39"/>
      <c r="V10" s="39"/>
      <c r="W10" s="39"/>
      <c r="X10" s="39"/>
      <c r="Y10" s="39"/>
      <c r="Z10" s="39"/>
      <c r="AA10" s="39"/>
      <c r="AB10" s="39"/>
      <c r="AC10" s="39"/>
      <c r="AD10" s="39"/>
      <c r="AE10" s="39"/>
    </row>
    <row r="11" s="2" customFormat="1" ht="16.5" customHeight="1">
      <c r="A11" s="39"/>
      <c r="B11" s="40"/>
      <c r="C11" s="39"/>
      <c r="D11" s="39"/>
      <c r="E11" s="68" t="s">
        <v>874</v>
      </c>
      <c r="F11" s="39"/>
      <c r="G11" s="39"/>
      <c r="H11" s="39"/>
      <c r="I11" s="39"/>
      <c r="J11" s="39"/>
      <c r="K11" s="39"/>
      <c r="L11" s="56"/>
      <c r="S11" s="39"/>
      <c r="T11" s="39"/>
      <c r="U11" s="39"/>
      <c r="V11" s="39"/>
      <c r="W11" s="39"/>
      <c r="X11" s="39"/>
      <c r="Y11" s="39"/>
      <c r="Z11" s="39"/>
      <c r="AA11" s="39"/>
      <c r="AB11" s="39"/>
      <c r="AC11" s="39"/>
      <c r="AD11" s="39"/>
      <c r="AE11" s="39"/>
    </row>
    <row r="12" s="2" customFormat="1">
      <c r="A12" s="39"/>
      <c r="B12" s="40"/>
      <c r="C12" s="39"/>
      <c r="D12" s="39"/>
      <c r="E12" s="39"/>
      <c r="F12" s="39"/>
      <c r="G12" s="39"/>
      <c r="H12" s="39"/>
      <c r="I12" s="39"/>
      <c r="J12" s="39"/>
      <c r="K12" s="39"/>
      <c r="L12" s="56"/>
      <c r="S12" s="39"/>
      <c r="T12" s="39"/>
      <c r="U12" s="39"/>
      <c r="V12" s="39"/>
      <c r="W12" s="39"/>
      <c r="X12" s="39"/>
      <c r="Y12" s="39"/>
      <c r="Z12" s="39"/>
      <c r="AA12" s="39"/>
      <c r="AB12" s="39"/>
      <c r="AC12" s="39"/>
      <c r="AD12" s="39"/>
      <c r="AE12" s="39"/>
    </row>
    <row r="13" s="2" customFormat="1" ht="12" customHeight="1">
      <c r="A13" s="39"/>
      <c r="B13" s="40"/>
      <c r="C13" s="39"/>
      <c r="D13" s="33" t="s">
        <v>18</v>
      </c>
      <c r="E13" s="39"/>
      <c r="F13" s="28" t="s">
        <v>1</v>
      </c>
      <c r="G13" s="39"/>
      <c r="H13" s="39"/>
      <c r="I13" s="33" t="s">
        <v>19</v>
      </c>
      <c r="J13" s="28" t="s">
        <v>1</v>
      </c>
      <c r="K13" s="39"/>
      <c r="L13" s="56"/>
      <c r="S13" s="39"/>
      <c r="T13" s="39"/>
      <c r="U13" s="39"/>
      <c r="V13" s="39"/>
      <c r="W13" s="39"/>
      <c r="X13" s="39"/>
      <c r="Y13" s="39"/>
      <c r="Z13" s="39"/>
      <c r="AA13" s="39"/>
      <c r="AB13" s="39"/>
      <c r="AC13" s="39"/>
      <c r="AD13" s="39"/>
      <c r="AE13" s="39"/>
    </row>
    <row r="14" s="2" customFormat="1" ht="12" customHeight="1">
      <c r="A14" s="39"/>
      <c r="B14" s="40"/>
      <c r="C14" s="39"/>
      <c r="D14" s="33" t="s">
        <v>20</v>
      </c>
      <c r="E14" s="39"/>
      <c r="F14" s="28" t="s">
        <v>21</v>
      </c>
      <c r="G14" s="39"/>
      <c r="H14" s="39"/>
      <c r="I14" s="33" t="s">
        <v>22</v>
      </c>
      <c r="J14" s="70" t="str">
        <f>'Rekapitulace stavby'!AN8</f>
        <v>5. 10. 2021</v>
      </c>
      <c r="K14" s="39"/>
      <c r="L14" s="56"/>
      <c r="S14" s="39"/>
      <c r="T14" s="39"/>
      <c r="U14" s="39"/>
      <c r="V14" s="39"/>
      <c r="W14" s="39"/>
      <c r="X14" s="39"/>
      <c r="Y14" s="39"/>
      <c r="Z14" s="39"/>
      <c r="AA14" s="39"/>
      <c r="AB14" s="39"/>
      <c r="AC14" s="39"/>
      <c r="AD14" s="39"/>
      <c r="AE14" s="39"/>
    </row>
    <row r="15" s="2" customFormat="1" ht="10.8" customHeight="1">
      <c r="A15" s="39"/>
      <c r="B15" s="40"/>
      <c r="C15" s="39"/>
      <c r="D15" s="39"/>
      <c r="E15" s="39"/>
      <c r="F15" s="39"/>
      <c r="G15" s="39"/>
      <c r="H15" s="39"/>
      <c r="I15" s="39"/>
      <c r="J15" s="39"/>
      <c r="K15" s="39"/>
      <c r="L15" s="56"/>
      <c r="S15" s="39"/>
      <c r="T15" s="39"/>
      <c r="U15" s="39"/>
      <c r="V15" s="39"/>
      <c r="W15" s="39"/>
      <c r="X15" s="39"/>
      <c r="Y15" s="39"/>
      <c r="Z15" s="39"/>
      <c r="AA15" s="39"/>
      <c r="AB15" s="39"/>
      <c r="AC15" s="39"/>
      <c r="AD15" s="39"/>
      <c r="AE15" s="39"/>
    </row>
    <row r="16" s="2" customFormat="1" ht="12" customHeight="1">
      <c r="A16" s="39"/>
      <c r="B16" s="40"/>
      <c r="C16" s="39"/>
      <c r="D16" s="33" t="s">
        <v>24</v>
      </c>
      <c r="E16" s="39"/>
      <c r="F16" s="39"/>
      <c r="G16" s="39"/>
      <c r="H16" s="39"/>
      <c r="I16" s="33" t="s">
        <v>25</v>
      </c>
      <c r="J16" s="28" t="s">
        <v>26</v>
      </c>
      <c r="K16" s="39"/>
      <c r="L16" s="56"/>
      <c r="S16" s="39"/>
      <c r="T16" s="39"/>
      <c r="U16" s="39"/>
      <c r="V16" s="39"/>
      <c r="W16" s="39"/>
      <c r="X16" s="39"/>
      <c r="Y16" s="39"/>
      <c r="Z16" s="39"/>
      <c r="AA16" s="39"/>
      <c r="AB16" s="39"/>
      <c r="AC16" s="39"/>
      <c r="AD16" s="39"/>
      <c r="AE16" s="39"/>
    </row>
    <row r="17" s="2" customFormat="1" ht="18" customHeight="1">
      <c r="A17" s="39"/>
      <c r="B17" s="40"/>
      <c r="C17" s="39"/>
      <c r="D17" s="39"/>
      <c r="E17" s="28" t="s">
        <v>27</v>
      </c>
      <c r="F17" s="39"/>
      <c r="G17" s="39"/>
      <c r="H17" s="39"/>
      <c r="I17" s="33" t="s">
        <v>28</v>
      </c>
      <c r="J17" s="28" t="s">
        <v>29</v>
      </c>
      <c r="K17" s="39"/>
      <c r="L17" s="56"/>
      <c r="S17" s="39"/>
      <c r="T17" s="39"/>
      <c r="U17" s="39"/>
      <c r="V17" s="39"/>
      <c r="W17" s="39"/>
      <c r="X17" s="39"/>
      <c r="Y17" s="39"/>
      <c r="Z17" s="39"/>
      <c r="AA17" s="39"/>
      <c r="AB17" s="39"/>
      <c r="AC17" s="39"/>
      <c r="AD17" s="39"/>
      <c r="AE17" s="39"/>
    </row>
    <row r="18" s="2" customFormat="1" ht="6.96" customHeight="1">
      <c r="A18" s="39"/>
      <c r="B18" s="40"/>
      <c r="C18" s="39"/>
      <c r="D18" s="39"/>
      <c r="E18" s="39"/>
      <c r="F18" s="39"/>
      <c r="G18" s="39"/>
      <c r="H18" s="39"/>
      <c r="I18" s="39"/>
      <c r="J18" s="39"/>
      <c r="K18" s="39"/>
      <c r="L18" s="56"/>
      <c r="S18" s="39"/>
      <c r="T18" s="39"/>
      <c r="U18" s="39"/>
      <c r="V18" s="39"/>
      <c r="W18" s="39"/>
      <c r="X18" s="39"/>
      <c r="Y18" s="39"/>
      <c r="Z18" s="39"/>
      <c r="AA18" s="39"/>
      <c r="AB18" s="39"/>
      <c r="AC18" s="39"/>
      <c r="AD18" s="39"/>
      <c r="AE18" s="39"/>
    </row>
    <row r="19" s="2" customFormat="1" ht="12" customHeight="1">
      <c r="A19" s="39"/>
      <c r="B19" s="40"/>
      <c r="C19" s="39"/>
      <c r="D19" s="33" t="s">
        <v>30</v>
      </c>
      <c r="E19" s="39"/>
      <c r="F19" s="39"/>
      <c r="G19" s="39"/>
      <c r="H19" s="39"/>
      <c r="I19" s="33" t="s">
        <v>25</v>
      </c>
      <c r="J19" s="34" t="str">
        <f>'Rekapitulace stavby'!AN13</f>
        <v>Vyplň údaj</v>
      </c>
      <c r="K19" s="39"/>
      <c r="L19" s="56"/>
      <c r="S19" s="39"/>
      <c r="T19" s="39"/>
      <c r="U19" s="39"/>
      <c r="V19" s="39"/>
      <c r="W19" s="39"/>
      <c r="X19" s="39"/>
      <c r="Y19" s="39"/>
      <c r="Z19" s="39"/>
      <c r="AA19" s="39"/>
      <c r="AB19" s="39"/>
      <c r="AC19" s="39"/>
      <c r="AD19" s="39"/>
      <c r="AE19" s="39"/>
    </row>
    <row r="20" s="2" customFormat="1" ht="18" customHeight="1">
      <c r="A20" s="39"/>
      <c r="B20" s="40"/>
      <c r="C20" s="39"/>
      <c r="D20" s="39"/>
      <c r="E20" s="34" t="str">
        <f>'Rekapitulace stavby'!E14</f>
        <v>Vyplň údaj</v>
      </c>
      <c r="F20" s="28"/>
      <c r="G20" s="28"/>
      <c r="H20" s="28"/>
      <c r="I20" s="33" t="s">
        <v>28</v>
      </c>
      <c r="J20" s="34" t="str">
        <f>'Rekapitulace stavby'!AN14</f>
        <v>Vyplň údaj</v>
      </c>
      <c r="K20" s="39"/>
      <c r="L20" s="56"/>
      <c r="S20" s="39"/>
      <c r="T20" s="39"/>
      <c r="U20" s="39"/>
      <c r="V20" s="39"/>
      <c r="W20" s="39"/>
      <c r="X20" s="39"/>
      <c r="Y20" s="39"/>
      <c r="Z20" s="39"/>
      <c r="AA20" s="39"/>
      <c r="AB20" s="39"/>
      <c r="AC20" s="39"/>
      <c r="AD20" s="39"/>
      <c r="AE20" s="39"/>
    </row>
    <row r="21" s="2" customFormat="1" ht="6.96" customHeight="1">
      <c r="A21" s="39"/>
      <c r="B21" s="40"/>
      <c r="C21" s="39"/>
      <c r="D21" s="39"/>
      <c r="E21" s="39"/>
      <c r="F21" s="39"/>
      <c r="G21" s="39"/>
      <c r="H21" s="39"/>
      <c r="I21" s="39"/>
      <c r="J21" s="39"/>
      <c r="K21" s="39"/>
      <c r="L21" s="56"/>
      <c r="S21" s="39"/>
      <c r="T21" s="39"/>
      <c r="U21" s="39"/>
      <c r="V21" s="39"/>
      <c r="W21" s="39"/>
      <c r="X21" s="39"/>
      <c r="Y21" s="39"/>
      <c r="Z21" s="39"/>
      <c r="AA21" s="39"/>
      <c r="AB21" s="39"/>
      <c r="AC21" s="39"/>
      <c r="AD21" s="39"/>
      <c r="AE21" s="39"/>
    </row>
    <row r="22" s="2" customFormat="1" ht="12" customHeight="1">
      <c r="A22" s="39"/>
      <c r="B22" s="40"/>
      <c r="C22" s="39"/>
      <c r="D22" s="33" t="s">
        <v>32</v>
      </c>
      <c r="E22" s="39"/>
      <c r="F22" s="39"/>
      <c r="G22" s="39"/>
      <c r="H22" s="39"/>
      <c r="I22" s="33" t="s">
        <v>25</v>
      </c>
      <c r="J22" s="28" t="s">
        <v>33</v>
      </c>
      <c r="K22" s="39"/>
      <c r="L22" s="56"/>
      <c r="S22" s="39"/>
      <c r="T22" s="39"/>
      <c r="U22" s="39"/>
      <c r="V22" s="39"/>
      <c r="W22" s="39"/>
      <c r="X22" s="39"/>
      <c r="Y22" s="39"/>
      <c r="Z22" s="39"/>
      <c r="AA22" s="39"/>
      <c r="AB22" s="39"/>
      <c r="AC22" s="39"/>
      <c r="AD22" s="39"/>
      <c r="AE22" s="39"/>
    </row>
    <row r="23" s="2" customFormat="1" ht="18" customHeight="1">
      <c r="A23" s="39"/>
      <c r="B23" s="40"/>
      <c r="C23" s="39"/>
      <c r="D23" s="39"/>
      <c r="E23" s="28" t="s">
        <v>34</v>
      </c>
      <c r="F23" s="39"/>
      <c r="G23" s="39"/>
      <c r="H23" s="39"/>
      <c r="I23" s="33" t="s">
        <v>28</v>
      </c>
      <c r="J23" s="28" t="s">
        <v>35</v>
      </c>
      <c r="K23" s="39"/>
      <c r="L23" s="56"/>
      <c r="S23" s="39"/>
      <c r="T23" s="39"/>
      <c r="U23" s="39"/>
      <c r="V23" s="39"/>
      <c r="W23" s="39"/>
      <c r="X23" s="39"/>
      <c r="Y23" s="39"/>
      <c r="Z23" s="39"/>
      <c r="AA23" s="39"/>
      <c r="AB23" s="39"/>
      <c r="AC23" s="39"/>
      <c r="AD23" s="39"/>
      <c r="AE23" s="39"/>
    </row>
    <row r="24" s="2" customFormat="1" ht="6.96" customHeight="1">
      <c r="A24" s="39"/>
      <c r="B24" s="40"/>
      <c r="C24" s="39"/>
      <c r="D24" s="39"/>
      <c r="E24" s="39"/>
      <c r="F24" s="39"/>
      <c r="G24" s="39"/>
      <c r="H24" s="39"/>
      <c r="I24" s="39"/>
      <c r="J24" s="39"/>
      <c r="K24" s="39"/>
      <c r="L24" s="56"/>
      <c r="S24" s="39"/>
      <c r="T24" s="39"/>
      <c r="U24" s="39"/>
      <c r="V24" s="39"/>
      <c r="W24" s="39"/>
      <c r="X24" s="39"/>
      <c r="Y24" s="39"/>
      <c r="Z24" s="39"/>
      <c r="AA24" s="39"/>
      <c r="AB24" s="39"/>
      <c r="AC24" s="39"/>
      <c r="AD24" s="39"/>
      <c r="AE24" s="39"/>
    </row>
    <row r="25" s="2" customFormat="1" ht="12" customHeight="1">
      <c r="A25" s="39"/>
      <c r="B25" s="40"/>
      <c r="C25" s="39"/>
      <c r="D25" s="33" t="s">
        <v>37</v>
      </c>
      <c r="E25" s="39"/>
      <c r="F25" s="39"/>
      <c r="G25" s="39"/>
      <c r="H25" s="39"/>
      <c r="I25" s="33" t="s">
        <v>25</v>
      </c>
      <c r="J25" s="28" t="s">
        <v>33</v>
      </c>
      <c r="K25" s="39"/>
      <c r="L25" s="56"/>
      <c r="S25" s="39"/>
      <c r="T25" s="39"/>
      <c r="U25" s="39"/>
      <c r="V25" s="39"/>
      <c r="W25" s="39"/>
      <c r="X25" s="39"/>
      <c r="Y25" s="39"/>
      <c r="Z25" s="39"/>
      <c r="AA25" s="39"/>
      <c r="AB25" s="39"/>
      <c r="AC25" s="39"/>
      <c r="AD25" s="39"/>
      <c r="AE25" s="39"/>
    </row>
    <row r="26" s="2" customFormat="1" ht="18" customHeight="1">
      <c r="A26" s="39"/>
      <c r="B26" s="40"/>
      <c r="C26" s="39"/>
      <c r="D26" s="39"/>
      <c r="E26" s="28" t="s">
        <v>34</v>
      </c>
      <c r="F26" s="39"/>
      <c r="G26" s="39"/>
      <c r="H26" s="39"/>
      <c r="I26" s="33" t="s">
        <v>28</v>
      </c>
      <c r="J26" s="28" t="s">
        <v>35</v>
      </c>
      <c r="K26" s="39"/>
      <c r="L26" s="56"/>
      <c r="S26" s="39"/>
      <c r="T26" s="39"/>
      <c r="U26" s="39"/>
      <c r="V26" s="39"/>
      <c r="W26" s="39"/>
      <c r="X26" s="39"/>
      <c r="Y26" s="39"/>
      <c r="Z26" s="39"/>
      <c r="AA26" s="39"/>
      <c r="AB26" s="39"/>
      <c r="AC26" s="39"/>
      <c r="AD26" s="39"/>
      <c r="AE26" s="39"/>
    </row>
    <row r="27" s="2" customFormat="1" ht="6.96" customHeight="1">
      <c r="A27" s="39"/>
      <c r="B27" s="40"/>
      <c r="C27" s="39"/>
      <c r="D27" s="39"/>
      <c r="E27" s="39"/>
      <c r="F27" s="39"/>
      <c r="G27" s="39"/>
      <c r="H27" s="39"/>
      <c r="I27" s="39"/>
      <c r="J27" s="39"/>
      <c r="K27" s="39"/>
      <c r="L27" s="56"/>
      <c r="S27" s="39"/>
      <c r="T27" s="39"/>
      <c r="U27" s="39"/>
      <c r="V27" s="39"/>
      <c r="W27" s="39"/>
      <c r="X27" s="39"/>
      <c r="Y27" s="39"/>
      <c r="Z27" s="39"/>
      <c r="AA27" s="39"/>
      <c r="AB27" s="39"/>
      <c r="AC27" s="39"/>
      <c r="AD27" s="39"/>
      <c r="AE27" s="39"/>
    </row>
    <row r="28" s="2" customFormat="1" ht="12" customHeight="1">
      <c r="A28" s="39"/>
      <c r="B28" s="40"/>
      <c r="C28" s="39"/>
      <c r="D28" s="33" t="s">
        <v>38</v>
      </c>
      <c r="E28" s="39"/>
      <c r="F28" s="39"/>
      <c r="G28" s="39"/>
      <c r="H28" s="39"/>
      <c r="I28" s="39"/>
      <c r="J28" s="39"/>
      <c r="K28" s="39"/>
      <c r="L28" s="56"/>
      <c r="S28" s="39"/>
      <c r="T28" s="39"/>
      <c r="U28" s="39"/>
      <c r="V28" s="39"/>
      <c r="W28" s="39"/>
      <c r="X28" s="39"/>
      <c r="Y28" s="39"/>
      <c r="Z28" s="39"/>
      <c r="AA28" s="39"/>
      <c r="AB28" s="39"/>
      <c r="AC28" s="39"/>
      <c r="AD28" s="39"/>
      <c r="AE28" s="39"/>
    </row>
    <row r="29" s="8" customFormat="1" ht="16.5" customHeight="1">
      <c r="A29" s="131"/>
      <c r="B29" s="132"/>
      <c r="C29" s="131"/>
      <c r="D29" s="131"/>
      <c r="E29" s="37" t="s">
        <v>1</v>
      </c>
      <c r="F29" s="37"/>
      <c r="G29" s="37"/>
      <c r="H29" s="37"/>
      <c r="I29" s="131"/>
      <c r="J29" s="131"/>
      <c r="K29" s="131"/>
      <c r="L29" s="133"/>
      <c r="S29" s="131"/>
      <c r="T29" s="131"/>
      <c r="U29" s="131"/>
      <c r="V29" s="131"/>
      <c r="W29" s="131"/>
      <c r="X29" s="131"/>
      <c r="Y29" s="131"/>
      <c r="Z29" s="131"/>
      <c r="AA29" s="131"/>
      <c r="AB29" s="131"/>
      <c r="AC29" s="131"/>
      <c r="AD29" s="131"/>
      <c r="AE29" s="131"/>
    </row>
    <row r="30" s="2" customFormat="1" ht="6.96" customHeight="1">
      <c r="A30" s="39"/>
      <c r="B30" s="40"/>
      <c r="C30" s="39"/>
      <c r="D30" s="39"/>
      <c r="E30" s="39"/>
      <c r="F30" s="39"/>
      <c r="G30" s="39"/>
      <c r="H30" s="39"/>
      <c r="I30" s="39"/>
      <c r="J30" s="39"/>
      <c r="K30" s="39"/>
      <c r="L30" s="56"/>
      <c r="S30" s="39"/>
      <c r="T30" s="39"/>
      <c r="U30" s="39"/>
      <c r="V30" s="39"/>
      <c r="W30" s="39"/>
      <c r="X30" s="39"/>
      <c r="Y30" s="39"/>
      <c r="Z30" s="39"/>
      <c r="AA30" s="39"/>
      <c r="AB30" s="39"/>
      <c r="AC30" s="39"/>
      <c r="AD30" s="39"/>
      <c r="AE30" s="39"/>
    </row>
    <row r="31" s="2" customFormat="1" ht="6.96" customHeight="1">
      <c r="A31" s="39"/>
      <c r="B31" s="40"/>
      <c r="C31" s="39"/>
      <c r="D31" s="91"/>
      <c r="E31" s="91"/>
      <c r="F31" s="91"/>
      <c r="G31" s="91"/>
      <c r="H31" s="91"/>
      <c r="I31" s="91"/>
      <c r="J31" s="91"/>
      <c r="K31" s="91"/>
      <c r="L31" s="56"/>
      <c r="S31" s="39"/>
      <c r="T31" s="39"/>
      <c r="U31" s="39"/>
      <c r="V31" s="39"/>
      <c r="W31" s="39"/>
      <c r="X31" s="39"/>
      <c r="Y31" s="39"/>
      <c r="Z31" s="39"/>
      <c r="AA31" s="39"/>
      <c r="AB31" s="39"/>
      <c r="AC31" s="39"/>
      <c r="AD31" s="39"/>
      <c r="AE31" s="39"/>
    </row>
    <row r="32" s="2" customFormat="1" ht="14.4" customHeight="1">
      <c r="A32" s="39"/>
      <c r="B32" s="40"/>
      <c r="C32" s="39"/>
      <c r="D32" s="28" t="s">
        <v>177</v>
      </c>
      <c r="E32" s="39"/>
      <c r="F32" s="39"/>
      <c r="G32" s="39"/>
      <c r="H32" s="39"/>
      <c r="I32" s="39"/>
      <c r="J32" s="134">
        <f>J98</f>
        <v>0</v>
      </c>
      <c r="K32" s="39"/>
      <c r="L32" s="56"/>
      <c r="S32" s="39"/>
      <c r="T32" s="39"/>
      <c r="U32" s="39"/>
      <c r="V32" s="39"/>
      <c r="W32" s="39"/>
      <c r="X32" s="39"/>
      <c r="Y32" s="39"/>
      <c r="Z32" s="39"/>
      <c r="AA32" s="39"/>
      <c r="AB32" s="39"/>
      <c r="AC32" s="39"/>
      <c r="AD32" s="39"/>
      <c r="AE32" s="39"/>
    </row>
    <row r="33" s="2" customFormat="1" ht="14.4" customHeight="1">
      <c r="A33" s="39"/>
      <c r="B33" s="40"/>
      <c r="C33" s="39"/>
      <c r="D33" s="135" t="s">
        <v>178</v>
      </c>
      <c r="E33" s="39"/>
      <c r="F33" s="39"/>
      <c r="G33" s="39"/>
      <c r="H33" s="39"/>
      <c r="I33" s="39"/>
      <c r="J33" s="134">
        <f>J120</f>
        <v>0</v>
      </c>
      <c r="K33" s="39"/>
      <c r="L33" s="56"/>
      <c r="S33" s="39"/>
      <c r="T33" s="39"/>
      <c r="U33" s="39"/>
      <c r="V33" s="39"/>
      <c r="W33" s="39"/>
      <c r="X33" s="39"/>
      <c r="Y33" s="39"/>
      <c r="Z33" s="39"/>
      <c r="AA33" s="39"/>
      <c r="AB33" s="39"/>
      <c r="AC33" s="39"/>
      <c r="AD33" s="39"/>
      <c r="AE33" s="39"/>
    </row>
    <row r="34" s="2" customFormat="1" ht="25.44" customHeight="1">
      <c r="A34" s="39"/>
      <c r="B34" s="40"/>
      <c r="C34" s="39"/>
      <c r="D34" s="136" t="s">
        <v>40</v>
      </c>
      <c r="E34" s="39"/>
      <c r="F34" s="39"/>
      <c r="G34" s="39"/>
      <c r="H34" s="39"/>
      <c r="I34" s="39"/>
      <c r="J34" s="97">
        <f>ROUND(J32 + J33, 2)</f>
        <v>0</v>
      </c>
      <c r="K34" s="39"/>
      <c r="L34" s="56"/>
      <c r="S34" s="39"/>
      <c r="T34" s="39"/>
      <c r="U34" s="39"/>
      <c r="V34" s="39"/>
      <c r="W34" s="39"/>
      <c r="X34" s="39"/>
      <c r="Y34" s="39"/>
      <c r="Z34" s="39"/>
      <c r="AA34" s="39"/>
      <c r="AB34" s="39"/>
      <c r="AC34" s="39"/>
      <c r="AD34" s="39"/>
      <c r="AE34" s="39"/>
    </row>
    <row r="35" s="2" customFormat="1" ht="6.96" customHeight="1">
      <c r="A35" s="39"/>
      <c r="B35" s="40"/>
      <c r="C35" s="39"/>
      <c r="D35" s="91"/>
      <c r="E35" s="91"/>
      <c r="F35" s="91"/>
      <c r="G35" s="91"/>
      <c r="H35" s="91"/>
      <c r="I35" s="91"/>
      <c r="J35" s="91"/>
      <c r="K35" s="91"/>
      <c r="L35" s="56"/>
      <c r="S35" s="39"/>
      <c r="T35" s="39"/>
      <c r="U35" s="39"/>
      <c r="V35" s="39"/>
      <c r="W35" s="39"/>
      <c r="X35" s="39"/>
      <c r="Y35" s="39"/>
      <c r="Z35" s="39"/>
      <c r="AA35" s="39"/>
      <c r="AB35" s="39"/>
      <c r="AC35" s="39"/>
      <c r="AD35" s="39"/>
      <c r="AE35" s="39"/>
    </row>
    <row r="36" s="2" customFormat="1" ht="14.4" customHeight="1">
      <c r="A36" s="39"/>
      <c r="B36" s="40"/>
      <c r="C36" s="39"/>
      <c r="D36" s="39"/>
      <c r="E36" s="39"/>
      <c r="F36" s="44" t="s">
        <v>42</v>
      </c>
      <c r="G36" s="39"/>
      <c r="H36" s="39"/>
      <c r="I36" s="44" t="s">
        <v>41</v>
      </c>
      <c r="J36" s="44" t="s">
        <v>43</v>
      </c>
      <c r="K36" s="39"/>
      <c r="L36" s="56"/>
      <c r="S36" s="39"/>
      <c r="T36" s="39"/>
      <c r="U36" s="39"/>
      <c r="V36" s="39"/>
      <c r="W36" s="39"/>
      <c r="X36" s="39"/>
      <c r="Y36" s="39"/>
      <c r="Z36" s="39"/>
      <c r="AA36" s="39"/>
      <c r="AB36" s="39"/>
      <c r="AC36" s="39"/>
      <c r="AD36" s="39"/>
      <c r="AE36" s="39"/>
    </row>
    <row r="37" s="2" customFormat="1" ht="14.4" customHeight="1">
      <c r="A37" s="39"/>
      <c r="B37" s="40"/>
      <c r="C37" s="39"/>
      <c r="D37" s="137" t="s">
        <v>44</v>
      </c>
      <c r="E37" s="33" t="s">
        <v>45</v>
      </c>
      <c r="F37" s="138">
        <f>ROUND((SUM(BE120:BE127) + SUM(BE149:BE585)),  2)</f>
        <v>0</v>
      </c>
      <c r="G37" s="39"/>
      <c r="H37" s="39"/>
      <c r="I37" s="139">
        <v>0.20999999999999999</v>
      </c>
      <c r="J37" s="138">
        <f>ROUND(((SUM(BE120:BE127) + SUM(BE149:BE585))*I37),  2)</f>
        <v>0</v>
      </c>
      <c r="K37" s="39"/>
      <c r="L37" s="56"/>
      <c r="S37" s="39"/>
      <c r="T37" s="39"/>
      <c r="U37" s="39"/>
      <c r="V37" s="39"/>
      <c r="W37" s="39"/>
      <c r="X37" s="39"/>
      <c r="Y37" s="39"/>
      <c r="Z37" s="39"/>
      <c r="AA37" s="39"/>
      <c r="AB37" s="39"/>
      <c r="AC37" s="39"/>
      <c r="AD37" s="39"/>
      <c r="AE37" s="39"/>
    </row>
    <row r="38" s="2" customFormat="1" ht="14.4" customHeight="1">
      <c r="A38" s="39"/>
      <c r="B38" s="40"/>
      <c r="C38" s="39"/>
      <c r="D38" s="39"/>
      <c r="E38" s="33" t="s">
        <v>46</v>
      </c>
      <c r="F38" s="138">
        <f>ROUND((SUM(BF120:BF127) + SUM(BF149:BF585)),  2)</f>
        <v>0</v>
      </c>
      <c r="G38" s="39"/>
      <c r="H38" s="39"/>
      <c r="I38" s="139">
        <v>0.14999999999999999</v>
      </c>
      <c r="J38" s="138">
        <f>ROUND(((SUM(BF120:BF127) + SUM(BF149:BF585))*I38),  2)</f>
        <v>0</v>
      </c>
      <c r="K38" s="39"/>
      <c r="L38" s="56"/>
      <c r="S38" s="39"/>
      <c r="T38" s="39"/>
      <c r="U38" s="39"/>
      <c r="V38" s="39"/>
      <c r="W38" s="39"/>
      <c r="X38" s="39"/>
      <c r="Y38" s="39"/>
      <c r="Z38" s="39"/>
      <c r="AA38" s="39"/>
      <c r="AB38" s="39"/>
      <c r="AC38" s="39"/>
      <c r="AD38" s="39"/>
      <c r="AE38" s="39"/>
    </row>
    <row r="39" hidden="1" s="2" customFormat="1" ht="14.4" customHeight="1">
      <c r="A39" s="39"/>
      <c r="B39" s="40"/>
      <c r="C39" s="39"/>
      <c r="D39" s="39"/>
      <c r="E39" s="33" t="s">
        <v>47</v>
      </c>
      <c r="F39" s="138">
        <f>ROUND((SUM(BG120:BG127) + SUM(BG149:BG585)),  2)</f>
        <v>0</v>
      </c>
      <c r="G39" s="39"/>
      <c r="H39" s="39"/>
      <c r="I39" s="139">
        <v>0.20999999999999999</v>
      </c>
      <c r="J39" s="138">
        <f>0</f>
        <v>0</v>
      </c>
      <c r="K39" s="39"/>
      <c r="L39" s="56"/>
      <c r="S39" s="39"/>
      <c r="T39" s="39"/>
      <c r="U39" s="39"/>
      <c r="V39" s="39"/>
      <c r="W39" s="39"/>
      <c r="X39" s="39"/>
      <c r="Y39" s="39"/>
      <c r="Z39" s="39"/>
      <c r="AA39" s="39"/>
      <c r="AB39" s="39"/>
      <c r="AC39" s="39"/>
      <c r="AD39" s="39"/>
      <c r="AE39" s="39"/>
    </row>
    <row r="40" hidden="1" s="2" customFormat="1" ht="14.4" customHeight="1">
      <c r="A40" s="39"/>
      <c r="B40" s="40"/>
      <c r="C40" s="39"/>
      <c r="D40" s="39"/>
      <c r="E40" s="33" t="s">
        <v>48</v>
      </c>
      <c r="F40" s="138">
        <f>ROUND((SUM(BH120:BH127) + SUM(BH149:BH585)),  2)</f>
        <v>0</v>
      </c>
      <c r="G40" s="39"/>
      <c r="H40" s="39"/>
      <c r="I40" s="139">
        <v>0.14999999999999999</v>
      </c>
      <c r="J40" s="138">
        <f>0</f>
        <v>0</v>
      </c>
      <c r="K40" s="39"/>
      <c r="L40" s="56"/>
      <c r="S40" s="39"/>
      <c r="T40" s="39"/>
      <c r="U40" s="39"/>
      <c r="V40" s="39"/>
      <c r="W40" s="39"/>
      <c r="X40" s="39"/>
      <c r="Y40" s="39"/>
      <c r="Z40" s="39"/>
      <c r="AA40" s="39"/>
      <c r="AB40" s="39"/>
      <c r="AC40" s="39"/>
      <c r="AD40" s="39"/>
      <c r="AE40" s="39"/>
    </row>
    <row r="41" hidden="1" s="2" customFormat="1" ht="14.4" customHeight="1">
      <c r="A41" s="39"/>
      <c r="B41" s="40"/>
      <c r="C41" s="39"/>
      <c r="D41" s="39"/>
      <c r="E41" s="33" t="s">
        <v>49</v>
      </c>
      <c r="F41" s="138">
        <f>ROUND((SUM(BI120:BI127) + SUM(BI149:BI585)),  2)</f>
        <v>0</v>
      </c>
      <c r="G41" s="39"/>
      <c r="H41" s="39"/>
      <c r="I41" s="139">
        <v>0</v>
      </c>
      <c r="J41" s="138">
        <f>0</f>
        <v>0</v>
      </c>
      <c r="K41" s="39"/>
      <c r="L41" s="56"/>
      <c r="S41" s="39"/>
      <c r="T41" s="39"/>
      <c r="U41" s="39"/>
      <c r="V41" s="39"/>
      <c r="W41" s="39"/>
      <c r="X41" s="39"/>
      <c r="Y41" s="39"/>
      <c r="Z41" s="39"/>
      <c r="AA41" s="39"/>
      <c r="AB41" s="39"/>
      <c r="AC41" s="39"/>
      <c r="AD41" s="39"/>
      <c r="AE41" s="39"/>
    </row>
    <row r="42" s="2" customFormat="1" ht="6.96" customHeight="1">
      <c r="A42" s="39"/>
      <c r="B42" s="40"/>
      <c r="C42" s="39"/>
      <c r="D42" s="39"/>
      <c r="E42" s="39"/>
      <c r="F42" s="39"/>
      <c r="G42" s="39"/>
      <c r="H42" s="39"/>
      <c r="I42" s="39"/>
      <c r="J42" s="39"/>
      <c r="K42" s="39"/>
      <c r="L42" s="56"/>
      <c r="S42" s="39"/>
      <c r="T42" s="39"/>
      <c r="U42" s="39"/>
      <c r="V42" s="39"/>
      <c r="W42" s="39"/>
      <c r="X42" s="39"/>
      <c r="Y42" s="39"/>
      <c r="Z42" s="39"/>
      <c r="AA42" s="39"/>
      <c r="AB42" s="39"/>
      <c r="AC42" s="39"/>
      <c r="AD42" s="39"/>
      <c r="AE42" s="39"/>
    </row>
    <row r="43" s="2" customFormat="1" ht="25.44" customHeight="1">
      <c r="A43" s="39"/>
      <c r="B43" s="40"/>
      <c r="C43" s="140"/>
      <c r="D43" s="141" t="s">
        <v>50</v>
      </c>
      <c r="E43" s="82"/>
      <c r="F43" s="82"/>
      <c r="G43" s="142" t="s">
        <v>51</v>
      </c>
      <c r="H43" s="143" t="s">
        <v>52</v>
      </c>
      <c r="I43" s="82"/>
      <c r="J43" s="144">
        <f>SUM(J34:J41)</f>
        <v>0</v>
      </c>
      <c r="K43" s="145"/>
      <c r="L43" s="56"/>
      <c r="S43" s="39"/>
      <c r="T43" s="39"/>
      <c r="U43" s="39"/>
      <c r="V43" s="39"/>
      <c r="W43" s="39"/>
      <c r="X43" s="39"/>
      <c r="Y43" s="39"/>
      <c r="Z43" s="39"/>
      <c r="AA43" s="39"/>
      <c r="AB43" s="39"/>
      <c r="AC43" s="39"/>
      <c r="AD43" s="39"/>
      <c r="AE43" s="39"/>
    </row>
    <row r="44" s="2" customFormat="1" ht="14.4" customHeight="1">
      <c r="A44" s="39"/>
      <c r="B44" s="40"/>
      <c r="C44" s="39"/>
      <c r="D44" s="39"/>
      <c r="E44" s="39"/>
      <c r="F44" s="39"/>
      <c r="G44" s="39"/>
      <c r="H44" s="39"/>
      <c r="I44" s="39"/>
      <c r="J44" s="39"/>
      <c r="K44" s="39"/>
      <c r="L44" s="56"/>
      <c r="S44" s="39"/>
      <c r="T44" s="39"/>
      <c r="U44" s="39"/>
      <c r="V44" s="39"/>
      <c r="W44" s="39"/>
      <c r="X44" s="39"/>
      <c r="Y44" s="39"/>
      <c r="Z44" s="39"/>
      <c r="AA44" s="39"/>
      <c r="AB44" s="39"/>
      <c r="AC44" s="39"/>
      <c r="AD44" s="39"/>
      <c r="AE44" s="39"/>
    </row>
    <row r="45" s="1" customFormat="1" ht="14.4" customHeight="1">
      <c r="B45" s="23"/>
      <c r="L45" s="23"/>
    </row>
    <row r="46" s="1" customFormat="1" ht="14.4" customHeight="1">
      <c r="B46" s="23"/>
      <c r="L46" s="23"/>
    </row>
    <row r="47" s="1" customFormat="1" ht="14.4" customHeight="1">
      <c r="B47" s="23"/>
      <c r="L47" s="23"/>
    </row>
    <row r="48" s="1" customFormat="1" ht="14.4" customHeight="1">
      <c r="B48" s="23"/>
      <c r="L48" s="23"/>
    </row>
    <row r="49" s="1" customFormat="1" ht="14.4" customHeight="1">
      <c r="B49" s="23"/>
      <c r="L49" s="23"/>
    </row>
    <row r="50" s="2" customFormat="1" ht="14.4" customHeight="1">
      <c r="B50" s="56"/>
      <c r="D50" s="57" t="s">
        <v>53</v>
      </c>
      <c r="E50" s="58"/>
      <c r="F50" s="58"/>
      <c r="G50" s="57" t="s">
        <v>54</v>
      </c>
      <c r="H50" s="58"/>
      <c r="I50" s="58"/>
      <c r="J50" s="58"/>
      <c r="K50" s="58"/>
      <c r="L50" s="56"/>
    </row>
    <row r="51">
      <c r="B51" s="23"/>
      <c r="L51" s="23"/>
    </row>
    <row r="52">
      <c r="B52" s="23"/>
      <c r="L52" s="23"/>
    </row>
    <row r="53">
      <c r="B53" s="23"/>
      <c r="L53" s="23"/>
    </row>
    <row r="54">
      <c r="B54" s="23"/>
      <c r="L54" s="23"/>
    </row>
    <row r="55">
      <c r="B55" s="23"/>
      <c r="L55" s="23"/>
    </row>
    <row r="56">
      <c r="B56" s="23"/>
      <c r="L56" s="23"/>
    </row>
    <row r="57">
      <c r="B57" s="23"/>
      <c r="L57" s="23"/>
    </row>
    <row r="58">
      <c r="B58" s="23"/>
      <c r="L58" s="23"/>
    </row>
    <row r="59">
      <c r="B59" s="23"/>
      <c r="L59" s="23"/>
    </row>
    <row r="60">
      <c r="B60" s="23"/>
      <c r="L60" s="23"/>
    </row>
    <row r="61" s="2" customFormat="1">
      <c r="A61" s="39"/>
      <c r="B61" s="40"/>
      <c r="C61" s="39"/>
      <c r="D61" s="59" t="s">
        <v>55</v>
      </c>
      <c r="E61" s="42"/>
      <c r="F61" s="146" t="s">
        <v>56</v>
      </c>
      <c r="G61" s="59" t="s">
        <v>55</v>
      </c>
      <c r="H61" s="42"/>
      <c r="I61" s="42"/>
      <c r="J61" s="147" t="s">
        <v>56</v>
      </c>
      <c r="K61" s="42"/>
      <c r="L61" s="56"/>
      <c r="S61" s="39"/>
      <c r="T61" s="39"/>
      <c r="U61" s="39"/>
      <c r="V61" s="39"/>
      <c r="W61" s="39"/>
      <c r="X61" s="39"/>
      <c r="Y61" s="39"/>
      <c r="Z61" s="39"/>
      <c r="AA61" s="39"/>
      <c r="AB61" s="39"/>
      <c r="AC61" s="39"/>
      <c r="AD61" s="39"/>
      <c r="AE61" s="39"/>
    </row>
    <row r="62">
      <c r="B62" s="23"/>
      <c r="L62" s="23"/>
    </row>
    <row r="63">
      <c r="B63" s="23"/>
      <c r="L63" s="23"/>
    </row>
    <row r="64">
      <c r="B64" s="23"/>
      <c r="L64" s="23"/>
    </row>
    <row r="65" s="2" customFormat="1">
      <c r="A65" s="39"/>
      <c r="B65" s="40"/>
      <c r="C65" s="39"/>
      <c r="D65" s="57" t="s">
        <v>57</v>
      </c>
      <c r="E65" s="60"/>
      <c r="F65" s="60"/>
      <c r="G65" s="57" t="s">
        <v>58</v>
      </c>
      <c r="H65" s="60"/>
      <c r="I65" s="60"/>
      <c r="J65" s="60"/>
      <c r="K65" s="60"/>
      <c r="L65" s="56"/>
      <c r="S65" s="39"/>
      <c r="T65" s="39"/>
      <c r="U65" s="39"/>
      <c r="V65" s="39"/>
      <c r="W65" s="39"/>
      <c r="X65" s="39"/>
      <c r="Y65" s="39"/>
      <c r="Z65" s="39"/>
      <c r="AA65" s="39"/>
      <c r="AB65" s="39"/>
      <c r="AC65" s="39"/>
      <c r="AD65" s="39"/>
      <c r="AE65" s="39"/>
    </row>
    <row r="66">
      <c r="B66" s="23"/>
      <c r="L66" s="23"/>
    </row>
    <row r="67">
      <c r="B67" s="23"/>
      <c r="L67" s="23"/>
    </row>
    <row r="68">
      <c r="B68" s="23"/>
      <c r="L68" s="23"/>
    </row>
    <row r="69">
      <c r="B69" s="23"/>
      <c r="L69" s="23"/>
    </row>
    <row r="70">
      <c r="B70" s="23"/>
      <c r="L70" s="23"/>
    </row>
    <row r="71">
      <c r="B71" s="23"/>
      <c r="L71" s="23"/>
    </row>
    <row r="72">
      <c r="B72" s="23"/>
      <c r="L72" s="23"/>
    </row>
    <row r="73">
      <c r="B73" s="23"/>
      <c r="L73" s="23"/>
    </row>
    <row r="74">
      <c r="B74" s="23"/>
      <c r="L74" s="23"/>
    </row>
    <row r="75">
      <c r="B75" s="23"/>
      <c r="L75" s="23"/>
    </row>
    <row r="76" s="2" customFormat="1">
      <c r="A76" s="39"/>
      <c r="B76" s="40"/>
      <c r="C76" s="39"/>
      <c r="D76" s="59" t="s">
        <v>55</v>
      </c>
      <c r="E76" s="42"/>
      <c r="F76" s="146" t="s">
        <v>56</v>
      </c>
      <c r="G76" s="59" t="s">
        <v>55</v>
      </c>
      <c r="H76" s="42"/>
      <c r="I76" s="42"/>
      <c r="J76" s="147" t="s">
        <v>56</v>
      </c>
      <c r="K76" s="42"/>
      <c r="L76" s="56"/>
      <c r="S76" s="39"/>
      <c r="T76" s="39"/>
      <c r="U76" s="39"/>
      <c r="V76" s="39"/>
      <c r="W76" s="39"/>
      <c r="X76" s="39"/>
      <c r="Y76" s="39"/>
      <c r="Z76" s="39"/>
      <c r="AA76" s="39"/>
      <c r="AB76" s="39"/>
      <c r="AC76" s="39"/>
      <c r="AD76" s="39"/>
      <c r="AE76" s="39"/>
    </row>
    <row r="77" s="2" customFormat="1" ht="14.4" customHeight="1">
      <c r="A77" s="39"/>
      <c r="B77" s="61"/>
      <c r="C77" s="62"/>
      <c r="D77" s="62"/>
      <c r="E77" s="62"/>
      <c r="F77" s="62"/>
      <c r="G77" s="62"/>
      <c r="H77" s="62"/>
      <c r="I77" s="62"/>
      <c r="J77" s="62"/>
      <c r="K77" s="62"/>
      <c r="L77" s="56"/>
      <c r="S77" s="39"/>
      <c r="T77" s="39"/>
      <c r="U77" s="39"/>
      <c r="V77" s="39"/>
      <c r="W77" s="39"/>
      <c r="X77" s="39"/>
      <c r="Y77" s="39"/>
      <c r="Z77" s="39"/>
      <c r="AA77" s="39"/>
      <c r="AB77" s="39"/>
      <c r="AC77" s="39"/>
      <c r="AD77" s="39"/>
      <c r="AE77" s="39"/>
    </row>
    <row r="81" s="2" customFormat="1" ht="6.96" customHeight="1">
      <c r="A81" s="39"/>
      <c r="B81" s="63"/>
      <c r="C81" s="64"/>
      <c r="D81" s="64"/>
      <c r="E81" s="64"/>
      <c r="F81" s="64"/>
      <c r="G81" s="64"/>
      <c r="H81" s="64"/>
      <c r="I81" s="64"/>
      <c r="J81" s="64"/>
      <c r="K81" s="64"/>
      <c r="L81" s="56"/>
      <c r="S81" s="39"/>
      <c r="T81" s="39"/>
      <c r="U81" s="39"/>
      <c r="V81" s="39"/>
      <c r="W81" s="39"/>
      <c r="X81" s="39"/>
      <c r="Y81" s="39"/>
      <c r="Z81" s="39"/>
      <c r="AA81" s="39"/>
      <c r="AB81" s="39"/>
      <c r="AC81" s="39"/>
      <c r="AD81" s="39"/>
      <c r="AE81" s="39"/>
    </row>
    <row r="82" s="2" customFormat="1" ht="24.96" customHeight="1">
      <c r="A82" s="39"/>
      <c r="B82" s="40"/>
      <c r="C82" s="24" t="s">
        <v>179</v>
      </c>
      <c r="D82" s="39"/>
      <c r="E82" s="39"/>
      <c r="F82" s="39"/>
      <c r="G82" s="39"/>
      <c r="H82" s="39"/>
      <c r="I82" s="39"/>
      <c r="J82" s="39"/>
      <c r="K82" s="39"/>
      <c r="L82" s="56"/>
      <c r="S82" s="39"/>
      <c r="T82" s="39"/>
      <c r="U82" s="39"/>
      <c r="V82" s="39"/>
      <c r="W82" s="39"/>
      <c r="X82" s="39"/>
      <c r="Y82" s="39"/>
      <c r="Z82" s="39"/>
      <c r="AA82" s="39"/>
      <c r="AB82" s="39"/>
      <c r="AC82" s="39"/>
      <c r="AD82" s="39"/>
      <c r="AE82" s="39"/>
    </row>
    <row r="83" s="2" customFormat="1" ht="6.96" customHeight="1">
      <c r="A83" s="39"/>
      <c r="B83" s="40"/>
      <c r="C83" s="39"/>
      <c r="D83" s="39"/>
      <c r="E83" s="39"/>
      <c r="F83" s="39"/>
      <c r="G83" s="39"/>
      <c r="H83" s="39"/>
      <c r="I83" s="39"/>
      <c r="J83" s="39"/>
      <c r="K83" s="39"/>
      <c r="L83" s="56"/>
      <c r="S83" s="39"/>
      <c r="T83" s="39"/>
      <c r="U83" s="39"/>
      <c r="V83" s="39"/>
      <c r="W83" s="39"/>
      <c r="X83" s="39"/>
      <c r="Y83" s="39"/>
      <c r="Z83" s="39"/>
      <c r="AA83" s="39"/>
      <c r="AB83" s="39"/>
      <c r="AC83" s="39"/>
      <c r="AD83" s="39"/>
      <c r="AE83" s="39"/>
    </row>
    <row r="84" s="2" customFormat="1" ht="12" customHeight="1">
      <c r="A84" s="39"/>
      <c r="B84" s="40"/>
      <c r="C84" s="33" t="s">
        <v>16</v>
      </c>
      <c r="D84" s="39"/>
      <c r="E84" s="39"/>
      <c r="F84" s="39"/>
      <c r="G84" s="39"/>
      <c r="H84" s="39"/>
      <c r="I84" s="39"/>
      <c r="J84" s="39"/>
      <c r="K84" s="39"/>
      <c r="L84" s="56"/>
      <c r="S84" s="39"/>
      <c r="T84" s="39"/>
      <c r="U84" s="39"/>
      <c r="V84" s="39"/>
      <c r="W84" s="39"/>
      <c r="X84" s="39"/>
      <c r="Y84" s="39"/>
      <c r="Z84" s="39"/>
      <c r="AA84" s="39"/>
      <c r="AB84" s="39"/>
      <c r="AC84" s="39"/>
      <c r="AD84" s="39"/>
      <c r="AE84" s="39"/>
    </row>
    <row r="85" s="2" customFormat="1" ht="16.5" customHeight="1">
      <c r="A85" s="39"/>
      <c r="B85" s="40"/>
      <c r="C85" s="39"/>
      <c r="D85" s="39"/>
      <c r="E85" s="130" t="str">
        <f>E7</f>
        <v>TR Blansko - rozš. R110kV, doplnění T103</v>
      </c>
      <c r="F85" s="33"/>
      <c r="G85" s="33"/>
      <c r="H85" s="33"/>
      <c r="I85" s="39"/>
      <c r="J85" s="39"/>
      <c r="K85" s="39"/>
      <c r="L85" s="56"/>
      <c r="S85" s="39"/>
      <c r="T85" s="39"/>
      <c r="U85" s="39"/>
      <c r="V85" s="39"/>
      <c r="W85" s="39"/>
      <c r="X85" s="39"/>
      <c r="Y85" s="39"/>
      <c r="Z85" s="39"/>
      <c r="AA85" s="39"/>
      <c r="AB85" s="39"/>
      <c r="AC85" s="39"/>
      <c r="AD85" s="39"/>
      <c r="AE85" s="39"/>
    </row>
    <row r="86" s="1" customFormat="1" ht="12" customHeight="1">
      <c r="B86" s="23"/>
      <c r="C86" s="33" t="s">
        <v>175</v>
      </c>
      <c r="L86" s="23"/>
    </row>
    <row r="87" s="2" customFormat="1" ht="16.5" customHeight="1">
      <c r="A87" s="39"/>
      <c r="B87" s="40"/>
      <c r="C87" s="39"/>
      <c r="D87" s="39"/>
      <c r="E87" s="130" t="s">
        <v>872</v>
      </c>
      <c r="F87" s="39"/>
      <c r="G87" s="39"/>
      <c r="H87" s="39"/>
      <c r="I87" s="39"/>
      <c r="J87" s="39"/>
      <c r="K87" s="39"/>
      <c r="L87" s="56"/>
      <c r="S87" s="39"/>
      <c r="T87" s="39"/>
      <c r="U87" s="39"/>
      <c r="V87" s="39"/>
      <c r="W87" s="39"/>
      <c r="X87" s="39"/>
      <c r="Y87" s="39"/>
      <c r="Z87" s="39"/>
      <c r="AA87" s="39"/>
      <c r="AB87" s="39"/>
      <c r="AC87" s="39"/>
      <c r="AD87" s="39"/>
      <c r="AE87" s="39"/>
    </row>
    <row r="88" s="2" customFormat="1" ht="12" customHeight="1">
      <c r="A88" s="39"/>
      <c r="B88" s="40"/>
      <c r="C88" s="33" t="s">
        <v>873</v>
      </c>
      <c r="D88" s="39"/>
      <c r="E88" s="39"/>
      <c r="F88" s="39"/>
      <c r="G88" s="39"/>
      <c r="H88" s="39"/>
      <c r="I88" s="39"/>
      <c r="J88" s="39"/>
      <c r="K88" s="39"/>
      <c r="L88" s="56"/>
      <c r="S88" s="39"/>
      <c r="T88" s="39"/>
      <c r="U88" s="39"/>
      <c r="V88" s="39"/>
      <c r="W88" s="39"/>
      <c r="X88" s="39"/>
      <c r="Y88" s="39"/>
      <c r="Z88" s="39"/>
      <c r="AA88" s="39"/>
      <c r="AB88" s="39"/>
      <c r="AC88" s="39"/>
      <c r="AD88" s="39"/>
      <c r="AE88" s="39"/>
    </row>
    <row r="89" s="2" customFormat="1" ht="16.5" customHeight="1">
      <c r="A89" s="39"/>
      <c r="B89" s="40"/>
      <c r="C89" s="39"/>
      <c r="D89" s="39"/>
      <c r="E89" s="68" t="str">
        <f>E11</f>
        <v>CZD00015 (SO30)A - Stavební úpravy</v>
      </c>
      <c r="F89" s="39"/>
      <c r="G89" s="39"/>
      <c r="H89" s="39"/>
      <c r="I89" s="39"/>
      <c r="J89" s="39"/>
      <c r="K89" s="39"/>
      <c r="L89" s="56"/>
      <c r="S89" s="39"/>
      <c r="T89" s="39"/>
      <c r="U89" s="39"/>
      <c r="V89" s="39"/>
      <c r="W89" s="39"/>
      <c r="X89" s="39"/>
      <c r="Y89" s="39"/>
      <c r="Z89" s="39"/>
      <c r="AA89" s="39"/>
      <c r="AB89" s="39"/>
      <c r="AC89" s="39"/>
      <c r="AD89" s="39"/>
      <c r="AE89" s="39"/>
    </row>
    <row r="90" s="2" customFormat="1" ht="6.96" customHeight="1">
      <c r="A90" s="39"/>
      <c r="B90" s="40"/>
      <c r="C90" s="39"/>
      <c r="D90" s="39"/>
      <c r="E90" s="39"/>
      <c r="F90" s="39"/>
      <c r="G90" s="39"/>
      <c r="H90" s="39"/>
      <c r="I90" s="39"/>
      <c r="J90" s="39"/>
      <c r="K90" s="39"/>
      <c r="L90" s="56"/>
      <c r="S90" s="39"/>
      <c r="T90" s="39"/>
      <c r="U90" s="39"/>
      <c r="V90" s="39"/>
      <c r="W90" s="39"/>
      <c r="X90" s="39"/>
      <c r="Y90" s="39"/>
      <c r="Z90" s="39"/>
      <c r="AA90" s="39"/>
      <c r="AB90" s="39"/>
      <c r="AC90" s="39"/>
      <c r="AD90" s="39"/>
      <c r="AE90" s="39"/>
    </row>
    <row r="91" s="2" customFormat="1" ht="12" customHeight="1">
      <c r="A91" s="39"/>
      <c r="B91" s="40"/>
      <c r="C91" s="33" t="s">
        <v>20</v>
      </c>
      <c r="D91" s="39"/>
      <c r="E91" s="39"/>
      <c r="F91" s="28" t="str">
        <f>F14</f>
        <v>TR Blansko</v>
      </c>
      <c r="G91" s="39"/>
      <c r="H91" s="39"/>
      <c r="I91" s="33" t="s">
        <v>22</v>
      </c>
      <c r="J91" s="70" t="str">
        <f>IF(J14="","",J14)</f>
        <v>5. 10. 2021</v>
      </c>
      <c r="K91" s="39"/>
      <c r="L91" s="56"/>
      <c r="S91" s="39"/>
      <c r="T91" s="39"/>
      <c r="U91" s="39"/>
      <c r="V91" s="39"/>
      <c r="W91" s="39"/>
      <c r="X91" s="39"/>
      <c r="Y91" s="39"/>
      <c r="Z91" s="39"/>
      <c r="AA91" s="39"/>
      <c r="AB91" s="39"/>
      <c r="AC91" s="39"/>
      <c r="AD91" s="39"/>
      <c r="AE91" s="39"/>
    </row>
    <row r="92" s="2" customFormat="1" ht="6.96" customHeight="1">
      <c r="A92" s="39"/>
      <c r="B92" s="40"/>
      <c r="C92" s="39"/>
      <c r="D92" s="39"/>
      <c r="E92" s="39"/>
      <c r="F92" s="39"/>
      <c r="G92" s="39"/>
      <c r="H92" s="39"/>
      <c r="I92" s="39"/>
      <c r="J92" s="39"/>
      <c r="K92" s="39"/>
      <c r="L92" s="56"/>
      <c r="S92" s="39"/>
      <c r="T92" s="39"/>
      <c r="U92" s="39"/>
      <c r="V92" s="39"/>
      <c r="W92" s="39"/>
      <c r="X92" s="39"/>
      <c r="Y92" s="39"/>
      <c r="Z92" s="39"/>
      <c r="AA92" s="39"/>
      <c r="AB92" s="39"/>
      <c r="AC92" s="39"/>
      <c r="AD92" s="39"/>
      <c r="AE92" s="39"/>
    </row>
    <row r="93" s="2" customFormat="1" ht="25.65" customHeight="1">
      <c r="A93" s="39"/>
      <c r="B93" s="40"/>
      <c r="C93" s="33" t="s">
        <v>24</v>
      </c>
      <c r="D93" s="39"/>
      <c r="E93" s="39"/>
      <c r="F93" s="28" t="str">
        <f>E17</f>
        <v>EG.D, a.s.</v>
      </c>
      <c r="G93" s="39"/>
      <c r="H93" s="39"/>
      <c r="I93" s="33" t="s">
        <v>32</v>
      </c>
      <c r="J93" s="37" t="str">
        <f>E23</f>
        <v>OMEXOM GA Energo, s.r.o.</v>
      </c>
      <c r="K93" s="39"/>
      <c r="L93" s="56"/>
      <c r="S93" s="39"/>
      <c r="T93" s="39"/>
      <c r="U93" s="39"/>
      <c r="V93" s="39"/>
      <c r="W93" s="39"/>
      <c r="X93" s="39"/>
      <c r="Y93" s="39"/>
      <c r="Z93" s="39"/>
      <c r="AA93" s="39"/>
      <c r="AB93" s="39"/>
      <c r="AC93" s="39"/>
      <c r="AD93" s="39"/>
      <c r="AE93" s="39"/>
    </row>
    <row r="94" s="2" customFormat="1" ht="25.65" customHeight="1">
      <c r="A94" s="39"/>
      <c r="B94" s="40"/>
      <c r="C94" s="33" t="s">
        <v>30</v>
      </c>
      <c r="D94" s="39"/>
      <c r="E94" s="39"/>
      <c r="F94" s="28" t="str">
        <f>IF(E20="","",E20)</f>
        <v>Vyplň údaj</v>
      </c>
      <c r="G94" s="39"/>
      <c r="H94" s="39"/>
      <c r="I94" s="33" t="s">
        <v>37</v>
      </c>
      <c r="J94" s="37" t="str">
        <f>E26</f>
        <v>OMEXOM GA Energo, s.r.o.</v>
      </c>
      <c r="K94" s="39"/>
      <c r="L94" s="56"/>
      <c r="S94" s="39"/>
      <c r="T94" s="39"/>
      <c r="U94" s="39"/>
      <c r="V94" s="39"/>
      <c r="W94" s="39"/>
      <c r="X94" s="39"/>
      <c r="Y94" s="39"/>
      <c r="Z94" s="39"/>
      <c r="AA94" s="39"/>
      <c r="AB94" s="39"/>
      <c r="AC94" s="39"/>
      <c r="AD94" s="39"/>
      <c r="AE94" s="39"/>
    </row>
    <row r="95" s="2" customFormat="1" ht="10.32" customHeight="1">
      <c r="A95" s="39"/>
      <c r="B95" s="40"/>
      <c r="C95" s="39"/>
      <c r="D95" s="39"/>
      <c r="E95" s="39"/>
      <c r="F95" s="39"/>
      <c r="G95" s="39"/>
      <c r="H95" s="39"/>
      <c r="I95" s="39"/>
      <c r="J95" s="39"/>
      <c r="K95" s="39"/>
      <c r="L95" s="56"/>
      <c r="S95" s="39"/>
      <c r="T95" s="39"/>
      <c r="U95" s="39"/>
      <c r="V95" s="39"/>
      <c r="W95" s="39"/>
      <c r="X95" s="39"/>
      <c r="Y95" s="39"/>
      <c r="Z95" s="39"/>
      <c r="AA95" s="39"/>
      <c r="AB95" s="39"/>
      <c r="AC95" s="39"/>
      <c r="AD95" s="39"/>
      <c r="AE95" s="39"/>
    </row>
    <row r="96" s="2" customFormat="1" ht="29.28" customHeight="1">
      <c r="A96" s="39"/>
      <c r="B96" s="40"/>
      <c r="C96" s="148" t="s">
        <v>180</v>
      </c>
      <c r="D96" s="140"/>
      <c r="E96" s="140"/>
      <c r="F96" s="140"/>
      <c r="G96" s="140"/>
      <c r="H96" s="140"/>
      <c r="I96" s="140"/>
      <c r="J96" s="149" t="s">
        <v>181</v>
      </c>
      <c r="K96" s="140"/>
      <c r="L96" s="56"/>
      <c r="S96" s="39"/>
      <c r="T96" s="39"/>
      <c r="U96" s="39"/>
      <c r="V96" s="39"/>
      <c r="W96" s="39"/>
      <c r="X96" s="39"/>
      <c r="Y96" s="39"/>
      <c r="Z96" s="39"/>
      <c r="AA96" s="39"/>
      <c r="AB96" s="39"/>
      <c r="AC96" s="39"/>
      <c r="AD96" s="39"/>
      <c r="AE96" s="39"/>
    </row>
    <row r="97" s="2" customFormat="1" ht="10.32" customHeight="1">
      <c r="A97" s="39"/>
      <c r="B97" s="40"/>
      <c r="C97" s="39"/>
      <c r="D97" s="39"/>
      <c r="E97" s="39"/>
      <c r="F97" s="39"/>
      <c r="G97" s="39"/>
      <c r="H97" s="39"/>
      <c r="I97" s="39"/>
      <c r="J97" s="39"/>
      <c r="K97" s="39"/>
      <c r="L97" s="56"/>
      <c r="S97" s="39"/>
      <c r="T97" s="39"/>
      <c r="U97" s="39"/>
      <c r="V97" s="39"/>
      <c r="W97" s="39"/>
      <c r="X97" s="39"/>
      <c r="Y97" s="39"/>
      <c r="Z97" s="39"/>
      <c r="AA97" s="39"/>
      <c r="AB97" s="39"/>
      <c r="AC97" s="39"/>
      <c r="AD97" s="39"/>
      <c r="AE97" s="39"/>
    </row>
    <row r="98" s="2" customFormat="1" ht="22.8" customHeight="1">
      <c r="A98" s="39"/>
      <c r="B98" s="40"/>
      <c r="C98" s="150" t="s">
        <v>182</v>
      </c>
      <c r="D98" s="39"/>
      <c r="E98" s="39"/>
      <c r="F98" s="39"/>
      <c r="G98" s="39"/>
      <c r="H98" s="39"/>
      <c r="I98" s="39"/>
      <c r="J98" s="97">
        <f>J149</f>
        <v>0</v>
      </c>
      <c r="K98" s="39"/>
      <c r="L98" s="56"/>
      <c r="S98" s="39"/>
      <c r="T98" s="39"/>
      <c r="U98" s="39"/>
      <c r="V98" s="39"/>
      <c r="W98" s="39"/>
      <c r="X98" s="39"/>
      <c r="Y98" s="39"/>
      <c r="Z98" s="39"/>
      <c r="AA98" s="39"/>
      <c r="AB98" s="39"/>
      <c r="AC98" s="39"/>
      <c r="AD98" s="39"/>
      <c r="AE98" s="39"/>
      <c r="AU98" s="20" t="s">
        <v>183</v>
      </c>
    </row>
    <row r="99" s="9" customFormat="1" ht="24.96" customHeight="1">
      <c r="A99" s="9"/>
      <c r="B99" s="151"/>
      <c r="C99" s="9"/>
      <c r="D99" s="152" t="s">
        <v>743</v>
      </c>
      <c r="E99" s="153"/>
      <c r="F99" s="153"/>
      <c r="G99" s="153"/>
      <c r="H99" s="153"/>
      <c r="I99" s="153"/>
      <c r="J99" s="154">
        <f>J150</f>
        <v>0</v>
      </c>
      <c r="K99" s="9"/>
      <c r="L99" s="151"/>
      <c r="S99" s="9"/>
      <c r="T99" s="9"/>
      <c r="U99" s="9"/>
      <c r="V99" s="9"/>
      <c r="W99" s="9"/>
      <c r="X99" s="9"/>
      <c r="Y99" s="9"/>
      <c r="Z99" s="9"/>
      <c r="AA99" s="9"/>
      <c r="AB99" s="9"/>
      <c r="AC99" s="9"/>
      <c r="AD99" s="9"/>
      <c r="AE99" s="9"/>
    </row>
    <row r="100" s="10" customFormat="1" ht="19.92" customHeight="1">
      <c r="A100" s="10"/>
      <c r="B100" s="155"/>
      <c r="C100" s="10"/>
      <c r="D100" s="156" t="s">
        <v>744</v>
      </c>
      <c r="E100" s="157"/>
      <c r="F100" s="157"/>
      <c r="G100" s="157"/>
      <c r="H100" s="157"/>
      <c r="I100" s="157"/>
      <c r="J100" s="158">
        <f>J151</f>
        <v>0</v>
      </c>
      <c r="K100" s="10"/>
      <c r="L100" s="155"/>
      <c r="S100" s="10"/>
      <c r="T100" s="10"/>
      <c r="U100" s="10"/>
      <c r="V100" s="10"/>
      <c r="W100" s="10"/>
      <c r="X100" s="10"/>
      <c r="Y100" s="10"/>
      <c r="Z100" s="10"/>
      <c r="AA100" s="10"/>
      <c r="AB100" s="10"/>
      <c r="AC100" s="10"/>
      <c r="AD100" s="10"/>
      <c r="AE100" s="10"/>
    </row>
    <row r="101" s="10" customFormat="1" ht="19.92" customHeight="1">
      <c r="A101" s="10"/>
      <c r="B101" s="155"/>
      <c r="C101" s="10"/>
      <c r="D101" s="156" t="s">
        <v>875</v>
      </c>
      <c r="E101" s="157"/>
      <c r="F101" s="157"/>
      <c r="G101" s="157"/>
      <c r="H101" s="157"/>
      <c r="I101" s="157"/>
      <c r="J101" s="158">
        <f>J173</f>
        <v>0</v>
      </c>
      <c r="K101" s="10"/>
      <c r="L101" s="155"/>
      <c r="S101" s="10"/>
      <c r="T101" s="10"/>
      <c r="U101" s="10"/>
      <c r="V101" s="10"/>
      <c r="W101" s="10"/>
      <c r="X101" s="10"/>
      <c r="Y101" s="10"/>
      <c r="Z101" s="10"/>
      <c r="AA101" s="10"/>
      <c r="AB101" s="10"/>
      <c r="AC101" s="10"/>
      <c r="AD101" s="10"/>
      <c r="AE101" s="10"/>
    </row>
    <row r="102" s="10" customFormat="1" ht="19.92" customHeight="1">
      <c r="A102" s="10"/>
      <c r="B102" s="155"/>
      <c r="C102" s="10"/>
      <c r="D102" s="156" t="s">
        <v>876</v>
      </c>
      <c r="E102" s="157"/>
      <c r="F102" s="157"/>
      <c r="G102" s="157"/>
      <c r="H102" s="157"/>
      <c r="I102" s="157"/>
      <c r="J102" s="158">
        <f>J180</f>
        <v>0</v>
      </c>
      <c r="K102" s="10"/>
      <c r="L102" s="155"/>
      <c r="S102" s="10"/>
      <c r="T102" s="10"/>
      <c r="U102" s="10"/>
      <c r="V102" s="10"/>
      <c r="W102" s="10"/>
      <c r="X102" s="10"/>
      <c r="Y102" s="10"/>
      <c r="Z102" s="10"/>
      <c r="AA102" s="10"/>
      <c r="AB102" s="10"/>
      <c r="AC102" s="10"/>
      <c r="AD102" s="10"/>
      <c r="AE102" s="10"/>
    </row>
    <row r="103" s="10" customFormat="1" ht="19.92" customHeight="1">
      <c r="A103" s="10"/>
      <c r="B103" s="155"/>
      <c r="C103" s="10"/>
      <c r="D103" s="156" t="s">
        <v>877</v>
      </c>
      <c r="E103" s="157"/>
      <c r="F103" s="157"/>
      <c r="G103" s="157"/>
      <c r="H103" s="157"/>
      <c r="I103" s="157"/>
      <c r="J103" s="158">
        <f>J208</f>
        <v>0</v>
      </c>
      <c r="K103" s="10"/>
      <c r="L103" s="155"/>
      <c r="S103" s="10"/>
      <c r="T103" s="10"/>
      <c r="U103" s="10"/>
      <c r="V103" s="10"/>
      <c r="W103" s="10"/>
      <c r="X103" s="10"/>
      <c r="Y103" s="10"/>
      <c r="Z103" s="10"/>
      <c r="AA103" s="10"/>
      <c r="AB103" s="10"/>
      <c r="AC103" s="10"/>
      <c r="AD103" s="10"/>
      <c r="AE103" s="10"/>
    </row>
    <row r="104" s="10" customFormat="1" ht="19.92" customHeight="1">
      <c r="A104" s="10"/>
      <c r="B104" s="155"/>
      <c r="C104" s="10"/>
      <c r="D104" s="156" t="s">
        <v>878</v>
      </c>
      <c r="E104" s="157"/>
      <c r="F104" s="157"/>
      <c r="G104" s="157"/>
      <c r="H104" s="157"/>
      <c r="I104" s="157"/>
      <c r="J104" s="158">
        <f>J263</f>
        <v>0</v>
      </c>
      <c r="K104" s="10"/>
      <c r="L104" s="155"/>
      <c r="S104" s="10"/>
      <c r="T104" s="10"/>
      <c r="U104" s="10"/>
      <c r="V104" s="10"/>
      <c r="W104" s="10"/>
      <c r="X104" s="10"/>
      <c r="Y104" s="10"/>
      <c r="Z104" s="10"/>
      <c r="AA104" s="10"/>
      <c r="AB104" s="10"/>
      <c r="AC104" s="10"/>
      <c r="AD104" s="10"/>
      <c r="AE104" s="10"/>
    </row>
    <row r="105" s="10" customFormat="1" ht="19.92" customHeight="1">
      <c r="A105" s="10"/>
      <c r="B105" s="155"/>
      <c r="C105" s="10"/>
      <c r="D105" s="156" t="s">
        <v>879</v>
      </c>
      <c r="E105" s="157"/>
      <c r="F105" s="157"/>
      <c r="G105" s="157"/>
      <c r="H105" s="157"/>
      <c r="I105" s="157"/>
      <c r="J105" s="158">
        <f>J314</f>
        <v>0</v>
      </c>
      <c r="K105" s="10"/>
      <c r="L105" s="155"/>
      <c r="S105" s="10"/>
      <c r="T105" s="10"/>
      <c r="U105" s="10"/>
      <c r="V105" s="10"/>
      <c r="W105" s="10"/>
      <c r="X105" s="10"/>
      <c r="Y105" s="10"/>
      <c r="Z105" s="10"/>
      <c r="AA105" s="10"/>
      <c r="AB105" s="10"/>
      <c r="AC105" s="10"/>
      <c r="AD105" s="10"/>
      <c r="AE105" s="10"/>
    </row>
    <row r="106" s="10" customFormat="1" ht="19.92" customHeight="1">
      <c r="A106" s="10"/>
      <c r="B106" s="155"/>
      <c r="C106" s="10"/>
      <c r="D106" s="156" t="s">
        <v>880</v>
      </c>
      <c r="E106" s="157"/>
      <c r="F106" s="157"/>
      <c r="G106" s="157"/>
      <c r="H106" s="157"/>
      <c r="I106" s="157"/>
      <c r="J106" s="158">
        <f>J337</f>
        <v>0</v>
      </c>
      <c r="K106" s="10"/>
      <c r="L106" s="155"/>
      <c r="S106" s="10"/>
      <c r="T106" s="10"/>
      <c r="U106" s="10"/>
      <c r="V106" s="10"/>
      <c r="W106" s="10"/>
      <c r="X106" s="10"/>
      <c r="Y106" s="10"/>
      <c r="Z106" s="10"/>
      <c r="AA106" s="10"/>
      <c r="AB106" s="10"/>
      <c r="AC106" s="10"/>
      <c r="AD106" s="10"/>
      <c r="AE106" s="10"/>
    </row>
    <row r="107" s="9" customFormat="1" ht="24.96" customHeight="1">
      <c r="A107" s="9"/>
      <c r="B107" s="151"/>
      <c r="C107" s="9"/>
      <c r="D107" s="152" t="s">
        <v>881</v>
      </c>
      <c r="E107" s="153"/>
      <c r="F107" s="153"/>
      <c r="G107" s="153"/>
      <c r="H107" s="153"/>
      <c r="I107" s="153"/>
      <c r="J107" s="154">
        <f>J339</f>
        <v>0</v>
      </c>
      <c r="K107" s="9"/>
      <c r="L107" s="151"/>
      <c r="S107" s="9"/>
      <c r="T107" s="9"/>
      <c r="U107" s="9"/>
      <c r="V107" s="9"/>
      <c r="W107" s="9"/>
      <c r="X107" s="9"/>
      <c r="Y107" s="9"/>
      <c r="Z107" s="9"/>
      <c r="AA107" s="9"/>
      <c r="AB107" s="9"/>
      <c r="AC107" s="9"/>
      <c r="AD107" s="9"/>
      <c r="AE107" s="9"/>
    </row>
    <row r="108" s="10" customFormat="1" ht="19.92" customHeight="1">
      <c r="A108" s="10"/>
      <c r="B108" s="155"/>
      <c r="C108" s="10"/>
      <c r="D108" s="156" t="s">
        <v>882</v>
      </c>
      <c r="E108" s="157"/>
      <c r="F108" s="157"/>
      <c r="G108" s="157"/>
      <c r="H108" s="157"/>
      <c r="I108" s="157"/>
      <c r="J108" s="158">
        <f>J340</f>
        <v>0</v>
      </c>
      <c r="K108" s="10"/>
      <c r="L108" s="155"/>
      <c r="S108" s="10"/>
      <c r="T108" s="10"/>
      <c r="U108" s="10"/>
      <c r="V108" s="10"/>
      <c r="W108" s="10"/>
      <c r="X108" s="10"/>
      <c r="Y108" s="10"/>
      <c r="Z108" s="10"/>
      <c r="AA108" s="10"/>
      <c r="AB108" s="10"/>
      <c r="AC108" s="10"/>
      <c r="AD108" s="10"/>
      <c r="AE108" s="10"/>
    </row>
    <row r="109" s="10" customFormat="1" ht="19.92" customHeight="1">
      <c r="A109" s="10"/>
      <c r="B109" s="155"/>
      <c r="C109" s="10"/>
      <c r="D109" s="156" t="s">
        <v>883</v>
      </c>
      <c r="E109" s="157"/>
      <c r="F109" s="157"/>
      <c r="G109" s="157"/>
      <c r="H109" s="157"/>
      <c r="I109" s="157"/>
      <c r="J109" s="158">
        <f>J343</f>
        <v>0</v>
      </c>
      <c r="K109" s="10"/>
      <c r="L109" s="155"/>
      <c r="S109" s="10"/>
      <c r="T109" s="10"/>
      <c r="U109" s="10"/>
      <c r="V109" s="10"/>
      <c r="W109" s="10"/>
      <c r="X109" s="10"/>
      <c r="Y109" s="10"/>
      <c r="Z109" s="10"/>
      <c r="AA109" s="10"/>
      <c r="AB109" s="10"/>
      <c r="AC109" s="10"/>
      <c r="AD109" s="10"/>
      <c r="AE109" s="10"/>
    </row>
    <row r="110" s="10" customFormat="1" ht="19.92" customHeight="1">
      <c r="A110" s="10"/>
      <c r="B110" s="155"/>
      <c r="C110" s="10"/>
      <c r="D110" s="156" t="s">
        <v>884</v>
      </c>
      <c r="E110" s="157"/>
      <c r="F110" s="157"/>
      <c r="G110" s="157"/>
      <c r="H110" s="157"/>
      <c r="I110" s="157"/>
      <c r="J110" s="158">
        <f>J367</f>
        <v>0</v>
      </c>
      <c r="K110" s="10"/>
      <c r="L110" s="155"/>
      <c r="S110" s="10"/>
      <c r="T110" s="10"/>
      <c r="U110" s="10"/>
      <c r="V110" s="10"/>
      <c r="W110" s="10"/>
      <c r="X110" s="10"/>
      <c r="Y110" s="10"/>
      <c r="Z110" s="10"/>
      <c r="AA110" s="10"/>
      <c r="AB110" s="10"/>
      <c r="AC110" s="10"/>
      <c r="AD110" s="10"/>
      <c r="AE110" s="10"/>
    </row>
    <row r="111" s="10" customFormat="1" ht="19.92" customHeight="1">
      <c r="A111" s="10"/>
      <c r="B111" s="155"/>
      <c r="C111" s="10"/>
      <c r="D111" s="156" t="s">
        <v>885</v>
      </c>
      <c r="E111" s="157"/>
      <c r="F111" s="157"/>
      <c r="G111" s="157"/>
      <c r="H111" s="157"/>
      <c r="I111" s="157"/>
      <c r="J111" s="158">
        <f>J373</f>
        <v>0</v>
      </c>
      <c r="K111" s="10"/>
      <c r="L111" s="155"/>
      <c r="S111" s="10"/>
      <c r="T111" s="10"/>
      <c r="U111" s="10"/>
      <c r="V111" s="10"/>
      <c r="W111" s="10"/>
      <c r="X111" s="10"/>
      <c r="Y111" s="10"/>
      <c r="Z111" s="10"/>
      <c r="AA111" s="10"/>
      <c r="AB111" s="10"/>
      <c r="AC111" s="10"/>
      <c r="AD111" s="10"/>
      <c r="AE111" s="10"/>
    </row>
    <row r="112" s="10" customFormat="1" ht="19.92" customHeight="1">
      <c r="A112" s="10"/>
      <c r="B112" s="155"/>
      <c r="C112" s="10"/>
      <c r="D112" s="156" t="s">
        <v>886</v>
      </c>
      <c r="E112" s="157"/>
      <c r="F112" s="157"/>
      <c r="G112" s="157"/>
      <c r="H112" s="157"/>
      <c r="I112" s="157"/>
      <c r="J112" s="158">
        <f>J379</f>
        <v>0</v>
      </c>
      <c r="K112" s="10"/>
      <c r="L112" s="155"/>
      <c r="S112" s="10"/>
      <c r="T112" s="10"/>
      <c r="U112" s="10"/>
      <c r="V112" s="10"/>
      <c r="W112" s="10"/>
      <c r="X112" s="10"/>
      <c r="Y112" s="10"/>
      <c r="Z112" s="10"/>
      <c r="AA112" s="10"/>
      <c r="AB112" s="10"/>
      <c r="AC112" s="10"/>
      <c r="AD112" s="10"/>
      <c r="AE112" s="10"/>
    </row>
    <row r="113" s="10" customFormat="1" ht="19.92" customHeight="1">
      <c r="A113" s="10"/>
      <c r="B113" s="155"/>
      <c r="C113" s="10"/>
      <c r="D113" s="156" t="s">
        <v>887</v>
      </c>
      <c r="E113" s="157"/>
      <c r="F113" s="157"/>
      <c r="G113" s="157"/>
      <c r="H113" s="157"/>
      <c r="I113" s="157"/>
      <c r="J113" s="158">
        <f>J427</f>
        <v>0</v>
      </c>
      <c r="K113" s="10"/>
      <c r="L113" s="155"/>
      <c r="S113" s="10"/>
      <c r="T113" s="10"/>
      <c r="U113" s="10"/>
      <c r="V113" s="10"/>
      <c r="W113" s="10"/>
      <c r="X113" s="10"/>
      <c r="Y113" s="10"/>
      <c r="Z113" s="10"/>
      <c r="AA113" s="10"/>
      <c r="AB113" s="10"/>
      <c r="AC113" s="10"/>
      <c r="AD113" s="10"/>
      <c r="AE113" s="10"/>
    </row>
    <row r="114" s="10" customFormat="1" ht="19.92" customHeight="1">
      <c r="A114" s="10"/>
      <c r="B114" s="155"/>
      <c r="C114" s="10"/>
      <c r="D114" s="156" t="s">
        <v>888</v>
      </c>
      <c r="E114" s="157"/>
      <c r="F114" s="157"/>
      <c r="G114" s="157"/>
      <c r="H114" s="157"/>
      <c r="I114" s="157"/>
      <c r="J114" s="158">
        <f>J494</f>
        <v>0</v>
      </c>
      <c r="K114" s="10"/>
      <c r="L114" s="155"/>
      <c r="S114" s="10"/>
      <c r="T114" s="10"/>
      <c r="U114" s="10"/>
      <c r="V114" s="10"/>
      <c r="W114" s="10"/>
      <c r="X114" s="10"/>
      <c r="Y114" s="10"/>
      <c r="Z114" s="10"/>
      <c r="AA114" s="10"/>
      <c r="AB114" s="10"/>
      <c r="AC114" s="10"/>
      <c r="AD114" s="10"/>
      <c r="AE114" s="10"/>
    </row>
    <row r="115" s="10" customFormat="1" ht="19.92" customHeight="1">
      <c r="A115" s="10"/>
      <c r="B115" s="155"/>
      <c r="C115" s="10"/>
      <c r="D115" s="156" t="s">
        <v>889</v>
      </c>
      <c r="E115" s="157"/>
      <c r="F115" s="157"/>
      <c r="G115" s="157"/>
      <c r="H115" s="157"/>
      <c r="I115" s="157"/>
      <c r="J115" s="158">
        <f>J517</f>
        <v>0</v>
      </c>
      <c r="K115" s="10"/>
      <c r="L115" s="155"/>
      <c r="S115" s="10"/>
      <c r="T115" s="10"/>
      <c r="U115" s="10"/>
      <c r="V115" s="10"/>
      <c r="W115" s="10"/>
      <c r="X115" s="10"/>
      <c r="Y115" s="10"/>
      <c r="Z115" s="10"/>
      <c r="AA115" s="10"/>
      <c r="AB115" s="10"/>
      <c r="AC115" s="10"/>
      <c r="AD115" s="10"/>
      <c r="AE115" s="10"/>
    </row>
    <row r="116" s="10" customFormat="1" ht="19.92" customHeight="1">
      <c r="A116" s="10"/>
      <c r="B116" s="155"/>
      <c r="C116" s="10"/>
      <c r="D116" s="156" t="s">
        <v>890</v>
      </c>
      <c r="E116" s="157"/>
      <c r="F116" s="157"/>
      <c r="G116" s="157"/>
      <c r="H116" s="157"/>
      <c r="I116" s="157"/>
      <c r="J116" s="158">
        <f>J548</f>
        <v>0</v>
      </c>
      <c r="K116" s="10"/>
      <c r="L116" s="155"/>
      <c r="S116" s="10"/>
      <c r="T116" s="10"/>
      <c r="U116" s="10"/>
      <c r="V116" s="10"/>
      <c r="W116" s="10"/>
      <c r="X116" s="10"/>
      <c r="Y116" s="10"/>
      <c r="Z116" s="10"/>
      <c r="AA116" s="10"/>
      <c r="AB116" s="10"/>
      <c r="AC116" s="10"/>
      <c r="AD116" s="10"/>
      <c r="AE116" s="10"/>
    </row>
    <row r="117" s="10" customFormat="1" ht="19.92" customHeight="1">
      <c r="A117" s="10"/>
      <c r="B117" s="155"/>
      <c r="C117" s="10"/>
      <c r="D117" s="156" t="s">
        <v>891</v>
      </c>
      <c r="E117" s="157"/>
      <c r="F117" s="157"/>
      <c r="G117" s="157"/>
      <c r="H117" s="157"/>
      <c r="I117" s="157"/>
      <c r="J117" s="158">
        <f>J576</f>
        <v>0</v>
      </c>
      <c r="K117" s="10"/>
      <c r="L117" s="155"/>
      <c r="S117" s="10"/>
      <c r="T117" s="10"/>
      <c r="U117" s="10"/>
      <c r="V117" s="10"/>
      <c r="W117" s="10"/>
      <c r="X117" s="10"/>
      <c r="Y117" s="10"/>
      <c r="Z117" s="10"/>
      <c r="AA117" s="10"/>
      <c r="AB117" s="10"/>
      <c r="AC117" s="10"/>
      <c r="AD117" s="10"/>
      <c r="AE117" s="10"/>
    </row>
    <row r="118" s="2" customFormat="1" ht="21.84" customHeight="1">
      <c r="A118" s="39"/>
      <c r="B118" s="40"/>
      <c r="C118" s="39"/>
      <c r="D118" s="39"/>
      <c r="E118" s="39"/>
      <c r="F118" s="39"/>
      <c r="G118" s="39"/>
      <c r="H118" s="39"/>
      <c r="I118" s="39"/>
      <c r="J118" s="39"/>
      <c r="K118" s="39"/>
      <c r="L118" s="56"/>
      <c r="S118" s="39"/>
      <c r="T118" s="39"/>
      <c r="U118" s="39"/>
      <c r="V118" s="39"/>
      <c r="W118" s="39"/>
      <c r="X118" s="39"/>
      <c r="Y118" s="39"/>
      <c r="Z118" s="39"/>
      <c r="AA118" s="39"/>
      <c r="AB118" s="39"/>
      <c r="AC118" s="39"/>
      <c r="AD118" s="39"/>
      <c r="AE118" s="39"/>
    </row>
    <row r="119" s="2" customFormat="1" ht="6.96" customHeight="1">
      <c r="A119" s="39"/>
      <c r="B119" s="40"/>
      <c r="C119" s="39"/>
      <c r="D119" s="39"/>
      <c r="E119" s="39"/>
      <c r="F119" s="39"/>
      <c r="G119" s="39"/>
      <c r="H119" s="39"/>
      <c r="I119" s="39"/>
      <c r="J119" s="39"/>
      <c r="K119" s="39"/>
      <c r="L119" s="56"/>
      <c r="S119" s="39"/>
      <c r="T119" s="39"/>
      <c r="U119" s="39"/>
      <c r="V119" s="39"/>
      <c r="W119" s="39"/>
      <c r="X119" s="39"/>
      <c r="Y119" s="39"/>
      <c r="Z119" s="39"/>
      <c r="AA119" s="39"/>
      <c r="AB119" s="39"/>
      <c r="AC119" s="39"/>
      <c r="AD119" s="39"/>
      <c r="AE119" s="39"/>
    </row>
    <row r="120" s="2" customFormat="1" ht="29.28" customHeight="1">
      <c r="A120" s="39"/>
      <c r="B120" s="40"/>
      <c r="C120" s="150" t="s">
        <v>192</v>
      </c>
      <c r="D120" s="39"/>
      <c r="E120" s="39"/>
      <c r="F120" s="39"/>
      <c r="G120" s="39"/>
      <c r="H120" s="39"/>
      <c r="I120" s="39"/>
      <c r="J120" s="159">
        <f>ROUND(J121 + J122 + J123 + J124 + J125 + J126,2)</f>
        <v>0</v>
      </c>
      <c r="K120" s="39"/>
      <c r="L120" s="56"/>
      <c r="N120" s="160" t="s">
        <v>44</v>
      </c>
      <c r="S120" s="39"/>
      <c r="T120" s="39"/>
      <c r="U120" s="39"/>
      <c r="V120" s="39"/>
      <c r="W120" s="39"/>
      <c r="X120" s="39"/>
      <c r="Y120" s="39"/>
      <c r="Z120" s="39"/>
      <c r="AA120" s="39"/>
      <c r="AB120" s="39"/>
      <c r="AC120" s="39"/>
      <c r="AD120" s="39"/>
      <c r="AE120" s="39"/>
    </row>
    <row r="121" s="2" customFormat="1" ht="18" customHeight="1">
      <c r="A121" s="39"/>
      <c r="B121" s="161"/>
      <c r="C121" s="162"/>
      <c r="D121" s="163" t="s">
        <v>193</v>
      </c>
      <c r="E121" s="164"/>
      <c r="F121" s="164"/>
      <c r="G121" s="162"/>
      <c r="H121" s="162"/>
      <c r="I121" s="162"/>
      <c r="J121" s="165">
        <v>0</v>
      </c>
      <c r="K121" s="162"/>
      <c r="L121" s="166"/>
      <c r="M121" s="167"/>
      <c r="N121" s="168" t="s">
        <v>45</v>
      </c>
      <c r="O121" s="167"/>
      <c r="P121" s="167"/>
      <c r="Q121" s="167"/>
      <c r="R121" s="167"/>
      <c r="S121" s="162"/>
      <c r="T121" s="162"/>
      <c r="U121" s="162"/>
      <c r="V121" s="162"/>
      <c r="W121" s="162"/>
      <c r="X121" s="162"/>
      <c r="Y121" s="162"/>
      <c r="Z121" s="162"/>
      <c r="AA121" s="162"/>
      <c r="AB121" s="162"/>
      <c r="AC121" s="162"/>
      <c r="AD121" s="162"/>
      <c r="AE121" s="162"/>
      <c r="AF121" s="167"/>
      <c r="AG121" s="167"/>
      <c r="AH121" s="167"/>
      <c r="AI121" s="167"/>
      <c r="AJ121" s="167"/>
      <c r="AK121" s="167"/>
      <c r="AL121" s="167"/>
      <c r="AM121" s="167"/>
      <c r="AN121" s="167"/>
      <c r="AO121" s="167"/>
      <c r="AP121" s="167"/>
      <c r="AQ121" s="167"/>
      <c r="AR121" s="167"/>
      <c r="AS121" s="167"/>
      <c r="AT121" s="167"/>
      <c r="AU121" s="167"/>
      <c r="AV121" s="167"/>
      <c r="AW121" s="167"/>
      <c r="AX121" s="167"/>
      <c r="AY121" s="169" t="s">
        <v>194</v>
      </c>
      <c r="AZ121" s="167"/>
      <c r="BA121" s="167"/>
      <c r="BB121" s="167"/>
      <c r="BC121" s="167"/>
      <c r="BD121" s="167"/>
      <c r="BE121" s="170">
        <f>IF(N121="základní",J121,0)</f>
        <v>0</v>
      </c>
      <c r="BF121" s="170">
        <f>IF(N121="snížená",J121,0)</f>
        <v>0</v>
      </c>
      <c r="BG121" s="170">
        <f>IF(N121="zákl. přenesená",J121,0)</f>
        <v>0</v>
      </c>
      <c r="BH121" s="170">
        <f>IF(N121="sníž. přenesená",J121,0)</f>
        <v>0</v>
      </c>
      <c r="BI121" s="170">
        <f>IF(N121="nulová",J121,0)</f>
        <v>0</v>
      </c>
      <c r="BJ121" s="169" t="s">
        <v>88</v>
      </c>
      <c r="BK121" s="167"/>
      <c r="BL121" s="167"/>
      <c r="BM121" s="167"/>
    </row>
    <row r="122" s="2" customFormat="1" ht="18" customHeight="1">
      <c r="A122" s="39"/>
      <c r="B122" s="161"/>
      <c r="C122" s="162"/>
      <c r="D122" s="163" t="s">
        <v>195</v>
      </c>
      <c r="E122" s="164"/>
      <c r="F122" s="164"/>
      <c r="G122" s="162"/>
      <c r="H122" s="162"/>
      <c r="I122" s="162"/>
      <c r="J122" s="165">
        <v>0</v>
      </c>
      <c r="K122" s="162"/>
      <c r="L122" s="166"/>
      <c r="M122" s="167"/>
      <c r="N122" s="168" t="s">
        <v>45</v>
      </c>
      <c r="O122" s="167"/>
      <c r="P122" s="167"/>
      <c r="Q122" s="167"/>
      <c r="R122" s="167"/>
      <c r="S122" s="162"/>
      <c r="T122" s="162"/>
      <c r="U122" s="162"/>
      <c r="V122" s="162"/>
      <c r="W122" s="162"/>
      <c r="X122" s="162"/>
      <c r="Y122" s="162"/>
      <c r="Z122" s="162"/>
      <c r="AA122" s="162"/>
      <c r="AB122" s="162"/>
      <c r="AC122" s="162"/>
      <c r="AD122" s="162"/>
      <c r="AE122" s="162"/>
      <c r="AF122" s="167"/>
      <c r="AG122" s="167"/>
      <c r="AH122" s="167"/>
      <c r="AI122" s="167"/>
      <c r="AJ122" s="167"/>
      <c r="AK122" s="167"/>
      <c r="AL122" s="167"/>
      <c r="AM122" s="167"/>
      <c r="AN122" s="167"/>
      <c r="AO122" s="167"/>
      <c r="AP122" s="167"/>
      <c r="AQ122" s="167"/>
      <c r="AR122" s="167"/>
      <c r="AS122" s="167"/>
      <c r="AT122" s="167"/>
      <c r="AU122" s="167"/>
      <c r="AV122" s="167"/>
      <c r="AW122" s="167"/>
      <c r="AX122" s="167"/>
      <c r="AY122" s="169" t="s">
        <v>194</v>
      </c>
      <c r="AZ122" s="167"/>
      <c r="BA122" s="167"/>
      <c r="BB122" s="167"/>
      <c r="BC122" s="167"/>
      <c r="BD122" s="167"/>
      <c r="BE122" s="170">
        <f>IF(N122="základní",J122,0)</f>
        <v>0</v>
      </c>
      <c r="BF122" s="170">
        <f>IF(N122="snížená",J122,0)</f>
        <v>0</v>
      </c>
      <c r="BG122" s="170">
        <f>IF(N122="zákl. přenesená",J122,0)</f>
        <v>0</v>
      </c>
      <c r="BH122" s="170">
        <f>IF(N122="sníž. přenesená",J122,0)</f>
        <v>0</v>
      </c>
      <c r="BI122" s="170">
        <f>IF(N122="nulová",J122,0)</f>
        <v>0</v>
      </c>
      <c r="BJ122" s="169" t="s">
        <v>88</v>
      </c>
      <c r="BK122" s="167"/>
      <c r="BL122" s="167"/>
      <c r="BM122" s="167"/>
    </row>
    <row r="123" s="2" customFormat="1" ht="18" customHeight="1">
      <c r="A123" s="39"/>
      <c r="B123" s="161"/>
      <c r="C123" s="162"/>
      <c r="D123" s="163" t="s">
        <v>196</v>
      </c>
      <c r="E123" s="164"/>
      <c r="F123" s="164"/>
      <c r="G123" s="162"/>
      <c r="H123" s="162"/>
      <c r="I123" s="162"/>
      <c r="J123" s="165">
        <v>0</v>
      </c>
      <c r="K123" s="162"/>
      <c r="L123" s="166"/>
      <c r="M123" s="167"/>
      <c r="N123" s="168" t="s">
        <v>45</v>
      </c>
      <c r="O123" s="167"/>
      <c r="P123" s="167"/>
      <c r="Q123" s="167"/>
      <c r="R123" s="167"/>
      <c r="S123" s="162"/>
      <c r="T123" s="162"/>
      <c r="U123" s="162"/>
      <c r="V123" s="162"/>
      <c r="W123" s="162"/>
      <c r="X123" s="162"/>
      <c r="Y123" s="162"/>
      <c r="Z123" s="162"/>
      <c r="AA123" s="162"/>
      <c r="AB123" s="162"/>
      <c r="AC123" s="162"/>
      <c r="AD123" s="162"/>
      <c r="AE123" s="162"/>
      <c r="AF123" s="167"/>
      <c r="AG123" s="167"/>
      <c r="AH123" s="167"/>
      <c r="AI123" s="167"/>
      <c r="AJ123" s="167"/>
      <c r="AK123" s="167"/>
      <c r="AL123" s="167"/>
      <c r="AM123" s="167"/>
      <c r="AN123" s="167"/>
      <c r="AO123" s="167"/>
      <c r="AP123" s="167"/>
      <c r="AQ123" s="167"/>
      <c r="AR123" s="167"/>
      <c r="AS123" s="167"/>
      <c r="AT123" s="167"/>
      <c r="AU123" s="167"/>
      <c r="AV123" s="167"/>
      <c r="AW123" s="167"/>
      <c r="AX123" s="167"/>
      <c r="AY123" s="169" t="s">
        <v>194</v>
      </c>
      <c r="AZ123" s="167"/>
      <c r="BA123" s="167"/>
      <c r="BB123" s="167"/>
      <c r="BC123" s="167"/>
      <c r="BD123" s="167"/>
      <c r="BE123" s="170">
        <f>IF(N123="základní",J123,0)</f>
        <v>0</v>
      </c>
      <c r="BF123" s="170">
        <f>IF(N123="snížená",J123,0)</f>
        <v>0</v>
      </c>
      <c r="BG123" s="170">
        <f>IF(N123="zákl. přenesená",J123,0)</f>
        <v>0</v>
      </c>
      <c r="BH123" s="170">
        <f>IF(N123="sníž. přenesená",J123,0)</f>
        <v>0</v>
      </c>
      <c r="BI123" s="170">
        <f>IF(N123="nulová",J123,0)</f>
        <v>0</v>
      </c>
      <c r="BJ123" s="169" t="s">
        <v>88</v>
      </c>
      <c r="BK123" s="167"/>
      <c r="BL123" s="167"/>
      <c r="BM123" s="167"/>
    </row>
    <row r="124" s="2" customFormat="1" ht="18" customHeight="1">
      <c r="A124" s="39"/>
      <c r="B124" s="161"/>
      <c r="C124" s="162"/>
      <c r="D124" s="163" t="s">
        <v>197</v>
      </c>
      <c r="E124" s="164"/>
      <c r="F124" s="164"/>
      <c r="G124" s="162"/>
      <c r="H124" s="162"/>
      <c r="I124" s="162"/>
      <c r="J124" s="165">
        <v>0</v>
      </c>
      <c r="K124" s="162"/>
      <c r="L124" s="166"/>
      <c r="M124" s="167"/>
      <c r="N124" s="168" t="s">
        <v>45</v>
      </c>
      <c r="O124" s="167"/>
      <c r="P124" s="167"/>
      <c r="Q124" s="167"/>
      <c r="R124" s="167"/>
      <c r="S124" s="162"/>
      <c r="T124" s="162"/>
      <c r="U124" s="162"/>
      <c r="V124" s="162"/>
      <c r="W124" s="162"/>
      <c r="X124" s="162"/>
      <c r="Y124" s="162"/>
      <c r="Z124" s="162"/>
      <c r="AA124" s="162"/>
      <c r="AB124" s="162"/>
      <c r="AC124" s="162"/>
      <c r="AD124" s="162"/>
      <c r="AE124" s="162"/>
      <c r="AF124" s="167"/>
      <c r="AG124" s="167"/>
      <c r="AH124" s="167"/>
      <c r="AI124" s="167"/>
      <c r="AJ124" s="167"/>
      <c r="AK124" s="167"/>
      <c r="AL124" s="167"/>
      <c r="AM124" s="167"/>
      <c r="AN124" s="167"/>
      <c r="AO124" s="167"/>
      <c r="AP124" s="167"/>
      <c r="AQ124" s="167"/>
      <c r="AR124" s="167"/>
      <c r="AS124" s="167"/>
      <c r="AT124" s="167"/>
      <c r="AU124" s="167"/>
      <c r="AV124" s="167"/>
      <c r="AW124" s="167"/>
      <c r="AX124" s="167"/>
      <c r="AY124" s="169" t="s">
        <v>194</v>
      </c>
      <c r="AZ124" s="167"/>
      <c r="BA124" s="167"/>
      <c r="BB124" s="167"/>
      <c r="BC124" s="167"/>
      <c r="BD124" s="167"/>
      <c r="BE124" s="170">
        <f>IF(N124="základní",J124,0)</f>
        <v>0</v>
      </c>
      <c r="BF124" s="170">
        <f>IF(N124="snížená",J124,0)</f>
        <v>0</v>
      </c>
      <c r="BG124" s="170">
        <f>IF(N124="zákl. přenesená",J124,0)</f>
        <v>0</v>
      </c>
      <c r="BH124" s="170">
        <f>IF(N124="sníž. přenesená",J124,0)</f>
        <v>0</v>
      </c>
      <c r="BI124" s="170">
        <f>IF(N124="nulová",J124,0)</f>
        <v>0</v>
      </c>
      <c r="BJ124" s="169" t="s">
        <v>88</v>
      </c>
      <c r="BK124" s="167"/>
      <c r="BL124" s="167"/>
      <c r="BM124" s="167"/>
    </row>
    <row r="125" s="2" customFormat="1" ht="18" customHeight="1">
      <c r="A125" s="39"/>
      <c r="B125" s="161"/>
      <c r="C125" s="162"/>
      <c r="D125" s="163" t="s">
        <v>453</v>
      </c>
      <c r="E125" s="164"/>
      <c r="F125" s="164"/>
      <c r="G125" s="162"/>
      <c r="H125" s="162"/>
      <c r="I125" s="162"/>
      <c r="J125" s="165">
        <v>0</v>
      </c>
      <c r="K125" s="162"/>
      <c r="L125" s="166"/>
      <c r="M125" s="167"/>
      <c r="N125" s="168" t="s">
        <v>45</v>
      </c>
      <c r="O125" s="167"/>
      <c r="P125" s="167"/>
      <c r="Q125" s="167"/>
      <c r="R125" s="167"/>
      <c r="S125" s="162"/>
      <c r="T125" s="162"/>
      <c r="U125" s="162"/>
      <c r="V125" s="162"/>
      <c r="W125" s="162"/>
      <c r="X125" s="162"/>
      <c r="Y125" s="162"/>
      <c r="Z125" s="162"/>
      <c r="AA125" s="162"/>
      <c r="AB125" s="162"/>
      <c r="AC125" s="162"/>
      <c r="AD125" s="162"/>
      <c r="AE125" s="162"/>
      <c r="AF125" s="167"/>
      <c r="AG125" s="167"/>
      <c r="AH125" s="167"/>
      <c r="AI125" s="167"/>
      <c r="AJ125" s="167"/>
      <c r="AK125" s="167"/>
      <c r="AL125" s="167"/>
      <c r="AM125" s="167"/>
      <c r="AN125" s="167"/>
      <c r="AO125" s="167"/>
      <c r="AP125" s="167"/>
      <c r="AQ125" s="167"/>
      <c r="AR125" s="167"/>
      <c r="AS125" s="167"/>
      <c r="AT125" s="167"/>
      <c r="AU125" s="167"/>
      <c r="AV125" s="167"/>
      <c r="AW125" s="167"/>
      <c r="AX125" s="167"/>
      <c r="AY125" s="169" t="s">
        <v>194</v>
      </c>
      <c r="AZ125" s="167"/>
      <c r="BA125" s="167"/>
      <c r="BB125" s="167"/>
      <c r="BC125" s="167"/>
      <c r="BD125" s="167"/>
      <c r="BE125" s="170">
        <f>IF(N125="základní",J125,0)</f>
        <v>0</v>
      </c>
      <c r="BF125" s="170">
        <f>IF(N125="snížená",J125,0)</f>
        <v>0</v>
      </c>
      <c r="BG125" s="170">
        <f>IF(N125="zákl. přenesená",J125,0)</f>
        <v>0</v>
      </c>
      <c r="BH125" s="170">
        <f>IF(N125="sníž. přenesená",J125,0)</f>
        <v>0</v>
      </c>
      <c r="BI125" s="170">
        <f>IF(N125="nulová",J125,0)</f>
        <v>0</v>
      </c>
      <c r="BJ125" s="169" t="s">
        <v>88</v>
      </c>
      <c r="BK125" s="167"/>
      <c r="BL125" s="167"/>
      <c r="BM125" s="167"/>
    </row>
    <row r="126" s="2" customFormat="1" ht="18" customHeight="1">
      <c r="A126" s="39"/>
      <c r="B126" s="161"/>
      <c r="C126" s="162"/>
      <c r="D126" s="164" t="s">
        <v>199</v>
      </c>
      <c r="E126" s="162"/>
      <c r="F126" s="162"/>
      <c r="G126" s="162"/>
      <c r="H126" s="162"/>
      <c r="I126" s="162"/>
      <c r="J126" s="165">
        <f>ROUND(J32*T126,2)</f>
        <v>0</v>
      </c>
      <c r="K126" s="162"/>
      <c r="L126" s="166"/>
      <c r="M126" s="167"/>
      <c r="N126" s="168" t="s">
        <v>45</v>
      </c>
      <c r="O126" s="167"/>
      <c r="P126" s="167"/>
      <c r="Q126" s="167"/>
      <c r="R126" s="167"/>
      <c r="S126" s="162"/>
      <c r="T126" s="162"/>
      <c r="U126" s="162"/>
      <c r="V126" s="162"/>
      <c r="W126" s="162"/>
      <c r="X126" s="162"/>
      <c r="Y126" s="162"/>
      <c r="Z126" s="162"/>
      <c r="AA126" s="162"/>
      <c r="AB126" s="162"/>
      <c r="AC126" s="162"/>
      <c r="AD126" s="162"/>
      <c r="AE126" s="162"/>
      <c r="AF126" s="167"/>
      <c r="AG126" s="167"/>
      <c r="AH126" s="167"/>
      <c r="AI126" s="167"/>
      <c r="AJ126" s="167"/>
      <c r="AK126" s="167"/>
      <c r="AL126" s="167"/>
      <c r="AM126" s="167"/>
      <c r="AN126" s="167"/>
      <c r="AO126" s="167"/>
      <c r="AP126" s="167"/>
      <c r="AQ126" s="167"/>
      <c r="AR126" s="167"/>
      <c r="AS126" s="167"/>
      <c r="AT126" s="167"/>
      <c r="AU126" s="167"/>
      <c r="AV126" s="167"/>
      <c r="AW126" s="167"/>
      <c r="AX126" s="167"/>
      <c r="AY126" s="169" t="s">
        <v>200</v>
      </c>
      <c r="AZ126" s="167"/>
      <c r="BA126" s="167"/>
      <c r="BB126" s="167"/>
      <c r="BC126" s="167"/>
      <c r="BD126" s="167"/>
      <c r="BE126" s="170">
        <f>IF(N126="základní",J126,0)</f>
        <v>0</v>
      </c>
      <c r="BF126" s="170">
        <f>IF(N126="snížená",J126,0)</f>
        <v>0</v>
      </c>
      <c r="BG126" s="170">
        <f>IF(N126="zákl. přenesená",J126,0)</f>
        <v>0</v>
      </c>
      <c r="BH126" s="170">
        <f>IF(N126="sníž. přenesená",J126,0)</f>
        <v>0</v>
      </c>
      <c r="BI126" s="170">
        <f>IF(N126="nulová",J126,0)</f>
        <v>0</v>
      </c>
      <c r="BJ126" s="169" t="s">
        <v>88</v>
      </c>
      <c r="BK126" s="167"/>
      <c r="BL126" s="167"/>
      <c r="BM126" s="167"/>
    </row>
    <row r="127" s="2" customFormat="1">
      <c r="A127" s="39"/>
      <c r="B127" s="40"/>
      <c r="C127" s="39"/>
      <c r="D127" s="39"/>
      <c r="E127" s="39"/>
      <c r="F127" s="39"/>
      <c r="G127" s="39"/>
      <c r="H127" s="39"/>
      <c r="I127" s="39"/>
      <c r="J127" s="39"/>
      <c r="K127" s="39"/>
      <c r="L127" s="56"/>
      <c r="S127" s="39"/>
      <c r="T127" s="39"/>
      <c r="U127" s="39"/>
      <c r="V127" s="39"/>
      <c r="W127" s="39"/>
      <c r="X127" s="39"/>
      <c r="Y127" s="39"/>
      <c r="Z127" s="39"/>
      <c r="AA127" s="39"/>
      <c r="AB127" s="39"/>
      <c r="AC127" s="39"/>
      <c r="AD127" s="39"/>
      <c r="AE127" s="39"/>
    </row>
    <row r="128" s="2" customFormat="1" ht="29.28" customHeight="1">
      <c r="A128" s="39"/>
      <c r="B128" s="40"/>
      <c r="C128" s="171" t="s">
        <v>201</v>
      </c>
      <c r="D128" s="140"/>
      <c r="E128" s="140"/>
      <c r="F128" s="140"/>
      <c r="G128" s="140"/>
      <c r="H128" s="140"/>
      <c r="I128" s="140"/>
      <c r="J128" s="172">
        <f>ROUND(J98+J120,2)</f>
        <v>0</v>
      </c>
      <c r="K128" s="140"/>
      <c r="L128" s="56"/>
      <c r="S128" s="39"/>
      <c r="T128" s="39"/>
      <c r="U128" s="39"/>
      <c r="V128" s="39"/>
      <c r="W128" s="39"/>
      <c r="X128" s="39"/>
      <c r="Y128" s="39"/>
      <c r="Z128" s="39"/>
      <c r="AA128" s="39"/>
      <c r="AB128" s="39"/>
      <c r="AC128" s="39"/>
      <c r="AD128" s="39"/>
      <c r="AE128" s="39"/>
    </row>
    <row r="129" s="2" customFormat="1" ht="6.96" customHeight="1">
      <c r="A129" s="39"/>
      <c r="B129" s="61"/>
      <c r="C129" s="62"/>
      <c r="D129" s="62"/>
      <c r="E129" s="62"/>
      <c r="F129" s="62"/>
      <c r="G129" s="62"/>
      <c r="H129" s="62"/>
      <c r="I129" s="62"/>
      <c r="J129" s="62"/>
      <c r="K129" s="62"/>
      <c r="L129" s="56"/>
      <c r="S129" s="39"/>
      <c r="T129" s="39"/>
      <c r="U129" s="39"/>
      <c r="V129" s="39"/>
      <c r="W129" s="39"/>
      <c r="X129" s="39"/>
      <c r="Y129" s="39"/>
      <c r="Z129" s="39"/>
      <c r="AA129" s="39"/>
      <c r="AB129" s="39"/>
      <c r="AC129" s="39"/>
      <c r="AD129" s="39"/>
      <c r="AE129" s="39"/>
    </row>
    <row r="133" s="2" customFormat="1" ht="6.96" customHeight="1">
      <c r="A133" s="39"/>
      <c r="B133" s="63"/>
      <c r="C133" s="64"/>
      <c r="D133" s="64"/>
      <c r="E133" s="64"/>
      <c r="F133" s="64"/>
      <c r="G133" s="64"/>
      <c r="H133" s="64"/>
      <c r="I133" s="64"/>
      <c r="J133" s="64"/>
      <c r="K133" s="64"/>
      <c r="L133" s="56"/>
      <c r="S133" s="39"/>
      <c r="T133" s="39"/>
      <c r="U133" s="39"/>
      <c r="V133" s="39"/>
      <c r="W133" s="39"/>
      <c r="X133" s="39"/>
      <c r="Y133" s="39"/>
      <c r="Z133" s="39"/>
      <c r="AA133" s="39"/>
      <c r="AB133" s="39"/>
      <c r="AC133" s="39"/>
      <c r="AD133" s="39"/>
      <c r="AE133" s="39"/>
    </row>
    <row r="134" s="2" customFormat="1" ht="24.96" customHeight="1">
      <c r="A134" s="39"/>
      <c r="B134" s="40"/>
      <c r="C134" s="24" t="s">
        <v>202</v>
      </c>
      <c r="D134" s="39"/>
      <c r="E134" s="39"/>
      <c r="F134" s="39"/>
      <c r="G134" s="39"/>
      <c r="H134" s="39"/>
      <c r="I134" s="39"/>
      <c r="J134" s="39"/>
      <c r="K134" s="39"/>
      <c r="L134" s="56"/>
      <c r="S134" s="39"/>
      <c r="T134" s="39"/>
      <c r="U134" s="39"/>
      <c r="V134" s="39"/>
      <c r="W134" s="39"/>
      <c r="X134" s="39"/>
      <c r="Y134" s="39"/>
      <c r="Z134" s="39"/>
      <c r="AA134" s="39"/>
      <c r="AB134" s="39"/>
      <c r="AC134" s="39"/>
      <c r="AD134" s="39"/>
      <c r="AE134" s="39"/>
    </row>
    <row r="135" s="2" customFormat="1" ht="6.96" customHeight="1">
      <c r="A135" s="39"/>
      <c r="B135" s="40"/>
      <c r="C135" s="39"/>
      <c r="D135" s="39"/>
      <c r="E135" s="39"/>
      <c r="F135" s="39"/>
      <c r="G135" s="39"/>
      <c r="H135" s="39"/>
      <c r="I135" s="39"/>
      <c r="J135" s="39"/>
      <c r="K135" s="39"/>
      <c r="L135" s="56"/>
      <c r="S135" s="39"/>
      <c r="T135" s="39"/>
      <c r="U135" s="39"/>
      <c r="V135" s="39"/>
      <c r="W135" s="39"/>
      <c r="X135" s="39"/>
      <c r="Y135" s="39"/>
      <c r="Z135" s="39"/>
      <c r="AA135" s="39"/>
      <c r="AB135" s="39"/>
      <c r="AC135" s="39"/>
      <c r="AD135" s="39"/>
      <c r="AE135" s="39"/>
    </row>
    <row r="136" s="2" customFormat="1" ht="12" customHeight="1">
      <c r="A136" s="39"/>
      <c r="B136" s="40"/>
      <c r="C136" s="33" t="s">
        <v>16</v>
      </c>
      <c r="D136" s="39"/>
      <c r="E136" s="39"/>
      <c r="F136" s="39"/>
      <c r="G136" s="39"/>
      <c r="H136" s="39"/>
      <c r="I136" s="39"/>
      <c r="J136" s="39"/>
      <c r="K136" s="39"/>
      <c r="L136" s="56"/>
      <c r="S136" s="39"/>
      <c r="T136" s="39"/>
      <c r="U136" s="39"/>
      <c r="V136" s="39"/>
      <c r="W136" s="39"/>
      <c r="X136" s="39"/>
      <c r="Y136" s="39"/>
      <c r="Z136" s="39"/>
      <c r="AA136" s="39"/>
      <c r="AB136" s="39"/>
      <c r="AC136" s="39"/>
      <c r="AD136" s="39"/>
      <c r="AE136" s="39"/>
    </row>
    <row r="137" s="2" customFormat="1" ht="16.5" customHeight="1">
      <c r="A137" s="39"/>
      <c r="B137" s="40"/>
      <c r="C137" s="39"/>
      <c r="D137" s="39"/>
      <c r="E137" s="130" t="str">
        <f>E7</f>
        <v>TR Blansko - rozš. R110kV, doplnění T103</v>
      </c>
      <c r="F137" s="33"/>
      <c r="G137" s="33"/>
      <c r="H137" s="33"/>
      <c r="I137" s="39"/>
      <c r="J137" s="39"/>
      <c r="K137" s="39"/>
      <c r="L137" s="56"/>
      <c r="S137" s="39"/>
      <c r="T137" s="39"/>
      <c r="U137" s="39"/>
      <c r="V137" s="39"/>
      <c r="W137" s="39"/>
      <c r="X137" s="39"/>
      <c r="Y137" s="39"/>
      <c r="Z137" s="39"/>
      <c r="AA137" s="39"/>
      <c r="AB137" s="39"/>
      <c r="AC137" s="39"/>
      <c r="AD137" s="39"/>
      <c r="AE137" s="39"/>
    </row>
    <row r="138" s="1" customFormat="1" ht="12" customHeight="1">
      <c r="B138" s="23"/>
      <c r="C138" s="33" t="s">
        <v>175</v>
      </c>
      <c r="L138" s="23"/>
    </row>
    <row r="139" s="2" customFormat="1" ht="16.5" customHeight="1">
      <c r="A139" s="39"/>
      <c r="B139" s="40"/>
      <c r="C139" s="39"/>
      <c r="D139" s="39"/>
      <c r="E139" s="130" t="s">
        <v>872</v>
      </c>
      <c r="F139" s="39"/>
      <c r="G139" s="39"/>
      <c r="H139" s="39"/>
      <c r="I139" s="39"/>
      <c r="J139" s="39"/>
      <c r="K139" s="39"/>
      <c r="L139" s="56"/>
      <c r="S139" s="39"/>
      <c r="T139" s="39"/>
      <c r="U139" s="39"/>
      <c r="V139" s="39"/>
      <c r="W139" s="39"/>
      <c r="X139" s="39"/>
      <c r="Y139" s="39"/>
      <c r="Z139" s="39"/>
      <c r="AA139" s="39"/>
      <c r="AB139" s="39"/>
      <c r="AC139" s="39"/>
      <c r="AD139" s="39"/>
      <c r="AE139" s="39"/>
    </row>
    <row r="140" s="2" customFormat="1" ht="12" customHeight="1">
      <c r="A140" s="39"/>
      <c r="B140" s="40"/>
      <c r="C140" s="33" t="s">
        <v>873</v>
      </c>
      <c r="D140" s="39"/>
      <c r="E140" s="39"/>
      <c r="F140" s="39"/>
      <c r="G140" s="39"/>
      <c r="H140" s="39"/>
      <c r="I140" s="39"/>
      <c r="J140" s="39"/>
      <c r="K140" s="39"/>
      <c r="L140" s="56"/>
      <c r="S140" s="39"/>
      <c r="T140" s="39"/>
      <c r="U140" s="39"/>
      <c r="V140" s="39"/>
      <c r="W140" s="39"/>
      <c r="X140" s="39"/>
      <c r="Y140" s="39"/>
      <c r="Z140" s="39"/>
      <c r="AA140" s="39"/>
      <c r="AB140" s="39"/>
      <c r="AC140" s="39"/>
      <c r="AD140" s="39"/>
      <c r="AE140" s="39"/>
    </row>
    <row r="141" s="2" customFormat="1" ht="16.5" customHeight="1">
      <c r="A141" s="39"/>
      <c r="B141" s="40"/>
      <c r="C141" s="39"/>
      <c r="D141" s="39"/>
      <c r="E141" s="68" t="str">
        <f>E11</f>
        <v>CZD00015 (SO30)A - Stavební úpravy</v>
      </c>
      <c r="F141" s="39"/>
      <c r="G141" s="39"/>
      <c r="H141" s="39"/>
      <c r="I141" s="39"/>
      <c r="J141" s="39"/>
      <c r="K141" s="39"/>
      <c r="L141" s="56"/>
      <c r="S141" s="39"/>
      <c r="T141" s="39"/>
      <c r="U141" s="39"/>
      <c r="V141" s="39"/>
      <c r="W141" s="39"/>
      <c r="X141" s="39"/>
      <c r="Y141" s="39"/>
      <c r="Z141" s="39"/>
      <c r="AA141" s="39"/>
      <c r="AB141" s="39"/>
      <c r="AC141" s="39"/>
      <c r="AD141" s="39"/>
      <c r="AE141" s="39"/>
    </row>
    <row r="142" s="2" customFormat="1" ht="6.96" customHeight="1">
      <c r="A142" s="39"/>
      <c r="B142" s="40"/>
      <c r="C142" s="39"/>
      <c r="D142" s="39"/>
      <c r="E142" s="39"/>
      <c r="F142" s="39"/>
      <c r="G142" s="39"/>
      <c r="H142" s="39"/>
      <c r="I142" s="39"/>
      <c r="J142" s="39"/>
      <c r="K142" s="39"/>
      <c r="L142" s="56"/>
      <c r="S142" s="39"/>
      <c r="T142" s="39"/>
      <c r="U142" s="39"/>
      <c r="V142" s="39"/>
      <c r="W142" s="39"/>
      <c r="X142" s="39"/>
      <c r="Y142" s="39"/>
      <c r="Z142" s="39"/>
      <c r="AA142" s="39"/>
      <c r="AB142" s="39"/>
      <c r="AC142" s="39"/>
      <c r="AD142" s="39"/>
      <c r="AE142" s="39"/>
    </row>
    <row r="143" s="2" customFormat="1" ht="12" customHeight="1">
      <c r="A143" s="39"/>
      <c r="B143" s="40"/>
      <c r="C143" s="33" t="s">
        <v>20</v>
      </c>
      <c r="D143" s="39"/>
      <c r="E143" s="39"/>
      <c r="F143" s="28" t="str">
        <f>F14</f>
        <v>TR Blansko</v>
      </c>
      <c r="G143" s="39"/>
      <c r="H143" s="39"/>
      <c r="I143" s="33" t="s">
        <v>22</v>
      </c>
      <c r="J143" s="70" t="str">
        <f>IF(J14="","",J14)</f>
        <v>5. 10. 2021</v>
      </c>
      <c r="K143" s="39"/>
      <c r="L143" s="56"/>
      <c r="S143" s="39"/>
      <c r="T143" s="39"/>
      <c r="U143" s="39"/>
      <c r="V143" s="39"/>
      <c r="W143" s="39"/>
      <c r="X143" s="39"/>
      <c r="Y143" s="39"/>
      <c r="Z143" s="39"/>
      <c r="AA143" s="39"/>
      <c r="AB143" s="39"/>
      <c r="AC143" s="39"/>
      <c r="AD143" s="39"/>
      <c r="AE143" s="39"/>
    </row>
    <row r="144" s="2" customFormat="1" ht="6.96" customHeight="1">
      <c r="A144" s="39"/>
      <c r="B144" s="40"/>
      <c r="C144" s="39"/>
      <c r="D144" s="39"/>
      <c r="E144" s="39"/>
      <c r="F144" s="39"/>
      <c r="G144" s="39"/>
      <c r="H144" s="39"/>
      <c r="I144" s="39"/>
      <c r="J144" s="39"/>
      <c r="K144" s="39"/>
      <c r="L144" s="56"/>
      <c r="S144" s="39"/>
      <c r="T144" s="39"/>
      <c r="U144" s="39"/>
      <c r="V144" s="39"/>
      <c r="W144" s="39"/>
      <c r="X144" s="39"/>
      <c r="Y144" s="39"/>
      <c r="Z144" s="39"/>
      <c r="AA144" s="39"/>
      <c r="AB144" s="39"/>
      <c r="AC144" s="39"/>
      <c r="AD144" s="39"/>
      <c r="AE144" s="39"/>
    </row>
    <row r="145" s="2" customFormat="1" ht="25.65" customHeight="1">
      <c r="A145" s="39"/>
      <c r="B145" s="40"/>
      <c r="C145" s="33" t="s">
        <v>24</v>
      </c>
      <c r="D145" s="39"/>
      <c r="E145" s="39"/>
      <c r="F145" s="28" t="str">
        <f>E17</f>
        <v>EG.D, a.s.</v>
      </c>
      <c r="G145" s="39"/>
      <c r="H145" s="39"/>
      <c r="I145" s="33" t="s">
        <v>32</v>
      </c>
      <c r="J145" s="37" t="str">
        <f>E23</f>
        <v>OMEXOM GA Energo, s.r.o.</v>
      </c>
      <c r="K145" s="39"/>
      <c r="L145" s="56"/>
      <c r="S145" s="39"/>
      <c r="T145" s="39"/>
      <c r="U145" s="39"/>
      <c r="V145" s="39"/>
      <c r="W145" s="39"/>
      <c r="X145" s="39"/>
      <c r="Y145" s="39"/>
      <c r="Z145" s="39"/>
      <c r="AA145" s="39"/>
      <c r="AB145" s="39"/>
      <c r="AC145" s="39"/>
      <c r="AD145" s="39"/>
      <c r="AE145" s="39"/>
    </row>
    <row r="146" s="2" customFormat="1" ht="25.65" customHeight="1">
      <c r="A146" s="39"/>
      <c r="B146" s="40"/>
      <c r="C146" s="33" t="s">
        <v>30</v>
      </c>
      <c r="D146" s="39"/>
      <c r="E146" s="39"/>
      <c r="F146" s="28" t="str">
        <f>IF(E20="","",E20)</f>
        <v>Vyplň údaj</v>
      </c>
      <c r="G146" s="39"/>
      <c r="H146" s="39"/>
      <c r="I146" s="33" t="s">
        <v>37</v>
      </c>
      <c r="J146" s="37" t="str">
        <f>E26</f>
        <v>OMEXOM GA Energo, s.r.o.</v>
      </c>
      <c r="K146" s="39"/>
      <c r="L146" s="56"/>
      <c r="S146" s="39"/>
      <c r="T146" s="39"/>
      <c r="U146" s="39"/>
      <c r="V146" s="39"/>
      <c r="W146" s="39"/>
      <c r="X146" s="39"/>
      <c r="Y146" s="39"/>
      <c r="Z146" s="39"/>
      <c r="AA146" s="39"/>
      <c r="AB146" s="39"/>
      <c r="AC146" s="39"/>
      <c r="AD146" s="39"/>
      <c r="AE146" s="39"/>
    </row>
    <row r="147" s="2" customFormat="1" ht="10.32" customHeight="1">
      <c r="A147" s="39"/>
      <c r="B147" s="40"/>
      <c r="C147" s="39"/>
      <c r="D147" s="39"/>
      <c r="E147" s="39"/>
      <c r="F147" s="39"/>
      <c r="G147" s="39"/>
      <c r="H147" s="39"/>
      <c r="I147" s="39"/>
      <c r="J147" s="39"/>
      <c r="K147" s="39"/>
      <c r="L147" s="56"/>
      <c r="S147" s="39"/>
      <c r="T147" s="39"/>
      <c r="U147" s="39"/>
      <c r="V147" s="39"/>
      <c r="W147" s="39"/>
      <c r="X147" s="39"/>
      <c r="Y147" s="39"/>
      <c r="Z147" s="39"/>
      <c r="AA147" s="39"/>
      <c r="AB147" s="39"/>
      <c r="AC147" s="39"/>
      <c r="AD147" s="39"/>
      <c r="AE147" s="39"/>
    </row>
    <row r="148" s="11" customFormat="1" ht="29.28" customHeight="1">
      <c r="A148" s="173"/>
      <c r="B148" s="174"/>
      <c r="C148" s="175" t="s">
        <v>203</v>
      </c>
      <c r="D148" s="176" t="s">
        <v>65</v>
      </c>
      <c r="E148" s="176" t="s">
        <v>61</v>
      </c>
      <c r="F148" s="176" t="s">
        <v>62</v>
      </c>
      <c r="G148" s="176" t="s">
        <v>204</v>
      </c>
      <c r="H148" s="176" t="s">
        <v>205</v>
      </c>
      <c r="I148" s="176" t="s">
        <v>206</v>
      </c>
      <c r="J148" s="177" t="s">
        <v>181</v>
      </c>
      <c r="K148" s="178" t="s">
        <v>207</v>
      </c>
      <c r="L148" s="179"/>
      <c r="M148" s="87" t="s">
        <v>1</v>
      </c>
      <c r="N148" s="88" t="s">
        <v>44</v>
      </c>
      <c r="O148" s="88" t="s">
        <v>208</v>
      </c>
      <c r="P148" s="88" t="s">
        <v>209</v>
      </c>
      <c r="Q148" s="88" t="s">
        <v>210</v>
      </c>
      <c r="R148" s="88" t="s">
        <v>211</v>
      </c>
      <c r="S148" s="88" t="s">
        <v>212</v>
      </c>
      <c r="T148" s="89" t="s">
        <v>213</v>
      </c>
      <c r="U148" s="173"/>
      <c r="V148" s="173"/>
      <c r="W148" s="173"/>
      <c r="X148" s="173"/>
      <c r="Y148" s="173"/>
      <c r="Z148" s="173"/>
      <c r="AA148" s="173"/>
      <c r="AB148" s="173"/>
      <c r="AC148" s="173"/>
      <c r="AD148" s="173"/>
      <c r="AE148" s="173"/>
    </row>
    <row r="149" s="2" customFormat="1" ht="22.8" customHeight="1">
      <c r="A149" s="39"/>
      <c r="B149" s="40"/>
      <c r="C149" s="94" t="s">
        <v>214</v>
      </c>
      <c r="D149" s="39"/>
      <c r="E149" s="39"/>
      <c r="F149" s="39"/>
      <c r="G149" s="39"/>
      <c r="H149" s="39"/>
      <c r="I149" s="39"/>
      <c r="J149" s="180">
        <f>BK149</f>
        <v>0</v>
      </c>
      <c r="K149" s="39"/>
      <c r="L149" s="40"/>
      <c r="M149" s="90"/>
      <c r="N149" s="74"/>
      <c r="O149" s="91"/>
      <c r="P149" s="181">
        <f>P150+P339</f>
        <v>0</v>
      </c>
      <c r="Q149" s="91"/>
      <c r="R149" s="181">
        <f>R150+R339</f>
        <v>30.704036380000002</v>
      </c>
      <c r="S149" s="91"/>
      <c r="T149" s="182">
        <f>T150+T339</f>
        <v>34.549270000000007</v>
      </c>
      <c r="U149" s="39"/>
      <c r="V149" s="39"/>
      <c r="W149" s="39"/>
      <c r="X149" s="39"/>
      <c r="Y149" s="39"/>
      <c r="Z149" s="39"/>
      <c r="AA149" s="39"/>
      <c r="AB149" s="39"/>
      <c r="AC149" s="39"/>
      <c r="AD149" s="39"/>
      <c r="AE149" s="39"/>
      <c r="AT149" s="20" t="s">
        <v>79</v>
      </c>
      <c r="AU149" s="20" t="s">
        <v>183</v>
      </c>
      <c r="BK149" s="183">
        <f>BK150+BK339</f>
        <v>0</v>
      </c>
    </row>
    <row r="150" s="12" customFormat="1" ht="25.92" customHeight="1">
      <c r="A150" s="12"/>
      <c r="B150" s="184"/>
      <c r="C150" s="12"/>
      <c r="D150" s="185" t="s">
        <v>79</v>
      </c>
      <c r="E150" s="186" t="s">
        <v>842</v>
      </c>
      <c r="F150" s="186" t="s">
        <v>843</v>
      </c>
      <c r="G150" s="12"/>
      <c r="H150" s="12"/>
      <c r="I150" s="187"/>
      <c r="J150" s="188">
        <f>BK150</f>
        <v>0</v>
      </c>
      <c r="K150" s="12"/>
      <c r="L150" s="184"/>
      <c r="M150" s="189"/>
      <c r="N150" s="190"/>
      <c r="O150" s="190"/>
      <c r="P150" s="191">
        <f>P151+P173+P180+P208+P263+P314+P337</f>
        <v>0</v>
      </c>
      <c r="Q150" s="190"/>
      <c r="R150" s="191">
        <f>R151+R173+R180+R208+R263+R314+R337</f>
        <v>23.32050285</v>
      </c>
      <c r="S150" s="190"/>
      <c r="T150" s="192">
        <f>T151+T173+T180+T208+T263+T314+T337</f>
        <v>32.711127000000005</v>
      </c>
      <c r="U150" s="12"/>
      <c r="V150" s="12"/>
      <c r="W150" s="12"/>
      <c r="X150" s="12"/>
      <c r="Y150" s="12"/>
      <c r="Z150" s="12"/>
      <c r="AA150" s="12"/>
      <c r="AB150" s="12"/>
      <c r="AC150" s="12"/>
      <c r="AD150" s="12"/>
      <c r="AE150" s="12"/>
      <c r="AR150" s="185" t="s">
        <v>88</v>
      </c>
      <c r="AT150" s="193" t="s">
        <v>79</v>
      </c>
      <c r="AU150" s="193" t="s">
        <v>80</v>
      </c>
      <c r="AY150" s="185" t="s">
        <v>218</v>
      </c>
      <c r="BK150" s="194">
        <f>BK151+BK173+BK180+BK208+BK263+BK314+BK337</f>
        <v>0</v>
      </c>
    </row>
    <row r="151" s="12" customFormat="1" ht="22.8" customHeight="1">
      <c r="A151" s="12"/>
      <c r="B151" s="184"/>
      <c r="C151" s="12"/>
      <c r="D151" s="185" t="s">
        <v>79</v>
      </c>
      <c r="E151" s="195" t="s">
        <v>88</v>
      </c>
      <c r="F151" s="195" t="s">
        <v>844</v>
      </c>
      <c r="G151" s="12"/>
      <c r="H151" s="12"/>
      <c r="I151" s="187"/>
      <c r="J151" s="196">
        <f>BK151</f>
        <v>0</v>
      </c>
      <c r="K151" s="12"/>
      <c r="L151" s="184"/>
      <c r="M151" s="189"/>
      <c r="N151" s="190"/>
      <c r="O151" s="190"/>
      <c r="P151" s="191">
        <f>SUM(P152:P172)</f>
        <v>0</v>
      </c>
      <c r="Q151" s="190"/>
      <c r="R151" s="191">
        <f>SUM(R152:R172)</f>
        <v>0</v>
      </c>
      <c r="S151" s="190"/>
      <c r="T151" s="192">
        <f>SUM(T152:T172)</f>
        <v>29.688515000000002</v>
      </c>
      <c r="U151" s="12"/>
      <c r="V151" s="12"/>
      <c r="W151" s="12"/>
      <c r="X151" s="12"/>
      <c r="Y151" s="12"/>
      <c r="Z151" s="12"/>
      <c r="AA151" s="12"/>
      <c r="AB151" s="12"/>
      <c r="AC151" s="12"/>
      <c r="AD151" s="12"/>
      <c r="AE151" s="12"/>
      <c r="AR151" s="185" t="s">
        <v>88</v>
      </c>
      <c r="AT151" s="193" t="s">
        <v>79</v>
      </c>
      <c r="AU151" s="193" t="s">
        <v>88</v>
      </c>
      <c r="AY151" s="185" t="s">
        <v>218</v>
      </c>
      <c r="BK151" s="194">
        <f>SUM(BK152:BK172)</f>
        <v>0</v>
      </c>
    </row>
    <row r="152" s="2" customFormat="1" ht="24.15" customHeight="1">
      <c r="A152" s="39"/>
      <c r="B152" s="161"/>
      <c r="C152" s="197" t="s">
        <v>88</v>
      </c>
      <c r="D152" s="197" t="s">
        <v>225</v>
      </c>
      <c r="E152" s="198" t="s">
        <v>892</v>
      </c>
      <c r="F152" s="199" t="s">
        <v>893</v>
      </c>
      <c r="G152" s="200" t="s">
        <v>749</v>
      </c>
      <c r="H152" s="201">
        <v>3.1349999999999998</v>
      </c>
      <c r="I152" s="202"/>
      <c r="J152" s="203">
        <f>ROUND(I152*H152,2)</f>
        <v>0</v>
      </c>
      <c r="K152" s="204"/>
      <c r="L152" s="40"/>
      <c r="M152" s="205" t="s">
        <v>1</v>
      </c>
      <c r="N152" s="206" t="s">
        <v>45</v>
      </c>
      <c r="O152" s="78"/>
      <c r="P152" s="207">
        <f>O152*H152</f>
        <v>0</v>
      </c>
      <c r="Q152" s="207">
        <v>0</v>
      </c>
      <c r="R152" s="207">
        <f>Q152*H152</f>
        <v>0</v>
      </c>
      <c r="S152" s="207">
        <v>0.255</v>
      </c>
      <c r="T152" s="208">
        <f>S152*H152</f>
        <v>0.79942499999999994</v>
      </c>
      <c r="U152" s="39"/>
      <c r="V152" s="39"/>
      <c r="W152" s="39"/>
      <c r="X152" s="39"/>
      <c r="Y152" s="39"/>
      <c r="Z152" s="39"/>
      <c r="AA152" s="39"/>
      <c r="AB152" s="39"/>
      <c r="AC152" s="39"/>
      <c r="AD152" s="39"/>
      <c r="AE152" s="39"/>
      <c r="AR152" s="209" t="s">
        <v>229</v>
      </c>
      <c r="AT152" s="209" t="s">
        <v>225</v>
      </c>
      <c r="AU152" s="209" t="s">
        <v>90</v>
      </c>
      <c r="AY152" s="20" t="s">
        <v>218</v>
      </c>
      <c r="BE152" s="210">
        <f>IF(N152="základní",J152,0)</f>
        <v>0</v>
      </c>
      <c r="BF152" s="210">
        <f>IF(N152="snížená",J152,0)</f>
        <v>0</v>
      </c>
      <c r="BG152" s="210">
        <f>IF(N152="zákl. přenesená",J152,0)</f>
        <v>0</v>
      </c>
      <c r="BH152" s="210">
        <f>IF(N152="sníž. přenesená",J152,0)</f>
        <v>0</v>
      </c>
      <c r="BI152" s="210">
        <f>IF(N152="nulová",J152,0)</f>
        <v>0</v>
      </c>
      <c r="BJ152" s="20" t="s">
        <v>88</v>
      </c>
      <c r="BK152" s="210">
        <f>ROUND(I152*H152,2)</f>
        <v>0</v>
      </c>
      <c r="BL152" s="20" t="s">
        <v>229</v>
      </c>
      <c r="BM152" s="209" t="s">
        <v>894</v>
      </c>
    </row>
    <row r="153" s="15" customFormat="1">
      <c r="A153" s="15"/>
      <c r="B153" s="250"/>
      <c r="C153" s="15"/>
      <c r="D153" s="211" t="s">
        <v>232</v>
      </c>
      <c r="E153" s="251" t="s">
        <v>1</v>
      </c>
      <c r="F153" s="252" t="s">
        <v>895</v>
      </c>
      <c r="G153" s="15"/>
      <c r="H153" s="251" t="s">
        <v>1</v>
      </c>
      <c r="I153" s="253"/>
      <c r="J153" s="15"/>
      <c r="K153" s="15"/>
      <c r="L153" s="250"/>
      <c r="M153" s="254"/>
      <c r="N153" s="255"/>
      <c r="O153" s="255"/>
      <c r="P153" s="255"/>
      <c r="Q153" s="255"/>
      <c r="R153" s="255"/>
      <c r="S153" s="255"/>
      <c r="T153" s="256"/>
      <c r="U153" s="15"/>
      <c r="V153" s="15"/>
      <c r="W153" s="15"/>
      <c r="X153" s="15"/>
      <c r="Y153" s="15"/>
      <c r="Z153" s="15"/>
      <c r="AA153" s="15"/>
      <c r="AB153" s="15"/>
      <c r="AC153" s="15"/>
      <c r="AD153" s="15"/>
      <c r="AE153" s="15"/>
      <c r="AT153" s="251" t="s">
        <v>232</v>
      </c>
      <c r="AU153" s="251" t="s">
        <v>90</v>
      </c>
      <c r="AV153" s="15" t="s">
        <v>88</v>
      </c>
      <c r="AW153" s="15" t="s">
        <v>36</v>
      </c>
      <c r="AX153" s="15" t="s">
        <v>80</v>
      </c>
      <c r="AY153" s="251" t="s">
        <v>218</v>
      </c>
    </row>
    <row r="154" s="13" customFormat="1">
      <c r="A154" s="13"/>
      <c r="B154" s="215"/>
      <c r="C154" s="13"/>
      <c r="D154" s="211" t="s">
        <v>232</v>
      </c>
      <c r="E154" s="216" t="s">
        <v>1</v>
      </c>
      <c r="F154" s="217" t="s">
        <v>896</v>
      </c>
      <c r="G154" s="13"/>
      <c r="H154" s="218">
        <v>3.1349999999999998</v>
      </c>
      <c r="I154" s="219"/>
      <c r="J154" s="13"/>
      <c r="K154" s="13"/>
      <c r="L154" s="215"/>
      <c r="M154" s="220"/>
      <c r="N154" s="221"/>
      <c r="O154" s="221"/>
      <c r="P154" s="221"/>
      <c r="Q154" s="221"/>
      <c r="R154" s="221"/>
      <c r="S154" s="221"/>
      <c r="T154" s="222"/>
      <c r="U154" s="13"/>
      <c r="V154" s="13"/>
      <c r="W154" s="13"/>
      <c r="X154" s="13"/>
      <c r="Y154" s="13"/>
      <c r="Z154" s="13"/>
      <c r="AA154" s="13"/>
      <c r="AB154" s="13"/>
      <c r="AC154" s="13"/>
      <c r="AD154" s="13"/>
      <c r="AE154" s="13"/>
      <c r="AT154" s="216" t="s">
        <v>232</v>
      </c>
      <c r="AU154" s="216" t="s">
        <v>90</v>
      </c>
      <c r="AV154" s="13" t="s">
        <v>90</v>
      </c>
      <c r="AW154" s="13" t="s">
        <v>36</v>
      </c>
      <c r="AX154" s="13" t="s">
        <v>80</v>
      </c>
      <c r="AY154" s="216" t="s">
        <v>218</v>
      </c>
    </row>
    <row r="155" s="14" customFormat="1">
      <c r="A155" s="14"/>
      <c r="B155" s="223"/>
      <c r="C155" s="14"/>
      <c r="D155" s="211" t="s">
        <v>232</v>
      </c>
      <c r="E155" s="224" t="s">
        <v>1</v>
      </c>
      <c r="F155" s="225" t="s">
        <v>235</v>
      </c>
      <c r="G155" s="14"/>
      <c r="H155" s="226">
        <v>3.1349999999999998</v>
      </c>
      <c r="I155" s="227"/>
      <c r="J155" s="14"/>
      <c r="K155" s="14"/>
      <c r="L155" s="223"/>
      <c r="M155" s="228"/>
      <c r="N155" s="229"/>
      <c r="O155" s="229"/>
      <c r="P155" s="229"/>
      <c r="Q155" s="229"/>
      <c r="R155" s="229"/>
      <c r="S155" s="229"/>
      <c r="T155" s="230"/>
      <c r="U155" s="14"/>
      <c r="V155" s="14"/>
      <c r="W155" s="14"/>
      <c r="X155" s="14"/>
      <c r="Y155" s="14"/>
      <c r="Z155" s="14"/>
      <c r="AA155" s="14"/>
      <c r="AB155" s="14"/>
      <c r="AC155" s="14"/>
      <c r="AD155" s="14"/>
      <c r="AE155" s="14"/>
      <c r="AT155" s="224" t="s">
        <v>232</v>
      </c>
      <c r="AU155" s="224" t="s">
        <v>90</v>
      </c>
      <c r="AV155" s="14" t="s">
        <v>229</v>
      </c>
      <c r="AW155" s="14" t="s">
        <v>36</v>
      </c>
      <c r="AX155" s="14" t="s">
        <v>88</v>
      </c>
      <c r="AY155" s="224" t="s">
        <v>218</v>
      </c>
    </row>
    <row r="156" s="2" customFormat="1" ht="24.15" customHeight="1">
      <c r="A156" s="39"/>
      <c r="B156" s="161"/>
      <c r="C156" s="197" t="s">
        <v>90</v>
      </c>
      <c r="D156" s="197" t="s">
        <v>225</v>
      </c>
      <c r="E156" s="198" t="s">
        <v>897</v>
      </c>
      <c r="F156" s="199" t="s">
        <v>898</v>
      </c>
      <c r="G156" s="200" t="s">
        <v>749</v>
      </c>
      <c r="H156" s="201">
        <v>23.43</v>
      </c>
      <c r="I156" s="202"/>
      <c r="J156" s="203">
        <f>ROUND(I156*H156,2)</f>
        <v>0</v>
      </c>
      <c r="K156" s="204"/>
      <c r="L156" s="40"/>
      <c r="M156" s="205" t="s">
        <v>1</v>
      </c>
      <c r="N156" s="206" t="s">
        <v>45</v>
      </c>
      <c r="O156" s="78"/>
      <c r="P156" s="207">
        <f>O156*H156</f>
        <v>0</v>
      </c>
      <c r="Q156" s="207">
        <v>0</v>
      </c>
      <c r="R156" s="207">
        <f>Q156*H156</f>
        <v>0</v>
      </c>
      <c r="S156" s="207">
        <v>0.44</v>
      </c>
      <c r="T156" s="208">
        <f>S156*H156</f>
        <v>10.309200000000001</v>
      </c>
      <c r="U156" s="39"/>
      <c r="V156" s="39"/>
      <c r="W156" s="39"/>
      <c r="X156" s="39"/>
      <c r="Y156" s="39"/>
      <c r="Z156" s="39"/>
      <c r="AA156" s="39"/>
      <c r="AB156" s="39"/>
      <c r="AC156" s="39"/>
      <c r="AD156" s="39"/>
      <c r="AE156" s="39"/>
      <c r="AR156" s="209" t="s">
        <v>229</v>
      </c>
      <c r="AT156" s="209" t="s">
        <v>225</v>
      </c>
      <c r="AU156" s="209" t="s">
        <v>90</v>
      </c>
      <c r="AY156" s="20" t="s">
        <v>218</v>
      </c>
      <c r="BE156" s="210">
        <f>IF(N156="základní",J156,0)</f>
        <v>0</v>
      </c>
      <c r="BF156" s="210">
        <f>IF(N156="snížená",J156,0)</f>
        <v>0</v>
      </c>
      <c r="BG156" s="210">
        <f>IF(N156="zákl. přenesená",J156,0)</f>
        <v>0</v>
      </c>
      <c r="BH156" s="210">
        <f>IF(N156="sníž. přenesená",J156,0)</f>
        <v>0</v>
      </c>
      <c r="BI156" s="210">
        <f>IF(N156="nulová",J156,0)</f>
        <v>0</v>
      </c>
      <c r="BJ156" s="20" t="s">
        <v>88</v>
      </c>
      <c r="BK156" s="210">
        <f>ROUND(I156*H156,2)</f>
        <v>0</v>
      </c>
      <c r="BL156" s="20" t="s">
        <v>229</v>
      </c>
      <c r="BM156" s="209" t="s">
        <v>899</v>
      </c>
    </row>
    <row r="157" s="2" customFormat="1" ht="24.15" customHeight="1">
      <c r="A157" s="39"/>
      <c r="B157" s="161"/>
      <c r="C157" s="197" t="s">
        <v>217</v>
      </c>
      <c r="D157" s="197" t="s">
        <v>225</v>
      </c>
      <c r="E157" s="198" t="s">
        <v>900</v>
      </c>
      <c r="F157" s="199" t="s">
        <v>901</v>
      </c>
      <c r="G157" s="200" t="s">
        <v>749</v>
      </c>
      <c r="H157" s="201">
        <v>23.43</v>
      </c>
      <c r="I157" s="202"/>
      <c r="J157" s="203">
        <f>ROUND(I157*H157,2)</f>
        <v>0</v>
      </c>
      <c r="K157" s="204"/>
      <c r="L157" s="40"/>
      <c r="M157" s="205" t="s">
        <v>1</v>
      </c>
      <c r="N157" s="206" t="s">
        <v>45</v>
      </c>
      <c r="O157" s="78"/>
      <c r="P157" s="207">
        <f>O157*H157</f>
        <v>0</v>
      </c>
      <c r="Q157" s="207">
        <v>0</v>
      </c>
      <c r="R157" s="207">
        <f>Q157*H157</f>
        <v>0</v>
      </c>
      <c r="S157" s="207">
        <v>0.625</v>
      </c>
      <c r="T157" s="208">
        <f>S157*H157</f>
        <v>14.643750000000001</v>
      </c>
      <c r="U157" s="39"/>
      <c r="V157" s="39"/>
      <c r="W157" s="39"/>
      <c r="X157" s="39"/>
      <c r="Y157" s="39"/>
      <c r="Z157" s="39"/>
      <c r="AA157" s="39"/>
      <c r="AB157" s="39"/>
      <c r="AC157" s="39"/>
      <c r="AD157" s="39"/>
      <c r="AE157" s="39"/>
      <c r="AR157" s="209" t="s">
        <v>229</v>
      </c>
      <c r="AT157" s="209" t="s">
        <v>225</v>
      </c>
      <c r="AU157" s="209" t="s">
        <v>90</v>
      </c>
      <c r="AY157" s="20" t="s">
        <v>218</v>
      </c>
      <c r="BE157" s="210">
        <f>IF(N157="základní",J157,0)</f>
        <v>0</v>
      </c>
      <c r="BF157" s="210">
        <f>IF(N157="snížená",J157,0)</f>
        <v>0</v>
      </c>
      <c r="BG157" s="210">
        <f>IF(N157="zákl. přenesená",J157,0)</f>
        <v>0</v>
      </c>
      <c r="BH157" s="210">
        <f>IF(N157="sníž. přenesená",J157,0)</f>
        <v>0</v>
      </c>
      <c r="BI157" s="210">
        <f>IF(N157="nulová",J157,0)</f>
        <v>0</v>
      </c>
      <c r="BJ157" s="20" t="s">
        <v>88</v>
      </c>
      <c r="BK157" s="210">
        <f>ROUND(I157*H157,2)</f>
        <v>0</v>
      </c>
      <c r="BL157" s="20" t="s">
        <v>229</v>
      </c>
      <c r="BM157" s="209" t="s">
        <v>902</v>
      </c>
    </row>
    <row r="158" s="2" customFormat="1" ht="16.5" customHeight="1">
      <c r="A158" s="39"/>
      <c r="B158" s="161"/>
      <c r="C158" s="197" t="s">
        <v>229</v>
      </c>
      <c r="D158" s="197" t="s">
        <v>225</v>
      </c>
      <c r="E158" s="198" t="s">
        <v>903</v>
      </c>
      <c r="F158" s="199" t="s">
        <v>904</v>
      </c>
      <c r="G158" s="200" t="s">
        <v>749</v>
      </c>
      <c r="H158" s="201">
        <v>23.43</v>
      </c>
      <c r="I158" s="202"/>
      <c r="J158" s="203">
        <f>ROUND(I158*H158,2)</f>
        <v>0</v>
      </c>
      <c r="K158" s="204"/>
      <c r="L158" s="40"/>
      <c r="M158" s="205" t="s">
        <v>1</v>
      </c>
      <c r="N158" s="206" t="s">
        <v>45</v>
      </c>
      <c r="O158" s="78"/>
      <c r="P158" s="207">
        <f>O158*H158</f>
        <v>0</v>
      </c>
      <c r="Q158" s="207">
        <v>0</v>
      </c>
      <c r="R158" s="207">
        <f>Q158*H158</f>
        <v>0</v>
      </c>
      <c r="S158" s="207">
        <v>0.098000000000000004</v>
      </c>
      <c r="T158" s="208">
        <f>S158*H158</f>
        <v>2.2961399999999998</v>
      </c>
      <c r="U158" s="39"/>
      <c r="V158" s="39"/>
      <c r="W158" s="39"/>
      <c r="X158" s="39"/>
      <c r="Y158" s="39"/>
      <c r="Z158" s="39"/>
      <c r="AA158" s="39"/>
      <c r="AB158" s="39"/>
      <c r="AC158" s="39"/>
      <c r="AD158" s="39"/>
      <c r="AE158" s="39"/>
      <c r="AR158" s="209" t="s">
        <v>229</v>
      </c>
      <c r="AT158" s="209" t="s">
        <v>225</v>
      </c>
      <c r="AU158" s="209" t="s">
        <v>90</v>
      </c>
      <c r="AY158" s="20" t="s">
        <v>218</v>
      </c>
      <c r="BE158" s="210">
        <f>IF(N158="základní",J158,0)</f>
        <v>0</v>
      </c>
      <c r="BF158" s="210">
        <f>IF(N158="snížená",J158,0)</f>
        <v>0</v>
      </c>
      <c r="BG158" s="210">
        <f>IF(N158="zákl. přenesená",J158,0)</f>
        <v>0</v>
      </c>
      <c r="BH158" s="210">
        <f>IF(N158="sníž. přenesená",J158,0)</f>
        <v>0</v>
      </c>
      <c r="BI158" s="210">
        <f>IF(N158="nulová",J158,0)</f>
        <v>0</v>
      </c>
      <c r="BJ158" s="20" t="s">
        <v>88</v>
      </c>
      <c r="BK158" s="210">
        <f>ROUND(I158*H158,2)</f>
        <v>0</v>
      </c>
      <c r="BL158" s="20" t="s">
        <v>229</v>
      </c>
      <c r="BM158" s="209" t="s">
        <v>905</v>
      </c>
    </row>
    <row r="159" s="13" customFormat="1">
      <c r="A159" s="13"/>
      <c r="B159" s="215"/>
      <c r="C159" s="13"/>
      <c r="D159" s="211" t="s">
        <v>232</v>
      </c>
      <c r="E159" s="216" t="s">
        <v>1</v>
      </c>
      <c r="F159" s="217" t="s">
        <v>906</v>
      </c>
      <c r="G159" s="13"/>
      <c r="H159" s="218">
        <v>23.43</v>
      </c>
      <c r="I159" s="219"/>
      <c r="J159" s="13"/>
      <c r="K159" s="13"/>
      <c r="L159" s="215"/>
      <c r="M159" s="220"/>
      <c r="N159" s="221"/>
      <c r="O159" s="221"/>
      <c r="P159" s="221"/>
      <c r="Q159" s="221"/>
      <c r="R159" s="221"/>
      <c r="S159" s="221"/>
      <c r="T159" s="222"/>
      <c r="U159" s="13"/>
      <c r="V159" s="13"/>
      <c r="W159" s="13"/>
      <c r="X159" s="13"/>
      <c r="Y159" s="13"/>
      <c r="Z159" s="13"/>
      <c r="AA159" s="13"/>
      <c r="AB159" s="13"/>
      <c r="AC159" s="13"/>
      <c r="AD159" s="13"/>
      <c r="AE159" s="13"/>
      <c r="AT159" s="216" t="s">
        <v>232</v>
      </c>
      <c r="AU159" s="216" t="s">
        <v>90</v>
      </c>
      <c r="AV159" s="13" t="s">
        <v>90</v>
      </c>
      <c r="AW159" s="13" t="s">
        <v>36</v>
      </c>
      <c r="AX159" s="13" t="s">
        <v>80</v>
      </c>
      <c r="AY159" s="216" t="s">
        <v>218</v>
      </c>
    </row>
    <row r="160" s="14" customFormat="1">
      <c r="A160" s="14"/>
      <c r="B160" s="223"/>
      <c r="C160" s="14"/>
      <c r="D160" s="211" t="s">
        <v>232</v>
      </c>
      <c r="E160" s="224" t="s">
        <v>1</v>
      </c>
      <c r="F160" s="225" t="s">
        <v>235</v>
      </c>
      <c r="G160" s="14"/>
      <c r="H160" s="226">
        <v>23.43</v>
      </c>
      <c r="I160" s="227"/>
      <c r="J160" s="14"/>
      <c r="K160" s="14"/>
      <c r="L160" s="223"/>
      <c r="M160" s="228"/>
      <c r="N160" s="229"/>
      <c r="O160" s="229"/>
      <c r="P160" s="229"/>
      <c r="Q160" s="229"/>
      <c r="R160" s="229"/>
      <c r="S160" s="229"/>
      <c r="T160" s="230"/>
      <c r="U160" s="14"/>
      <c r="V160" s="14"/>
      <c r="W160" s="14"/>
      <c r="X160" s="14"/>
      <c r="Y160" s="14"/>
      <c r="Z160" s="14"/>
      <c r="AA160" s="14"/>
      <c r="AB160" s="14"/>
      <c r="AC160" s="14"/>
      <c r="AD160" s="14"/>
      <c r="AE160" s="14"/>
      <c r="AT160" s="224" t="s">
        <v>232</v>
      </c>
      <c r="AU160" s="224" t="s">
        <v>90</v>
      </c>
      <c r="AV160" s="14" t="s">
        <v>229</v>
      </c>
      <c r="AW160" s="14" t="s">
        <v>36</v>
      </c>
      <c r="AX160" s="14" t="s">
        <v>88</v>
      </c>
      <c r="AY160" s="224" t="s">
        <v>218</v>
      </c>
    </row>
    <row r="161" s="2" customFormat="1" ht="16.5" customHeight="1">
      <c r="A161" s="39"/>
      <c r="B161" s="161"/>
      <c r="C161" s="197" t="s">
        <v>246</v>
      </c>
      <c r="D161" s="197" t="s">
        <v>225</v>
      </c>
      <c r="E161" s="198" t="s">
        <v>907</v>
      </c>
      <c r="F161" s="199" t="s">
        <v>908</v>
      </c>
      <c r="G161" s="200" t="s">
        <v>260</v>
      </c>
      <c r="H161" s="201">
        <v>8</v>
      </c>
      <c r="I161" s="202"/>
      <c r="J161" s="203">
        <f>ROUND(I161*H161,2)</f>
        <v>0</v>
      </c>
      <c r="K161" s="204"/>
      <c r="L161" s="40"/>
      <c r="M161" s="205" t="s">
        <v>1</v>
      </c>
      <c r="N161" s="206" t="s">
        <v>45</v>
      </c>
      <c r="O161" s="78"/>
      <c r="P161" s="207">
        <f>O161*H161</f>
        <v>0</v>
      </c>
      <c r="Q161" s="207">
        <v>0</v>
      </c>
      <c r="R161" s="207">
        <f>Q161*H161</f>
        <v>0</v>
      </c>
      <c r="S161" s="207">
        <v>0.20499999999999999</v>
      </c>
      <c r="T161" s="208">
        <f>S161*H161</f>
        <v>1.6399999999999999</v>
      </c>
      <c r="U161" s="39"/>
      <c r="V161" s="39"/>
      <c r="W161" s="39"/>
      <c r="X161" s="39"/>
      <c r="Y161" s="39"/>
      <c r="Z161" s="39"/>
      <c r="AA161" s="39"/>
      <c r="AB161" s="39"/>
      <c r="AC161" s="39"/>
      <c r="AD161" s="39"/>
      <c r="AE161" s="39"/>
      <c r="AR161" s="209" t="s">
        <v>229</v>
      </c>
      <c r="AT161" s="209" t="s">
        <v>225</v>
      </c>
      <c r="AU161" s="209" t="s">
        <v>90</v>
      </c>
      <c r="AY161" s="20" t="s">
        <v>218</v>
      </c>
      <c r="BE161" s="210">
        <f>IF(N161="základní",J161,0)</f>
        <v>0</v>
      </c>
      <c r="BF161" s="210">
        <f>IF(N161="snížená",J161,0)</f>
        <v>0</v>
      </c>
      <c r="BG161" s="210">
        <f>IF(N161="zákl. přenesená",J161,0)</f>
        <v>0</v>
      </c>
      <c r="BH161" s="210">
        <f>IF(N161="sníž. přenesená",J161,0)</f>
        <v>0</v>
      </c>
      <c r="BI161" s="210">
        <f>IF(N161="nulová",J161,0)</f>
        <v>0</v>
      </c>
      <c r="BJ161" s="20" t="s">
        <v>88</v>
      </c>
      <c r="BK161" s="210">
        <f>ROUND(I161*H161,2)</f>
        <v>0</v>
      </c>
      <c r="BL161" s="20" t="s">
        <v>229</v>
      </c>
      <c r="BM161" s="209" t="s">
        <v>909</v>
      </c>
    </row>
    <row r="162" s="15" customFormat="1">
      <c r="A162" s="15"/>
      <c r="B162" s="250"/>
      <c r="C162" s="15"/>
      <c r="D162" s="211" t="s">
        <v>232</v>
      </c>
      <c r="E162" s="251" t="s">
        <v>1</v>
      </c>
      <c r="F162" s="252" t="s">
        <v>895</v>
      </c>
      <c r="G162" s="15"/>
      <c r="H162" s="251" t="s">
        <v>1</v>
      </c>
      <c r="I162" s="253"/>
      <c r="J162" s="15"/>
      <c r="K162" s="15"/>
      <c r="L162" s="250"/>
      <c r="M162" s="254"/>
      <c r="N162" s="255"/>
      <c r="O162" s="255"/>
      <c r="P162" s="255"/>
      <c r="Q162" s="255"/>
      <c r="R162" s="255"/>
      <c r="S162" s="255"/>
      <c r="T162" s="256"/>
      <c r="U162" s="15"/>
      <c r="V162" s="15"/>
      <c r="W162" s="15"/>
      <c r="X162" s="15"/>
      <c r="Y162" s="15"/>
      <c r="Z162" s="15"/>
      <c r="AA162" s="15"/>
      <c r="AB162" s="15"/>
      <c r="AC162" s="15"/>
      <c r="AD162" s="15"/>
      <c r="AE162" s="15"/>
      <c r="AT162" s="251" t="s">
        <v>232</v>
      </c>
      <c r="AU162" s="251" t="s">
        <v>90</v>
      </c>
      <c r="AV162" s="15" t="s">
        <v>88</v>
      </c>
      <c r="AW162" s="15" t="s">
        <v>36</v>
      </c>
      <c r="AX162" s="15" t="s">
        <v>80</v>
      </c>
      <c r="AY162" s="251" t="s">
        <v>218</v>
      </c>
    </row>
    <row r="163" s="13" customFormat="1">
      <c r="A163" s="13"/>
      <c r="B163" s="215"/>
      <c r="C163" s="13"/>
      <c r="D163" s="211" t="s">
        <v>232</v>
      </c>
      <c r="E163" s="216" t="s">
        <v>1</v>
      </c>
      <c r="F163" s="217" t="s">
        <v>910</v>
      </c>
      <c r="G163" s="13"/>
      <c r="H163" s="218">
        <v>8</v>
      </c>
      <c r="I163" s="219"/>
      <c r="J163" s="13"/>
      <c r="K163" s="13"/>
      <c r="L163" s="215"/>
      <c r="M163" s="220"/>
      <c r="N163" s="221"/>
      <c r="O163" s="221"/>
      <c r="P163" s="221"/>
      <c r="Q163" s="221"/>
      <c r="R163" s="221"/>
      <c r="S163" s="221"/>
      <c r="T163" s="222"/>
      <c r="U163" s="13"/>
      <c r="V163" s="13"/>
      <c r="W163" s="13"/>
      <c r="X163" s="13"/>
      <c r="Y163" s="13"/>
      <c r="Z163" s="13"/>
      <c r="AA163" s="13"/>
      <c r="AB163" s="13"/>
      <c r="AC163" s="13"/>
      <c r="AD163" s="13"/>
      <c r="AE163" s="13"/>
      <c r="AT163" s="216" t="s">
        <v>232</v>
      </c>
      <c r="AU163" s="216" t="s">
        <v>90</v>
      </c>
      <c r="AV163" s="13" t="s">
        <v>90</v>
      </c>
      <c r="AW163" s="13" t="s">
        <v>36</v>
      </c>
      <c r="AX163" s="13" t="s">
        <v>80</v>
      </c>
      <c r="AY163" s="216" t="s">
        <v>218</v>
      </c>
    </row>
    <row r="164" s="14" customFormat="1">
      <c r="A164" s="14"/>
      <c r="B164" s="223"/>
      <c r="C164" s="14"/>
      <c r="D164" s="211" t="s">
        <v>232</v>
      </c>
      <c r="E164" s="224" t="s">
        <v>1</v>
      </c>
      <c r="F164" s="225" t="s">
        <v>235</v>
      </c>
      <c r="G164" s="14"/>
      <c r="H164" s="226">
        <v>8</v>
      </c>
      <c r="I164" s="227"/>
      <c r="J164" s="14"/>
      <c r="K164" s="14"/>
      <c r="L164" s="223"/>
      <c r="M164" s="228"/>
      <c r="N164" s="229"/>
      <c r="O164" s="229"/>
      <c r="P164" s="229"/>
      <c r="Q164" s="229"/>
      <c r="R164" s="229"/>
      <c r="S164" s="229"/>
      <c r="T164" s="230"/>
      <c r="U164" s="14"/>
      <c r="V164" s="14"/>
      <c r="W164" s="14"/>
      <c r="X164" s="14"/>
      <c r="Y164" s="14"/>
      <c r="Z164" s="14"/>
      <c r="AA164" s="14"/>
      <c r="AB164" s="14"/>
      <c r="AC164" s="14"/>
      <c r="AD164" s="14"/>
      <c r="AE164" s="14"/>
      <c r="AT164" s="224" t="s">
        <v>232</v>
      </c>
      <c r="AU164" s="224" t="s">
        <v>90</v>
      </c>
      <c r="AV164" s="14" t="s">
        <v>229</v>
      </c>
      <c r="AW164" s="14" t="s">
        <v>36</v>
      </c>
      <c r="AX164" s="14" t="s">
        <v>88</v>
      </c>
      <c r="AY164" s="224" t="s">
        <v>218</v>
      </c>
    </row>
    <row r="165" s="2" customFormat="1" ht="24.15" customHeight="1">
      <c r="A165" s="39"/>
      <c r="B165" s="161"/>
      <c r="C165" s="197" t="s">
        <v>239</v>
      </c>
      <c r="D165" s="197" t="s">
        <v>225</v>
      </c>
      <c r="E165" s="198" t="s">
        <v>911</v>
      </c>
      <c r="F165" s="199" t="s">
        <v>912</v>
      </c>
      <c r="G165" s="200" t="s">
        <v>769</v>
      </c>
      <c r="H165" s="201">
        <v>15.675000000000001</v>
      </c>
      <c r="I165" s="202"/>
      <c r="J165" s="203">
        <f>ROUND(I165*H165,2)</f>
        <v>0</v>
      </c>
      <c r="K165" s="204"/>
      <c r="L165" s="40"/>
      <c r="M165" s="205" t="s">
        <v>1</v>
      </c>
      <c r="N165" s="206" t="s">
        <v>45</v>
      </c>
      <c r="O165" s="78"/>
      <c r="P165" s="207">
        <f>O165*H165</f>
        <v>0</v>
      </c>
      <c r="Q165" s="207">
        <v>0</v>
      </c>
      <c r="R165" s="207">
        <f>Q165*H165</f>
        <v>0</v>
      </c>
      <c r="S165" s="207">
        <v>0</v>
      </c>
      <c r="T165" s="208">
        <f>S165*H165</f>
        <v>0</v>
      </c>
      <c r="U165" s="39"/>
      <c r="V165" s="39"/>
      <c r="W165" s="39"/>
      <c r="X165" s="39"/>
      <c r="Y165" s="39"/>
      <c r="Z165" s="39"/>
      <c r="AA165" s="39"/>
      <c r="AB165" s="39"/>
      <c r="AC165" s="39"/>
      <c r="AD165" s="39"/>
      <c r="AE165" s="39"/>
      <c r="AR165" s="209" t="s">
        <v>229</v>
      </c>
      <c r="AT165" s="209" t="s">
        <v>225</v>
      </c>
      <c r="AU165" s="209" t="s">
        <v>90</v>
      </c>
      <c r="AY165" s="20" t="s">
        <v>218</v>
      </c>
      <c r="BE165" s="210">
        <f>IF(N165="základní",J165,0)</f>
        <v>0</v>
      </c>
      <c r="BF165" s="210">
        <f>IF(N165="snížená",J165,0)</f>
        <v>0</v>
      </c>
      <c r="BG165" s="210">
        <f>IF(N165="zákl. přenesená",J165,0)</f>
        <v>0</v>
      </c>
      <c r="BH165" s="210">
        <f>IF(N165="sníž. přenesená",J165,0)</f>
        <v>0</v>
      </c>
      <c r="BI165" s="210">
        <f>IF(N165="nulová",J165,0)</f>
        <v>0</v>
      </c>
      <c r="BJ165" s="20" t="s">
        <v>88</v>
      </c>
      <c r="BK165" s="210">
        <f>ROUND(I165*H165,2)</f>
        <v>0</v>
      </c>
      <c r="BL165" s="20" t="s">
        <v>229</v>
      </c>
      <c r="BM165" s="209" t="s">
        <v>913</v>
      </c>
    </row>
    <row r="166" s="15" customFormat="1">
      <c r="A166" s="15"/>
      <c r="B166" s="250"/>
      <c r="C166" s="15"/>
      <c r="D166" s="211" t="s">
        <v>232</v>
      </c>
      <c r="E166" s="251" t="s">
        <v>1</v>
      </c>
      <c r="F166" s="252" t="s">
        <v>914</v>
      </c>
      <c r="G166" s="15"/>
      <c r="H166" s="251" t="s">
        <v>1</v>
      </c>
      <c r="I166" s="253"/>
      <c r="J166" s="15"/>
      <c r="K166" s="15"/>
      <c r="L166" s="250"/>
      <c r="M166" s="254"/>
      <c r="N166" s="255"/>
      <c r="O166" s="255"/>
      <c r="P166" s="255"/>
      <c r="Q166" s="255"/>
      <c r="R166" s="255"/>
      <c r="S166" s="255"/>
      <c r="T166" s="256"/>
      <c r="U166" s="15"/>
      <c r="V166" s="15"/>
      <c r="W166" s="15"/>
      <c r="X166" s="15"/>
      <c r="Y166" s="15"/>
      <c r="Z166" s="15"/>
      <c r="AA166" s="15"/>
      <c r="AB166" s="15"/>
      <c r="AC166" s="15"/>
      <c r="AD166" s="15"/>
      <c r="AE166" s="15"/>
      <c r="AT166" s="251" t="s">
        <v>232</v>
      </c>
      <c r="AU166" s="251" t="s">
        <v>90</v>
      </c>
      <c r="AV166" s="15" t="s">
        <v>88</v>
      </c>
      <c r="AW166" s="15" t="s">
        <v>36</v>
      </c>
      <c r="AX166" s="15" t="s">
        <v>80</v>
      </c>
      <c r="AY166" s="251" t="s">
        <v>218</v>
      </c>
    </row>
    <row r="167" s="13" customFormat="1">
      <c r="A167" s="13"/>
      <c r="B167" s="215"/>
      <c r="C167" s="13"/>
      <c r="D167" s="211" t="s">
        <v>232</v>
      </c>
      <c r="E167" s="216" t="s">
        <v>1</v>
      </c>
      <c r="F167" s="217" t="s">
        <v>915</v>
      </c>
      <c r="G167" s="13"/>
      <c r="H167" s="218">
        <v>15.675000000000001</v>
      </c>
      <c r="I167" s="219"/>
      <c r="J167" s="13"/>
      <c r="K167" s="13"/>
      <c r="L167" s="215"/>
      <c r="M167" s="220"/>
      <c r="N167" s="221"/>
      <c r="O167" s="221"/>
      <c r="P167" s="221"/>
      <c r="Q167" s="221"/>
      <c r="R167" s="221"/>
      <c r="S167" s="221"/>
      <c r="T167" s="222"/>
      <c r="U167" s="13"/>
      <c r="V167" s="13"/>
      <c r="W167" s="13"/>
      <c r="X167" s="13"/>
      <c r="Y167" s="13"/>
      <c r="Z167" s="13"/>
      <c r="AA167" s="13"/>
      <c r="AB167" s="13"/>
      <c r="AC167" s="13"/>
      <c r="AD167" s="13"/>
      <c r="AE167" s="13"/>
      <c r="AT167" s="216" t="s">
        <v>232</v>
      </c>
      <c r="AU167" s="216" t="s">
        <v>90</v>
      </c>
      <c r="AV167" s="13" t="s">
        <v>90</v>
      </c>
      <c r="AW167" s="13" t="s">
        <v>36</v>
      </c>
      <c r="AX167" s="13" t="s">
        <v>80</v>
      </c>
      <c r="AY167" s="216" t="s">
        <v>218</v>
      </c>
    </row>
    <row r="168" s="14" customFormat="1">
      <c r="A168" s="14"/>
      <c r="B168" s="223"/>
      <c r="C168" s="14"/>
      <c r="D168" s="211" t="s">
        <v>232</v>
      </c>
      <c r="E168" s="224" t="s">
        <v>1</v>
      </c>
      <c r="F168" s="225" t="s">
        <v>235</v>
      </c>
      <c r="G168" s="14"/>
      <c r="H168" s="226">
        <v>15.675000000000001</v>
      </c>
      <c r="I168" s="227"/>
      <c r="J168" s="14"/>
      <c r="K168" s="14"/>
      <c r="L168" s="223"/>
      <c r="M168" s="228"/>
      <c r="N168" s="229"/>
      <c r="O168" s="229"/>
      <c r="P168" s="229"/>
      <c r="Q168" s="229"/>
      <c r="R168" s="229"/>
      <c r="S168" s="229"/>
      <c r="T168" s="230"/>
      <c r="U168" s="14"/>
      <c r="V168" s="14"/>
      <c r="W168" s="14"/>
      <c r="X168" s="14"/>
      <c r="Y168" s="14"/>
      <c r="Z168" s="14"/>
      <c r="AA168" s="14"/>
      <c r="AB168" s="14"/>
      <c r="AC168" s="14"/>
      <c r="AD168" s="14"/>
      <c r="AE168" s="14"/>
      <c r="AT168" s="224" t="s">
        <v>232</v>
      </c>
      <c r="AU168" s="224" t="s">
        <v>90</v>
      </c>
      <c r="AV168" s="14" t="s">
        <v>229</v>
      </c>
      <c r="AW168" s="14" t="s">
        <v>36</v>
      </c>
      <c r="AX168" s="14" t="s">
        <v>88</v>
      </c>
      <c r="AY168" s="224" t="s">
        <v>218</v>
      </c>
    </row>
    <row r="169" s="2" customFormat="1" ht="24.15" customHeight="1">
      <c r="A169" s="39"/>
      <c r="B169" s="161"/>
      <c r="C169" s="197" t="s">
        <v>254</v>
      </c>
      <c r="D169" s="197" t="s">
        <v>225</v>
      </c>
      <c r="E169" s="198" t="s">
        <v>916</v>
      </c>
      <c r="F169" s="199" t="s">
        <v>917</v>
      </c>
      <c r="G169" s="200" t="s">
        <v>769</v>
      </c>
      <c r="H169" s="201">
        <v>15.675000000000001</v>
      </c>
      <c r="I169" s="202"/>
      <c r="J169" s="203">
        <f>ROUND(I169*H169,2)</f>
        <v>0</v>
      </c>
      <c r="K169" s="204"/>
      <c r="L169" s="40"/>
      <c r="M169" s="205" t="s">
        <v>1</v>
      </c>
      <c r="N169" s="206" t="s">
        <v>45</v>
      </c>
      <c r="O169" s="78"/>
      <c r="P169" s="207">
        <f>O169*H169</f>
        <v>0</v>
      </c>
      <c r="Q169" s="207">
        <v>0</v>
      </c>
      <c r="R169" s="207">
        <f>Q169*H169</f>
        <v>0</v>
      </c>
      <c r="S169" s="207">
        <v>0</v>
      </c>
      <c r="T169" s="208">
        <f>S169*H169</f>
        <v>0</v>
      </c>
      <c r="U169" s="39"/>
      <c r="V169" s="39"/>
      <c r="W169" s="39"/>
      <c r="X169" s="39"/>
      <c r="Y169" s="39"/>
      <c r="Z169" s="39"/>
      <c r="AA169" s="39"/>
      <c r="AB169" s="39"/>
      <c r="AC169" s="39"/>
      <c r="AD169" s="39"/>
      <c r="AE169" s="39"/>
      <c r="AR169" s="209" t="s">
        <v>229</v>
      </c>
      <c r="AT169" s="209" t="s">
        <v>225</v>
      </c>
      <c r="AU169" s="209" t="s">
        <v>90</v>
      </c>
      <c r="AY169" s="20" t="s">
        <v>218</v>
      </c>
      <c r="BE169" s="210">
        <f>IF(N169="základní",J169,0)</f>
        <v>0</v>
      </c>
      <c r="BF169" s="210">
        <f>IF(N169="snížená",J169,0)</f>
        <v>0</v>
      </c>
      <c r="BG169" s="210">
        <f>IF(N169="zákl. přenesená",J169,0)</f>
        <v>0</v>
      </c>
      <c r="BH169" s="210">
        <f>IF(N169="sníž. přenesená",J169,0)</f>
        <v>0</v>
      </c>
      <c r="BI169" s="210">
        <f>IF(N169="nulová",J169,0)</f>
        <v>0</v>
      </c>
      <c r="BJ169" s="20" t="s">
        <v>88</v>
      </c>
      <c r="BK169" s="210">
        <f>ROUND(I169*H169,2)</f>
        <v>0</v>
      </c>
      <c r="BL169" s="20" t="s">
        <v>229</v>
      </c>
      <c r="BM169" s="209" t="s">
        <v>918</v>
      </c>
    </row>
    <row r="170" s="15" customFormat="1">
      <c r="A170" s="15"/>
      <c r="B170" s="250"/>
      <c r="C170" s="15"/>
      <c r="D170" s="211" t="s">
        <v>232</v>
      </c>
      <c r="E170" s="251" t="s">
        <v>1</v>
      </c>
      <c r="F170" s="252" t="s">
        <v>919</v>
      </c>
      <c r="G170" s="15"/>
      <c r="H170" s="251" t="s">
        <v>1</v>
      </c>
      <c r="I170" s="253"/>
      <c r="J170" s="15"/>
      <c r="K170" s="15"/>
      <c r="L170" s="250"/>
      <c r="M170" s="254"/>
      <c r="N170" s="255"/>
      <c r="O170" s="255"/>
      <c r="P170" s="255"/>
      <c r="Q170" s="255"/>
      <c r="R170" s="255"/>
      <c r="S170" s="255"/>
      <c r="T170" s="256"/>
      <c r="U170" s="15"/>
      <c r="V170" s="15"/>
      <c r="W170" s="15"/>
      <c r="X170" s="15"/>
      <c r="Y170" s="15"/>
      <c r="Z170" s="15"/>
      <c r="AA170" s="15"/>
      <c r="AB170" s="15"/>
      <c r="AC170" s="15"/>
      <c r="AD170" s="15"/>
      <c r="AE170" s="15"/>
      <c r="AT170" s="251" t="s">
        <v>232</v>
      </c>
      <c r="AU170" s="251" t="s">
        <v>90</v>
      </c>
      <c r="AV170" s="15" t="s">
        <v>88</v>
      </c>
      <c r="AW170" s="15" t="s">
        <v>36</v>
      </c>
      <c r="AX170" s="15" t="s">
        <v>80</v>
      </c>
      <c r="AY170" s="251" t="s">
        <v>218</v>
      </c>
    </row>
    <row r="171" s="13" customFormat="1">
      <c r="A171" s="13"/>
      <c r="B171" s="215"/>
      <c r="C171" s="13"/>
      <c r="D171" s="211" t="s">
        <v>232</v>
      </c>
      <c r="E171" s="216" t="s">
        <v>1</v>
      </c>
      <c r="F171" s="217" t="s">
        <v>915</v>
      </c>
      <c r="G171" s="13"/>
      <c r="H171" s="218">
        <v>15.675000000000001</v>
      </c>
      <c r="I171" s="219"/>
      <c r="J171" s="13"/>
      <c r="K171" s="13"/>
      <c r="L171" s="215"/>
      <c r="M171" s="220"/>
      <c r="N171" s="221"/>
      <c r="O171" s="221"/>
      <c r="P171" s="221"/>
      <c r="Q171" s="221"/>
      <c r="R171" s="221"/>
      <c r="S171" s="221"/>
      <c r="T171" s="222"/>
      <c r="U171" s="13"/>
      <c r="V171" s="13"/>
      <c r="W171" s="13"/>
      <c r="X171" s="13"/>
      <c r="Y171" s="13"/>
      <c r="Z171" s="13"/>
      <c r="AA171" s="13"/>
      <c r="AB171" s="13"/>
      <c r="AC171" s="13"/>
      <c r="AD171" s="13"/>
      <c r="AE171" s="13"/>
      <c r="AT171" s="216" t="s">
        <v>232</v>
      </c>
      <c r="AU171" s="216" t="s">
        <v>90</v>
      </c>
      <c r="AV171" s="13" t="s">
        <v>90</v>
      </c>
      <c r="AW171" s="13" t="s">
        <v>36</v>
      </c>
      <c r="AX171" s="13" t="s">
        <v>80</v>
      </c>
      <c r="AY171" s="216" t="s">
        <v>218</v>
      </c>
    </row>
    <row r="172" s="14" customFormat="1">
      <c r="A172" s="14"/>
      <c r="B172" s="223"/>
      <c r="C172" s="14"/>
      <c r="D172" s="211" t="s">
        <v>232</v>
      </c>
      <c r="E172" s="224" t="s">
        <v>1</v>
      </c>
      <c r="F172" s="225" t="s">
        <v>235</v>
      </c>
      <c r="G172" s="14"/>
      <c r="H172" s="226">
        <v>15.675000000000001</v>
      </c>
      <c r="I172" s="227"/>
      <c r="J172" s="14"/>
      <c r="K172" s="14"/>
      <c r="L172" s="223"/>
      <c r="M172" s="228"/>
      <c r="N172" s="229"/>
      <c r="O172" s="229"/>
      <c r="P172" s="229"/>
      <c r="Q172" s="229"/>
      <c r="R172" s="229"/>
      <c r="S172" s="229"/>
      <c r="T172" s="230"/>
      <c r="U172" s="14"/>
      <c r="V172" s="14"/>
      <c r="W172" s="14"/>
      <c r="X172" s="14"/>
      <c r="Y172" s="14"/>
      <c r="Z172" s="14"/>
      <c r="AA172" s="14"/>
      <c r="AB172" s="14"/>
      <c r="AC172" s="14"/>
      <c r="AD172" s="14"/>
      <c r="AE172" s="14"/>
      <c r="AT172" s="224" t="s">
        <v>232</v>
      </c>
      <c r="AU172" s="224" t="s">
        <v>90</v>
      </c>
      <c r="AV172" s="14" t="s">
        <v>229</v>
      </c>
      <c r="AW172" s="14" t="s">
        <v>36</v>
      </c>
      <c r="AX172" s="14" t="s">
        <v>88</v>
      </c>
      <c r="AY172" s="224" t="s">
        <v>218</v>
      </c>
    </row>
    <row r="173" s="12" customFormat="1" ht="22.8" customHeight="1">
      <c r="A173" s="12"/>
      <c r="B173" s="184"/>
      <c r="C173" s="12"/>
      <c r="D173" s="185" t="s">
        <v>79</v>
      </c>
      <c r="E173" s="195" t="s">
        <v>90</v>
      </c>
      <c r="F173" s="195" t="s">
        <v>920</v>
      </c>
      <c r="G173" s="12"/>
      <c r="H173" s="12"/>
      <c r="I173" s="187"/>
      <c r="J173" s="196">
        <f>BK173</f>
        <v>0</v>
      </c>
      <c r="K173" s="12"/>
      <c r="L173" s="184"/>
      <c r="M173" s="189"/>
      <c r="N173" s="190"/>
      <c r="O173" s="190"/>
      <c r="P173" s="191">
        <f>SUM(P174:P179)</f>
        <v>0</v>
      </c>
      <c r="Q173" s="190"/>
      <c r="R173" s="191">
        <f>SUM(R174:R179)</f>
        <v>0.36158000000000001</v>
      </c>
      <c r="S173" s="190"/>
      <c r="T173" s="192">
        <f>SUM(T174:T179)</f>
        <v>0</v>
      </c>
      <c r="U173" s="12"/>
      <c r="V173" s="12"/>
      <c r="W173" s="12"/>
      <c r="X173" s="12"/>
      <c r="Y173" s="12"/>
      <c r="Z173" s="12"/>
      <c r="AA173" s="12"/>
      <c r="AB173" s="12"/>
      <c r="AC173" s="12"/>
      <c r="AD173" s="12"/>
      <c r="AE173" s="12"/>
      <c r="AR173" s="185" t="s">
        <v>88</v>
      </c>
      <c r="AT173" s="193" t="s">
        <v>79</v>
      </c>
      <c r="AU173" s="193" t="s">
        <v>88</v>
      </c>
      <c r="AY173" s="185" t="s">
        <v>218</v>
      </c>
      <c r="BK173" s="194">
        <f>SUM(BK174:BK179)</f>
        <v>0</v>
      </c>
    </row>
    <row r="174" s="2" customFormat="1" ht="24.15" customHeight="1">
      <c r="A174" s="39"/>
      <c r="B174" s="161"/>
      <c r="C174" s="197" t="s">
        <v>243</v>
      </c>
      <c r="D174" s="197" t="s">
        <v>225</v>
      </c>
      <c r="E174" s="198" t="s">
        <v>921</v>
      </c>
      <c r="F174" s="199" t="s">
        <v>922</v>
      </c>
      <c r="G174" s="200" t="s">
        <v>769</v>
      </c>
      <c r="H174" s="201">
        <v>0.17899999999999999</v>
      </c>
      <c r="I174" s="202"/>
      <c r="J174" s="203">
        <f>ROUND(I174*H174,2)</f>
        <v>0</v>
      </c>
      <c r="K174" s="204"/>
      <c r="L174" s="40"/>
      <c r="M174" s="205" t="s">
        <v>1</v>
      </c>
      <c r="N174" s="206" t="s">
        <v>45</v>
      </c>
      <c r="O174" s="78"/>
      <c r="P174" s="207">
        <f>O174*H174</f>
        <v>0</v>
      </c>
      <c r="Q174" s="207">
        <v>2.02</v>
      </c>
      <c r="R174" s="207">
        <f>Q174*H174</f>
        <v>0.36158000000000001</v>
      </c>
      <c r="S174" s="207">
        <v>0</v>
      </c>
      <c r="T174" s="208">
        <f>S174*H174</f>
        <v>0</v>
      </c>
      <c r="U174" s="39"/>
      <c r="V174" s="39"/>
      <c r="W174" s="39"/>
      <c r="X174" s="39"/>
      <c r="Y174" s="39"/>
      <c r="Z174" s="39"/>
      <c r="AA174" s="39"/>
      <c r="AB174" s="39"/>
      <c r="AC174" s="39"/>
      <c r="AD174" s="39"/>
      <c r="AE174" s="39"/>
      <c r="AR174" s="209" t="s">
        <v>229</v>
      </c>
      <c r="AT174" s="209" t="s">
        <v>225</v>
      </c>
      <c r="AU174" s="209" t="s">
        <v>90</v>
      </c>
      <c r="AY174" s="20" t="s">
        <v>218</v>
      </c>
      <c r="BE174" s="210">
        <f>IF(N174="základní",J174,0)</f>
        <v>0</v>
      </c>
      <c r="BF174" s="210">
        <f>IF(N174="snížená",J174,0)</f>
        <v>0</v>
      </c>
      <c r="BG174" s="210">
        <f>IF(N174="zákl. přenesená",J174,0)</f>
        <v>0</v>
      </c>
      <c r="BH174" s="210">
        <f>IF(N174="sníž. přenesená",J174,0)</f>
        <v>0</v>
      </c>
      <c r="BI174" s="210">
        <f>IF(N174="nulová",J174,0)</f>
        <v>0</v>
      </c>
      <c r="BJ174" s="20" t="s">
        <v>88</v>
      </c>
      <c r="BK174" s="210">
        <f>ROUND(I174*H174,2)</f>
        <v>0</v>
      </c>
      <c r="BL174" s="20" t="s">
        <v>229</v>
      </c>
      <c r="BM174" s="209" t="s">
        <v>923</v>
      </c>
    </row>
    <row r="175" s="2" customFormat="1">
      <c r="A175" s="39"/>
      <c r="B175" s="40"/>
      <c r="C175" s="39"/>
      <c r="D175" s="211" t="s">
        <v>230</v>
      </c>
      <c r="E175" s="39"/>
      <c r="F175" s="212" t="s">
        <v>924</v>
      </c>
      <c r="G175" s="39"/>
      <c r="H175" s="39"/>
      <c r="I175" s="162"/>
      <c r="J175" s="39"/>
      <c r="K175" s="39"/>
      <c r="L175" s="40"/>
      <c r="M175" s="213"/>
      <c r="N175" s="214"/>
      <c r="O175" s="78"/>
      <c r="P175" s="78"/>
      <c r="Q175" s="78"/>
      <c r="R175" s="78"/>
      <c r="S175" s="78"/>
      <c r="T175" s="79"/>
      <c r="U175" s="39"/>
      <c r="V175" s="39"/>
      <c r="W175" s="39"/>
      <c r="X175" s="39"/>
      <c r="Y175" s="39"/>
      <c r="Z175" s="39"/>
      <c r="AA175" s="39"/>
      <c r="AB175" s="39"/>
      <c r="AC175" s="39"/>
      <c r="AD175" s="39"/>
      <c r="AE175" s="39"/>
      <c r="AT175" s="20" t="s">
        <v>230</v>
      </c>
      <c r="AU175" s="20" t="s">
        <v>90</v>
      </c>
    </row>
    <row r="176" s="15" customFormat="1">
      <c r="A176" s="15"/>
      <c r="B176" s="250"/>
      <c r="C176" s="15"/>
      <c r="D176" s="211" t="s">
        <v>232</v>
      </c>
      <c r="E176" s="251" t="s">
        <v>1</v>
      </c>
      <c r="F176" s="252" t="s">
        <v>925</v>
      </c>
      <c r="G176" s="15"/>
      <c r="H176" s="251" t="s">
        <v>1</v>
      </c>
      <c r="I176" s="253"/>
      <c r="J176" s="15"/>
      <c r="K176" s="15"/>
      <c r="L176" s="250"/>
      <c r="M176" s="254"/>
      <c r="N176" s="255"/>
      <c r="O176" s="255"/>
      <c r="P176" s="255"/>
      <c r="Q176" s="255"/>
      <c r="R176" s="255"/>
      <c r="S176" s="255"/>
      <c r="T176" s="256"/>
      <c r="U176" s="15"/>
      <c r="V176" s="15"/>
      <c r="W176" s="15"/>
      <c r="X176" s="15"/>
      <c r="Y176" s="15"/>
      <c r="Z176" s="15"/>
      <c r="AA176" s="15"/>
      <c r="AB176" s="15"/>
      <c r="AC176" s="15"/>
      <c r="AD176" s="15"/>
      <c r="AE176" s="15"/>
      <c r="AT176" s="251" t="s">
        <v>232</v>
      </c>
      <c r="AU176" s="251" t="s">
        <v>90</v>
      </c>
      <c r="AV176" s="15" t="s">
        <v>88</v>
      </c>
      <c r="AW176" s="15" t="s">
        <v>36</v>
      </c>
      <c r="AX176" s="15" t="s">
        <v>80</v>
      </c>
      <c r="AY176" s="251" t="s">
        <v>218</v>
      </c>
    </row>
    <row r="177" s="15" customFormat="1">
      <c r="A177" s="15"/>
      <c r="B177" s="250"/>
      <c r="C177" s="15"/>
      <c r="D177" s="211" t="s">
        <v>232</v>
      </c>
      <c r="E177" s="251" t="s">
        <v>1</v>
      </c>
      <c r="F177" s="252" t="s">
        <v>926</v>
      </c>
      <c r="G177" s="15"/>
      <c r="H177" s="251" t="s">
        <v>1</v>
      </c>
      <c r="I177" s="253"/>
      <c r="J177" s="15"/>
      <c r="K177" s="15"/>
      <c r="L177" s="250"/>
      <c r="M177" s="254"/>
      <c r="N177" s="255"/>
      <c r="O177" s="255"/>
      <c r="P177" s="255"/>
      <c r="Q177" s="255"/>
      <c r="R177" s="255"/>
      <c r="S177" s="255"/>
      <c r="T177" s="256"/>
      <c r="U177" s="15"/>
      <c r="V177" s="15"/>
      <c r="W177" s="15"/>
      <c r="X177" s="15"/>
      <c r="Y177" s="15"/>
      <c r="Z177" s="15"/>
      <c r="AA177" s="15"/>
      <c r="AB177" s="15"/>
      <c r="AC177" s="15"/>
      <c r="AD177" s="15"/>
      <c r="AE177" s="15"/>
      <c r="AT177" s="251" t="s">
        <v>232</v>
      </c>
      <c r="AU177" s="251" t="s">
        <v>90</v>
      </c>
      <c r="AV177" s="15" t="s">
        <v>88</v>
      </c>
      <c r="AW177" s="15" t="s">
        <v>36</v>
      </c>
      <c r="AX177" s="15" t="s">
        <v>80</v>
      </c>
      <c r="AY177" s="251" t="s">
        <v>218</v>
      </c>
    </row>
    <row r="178" s="13" customFormat="1">
      <c r="A178" s="13"/>
      <c r="B178" s="215"/>
      <c r="C178" s="13"/>
      <c r="D178" s="211" t="s">
        <v>232</v>
      </c>
      <c r="E178" s="216" t="s">
        <v>1</v>
      </c>
      <c r="F178" s="217" t="s">
        <v>927</v>
      </c>
      <c r="G178" s="13"/>
      <c r="H178" s="218">
        <v>0.17899999999999999</v>
      </c>
      <c r="I178" s="219"/>
      <c r="J178" s="13"/>
      <c r="K178" s="13"/>
      <c r="L178" s="215"/>
      <c r="M178" s="220"/>
      <c r="N178" s="221"/>
      <c r="O178" s="221"/>
      <c r="P178" s="221"/>
      <c r="Q178" s="221"/>
      <c r="R178" s="221"/>
      <c r="S178" s="221"/>
      <c r="T178" s="222"/>
      <c r="U178" s="13"/>
      <c r="V178" s="13"/>
      <c r="W178" s="13"/>
      <c r="X178" s="13"/>
      <c r="Y178" s="13"/>
      <c r="Z178" s="13"/>
      <c r="AA178" s="13"/>
      <c r="AB178" s="13"/>
      <c r="AC178" s="13"/>
      <c r="AD178" s="13"/>
      <c r="AE178" s="13"/>
      <c r="AT178" s="216" t="s">
        <v>232</v>
      </c>
      <c r="AU178" s="216" t="s">
        <v>90</v>
      </c>
      <c r="AV178" s="13" t="s">
        <v>90</v>
      </c>
      <c r="AW178" s="13" t="s">
        <v>36</v>
      </c>
      <c r="AX178" s="13" t="s">
        <v>80</v>
      </c>
      <c r="AY178" s="216" t="s">
        <v>218</v>
      </c>
    </row>
    <row r="179" s="14" customFormat="1">
      <c r="A179" s="14"/>
      <c r="B179" s="223"/>
      <c r="C179" s="14"/>
      <c r="D179" s="211" t="s">
        <v>232</v>
      </c>
      <c r="E179" s="224" t="s">
        <v>1</v>
      </c>
      <c r="F179" s="225" t="s">
        <v>235</v>
      </c>
      <c r="G179" s="14"/>
      <c r="H179" s="226">
        <v>0.17899999999999999</v>
      </c>
      <c r="I179" s="227"/>
      <c r="J179" s="14"/>
      <c r="K179" s="14"/>
      <c r="L179" s="223"/>
      <c r="M179" s="228"/>
      <c r="N179" s="229"/>
      <c r="O179" s="229"/>
      <c r="P179" s="229"/>
      <c r="Q179" s="229"/>
      <c r="R179" s="229"/>
      <c r="S179" s="229"/>
      <c r="T179" s="230"/>
      <c r="U179" s="14"/>
      <c r="V179" s="14"/>
      <c r="W179" s="14"/>
      <c r="X179" s="14"/>
      <c r="Y179" s="14"/>
      <c r="Z179" s="14"/>
      <c r="AA179" s="14"/>
      <c r="AB179" s="14"/>
      <c r="AC179" s="14"/>
      <c r="AD179" s="14"/>
      <c r="AE179" s="14"/>
      <c r="AT179" s="224" t="s">
        <v>232</v>
      </c>
      <c r="AU179" s="224" t="s">
        <v>90</v>
      </c>
      <c r="AV179" s="14" t="s">
        <v>229</v>
      </c>
      <c r="AW179" s="14" t="s">
        <v>36</v>
      </c>
      <c r="AX179" s="14" t="s">
        <v>88</v>
      </c>
      <c r="AY179" s="224" t="s">
        <v>218</v>
      </c>
    </row>
    <row r="180" s="12" customFormat="1" ht="22.8" customHeight="1">
      <c r="A180" s="12"/>
      <c r="B180" s="184"/>
      <c r="C180" s="12"/>
      <c r="D180" s="185" t="s">
        <v>79</v>
      </c>
      <c r="E180" s="195" t="s">
        <v>217</v>
      </c>
      <c r="F180" s="195" t="s">
        <v>928</v>
      </c>
      <c r="G180" s="12"/>
      <c r="H180" s="12"/>
      <c r="I180" s="187"/>
      <c r="J180" s="196">
        <f>BK180</f>
        <v>0</v>
      </c>
      <c r="K180" s="12"/>
      <c r="L180" s="184"/>
      <c r="M180" s="189"/>
      <c r="N180" s="190"/>
      <c r="O180" s="190"/>
      <c r="P180" s="191">
        <f>SUM(P181:P207)</f>
        <v>0</v>
      </c>
      <c r="Q180" s="190"/>
      <c r="R180" s="191">
        <f>SUM(R181:R207)</f>
        <v>7.0979631000000003</v>
      </c>
      <c r="S180" s="190"/>
      <c r="T180" s="192">
        <f>SUM(T181:T207)</f>
        <v>0</v>
      </c>
      <c r="U180" s="12"/>
      <c r="V180" s="12"/>
      <c r="W180" s="12"/>
      <c r="X180" s="12"/>
      <c r="Y180" s="12"/>
      <c r="Z180" s="12"/>
      <c r="AA180" s="12"/>
      <c r="AB180" s="12"/>
      <c r="AC180" s="12"/>
      <c r="AD180" s="12"/>
      <c r="AE180" s="12"/>
      <c r="AR180" s="185" t="s">
        <v>88</v>
      </c>
      <c r="AT180" s="193" t="s">
        <v>79</v>
      </c>
      <c r="AU180" s="193" t="s">
        <v>88</v>
      </c>
      <c r="AY180" s="185" t="s">
        <v>218</v>
      </c>
      <c r="BK180" s="194">
        <f>SUM(BK181:BK207)</f>
        <v>0</v>
      </c>
    </row>
    <row r="181" s="2" customFormat="1" ht="24.15" customHeight="1">
      <c r="A181" s="39"/>
      <c r="B181" s="161"/>
      <c r="C181" s="197" t="s">
        <v>263</v>
      </c>
      <c r="D181" s="197" t="s">
        <v>225</v>
      </c>
      <c r="E181" s="198" t="s">
        <v>929</v>
      </c>
      <c r="F181" s="199" t="s">
        <v>930</v>
      </c>
      <c r="G181" s="200" t="s">
        <v>266</v>
      </c>
      <c r="H181" s="201">
        <v>4</v>
      </c>
      <c r="I181" s="202"/>
      <c r="J181" s="203">
        <f>ROUND(I181*H181,2)</f>
        <v>0</v>
      </c>
      <c r="K181" s="204"/>
      <c r="L181" s="40"/>
      <c r="M181" s="205" t="s">
        <v>1</v>
      </c>
      <c r="N181" s="206" t="s">
        <v>45</v>
      </c>
      <c r="O181" s="78"/>
      <c r="P181" s="207">
        <f>O181*H181</f>
        <v>0</v>
      </c>
      <c r="Q181" s="207">
        <v>0.10274</v>
      </c>
      <c r="R181" s="207">
        <f>Q181*H181</f>
        <v>0.41095999999999999</v>
      </c>
      <c r="S181" s="207">
        <v>0</v>
      </c>
      <c r="T181" s="208">
        <f>S181*H181</f>
        <v>0</v>
      </c>
      <c r="U181" s="39"/>
      <c r="V181" s="39"/>
      <c r="W181" s="39"/>
      <c r="X181" s="39"/>
      <c r="Y181" s="39"/>
      <c r="Z181" s="39"/>
      <c r="AA181" s="39"/>
      <c r="AB181" s="39"/>
      <c r="AC181" s="39"/>
      <c r="AD181" s="39"/>
      <c r="AE181" s="39"/>
      <c r="AR181" s="209" t="s">
        <v>229</v>
      </c>
      <c r="AT181" s="209" t="s">
        <v>225</v>
      </c>
      <c r="AU181" s="209" t="s">
        <v>90</v>
      </c>
      <c r="AY181" s="20" t="s">
        <v>218</v>
      </c>
      <c r="BE181" s="210">
        <f>IF(N181="základní",J181,0)</f>
        <v>0</v>
      </c>
      <c r="BF181" s="210">
        <f>IF(N181="snížená",J181,0)</f>
        <v>0</v>
      </c>
      <c r="BG181" s="210">
        <f>IF(N181="zákl. přenesená",J181,0)</f>
        <v>0</v>
      </c>
      <c r="BH181" s="210">
        <f>IF(N181="sníž. přenesená",J181,0)</f>
        <v>0</v>
      </c>
      <c r="BI181" s="210">
        <f>IF(N181="nulová",J181,0)</f>
        <v>0</v>
      </c>
      <c r="BJ181" s="20" t="s">
        <v>88</v>
      </c>
      <c r="BK181" s="210">
        <f>ROUND(I181*H181,2)</f>
        <v>0</v>
      </c>
      <c r="BL181" s="20" t="s">
        <v>229</v>
      </c>
      <c r="BM181" s="209" t="s">
        <v>931</v>
      </c>
    </row>
    <row r="182" s="15" customFormat="1">
      <c r="A182" s="15"/>
      <c r="B182" s="250"/>
      <c r="C182" s="15"/>
      <c r="D182" s="211" t="s">
        <v>232</v>
      </c>
      <c r="E182" s="251" t="s">
        <v>1</v>
      </c>
      <c r="F182" s="252" t="s">
        <v>932</v>
      </c>
      <c r="G182" s="15"/>
      <c r="H182" s="251" t="s">
        <v>1</v>
      </c>
      <c r="I182" s="253"/>
      <c r="J182" s="15"/>
      <c r="K182" s="15"/>
      <c r="L182" s="250"/>
      <c r="M182" s="254"/>
      <c r="N182" s="255"/>
      <c r="O182" s="255"/>
      <c r="P182" s="255"/>
      <c r="Q182" s="255"/>
      <c r="R182" s="255"/>
      <c r="S182" s="255"/>
      <c r="T182" s="256"/>
      <c r="U182" s="15"/>
      <c r="V182" s="15"/>
      <c r="W182" s="15"/>
      <c r="X182" s="15"/>
      <c r="Y182" s="15"/>
      <c r="Z182" s="15"/>
      <c r="AA182" s="15"/>
      <c r="AB182" s="15"/>
      <c r="AC182" s="15"/>
      <c r="AD182" s="15"/>
      <c r="AE182" s="15"/>
      <c r="AT182" s="251" t="s">
        <v>232</v>
      </c>
      <c r="AU182" s="251" t="s">
        <v>90</v>
      </c>
      <c r="AV182" s="15" t="s">
        <v>88</v>
      </c>
      <c r="AW182" s="15" t="s">
        <v>36</v>
      </c>
      <c r="AX182" s="15" t="s">
        <v>80</v>
      </c>
      <c r="AY182" s="251" t="s">
        <v>218</v>
      </c>
    </row>
    <row r="183" s="13" customFormat="1">
      <c r="A183" s="13"/>
      <c r="B183" s="215"/>
      <c r="C183" s="13"/>
      <c r="D183" s="211" t="s">
        <v>232</v>
      </c>
      <c r="E183" s="216" t="s">
        <v>1</v>
      </c>
      <c r="F183" s="217" t="s">
        <v>229</v>
      </c>
      <c r="G183" s="13"/>
      <c r="H183" s="218">
        <v>4</v>
      </c>
      <c r="I183" s="219"/>
      <c r="J183" s="13"/>
      <c r="K183" s="13"/>
      <c r="L183" s="215"/>
      <c r="M183" s="220"/>
      <c r="N183" s="221"/>
      <c r="O183" s="221"/>
      <c r="P183" s="221"/>
      <c r="Q183" s="221"/>
      <c r="R183" s="221"/>
      <c r="S183" s="221"/>
      <c r="T183" s="222"/>
      <c r="U183" s="13"/>
      <c r="V183" s="13"/>
      <c r="W183" s="13"/>
      <c r="X183" s="13"/>
      <c r="Y183" s="13"/>
      <c r="Z183" s="13"/>
      <c r="AA183" s="13"/>
      <c r="AB183" s="13"/>
      <c r="AC183" s="13"/>
      <c r="AD183" s="13"/>
      <c r="AE183" s="13"/>
      <c r="AT183" s="216" t="s">
        <v>232</v>
      </c>
      <c r="AU183" s="216" t="s">
        <v>90</v>
      </c>
      <c r="AV183" s="13" t="s">
        <v>90</v>
      </c>
      <c r="AW183" s="13" t="s">
        <v>36</v>
      </c>
      <c r="AX183" s="13" t="s">
        <v>80</v>
      </c>
      <c r="AY183" s="216" t="s">
        <v>218</v>
      </c>
    </row>
    <row r="184" s="14" customFormat="1">
      <c r="A184" s="14"/>
      <c r="B184" s="223"/>
      <c r="C184" s="14"/>
      <c r="D184" s="211" t="s">
        <v>232</v>
      </c>
      <c r="E184" s="224" t="s">
        <v>1</v>
      </c>
      <c r="F184" s="225" t="s">
        <v>235</v>
      </c>
      <c r="G184" s="14"/>
      <c r="H184" s="226">
        <v>4</v>
      </c>
      <c r="I184" s="227"/>
      <c r="J184" s="14"/>
      <c r="K184" s="14"/>
      <c r="L184" s="223"/>
      <c r="M184" s="228"/>
      <c r="N184" s="229"/>
      <c r="O184" s="229"/>
      <c r="P184" s="229"/>
      <c r="Q184" s="229"/>
      <c r="R184" s="229"/>
      <c r="S184" s="229"/>
      <c r="T184" s="230"/>
      <c r="U184" s="14"/>
      <c r="V184" s="14"/>
      <c r="W184" s="14"/>
      <c r="X184" s="14"/>
      <c r="Y184" s="14"/>
      <c r="Z184" s="14"/>
      <c r="AA184" s="14"/>
      <c r="AB184" s="14"/>
      <c r="AC184" s="14"/>
      <c r="AD184" s="14"/>
      <c r="AE184" s="14"/>
      <c r="AT184" s="224" t="s">
        <v>232</v>
      </c>
      <c r="AU184" s="224" t="s">
        <v>90</v>
      </c>
      <c r="AV184" s="14" t="s">
        <v>229</v>
      </c>
      <c r="AW184" s="14" t="s">
        <v>36</v>
      </c>
      <c r="AX184" s="14" t="s">
        <v>88</v>
      </c>
      <c r="AY184" s="224" t="s">
        <v>218</v>
      </c>
    </row>
    <row r="185" s="2" customFormat="1" ht="16.5" customHeight="1">
      <c r="A185" s="39"/>
      <c r="B185" s="161"/>
      <c r="C185" s="197" t="s">
        <v>249</v>
      </c>
      <c r="D185" s="197" t="s">
        <v>225</v>
      </c>
      <c r="E185" s="198" t="s">
        <v>933</v>
      </c>
      <c r="F185" s="199" t="s">
        <v>934</v>
      </c>
      <c r="G185" s="200" t="s">
        <v>769</v>
      </c>
      <c r="H185" s="201">
        <v>0.96599999999999997</v>
      </c>
      <c r="I185" s="202"/>
      <c r="J185" s="203">
        <f>ROUND(I185*H185,2)</f>
        <v>0</v>
      </c>
      <c r="K185" s="204"/>
      <c r="L185" s="40"/>
      <c r="M185" s="205" t="s">
        <v>1</v>
      </c>
      <c r="N185" s="206" t="s">
        <v>45</v>
      </c>
      <c r="O185" s="78"/>
      <c r="P185" s="207">
        <f>O185*H185</f>
        <v>0</v>
      </c>
      <c r="Q185" s="207">
        <v>2.2563499999999999</v>
      </c>
      <c r="R185" s="207">
        <f>Q185*H185</f>
        <v>2.1796340999999999</v>
      </c>
      <c r="S185" s="207">
        <v>0</v>
      </c>
      <c r="T185" s="208">
        <f>S185*H185</f>
        <v>0</v>
      </c>
      <c r="U185" s="39"/>
      <c r="V185" s="39"/>
      <c r="W185" s="39"/>
      <c r="X185" s="39"/>
      <c r="Y185" s="39"/>
      <c r="Z185" s="39"/>
      <c r="AA185" s="39"/>
      <c r="AB185" s="39"/>
      <c r="AC185" s="39"/>
      <c r="AD185" s="39"/>
      <c r="AE185" s="39"/>
      <c r="AR185" s="209" t="s">
        <v>229</v>
      </c>
      <c r="AT185" s="209" t="s">
        <v>225</v>
      </c>
      <c r="AU185" s="209" t="s">
        <v>90</v>
      </c>
      <c r="AY185" s="20" t="s">
        <v>218</v>
      </c>
      <c r="BE185" s="210">
        <f>IF(N185="základní",J185,0)</f>
        <v>0</v>
      </c>
      <c r="BF185" s="210">
        <f>IF(N185="snížená",J185,0)</f>
        <v>0</v>
      </c>
      <c r="BG185" s="210">
        <f>IF(N185="zákl. přenesená",J185,0)</f>
        <v>0</v>
      </c>
      <c r="BH185" s="210">
        <f>IF(N185="sníž. přenesená",J185,0)</f>
        <v>0</v>
      </c>
      <c r="BI185" s="210">
        <f>IF(N185="nulová",J185,0)</f>
        <v>0</v>
      </c>
      <c r="BJ185" s="20" t="s">
        <v>88</v>
      </c>
      <c r="BK185" s="210">
        <f>ROUND(I185*H185,2)</f>
        <v>0</v>
      </c>
      <c r="BL185" s="20" t="s">
        <v>229</v>
      </c>
      <c r="BM185" s="209" t="s">
        <v>935</v>
      </c>
    </row>
    <row r="186" s="15" customFormat="1">
      <c r="A186" s="15"/>
      <c r="B186" s="250"/>
      <c r="C186" s="15"/>
      <c r="D186" s="211" t="s">
        <v>232</v>
      </c>
      <c r="E186" s="251" t="s">
        <v>1</v>
      </c>
      <c r="F186" s="252" t="s">
        <v>936</v>
      </c>
      <c r="G186" s="15"/>
      <c r="H186" s="251" t="s">
        <v>1</v>
      </c>
      <c r="I186" s="253"/>
      <c r="J186" s="15"/>
      <c r="K186" s="15"/>
      <c r="L186" s="250"/>
      <c r="M186" s="254"/>
      <c r="N186" s="255"/>
      <c r="O186" s="255"/>
      <c r="P186" s="255"/>
      <c r="Q186" s="255"/>
      <c r="R186" s="255"/>
      <c r="S186" s="255"/>
      <c r="T186" s="256"/>
      <c r="U186" s="15"/>
      <c r="V186" s="15"/>
      <c r="W186" s="15"/>
      <c r="X186" s="15"/>
      <c r="Y186" s="15"/>
      <c r="Z186" s="15"/>
      <c r="AA186" s="15"/>
      <c r="AB186" s="15"/>
      <c r="AC186" s="15"/>
      <c r="AD186" s="15"/>
      <c r="AE186" s="15"/>
      <c r="AT186" s="251" t="s">
        <v>232</v>
      </c>
      <c r="AU186" s="251" t="s">
        <v>90</v>
      </c>
      <c r="AV186" s="15" t="s">
        <v>88</v>
      </c>
      <c r="AW186" s="15" t="s">
        <v>36</v>
      </c>
      <c r="AX186" s="15" t="s">
        <v>80</v>
      </c>
      <c r="AY186" s="251" t="s">
        <v>218</v>
      </c>
    </row>
    <row r="187" s="13" customFormat="1">
      <c r="A187" s="13"/>
      <c r="B187" s="215"/>
      <c r="C187" s="13"/>
      <c r="D187" s="211" t="s">
        <v>232</v>
      </c>
      <c r="E187" s="216" t="s">
        <v>1</v>
      </c>
      <c r="F187" s="217" t="s">
        <v>937</v>
      </c>
      <c r="G187" s="13"/>
      <c r="H187" s="218">
        <v>0.96599999999999997</v>
      </c>
      <c r="I187" s="219"/>
      <c r="J187" s="13"/>
      <c r="K187" s="13"/>
      <c r="L187" s="215"/>
      <c r="M187" s="220"/>
      <c r="N187" s="221"/>
      <c r="O187" s="221"/>
      <c r="P187" s="221"/>
      <c r="Q187" s="221"/>
      <c r="R187" s="221"/>
      <c r="S187" s="221"/>
      <c r="T187" s="222"/>
      <c r="U187" s="13"/>
      <c r="V187" s="13"/>
      <c r="W187" s="13"/>
      <c r="X187" s="13"/>
      <c r="Y187" s="13"/>
      <c r="Z187" s="13"/>
      <c r="AA187" s="13"/>
      <c r="AB187" s="13"/>
      <c r="AC187" s="13"/>
      <c r="AD187" s="13"/>
      <c r="AE187" s="13"/>
      <c r="AT187" s="216" t="s">
        <v>232</v>
      </c>
      <c r="AU187" s="216" t="s">
        <v>90</v>
      </c>
      <c r="AV187" s="13" t="s">
        <v>90</v>
      </c>
      <c r="AW187" s="13" t="s">
        <v>36</v>
      </c>
      <c r="AX187" s="13" t="s">
        <v>80</v>
      </c>
      <c r="AY187" s="216" t="s">
        <v>218</v>
      </c>
    </row>
    <row r="188" s="14" customFormat="1">
      <c r="A188" s="14"/>
      <c r="B188" s="223"/>
      <c r="C188" s="14"/>
      <c r="D188" s="211" t="s">
        <v>232</v>
      </c>
      <c r="E188" s="224" t="s">
        <v>1</v>
      </c>
      <c r="F188" s="225" t="s">
        <v>235</v>
      </c>
      <c r="G188" s="14"/>
      <c r="H188" s="226">
        <v>0.96599999999999997</v>
      </c>
      <c r="I188" s="227"/>
      <c r="J188" s="14"/>
      <c r="K188" s="14"/>
      <c r="L188" s="223"/>
      <c r="M188" s="228"/>
      <c r="N188" s="229"/>
      <c r="O188" s="229"/>
      <c r="P188" s="229"/>
      <c r="Q188" s="229"/>
      <c r="R188" s="229"/>
      <c r="S188" s="229"/>
      <c r="T188" s="230"/>
      <c r="U188" s="14"/>
      <c r="V188" s="14"/>
      <c r="W188" s="14"/>
      <c r="X188" s="14"/>
      <c r="Y188" s="14"/>
      <c r="Z188" s="14"/>
      <c r="AA188" s="14"/>
      <c r="AB188" s="14"/>
      <c r="AC188" s="14"/>
      <c r="AD188" s="14"/>
      <c r="AE188" s="14"/>
      <c r="AT188" s="224" t="s">
        <v>232</v>
      </c>
      <c r="AU188" s="224" t="s">
        <v>90</v>
      </c>
      <c r="AV188" s="14" t="s">
        <v>229</v>
      </c>
      <c r="AW188" s="14" t="s">
        <v>36</v>
      </c>
      <c r="AX188" s="14" t="s">
        <v>88</v>
      </c>
      <c r="AY188" s="224" t="s">
        <v>218</v>
      </c>
    </row>
    <row r="189" s="2" customFormat="1" ht="16.5" customHeight="1">
      <c r="A189" s="39"/>
      <c r="B189" s="161"/>
      <c r="C189" s="197" t="s">
        <v>271</v>
      </c>
      <c r="D189" s="197" t="s">
        <v>225</v>
      </c>
      <c r="E189" s="198" t="s">
        <v>938</v>
      </c>
      <c r="F189" s="199" t="s">
        <v>939</v>
      </c>
      <c r="G189" s="200" t="s">
        <v>749</v>
      </c>
      <c r="H189" s="201">
        <v>4.8300000000000001</v>
      </c>
      <c r="I189" s="202"/>
      <c r="J189" s="203">
        <f>ROUND(I189*H189,2)</f>
        <v>0</v>
      </c>
      <c r="K189" s="204"/>
      <c r="L189" s="40"/>
      <c r="M189" s="205" t="s">
        <v>1</v>
      </c>
      <c r="N189" s="206" t="s">
        <v>45</v>
      </c>
      <c r="O189" s="78"/>
      <c r="P189" s="207">
        <f>O189*H189</f>
        <v>0</v>
      </c>
      <c r="Q189" s="207">
        <v>0.0027499999999999998</v>
      </c>
      <c r="R189" s="207">
        <f>Q189*H189</f>
        <v>0.013282499999999999</v>
      </c>
      <c r="S189" s="207">
        <v>0</v>
      </c>
      <c r="T189" s="208">
        <f>S189*H189</f>
        <v>0</v>
      </c>
      <c r="U189" s="39"/>
      <c r="V189" s="39"/>
      <c r="W189" s="39"/>
      <c r="X189" s="39"/>
      <c r="Y189" s="39"/>
      <c r="Z189" s="39"/>
      <c r="AA189" s="39"/>
      <c r="AB189" s="39"/>
      <c r="AC189" s="39"/>
      <c r="AD189" s="39"/>
      <c r="AE189" s="39"/>
      <c r="AR189" s="209" t="s">
        <v>229</v>
      </c>
      <c r="AT189" s="209" t="s">
        <v>225</v>
      </c>
      <c r="AU189" s="209" t="s">
        <v>90</v>
      </c>
      <c r="AY189" s="20" t="s">
        <v>218</v>
      </c>
      <c r="BE189" s="210">
        <f>IF(N189="základní",J189,0)</f>
        <v>0</v>
      </c>
      <c r="BF189" s="210">
        <f>IF(N189="snížená",J189,0)</f>
        <v>0</v>
      </c>
      <c r="BG189" s="210">
        <f>IF(N189="zákl. přenesená",J189,0)</f>
        <v>0</v>
      </c>
      <c r="BH189" s="210">
        <f>IF(N189="sníž. přenesená",J189,0)</f>
        <v>0</v>
      </c>
      <c r="BI189" s="210">
        <f>IF(N189="nulová",J189,0)</f>
        <v>0</v>
      </c>
      <c r="BJ189" s="20" t="s">
        <v>88</v>
      </c>
      <c r="BK189" s="210">
        <f>ROUND(I189*H189,2)</f>
        <v>0</v>
      </c>
      <c r="BL189" s="20" t="s">
        <v>229</v>
      </c>
      <c r="BM189" s="209" t="s">
        <v>940</v>
      </c>
    </row>
    <row r="190" s="15" customFormat="1">
      <c r="A190" s="15"/>
      <c r="B190" s="250"/>
      <c r="C190" s="15"/>
      <c r="D190" s="211" t="s">
        <v>232</v>
      </c>
      <c r="E190" s="251" t="s">
        <v>1</v>
      </c>
      <c r="F190" s="252" t="s">
        <v>936</v>
      </c>
      <c r="G190" s="15"/>
      <c r="H190" s="251" t="s">
        <v>1</v>
      </c>
      <c r="I190" s="253"/>
      <c r="J190" s="15"/>
      <c r="K190" s="15"/>
      <c r="L190" s="250"/>
      <c r="M190" s="254"/>
      <c r="N190" s="255"/>
      <c r="O190" s="255"/>
      <c r="P190" s="255"/>
      <c r="Q190" s="255"/>
      <c r="R190" s="255"/>
      <c r="S190" s="255"/>
      <c r="T190" s="256"/>
      <c r="U190" s="15"/>
      <c r="V190" s="15"/>
      <c r="W190" s="15"/>
      <c r="X190" s="15"/>
      <c r="Y190" s="15"/>
      <c r="Z190" s="15"/>
      <c r="AA190" s="15"/>
      <c r="AB190" s="15"/>
      <c r="AC190" s="15"/>
      <c r="AD190" s="15"/>
      <c r="AE190" s="15"/>
      <c r="AT190" s="251" t="s">
        <v>232</v>
      </c>
      <c r="AU190" s="251" t="s">
        <v>90</v>
      </c>
      <c r="AV190" s="15" t="s">
        <v>88</v>
      </c>
      <c r="AW190" s="15" t="s">
        <v>36</v>
      </c>
      <c r="AX190" s="15" t="s">
        <v>80</v>
      </c>
      <c r="AY190" s="251" t="s">
        <v>218</v>
      </c>
    </row>
    <row r="191" s="13" customFormat="1">
      <c r="A191" s="13"/>
      <c r="B191" s="215"/>
      <c r="C191" s="13"/>
      <c r="D191" s="211" t="s">
        <v>232</v>
      </c>
      <c r="E191" s="216" t="s">
        <v>1</v>
      </c>
      <c r="F191" s="217" t="s">
        <v>941</v>
      </c>
      <c r="G191" s="13"/>
      <c r="H191" s="218">
        <v>4.8300000000000001</v>
      </c>
      <c r="I191" s="219"/>
      <c r="J191" s="13"/>
      <c r="K191" s="13"/>
      <c r="L191" s="215"/>
      <c r="M191" s="220"/>
      <c r="N191" s="221"/>
      <c r="O191" s="221"/>
      <c r="P191" s="221"/>
      <c r="Q191" s="221"/>
      <c r="R191" s="221"/>
      <c r="S191" s="221"/>
      <c r="T191" s="222"/>
      <c r="U191" s="13"/>
      <c r="V191" s="13"/>
      <c r="W191" s="13"/>
      <c r="X191" s="13"/>
      <c r="Y191" s="13"/>
      <c r="Z191" s="13"/>
      <c r="AA191" s="13"/>
      <c r="AB191" s="13"/>
      <c r="AC191" s="13"/>
      <c r="AD191" s="13"/>
      <c r="AE191" s="13"/>
      <c r="AT191" s="216" t="s">
        <v>232</v>
      </c>
      <c r="AU191" s="216" t="s">
        <v>90</v>
      </c>
      <c r="AV191" s="13" t="s">
        <v>90</v>
      </c>
      <c r="AW191" s="13" t="s">
        <v>36</v>
      </c>
      <c r="AX191" s="13" t="s">
        <v>80</v>
      </c>
      <c r="AY191" s="216" t="s">
        <v>218</v>
      </c>
    </row>
    <row r="192" s="14" customFormat="1">
      <c r="A192" s="14"/>
      <c r="B192" s="223"/>
      <c r="C192" s="14"/>
      <c r="D192" s="211" t="s">
        <v>232</v>
      </c>
      <c r="E192" s="224" t="s">
        <v>1</v>
      </c>
      <c r="F192" s="225" t="s">
        <v>235</v>
      </c>
      <c r="G192" s="14"/>
      <c r="H192" s="226">
        <v>4.8300000000000001</v>
      </c>
      <c r="I192" s="227"/>
      <c r="J192" s="14"/>
      <c r="K192" s="14"/>
      <c r="L192" s="223"/>
      <c r="M192" s="228"/>
      <c r="N192" s="229"/>
      <c r="O192" s="229"/>
      <c r="P192" s="229"/>
      <c r="Q192" s="229"/>
      <c r="R192" s="229"/>
      <c r="S192" s="229"/>
      <c r="T192" s="230"/>
      <c r="U192" s="14"/>
      <c r="V192" s="14"/>
      <c r="W192" s="14"/>
      <c r="X192" s="14"/>
      <c r="Y192" s="14"/>
      <c r="Z192" s="14"/>
      <c r="AA192" s="14"/>
      <c r="AB192" s="14"/>
      <c r="AC192" s="14"/>
      <c r="AD192" s="14"/>
      <c r="AE192" s="14"/>
      <c r="AT192" s="224" t="s">
        <v>232</v>
      </c>
      <c r="AU192" s="224" t="s">
        <v>90</v>
      </c>
      <c r="AV192" s="14" t="s">
        <v>229</v>
      </c>
      <c r="AW192" s="14" t="s">
        <v>36</v>
      </c>
      <c r="AX192" s="14" t="s">
        <v>88</v>
      </c>
      <c r="AY192" s="224" t="s">
        <v>218</v>
      </c>
    </row>
    <row r="193" s="2" customFormat="1" ht="16.5" customHeight="1">
      <c r="A193" s="39"/>
      <c r="B193" s="161"/>
      <c r="C193" s="197" t="s">
        <v>253</v>
      </c>
      <c r="D193" s="197" t="s">
        <v>225</v>
      </c>
      <c r="E193" s="198" t="s">
        <v>942</v>
      </c>
      <c r="F193" s="199" t="s">
        <v>943</v>
      </c>
      <c r="G193" s="200" t="s">
        <v>749</v>
      </c>
      <c r="H193" s="201">
        <v>4.8300000000000001</v>
      </c>
      <c r="I193" s="202"/>
      <c r="J193" s="203">
        <f>ROUND(I193*H193,2)</f>
        <v>0</v>
      </c>
      <c r="K193" s="204"/>
      <c r="L193" s="40"/>
      <c r="M193" s="205" t="s">
        <v>1</v>
      </c>
      <c r="N193" s="206" t="s">
        <v>45</v>
      </c>
      <c r="O193" s="78"/>
      <c r="P193" s="207">
        <f>O193*H193</f>
        <v>0</v>
      </c>
      <c r="Q193" s="207">
        <v>0</v>
      </c>
      <c r="R193" s="207">
        <f>Q193*H193</f>
        <v>0</v>
      </c>
      <c r="S193" s="207">
        <v>0</v>
      </c>
      <c r="T193" s="208">
        <f>S193*H193</f>
        <v>0</v>
      </c>
      <c r="U193" s="39"/>
      <c r="V193" s="39"/>
      <c r="W193" s="39"/>
      <c r="X193" s="39"/>
      <c r="Y193" s="39"/>
      <c r="Z193" s="39"/>
      <c r="AA193" s="39"/>
      <c r="AB193" s="39"/>
      <c r="AC193" s="39"/>
      <c r="AD193" s="39"/>
      <c r="AE193" s="39"/>
      <c r="AR193" s="209" t="s">
        <v>229</v>
      </c>
      <c r="AT193" s="209" t="s">
        <v>225</v>
      </c>
      <c r="AU193" s="209" t="s">
        <v>90</v>
      </c>
      <c r="AY193" s="20" t="s">
        <v>218</v>
      </c>
      <c r="BE193" s="210">
        <f>IF(N193="základní",J193,0)</f>
        <v>0</v>
      </c>
      <c r="BF193" s="210">
        <f>IF(N193="snížená",J193,0)</f>
        <v>0</v>
      </c>
      <c r="BG193" s="210">
        <f>IF(N193="zákl. přenesená",J193,0)</f>
        <v>0</v>
      </c>
      <c r="BH193" s="210">
        <f>IF(N193="sníž. přenesená",J193,0)</f>
        <v>0</v>
      </c>
      <c r="BI193" s="210">
        <f>IF(N193="nulová",J193,0)</f>
        <v>0</v>
      </c>
      <c r="BJ193" s="20" t="s">
        <v>88</v>
      </c>
      <c r="BK193" s="210">
        <f>ROUND(I193*H193,2)</f>
        <v>0</v>
      </c>
      <c r="BL193" s="20" t="s">
        <v>229</v>
      </c>
      <c r="BM193" s="209" t="s">
        <v>944</v>
      </c>
    </row>
    <row r="194" s="2" customFormat="1" ht="24.15" customHeight="1">
      <c r="A194" s="39"/>
      <c r="B194" s="161"/>
      <c r="C194" s="197" t="s">
        <v>282</v>
      </c>
      <c r="D194" s="197" t="s">
        <v>225</v>
      </c>
      <c r="E194" s="198" t="s">
        <v>945</v>
      </c>
      <c r="F194" s="199" t="s">
        <v>946</v>
      </c>
      <c r="G194" s="200" t="s">
        <v>749</v>
      </c>
      <c r="H194" s="201">
        <v>1.9319999999999999</v>
      </c>
      <c r="I194" s="202"/>
      <c r="J194" s="203">
        <f>ROUND(I194*H194,2)</f>
        <v>0</v>
      </c>
      <c r="K194" s="204"/>
      <c r="L194" s="40"/>
      <c r="M194" s="205" t="s">
        <v>1</v>
      </c>
      <c r="N194" s="206" t="s">
        <v>45</v>
      </c>
      <c r="O194" s="78"/>
      <c r="P194" s="207">
        <f>O194*H194</f>
        <v>0</v>
      </c>
      <c r="Q194" s="207">
        <v>0.0025999999999999999</v>
      </c>
      <c r="R194" s="207">
        <f>Q194*H194</f>
        <v>0.0050231999999999994</v>
      </c>
      <c r="S194" s="207">
        <v>0</v>
      </c>
      <c r="T194" s="208">
        <f>S194*H194</f>
        <v>0</v>
      </c>
      <c r="U194" s="39"/>
      <c r="V194" s="39"/>
      <c r="W194" s="39"/>
      <c r="X194" s="39"/>
      <c r="Y194" s="39"/>
      <c r="Z194" s="39"/>
      <c r="AA194" s="39"/>
      <c r="AB194" s="39"/>
      <c r="AC194" s="39"/>
      <c r="AD194" s="39"/>
      <c r="AE194" s="39"/>
      <c r="AR194" s="209" t="s">
        <v>229</v>
      </c>
      <c r="AT194" s="209" t="s">
        <v>225</v>
      </c>
      <c r="AU194" s="209" t="s">
        <v>90</v>
      </c>
      <c r="AY194" s="20" t="s">
        <v>218</v>
      </c>
      <c r="BE194" s="210">
        <f>IF(N194="základní",J194,0)</f>
        <v>0</v>
      </c>
      <c r="BF194" s="210">
        <f>IF(N194="snížená",J194,0)</f>
        <v>0</v>
      </c>
      <c r="BG194" s="210">
        <f>IF(N194="zákl. přenesená",J194,0)</f>
        <v>0</v>
      </c>
      <c r="BH194" s="210">
        <f>IF(N194="sníž. přenesená",J194,0)</f>
        <v>0</v>
      </c>
      <c r="BI194" s="210">
        <f>IF(N194="nulová",J194,0)</f>
        <v>0</v>
      </c>
      <c r="BJ194" s="20" t="s">
        <v>88</v>
      </c>
      <c r="BK194" s="210">
        <f>ROUND(I194*H194,2)</f>
        <v>0</v>
      </c>
      <c r="BL194" s="20" t="s">
        <v>229</v>
      </c>
      <c r="BM194" s="209" t="s">
        <v>947</v>
      </c>
    </row>
    <row r="195" s="15" customFormat="1">
      <c r="A195" s="15"/>
      <c r="B195" s="250"/>
      <c r="C195" s="15"/>
      <c r="D195" s="211" t="s">
        <v>232</v>
      </c>
      <c r="E195" s="251" t="s">
        <v>1</v>
      </c>
      <c r="F195" s="252" t="s">
        <v>936</v>
      </c>
      <c r="G195" s="15"/>
      <c r="H195" s="251" t="s">
        <v>1</v>
      </c>
      <c r="I195" s="253"/>
      <c r="J195" s="15"/>
      <c r="K195" s="15"/>
      <c r="L195" s="250"/>
      <c r="M195" s="254"/>
      <c r="N195" s="255"/>
      <c r="O195" s="255"/>
      <c r="P195" s="255"/>
      <c r="Q195" s="255"/>
      <c r="R195" s="255"/>
      <c r="S195" s="255"/>
      <c r="T195" s="256"/>
      <c r="U195" s="15"/>
      <c r="V195" s="15"/>
      <c r="W195" s="15"/>
      <c r="X195" s="15"/>
      <c r="Y195" s="15"/>
      <c r="Z195" s="15"/>
      <c r="AA195" s="15"/>
      <c r="AB195" s="15"/>
      <c r="AC195" s="15"/>
      <c r="AD195" s="15"/>
      <c r="AE195" s="15"/>
      <c r="AT195" s="251" t="s">
        <v>232</v>
      </c>
      <c r="AU195" s="251" t="s">
        <v>90</v>
      </c>
      <c r="AV195" s="15" t="s">
        <v>88</v>
      </c>
      <c r="AW195" s="15" t="s">
        <v>36</v>
      </c>
      <c r="AX195" s="15" t="s">
        <v>80</v>
      </c>
      <c r="AY195" s="251" t="s">
        <v>218</v>
      </c>
    </row>
    <row r="196" s="15" customFormat="1">
      <c r="A196" s="15"/>
      <c r="B196" s="250"/>
      <c r="C196" s="15"/>
      <c r="D196" s="211" t="s">
        <v>232</v>
      </c>
      <c r="E196" s="251" t="s">
        <v>1</v>
      </c>
      <c r="F196" s="252" t="s">
        <v>948</v>
      </c>
      <c r="G196" s="15"/>
      <c r="H196" s="251" t="s">
        <v>1</v>
      </c>
      <c r="I196" s="253"/>
      <c r="J196" s="15"/>
      <c r="K196" s="15"/>
      <c r="L196" s="250"/>
      <c r="M196" s="254"/>
      <c r="N196" s="255"/>
      <c r="O196" s="255"/>
      <c r="P196" s="255"/>
      <c r="Q196" s="255"/>
      <c r="R196" s="255"/>
      <c r="S196" s="255"/>
      <c r="T196" s="256"/>
      <c r="U196" s="15"/>
      <c r="V196" s="15"/>
      <c r="W196" s="15"/>
      <c r="X196" s="15"/>
      <c r="Y196" s="15"/>
      <c r="Z196" s="15"/>
      <c r="AA196" s="15"/>
      <c r="AB196" s="15"/>
      <c r="AC196" s="15"/>
      <c r="AD196" s="15"/>
      <c r="AE196" s="15"/>
      <c r="AT196" s="251" t="s">
        <v>232</v>
      </c>
      <c r="AU196" s="251" t="s">
        <v>90</v>
      </c>
      <c r="AV196" s="15" t="s">
        <v>88</v>
      </c>
      <c r="AW196" s="15" t="s">
        <v>36</v>
      </c>
      <c r="AX196" s="15" t="s">
        <v>80</v>
      </c>
      <c r="AY196" s="251" t="s">
        <v>218</v>
      </c>
    </row>
    <row r="197" s="13" customFormat="1">
      <c r="A197" s="13"/>
      <c r="B197" s="215"/>
      <c r="C197" s="13"/>
      <c r="D197" s="211" t="s">
        <v>232</v>
      </c>
      <c r="E197" s="216" t="s">
        <v>1</v>
      </c>
      <c r="F197" s="217" t="s">
        <v>949</v>
      </c>
      <c r="G197" s="13"/>
      <c r="H197" s="218">
        <v>1.9319999999999999</v>
      </c>
      <c r="I197" s="219"/>
      <c r="J197" s="13"/>
      <c r="K197" s="13"/>
      <c r="L197" s="215"/>
      <c r="M197" s="220"/>
      <c r="N197" s="221"/>
      <c r="O197" s="221"/>
      <c r="P197" s="221"/>
      <c r="Q197" s="221"/>
      <c r="R197" s="221"/>
      <c r="S197" s="221"/>
      <c r="T197" s="222"/>
      <c r="U197" s="13"/>
      <c r="V197" s="13"/>
      <c r="W197" s="13"/>
      <c r="X197" s="13"/>
      <c r="Y197" s="13"/>
      <c r="Z197" s="13"/>
      <c r="AA197" s="13"/>
      <c r="AB197" s="13"/>
      <c r="AC197" s="13"/>
      <c r="AD197" s="13"/>
      <c r="AE197" s="13"/>
      <c r="AT197" s="216" t="s">
        <v>232</v>
      </c>
      <c r="AU197" s="216" t="s">
        <v>90</v>
      </c>
      <c r="AV197" s="13" t="s">
        <v>90</v>
      </c>
      <c r="AW197" s="13" t="s">
        <v>36</v>
      </c>
      <c r="AX197" s="13" t="s">
        <v>80</v>
      </c>
      <c r="AY197" s="216" t="s">
        <v>218</v>
      </c>
    </row>
    <row r="198" s="14" customFormat="1">
      <c r="A198" s="14"/>
      <c r="B198" s="223"/>
      <c r="C198" s="14"/>
      <c r="D198" s="211" t="s">
        <v>232</v>
      </c>
      <c r="E198" s="224" t="s">
        <v>1</v>
      </c>
      <c r="F198" s="225" t="s">
        <v>235</v>
      </c>
      <c r="G198" s="14"/>
      <c r="H198" s="226">
        <v>1.9319999999999999</v>
      </c>
      <c r="I198" s="227"/>
      <c r="J198" s="14"/>
      <c r="K198" s="14"/>
      <c r="L198" s="223"/>
      <c r="M198" s="228"/>
      <c r="N198" s="229"/>
      <c r="O198" s="229"/>
      <c r="P198" s="229"/>
      <c r="Q198" s="229"/>
      <c r="R198" s="229"/>
      <c r="S198" s="229"/>
      <c r="T198" s="230"/>
      <c r="U198" s="14"/>
      <c r="V198" s="14"/>
      <c r="W198" s="14"/>
      <c r="X198" s="14"/>
      <c r="Y198" s="14"/>
      <c r="Z198" s="14"/>
      <c r="AA198" s="14"/>
      <c r="AB198" s="14"/>
      <c r="AC198" s="14"/>
      <c r="AD198" s="14"/>
      <c r="AE198" s="14"/>
      <c r="AT198" s="224" t="s">
        <v>232</v>
      </c>
      <c r="AU198" s="224" t="s">
        <v>90</v>
      </c>
      <c r="AV198" s="14" t="s">
        <v>229</v>
      </c>
      <c r="AW198" s="14" t="s">
        <v>36</v>
      </c>
      <c r="AX198" s="14" t="s">
        <v>88</v>
      </c>
      <c r="AY198" s="224" t="s">
        <v>218</v>
      </c>
    </row>
    <row r="199" s="2" customFormat="1" ht="24.15" customHeight="1">
      <c r="A199" s="39"/>
      <c r="B199" s="161"/>
      <c r="C199" s="197" t="s">
        <v>257</v>
      </c>
      <c r="D199" s="197" t="s">
        <v>225</v>
      </c>
      <c r="E199" s="198" t="s">
        <v>950</v>
      </c>
      <c r="F199" s="199" t="s">
        <v>951</v>
      </c>
      <c r="G199" s="200" t="s">
        <v>749</v>
      </c>
      <c r="H199" s="201">
        <v>12.984999999999999</v>
      </c>
      <c r="I199" s="202"/>
      <c r="J199" s="203">
        <f>ROUND(I199*H199,2)</f>
        <v>0</v>
      </c>
      <c r="K199" s="204"/>
      <c r="L199" s="40"/>
      <c r="M199" s="205" t="s">
        <v>1</v>
      </c>
      <c r="N199" s="206" t="s">
        <v>45</v>
      </c>
      <c r="O199" s="78"/>
      <c r="P199" s="207">
        <f>O199*H199</f>
        <v>0</v>
      </c>
      <c r="Q199" s="207">
        <v>0.23458000000000001</v>
      </c>
      <c r="R199" s="207">
        <f>Q199*H199</f>
        <v>3.0460213</v>
      </c>
      <c r="S199" s="207">
        <v>0</v>
      </c>
      <c r="T199" s="208">
        <f>S199*H199</f>
        <v>0</v>
      </c>
      <c r="U199" s="39"/>
      <c r="V199" s="39"/>
      <c r="W199" s="39"/>
      <c r="X199" s="39"/>
      <c r="Y199" s="39"/>
      <c r="Z199" s="39"/>
      <c r="AA199" s="39"/>
      <c r="AB199" s="39"/>
      <c r="AC199" s="39"/>
      <c r="AD199" s="39"/>
      <c r="AE199" s="39"/>
      <c r="AR199" s="209" t="s">
        <v>229</v>
      </c>
      <c r="AT199" s="209" t="s">
        <v>225</v>
      </c>
      <c r="AU199" s="209" t="s">
        <v>90</v>
      </c>
      <c r="AY199" s="20" t="s">
        <v>218</v>
      </c>
      <c r="BE199" s="210">
        <f>IF(N199="základní",J199,0)</f>
        <v>0</v>
      </c>
      <c r="BF199" s="210">
        <f>IF(N199="snížená",J199,0)</f>
        <v>0</v>
      </c>
      <c r="BG199" s="210">
        <f>IF(N199="zákl. přenesená",J199,0)</f>
        <v>0</v>
      </c>
      <c r="BH199" s="210">
        <f>IF(N199="sníž. přenesená",J199,0)</f>
        <v>0</v>
      </c>
      <c r="BI199" s="210">
        <f>IF(N199="nulová",J199,0)</f>
        <v>0</v>
      </c>
      <c r="BJ199" s="20" t="s">
        <v>88</v>
      </c>
      <c r="BK199" s="210">
        <f>ROUND(I199*H199,2)</f>
        <v>0</v>
      </c>
      <c r="BL199" s="20" t="s">
        <v>229</v>
      </c>
      <c r="BM199" s="209" t="s">
        <v>952</v>
      </c>
    </row>
    <row r="200" s="15" customFormat="1">
      <c r="A200" s="15"/>
      <c r="B200" s="250"/>
      <c r="C200" s="15"/>
      <c r="D200" s="211" t="s">
        <v>232</v>
      </c>
      <c r="E200" s="251" t="s">
        <v>1</v>
      </c>
      <c r="F200" s="252" t="s">
        <v>953</v>
      </c>
      <c r="G200" s="15"/>
      <c r="H200" s="251" t="s">
        <v>1</v>
      </c>
      <c r="I200" s="253"/>
      <c r="J200" s="15"/>
      <c r="K200" s="15"/>
      <c r="L200" s="250"/>
      <c r="M200" s="254"/>
      <c r="N200" s="255"/>
      <c r="O200" s="255"/>
      <c r="P200" s="255"/>
      <c r="Q200" s="255"/>
      <c r="R200" s="255"/>
      <c r="S200" s="255"/>
      <c r="T200" s="256"/>
      <c r="U200" s="15"/>
      <c r="V200" s="15"/>
      <c r="W200" s="15"/>
      <c r="X200" s="15"/>
      <c r="Y200" s="15"/>
      <c r="Z200" s="15"/>
      <c r="AA200" s="15"/>
      <c r="AB200" s="15"/>
      <c r="AC200" s="15"/>
      <c r="AD200" s="15"/>
      <c r="AE200" s="15"/>
      <c r="AT200" s="251" t="s">
        <v>232</v>
      </c>
      <c r="AU200" s="251" t="s">
        <v>90</v>
      </c>
      <c r="AV200" s="15" t="s">
        <v>88</v>
      </c>
      <c r="AW200" s="15" t="s">
        <v>36</v>
      </c>
      <c r="AX200" s="15" t="s">
        <v>80</v>
      </c>
      <c r="AY200" s="251" t="s">
        <v>218</v>
      </c>
    </row>
    <row r="201" s="15" customFormat="1">
      <c r="A201" s="15"/>
      <c r="B201" s="250"/>
      <c r="C201" s="15"/>
      <c r="D201" s="211" t="s">
        <v>232</v>
      </c>
      <c r="E201" s="251" t="s">
        <v>1</v>
      </c>
      <c r="F201" s="252" t="s">
        <v>954</v>
      </c>
      <c r="G201" s="15"/>
      <c r="H201" s="251" t="s">
        <v>1</v>
      </c>
      <c r="I201" s="253"/>
      <c r="J201" s="15"/>
      <c r="K201" s="15"/>
      <c r="L201" s="250"/>
      <c r="M201" s="254"/>
      <c r="N201" s="255"/>
      <c r="O201" s="255"/>
      <c r="P201" s="255"/>
      <c r="Q201" s="255"/>
      <c r="R201" s="255"/>
      <c r="S201" s="255"/>
      <c r="T201" s="256"/>
      <c r="U201" s="15"/>
      <c r="V201" s="15"/>
      <c r="W201" s="15"/>
      <c r="X201" s="15"/>
      <c r="Y201" s="15"/>
      <c r="Z201" s="15"/>
      <c r="AA201" s="15"/>
      <c r="AB201" s="15"/>
      <c r="AC201" s="15"/>
      <c r="AD201" s="15"/>
      <c r="AE201" s="15"/>
      <c r="AT201" s="251" t="s">
        <v>232</v>
      </c>
      <c r="AU201" s="251" t="s">
        <v>90</v>
      </c>
      <c r="AV201" s="15" t="s">
        <v>88</v>
      </c>
      <c r="AW201" s="15" t="s">
        <v>36</v>
      </c>
      <c r="AX201" s="15" t="s">
        <v>80</v>
      </c>
      <c r="AY201" s="251" t="s">
        <v>218</v>
      </c>
    </row>
    <row r="202" s="13" customFormat="1">
      <c r="A202" s="13"/>
      <c r="B202" s="215"/>
      <c r="C202" s="13"/>
      <c r="D202" s="211" t="s">
        <v>232</v>
      </c>
      <c r="E202" s="216" t="s">
        <v>1</v>
      </c>
      <c r="F202" s="217" t="s">
        <v>955</v>
      </c>
      <c r="G202" s="13"/>
      <c r="H202" s="218">
        <v>12.984999999999999</v>
      </c>
      <c r="I202" s="219"/>
      <c r="J202" s="13"/>
      <c r="K202" s="13"/>
      <c r="L202" s="215"/>
      <c r="M202" s="220"/>
      <c r="N202" s="221"/>
      <c r="O202" s="221"/>
      <c r="P202" s="221"/>
      <c r="Q202" s="221"/>
      <c r="R202" s="221"/>
      <c r="S202" s="221"/>
      <c r="T202" s="222"/>
      <c r="U202" s="13"/>
      <c r="V202" s="13"/>
      <c r="W202" s="13"/>
      <c r="X202" s="13"/>
      <c r="Y202" s="13"/>
      <c r="Z202" s="13"/>
      <c r="AA202" s="13"/>
      <c r="AB202" s="13"/>
      <c r="AC202" s="13"/>
      <c r="AD202" s="13"/>
      <c r="AE202" s="13"/>
      <c r="AT202" s="216" t="s">
        <v>232</v>
      </c>
      <c r="AU202" s="216" t="s">
        <v>90</v>
      </c>
      <c r="AV202" s="13" t="s">
        <v>90</v>
      </c>
      <c r="AW202" s="13" t="s">
        <v>36</v>
      </c>
      <c r="AX202" s="13" t="s">
        <v>80</v>
      </c>
      <c r="AY202" s="216" t="s">
        <v>218</v>
      </c>
    </row>
    <row r="203" s="14" customFormat="1">
      <c r="A203" s="14"/>
      <c r="B203" s="223"/>
      <c r="C203" s="14"/>
      <c r="D203" s="211" t="s">
        <v>232</v>
      </c>
      <c r="E203" s="224" t="s">
        <v>1</v>
      </c>
      <c r="F203" s="225" t="s">
        <v>235</v>
      </c>
      <c r="G203" s="14"/>
      <c r="H203" s="226">
        <v>12.984999999999999</v>
      </c>
      <c r="I203" s="227"/>
      <c r="J203" s="14"/>
      <c r="K203" s="14"/>
      <c r="L203" s="223"/>
      <c r="M203" s="228"/>
      <c r="N203" s="229"/>
      <c r="O203" s="229"/>
      <c r="P203" s="229"/>
      <c r="Q203" s="229"/>
      <c r="R203" s="229"/>
      <c r="S203" s="229"/>
      <c r="T203" s="230"/>
      <c r="U203" s="14"/>
      <c r="V203" s="14"/>
      <c r="W203" s="14"/>
      <c r="X203" s="14"/>
      <c r="Y203" s="14"/>
      <c r="Z203" s="14"/>
      <c r="AA203" s="14"/>
      <c r="AB203" s="14"/>
      <c r="AC203" s="14"/>
      <c r="AD203" s="14"/>
      <c r="AE203" s="14"/>
      <c r="AT203" s="224" t="s">
        <v>232</v>
      </c>
      <c r="AU203" s="224" t="s">
        <v>90</v>
      </c>
      <c r="AV203" s="14" t="s">
        <v>229</v>
      </c>
      <c r="AW203" s="14" t="s">
        <v>36</v>
      </c>
      <c r="AX203" s="14" t="s">
        <v>88</v>
      </c>
      <c r="AY203" s="224" t="s">
        <v>218</v>
      </c>
    </row>
    <row r="204" s="2" customFormat="1" ht="16.5" customHeight="1">
      <c r="A204" s="39"/>
      <c r="B204" s="161"/>
      <c r="C204" s="197" t="s">
        <v>8</v>
      </c>
      <c r="D204" s="197" t="s">
        <v>225</v>
      </c>
      <c r="E204" s="198" t="s">
        <v>956</v>
      </c>
      <c r="F204" s="199" t="s">
        <v>957</v>
      </c>
      <c r="G204" s="200" t="s">
        <v>749</v>
      </c>
      <c r="H204" s="201">
        <v>5.4000000000000004</v>
      </c>
      <c r="I204" s="202"/>
      <c r="J204" s="203">
        <f>ROUND(I204*H204,2)</f>
        <v>0</v>
      </c>
      <c r="K204" s="204"/>
      <c r="L204" s="40"/>
      <c r="M204" s="205" t="s">
        <v>1</v>
      </c>
      <c r="N204" s="206" t="s">
        <v>45</v>
      </c>
      <c r="O204" s="78"/>
      <c r="P204" s="207">
        <f>O204*H204</f>
        <v>0</v>
      </c>
      <c r="Q204" s="207">
        <v>0.26723000000000002</v>
      </c>
      <c r="R204" s="207">
        <f>Q204*H204</f>
        <v>1.4430420000000002</v>
      </c>
      <c r="S204" s="207">
        <v>0</v>
      </c>
      <c r="T204" s="208">
        <f>S204*H204</f>
        <v>0</v>
      </c>
      <c r="U204" s="39"/>
      <c r="V204" s="39"/>
      <c r="W204" s="39"/>
      <c r="X204" s="39"/>
      <c r="Y204" s="39"/>
      <c r="Z204" s="39"/>
      <c r="AA204" s="39"/>
      <c r="AB204" s="39"/>
      <c r="AC204" s="39"/>
      <c r="AD204" s="39"/>
      <c r="AE204" s="39"/>
      <c r="AR204" s="209" t="s">
        <v>229</v>
      </c>
      <c r="AT204" s="209" t="s">
        <v>225</v>
      </c>
      <c r="AU204" s="209" t="s">
        <v>90</v>
      </c>
      <c r="AY204" s="20" t="s">
        <v>218</v>
      </c>
      <c r="BE204" s="210">
        <f>IF(N204="základní",J204,0)</f>
        <v>0</v>
      </c>
      <c r="BF204" s="210">
        <f>IF(N204="snížená",J204,0)</f>
        <v>0</v>
      </c>
      <c r="BG204" s="210">
        <f>IF(N204="zákl. přenesená",J204,0)</f>
        <v>0</v>
      </c>
      <c r="BH204" s="210">
        <f>IF(N204="sníž. přenesená",J204,0)</f>
        <v>0</v>
      </c>
      <c r="BI204" s="210">
        <f>IF(N204="nulová",J204,0)</f>
        <v>0</v>
      </c>
      <c r="BJ204" s="20" t="s">
        <v>88</v>
      </c>
      <c r="BK204" s="210">
        <f>ROUND(I204*H204,2)</f>
        <v>0</v>
      </c>
      <c r="BL204" s="20" t="s">
        <v>229</v>
      </c>
      <c r="BM204" s="209" t="s">
        <v>958</v>
      </c>
    </row>
    <row r="205" s="15" customFormat="1">
      <c r="A205" s="15"/>
      <c r="B205" s="250"/>
      <c r="C205" s="15"/>
      <c r="D205" s="211" t="s">
        <v>232</v>
      </c>
      <c r="E205" s="251" t="s">
        <v>1</v>
      </c>
      <c r="F205" s="252" t="s">
        <v>932</v>
      </c>
      <c r="G205" s="15"/>
      <c r="H205" s="251" t="s">
        <v>1</v>
      </c>
      <c r="I205" s="253"/>
      <c r="J205" s="15"/>
      <c r="K205" s="15"/>
      <c r="L205" s="250"/>
      <c r="M205" s="254"/>
      <c r="N205" s="255"/>
      <c r="O205" s="255"/>
      <c r="P205" s="255"/>
      <c r="Q205" s="255"/>
      <c r="R205" s="255"/>
      <c r="S205" s="255"/>
      <c r="T205" s="256"/>
      <c r="U205" s="15"/>
      <c r="V205" s="15"/>
      <c r="W205" s="15"/>
      <c r="X205" s="15"/>
      <c r="Y205" s="15"/>
      <c r="Z205" s="15"/>
      <c r="AA205" s="15"/>
      <c r="AB205" s="15"/>
      <c r="AC205" s="15"/>
      <c r="AD205" s="15"/>
      <c r="AE205" s="15"/>
      <c r="AT205" s="251" t="s">
        <v>232</v>
      </c>
      <c r="AU205" s="251" t="s">
        <v>90</v>
      </c>
      <c r="AV205" s="15" t="s">
        <v>88</v>
      </c>
      <c r="AW205" s="15" t="s">
        <v>36</v>
      </c>
      <c r="AX205" s="15" t="s">
        <v>80</v>
      </c>
      <c r="AY205" s="251" t="s">
        <v>218</v>
      </c>
    </row>
    <row r="206" s="13" customFormat="1">
      <c r="A206" s="13"/>
      <c r="B206" s="215"/>
      <c r="C206" s="13"/>
      <c r="D206" s="211" t="s">
        <v>232</v>
      </c>
      <c r="E206" s="216" t="s">
        <v>1</v>
      </c>
      <c r="F206" s="217" t="s">
        <v>959</v>
      </c>
      <c r="G206" s="13"/>
      <c r="H206" s="218">
        <v>5.4000000000000004</v>
      </c>
      <c r="I206" s="219"/>
      <c r="J206" s="13"/>
      <c r="K206" s="13"/>
      <c r="L206" s="215"/>
      <c r="M206" s="220"/>
      <c r="N206" s="221"/>
      <c r="O206" s="221"/>
      <c r="P206" s="221"/>
      <c r="Q206" s="221"/>
      <c r="R206" s="221"/>
      <c r="S206" s="221"/>
      <c r="T206" s="222"/>
      <c r="U206" s="13"/>
      <c r="V206" s="13"/>
      <c r="W206" s="13"/>
      <c r="X206" s="13"/>
      <c r="Y206" s="13"/>
      <c r="Z206" s="13"/>
      <c r="AA206" s="13"/>
      <c r="AB206" s="13"/>
      <c r="AC206" s="13"/>
      <c r="AD206" s="13"/>
      <c r="AE206" s="13"/>
      <c r="AT206" s="216" t="s">
        <v>232</v>
      </c>
      <c r="AU206" s="216" t="s">
        <v>90</v>
      </c>
      <c r="AV206" s="13" t="s">
        <v>90</v>
      </c>
      <c r="AW206" s="13" t="s">
        <v>36</v>
      </c>
      <c r="AX206" s="13" t="s">
        <v>80</v>
      </c>
      <c r="AY206" s="216" t="s">
        <v>218</v>
      </c>
    </row>
    <row r="207" s="14" customFormat="1">
      <c r="A207" s="14"/>
      <c r="B207" s="223"/>
      <c r="C207" s="14"/>
      <c r="D207" s="211" t="s">
        <v>232</v>
      </c>
      <c r="E207" s="224" t="s">
        <v>1</v>
      </c>
      <c r="F207" s="225" t="s">
        <v>235</v>
      </c>
      <c r="G207" s="14"/>
      <c r="H207" s="226">
        <v>5.4000000000000004</v>
      </c>
      <c r="I207" s="227"/>
      <c r="J207" s="14"/>
      <c r="K207" s="14"/>
      <c r="L207" s="223"/>
      <c r="M207" s="228"/>
      <c r="N207" s="229"/>
      <c r="O207" s="229"/>
      <c r="P207" s="229"/>
      <c r="Q207" s="229"/>
      <c r="R207" s="229"/>
      <c r="S207" s="229"/>
      <c r="T207" s="230"/>
      <c r="U207" s="14"/>
      <c r="V207" s="14"/>
      <c r="W207" s="14"/>
      <c r="X207" s="14"/>
      <c r="Y207" s="14"/>
      <c r="Z207" s="14"/>
      <c r="AA207" s="14"/>
      <c r="AB207" s="14"/>
      <c r="AC207" s="14"/>
      <c r="AD207" s="14"/>
      <c r="AE207" s="14"/>
      <c r="AT207" s="224" t="s">
        <v>232</v>
      </c>
      <c r="AU207" s="224" t="s">
        <v>90</v>
      </c>
      <c r="AV207" s="14" t="s">
        <v>229</v>
      </c>
      <c r="AW207" s="14" t="s">
        <v>36</v>
      </c>
      <c r="AX207" s="14" t="s">
        <v>88</v>
      </c>
      <c r="AY207" s="224" t="s">
        <v>218</v>
      </c>
    </row>
    <row r="208" s="12" customFormat="1" ht="22.8" customHeight="1">
      <c r="A208" s="12"/>
      <c r="B208" s="184"/>
      <c r="C208" s="12"/>
      <c r="D208" s="185" t="s">
        <v>79</v>
      </c>
      <c r="E208" s="195" t="s">
        <v>239</v>
      </c>
      <c r="F208" s="195" t="s">
        <v>960</v>
      </c>
      <c r="G208" s="12"/>
      <c r="H208" s="12"/>
      <c r="I208" s="187"/>
      <c r="J208" s="196">
        <f>BK208</f>
        <v>0</v>
      </c>
      <c r="K208" s="12"/>
      <c r="L208" s="184"/>
      <c r="M208" s="189"/>
      <c r="N208" s="190"/>
      <c r="O208" s="190"/>
      <c r="P208" s="191">
        <f>SUM(P209:P262)</f>
        <v>0</v>
      </c>
      <c r="Q208" s="190"/>
      <c r="R208" s="191">
        <f>SUM(R209:R262)</f>
        <v>14.363335549999999</v>
      </c>
      <c r="S208" s="190"/>
      <c r="T208" s="192">
        <f>SUM(T209:T262)</f>
        <v>0</v>
      </c>
      <c r="U208" s="12"/>
      <c r="V208" s="12"/>
      <c r="W208" s="12"/>
      <c r="X208" s="12"/>
      <c r="Y208" s="12"/>
      <c r="Z208" s="12"/>
      <c r="AA208" s="12"/>
      <c r="AB208" s="12"/>
      <c r="AC208" s="12"/>
      <c r="AD208" s="12"/>
      <c r="AE208" s="12"/>
      <c r="AR208" s="185" t="s">
        <v>88</v>
      </c>
      <c r="AT208" s="193" t="s">
        <v>79</v>
      </c>
      <c r="AU208" s="193" t="s">
        <v>88</v>
      </c>
      <c r="AY208" s="185" t="s">
        <v>218</v>
      </c>
      <c r="BK208" s="194">
        <f>SUM(BK209:BK262)</f>
        <v>0</v>
      </c>
    </row>
    <row r="209" s="2" customFormat="1" ht="24.15" customHeight="1">
      <c r="A209" s="39"/>
      <c r="B209" s="161"/>
      <c r="C209" s="197" t="s">
        <v>261</v>
      </c>
      <c r="D209" s="197" t="s">
        <v>225</v>
      </c>
      <c r="E209" s="198" t="s">
        <v>961</v>
      </c>
      <c r="F209" s="199" t="s">
        <v>962</v>
      </c>
      <c r="G209" s="200" t="s">
        <v>749</v>
      </c>
      <c r="H209" s="201">
        <v>251.27000000000001</v>
      </c>
      <c r="I209" s="202"/>
      <c r="J209" s="203">
        <f>ROUND(I209*H209,2)</f>
        <v>0</v>
      </c>
      <c r="K209" s="204"/>
      <c r="L209" s="40"/>
      <c r="M209" s="205" t="s">
        <v>1</v>
      </c>
      <c r="N209" s="206" t="s">
        <v>45</v>
      </c>
      <c r="O209" s="78"/>
      <c r="P209" s="207">
        <f>O209*H209</f>
        <v>0</v>
      </c>
      <c r="Q209" s="207">
        <v>0.0051000000000000004</v>
      </c>
      <c r="R209" s="207">
        <f>Q209*H209</f>
        <v>1.2814770000000002</v>
      </c>
      <c r="S209" s="207">
        <v>0</v>
      </c>
      <c r="T209" s="208">
        <f>S209*H209</f>
        <v>0</v>
      </c>
      <c r="U209" s="39"/>
      <c r="V209" s="39"/>
      <c r="W209" s="39"/>
      <c r="X209" s="39"/>
      <c r="Y209" s="39"/>
      <c r="Z209" s="39"/>
      <c r="AA209" s="39"/>
      <c r="AB209" s="39"/>
      <c r="AC209" s="39"/>
      <c r="AD209" s="39"/>
      <c r="AE209" s="39"/>
      <c r="AR209" s="209" t="s">
        <v>229</v>
      </c>
      <c r="AT209" s="209" t="s">
        <v>225</v>
      </c>
      <c r="AU209" s="209" t="s">
        <v>90</v>
      </c>
      <c r="AY209" s="20" t="s">
        <v>218</v>
      </c>
      <c r="BE209" s="210">
        <f>IF(N209="základní",J209,0)</f>
        <v>0</v>
      </c>
      <c r="BF209" s="210">
        <f>IF(N209="snížená",J209,0)</f>
        <v>0</v>
      </c>
      <c r="BG209" s="210">
        <f>IF(N209="zákl. přenesená",J209,0)</f>
        <v>0</v>
      </c>
      <c r="BH209" s="210">
        <f>IF(N209="sníž. přenesená",J209,0)</f>
        <v>0</v>
      </c>
      <c r="BI209" s="210">
        <f>IF(N209="nulová",J209,0)</f>
        <v>0</v>
      </c>
      <c r="BJ209" s="20" t="s">
        <v>88</v>
      </c>
      <c r="BK209" s="210">
        <f>ROUND(I209*H209,2)</f>
        <v>0</v>
      </c>
      <c r="BL209" s="20" t="s">
        <v>229</v>
      </c>
      <c r="BM209" s="209" t="s">
        <v>963</v>
      </c>
    </row>
    <row r="210" s="13" customFormat="1">
      <c r="A210" s="13"/>
      <c r="B210" s="215"/>
      <c r="C210" s="13"/>
      <c r="D210" s="211" t="s">
        <v>232</v>
      </c>
      <c r="E210" s="216" t="s">
        <v>1</v>
      </c>
      <c r="F210" s="217" t="s">
        <v>964</v>
      </c>
      <c r="G210" s="13"/>
      <c r="H210" s="218">
        <v>88.180000000000007</v>
      </c>
      <c r="I210" s="219"/>
      <c r="J210" s="13"/>
      <c r="K210" s="13"/>
      <c r="L210" s="215"/>
      <c r="M210" s="220"/>
      <c r="N210" s="221"/>
      <c r="O210" s="221"/>
      <c r="P210" s="221"/>
      <c r="Q210" s="221"/>
      <c r="R210" s="221"/>
      <c r="S210" s="221"/>
      <c r="T210" s="222"/>
      <c r="U210" s="13"/>
      <c r="V210" s="13"/>
      <c r="W210" s="13"/>
      <c r="X210" s="13"/>
      <c r="Y210" s="13"/>
      <c r="Z210" s="13"/>
      <c r="AA210" s="13"/>
      <c r="AB210" s="13"/>
      <c r="AC210" s="13"/>
      <c r="AD210" s="13"/>
      <c r="AE210" s="13"/>
      <c r="AT210" s="216" t="s">
        <v>232</v>
      </c>
      <c r="AU210" s="216" t="s">
        <v>90</v>
      </c>
      <c r="AV210" s="13" t="s">
        <v>90</v>
      </c>
      <c r="AW210" s="13" t="s">
        <v>36</v>
      </c>
      <c r="AX210" s="13" t="s">
        <v>80</v>
      </c>
      <c r="AY210" s="216" t="s">
        <v>218</v>
      </c>
    </row>
    <row r="211" s="13" customFormat="1">
      <c r="A211" s="13"/>
      <c r="B211" s="215"/>
      <c r="C211" s="13"/>
      <c r="D211" s="211" t="s">
        <v>232</v>
      </c>
      <c r="E211" s="216" t="s">
        <v>1</v>
      </c>
      <c r="F211" s="217" t="s">
        <v>965</v>
      </c>
      <c r="G211" s="13"/>
      <c r="H211" s="218">
        <v>7.3399999999999999</v>
      </c>
      <c r="I211" s="219"/>
      <c r="J211" s="13"/>
      <c r="K211" s="13"/>
      <c r="L211" s="215"/>
      <c r="M211" s="220"/>
      <c r="N211" s="221"/>
      <c r="O211" s="221"/>
      <c r="P211" s="221"/>
      <c r="Q211" s="221"/>
      <c r="R211" s="221"/>
      <c r="S211" s="221"/>
      <c r="T211" s="222"/>
      <c r="U211" s="13"/>
      <c r="V211" s="13"/>
      <c r="W211" s="13"/>
      <c r="X211" s="13"/>
      <c r="Y211" s="13"/>
      <c r="Z211" s="13"/>
      <c r="AA211" s="13"/>
      <c r="AB211" s="13"/>
      <c r="AC211" s="13"/>
      <c r="AD211" s="13"/>
      <c r="AE211" s="13"/>
      <c r="AT211" s="216" t="s">
        <v>232</v>
      </c>
      <c r="AU211" s="216" t="s">
        <v>90</v>
      </c>
      <c r="AV211" s="13" t="s">
        <v>90</v>
      </c>
      <c r="AW211" s="13" t="s">
        <v>36</v>
      </c>
      <c r="AX211" s="13" t="s">
        <v>80</v>
      </c>
      <c r="AY211" s="216" t="s">
        <v>218</v>
      </c>
    </row>
    <row r="212" s="13" customFormat="1">
      <c r="A212" s="13"/>
      <c r="B212" s="215"/>
      <c r="C212" s="13"/>
      <c r="D212" s="211" t="s">
        <v>232</v>
      </c>
      <c r="E212" s="216" t="s">
        <v>1</v>
      </c>
      <c r="F212" s="217" t="s">
        <v>966</v>
      </c>
      <c r="G212" s="13"/>
      <c r="H212" s="218">
        <v>38.82</v>
      </c>
      <c r="I212" s="219"/>
      <c r="J212" s="13"/>
      <c r="K212" s="13"/>
      <c r="L212" s="215"/>
      <c r="M212" s="220"/>
      <c r="N212" s="221"/>
      <c r="O212" s="221"/>
      <c r="P212" s="221"/>
      <c r="Q212" s="221"/>
      <c r="R212" s="221"/>
      <c r="S212" s="221"/>
      <c r="T212" s="222"/>
      <c r="U212" s="13"/>
      <c r="V212" s="13"/>
      <c r="W212" s="13"/>
      <c r="X212" s="13"/>
      <c r="Y212" s="13"/>
      <c r="Z212" s="13"/>
      <c r="AA212" s="13"/>
      <c r="AB212" s="13"/>
      <c r="AC212" s="13"/>
      <c r="AD212" s="13"/>
      <c r="AE212" s="13"/>
      <c r="AT212" s="216" t="s">
        <v>232</v>
      </c>
      <c r="AU212" s="216" t="s">
        <v>90</v>
      </c>
      <c r="AV212" s="13" t="s">
        <v>90</v>
      </c>
      <c r="AW212" s="13" t="s">
        <v>36</v>
      </c>
      <c r="AX212" s="13" t="s">
        <v>80</v>
      </c>
      <c r="AY212" s="216" t="s">
        <v>218</v>
      </c>
    </row>
    <row r="213" s="13" customFormat="1">
      <c r="A213" s="13"/>
      <c r="B213" s="215"/>
      <c r="C213" s="13"/>
      <c r="D213" s="211" t="s">
        <v>232</v>
      </c>
      <c r="E213" s="216" t="s">
        <v>1</v>
      </c>
      <c r="F213" s="217" t="s">
        <v>967</v>
      </c>
      <c r="G213" s="13"/>
      <c r="H213" s="218">
        <v>26.02</v>
      </c>
      <c r="I213" s="219"/>
      <c r="J213" s="13"/>
      <c r="K213" s="13"/>
      <c r="L213" s="215"/>
      <c r="M213" s="220"/>
      <c r="N213" s="221"/>
      <c r="O213" s="221"/>
      <c r="P213" s="221"/>
      <c r="Q213" s="221"/>
      <c r="R213" s="221"/>
      <c r="S213" s="221"/>
      <c r="T213" s="222"/>
      <c r="U213" s="13"/>
      <c r="V213" s="13"/>
      <c r="W213" s="13"/>
      <c r="X213" s="13"/>
      <c r="Y213" s="13"/>
      <c r="Z213" s="13"/>
      <c r="AA213" s="13"/>
      <c r="AB213" s="13"/>
      <c r="AC213" s="13"/>
      <c r="AD213" s="13"/>
      <c r="AE213" s="13"/>
      <c r="AT213" s="216" t="s">
        <v>232</v>
      </c>
      <c r="AU213" s="216" t="s">
        <v>90</v>
      </c>
      <c r="AV213" s="13" t="s">
        <v>90</v>
      </c>
      <c r="AW213" s="13" t="s">
        <v>36</v>
      </c>
      <c r="AX213" s="13" t="s">
        <v>80</v>
      </c>
      <c r="AY213" s="216" t="s">
        <v>218</v>
      </c>
    </row>
    <row r="214" s="13" customFormat="1">
      <c r="A214" s="13"/>
      <c r="B214" s="215"/>
      <c r="C214" s="13"/>
      <c r="D214" s="211" t="s">
        <v>232</v>
      </c>
      <c r="E214" s="216" t="s">
        <v>1</v>
      </c>
      <c r="F214" s="217" t="s">
        <v>968</v>
      </c>
      <c r="G214" s="13"/>
      <c r="H214" s="218">
        <v>21.530000000000001</v>
      </c>
      <c r="I214" s="219"/>
      <c r="J214" s="13"/>
      <c r="K214" s="13"/>
      <c r="L214" s="215"/>
      <c r="M214" s="220"/>
      <c r="N214" s="221"/>
      <c r="O214" s="221"/>
      <c r="P214" s="221"/>
      <c r="Q214" s="221"/>
      <c r="R214" s="221"/>
      <c r="S214" s="221"/>
      <c r="T214" s="222"/>
      <c r="U214" s="13"/>
      <c r="V214" s="13"/>
      <c r="W214" s="13"/>
      <c r="X214" s="13"/>
      <c r="Y214" s="13"/>
      <c r="Z214" s="13"/>
      <c r="AA214" s="13"/>
      <c r="AB214" s="13"/>
      <c r="AC214" s="13"/>
      <c r="AD214" s="13"/>
      <c r="AE214" s="13"/>
      <c r="AT214" s="216" t="s">
        <v>232</v>
      </c>
      <c r="AU214" s="216" t="s">
        <v>90</v>
      </c>
      <c r="AV214" s="13" t="s">
        <v>90</v>
      </c>
      <c r="AW214" s="13" t="s">
        <v>36</v>
      </c>
      <c r="AX214" s="13" t="s">
        <v>80</v>
      </c>
      <c r="AY214" s="216" t="s">
        <v>218</v>
      </c>
    </row>
    <row r="215" s="13" customFormat="1">
      <c r="A215" s="13"/>
      <c r="B215" s="215"/>
      <c r="C215" s="13"/>
      <c r="D215" s="211" t="s">
        <v>232</v>
      </c>
      <c r="E215" s="216" t="s">
        <v>1</v>
      </c>
      <c r="F215" s="217" t="s">
        <v>969</v>
      </c>
      <c r="G215" s="13"/>
      <c r="H215" s="218">
        <v>54.829999999999998</v>
      </c>
      <c r="I215" s="219"/>
      <c r="J215" s="13"/>
      <c r="K215" s="13"/>
      <c r="L215" s="215"/>
      <c r="M215" s="220"/>
      <c r="N215" s="221"/>
      <c r="O215" s="221"/>
      <c r="P215" s="221"/>
      <c r="Q215" s="221"/>
      <c r="R215" s="221"/>
      <c r="S215" s="221"/>
      <c r="T215" s="222"/>
      <c r="U215" s="13"/>
      <c r="V215" s="13"/>
      <c r="W215" s="13"/>
      <c r="X215" s="13"/>
      <c r="Y215" s="13"/>
      <c r="Z215" s="13"/>
      <c r="AA215" s="13"/>
      <c r="AB215" s="13"/>
      <c r="AC215" s="13"/>
      <c r="AD215" s="13"/>
      <c r="AE215" s="13"/>
      <c r="AT215" s="216" t="s">
        <v>232</v>
      </c>
      <c r="AU215" s="216" t="s">
        <v>90</v>
      </c>
      <c r="AV215" s="13" t="s">
        <v>90</v>
      </c>
      <c r="AW215" s="13" t="s">
        <v>36</v>
      </c>
      <c r="AX215" s="13" t="s">
        <v>80</v>
      </c>
      <c r="AY215" s="216" t="s">
        <v>218</v>
      </c>
    </row>
    <row r="216" s="13" customFormat="1">
      <c r="A216" s="13"/>
      <c r="B216" s="215"/>
      <c r="C216" s="13"/>
      <c r="D216" s="211" t="s">
        <v>232</v>
      </c>
      <c r="E216" s="216" t="s">
        <v>1</v>
      </c>
      <c r="F216" s="217" t="s">
        <v>970</v>
      </c>
      <c r="G216" s="13"/>
      <c r="H216" s="218">
        <v>14.550000000000001</v>
      </c>
      <c r="I216" s="219"/>
      <c r="J216" s="13"/>
      <c r="K216" s="13"/>
      <c r="L216" s="215"/>
      <c r="M216" s="220"/>
      <c r="N216" s="221"/>
      <c r="O216" s="221"/>
      <c r="P216" s="221"/>
      <c r="Q216" s="221"/>
      <c r="R216" s="221"/>
      <c r="S216" s="221"/>
      <c r="T216" s="222"/>
      <c r="U216" s="13"/>
      <c r="V216" s="13"/>
      <c r="W216" s="13"/>
      <c r="X216" s="13"/>
      <c r="Y216" s="13"/>
      <c r="Z216" s="13"/>
      <c r="AA216" s="13"/>
      <c r="AB216" s="13"/>
      <c r="AC216" s="13"/>
      <c r="AD216" s="13"/>
      <c r="AE216" s="13"/>
      <c r="AT216" s="216" t="s">
        <v>232</v>
      </c>
      <c r="AU216" s="216" t="s">
        <v>90</v>
      </c>
      <c r="AV216" s="13" t="s">
        <v>90</v>
      </c>
      <c r="AW216" s="13" t="s">
        <v>36</v>
      </c>
      <c r="AX216" s="13" t="s">
        <v>80</v>
      </c>
      <c r="AY216" s="216" t="s">
        <v>218</v>
      </c>
    </row>
    <row r="217" s="14" customFormat="1">
      <c r="A217" s="14"/>
      <c r="B217" s="223"/>
      <c r="C217" s="14"/>
      <c r="D217" s="211" t="s">
        <v>232</v>
      </c>
      <c r="E217" s="224" t="s">
        <v>1</v>
      </c>
      <c r="F217" s="225" t="s">
        <v>235</v>
      </c>
      <c r="G217" s="14"/>
      <c r="H217" s="226">
        <v>251.27000000000004</v>
      </c>
      <c r="I217" s="227"/>
      <c r="J217" s="14"/>
      <c r="K217" s="14"/>
      <c r="L217" s="223"/>
      <c r="M217" s="228"/>
      <c r="N217" s="229"/>
      <c r="O217" s="229"/>
      <c r="P217" s="229"/>
      <c r="Q217" s="229"/>
      <c r="R217" s="229"/>
      <c r="S217" s="229"/>
      <c r="T217" s="230"/>
      <c r="U217" s="14"/>
      <c r="V217" s="14"/>
      <c r="W217" s="14"/>
      <c r="X217" s="14"/>
      <c r="Y217" s="14"/>
      <c r="Z217" s="14"/>
      <c r="AA217" s="14"/>
      <c r="AB217" s="14"/>
      <c r="AC217" s="14"/>
      <c r="AD217" s="14"/>
      <c r="AE217" s="14"/>
      <c r="AT217" s="224" t="s">
        <v>232</v>
      </c>
      <c r="AU217" s="224" t="s">
        <v>90</v>
      </c>
      <c r="AV217" s="14" t="s">
        <v>229</v>
      </c>
      <c r="AW217" s="14" t="s">
        <v>36</v>
      </c>
      <c r="AX217" s="14" t="s">
        <v>88</v>
      </c>
      <c r="AY217" s="224" t="s">
        <v>218</v>
      </c>
    </row>
    <row r="218" s="2" customFormat="1" ht="24.15" customHeight="1">
      <c r="A218" s="39"/>
      <c r="B218" s="161"/>
      <c r="C218" s="197" t="s">
        <v>298</v>
      </c>
      <c r="D218" s="197" t="s">
        <v>225</v>
      </c>
      <c r="E218" s="198" t="s">
        <v>971</v>
      </c>
      <c r="F218" s="199" t="s">
        <v>972</v>
      </c>
      <c r="G218" s="200" t="s">
        <v>749</v>
      </c>
      <c r="H218" s="201">
        <v>20.800000000000001</v>
      </c>
      <c r="I218" s="202"/>
      <c r="J218" s="203">
        <f>ROUND(I218*H218,2)</f>
        <v>0</v>
      </c>
      <c r="K218" s="204"/>
      <c r="L218" s="40"/>
      <c r="M218" s="205" t="s">
        <v>1</v>
      </c>
      <c r="N218" s="206" t="s">
        <v>45</v>
      </c>
      <c r="O218" s="78"/>
      <c r="P218" s="207">
        <f>O218*H218</f>
        <v>0</v>
      </c>
      <c r="Q218" s="207">
        <v>0.00025999999999999998</v>
      </c>
      <c r="R218" s="207">
        <f>Q218*H218</f>
        <v>0.0054079999999999996</v>
      </c>
      <c r="S218" s="207">
        <v>0</v>
      </c>
      <c r="T218" s="208">
        <f>S218*H218</f>
        <v>0</v>
      </c>
      <c r="U218" s="39"/>
      <c r="V218" s="39"/>
      <c r="W218" s="39"/>
      <c r="X218" s="39"/>
      <c r="Y218" s="39"/>
      <c r="Z218" s="39"/>
      <c r="AA218" s="39"/>
      <c r="AB218" s="39"/>
      <c r="AC218" s="39"/>
      <c r="AD218" s="39"/>
      <c r="AE218" s="39"/>
      <c r="AR218" s="209" t="s">
        <v>229</v>
      </c>
      <c r="AT218" s="209" t="s">
        <v>225</v>
      </c>
      <c r="AU218" s="209" t="s">
        <v>90</v>
      </c>
      <c r="AY218" s="20" t="s">
        <v>218</v>
      </c>
      <c r="BE218" s="210">
        <f>IF(N218="základní",J218,0)</f>
        <v>0</v>
      </c>
      <c r="BF218" s="210">
        <f>IF(N218="snížená",J218,0)</f>
        <v>0</v>
      </c>
      <c r="BG218" s="210">
        <f>IF(N218="zákl. přenesená",J218,0)</f>
        <v>0</v>
      </c>
      <c r="BH218" s="210">
        <f>IF(N218="sníž. přenesená",J218,0)</f>
        <v>0</v>
      </c>
      <c r="BI218" s="210">
        <f>IF(N218="nulová",J218,0)</f>
        <v>0</v>
      </c>
      <c r="BJ218" s="20" t="s">
        <v>88</v>
      </c>
      <c r="BK218" s="210">
        <f>ROUND(I218*H218,2)</f>
        <v>0</v>
      </c>
      <c r="BL218" s="20" t="s">
        <v>229</v>
      </c>
      <c r="BM218" s="209" t="s">
        <v>973</v>
      </c>
    </row>
    <row r="219" s="15" customFormat="1">
      <c r="A219" s="15"/>
      <c r="B219" s="250"/>
      <c r="C219" s="15"/>
      <c r="D219" s="211" t="s">
        <v>232</v>
      </c>
      <c r="E219" s="251" t="s">
        <v>1</v>
      </c>
      <c r="F219" s="252" t="s">
        <v>932</v>
      </c>
      <c r="G219" s="15"/>
      <c r="H219" s="251" t="s">
        <v>1</v>
      </c>
      <c r="I219" s="253"/>
      <c r="J219" s="15"/>
      <c r="K219" s="15"/>
      <c r="L219" s="250"/>
      <c r="M219" s="254"/>
      <c r="N219" s="255"/>
      <c r="O219" s="255"/>
      <c r="P219" s="255"/>
      <c r="Q219" s="255"/>
      <c r="R219" s="255"/>
      <c r="S219" s="255"/>
      <c r="T219" s="256"/>
      <c r="U219" s="15"/>
      <c r="V219" s="15"/>
      <c r="W219" s="15"/>
      <c r="X219" s="15"/>
      <c r="Y219" s="15"/>
      <c r="Z219" s="15"/>
      <c r="AA219" s="15"/>
      <c r="AB219" s="15"/>
      <c r="AC219" s="15"/>
      <c r="AD219" s="15"/>
      <c r="AE219" s="15"/>
      <c r="AT219" s="251" t="s">
        <v>232</v>
      </c>
      <c r="AU219" s="251" t="s">
        <v>90</v>
      </c>
      <c r="AV219" s="15" t="s">
        <v>88</v>
      </c>
      <c r="AW219" s="15" t="s">
        <v>36</v>
      </c>
      <c r="AX219" s="15" t="s">
        <v>80</v>
      </c>
      <c r="AY219" s="251" t="s">
        <v>218</v>
      </c>
    </row>
    <row r="220" s="15" customFormat="1">
      <c r="A220" s="15"/>
      <c r="B220" s="250"/>
      <c r="C220" s="15"/>
      <c r="D220" s="211" t="s">
        <v>232</v>
      </c>
      <c r="E220" s="251" t="s">
        <v>1</v>
      </c>
      <c r="F220" s="252" t="s">
        <v>974</v>
      </c>
      <c r="G220" s="15"/>
      <c r="H220" s="251" t="s">
        <v>1</v>
      </c>
      <c r="I220" s="253"/>
      <c r="J220" s="15"/>
      <c r="K220" s="15"/>
      <c r="L220" s="250"/>
      <c r="M220" s="254"/>
      <c r="N220" s="255"/>
      <c r="O220" s="255"/>
      <c r="P220" s="255"/>
      <c r="Q220" s="255"/>
      <c r="R220" s="255"/>
      <c r="S220" s="255"/>
      <c r="T220" s="256"/>
      <c r="U220" s="15"/>
      <c r="V220" s="15"/>
      <c r="W220" s="15"/>
      <c r="X220" s="15"/>
      <c r="Y220" s="15"/>
      <c r="Z220" s="15"/>
      <c r="AA220" s="15"/>
      <c r="AB220" s="15"/>
      <c r="AC220" s="15"/>
      <c r="AD220" s="15"/>
      <c r="AE220" s="15"/>
      <c r="AT220" s="251" t="s">
        <v>232</v>
      </c>
      <c r="AU220" s="251" t="s">
        <v>90</v>
      </c>
      <c r="AV220" s="15" t="s">
        <v>88</v>
      </c>
      <c r="AW220" s="15" t="s">
        <v>36</v>
      </c>
      <c r="AX220" s="15" t="s">
        <v>80</v>
      </c>
      <c r="AY220" s="251" t="s">
        <v>218</v>
      </c>
    </row>
    <row r="221" s="13" customFormat="1">
      <c r="A221" s="13"/>
      <c r="B221" s="215"/>
      <c r="C221" s="13"/>
      <c r="D221" s="211" t="s">
        <v>232</v>
      </c>
      <c r="E221" s="216" t="s">
        <v>1</v>
      </c>
      <c r="F221" s="217" t="s">
        <v>975</v>
      </c>
      <c r="G221" s="13"/>
      <c r="H221" s="218">
        <v>10.4</v>
      </c>
      <c r="I221" s="219"/>
      <c r="J221" s="13"/>
      <c r="K221" s="13"/>
      <c r="L221" s="215"/>
      <c r="M221" s="220"/>
      <c r="N221" s="221"/>
      <c r="O221" s="221"/>
      <c r="P221" s="221"/>
      <c r="Q221" s="221"/>
      <c r="R221" s="221"/>
      <c r="S221" s="221"/>
      <c r="T221" s="222"/>
      <c r="U221" s="13"/>
      <c r="V221" s="13"/>
      <c r="W221" s="13"/>
      <c r="X221" s="13"/>
      <c r="Y221" s="13"/>
      <c r="Z221" s="13"/>
      <c r="AA221" s="13"/>
      <c r="AB221" s="13"/>
      <c r="AC221" s="13"/>
      <c r="AD221" s="13"/>
      <c r="AE221" s="13"/>
      <c r="AT221" s="216" t="s">
        <v>232</v>
      </c>
      <c r="AU221" s="216" t="s">
        <v>90</v>
      </c>
      <c r="AV221" s="13" t="s">
        <v>90</v>
      </c>
      <c r="AW221" s="13" t="s">
        <v>36</v>
      </c>
      <c r="AX221" s="13" t="s">
        <v>80</v>
      </c>
      <c r="AY221" s="216" t="s">
        <v>218</v>
      </c>
    </row>
    <row r="222" s="15" customFormat="1">
      <c r="A222" s="15"/>
      <c r="B222" s="250"/>
      <c r="C222" s="15"/>
      <c r="D222" s="211" t="s">
        <v>232</v>
      </c>
      <c r="E222" s="251" t="s">
        <v>1</v>
      </c>
      <c r="F222" s="252" t="s">
        <v>976</v>
      </c>
      <c r="G222" s="15"/>
      <c r="H222" s="251" t="s">
        <v>1</v>
      </c>
      <c r="I222" s="253"/>
      <c r="J222" s="15"/>
      <c r="K222" s="15"/>
      <c r="L222" s="250"/>
      <c r="M222" s="254"/>
      <c r="N222" s="255"/>
      <c r="O222" s="255"/>
      <c r="P222" s="255"/>
      <c r="Q222" s="255"/>
      <c r="R222" s="255"/>
      <c r="S222" s="255"/>
      <c r="T222" s="256"/>
      <c r="U222" s="15"/>
      <c r="V222" s="15"/>
      <c r="W222" s="15"/>
      <c r="X222" s="15"/>
      <c r="Y222" s="15"/>
      <c r="Z222" s="15"/>
      <c r="AA222" s="15"/>
      <c r="AB222" s="15"/>
      <c r="AC222" s="15"/>
      <c r="AD222" s="15"/>
      <c r="AE222" s="15"/>
      <c r="AT222" s="251" t="s">
        <v>232</v>
      </c>
      <c r="AU222" s="251" t="s">
        <v>90</v>
      </c>
      <c r="AV222" s="15" t="s">
        <v>88</v>
      </c>
      <c r="AW222" s="15" t="s">
        <v>36</v>
      </c>
      <c r="AX222" s="15" t="s">
        <v>80</v>
      </c>
      <c r="AY222" s="251" t="s">
        <v>218</v>
      </c>
    </row>
    <row r="223" s="13" customFormat="1">
      <c r="A223" s="13"/>
      <c r="B223" s="215"/>
      <c r="C223" s="13"/>
      <c r="D223" s="211" t="s">
        <v>232</v>
      </c>
      <c r="E223" s="216" t="s">
        <v>1</v>
      </c>
      <c r="F223" s="217" t="s">
        <v>975</v>
      </c>
      <c r="G223" s="13"/>
      <c r="H223" s="218">
        <v>10.4</v>
      </c>
      <c r="I223" s="219"/>
      <c r="J223" s="13"/>
      <c r="K223" s="13"/>
      <c r="L223" s="215"/>
      <c r="M223" s="220"/>
      <c r="N223" s="221"/>
      <c r="O223" s="221"/>
      <c r="P223" s="221"/>
      <c r="Q223" s="221"/>
      <c r="R223" s="221"/>
      <c r="S223" s="221"/>
      <c r="T223" s="222"/>
      <c r="U223" s="13"/>
      <c r="V223" s="13"/>
      <c r="W223" s="13"/>
      <c r="X223" s="13"/>
      <c r="Y223" s="13"/>
      <c r="Z223" s="13"/>
      <c r="AA223" s="13"/>
      <c r="AB223" s="13"/>
      <c r="AC223" s="13"/>
      <c r="AD223" s="13"/>
      <c r="AE223" s="13"/>
      <c r="AT223" s="216" t="s">
        <v>232</v>
      </c>
      <c r="AU223" s="216" t="s">
        <v>90</v>
      </c>
      <c r="AV223" s="13" t="s">
        <v>90</v>
      </c>
      <c r="AW223" s="13" t="s">
        <v>36</v>
      </c>
      <c r="AX223" s="13" t="s">
        <v>80</v>
      </c>
      <c r="AY223" s="216" t="s">
        <v>218</v>
      </c>
    </row>
    <row r="224" s="14" customFormat="1">
      <c r="A224" s="14"/>
      <c r="B224" s="223"/>
      <c r="C224" s="14"/>
      <c r="D224" s="211" t="s">
        <v>232</v>
      </c>
      <c r="E224" s="224" t="s">
        <v>1</v>
      </c>
      <c r="F224" s="225" t="s">
        <v>235</v>
      </c>
      <c r="G224" s="14"/>
      <c r="H224" s="226">
        <v>20.800000000000001</v>
      </c>
      <c r="I224" s="227"/>
      <c r="J224" s="14"/>
      <c r="K224" s="14"/>
      <c r="L224" s="223"/>
      <c r="M224" s="228"/>
      <c r="N224" s="229"/>
      <c r="O224" s="229"/>
      <c r="P224" s="229"/>
      <c r="Q224" s="229"/>
      <c r="R224" s="229"/>
      <c r="S224" s="229"/>
      <c r="T224" s="230"/>
      <c r="U224" s="14"/>
      <c r="V224" s="14"/>
      <c r="W224" s="14"/>
      <c r="X224" s="14"/>
      <c r="Y224" s="14"/>
      <c r="Z224" s="14"/>
      <c r="AA224" s="14"/>
      <c r="AB224" s="14"/>
      <c r="AC224" s="14"/>
      <c r="AD224" s="14"/>
      <c r="AE224" s="14"/>
      <c r="AT224" s="224" t="s">
        <v>232</v>
      </c>
      <c r="AU224" s="224" t="s">
        <v>90</v>
      </c>
      <c r="AV224" s="14" t="s">
        <v>229</v>
      </c>
      <c r="AW224" s="14" t="s">
        <v>36</v>
      </c>
      <c r="AX224" s="14" t="s">
        <v>88</v>
      </c>
      <c r="AY224" s="224" t="s">
        <v>218</v>
      </c>
    </row>
    <row r="225" s="2" customFormat="1" ht="24.15" customHeight="1">
      <c r="A225" s="39"/>
      <c r="B225" s="161"/>
      <c r="C225" s="197" t="s">
        <v>267</v>
      </c>
      <c r="D225" s="197" t="s">
        <v>225</v>
      </c>
      <c r="E225" s="198" t="s">
        <v>977</v>
      </c>
      <c r="F225" s="199" t="s">
        <v>978</v>
      </c>
      <c r="G225" s="200" t="s">
        <v>749</v>
      </c>
      <c r="H225" s="201">
        <v>10.4</v>
      </c>
      <c r="I225" s="202"/>
      <c r="J225" s="203">
        <f>ROUND(I225*H225,2)</f>
        <v>0</v>
      </c>
      <c r="K225" s="204"/>
      <c r="L225" s="40"/>
      <c r="M225" s="205" t="s">
        <v>1</v>
      </c>
      <c r="N225" s="206" t="s">
        <v>45</v>
      </c>
      <c r="O225" s="78"/>
      <c r="P225" s="207">
        <f>O225*H225</f>
        <v>0</v>
      </c>
      <c r="Q225" s="207">
        <v>0.015400000000000001</v>
      </c>
      <c r="R225" s="207">
        <f>Q225*H225</f>
        <v>0.16016</v>
      </c>
      <c r="S225" s="207">
        <v>0</v>
      </c>
      <c r="T225" s="208">
        <f>S225*H225</f>
        <v>0</v>
      </c>
      <c r="U225" s="39"/>
      <c r="V225" s="39"/>
      <c r="W225" s="39"/>
      <c r="X225" s="39"/>
      <c r="Y225" s="39"/>
      <c r="Z225" s="39"/>
      <c r="AA225" s="39"/>
      <c r="AB225" s="39"/>
      <c r="AC225" s="39"/>
      <c r="AD225" s="39"/>
      <c r="AE225" s="39"/>
      <c r="AR225" s="209" t="s">
        <v>229</v>
      </c>
      <c r="AT225" s="209" t="s">
        <v>225</v>
      </c>
      <c r="AU225" s="209" t="s">
        <v>90</v>
      </c>
      <c r="AY225" s="20" t="s">
        <v>218</v>
      </c>
      <c r="BE225" s="210">
        <f>IF(N225="základní",J225,0)</f>
        <v>0</v>
      </c>
      <c r="BF225" s="210">
        <f>IF(N225="snížená",J225,0)</f>
        <v>0</v>
      </c>
      <c r="BG225" s="210">
        <f>IF(N225="zákl. přenesená",J225,0)</f>
        <v>0</v>
      </c>
      <c r="BH225" s="210">
        <f>IF(N225="sníž. přenesená",J225,0)</f>
        <v>0</v>
      </c>
      <c r="BI225" s="210">
        <f>IF(N225="nulová",J225,0)</f>
        <v>0</v>
      </c>
      <c r="BJ225" s="20" t="s">
        <v>88</v>
      </c>
      <c r="BK225" s="210">
        <f>ROUND(I225*H225,2)</f>
        <v>0</v>
      </c>
      <c r="BL225" s="20" t="s">
        <v>229</v>
      </c>
      <c r="BM225" s="209" t="s">
        <v>979</v>
      </c>
    </row>
    <row r="226" s="15" customFormat="1">
      <c r="A226" s="15"/>
      <c r="B226" s="250"/>
      <c r="C226" s="15"/>
      <c r="D226" s="211" t="s">
        <v>232</v>
      </c>
      <c r="E226" s="251" t="s">
        <v>1</v>
      </c>
      <c r="F226" s="252" t="s">
        <v>932</v>
      </c>
      <c r="G226" s="15"/>
      <c r="H226" s="251" t="s">
        <v>1</v>
      </c>
      <c r="I226" s="253"/>
      <c r="J226" s="15"/>
      <c r="K226" s="15"/>
      <c r="L226" s="250"/>
      <c r="M226" s="254"/>
      <c r="N226" s="255"/>
      <c r="O226" s="255"/>
      <c r="P226" s="255"/>
      <c r="Q226" s="255"/>
      <c r="R226" s="255"/>
      <c r="S226" s="255"/>
      <c r="T226" s="256"/>
      <c r="U226" s="15"/>
      <c r="V226" s="15"/>
      <c r="W226" s="15"/>
      <c r="X226" s="15"/>
      <c r="Y226" s="15"/>
      <c r="Z226" s="15"/>
      <c r="AA226" s="15"/>
      <c r="AB226" s="15"/>
      <c r="AC226" s="15"/>
      <c r="AD226" s="15"/>
      <c r="AE226" s="15"/>
      <c r="AT226" s="251" t="s">
        <v>232</v>
      </c>
      <c r="AU226" s="251" t="s">
        <v>90</v>
      </c>
      <c r="AV226" s="15" t="s">
        <v>88</v>
      </c>
      <c r="AW226" s="15" t="s">
        <v>36</v>
      </c>
      <c r="AX226" s="15" t="s">
        <v>80</v>
      </c>
      <c r="AY226" s="251" t="s">
        <v>218</v>
      </c>
    </row>
    <row r="227" s="13" customFormat="1">
      <c r="A227" s="13"/>
      <c r="B227" s="215"/>
      <c r="C227" s="13"/>
      <c r="D227" s="211" t="s">
        <v>232</v>
      </c>
      <c r="E227" s="216" t="s">
        <v>1</v>
      </c>
      <c r="F227" s="217" t="s">
        <v>975</v>
      </c>
      <c r="G227" s="13"/>
      <c r="H227" s="218">
        <v>10.4</v>
      </c>
      <c r="I227" s="219"/>
      <c r="J227" s="13"/>
      <c r="K227" s="13"/>
      <c r="L227" s="215"/>
      <c r="M227" s="220"/>
      <c r="N227" s="221"/>
      <c r="O227" s="221"/>
      <c r="P227" s="221"/>
      <c r="Q227" s="221"/>
      <c r="R227" s="221"/>
      <c r="S227" s="221"/>
      <c r="T227" s="222"/>
      <c r="U227" s="13"/>
      <c r="V227" s="13"/>
      <c r="W227" s="13"/>
      <c r="X227" s="13"/>
      <c r="Y227" s="13"/>
      <c r="Z227" s="13"/>
      <c r="AA227" s="13"/>
      <c r="AB227" s="13"/>
      <c r="AC227" s="13"/>
      <c r="AD227" s="13"/>
      <c r="AE227" s="13"/>
      <c r="AT227" s="216" t="s">
        <v>232</v>
      </c>
      <c r="AU227" s="216" t="s">
        <v>90</v>
      </c>
      <c r="AV227" s="13" t="s">
        <v>90</v>
      </c>
      <c r="AW227" s="13" t="s">
        <v>36</v>
      </c>
      <c r="AX227" s="13" t="s">
        <v>80</v>
      </c>
      <c r="AY227" s="216" t="s">
        <v>218</v>
      </c>
    </row>
    <row r="228" s="14" customFormat="1">
      <c r="A228" s="14"/>
      <c r="B228" s="223"/>
      <c r="C228" s="14"/>
      <c r="D228" s="211" t="s">
        <v>232</v>
      </c>
      <c r="E228" s="224" t="s">
        <v>1</v>
      </c>
      <c r="F228" s="225" t="s">
        <v>235</v>
      </c>
      <c r="G228" s="14"/>
      <c r="H228" s="226">
        <v>10.4</v>
      </c>
      <c r="I228" s="227"/>
      <c r="J228" s="14"/>
      <c r="K228" s="14"/>
      <c r="L228" s="223"/>
      <c r="M228" s="228"/>
      <c r="N228" s="229"/>
      <c r="O228" s="229"/>
      <c r="P228" s="229"/>
      <c r="Q228" s="229"/>
      <c r="R228" s="229"/>
      <c r="S228" s="229"/>
      <c r="T228" s="230"/>
      <c r="U228" s="14"/>
      <c r="V228" s="14"/>
      <c r="W228" s="14"/>
      <c r="X228" s="14"/>
      <c r="Y228" s="14"/>
      <c r="Z228" s="14"/>
      <c r="AA228" s="14"/>
      <c r="AB228" s="14"/>
      <c r="AC228" s="14"/>
      <c r="AD228" s="14"/>
      <c r="AE228" s="14"/>
      <c r="AT228" s="224" t="s">
        <v>232</v>
      </c>
      <c r="AU228" s="224" t="s">
        <v>90</v>
      </c>
      <c r="AV228" s="14" t="s">
        <v>229</v>
      </c>
      <c r="AW228" s="14" t="s">
        <v>36</v>
      </c>
      <c r="AX228" s="14" t="s">
        <v>88</v>
      </c>
      <c r="AY228" s="224" t="s">
        <v>218</v>
      </c>
    </row>
    <row r="229" s="2" customFormat="1" ht="24.15" customHeight="1">
      <c r="A229" s="39"/>
      <c r="B229" s="161"/>
      <c r="C229" s="197" t="s">
        <v>310</v>
      </c>
      <c r="D229" s="197" t="s">
        <v>225</v>
      </c>
      <c r="E229" s="198" t="s">
        <v>980</v>
      </c>
      <c r="F229" s="199" t="s">
        <v>981</v>
      </c>
      <c r="G229" s="200" t="s">
        <v>749</v>
      </c>
      <c r="H229" s="201">
        <v>10.4</v>
      </c>
      <c r="I229" s="202"/>
      <c r="J229" s="203">
        <f>ROUND(I229*H229,2)</f>
        <v>0</v>
      </c>
      <c r="K229" s="204"/>
      <c r="L229" s="40"/>
      <c r="M229" s="205" t="s">
        <v>1</v>
      </c>
      <c r="N229" s="206" t="s">
        <v>45</v>
      </c>
      <c r="O229" s="78"/>
      <c r="P229" s="207">
        <f>O229*H229</f>
        <v>0</v>
      </c>
      <c r="Q229" s="207">
        <v>0.0030000000000000001</v>
      </c>
      <c r="R229" s="207">
        <f>Q229*H229</f>
        <v>0.031200000000000002</v>
      </c>
      <c r="S229" s="207">
        <v>0</v>
      </c>
      <c r="T229" s="208">
        <f>S229*H229</f>
        <v>0</v>
      </c>
      <c r="U229" s="39"/>
      <c r="V229" s="39"/>
      <c r="W229" s="39"/>
      <c r="X229" s="39"/>
      <c r="Y229" s="39"/>
      <c r="Z229" s="39"/>
      <c r="AA229" s="39"/>
      <c r="AB229" s="39"/>
      <c r="AC229" s="39"/>
      <c r="AD229" s="39"/>
      <c r="AE229" s="39"/>
      <c r="AR229" s="209" t="s">
        <v>229</v>
      </c>
      <c r="AT229" s="209" t="s">
        <v>225</v>
      </c>
      <c r="AU229" s="209" t="s">
        <v>90</v>
      </c>
      <c r="AY229" s="20" t="s">
        <v>218</v>
      </c>
      <c r="BE229" s="210">
        <f>IF(N229="základní",J229,0)</f>
        <v>0</v>
      </c>
      <c r="BF229" s="210">
        <f>IF(N229="snížená",J229,0)</f>
        <v>0</v>
      </c>
      <c r="BG229" s="210">
        <f>IF(N229="zákl. přenesená",J229,0)</f>
        <v>0</v>
      </c>
      <c r="BH229" s="210">
        <f>IF(N229="sníž. přenesená",J229,0)</f>
        <v>0</v>
      </c>
      <c r="BI229" s="210">
        <f>IF(N229="nulová",J229,0)</f>
        <v>0</v>
      </c>
      <c r="BJ229" s="20" t="s">
        <v>88</v>
      </c>
      <c r="BK229" s="210">
        <f>ROUND(I229*H229,2)</f>
        <v>0</v>
      </c>
      <c r="BL229" s="20" t="s">
        <v>229</v>
      </c>
      <c r="BM229" s="209" t="s">
        <v>982</v>
      </c>
    </row>
    <row r="230" s="15" customFormat="1">
      <c r="A230" s="15"/>
      <c r="B230" s="250"/>
      <c r="C230" s="15"/>
      <c r="D230" s="211" t="s">
        <v>232</v>
      </c>
      <c r="E230" s="251" t="s">
        <v>1</v>
      </c>
      <c r="F230" s="252" t="s">
        <v>932</v>
      </c>
      <c r="G230" s="15"/>
      <c r="H230" s="251" t="s">
        <v>1</v>
      </c>
      <c r="I230" s="253"/>
      <c r="J230" s="15"/>
      <c r="K230" s="15"/>
      <c r="L230" s="250"/>
      <c r="M230" s="254"/>
      <c r="N230" s="255"/>
      <c r="O230" s="255"/>
      <c r="P230" s="255"/>
      <c r="Q230" s="255"/>
      <c r="R230" s="255"/>
      <c r="S230" s="255"/>
      <c r="T230" s="256"/>
      <c r="U230" s="15"/>
      <c r="V230" s="15"/>
      <c r="W230" s="15"/>
      <c r="X230" s="15"/>
      <c r="Y230" s="15"/>
      <c r="Z230" s="15"/>
      <c r="AA230" s="15"/>
      <c r="AB230" s="15"/>
      <c r="AC230" s="15"/>
      <c r="AD230" s="15"/>
      <c r="AE230" s="15"/>
      <c r="AT230" s="251" t="s">
        <v>232</v>
      </c>
      <c r="AU230" s="251" t="s">
        <v>90</v>
      </c>
      <c r="AV230" s="15" t="s">
        <v>88</v>
      </c>
      <c r="AW230" s="15" t="s">
        <v>36</v>
      </c>
      <c r="AX230" s="15" t="s">
        <v>80</v>
      </c>
      <c r="AY230" s="251" t="s">
        <v>218</v>
      </c>
    </row>
    <row r="231" s="13" customFormat="1">
      <c r="A231" s="13"/>
      <c r="B231" s="215"/>
      <c r="C231" s="13"/>
      <c r="D231" s="211" t="s">
        <v>232</v>
      </c>
      <c r="E231" s="216" t="s">
        <v>1</v>
      </c>
      <c r="F231" s="217" t="s">
        <v>975</v>
      </c>
      <c r="G231" s="13"/>
      <c r="H231" s="218">
        <v>10.4</v>
      </c>
      <c r="I231" s="219"/>
      <c r="J231" s="13"/>
      <c r="K231" s="13"/>
      <c r="L231" s="215"/>
      <c r="M231" s="220"/>
      <c r="N231" s="221"/>
      <c r="O231" s="221"/>
      <c r="P231" s="221"/>
      <c r="Q231" s="221"/>
      <c r="R231" s="221"/>
      <c r="S231" s="221"/>
      <c r="T231" s="222"/>
      <c r="U231" s="13"/>
      <c r="V231" s="13"/>
      <c r="W231" s="13"/>
      <c r="X231" s="13"/>
      <c r="Y231" s="13"/>
      <c r="Z231" s="13"/>
      <c r="AA231" s="13"/>
      <c r="AB231" s="13"/>
      <c r="AC231" s="13"/>
      <c r="AD231" s="13"/>
      <c r="AE231" s="13"/>
      <c r="AT231" s="216" t="s">
        <v>232</v>
      </c>
      <c r="AU231" s="216" t="s">
        <v>90</v>
      </c>
      <c r="AV231" s="13" t="s">
        <v>90</v>
      </c>
      <c r="AW231" s="13" t="s">
        <v>36</v>
      </c>
      <c r="AX231" s="13" t="s">
        <v>80</v>
      </c>
      <c r="AY231" s="216" t="s">
        <v>218</v>
      </c>
    </row>
    <row r="232" s="14" customFormat="1">
      <c r="A232" s="14"/>
      <c r="B232" s="223"/>
      <c r="C232" s="14"/>
      <c r="D232" s="211" t="s">
        <v>232</v>
      </c>
      <c r="E232" s="224" t="s">
        <v>1</v>
      </c>
      <c r="F232" s="225" t="s">
        <v>235</v>
      </c>
      <c r="G232" s="14"/>
      <c r="H232" s="226">
        <v>10.4</v>
      </c>
      <c r="I232" s="227"/>
      <c r="J232" s="14"/>
      <c r="K232" s="14"/>
      <c r="L232" s="223"/>
      <c r="M232" s="228"/>
      <c r="N232" s="229"/>
      <c r="O232" s="229"/>
      <c r="P232" s="229"/>
      <c r="Q232" s="229"/>
      <c r="R232" s="229"/>
      <c r="S232" s="229"/>
      <c r="T232" s="230"/>
      <c r="U232" s="14"/>
      <c r="V232" s="14"/>
      <c r="W232" s="14"/>
      <c r="X232" s="14"/>
      <c r="Y232" s="14"/>
      <c r="Z232" s="14"/>
      <c r="AA232" s="14"/>
      <c r="AB232" s="14"/>
      <c r="AC232" s="14"/>
      <c r="AD232" s="14"/>
      <c r="AE232" s="14"/>
      <c r="AT232" s="224" t="s">
        <v>232</v>
      </c>
      <c r="AU232" s="224" t="s">
        <v>90</v>
      </c>
      <c r="AV232" s="14" t="s">
        <v>229</v>
      </c>
      <c r="AW232" s="14" t="s">
        <v>36</v>
      </c>
      <c r="AX232" s="14" t="s">
        <v>88</v>
      </c>
      <c r="AY232" s="224" t="s">
        <v>218</v>
      </c>
    </row>
    <row r="233" s="2" customFormat="1" ht="24.15" customHeight="1">
      <c r="A233" s="39"/>
      <c r="B233" s="161"/>
      <c r="C233" s="197" t="s">
        <v>268</v>
      </c>
      <c r="D233" s="197" t="s">
        <v>225</v>
      </c>
      <c r="E233" s="198" t="s">
        <v>983</v>
      </c>
      <c r="F233" s="199" t="s">
        <v>984</v>
      </c>
      <c r="G233" s="200" t="s">
        <v>749</v>
      </c>
      <c r="H233" s="201">
        <v>570.76900000000001</v>
      </c>
      <c r="I233" s="202"/>
      <c r="J233" s="203">
        <f>ROUND(I233*H233,2)</f>
        <v>0</v>
      </c>
      <c r="K233" s="204"/>
      <c r="L233" s="40"/>
      <c r="M233" s="205" t="s">
        <v>1</v>
      </c>
      <c r="N233" s="206" t="s">
        <v>45</v>
      </c>
      <c r="O233" s="78"/>
      <c r="P233" s="207">
        <f>O233*H233</f>
        <v>0</v>
      </c>
      <c r="Q233" s="207">
        <v>0.0051999999999999998</v>
      </c>
      <c r="R233" s="207">
        <f>Q233*H233</f>
        <v>2.9679987999999997</v>
      </c>
      <c r="S233" s="207">
        <v>0</v>
      </c>
      <c r="T233" s="208">
        <f>S233*H233</f>
        <v>0</v>
      </c>
      <c r="U233" s="39"/>
      <c r="V233" s="39"/>
      <c r="W233" s="39"/>
      <c r="X233" s="39"/>
      <c r="Y233" s="39"/>
      <c r="Z233" s="39"/>
      <c r="AA233" s="39"/>
      <c r="AB233" s="39"/>
      <c r="AC233" s="39"/>
      <c r="AD233" s="39"/>
      <c r="AE233" s="39"/>
      <c r="AR233" s="209" t="s">
        <v>229</v>
      </c>
      <c r="AT233" s="209" t="s">
        <v>225</v>
      </c>
      <c r="AU233" s="209" t="s">
        <v>90</v>
      </c>
      <c r="AY233" s="20" t="s">
        <v>218</v>
      </c>
      <c r="BE233" s="210">
        <f>IF(N233="základní",J233,0)</f>
        <v>0</v>
      </c>
      <c r="BF233" s="210">
        <f>IF(N233="snížená",J233,0)</f>
        <v>0</v>
      </c>
      <c r="BG233" s="210">
        <f>IF(N233="zákl. přenesená",J233,0)</f>
        <v>0</v>
      </c>
      <c r="BH233" s="210">
        <f>IF(N233="sníž. přenesená",J233,0)</f>
        <v>0</v>
      </c>
      <c r="BI233" s="210">
        <f>IF(N233="nulová",J233,0)</f>
        <v>0</v>
      </c>
      <c r="BJ233" s="20" t="s">
        <v>88</v>
      </c>
      <c r="BK233" s="210">
        <f>ROUND(I233*H233,2)</f>
        <v>0</v>
      </c>
      <c r="BL233" s="20" t="s">
        <v>229</v>
      </c>
      <c r="BM233" s="209" t="s">
        <v>985</v>
      </c>
    </row>
    <row r="234" s="13" customFormat="1">
      <c r="A234" s="13"/>
      <c r="B234" s="215"/>
      <c r="C234" s="13"/>
      <c r="D234" s="211" t="s">
        <v>232</v>
      </c>
      <c r="E234" s="216" t="s">
        <v>1</v>
      </c>
      <c r="F234" s="217" t="s">
        <v>986</v>
      </c>
      <c r="G234" s="13"/>
      <c r="H234" s="218">
        <v>126.819</v>
      </c>
      <c r="I234" s="219"/>
      <c r="J234" s="13"/>
      <c r="K234" s="13"/>
      <c r="L234" s="215"/>
      <c r="M234" s="220"/>
      <c r="N234" s="221"/>
      <c r="O234" s="221"/>
      <c r="P234" s="221"/>
      <c r="Q234" s="221"/>
      <c r="R234" s="221"/>
      <c r="S234" s="221"/>
      <c r="T234" s="222"/>
      <c r="U234" s="13"/>
      <c r="V234" s="13"/>
      <c r="W234" s="13"/>
      <c r="X234" s="13"/>
      <c r="Y234" s="13"/>
      <c r="Z234" s="13"/>
      <c r="AA234" s="13"/>
      <c r="AB234" s="13"/>
      <c r="AC234" s="13"/>
      <c r="AD234" s="13"/>
      <c r="AE234" s="13"/>
      <c r="AT234" s="216" t="s">
        <v>232</v>
      </c>
      <c r="AU234" s="216" t="s">
        <v>90</v>
      </c>
      <c r="AV234" s="13" t="s">
        <v>90</v>
      </c>
      <c r="AW234" s="13" t="s">
        <v>36</v>
      </c>
      <c r="AX234" s="13" t="s">
        <v>80</v>
      </c>
      <c r="AY234" s="216" t="s">
        <v>218</v>
      </c>
    </row>
    <row r="235" s="13" customFormat="1">
      <c r="A235" s="13"/>
      <c r="B235" s="215"/>
      <c r="C235" s="13"/>
      <c r="D235" s="211" t="s">
        <v>232</v>
      </c>
      <c r="E235" s="216" t="s">
        <v>1</v>
      </c>
      <c r="F235" s="217" t="s">
        <v>987</v>
      </c>
      <c r="G235" s="13"/>
      <c r="H235" s="218">
        <v>36.299999999999997</v>
      </c>
      <c r="I235" s="219"/>
      <c r="J235" s="13"/>
      <c r="K235" s="13"/>
      <c r="L235" s="215"/>
      <c r="M235" s="220"/>
      <c r="N235" s="221"/>
      <c r="O235" s="221"/>
      <c r="P235" s="221"/>
      <c r="Q235" s="221"/>
      <c r="R235" s="221"/>
      <c r="S235" s="221"/>
      <c r="T235" s="222"/>
      <c r="U235" s="13"/>
      <c r="V235" s="13"/>
      <c r="W235" s="13"/>
      <c r="X235" s="13"/>
      <c r="Y235" s="13"/>
      <c r="Z235" s="13"/>
      <c r="AA235" s="13"/>
      <c r="AB235" s="13"/>
      <c r="AC235" s="13"/>
      <c r="AD235" s="13"/>
      <c r="AE235" s="13"/>
      <c r="AT235" s="216" t="s">
        <v>232</v>
      </c>
      <c r="AU235" s="216" t="s">
        <v>90</v>
      </c>
      <c r="AV235" s="13" t="s">
        <v>90</v>
      </c>
      <c r="AW235" s="13" t="s">
        <v>36</v>
      </c>
      <c r="AX235" s="13" t="s">
        <v>80</v>
      </c>
      <c r="AY235" s="216" t="s">
        <v>218</v>
      </c>
    </row>
    <row r="236" s="13" customFormat="1">
      <c r="A236" s="13"/>
      <c r="B236" s="215"/>
      <c r="C236" s="13"/>
      <c r="D236" s="211" t="s">
        <v>232</v>
      </c>
      <c r="E236" s="216" t="s">
        <v>1</v>
      </c>
      <c r="F236" s="217" t="s">
        <v>988</v>
      </c>
      <c r="G236" s="13"/>
      <c r="H236" s="218">
        <v>134.84999999999999</v>
      </c>
      <c r="I236" s="219"/>
      <c r="J236" s="13"/>
      <c r="K236" s="13"/>
      <c r="L236" s="215"/>
      <c r="M236" s="220"/>
      <c r="N236" s="221"/>
      <c r="O236" s="221"/>
      <c r="P236" s="221"/>
      <c r="Q236" s="221"/>
      <c r="R236" s="221"/>
      <c r="S236" s="221"/>
      <c r="T236" s="222"/>
      <c r="U236" s="13"/>
      <c r="V236" s="13"/>
      <c r="W236" s="13"/>
      <c r="X236" s="13"/>
      <c r="Y236" s="13"/>
      <c r="Z236" s="13"/>
      <c r="AA236" s="13"/>
      <c r="AB236" s="13"/>
      <c r="AC236" s="13"/>
      <c r="AD236" s="13"/>
      <c r="AE236" s="13"/>
      <c r="AT236" s="216" t="s">
        <v>232</v>
      </c>
      <c r="AU236" s="216" t="s">
        <v>90</v>
      </c>
      <c r="AV236" s="13" t="s">
        <v>90</v>
      </c>
      <c r="AW236" s="13" t="s">
        <v>36</v>
      </c>
      <c r="AX236" s="13" t="s">
        <v>80</v>
      </c>
      <c r="AY236" s="216" t="s">
        <v>218</v>
      </c>
    </row>
    <row r="237" s="13" customFormat="1">
      <c r="A237" s="13"/>
      <c r="B237" s="215"/>
      <c r="C237" s="13"/>
      <c r="D237" s="211" t="s">
        <v>232</v>
      </c>
      <c r="E237" s="216" t="s">
        <v>1</v>
      </c>
      <c r="F237" s="217" t="s">
        <v>989</v>
      </c>
      <c r="G237" s="13"/>
      <c r="H237" s="218">
        <v>65.254999999999995</v>
      </c>
      <c r="I237" s="219"/>
      <c r="J237" s="13"/>
      <c r="K237" s="13"/>
      <c r="L237" s="215"/>
      <c r="M237" s="220"/>
      <c r="N237" s="221"/>
      <c r="O237" s="221"/>
      <c r="P237" s="221"/>
      <c r="Q237" s="221"/>
      <c r="R237" s="221"/>
      <c r="S237" s="221"/>
      <c r="T237" s="222"/>
      <c r="U237" s="13"/>
      <c r="V237" s="13"/>
      <c r="W237" s="13"/>
      <c r="X237" s="13"/>
      <c r="Y237" s="13"/>
      <c r="Z237" s="13"/>
      <c r="AA237" s="13"/>
      <c r="AB237" s="13"/>
      <c r="AC237" s="13"/>
      <c r="AD237" s="13"/>
      <c r="AE237" s="13"/>
      <c r="AT237" s="216" t="s">
        <v>232</v>
      </c>
      <c r="AU237" s="216" t="s">
        <v>90</v>
      </c>
      <c r="AV237" s="13" t="s">
        <v>90</v>
      </c>
      <c r="AW237" s="13" t="s">
        <v>36</v>
      </c>
      <c r="AX237" s="13" t="s">
        <v>80</v>
      </c>
      <c r="AY237" s="216" t="s">
        <v>218</v>
      </c>
    </row>
    <row r="238" s="13" customFormat="1">
      <c r="A238" s="13"/>
      <c r="B238" s="215"/>
      <c r="C238" s="13"/>
      <c r="D238" s="211" t="s">
        <v>232</v>
      </c>
      <c r="E238" s="216" t="s">
        <v>1</v>
      </c>
      <c r="F238" s="217" t="s">
        <v>990</v>
      </c>
      <c r="G238" s="13"/>
      <c r="H238" s="218">
        <v>60.604999999999997</v>
      </c>
      <c r="I238" s="219"/>
      <c r="J238" s="13"/>
      <c r="K238" s="13"/>
      <c r="L238" s="215"/>
      <c r="M238" s="220"/>
      <c r="N238" s="221"/>
      <c r="O238" s="221"/>
      <c r="P238" s="221"/>
      <c r="Q238" s="221"/>
      <c r="R238" s="221"/>
      <c r="S238" s="221"/>
      <c r="T238" s="222"/>
      <c r="U238" s="13"/>
      <c r="V238" s="13"/>
      <c r="W238" s="13"/>
      <c r="X238" s="13"/>
      <c r="Y238" s="13"/>
      <c r="Z238" s="13"/>
      <c r="AA238" s="13"/>
      <c r="AB238" s="13"/>
      <c r="AC238" s="13"/>
      <c r="AD238" s="13"/>
      <c r="AE238" s="13"/>
      <c r="AT238" s="216" t="s">
        <v>232</v>
      </c>
      <c r="AU238" s="216" t="s">
        <v>90</v>
      </c>
      <c r="AV238" s="13" t="s">
        <v>90</v>
      </c>
      <c r="AW238" s="13" t="s">
        <v>36</v>
      </c>
      <c r="AX238" s="13" t="s">
        <v>80</v>
      </c>
      <c r="AY238" s="216" t="s">
        <v>218</v>
      </c>
    </row>
    <row r="239" s="13" customFormat="1">
      <c r="A239" s="13"/>
      <c r="B239" s="215"/>
      <c r="C239" s="13"/>
      <c r="D239" s="211" t="s">
        <v>232</v>
      </c>
      <c r="E239" s="216" t="s">
        <v>1</v>
      </c>
      <c r="F239" s="217" t="s">
        <v>991</v>
      </c>
      <c r="G239" s="13"/>
      <c r="H239" s="218">
        <v>93.465000000000003</v>
      </c>
      <c r="I239" s="219"/>
      <c r="J239" s="13"/>
      <c r="K239" s="13"/>
      <c r="L239" s="215"/>
      <c r="M239" s="220"/>
      <c r="N239" s="221"/>
      <c r="O239" s="221"/>
      <c r="P239" s="221"/>
      <c r="Q239" s="221"/>
      <c r="R239" s="221"/>
      <c r="S239" s="221"/>
      <c r="T239" s="222"/>
      <c r="U239" s="13"/>
      <c r="V239" s="13"/>
      <c r="W239" s="13"/>
      <c r="X239" s="13"/>
      <c r="Y239" s="13"/>
      <c r="Z239" s="13"/>
      <c r="AA239" s="13"/>
      <c r="AB239" s="13"/>
      <c r="AC239" s="13"/>
      <c r="AD239" s="13"/>
      <c r="AE239" s="13"/>
      <c r="AT239" s="216" t="s">
        <v>232</v>
      </c>
      <c r="AU239" s="216" t="s">
        <v>90</v>
      </c>
      <c r="AV239" s="13" t="s">
        <v>90</v>
      </c>
      <c r="AW239" s="13" t="s">
        <v>36</v>
      </c>
      <c r="AX239" s="13" t="s">
        <v>80</v>
      </c>
      <c r="AY239" s="216" t="s">
        <v>218</v>
      </c>
    </row>
    <row r="240" s="13" customFormat="1">
      <c r="A240" s="13"/>
      <c r="B240" s="215"/>
      <c r="C240" s="13"/>
      <c r="D240" s="211" t="s">
        <v>232</v>
      </c>
      <c r="E240" s="216" t="s">
        <v>1</v>
      </c>
      <c r="F240" s="217" t="s">
        <v>992</v>
      </c>
      <c r="G240" s="13"/>
      <c r="H240" s="218">
        <v>53.475000000000001</v>
      </c>
      <c r="I240" s="219"/>
      <c r="J240" s="13"/>
      <c r="K240" s="13"/>
      <c r="L240" s="215"/>
      <c r="M240" s="220"/>
      <c r="N240" s="221"/>
      <c r="O240" s="221"/>
      <c r="P240" s="221"/>
      <c r="Q240" s="221"/>
      <c r="R240" s="221"/>
      <c r="S240" s="221"/>
      <c r="T240" s="222"/>
      <c r="U240" s="13"/>
      <c r="V240" s="13"/>
      <c r="W240" s="13"/>
      <c r="X240" s="13"/>
      <c r="Y240" s="13"/>
      <c r="Z240" s="13"/>
      <c r="AA240" s="13"/>
      <c r="AB240" s="13"/>
      <c r="AC240" s="13"/>
      <c r="AD240" s="13"/>
      <c r="AE240" s="13"/>
      <c r="AT240" s="216" t="s">
        <v>232</v>
      </c>
      <c r="AU240" s="216" t="s">
        <v>90</v>
      </c>
      <c r="AV240" s="13" t="s">
        <v>90</v>
      </c>
      <c r="AW240" s="13" t="s">
        <v>36</v>
      </c>
      <c r="AX240" s="13" t="s">
        <v>80</v>
      </c>
      <c r="AY240" s="216" t="s">
        <v>218</v>
      </c>
    </row>
    <row r="241" s="14" customFormat="1">
      <c r="A241" s="14"/>
      <c r="B241" s="223"/>
      <c r="C241" s="14"/>
      <c r="D241" s="211" t="s">
        <v>232</v>
      </c>
      <c r="E241" s="224" t="s">
        <v>1</v>
      </c>
      <c r="F241" s="225" t="s">
        <v>235</v>
      </c>
      <c r="G241" s="14"/>
      <c r="H241" s="226">
        <v>570.76900000000001</v>
      </c>
      <c r="I241" s="227"/>
      <c r="J241" s="14"/>
      <c r="K241" s="14"/>
      <c r="L241" s="223"/>
      <c r="M241" s="228"/>
      <c r="N241" s="229"/>
      <c r="O241" s="229"/>
      <c r="P241" s="229"/>
      <c r="Q241" s="229"/>
      <c r="R241" s="229"/>
      <c r="S241" s="229"/>
      <c r="T241" s="230"/>
      <c r="U241" s="14"/>
      <c r="V241" s="14"/>
      <c r="W241" s="14"/>
      <c r="X241" s="14"/>
      <c r="Y241" s="14"/>
      <c r="Z241" s="14"/>
      <c r="AA241" s="14"/>
      <c r="AB241" s="14"/>
      <c r="AC241" s="14"/>
      <c r="AD241" s="14"/>
      <c r="AE241" s="14"/>
      <c r="AT241" s="224" t="s">
        <v>232</v>
      </c>
      <c r="AU241" s="224" t="s">
        <v>90</v>
      </c>
      <c r="AV241" s="14" t="s">
        <v>229</v>
      </c>
      <c r="AW241" s="14" t="s">
        <v>36</v>
      </c>
      <c r="AX241" s="14" t="s">
        <v>88</v>
      </c>
      <c r="AY241" s="224" t="s">
        <v>218</v>
      </c>
    </row>
    <row r="242" s="2" customFormat="1" ht="24.15" customHeight="1">
      <c r="A242" s="39"/>
      <c r="B242" s="161"/>
      <c r="C242" s="197" t="s">
        <v>7</v>
      </c>
      <c r="D242" s="197" t="s">
        <v>225</v>
      </c>
      <c r="E242" s="198" t="s">
        <v>993</v>
      </c>
      <c r="F242" s="199" t="s">
        <v>994</v>
      </c>
      <c r="G242" s="200" t="s">
        <v>749</v>
      </c>
      <c r="H242" s="201">
        <v>12.984999999999999</v>
      </c>
      <c r="I242" s="202"/>
      <c r="J242" s="203">
        <f>ROUND(I242*H242,2)</f>
        <v>0</v>
      </c>
      <c r="K242" s="204"/>
      <c r="L242" s="40"/>
      <c r="M242" s="205" t="s">
        <v>1</v>
      </c>
      <c r="N242" s="206" t="s">
        <v>45</v>
      </c>
      <c r="O242" s="78"/>
      <c r="P242" s="207">
        <f>O242*H242</f>
        <v>0</v>
      </c>
      <c r="Q242" s="207">
        <v>0.0063</v>
      </c>
      <c r="R242" s="207">
        <f>Q242*H242</f>
        <v>0.081805500000000003</v>
      </c>
      <c r="S242" s="207">
        <v>0</v>
      </c>
      <c r="T242" s="208">
        <f>S242*H242</f>
        <v>0</v>
      </c>
      <c r="U242" s="39"/>
      <c r="V242" s="39"/>
      <c r="W242" s="39"/>
      <c r="X242" s="39"/>
      <c r="Y242" s="39"/>
      <c r="Z242" s="39"/>
      <c r="AA242" s="39"/>
      <c r="AB242" s="39"/>
      <c r="AC242" s="39"/>
      <c r="AD242" s="39"/>
      <c r="AE242" s="39"/>
      <c r="AR242" s="209" t="s">
        <v>229</v>
      </c>
      <c r="AT242" s="209" t="s">
        <v>225</v>
      </c>
      <c r="AU242" s="209" t="s">
        <v>90</v>
      </c>
      <c r="AY242" s="20" t="s">
        <v>218</v>
      </c>
      <c r="BE242" s="210">
        <f>IF(N242="základní",J242,0)</f>
        <v>0</v>
      </c>
      <c r="BF242" s="210">
        <f>IF(N242="snížená",J242,0)</f>
        <v>0</v>
      </c>
      <c r="BG242" s="210">
        <f>IF(N242="zákl. přenesená",J242,0)</f>
        <v>0</v>
      </c>
      <c r="BH242" s="210">
        <f>IF(N242="sníž. přenesená",J242,0)</f>
        <v>0</v>
      </c>
      <c r="BI242" s="210">
        <f>IF(N242="nulová",J242,0)</f>
        <v>0</v>
      </c>
      <c r="BJ242" s="20" t="s">
        <v>88</v>
      </c>
      <c r="BK242" s="210">
        <f>ROUND(I242*H242,2)</f>
        <v>0</v>
      </c>
      <c r="BL242" s="20" t="s">
        <v>229</v>
      </c>
      <c r="BM242" s="209" t="s">
        <v>995</v>
      </c>
    </row>
    <row r="243" s="15" customFormat="1">
      <c r="A243" s="15"/>
      <c r="B243" s="250"/>
      <c r="C243" s="15"/>
      <c r="D243" s="211" t="s">
        <v>232</v>
      </c>
      <c r="E243" s="251" t="s">
        <v>1</v>
      </c>
      <c r="F243" s="252" t="s">
        <v>996</v>
      </c>
      <c r="G243" s="15"/>
      <c r="H243" s="251" t="s">
        <v>1</v>
      </c>
      <c r="I243" s="253"/>
      <c r="J243" s="15"/>
      <c r="K243" s="15"/>
      <c r="L243" s="250"/>
      <c r="M243" s="254"/>
      <c r="N243" s="255"/>
      <c r="O243" s="255"/>
      <c r="P243" s="255"/>
      <c r="Q243" s="255"/>
      <c r="R243" s="255"/>
      <c r="S243" s="255"/>
      <c r="T243" s="256"/>
      <c r="U243" s="15"/>
      <c r="V243" s="15"/>
      <c r="W243" s="15"/>
      <c r="X243" s="15"/>
      <c r="Y243" s="15"/>
      <c r="Z243" s="15"/>
      <c r="AA243" s="15"/>
      <c r="AB243" s="15"/>
      <c r="AC243" s="15"/>
      <c r="AD243" s="15"/>
      <c r="AE243" s="15"/>
      <c r="AT243" s="251" t="s">
        <v>232</v>
      </c>
      <c r="AU243" s="251" t="s">
        <v>90</v>
      </c>
      <c r="AV243" s="15" t="s">
        <v>88</v>
      </c>
      <c r="AW243" s="15" t="s">
        <v>36</v>
      </c>
      <c r="AX243" s="15" t="s">
        <v>80</v>
      </c>
      <c r="AY243" s="251" t="s">
        <v>218</v>
      </c>
    </row>
    <row r="244" s="13" customFormat="1">
      <c r="A244" s="13"/>
      <c r="B244" s="215"/>
      <c r="C244" s="13"/>
      <c r="D244" s="211" t="s">
        <v>232</v>
      </c>
      <c r="E244" s="216" t="s">
        <v>1</v>
      </c>
      <c r="F244" s="217" t="s">
        <v>955</v>
      </c>
      <c r="G244" s="13"/>
      <c r="H244" s="218">
        <v>12.984999999999999</v>
      </c>
      <c r="I244" s="219"/>
      <c r="J244" s="13"/>
      <c r="K244" s="13"/>
      <c r="L244" s="215"/>
      <c r="M244" s="220"/>
      <c r="N244" s="221"/>
      <c r="O244" s="221"/>
      <c r="P244" s="221"/>
      <c r="Q244" s="221"/>
      <c r="R244" s="221"/>
      <c r="S244" s="221"/>
      <c r="T244" s="222"/>
      <c r="U244" s="13"/>
      <c r="V244" s="13"/>
      <c r="W244" s="13"/>
      <c r="X244" s="13"/>
      <c r="Y244" s="13"/>
      <c r="Z244" s="13"/>
      <c r="AA244" s="13"/>
      <c r="AB244" s="13"/>
      <c r="AC244" s="13"/>
      <c r="AD244" s="13"/>
      <c r="AE244" s="13"/>
      <c r="AT244" s="216" t="s">
        <v>232</v>
      </c>
      <c r="AU244" s="216" t="s">
        <v>90</v>
      </c>
      <c r="AV244" s="13" t="s">
        <v>90</v>
      </c>
      <c r="AW244" s="13" t="s">
        <v>36</v>
      </c>
      <c r="AX244" s="13" t="s">
        <v>80</v>
      </c>
      <c r="AY244" s="216" t="s">
        <v>218</v>
      </c>
    </row>
    <row r="245" s="14" customFormat="1">
      <c r="A245" s="14"/>
      <c r="B245" s="223"/>
      <c r="C245" s="14"/>
      <c r="D245" s="211" t="s">
        <v>232</v>
      </c>
      <c r="E245" s="224" t="s">
        <v>1</v>
      </c>
      <c r="F245" s="225" t="s">
        <v>235</v>
      </c>
      <c r="G245" s="14"/>
      <c r="H245" s="226">
        <v>12.984999999999999</v>
      </c>
      <c r="I245" s="227"/>
      <c r="J245" s="14"/>
      <c r="K245" s="14"/>
      <c r="L245" s="223"/>
      <c r="M245" s="228"/>
      <c r="N245" s="229"/>
      <c r="O245" s="229"/>
      <c r="P245" s="229"/>
      <c r="Q245" s="229"/>
      <c r="R245" s="229"/>
      <c r="S245" s="229"/>
      <c r="T245" s="230"/>
      <c r="U245" s="14"/>
      <c r="V245" s="14"/>
      <c r="W245" s="14"/>
      <c r="X245" s="14"/>
      <c r="Y245" s="14"/>
      <c r="Z245" s="14"/>
      <c r="AA245" s="14"/>
      <c r="AB245" s="14"/>
      <c r="AC245" s="14"/>
      <c r="AD245" s="14"/>
      <c r="AE245" s="14"/>
      <c r="AT245" s="224" t="s">
        <v>232</v>
      </c>
      <c r="AU245" s="224" t="s">
        <v>90</v>
      </c>
      <c r="AV245" s="14" t="s">
        <v>229</v>
      </c>
      <c r="AW245" s="14" t="s">
        <v>36</v>
      </c>
      <c r="AX245" s="14" t="s">
        <v>88</v>
      </c>
      <c r="AY245" s="224" t="s">
        <v>218</v>
      </c>
    </row>
    <row r="246" s="2" customFormat="1" ht="24.15" customHeight="1">
      <c r="A246" s="39"/>
      <c r="B246" s="161"/>
      <c r="C246" s="197" t="s">
        <v>274</v>
      </c>
      <c r="D246" s="197" t="s">
        <v>225</v>
      </c>
      <c r="E246" s="198" t="s">
        <v>997</v>
      </c>
      <c r="F246" s="199" t="s">
        <v>998</v>
      </c>
      <c r="G246" s="200" t="s">
        <v>749</v>
      </c>
      <c r="H246" s="201">
        <v>12.984999999999999</v>
      </c>
      <c r="I246" s="202"/>
      <c r="J246" s="203">
        <f>ROUND(I246*H246,2)</f>
        <v>0</v>
      </c>
      <c r="K246" s="204"/>
      <c r="L246" s="40"/>
      <c r="M246" s="205" t="s">
        <v>1</v>
      </c>
      <c r="N246" s="206" t="s">
        <v>45</v>
      </c>
      <c r="O246" s="78"/>
      <c r="P246" s="207">
        <f>O246*H246</f>
        <v>0</v>
      </c>
      <c r="Q246" s="207">
        <v>0.00029999999999999997</v>
      </c>
      <c r="R246" s="207">
        <f>Q246*H246</f>
        <v>0.0038954999999999997</v>
      </c>
      <c r="S246" s="207">
        <v>0</v>
      </c>
      <c r="T246" s="208">
        <f>S246*H246</f>
        <v>0</v>
      </c>
      <c r="U246" s="39"/>
      <c r="V246" s="39"/>
      <c r="W246" s="39"/>
      <c r="X246" s="39"/>
      <c r="Y246" s="39"/>
      <c r="Z246" s="39"/>
      <c r="AA246" s="39"/>
      <c r="AB246" s="39"/>
      <c r="AC246" s="39"/>
      <c r="AD246" s="39"/>
      <c r="AE246" s="39"/>
      <c r="AR246" s="209" t="s">
        <v>229</v>
      </c>
      <c r="AT246" s="209" t="s">
        <v>225</v>
      </c>
      <c r="AU246" s="209" t="s">
        <v>90</v>
      </c>
      <c r="AY246" s="20" t="s">
        <v>218</v>
      </c>
      <c r="BE246" s="210">
        <f>IF(N246="základní",J246,0)</f>
        <v>0</v>
      </c>
      <c r="BF246" s="210">
        <f>IF(N246="snížená",J246,0)</f>
        <v>0</v>
      </c>
      <c r="BG246" s="210">
        <f>IF(N246="zákl. přenesená",J246,0)</f>
        <v>0</v>
      </c>
      <c r="BH246" s="210">
        <f>IF(N246="sníž. přenesená",J246,0)</f>
        <v>0</v>
      </c>
      <c r="BI246" s="210">
        <f>IF(N246="nulová",J246,0)</f>
        <v>0</v>
      </c>
      <c r="BJ246" s="20" t="s">
        <v>88</v>
      </c>
      <c r="BK246" s="210">
        <f>ROUND(I246*H246,2)</f>
        <v>0</v>
      </c>
      <c r="BL246" s="20" t="s">
        <v>229</v>
      </c>
      <c r="BM246" s="209" t="s">
        <v>999</v>
      </c>
    </row>
    <row r="247" s="15" customFormat="1">
      <c r="A247" s="15"/>
      <c r="B247" s="250"/>
      <c r="C247" s="15"/>
      <c r="D247" s="211" t="s">
        <v>232</v>
      </c>
      <c r="E247" s="251" t="s">
        <v>1</v>
      </c>
      <c r="F247" s="252" t="s">
        <v>996</v>
      </c>
      <c r="G247" s="15"/>
      <c r="H247" s="251" t="s">
        <v>1</v>
      </c>
      <c r="I247" s="253"/>
      <c r="J247" s="15"/>
      <c r="K247" s="15"/>
      <c r="L247" s="250"/>
      <c r="M247" s="254"/>
      <c r="N247" s="255"/>
      <c r="O247" s="255"/>
      <c r="P247" s="255"/>
      <c r="Q247" s="255"/>
      <c r="R247" s="255"/>
      <c r="S247" s="255"/>
      <c r="T247" s="256"/>
      <c r="U247" s="15"/>
      <c r="V247" s="15"/>
      <c r="W247" s="15"/>
      <c r="X247" s="15"/>
      <c r="Y247" s="15"/>
      <c r="Z247" s="15"/>
      <c r="AA247" s="15"/>
      <c r="AB247" s="15"/>
      <c r="AC247" s="15"/>
      <c r="AD247" s="15"/>
      <c r="AE247" s="15"/>
      <c r="AT247" s="251" t="s">
        <v>232</v>
      </c>
      <c r="AU247" s="251" t="s">
        <v>90</v>
      </c>
      <c r="AV247" s="15" t="s">
        <v>88</v>
      </c>
      <c r="AW247" s="15" t="s">
        <v>36</v>
      </c>
      <c r="AX247" s="15" t="s">
        <v>80</v>
      </c>
      <c r="AY247" s="251" t="s">
        <v>218</v>
      </c>
    </row>
    <row r="248" s="13" customFormat="1">
      <c r="A248" s="13"/>
      <c r="B248" s="215"/>
      <c r="C248" s="13"/>
      <c r="D248" s="211" t="s">
        <v>232</v>
      </c>
      <c r="E248" s="216" t="s">
        <v>1</v>
      </c>
      <c r="F248" s="217" t="s">
        <v>955</v>
      </c>
      <c r="G248" s="13"/>
      <c r="H248" s="218">
        <v>12.984999999999999</v>
      </c>
      <c r="I248" s="219"/>
      <c r="J248" s="13"/>
      <c r="K248" s="13"/>
      <c r="L248" s="215"/>
      <c r="M248" s="220"/>
      <c r="N248" s="221"/>
      <c r="O248" s="221"/>
      <c r="P248" s="221"/>
      <c r="Q248" s="221"/>
      <c r="R248" s="221"/>
      <c r="S248" s="221"/>
      <c r="T248" s="222"/>
      <c r="U248" s="13"/>
      <c r="V248" s="13"/>
      <c r="W248" s="13"/>
      <c r="X248" s="13"/>
      <c r="Y248" s="13"/>
      <c r="Z248" s="13"/>
      <c r="AA248" s="13"/>
      <c r="AB248" s="13"/>
      <c r="AC248" s="13"/>
      <c r="AD248" s="13"/>
      <c r="AE248" s="13"/>
      <c r="AT248" s="216" t="s">
        <v>232</v>
      </c>
      <c r="AU248" s="216" t="s">
        <v>90</v>
      </c>
      <c r="AV248" s="13" t="s">
        <v>90</v>
      </c>
      <c r="AW248" s="13" t="s">
        <v>36</v>
      </c>
      <c r="AX248" s="13" t="s">
        <v>80</v>
      </c>
      <c r="AY248" s="216" t="s">
        <v>218</v>
      </c>
    </row>
    <row r="249" s="14" customFormat="1">
      <c r="A249" s="14"/>
      <c r="B249" s="223"/>
      <c r="C249" s="14"/>
      <c r="D249" s="211" t="s">
        <v>232</v>
      </c>
      <c r="E249" s="224" t="s">
        <v>1</v>
      </c>
      <c r="F249" s="225" t="s">
        <v>235</v>
      </c>
      <c r="G249" s="14"/>
      <c r="H249" s="226">
        <v>12.984999999999999</v>
      </c>
      <c r="I249" s="227"/>
      <c r="J249" s="14"/>
      <c r="K249" s="14"/>
      <c r="L249" s="223"/>
      <c r="M249" s="228"/>
      <c r="N249" s="229"/>
      <c r="O249" s="229"/>
      <c r="P249" s="229"/>
      <c r="Q249" s="229"/>
      <c r="R249" s="229"/>
      <c r="S249" s="229"/>
      <c r="T249" s="230"/>
      <c r="U249" s="14"/>
      <c r="V249" s="14"/>
      <c r="W249" s="14"/>
      <c r="X249" s="14"/>
      <c r="Y249" s="14"/>
      <c r="Z249" s="14"/>
      <c r="AA249" s="14"/>
      <c r="AB249" s="14"/>
      <c r="AC249" s="14"/>
      <c r="AD249" s="14"/>
      <c r="AE249" s="14"/>
      <c r="AT249" s="224" t="s">
        <v>232</v>
      </c>
      <c r="AU249" s="224" t="s">
        <v>90</v>
      </c>
      <c r="AV249" s="14" t="s">
        <v>229</v>
      </c>
      <c r="AW249" s="14" t="s">
        <v>36</v>
      </c>
      <c r="AX249" s="14" t="s">
        <v>88</v>
      </c>
      <c r="AY249" s="224" t="s">
        <v>218</v>
      </c>
    </row>
    <row r="250" s="2" customFormat="1" ht="33" customHeight="1">
      <c r="A250" s="39"/>
      <c r="B250" s="161"/>
      <c r="C250" s="197" t="s">
        <v>325</v>
      </c>
      <c r="D250" s="197" t="s">
        <v>225</v>
      </c>
      <c r="E250" s="198" t="s">
        <v>1000</v>
      </c>
      <c r="F250" s="199" t="s">
        <v>1001</v>
      </c>
      <c r="G250" s="200" t="s">
        <v>769</v>
      </c>
      <c r="H250" s="201">
        <v>3.645</v>
      </c>
      <c r="I250" s="202"/>
      <c r="J250" s="203">
        <f>ROUND(I250*H250,2)</f>
        <v>0</v>
      </c>
      <c r="K250" s="204"/>
      <c r="L250" s="40"/>
      <c r="M250" s="205" t="s">
        <v>1</v>
      </c>
      <c r="N250" s="206" t="s">
        <v>45</v>
      </c>
      <c r="O250" s="78"/>
      <c r="P250" s="207">
        <f>O250*H250</f>
        <v>0</v>
      </c>
      <c r="Q250" s="207">
        <v>2.45329</v>
      </c>
      <c r="R250" s="207">
        <f>Q250*H250</f>
        <v>8.9422420499999991</v>
      </c>
      <c r="S250" s="207">
        <v>0</v>
      </c>
      <c r="T250" s="208">
        <f>S250*H250</f>
        <v>0</v>
      </c>
      <c r="U250" s="39"/>
      <c r="V250" s="39"/>
      <c r="W250" s="39"/>
      <c r="X250" s="39"/>
      <c r="Y250" s="39"/>
      <c r="Z250" s="39"/>
      <c r="AA250" s="39"/>
      <c r="AB250" s="39"/>
      <c r="AC250" s="39"/>
      <c r="AD250" s="39"/>
      <c r="AE250" s="39"/>
      <c r="AR250" s="209" t="s">
        <v>229</v>
      </c>
      <c r="AT250" s="209" t="s">
        <v>225</v>
      </c>
      <c r="AU250" s="209" t="s">
        <v>90</v>
      </c>
      <c r="AY250" s="20" t="s">
        <v>218</v>
      </c>
      <c r="BE250" s="210">
        <f>IF(N250="základní",J250,0)</f>
        <v>0</v>
      </c>
      <c r="BF250" s="210">
        <f>IF(N250="snížená",J250,0)</f>
        <v>0</v>
      </c>
      <c r="BG250" s="210">
        <f>IF(N250="zákl. přenesená",J250,0)</f>
        <v>0</v>
      </c>
      <c r="BH250" s="210">
        <f>IF(N250="sníž. přenesená",J250,0)</f>
        <v>0</v>
      </c>
      <c r="BI250" s="210">
        <f>IF(N250="nulová",J250,0)</f>
        <v>0</v>
      </c>
      <c r="BJ250" s="20" t="s">
        <v>88</v>
      </c>
      <c r="BK250" s="210">
        <f>ROUND(I250*H250,2)</f>
        <v>0</v>
      </c>
      <c r="BL250" s="20" t="s">
        <v>229</v>
      </c>
      <c r="BM250" s="209" t="s">
        <v>1002</v>
      </c>
    </row>
    <row r="251" s="15" customFormat="1">
      <c r="A251" s="15"/>
      <c r="B251" s="250"/>
      <c r="C251" s="15"/>
      <c r="D251" s="211" t="s">
        <v>232</v>
      </c>
      <c r="E251" s="251" t="s">
        <v>1</v>
      </c>
      <c r="F251" s="252" t="s">
        <v>1003</v>
      </c>
      <c r="G251" s="15"/>
      <c r="H251" s="251" t="s">
        <v>1</v>
      </c>
      <c r="I251" s="253"/>
      <c r="J251" s="15"/>
      <c r="K251" s="15"/>
      <c r="L251" s="250"/>
      <c r="M251" s="254"/>
      <c r="N251" s="255"/>
      <c r="O251" s="255"/>
      <c r="P251" s="255"/>
      <c r="Q251" s="255"/>
      <c r="R251" s="255"/>
      <c r="S251" s="255"/>
      <c r="T251" s="256"/>
      <c r="U251" s="15"/>
      <c r="V251" s="15"/>
      <c r="W251" s="15"/>
      <c r="X251" s="15"/>
      <c r="Y251" s="15"/>
      <c r="Z251" s="15"/>
      <c r="AA251" s="15"/>
      <c r="AB251" s="15"/>
      <c r="AC251" s="15"/>
      <c r="AD251" s="15"/>
      <c r="AE251" s="15"/>
      <c r="AT251" s="251" t="s">
        <v>232</v>
      </c>
      <c r="AU251" s="251" t="s">
        <v>90</v>
      </c>
      <c r="AV251" s="15" t="s">
        <v>88</v>
      </c>
      <c r="AW251" s="15" t="s">
        <v>36</v>
      </c>
      <c r="AX251" s="15" t="s">
        <v>80</v>
      </c>
      <c r="AY251" s="251" t="s">
        <v>218</v>
      </c>
    </row>
    <row r="252" s="15" customFormat="1">
      <c r="A252" s="15"/>
      <c r="B252" s="250"/>
      <c r="C252" s="15"/>
      <c r="D252" s="211" t="s">
        <v>232</v>
      </c>
      <c r="E252" s="251" t="s">
        <v>1</v>
      </c>
      <c r="F252" s="252" t="s">
        <v>1004</v>
      </c>
      <c r="G252" s="15"/>
      <c r="H252" s="251" t="s">
        <v>1</v>
      </c>
      <c r="I252" s="253"/>
      <c r="J252" s="15"/>
      <c r="K252" s="15"/>
      <c r="L252" s="250"/>
      <c r="M252" s="254"/>
      <c r="N252" s="255"/>
      <c r="O252" s="255"/>
      <c r="P252" s="255"/>
      <c r="Q252" s="255"/>
      <c r="R252" s="255"/>
      <c r="S252" s="255"/>
      <c r="T252" s="256"/>
      <c r="U252" s="15"/>
      <c r="V252" s="15"/>
      <c r="W252" s="15"/>
      <c r="X252" s="15"/>
      <c r="Y252" s="15"/>
      <c r="Z252" s="15"/>
      <c r="AA252" s="15"/>
      <c r="AB252" s="15"/>
      <c r="AC252" s="15"/>
      <c r="AD252" s="15"/>
      <c r="AE252" s="15"/>
      <c r="AT252" s="251" t="s">
        <v>232</v>
      </c>
      <c r="AU252" s="251" t="s">
        <v>90</v>
      </c>
      <c r="AV252" s="15" t="s">
        <v>88</v>
      </c>
      <c r="AW252" s="15" t="s">
        <v>36</v>
      </c>
      <c r="AX252" s="15" t="s">
        <v>80</v>
      </c>
      <c r="AY252" s="251" t="s">
        <v>218</v>
      </c>
    </row>
    <row r="253" s="13" customFormat="1">
      <c r="A253" s="13"/>
      <c r="B253" s="215"/>
      <c r="C253" s="13"/>
      <c r="D253" s="211" t="s">
        <v>232</v>
      </c>
      <c r="E253" s="216" t="s">
        <v>1</v>
      </c>
      <c r="F253" s="217" t="s">
        <v>1005</v>
      </c>
      <c r="G253" s="13"/>
      <c r="H253" s="218">
        <v>3.585</v>
      </c>
      <c r="I253" s="219"/>
      <c r="J253" s="13"/>
      <c r="K253" s="13"/>
      <c r="L253" s="215"/>
      <c r="M253" s="220"/>
      <c r="N253" s="221"/>
      <c r="O253" s="221"/>
      <c r="P253" s="221"/>
      <c r="Q253" s="221"/>
      <c r="R253" s="221"/>
      <c r="S253" s="221"/>
      <c r="T253" s="222"/>
      <c r="U253" s="13"/>
      <c r="V253" s="13"/>
      <c r="W253" s="13"/>
      <c r="X253" s="13"/>
      <c r="Y253" s="13"/>
      <c r="Z253" s="13"/>
      <c r="AA253" s="13"/>
      <c r="AB253" s="13"/>
      <c r="AC253" s="13"/>
      <c r="AD253" s="13"/>
      <c r="AE253" s="13"/>
      <c r="AT253" s="216" t="s">
        <v>232</v>
      </c>
      <c r="AU253" s="216" t="s">
        <v>90</v>
      </c>
      <c r="AV253" s="13" t="s">
        <v>90</v>
      </c>
      <c r="AW253" s="13" t="s">
        <v>36</v>
      </c>
      <c r="AX253" s="13" t="s">
        <v>80</v>
      </c>
      <c r="AY253" s="216" t="s">
        <v>218</v>
      </c>
    </row>
    <row r="254" s="15" customFormat="1">
      <c r="A254" s="15"/>
      <c r="B254" s="250"/>
      <c r="C254" s="15"/>
      <c r="D254" s="211" t="s">
        <v>232</v>
      </c>
      <c r="E254" s="251" t="s">
        <v>1</v>
      </c>
      <c r="F254" s="252" t="s">
        <v>1006</v>
      </c>
      <c r="G254" s="15"/>
      <c r="H254" s="251" t="s">
        <v>1</v>
      </c>
      <c r="I254" s="253"/>
      <c r="J254" s="15"/>
      <c r="K254" s="15"/>
      <c r="L254" s="250"/>
      <c r="M254" s="254"/>
      <c r="N254" s="255"/>
      <c r="O254" s="255"/>
      <c r="P254" s="255"/>
      <c r="Q254" s="255"/>
      <c r="R254" s="255"/>
      <c r="S254" s="255"/>
      <c r="T254" s="256"/>
      <c r="U254" s="15"/>
      <c r="V254" s="15"/>
      <c r="W254" s="15"/>
      <c r="X254" s="15"/>
      <c r="Y254" s="15"/>
      <c r="Z254" s="15"/>
      <c r="AA254" s="15"/>
      <c r="AB254" s="15"/>
      <c r="AC254" s="15"/>
      <c r="AD254" s="15"/>
      <c r="AE254" s="15"/>
      <c r="AT254" s="251" t="s">
        <v>232</v>
      </c>
      <c r="AU254" s="251" t="s">
        <v>90</v>
      </c>
      <c r="AV254" s="15" t="s">
        <v>88</v>
      </c>
      <c r="AW254" s="15" t="s">
        <v>36</v>
      </c>
      <c r="AX254" s="15" t="s">
        <v>80</v>
      </c>
      <c r="AY254" s="251" t="s">
        <v>218</v>
      </c>
    </row>
    <row r="255" s="15" customFormat="1">
      <c r="A255" s="15"/>
      <c r="B255" s="250"/>
      <c r="C255" s="15"/>
      <c r="D255" s="211" t="s">
        <v>232</v>
      </c>
      <c r="E255" s="251" t="s">
        <v>1</v>
      </c>
      <c r="F255" s="252" t="s">
        <v>1004</v>
      </c>
      <c r="G255" s="15"/>
      <c r="H255" s="251" t="s">
        <v>1</v>
      </c>
      <c r="I255" s="253"/>
      <c r="J255" s="15"/>
      <c r="K255" s="15"/>
      <c r="L255" s="250"/>
      <c r="M255" s="254"/>
      <c r="N255" s="255"/>
      <c r="O255" s="255"/>
      <c r="P255" s="255"/>
      <c r="Q255" s="255"/>
      <c r="R255" s="255"/>
      <c r="S255" s="255"/>
      <c r="T255" s="256"/>
      <c r="U255" s="15"/>
      <c r="V255" s="15"/>
      <c r="W255" s="15"/>
      <c r="X255" s="15"/>
      <c r="Y255" s="15"/>
      <c r="Z255" s="15"/>
      <c r="AA255" s="15"/>
      <c r="AB255" s="15"/>
      <c r="AC255" s="15"/>
      <c r="AD255" s="15"/>
      <c r="AE255" s="15"/>
      <c r="AT255" s="251" t="s">
        <v>232</v>
      </c>
      <c r="AU255" s="251" t="s">
        <v>90</v>
      </c>
      <c r="AV255" s="15" t="s">
        <v>88</v>
      </c>
      <c r="AW255" s="15" t="s">
        <v>36</v>
      </c>
      <c r="AX255" s="15" t="s">
        <v>80</v>
      </c>
      <c r="AY255" s="251" t="s">
        <v>218</v>
      </c>
    </row>
    <row r="256" s="13" customFormat="1">
      <c r="A256" s="13"/>
      <c r="B256" s="215"/>
      <c r="C256" s="13"/>
      <c r="D256" s="211" t="s">
        <v>232</v>
      </c>
      <c r="E256" s="216" t="s">
        <v>1</v>
      </c>
      <c r="F256" s="217" t="s">
        <v>1007</v>
      </c>
      <c r="G256" s="13"/>
      <c r="H256" s="218">
        <v>0.059999999999999998</v>
      </c>
      <c r="I256" s="219"/>
      <c r="J256" s="13"/>
      <c r="K256" s="13"/>
      <c r="L256" s="215"/>
      <c r="M256" s="220"/>
      <c r="N256" s="221"/>
      <c r="O256" s="221"/>
      <c r="P256" s="221"/>
      <c r="Q256" s="221"/>
      <c r="R256" s="221"/>
      <c r="S256" s="221"/>
      <c r="T256" s="222"/>
      <c r="U256" s="13"/>
      <c r="V256" s="13"/>
      <c r="W256" s="13"/>
      <c r="X256" s="13"/>
      <c r="Y256" s="13"/>
      <c r="Z256" s="13"/>
      <c r="AA256" s="13"/>
      <c r="AB256" s="13"/>
      <c r="AC256" s="13"/>
      <c r="AD256" s="13"/>
      <c r="AE256" s="13"/>
      <c r="AT256" s="216" t="s">
        <v>232</v>
      </c>
      <c r="AU256" s="216" t="s">
        <v>90</v>
      </c>
      <c r="AV256" s="13" t="s">
        <v>90</v>
      </c>
      <c r="AW256" s="13" t="s">
        <v>36</v>
      </c>
      <c r="AX256" s="13" t="s">
        <v>80</v>
      </c>
      <c r="AY256" s="216" t="s">
        <v>218</v>
      </c>
    </row>
    <row r="257" s="14" customFormat="1">
      <c r="A257" s="14"/>
      <c r="B257" s="223"/>
      <c r="C257" s="14"/>
      <c r="D257" s="211" t="s">
        <v>232</v>
      </c>
      <c r="E257" s="224" t="s">
        <v>1</v>
      </c>
      <c r="F257" s="225" t="s">
        <v>235</v>
      </c>
      <c r="G257" s="14"/>
      <c r="H257" s="226">
        <v>3.645</v>
      </c>
      <c r="I257" s="227"/>
      <c r="J257" s="14"/>
      <c r="K257" s="14"/>
      <c r="L257" s="223"/>
      <c r="M257" s="228"/>
      <c r="N257" s="229"/>
      <c r="O257" s="229"/>
      <c r="P257" s="229"/>
      <c r="Q257" s="229"/>
      <c r="R257" s="229"/>
      <c r="S257" s="229"/>
      <c r="T257" s="230"/>
      <c r="U257" s="14"/>
      <c r="V257" s="14"/>
      <c r="W257" s="14"/>
      <c r="X257" s="14"/>
      <c r="Y257" s="14"/>
      <c r="Z257" s="14"/>
      <c r="AA257" s="14"/>
      <c r="AB257" s="14"/>
      <c r="AC257" s="14"/>
      <c r="AD257" s="14"/>
      <c r="AE257" s="14"/>
      <c r="AT257" s="224" t="s">
        <v>232</v>
      </c>
      <c r="AU257" s="224" t="s">
        <v>90</v>
      </c>
      <c r="AV257" s="14" t="s">
        <v>229</v>
      </c>
      <c r="AW257" s="14" t="s">
        <v>36</v>
      </c>
      <c r="AX257" s="14" t="s">
        <v>88</v>
      </c>
      <c r="AY257" s="224" t="s">
        <v>218</v>
      </c>
    </row>
    <row r="258" s="2" customFormat="1" ht="24.15" customHeight="1">
      <c r="A258" s="39"/>
      <c r="B258" s="161"/>
      <c r="C258" s="197" t="s">
        <v>280</v>
      </c>
      <c r="D258" s="197" t="s">
        <v>225</v>
      </c>
      <c r="E258" s="198" t="s">
        <v>1008</v>
      </c>
      <c r="F258" s="199" t="s">
        <v>1009</v>
      </c>
      <c r="G258" s="200" t="s">
        <v>749</v>
      </c>
      <c r="H258" s="201">
        <v>3.1349999999999998</v>
      </c>
      <c r="I258" s="202"/>
      <c r="J258" s="203">
        <f>ROUND(I258*H258,2)</f>
        <v>0</v>
      </c>
      <c r="K258" s="204"/>
      <c r="L258" s="40"/>
      <c r="M258" s="205" t="s">
        <v>1</v>
      </c>
      <c r="N258" s="206" t="s">
        <v>45</v>
      </c>
      <c r="O258" s="78"/>
      <c r="P258" s="207">
        <f>O258*H258</f>
        <v>0</v>
      </c>
      <c r="Q258" s="207">
        <v>0.28361999999999998</v>
      </c>
      <c r="R258" s="207">
        <f>Q258*H258</f>
        <v>0.8891486999999999</v>
      </c>
      <c r="S258" s="207">
        <v>0</v>
      </c>
      <c r="T258" s="208">
        <f>S258*H258</f>
        <v>0</v>
      </c>
      <c r="U258" s="39"/>
      <c r="V258" s="39"/>
      <c r="W258" s="39"/>
      <c r="X258" s="39"/>
      <c r="Y258" s="39"/>
      <c r="Z258" s="39"/>
      <c r="AA258" s="39"/>
      <c r="AB258" s="39"/>
      <c r="AC258" s="39"/>
      <c r="AD258" s="39"/>
      <c r="AE258" s="39"/>
      <c r="AR258" s="209" t="s">
        <v>229</v>
      </c>
      <c r="AT258" s="209" t="s">
        <v>225</v>
      </c>
      <c r="AU258" s="209" t="s">
        <v>90</v>
      </c>
      <c r="AY258" s="20" t="s">
        <v>218</v>
      </c>
      <c r="BE258" s="210">
        <f>IF(N258="základní",J258,0)</f>
        <v>0</v>
      </c>
      <c r="BF258" s="210">
        <f>IF(N258="snížená",J258,0)</f>
        <v>0</v>
      </c>
      <c r="BG258" s="210">
        <f>IF(N258="zákl. přenesená",J258,0)</f>
        <v>0</v>
      </c>
      <c r="BH258" s="210">
        <f>IF(N258="sníž. přenesená",J258,0)</f>
        <v>0</v>
      </c>
      <c r="BI258" s="210">
        <f>IF(N258="nulová",J258,0)</f>
        <v>0</v>
      </c>
      <c r="BJ258" s="20" t="s">
        <v>88</v>
      </c>
      <c r="BK258" s="210">
        <f>ROUND(I258*H258,2)</f>
        <v>0</v>
      </c>
      <c r="BL258" s="20" t="s">
        <v>229</v>
      </c>
      <c r="BM258" s="209" t="s">
        <v>1010</v>
      </c>
    </row>
    <row r="259" s="2" customFormat="1">
      <c r="A259" s="39"/>
      <c r="B259" s="40"/>
      <c r="C259" s="39"/>
      <c r="D259" s="211" t="s">
        <v>230</v>
      </c>
      <c r="E259" s="39"/>
      <c r="F259" s="212" t="s">
        <v>1011</v>
      </c>
      <c r="G259" s="39"/>
      <c r="H259" s="39"/>
      <c r="I259" s="162"/>
      <c r="J259" s="39"/>
      <c r="K259" s="39"/>
      <c r="L259" s="40"/>
      <c r="M259" s="213"/>
      <c r="N259" s="214"/>
      <c r="O259" s="78"/>
      <c r="P259" s="78"/>
      <c r="Q259" s="78"/>
      <c r="R259" s="78"/>
      <c r="S259" s="78"/>
      <c r="T259" s="79"/>
      <c r="U259" s="39"/>
      <c r="V259" s="39"/>
      <c r="W259" s="39"/>
      <c r="X259" s="39"/>
      <c r="Y259" s="39"/>
      <c r="Z259" s="39"/>
      <c r="AA259" s="39"/>
      <c r="AB259" s="39"/>
      <c r="AC259" s="39"/>
      <c r="AD259" s="39"/>
      <c r="AE259" s="39"/>
      <c r="AT259" s="20" t="s">
        <v>230</v>
      </c>
      <c r="AU259" s="20" t="s">
        <v>90</v>
      </c>
    </row>
    <row r="260" s="15" customFormat="1">
      <c r="A260" s="15"/>
      <c r="B260" s="250"/>
      <c r="C260" s="15"/>
      <c r="D260" s="211" t="s">
        <v>232</v>
      </c>
      <c r="E260" s="251" t="s">
        <v>1</v>
      </c>
      <c r="F260" s="252" t="s">
        <v>1012</v>
      </c>
      <c r="G260" s="15"/>
      <c r="H260" s="251" t="s">
        <v>1</v>
      </c>
      <c r="I260" s="253"/>
      <c r="J260" s="15"/>
      <c r="K260" s="15"/>
      <c r="L260" s="250"/>
      <c r="M260" s="254"/>
      <c r="N260" s="255"/>
      <c r="O260" s="255"/>
      <c r="P260" s="255"/>
      <c r="Q260" s="255"/>
      <c r="R260" s="255"/>
      <c r="S260" s="255"/>
      <c r="T260" s="256"/>
      <c r="U260" s="15"/>
      <c r="V260" s="15"/>
      <c r="W260" s="15"/>
      <c r="X260" s="15"/>
      <c r="Y260" s="15"/>
      <c r="Z260" s="15"/>
      <c r="AA260" s="15"/>
      <c r="AB260" s="15"/>
      <c r="AC260" s="15"/>
      <c r="AD260" s="15"/>
      <c r="AE260" s="15"/>
      <c r="AT260" s="251" t="s">
        <v>232</v>
      </c>
      <c r="AU260" s="251" t="s">
        <v>90</v>
      </c>
      <c r="AV260" s="15" t="s">
        <v>88</v>
      </c>
      <c r="AW260" s="15" t="s">
        <v>36</v>
      </c>
      <c r="AX260" s="15" t="s">
        <v>80</v>
      </c>
      <c r="AY260" s="251" t="s">
        <v>218</v>
      </c>
    </row>
    <row r="261" s="13" customFormat="1">
      <c r="A261" s="13"/>
      <c r="B261" s="215"/>
      <c r="C261" s="13"/>
      <c r="D261" s="211" t="s">
        <v>232</v>
      </c>
      <c r="E261" s="216" t="s">
        <v>1</v>
      </c>
      <c r="F261" s="217" t="s">
        <v>896</v>
      </c>
      <c r="G261" s="13"/>
      <c r="H261" s="218">
        <v>3.1349999999999998</v>
      </c>
      <c r="I261" s="219"/>
      <c r="J261" s="13"/>
      <c r="K261" s="13"/>
      <c r="L261" s="215"/>
      <c r="M261" s="220"/>
      <c r="N261" s="221"/>
      <c r="O261" s="221"/>
      <c r="P261" s="221"/>
      <c r="Q261" s="221"/>
      <c r="R261" s="221"/>
      <c r="S261" s="221"/>
      <c r="T261" s="222"/>
      <c r="U261" s="13"/>
      <c r="V261" s="13"/>
      <c r="W261" s="13"/>
      <c r="X261" s="13"/>
      <c r="Y261" s="13"/>
      <c r="Z261" s="13"/>
      <c r="AA261" s="13"/>
      <c r="AB261" s="13"/>
      <c r="AC261" s="13"/>
      <c r="AD261" s="13"/>
      <c r="AE261" s="13"/>
      <c r="AT261" s="216" t="s">
        <v>232</v>
      </c>
      <c r="AU261" s="216" t="s">
        <v>90</v>
      </c>
      <c r="AV261" s="13" t="s">
        <v>90</v>
      </c>
      <c r="AW261" s="13" t="s">
        <v>36</v>
      </c>
      <c r="AX261" s="13" t="s">
        <v>80</v>
      </c>
      <c r="AY261" s="216" t="s">
        <v>218</v>
      </c>
    </row>
    <row r="262" s="14" customFormat="1">
      <c r="A262" s="14"/>
      <c r="B262" s="223"/>
      <c r="C262" s="14"/>
      <c r="D262" s="211" t="s">
        <v>232</v>
      </c>
      <c r="E262" s="224" t="s">
        <v>1</v>
      </c>
      <c r="F262" s="225" t="s">
        <v>235</v>
      </c>
      <c r="G262" s="14"/>
      <c r="H262" s="226">
        <v>3.1349999999999998</v>
      </c>
      <c r="I262" s="227"/>
      <c r="J262" s="14"/>
      <c r="K262" s="14"/>
      <c r="L262" s="223"/>
      <c r="M262" s="228"/>
      <c r="N262" s="229"/>
      <c r="O262" s="229"/>
      <c r="P262" s="229"/>
      <c r="Q262" s="229"/>
      <c r="R262" s="229"/>
      <c r="S262" s="229"/>
      <c r="T262" s="230"/>
      <c r="U262" s="14"/>
      <c r="V262" s="14"/>
      <c r="W262" s="14"/>
      <c r="X262" s="14"/>
      <c r="Y262" s="14"/>
      <c r="Z262" s="14"/>
      <c r="AA262" s="14"/>
      <c r="AB262" s="14"/>
      <c r="AC262" s="14"/>
      <c r="AD262" s="14"/>
      <c r="AE262" s="14"/>
      <c r="AT262" s="224" t="s">
        <v>232</v>
      </c>
      <c r="AU262" s="224" t="s">
        <v>90</v>
      </c>
      <c r="AV262" s="14" t="s">
        <v>229</v>
      </c>
      <c r="AW262" s="14" t="s">
        <v>36</v>
      </c>
      <c r="AX262" s="14" t="s">
        <v>88</v>
      </c>
      <c r="AY262" s="224" t="s">
        <v>218</v>
      </c>
    </row>
    <row r="263" s="12" customFormat="1" ht="22.8" customHeight="1">
      <c r="A263" s="12"/>
      <c r="B263" s="184"/>
      <c r="C263" s="12"/>
      <c r="D263" s="185" t="s">
        <v>79</v>
      </c>
      <c r="E263" s="195" t="s">
        <v>263</v>
      </c>
      <c r="F263" s="195" t="s">
        <v>1013</v>
      </c>
      <c r="G263" s="12"/>
      <c r="H263" s="12"/>
      <c r="I263" s="187"/>
      <c r="J263" s="196">
        <f>BK263</f>
        <v>0</v>
      </c>
      <c r="K263" s="12"/>
      <c r="L263" s="184"/>
      <c r="M263" s="189"/>
      <c r="N263" s="190"/>
      <c r="O263" s="190"/>
      <c r="P263" s="191">
        <f>SUM(P264:P313)</f>
        <v>0</v>
      </c>
      <c r="Q263" s="190"/>
      <c r="R263" s="191">
        <f>SUM(R264:R313)</f>
        <v>1.4976242000000002</v>
      </c>
      <c r="S263" s="190"/>
      <c r="T263" s="192">
        <f>SUM(T264:T313)</f>
        <v>3.0226120000000001</v>
      </c>
      <c r="U263" s="12"/>
      <c r="V263" s="12"/>
      <c r="W263" s="12"/>
      <c r="X263" s="12"/>
      <c r="Y263" s="12"/>
      <c r="Z263" s="12"/>
      <c r="AA263" s="12"/>
      <c r="AB263" s="12"/>
      <c r="AC263" s="12"/>
      <c r="AD263" s="12"/>
      <c r="AE263" s="12"/>
      <c r="AR263" s="185" t="s">
        <v>88</v>
      </c>
      <c r="AT263" s="193" t="s">
        <v>79</v>
      </c>
      <c r="AU263" s="193" t="s">
        <v>88</v>
      </c>
      <c r="AY263" s="185" t="s">
        <v>218</v>
      </c>
      <c r="BK263" s="194">
        <f>SUM(BK264:BK313)</f>
        <v>0</v>
      </c>
    </row>
    <row r="264" s="2" customFormat="1" ht="33" customHeight="1">
      <c r="A264" s="39"/>
      <c r="B264" s="161"/>
      <c r="C264" s="197" t="s">
        <v>331</v>
      </c>
      <c r="D264" s="197" t="s">
        <v>225</v>
      </c>
      <c r="E264" s="198" t="s">
        <v>1014</v>
      </c>
      <c r="F264" s="199" t="s">
        <v>1015</v>
      </c>
      <c r="G264" s="200" t="s">
        <v>260</v>
      </c>
      <c r="H264" s="201">
        <v>8</v>
      </c>
      <c r="I264" s="202"/>
      <c r="J264" s="203">
        <f>ROUND(I264*H264,2)</f>
        <v>0</v>
      </c>
      <c r="K264" s="204"/>
      <c r="L264" s="40"/>
      <c r="M264" s="205" t="s">
        <v>1</v>
      </c>
      <c r="N264" s="206" t="s">
        <v>45</v>
      </c>
      <c r="O264" s="78"/>
      <c r="P264" s="207">
        <f>O264*H264</f>
        <v>0</v>
      </c>
      <c r="Q264" s="207">
        <v>0.1295</v>
      </c>
      <c r="R264" s="207">
        <f>Q264*H264</f>
        <v>1.036</v>
      </c>
      <c r="S264" s="207">
        <v>0</v>
      </c>
      <c r="T264" s="208">
        <f>S264*H264</f>
        <v>0</v>
      </c>
      <c r="U264" s="39"/>
      <c r="V264" s="39"/>
      <c r="W264" s="39"/>
      <c r="X264" s="39"/>
      <c r="Y264" s="39"/>
      <c r="Z264" s="39"/>
      <c r="AA264" s="39"/>
      <c r="AB264" s="39"/>
      <c r="AC264" s="39"/>
      <c r="AD264" s="39"/>
      <c r="AE264" s="39"/>
      <c r="AR264" s="209" t="s">
        <v>229</v>
      </c>
      <c r="AT264" s="209" t="s">
        <v>225</v>
      </c>
      <c r="AU264" s="209" t="s">
        <v>90</v>
      </c>
      <c r="AY264" s="20" t="s">
        <v>218</v>
      </c>
      <c r="BE264" s="210">
        <f>IF(N264="základní",J264,0)</f>
        <v>0</v>
      </c>
      <c r="BF264" s="210">
        <f>IF(N264="snížená",J264,0)</f>
        <v>0</v>
      </c>
      <c r="BG264" s="210">
        <f>IF(N264="zákl. přenesená",J264,0)</f>
        <v>0</v>
      </c>
      <c r="BH264" s="210">
        <f>IF(N264="sníž. přenesená",J264,0)</f>
        <v>0</v>
      </c>
      <c r="BI264" s="210">
        <f>IF(N264="nulová",J264,0)</f>
        <v>0</v>
      </c>
      <c r="BJ264" s="20" t="s">
        <v>88</v>
      </c>
      <c r="BK264" s="210">
        <f>ROUND(I264*H264,2)</f>
        <v>0</v>
      </c>
      <c r="BL264" s="20" t="s">
        <v>229</v>
      </c>
      <c r="BM264" s="209" t="s">
        <v>1016</v>
      </c>
    </row>
    <row r="265" s="15" customFormat="1">
      <c r="A265" s="15"/>
      <c r="B265" s="250"/>
      <c r="C265" s="15"/>
      <c r="D265" s="211" t="s">
        <v>232</v>
      </c>
      <c r="E265" s="251" t="s">
        <v>1</v>
      </c>
      <c r="F265" s="252" t="s">
        <v>1012</v>
      </c>
      <c r="G265" s="15"/>
      <c r="H265" s="251" t="s">
        <v>1</v>
      </c>
      <c r="I265" s="253"/>
      <c r="J265" s="15"/>
      <c r="K265" s="15"/>
      <c r="L265" s="250"/>
      <c r="M265" s="254"/>
      <c r="N265" s="255"/>
      <c r="O265" s="255"/>
      <c r="P265" s="255"/>
      <c r="Q265" s="255"/>
      <c r="R265" s="255"/>
      <c r="S265" s="255"/>
      <c r="T265" s="256"/>
      <c r="U265" s="15"/>
      <c r="V265" s="15"/>
      <c r="W265" s="15"/>
      <c r="X265" s="15"/>
      <c r="Y265" s="15"/>
      <c r="Z265" s="15"/>
      <c r="AA265" s="15"/>
      <c r="AB265" s="15"/>
      <c r="AC265" s="15"/>
      <c r="AD265" s="15"/>
      <c r="AE265" s="15"/>
      <c r="AT265" s="251" t="s">
        <v>232</v>
      </c>
      <c r="AU265" s="251" t="s">
        <v>90</v>
      </c>
      <c r="AV265" s="15" t="s">
        <v>88</v>
      </c>
      <c r="AW265" s="15" t="s">
        <v>36</v>
      </c>
      <c r="AX265" s="15" t="s">
        <v>80</v>
      </c>
      <c r="AY265" s="251" t="s">
        <v>218</v>
      </c>
    </row>
    <row r="266" s="13" customFormat="1">
      <c r="A266" s="13"/>
      <c r="B266" s="215"/>
      <c r="C266" s="13"/>
      <c r="D266" s="211" t="s">
        <v>232</v>
      </c>
      <c r="E266" s="216" t="s">
        <v>1</v>
      </c>
      <c r="F266" s="217" t="s">
        <v>910</v>
      </c>
      <c r="G266" s="13"/>
      <c r="H266" s="218">
        <v>8</v>
      </c>
      <c r="I266" s="219"/>
      <c r="J266" s="13"/>
      <c r="K266" s="13"/>
      <c r="L266" s="215"/>
      <c r="M266" s="220"/>
      <c r="N266" s="221"/>
      <c r="O266" s="221"/>
      <c r="P266" s="221"/>
      <c r="Q266" s="221"/>
      <c r="R266" s="221"/>
      <c r="S266" s="221"/>
      <c r="T266" s="222"/>
      <c r="U266" s="13"/>
      <c r="V266" s="13"/>
      <c r="W266" s="13"/>
      <c r="X266" s="13"/>
      <c r="Y266" s="13"/>
      <c r="Z266" s="13"/>
      <c r="AA266" s="13"/>
      <c r="AB266" s="13"/>
      <c r="AC266" s="13"/>
      <c r="AD266" s="13"/>
      <c r="AE266" s="13"/>
      <c r="AT266" s="216" t="s">
        <v>232</v>
      </c>
      <c r="AU266" s="216" t="s">
        <v>90</v>
      </c>
      <c r="AV266" s="13" t="s">
        <v>90</v>
      </c>
      <c r="AW266" s="13" t="s">
        <v>36</v>
      </c>
      <c r="AX266" s="13" t="s">
        <v>80</v>
      </c>
      <c r="AY266" s="216" t="s">
        <v>218</v>
      </c>
    </row>
    <row r="267" s="14" customFormat="1">
      <c r="A267" s="14"/>
      <c r="B267" s="223"/>
      <c r="C267" s="14"/>
      <c r="D267" s="211" t="s">
        <v>232</v>
      </c>
      <c r="E267" s="224" t="s">
        <v>1</v>
      </c>
      <c r="F267" s="225" t="s">
        <v>235</v>
      </c>
      <c r="G267" s="14"/>
      <c r="H267" s="226">
        <v>8</v>
      </c>
      <c r="I267" s="227"/>
      <c r="J267" s="14"/>
      <c r="K267" s="14"/>
      <c r="L267" s="223"/>
      <c r="M267" s="228"/>
      <c r="N267" s="229"/>
      <c r="O267" s="229"/>
      <c r="P267" s="229"/>
      <c r="Q267" s="229"/>
      <c r="R267" s="229"/>
      <c r="S267" s="229"/>
      <c r="T267" s="230"/>
      <c r="U267" s="14"/>
      <c r="V267" s="14"/>
      <c r="W267" s="14"/>
      <c r="X267" s="14"/>
      <c r="Y267" s="14"/>
      <c r="Z267" s="14"/>
      <c r="AA267" s="14"/>
      <c r="AB267" s="14"/>
      <c r="AC267" s="14"/>
      <c r="AD267" s="14"/>
      <c r="AE267" s="14"/>
      <c r="AT267" s="224" t="s">
        <v>232</v>
      </c>
      <c r="AU267" s="224" t="s">
        <v>90</v>
      </c>
      <c r="AV267" s="14" t="s">
        <v>229</v>
      </c>
      <c r="AW267" s="14" t="s">
        <v>36</v>
      </c>
      <c r="AX267" s="14" t="s">
        <v>88</v>
      </c>
      <c r="AY267" s="224" t="s">
        <v>218</v>
      </c>
    </row>
    <row r="268" s="2" customFormat="1" ht="16.5" customHeight="1">
      <c r="A268" s="39"/>
      <c r="B268" s="161"/>
      <c r="C268" s="231" t="s">
        <v>285</v>
      </c>
      <c r="D268" s="231" t="s">
        <v>215</v>
      </c>
      <c r="E268" s="232" t="s">
        <v>1017</v>
      </c>
      <c r="F268" s="233" t="s">
        <v>1018</v>
      </c>
      <c r="G268" s="234" t="s">
        <v>260</v>
      </c>
      <c r="H268" s="235">
        <v>8.1600000000000001</v>
      </c>
      <c r="I268" s="236"/>
      <c r="J268" s="237">
        <f>ROUND(I268*H268,2)</f>
        <v>0</v>
      </c>
      <c r="K268" s="238"/>
      <c r="L268" s="239"/>
      <c r="M268" s="240" t="s">
        <v>1</v>
      </c>
      <c r="N268" s="241" t="s">
        <v>45</v>
      </c>
      <c r="O268" s="78"/>
      <c r="P268" s="207">
        <f>O268*H268</f>
        <v>0</v>
      </c>
      <c r="Q268" s="207">
        <v>0.056120000000000003</v>
      </c>
      <c r="R268" s="207">
        <f>Q268*H268</f>
        <v>0.45793920000000005</v>
      </c>
      <c r="S268" s="207">
        <v>0</v>
      </c>
      <c r="T268" s="208">
        <f>S268*H268</f>
        <v>0</v>
      </c>
      <c r="U268" s="39"/>
      <c r="V268" s="39"/>
      <c r="W268" s="39"/>
      <c r="X268" s="39"/>
      <c r="Y268" s="39"/>
      <c r="Z268" s="39"/>
      <c r="AA268" s="39"/>
      <c r="AB268" s="39"/>
      <c r="AC268" s="39"/>
      <c r="AD268" s="39"/>
      <c r="AE268" s="39"/>
      <c r="AR268" s="209" t="s">
        <v>243</v>
      </c>
      <c r="AT268" s="209" t="s">
        <v>215</v>
      </c>
      <c r="AU268" s="209" t="s">
        <v>90</v>
      </c>
      <c r="AY268" s="20" t="s">
        <v>218</v>
      </c>
      <c r="BE268" s="210">
        <f>IF(N268="základní",J268,0)</f>
        <v>0</v>
      </c>
      <c r="BF268" s="210">
        <f>IF(N268="snížená",J268,0)</f>
        <v>0</v>
      </c>
      <c r="BG268" s="210">
        <f>IF(N268="zákl. přenesená",J268,0)</f>
        <v>0</v>
      </c>
      <c r="BH268" s="210">
        <f>IF(N268="sníž. přenesená",J268,0)</f>
        <v>0</v>
      </c>
      <c r="BI268" s="210">
        <f>IF(N268="nulová",J268,0)</f>
        <v>0</v>
      </c>
      <c r="BJ268" s="20" t="s">
        <v>88</v>
      </c>
      <c r="BK268" s="210">
        <f>ROUND(I268*H268,2)</f>
        <v>0</v>
      </c>
      <c r="BL268" s="20" t="s">
        <v>229</v>
      </c>
      <c r="BM268" s="209" t="s">
        <v>1019</v>
      </c>
    </row>
    <row r="269" s="2" customFormat="1">
      <c r="A269" s="39"/>
      <c r="B269" s="40"/>
      <c r="C269" s="39"/>
      <c r="D269" s="211" t="s">
        <v>230</v>
      </c>
      <c r="E269" s="39"/>
      <c r="F269" s="212" t="s">
        <v>1011</v>
      </c>
      <c r="G269" s="39"/>
      <c r="H269" s="39"/>
      <c r="I269" s="162"/>
      <c r="J269" s="39"/>
      <c r="K269" s="39"/>
      <c r="L269" s="40"/>
      <c r="M269" s="213"/>
      <c r="N269" s="214"/>
      <c r="O269" s="78"/>
      <c r="P269" s="78"/>
      <c r="Q269" s="78"/>
      <c r="R269" s="78"/>
      <c r="S269" s="78"/>
      <c r="T269" s="79"/>
      <c r="U269" s="39"/>
      <c r="V269" s="39"/>
      <c r="W269" s="39"/>
      <c r="X269" s="39"/>
      <c r="Y269" s="39"/>
      <c r="Z269" s="39"/>
      <c r="AA269" s="39"/>
      <c r="AB269" s="39"/>
      <c r="AC269" s="39"/>
      <c r="AD269" s="39"/>
      <c r="AE269" s="39"/>
      <c r="AT269" s="20" t="s">
        <v>230</v>
      </c>
      <c r="AU269" s="20" t="s">
        <v>90</v>
      </c>
    </row>
    <row r="270" s="13" customFormat="1">
      <c r="A270" s="13"/>
      <c r="B270" s="215"/>
      <c r="C270" s="13"/>
      <c r="D270" s="211" t="s">
        <v>232</v>
      </c>
      <c r="E270" s="216" t="s">
        <v>1</v>
      </c>
      <c r="F270" s="217" t="s">
        <v>1020</v>
      </c>
      <c r="G270" s="13"/>
      <c r="H270" s="218">
        <v>8.1600000000000001</v>
      </c>
      <c r="I270" s="219"/>
      <c r="J270" s="13"/>
      <c r="K270" s="13"/>
      <c r="L270" s="215"/>
      <c r="M270" s="220"/>
      <c r="N270" s="221"/>
      <c r="O270" s="221"/>
      <c r="P270" s="221"/>
      <c r="Q270" s="221"/>
      <c r="R270" s="221"/>
      <c r="S270" s="221"/>
      <c r="T270" s="222"/>
      <c r="U270" s="13"/>
      <c r="V270" s="13"/>
      <c r="W270" s="13"/>
      <c r="X270" s="13"/>
      <c r="Y270" s="13"/>
      <c r="Z270" s="13"/>
      <c r="AA270" s="13"/>
      <c r="AB270" s="13"/>
      <c r="AC270" s="13"/>
      <c r="AD270" s="13"/>
      <c r="AE270" s="13"/>
      <c r="AT270" s="216" t="s">
        <v>232</v>
      </c>
      <c r="AU270" s="216" t="s">
        <v>90</v>
      </c>
      <c r="AV270" s="13" t="s">
        <v>90</v>
      </c>
      <c r="AW270" s="13" t="s">
        <v>36</v>
      </c>
      <c r="AX270" s="13" t="s">
        <v>88</v>
      </c>
      <c r="AY270" s="216" t="s">
        <v>218</v>
      </c>
    </row>
    <row r="271" s="2" customFormat="1" ht="16.5" customHeight="1">
      <c r="A271" s="39"/>
      <c r="B271" s="161"/>
      <c r="C271" s="197" t="s">
        <v>336</v>
      </c>
      <c r="D271" s="197" t="s">
        <v>225</v>
      </c>
      <c r="E271" s="198" t="s">
        <v>1021</v>
      </c>
      <c r="F271" s="199" t="s">
        <v>1022</v>
      </c>
      <c r="G271" s="200" t="s">
        <v>769</v>
      </c>
      <c r="H271" s="201">
        <v>0.46000000000000002</v>
      </c>
      <c r="I271" s="202"/>
      <c r="J271" s="203">
        <f>ROUND(I271*H271,2)</f>
        <v>0</v>
      </c>
      <c r="K271" s="204"/>
      <c r="L271" s="40"/>
      <c r="M271" s="205" t="s">
        <v>1</v>
      </c>
      <c r="N271" s="206" t="s">
        <v>45</v>
      </c>
      <c r="O271" s="78"/>
      <c r="P271" s="207">
        <f>O271*H271</f>
        <v>0</v>
      </c>
      <c r="Q271" s="207">
        <v>0</v>
      </c>
      <c r="R271" s="207">
        <f>Q271*H271</f>
        <v>0</v>
      </c>
      <c r="S271" s="207">
        <v>2</v>
      </c>
      <c r="T271" s="208">
        <f>S271*H271</f>
        <v>0.92000000000000004</v>
      </c>
      <c r="U271" s="39"/>
      <c r="V271" s="39"/>
      <c r="W271" s="39"/>
      <c r="X271" s="39"/>
      <c r="Y271" s="39"/>
      <c r="Z271" s="39"/>
      <c r="AA271" s="39"/>
      <c r="AB271" s="39"/>
      <c r="AC271" s="39"/>
      <c r="AD271" s="39"/>
      <c r="AE271" s="39"/>
      <c r="AR271" s="209" t="s">
        <v>229</v>
      </c>
      <c r="AT271" s="209" t="s">
        <v>225</v>
      </c>
      <c r="AU271" s="209" t="s">
        <v>90</v>
      </c>
      <c r="AY271" s="20" t="s">
        <v>218</v>
      </c>
      <c r="BE271" s="210">
        <f>IF(N271="základní",J271,0)</f>
        <v>0</v>
      </c>
      <c r="BF271" s="210">
        <f>IF(N271="snížená",J271,0)</f>
        <v>0</v>
      </c>
      <c r="BG271" s="210">
        <f>IF(N271="zákl. přenesená",J271,0)</f>
        <v>0</v>
      </c>
      <c r="BH271" s="210">
        <f>IF(N271="sníž. přenesená",J271,0)</f>
        <v>0</v>
      </c>
      <c r="BI271" s="210">
        <f>IF(N271="nulová",J271,0)</f>
        <v>0</v>
      </c>
      <c r="BJ271" s="20" t="s">
        <v>88</v>
      </c>
      <c r="BK271" s="210">
        <f>ROUND(I271*H271,2)</f>
        <v>0</v>
      </c>
      <c r="BL271" s="20" t="s">
        <v>229</v>
      </c>
      <c r="BM271" s="209" t="s">
        <v>1023</v>
      </c>
    </row>
    <row r="272" s="15" customFormat="1">
      <c r="A272" s="15"/>
      <c r="B272" s="250"/>
      <c r="C272" s="15"/>
      <c r="D272" s="211" t="s">
        <v>232</v>
      </c>
      <c r="E272" s="251" t="s">
        <v>1</v>
      </c>
      <c r="F272" s="252" t="s">
        <v>1024</v>
      </c>
      <c r="G272" s="15"/>
      <c r="H272" s="251" t="s">
        <v>1</v>
      </c>
      <c r="I272" s="253"/>
      <c r="J272" s="15"/>
      <c r="K272" s="15"/>
      <c r="L272" s="250"/>
      <c r="M272" s="254"/>
      <c r="N272" s="255"/>
      <c r="O272" s="255"/>
      <c r="P272" s="255"/>
      <c r="Q272" s="255"/>
      <c r="R272" s="255"/>
      <c r="S272" s="255"/>
      <c r="T272" s="256"/>
      <c r="U272" s="15"/>
      <c r="V272" s="15"/>
      <c r="W272" s="15"/>
      <c r="X272" s="15"/>
      <c r="Y272" s="15"/>
      <c r="Z272" s="15"/>
      <c r="AA272" s="15"/>
      <c r="AB272" s="15"/>
      <c r="AC272" s="15"/>
      <c r="AD272" s="15"/>
      <c r="AE272" s="15"/>
      <c r="AT272" s="251" t="s">
        <v>232</v>
      </c>
      <c r="AU272" s="251" t="s">
        <v>90</v>
      </c>
      <c r="AV272" s="15" t="s">
        <v>88</v>
      </c>
      <c r="AW272" s="15" t="s">
        <v>36</v>
      </c>
      <c r="AX272" s="15" t="s">
        <v>80</v>
      </c>
      <c r="AY272" s="251" t="s">
        <v>218</v>
      </c>
    </row>
    <row r="273" s="15" customFormat="1">
      <c r="A273" s="15"/>
      <c r="B273" s="250"/>
      <c r="C273" s="15"/>
      <c r="D273" s="211" t="s">
        <v>232</v>
      </c>
      <c r="E273" s="251" t="s">
        <v>1</v>
      </c>
      <c r="F273" s="252" t="s">
        <v>1025</v>
      </c>
      <c r="G273" s="15"/>
      <c r="H273" s="251" t="s">
        <v>1</v>
      </c>
      <c r="I273" s="253"/>
      <c r="J273" s="15"/>
      <c r="K273" s="15"/>
      <c r="L273" s="250"/>
      <c r="M273" s="254"/>
      <c r="N273" s="255"/>
      <c r="O273" s="255"/>
      <c r="P273" s="255"/>
      <c r="Q273" s="255"/>
      <c r="R273" s="255"/>
      <c r="S273" s="255"/>
      <c r="T273" s="256"/>
      <c r="U273" s="15"/>
      <c r="V273" s="15"/>
      <c r="W273" s="15"/>
      <c r="X273" s="15"/>
      <c r="Y273" s="15"/>
      <c r="Z273" s="15"/>
      <c r="AA273" s="15"/>
      <c r="AB273" s="15"/>
      <c r="AC273" s="15"/>
      <c r="AD273" s="15"/>
      <c r="AE273" s="15"/>
      <c r="AT273" s="251" t="s">
        <v>232</v>
      </c>
      <c r="AU273" s="251" t="s">
        <v>90</v>
      </c>
      <c r="AV273" s="15" t="s">
        <v>88</v>
      </c>
      <c r="AW273" s="15" t="s">
        <v>36</v>
      </c>
      <c r="AX273" s="15" t="s">
        <v>80</v>
      </c>
      <c r="AY273" s="251" t="s">
        <v>218</v>
      </c>
    </row>
    <row r="274" s="13" customFormat="1">
      <c r="A274" s="13"/>
      <c r="B274" s="215"/>
      <c r="C274" s="13"/>
      <c r="D274" s="211" t="s">
        <v>232</v>
      </c>
      <c r="E274" s="216" t="s">
        <v>1</v>
      </c>
      <c r="F274" s="217" t="s">
        <v>1026</v>
      </c>
      <c r="G274" s="13"/>
      <c r="H274" s="218">
        <v>0.46000000000000002</v>
      </c>
      <c r="I274" s="219"/>
      <c r="J274" s="13"/>
      <c r="K274" s="13"/>
      <c r="L274" s="215"/>
      <c r="M274" s="220"/>
      <c r="N274" s="221"/>
      <c r="O274" s="221"/>
      <c r="P274" s="221"/>
      <c r="Q274" s="221"/>
      <c r="R274" s="221"/>
      <c r="S274" s="221"/>
      <c r="T274" s="222"/>
      <c r="U274" s="13"/>
      <c r="V274" s="13"/>
      <c r="W274" s="13"/>
      <c r="X274" s="13"/>
      <c r="Y274" s="13"/>
      <c r="Z274" s="13"/>
      <c r="AA274" s="13"/>
      <c r="AB274" s="13"/>
      <c r="AC274" s="13"/>
      <c r="AD274" s="13"/>
      <c r="AE274" s="13"/>
      <c r="AT274" s="216" t="s">
        <v>232</v>
      </c>
      <c r="AU274" s="216" t="s">
        <v>90</v>
      </c>
      <c r="AV274" s="13" t="s">
        <v>90</v>
      </c>
      <c r="AW274" s="13" t="s">
        <v>36</v>
      </c>
      <c r="AX274" s="13" t="s">
        <v>80</v>
      </c>
      <c r="AY274" s="216" t="s">
        <v>218</v>
      </c>
    </row>
    <row r="275" s="14" customFormat="1">
      <c r="A275" s="14"/>
      <c r="B275" s="223"/>
      <c r="C275" s="14"/>
      <c r="D275" s="211" t="s">
        <v>232</v>
      </c>
      <c r="E275" s="224" t="s">
        <v>1</v>
      </c>
      <c r="F275" s="225" t="s">
        <v>235</v>
      </c>
      <c r="G275" s="14"/>
      <c r="H275" s="226">
        <v>0.46000000000000002</v>
      </c>
      <c r="I275" s="227"/>
      <c r="J275" s="14"/>
      <c r="K275" s="14"/>
      <c r="L275" s="223"/>
      <c r="M275" s="228"/>
      <c r="N275" s="229"/>
      <c r="O275" s="229"/>
      <c r="P275" s="229"/>
      <c r="Q275" s="229"/>
      <c r="R275" s="229"/>
      <c r="S275" s="229"/>
      <c r="T275" s="230"/>
      <c r="U275" s="14"/>
      <c r="V275" s="14"/>
      <c r="W275" s="14"/>
      <c r="X275" s="14"/>
      <c r="Y275" s="14"/>
      <c r="Z275" s="14"/>
      <c r="AA275" s="14"/>
      <c r="AB275" s="14"/>
      <c r="AC275" s="14"/>
      <c r="AD275" s="14"/>
      <c r="AE275" s="14"/>
      <c r="AT275" s="224" t="s">
        <v>232</v>
      </c>
      <c r="AU275" s="224" t="s">
        <v>90</v>
      </c>
      <c r="AV275" s="14" t="s">
        <v>229</v>
      </c>
      <c r="AW275" s="14" t="s">
        <v>36</v>
      </c>
      <c r="AX275" s="14" t="s">
        <v>88</v>
      </c>
      <c r="AY275" s="224" t="s">
        <v>218</v>
      </c>
    </row>
    <row r="276" s="2" customFormat="1" ht="16.5" customHeight="1">
      <c r="A276" s="39"/>
      <c r="B276" s="161"/>
      <c r="C276" s="197" t="s">
        <v>289</v>
      </c>
      <c r="D276" s="197" t="s">
        <v>225</v>
      </c>
      <c r="E276" s="198" t="s">
        <v>1027</v>
      </c>
      <c r="F276" s="199" t="s">
        <v>1028</v>
      </c>
      <c r="G276" s="200" t="s">
        <v>749</v>
      </c>
      <c r="H276" s="201">
        <v>1.94</v>
      </c>
      <c r="I276" s="202"/>
      <c r="J276" s="203">
        <f>ROUND(I276*H276,2)</f>
        <v>0</v>
      </c>
      <c r="K276" s="204"/>
      <c r="L276" s="40"/>
      <c r="M276" s="205" t="s">
        <v>1</v>
      </c>
      <c r="N276" s="206" t="s">
        <v>45</v>
      </c>
      <c r="O276" s="78"/>
      <c r="P276" s="207">
        <f>O276*H276</f>
        <v>0</v>
      </c>
      <c r="Q276" s="207">
        <v>0</v>
      </c>
      <c r="R276" s="207">
        <f>Q276*H276</f>
        <v>0</v>
      </c>
      <c r="S276" s="207">
        <v>0.066000000000000003</v>
      </c>
      <c r="T276" s="208">
        <f>S276*H276</f>
        <v>0.12804000000000002</v>
      </c>
      <c r="U276" s="39"/>
      <c r="V276" s="39"/>
      <c r="W276" s="39"/>
      <c r="X276" s="39"/>
      <c r="Y276" s="39"/>
      <c r="Z276" s="39"/>
      <c r="AA276" s="39"/>
      <c r="AB276" s="39"/>
      <c r="AC276" s="39"/>
      <c r="AD276" s="39"/>
      <c r="AE276" s="39"/>
      <c r="AR276" s="209" t="s">
        <v>229</v>
      </c>
      <c r="AT276" s="209" t="s">
        <v>225</v>
      </c>
      <c r="AU276" s="209" t="s">
        <v>90</v>
      </c>
      <c r="AY276" s="20" t="s">
        <v>218</v>
      </c>
      <c r="BE276" s="210">
        <f>IF(N276="základní",J276,0)</f>
        <v>0</v>
      </c>
      <c r="BF276" s="210">
        <f>IF(N276="snížená",J276,0)</f>
        <v>0</v>
      </c>
      <c r="BG276" s="210">
        <f>IF(N276="zákl. přenesená",J276,0)</f>
        <v>0</v>
      </c>
      <c r="BH276" s="210">
        <f>IF(N276="sníž. přenesená",J276,0)</f>
        <v>0</v>
      </c>
      <c r="BI276" s="210">
        <f>IF(N276="nulová",J276,0)</f>
        <v>0</v>
      </c>
      <c r="BJ276" s="20" t="s">
        <v>88</v>
      </c>
      <c r="BK276" s="210">
        <f>ROUND(I276*H276,2)</f>
        <v>0</v>
      </c>
      <c r="BL276" s="20" t="s">
        <v>229</v>
      </c>
      <c r="BM276" s="209" t="s">
        <v>1029</v>
      </c>
    </row>
    <row r="277" s="15" customFormat="1">
      <c r="A277" s="15"/>
      <c r="B277" s="250"/>
      <c r="C277" s="15"/>
      <c r="D277" s="211" t="s">
        <v>232</v>
      </c>
      <c r="E277" s="251" t="s">
        <v>1</v>
      </c>
      <c r="F277" s="252" t="s">
        <v>1030</v>
      </c>
      <c r="G277" s="15"/>
      <c r="H277" s="251" t="s">
        <v>1</v>
      </c>
      <c r="I277" s="253"/>
      <c r="J277" s="15"/>
      <c r="K277" s="15"/>
      <c r="L277" s="250"/>
      <c r="M277" s="254"/>
      <c r="N277" s="255"/>
      <c r="O277" s="255"/>
      <c r="P277" s="255"/>
      <c r="Q277" s="255"/>
      <c r="R277" s="255"/>
      <c r="S277" s="255"/>
      <c r="T277" s="256"/>
      <c r="U277" s="15"/>
      <c r="V277" s="15"/>
      <c r="W277" s="15"/>
      <c r="X277" s="15"/>
      <c r="Y277" s="15"/>
      <c r="Z277" s="15"/>
      <c r="AA277" s="15"/>
      <c r="AB277" s="15"/>
      <c r="AC277" s="15"/>
      <c r="AD277" s="15"/>
      <c r="AE277" s="15"/>
      <c r="AT277" s="251" t="s">
        <v>232</v>
      </c>
      <c r="AU277" s="251" t="s">
        <v>90</v>
      </c>
      <c r="AV277" s="15" t="s">
        <v>88</v>
      </c>
      <c r="AW277" s="15" t="s">
        <v>36</v>
      </c>
      <c r="AX277" s="15" t="s">
        <v>80</v>
      </c>
      <c r="AY277" s="251" t="s">
        <v>218</v>
      </c>
    </row>
    <row r="278" s="15" customFormat="1">
      <c r="A278" s="15"/>
      <c r="B278" s="250"/>
      <c r="C278" s="15"/>
      <c r="D278" s="211" t="s">
        <v>232</v>
      </c>
      <c r="E278" s="251" t="s">
        <v>1</v>
      </c>
      <c r="F278" s="252" t="s">
        <v>1031</v>
      </c>
      <c r="G278" s="15"/>
      <c r="H278" s="251" t="s">
        <v>1</v>
      </c>
      <c r="I278" s="253"/>
      <c r="J278" s="15"/>
      <c r="K278" s="15"/>
      <c r="L278" s="250"/>
      <c r="M278" s="254"/>
      <c r="N278" s="255"/>
      <c r="O278" s="255"/>
      <c r="P278" s="255"/>
      <c r="Q278" s="255"/>
      <c r="R278" s="255"/>
      <c r="S278" s="255"/>
      <c r="T278" s="256"/>
      <c r="U278" s="15"/>
      <c r="V278" s="15"/>
      <c r="W278" s="15"/>
      <c r="X278" s="15"/>
      <c r="Y278" s="15"/>
      <c r="Z278" s="15"/>
      <c r="AA278" s="15"/>
      <c r="AB278" s="15"/>
      <c r="AC278" s="15"/>
      <c r="AD278" s="15"/>
      <c r="AE278" s="15"/>
      <c r="AT278" s="251" t="s">
        <v>232</v>
      </c>
      <c r="AU278" s="251" t="s">
        <v>90</v>
      </c>
      <c r="AV278" s="15" t="s">
        <v>88</v>
      </c>
      <c r="AW278" s="15" t="s">
        <v>36</v>
      </c>
      <c r="AX278" s="15" t="s">
        <v>80</v>
      </c>
      <c r="AY278" s="251" t="s">
        <v>218</v>
      </c>
    </row>
    <row r="279" s="13" customFormat="1">
      <c r="A279" s="13"/>
      <c r="B279" s="215"/>
      <c r="C279" s="13"/>
      <c r="D279" s="211" t="s">
        <v>232</v>
      </c>
      <c r="E279" s="216" t="s">
        <v>1</v>
      </c>
      <c r="F279" s="217" t="s">
        <v>1032</v>
      </c>
      <c r="G279" s="13"/>
      <c r="H279" s="218">
        <v>1.94</v>
      </c>
      <c r="I279" s="219"/>
      <c r="J279" s="13"/>
      <c r="K279" s="13"/>
      <c r="L279" s="215"/>
      <c r="M279" s="220"/>
      <c r="N279" s="221"/>
      <c r="O279" s="221"/>
      <c r="P279" s="221"/>
      <c r="Q279" s="221"/>
      <c r="R279" s="221"/>
      <c r="S279" s="221"/>
      <c r="T279" s="222"/>
      <c r="U279" s="13"/>
      <c r="V279" s="13"/>
      <c r="W279" s="13"/>
      <c r="X279" s="13"/>
      <c r="Y279" s="13"/>
      <c r="Z279" s="13"/>
      <c r="AA279" s="13"/>
      <c r="AB279" s="13"/>
      <c r="AC279" s="13"/>
      <c r="AD279" s="13"/>
      <c r="AE279" s="13"/>
      <c r="AT279" s="216" t="s">
        <v>232</v>
      </c>
      <c r="AU279" s="216" t="s">
        <v>90</v>
      </c>
      <c r="AV279" s="13" t="s">
        <v>90</v>
      </c>
      <c r="AW279" s="13" t="s">
        <v>36</v>
      </c>
      <c r="AX279" s="13" t="s">
        <v>80</v>
      </c>
      <c r="AY279" s="216" t="s">
        <v>218</v>
      </c>
    </row>
    <row r="280" s="14" customFormat="1">
      <c r="A280" s="14"/>
      <c r="B280" s="223"/>
      <c r="C280" s="14"/>
      <c r="D280" s="211" t="s">
        <v>232</v>
      </c>
      <c r="E280" s="224" t="s">
        <v>1</v>
      </c>
      <c r="F280" s="225" t="s">
        <v>235</v>
      </c>
      <c r="G280" s="14"/>
      <c r="H280" s="226">
        <v>1.94</v>
      </c>
      <c r="I280" s="227"/>
      <c r="J280" s="14"/>
      <c r="K280" s="14"/>
      <c r="L280" s="223"/>
      <c r="M280" s="228"/>
      <c r="N280" s="229"/>
      <c r="O280" s="229"/>
      <c r="P280" s="229"/>
      <c r="Q280" s="229"/>
      <c r="R280" s="229"/>
      <c r="S280" s="229"/>
      <c r="T280" s="230"/>
      <c r="U280" s="14"/>
      <c r="V280" s="14"/>
      <c r="W280" s="14"/>
      <c r="X280" s="14"/>
      <c r="Y280" s="14"/>
      <c r="Z280" s="14"/>
      <c r="AA280" s="14"/>
      <c r="AB280" s="14"/>
      <c r="AC280" s="14"/>
      <c r="AD280" s="14"/>
      <c r="AE280" s="14"/>
      <c r="AT280" s="224" t="s">
        <v>232</v>
      </c>
      <c r="AU280" s="224" t="s">
        <v>90</v>
      </c>
      <c r="AV280" s="14" t="s">
        <v>229</v>
      </c>
      <c r="AW280" s="14" t="s">
        <v>36</v>
      </c>
      <c r="AX280" s="14" t="s">
        <v>88</v>
      </c>
      <c r="AY280" s="224" t="s">
        <v>218</v>
      </c>
    </row>
    <row r="281" s="2" customFormat="1" ht="24.15" customHeight="1">
      <c r="A281" s="39"/>
      <c r="B281" s="161"/>
      <c r="C281" s="197" t="s">
        <v>344</v>
      </c>
      <c r="D281" s="197" t="s">
        <v>225</v>
      </c>
      <c r="E281" s="198" t="s">
        <v>1033</v>
      </c>
      <c r="F281" s="199" t="s">
        <v>1034</v>
      </c>
      <c r="G281" s="200" t="s">
        <v>749</v>
      </c>
      <c r="H281" s="201">
        <v>3.6000000000000001</v>
      </c>
      <c r="I281" s="202"/>
      <c r="J281" s="203">
        <f>ROUND(I281*H281,2)</f>
        <v>0</v>
      </c>
      <c r="K281" s="204"/>
      <c r="L281" s="40"/>
      <c r="M281" s="205" t="s">
        <v>1</v>
      </c>
      <c r="N281" s="206" t="s">
        <v>45</v>
      </c>
      <c r="O281" s="78"/>
      <c r="P281" s="207">
        <f>O281*H281</f>
        <v>0</v>
      </c>
      <c r="Q281" s="207">
        <v>0</v>
      </c>
      <c r="R281" s="207">
        <f>Q281*H281</f>
        <v>0</v>
      </c>
      <c r="S281" s="207">
        <v>0.041000000000000002</v>
      </c>
      <c r="T281" s="208">
        <f>S281*H281</f>
        <v>0.14760000000000001</v>
      </c>
      <c r="U281" s="39"/>
      <c r="V281" s="39"/>
      <c r="W281" s="39"/>
      <c r="X281" s="39"/>
      <c r="Y281" s="39"/>
      <c r="Z281" s="39"/>
      <c r="AA281" s="39"/>
      <c r="AB281" s="39"/>
      <c r="AC281" s="39"/>
      <c r="AD281" s="39"/>
      <c r="AE281" s="39"/>
      <c r="AR281" s="209" t="s">
        <v>229</v>
      </c>
      <c r="AT281" s="209" t="s">
        <v>225</v>
      </c>
      <c r="AU281" s="209" t="s">
        <v>90</v>
      </c>
      <c r="AY281" s="20" t="s">
        <v>218</v>
      </c>
      <c r="BE281" s="210">
        <f>IF(N281="základní",J281,0)</f>
        <v>0</v>
      </c>
      <c r="BF281" s="210">
        <f>IF(N281="snížená",J281,0)</f>
        <v>0</v>
      </c>
      <c r="BG281" s="210">
        <f>IF(N281="zákl. přenesená",J281,0)</f>
        <v>0</v>
      </c>
      <c r="BH281" s="210">
        <f>IF(N281="sníž. přenesená",J281,0)</f>
        <v>0</v>
      </c>
      <c r="BI281" s="210">
        <f>IF(N281="nulová",J281,0)</f>
        <v>0</v>
      </c>
      <c r="BJ281" s="20" t="s">
        <v>88</v>
      </c>
      <c r="BK281" s="210">
        <f>ROUND(I281*H281,2)</f>
        <v>0</v>
      </c>
      <c r="BL281" s="20" t="s">
        <v>229</v>
      </c>
      <c r="BM281" s="209" t="s">
        <v>1035</v>
      </c>
    </row>
    <row r="282" s="15" customFormat="1">
      <c r="A282" s="15"/>
      <c r="B282" s="250"/>
      <c r="C282" s="15"/>
      <c r="D282" s="211" t="s">
        <v>232</v>
      </c>
      <c r="E282" s="251" t="s">
        <v>1</v>
      </c>
      <c r="F282" s="252" t="s">
        <v>1036</v>
      </c>
      <c r="G282" s="15"/>
      <c r="H282" s="251" t="s">
        <v>1</v>
      </c>
      <c r="I282" s="253"/>
      <c r="J282" s="15"/>
      <c r="K282" s="15"/>
      <c r="L282" s="250"/>
      <c r="M282" s="254"/>
      <c r="N282" s="255"/>
      <c r="O282" s="255"/>
      <c r="P282" s="255"/>
      <c r="Q282" s="255"/>
      <c r="R282" s="255"/>
      <c r="S282" s="255"/>
      <c r="T282" s="256"/>
      <c r="U282" s="15"/>
      <c r="V282" s="15"/>
      <c r="W282" s="15"/>
      <c r="X282" s="15"/>
      <c r="Y282" s="15"/>
      <c r="Z282" s="15"/>
      <c r="AA282" s="15"/>
      <c r="AB282" s="15"/>
      <c r="AC282" s="15"/>
      <c r="AD282" s="15"/>
      <c r="AE282" s="15"/>
      <c r="AT282" s="251" t="s">
        <v>232</v>
      </c>
      <c r="AU282" s="251" t="s">
        <v>90</v>
      </c>
      <c r="AV282" s="15" t="s">
        <v>88</v>
      </c>
      <c r="AW282" s="15" t="s">
        <v>36</v>
      </c>
      <c r="AX282" s="15" t="s">
        <v>80</v>
      </c>
      <c r="AY282" s="251" t="s">
        <v>218</v>
      </c>
    </row>
    <row r="283" s="15" customFormat="1">
      <c r="A283" s="15"/>
      <c r="B283" s="250"/>
      <c r="C283" s="15"/>
      <c r="D283" s="211" t="s">
        <v>232</v>
      </c>
      <c r="E283" s="251" t="s">
        <v>1</v>
      </c>
      <c r="F283" s="252" t="s">
        <v>1037</v>
      </c>
      <c r="G283" s="15"/>
      <c r="H283" s="251" t="s">
        <v>1</v>
      </c>
      <c r="I283" s="253"/>
      <c r="J283" s="15"/>
      <c r="K283" s="15"/>
      <c r="L283" s="250"/>
      <c r="M283" s="254"/>
      <c r="N283" s="255"/>
      <c r="O283" s="255"/>
      <c r="P283" s="255"/>
      <c r="Q283" s="255"/>
      <c r="R283" s="255"/>
      <c r="S283" s="255"/>
      <c r="T283" s="256"/>
      <c r="U283" s="15"/>
      <c r="V283" s="15"/>
      <c r="W283" s="15"/>
      <c r="X283" s="15"/>
      <c r="Y283" s="15"/>
      <c r="Z283" s="15"/>
      <c r="AA283" s="15"/>
      <c r="AB283" s="15"/>
      <c r="AC283" s="15"/>
      <c r="AD283" s="15"/>
      <c r="AE283" s="15"/>
      <c r="AT283" s="251" t="s">
        <v>232</v>
      </c>
      <c r="AU283" s="251" t="s">
        <v>90</v>
      </c>
      <c r="AV283" s="15" t="s">
        <v>88</v>
      </c>
      <c r="AW283" s="15" t="s">
        <v>36</v>
      </c>
      <c r="AX283" s="15" t="s">
        <v>80</v>
      </c>
      <c r="AY283" s="251" t="s">
        <v>218</v>
      </c>
    </row>
    <row r="284" s="13" customFormat="1">
      <c r="A284" s="13"/>
      <c r="B284" s="215"/>
      <c r="C284" s="13"/>
      <c r="D284" s="211" t="s">
        <v>232</v>
      </c>
      <c r="E284" s="216" t="s">
        <v>1</v>
      </c>
      <c r="F284" s="217" t="s">
        <v>1038</v>
      </c>
      <c r="G284" s="13"/>
      <c r="H284" s="218">
        <v>3.6000000000000001</v>
      </c>
      <c r="I284" s="219"/>
      <c r="J284" s="13"/>
      <c r="K284" s="13"/>
      <c r="L284" s="215"/>
      <c r="M284" s="220"/>
      <c r="N284" s="221"/>
      <c r="O284" s="221"/>
      <c r="P284" s="221"/>
      <c r="Q284" s="221"/>
      <c r="R284" s="221"/>
      <c r="S284" s="221"/>
      <c r="T284" s="222"/>
      <c r="U284" s="13"/>
      <c r="V284" s="13"/>
      <c r="W284" s="13"/>
      <c r="X284" s="13"/>
      <c r="Y284" s="13"/>
      <c r="Z284" s="13"/>
      <c r="AA284" s="13"/>
      <c r="AB284" s="13"/>
      <c r="AC284" s="13"/>
      <c r="AD284" s="13"/>
      <c r="AE284" s="13"/>
      <c r="AT284" s="216" t="s">
        <v>232</v>
      </c>
      <c r="AU284" s="216" t="s">
        <v>90</v>
      </c>
      <c r="AV284" s="13" t="s">
        <v>90</v>
      </c>
      <c r="AW284" s="13" t="s">
        <v>36</v>
      </c>
      <c r="AX284" s="13" t="s">
        <v>80</v>
      </c>
      <c r="AY284" s="216" t="s">
        <v>218</v>
      </c>
    </row>
    <row r="285" s="14" customFormat="1">
      <c r="A285" s="14"/>
      <c r="B285" s="223"/>
      <c r="C285" s="14"/>
      <c r="D285" s="211" t="s">
        <v>232</v>
      </c>
      <c r="E285" s="224" t="s">
        <v>1</v>
      </c>
      <c r="F285" s="225" t="s">
        <v>235</v>
      </c>
      <c r="G285" s="14"/>
      <c r="H285" s="226">
        <v>3.6000000000000001</v>
      </c>
      <c r="I285" s="227"/>
      <c r="J285" s="14"/>
      <c r="K285" s="14"/>
      <c r="L285" s="223"/>
      <c r="M285" s="228"/>
      <c r="N285" s="229"/>
      <c r="O285" s="229"/>
      <c r="P285" s="229"/>
      <c r="Q285" s="229"/>
      <c r="R285" s="229"/>
      <c r="S285" s="229"/>
      <c r="T285" s="230"/>
      <c r="U285" s="14"/>
      <c r="V285" s="14"/>
      <c r="W285" s="14"/>
      <c r="X285" s="14"/>
      <c r="Y285" s="14"/>
      <c r="Z285" s="14"/>
      <c r="AA285" s="14"/>
      <c r="AB285" s="14"/>
      <c r="AC285" s="14"/>
      <c r="AD285" s="14"/>
      <c r="AE285" s="14"/>
      <c r="AT285" s="224" t="s">
        <v>232</v>
      </c>
      <c r="AU285" s="224" t="s">
        <v>90</v>
      </c>
      <c r="AV285" s="14" t="s">
        <v>229</v>
      </c>
      <c r="AW285" s="14" t="s">
        <v>36</v>
      </c>
      <c r="AX285" s="14" t="s">
        <v>88</v>
      </c>
      <c r="AY285" s="224" t="s">
        <v>218</v>
      </c>
    </row>
    <row r="286" s="2" customFormat="1" ht="21.75" customHeight="1">
      <c r="A286" s="39"/>
      <c r="B286" s="161"/>
      <c r="C286" s="197" t="s">
        <v>293</v>
      </c>
      <c r="D286" s="197" t="s">
        <v>225</v>
      </c>
      <c r="E286" s="198" t="s">
        <v>1039</v>
      </c>
      <c r="F286" s="199" t="s">
        <v>1040</v>
      </c>
      <c r="G286" s="200" t="s">
        <v>749</v>
      </c>
      <c r="H286" s="201">
        <v>14.384</v>
      </c>
      <c r="I286" s="202"/>
      <c r="J286" s="203">
        <f>ROUND(I286*H286,2)</f>
        <v>0</v>
      </c>
      <c r="K286" s="204"/>
      <c r="L286" s="40"/>
      <c r="M286" s="205" t="s">
        <v>1</v>
      </c>
      <c r="N286" s="206" t="s">
        <v>45</v>
      </c>
      <c r="O286" s="78"/>
      <c r="P286" s="207">
        <f>O286*H286</f>
        <v>0</v>
      </c>
      <c r="Q286" s="207">
        <v>0</v>
      </c>
      <c r="R286" s="207">
        <f>Q286*H286</f>
        <v>0</v>
      </c>
      <c r="S286" s="207">
        <v>0.063</v>
      </c>
      <c r="T286" s="208">
        <f>S286*H286</f>
        <v>0.906192</v>
      </c>
      <c r="U286" s="39"/>
      <c r="V286" s="39"/>
      <c r="W286" s="39"/>
      <c r="X286" s="39"/>
      <c r="Y286" s="39"/>
      <c r="Z286" s="39"/>
      <c r="AA286" s="39"/>
      <c r="AB286" s="39"/>
      <c r="AC286" s="39"/>
      <c r="AD286" s="39"/>
      <c r="AE286" s="39"/>
      <c r="AR286" s="209" t="s">
        <v>229</v>
      </c>
      <c r="AT286" s="209" t="s">
        <v>225</v>
      </c>
      <c r="AU286" s="209" t="s">
        <v>90</v>
      </c>
      <c r="AY286" s="20" t="s">
        <v>218</v>
      </c>
      <c r="BE286" s="210">
        <f>IF(N286="základní",J286,0)</f>
        <v>0</v>
      </c>
      <c r="BF286" s="210">
        <f>IF(N286="snížená",J286,0)</f>
        <v>0</v>
      </c>
      <c r="BG286" s="210">
        <f>IF(N286="zákl. přenesená",J286,0)</f>
        <v>0</v>
      </c>
      <c r="BH286" s="210">
        <f>IF(N286="sníž. přenesená",J286,0)</f>
        <v>0</v>
      </c>
      <c r="BI286" s="210">
        <f>IF(N286="nulová",J286,0)</f>
        <v>0</v>
      </c>
      <c r="BJ286" s="20" t="s">
        <v>88</v>
      </c>
      <c r="BK286" s="210">
        <f>ROUND(I286*H286,2)</f>
        <v>0</v>
      </c>
      <c r="BL286" s="20" t="s">
        <v>229</v>
      </c>
      <c r="BM286" s="209" t="s">
        <v>1041</v>
      </c>
    </row>
    <row r="287" s="15" customFormat="1">
      <c r="A287" s="15"/>
      <c r="B287" s="250"/>
      <c r="C287" s="15"/>
      <c r="D287" s="211" t="s">
        <v>232</v>
      </c>
      <c r="E287" s="251" t="s">
        <v>1</v>
      </c>
      <c r="F287" s="252" t="s">
        <v>1042</v>
      </c>
      <c r="G287" s="15"/>
      <c r="H287" s="251" t="s">
        <v>1</v>
      </c>
      <c r="I287" s="253"/>
      <c r="J287" s="15"/>
      <c r="K287" s="15"/>
      <c r="L287" s="250"/>
      <c r="M287" s="254"/>
      <c r="N287" s="255"/>
      <c r="O287" s="255"/>
      <c r="P287" s="255"/>
      <c r="Q287" s="255"/>
      <c r="R287" s="255"/>
      <c r="S287" s="255"/>
      <c r="T287" s="256"/>
      <c r="U287" s="15"/>
      <c r="V287" s="15"/>
      <c r="W287" s="15"/>
      <c r="X287" s="15"/>
      <c r="Y287" s="15"/>
      <c r="Z287" s="15"/>
      <c r="AA287" s="15"/>
      <c r="AB287" s="15"/>
      <c r="AC287" s="15"/>
      <c r="AD287" s="15"/>
      <c r="AE287" s="15"/>
      <c r="AT287" s="251" t="s">
        <v>232</v>
      </c>
      <c r="AU287" s="251" t="s">
        <v>90</v>
      </c>
      <c r="AV287" s="15" t="s">
        <v>88</v>
      </c>
      <c r="AW287" s="15" t="s">
        <v>36</v>
      </c>
      <c r="AX287" s="15" t="s">
        <v>80</v>
      </c>
      <c r="AY287" s="251" t="s">
        <v>218</v>
      </c>
    </row>
    <row r="288" s="13" customFormat="1">
      <c r="A288" s="13"/>
      <c r="B288" s="215"/>
      <c r="C288" s="13"/>
      <c r="D288" s="211" t="s">
        <v>232</v>
      </c>
      <c r="E288" s="216" t="s">
        <v>1</v>
      </c>
      <c r="F288" s="217" t="s">
        <v>1043</v>
      </c>
      <c r="G288" s="13"/>
      <c r="H288" s="218">
        <v>14.384</v>
      </c>
      <c r="I288" s="219"/>
      <c r="J288" s="13"/>
      <c r="K288" s="13"/>
      <c r="L288" s="215"/>
      <c r="M288" s="220"/>
      <c r="N288" s="221"/>
      <c r="O288" s="221"/>
      <c r="P288" s="221"/>
      <c r="Q288" s="221"/>
      <c r="R288" s="221"/>
      <c r="S288" s="221"/>
      <c r="T288" s="222"/>
      <c r="U288" s="13"/>
      <c r="V288" s="13"/>
      <c r="W288" s="13"/>
      <c r="X288" s="13"/>
      <c r="Y288" s="13"/>
      <c r="Z288" s="13"/>
      <c r="AA288" s="13"/>
      <c r="AB288" s="13"/>
      <c r="AC288" s="13"/>
      <c r="AD288" s="13"/>
      <c r="AE288" s="13"/>
      <c r="AT288" s="216" t="s">
        <v>232</v>
      </c>
      <c r="AU288" s="216" t="s">
        <v>90</v>
      </c>
      <c r="AV288" s="13" t="s">
        <v>90</v>
      </c>
      <c r="AW288" s="13" t="s">
        <v>36</v>
      </c>
      <c r="AX288" s="13" t="s">
        <v>80</v>
      </c>
      <c r="AY288" s="216" t="s">
        <v>218</v>
      </c>
    </row>
    <row r="289" s="14" customFormat="1">
      <c r="A289" s="14"/>
      <c r="B289" s="223"/>
      <c r="C289" s="14"/>
      <c r="D289" s="211" t="s">
        <v>232</v>
      </c>
      <c r="E289" s="224" t="s">
        <v>1</v>
      </c>
      <c r="F289" s="225" t="s">
        <v>235</v>
      </c>
      <c r="G289" s="14"/>
      <c r="H289" s="226">
        <v>14.384</v>
      </c>
      <c r="I289" s="227"/>
      <c r="J289" s="14"/>
      <c r="K289" s="14"/>
      <c r="L289" s="223"/>
      <c r="M289" s="228"/>
      <c r="N289" s="229"/>
      <c r="O289" s="229"/>
      <c r="P289" s="229"/>
      <c r="Q289" s="229"/>
      <c r="R289" s="229"/>
      <c r="S289" s="229"/>
      <c r="T289" s="230"/>
      <c r="U289" s="14"/>
      <c r="V289" s="14"/>
      <c r="W289" s="14"/>
      <c r="X289" s="14"/>
      <c r="Y289" s="14"/>
      <c r="Z289" s="14"/>
      <c r="AA289" s="14"/>
      <c r="AB289" s="14"/>
      <c r="AC289" s="14"/>
      <c r="AD289" s="14"/>
      <c r="AE289" s="14"/>
      <c r="AT289" s="224" t="s">
        <v>232</v>
      </c>
      <c r="AU289" s="224" t="s">
        <v>90</v>
      </c>
      <c r="AV289" s="14" t="s">
        <v>229</v>
      </c>
      <c r="AW289" s="14" t="s">
        <v>36</v>
      </c>
      <c r="AX289" s="14" t="s">
        <v>88</v>
      </c>
      <c r="AY289" s="224" t="s">
        <v>218</v>
      </c>
    </row>
    <row r="290" s="2" customFormat="1" ht="33" customHeight="1">
      <c r="A290" s="39"/>
      <c r="B290" s="161"/>
      <c r="C290" s="197" t="s">
        <v>353</v>
      </c>
      <c r="D290" s="197" t="s">
        <v>225</v>
      </c>
      <c r="E290" s="198" t="s">
        <v>1044</v>
      </c>
      <c r="F290" s="199" t="s">
        <v>1045</v>
      </c>
      <c r="G290" s="200" t="s">
        <v>266</v>
      </c>
      <c r="H290" s="201">
        <v>1</v>
      </c>
      <c r="I290" s="202"/>
      <c r="J290" s="203">
        <f>ROUND(I290*H290,2)</f>
        <v>0</v>
      </c>
      <c r="K290" s="204"/>
      <c r="L290" s="40"/>
      <c r="M290" s="205" t="s">
        <v>1</v>
      </c>
      <c r="N290" s="206" t="s">
        <v>45</v>
      </c>
      <c r="O290" s="78"/>
      <c r="P290" s="207">
        <f>O290*H290</f>
        <v>0</v>
      </c>
      <c r="Q290" s="207">
        <v>0</v>
      </c>
      <c r="R290" s="207">
        <f>Q290*H290</f>
        <v>0</v>
      </c>
      <c r="S290" s="207">
        <v>0.0040000000000000001</v>
      </c>
      <c r="T290" s="208">
        <f>S290*H290</f>
        <v>0.0040000000000000001</v>
      </c>
      <c r="U290" s="39"/>
      <c r="V290" s="39"/>
      <c r="W290" s="39"/>
      <c r="X290" s="39"/>
      <c r="Y290" s="39"/>
      <c r="Z290" s="39"/>
      <c r="AA290" s="39"/>
      <c r="AB290" s="39"/>
      <c r="AC290" s="39"/>
      <c r="AD290" s="39"/>
      <c r="AE290" s="39"/>
      <c r="AR290" s="209" t="s">
        <v>229</v>
      </c>
      <c r="AT290" s="209" t="s">
        <v>225</v>
      </c>
      <c r="AU290" s="209" t="s">
        <v>90</v>
      </c>
      <c r="AY290" s="20" t="s">
        <v>218</v>
      </c>
      <c r="BE290" s="210">
        <f>IF(N290="základní",J290,0)</f>
        <v>0</v>
      </c>
      <c r="BF290" s="210">
        <f>IF(N290="snížená",J290,0)</f>
        <v>0</v>
      </c>
      <c r="BG290" s="210">
        <f>IF(N290="zákl. přenesená",J290,0)</f>
        <v>0</v>
      </c>
      <c r="BH290" s="210">
        <f>IF(N290="sníž. přenesená",J290,0)</f>
        <v>0</v>
      </c>
      <c r="BI290" s="210">
        <f>IF(N290="nulová",J290,0)</f>
        <v>0</v>
      </c>
      <c r="BJ290" s="20" t="s">
        <v>88</v>
      </c>
      <c r="BK290" s="210">
        <f>ROUND(I290*H290,2)</f>
        <v>0</v>
      </c>
      <c r="BL290" s="20" t="s">
        <v>229</v>
      </c>
      <c r="BM290" s="209" t="s">
        <v>1046</v>
      </c>
    </row>
    <row r="291" s="15" customFormat="1">
      <c r="A291" s="15"/>
      <c r="B291" s="250"/>
      <c r="C291" s="15"/>
      <c r="D291" s="211" t="s">
        <v>232</v>
      </c>
      <c r="E291" s="251" t="s">
        <v>1</v>
      </c>
      <c r="F291" s="252" t="s">
        <v>1047</v>
      </c>
      <c r="G291" s="15"/>
      <c r="H291" s="251" t="s">
        <v>1</v>
      </c>
      <c r="I291" s="253"/>
      <c r="J291" s="15"/>
      <c r="K291" s="15"/>
      <c r="L291" s="250"/>
      <c r="M291" s="254"/>
      <c r="N291" s="255"/>
      <c r="O291" s="255"/>
      <c r="P291" s="255"/>
      <c r="Q291" s="255"/>
      <c r="R291" s="255"/>
      <c r="S291" s="255"/>
      <c r="T291" s="256"/>
      <c r="U291" s="15"/>
      <c r="V291" s="15"/>
      <c r="W291" s="15"/>
      <c r="X291" s="15"/>
      <c r="Y291" s="15"/>
      <c r="Z291" s="15"/>
      <c r="AA291" s="15"/>
      <c r="AB291" s="15"/>
      <c r="AC291" s="15"/>
      <c r="AD291" s="15"/>
      <c r="AE291" s="15"/>
      <c r="AT291" s="251" t="s">
        <v>232</v>
      </c>
      <c r="AU291" s="251" t="s">
        <v>90</v>
      </c>
      <c r="AV291" s="15" t="s">
        <v>88</v>
      </c>
      <c r="AW291" s="15" t="s">
        <v>36</v>
      </c>
      <c r="AX291" s="15" t="s">
        <v>80</v>
      </c>
      <c r="AY291" s="251" t="s">
        <v>218</v>
      </c>
    </row>
    <row r="292" s="13" customFormat="1">
      <c r="A292" s="13"/>
      <c r="B292" s="215"/>
      <c r="C292" s="13"/>
      <c r="D292" s="211" t="s">
        <v>232</v>
      </c>
      <c r="E292" s="216" t="s">
        <v>1</v>
      </c>
      <c r="F292" s="217" t="s">
        <v>1048</v>
      </c>
      <c r="G292" s="13"/>
      <c r="H292" s="218">
        <v>1</v>
      </c>
      <c r="I292" s="219"/>
      <c r="J292" s="13"/>
      <c r="K292" s="13"/>
      <c r="L292" s="215"/>
      <c r="M292" s="220"/>
      <c r="N292" s="221"/>
      <c r="O292" s="221"/>
      <c r="P292" s="221"/>
      <c r="Q292" s="221"/>
      <c r="R292" s="221"/>
      <c r="S292" s="221"/>
      <c r="T292" s="222"/>
      <c r="U292" s="13"/>
      <c r="V292" s="13"/>
      <c r="W292" s="13"/>
      <c r="X292" s="13"/>
      <c r="Y292" s="13"/>
      <c r="Z292" s="13"/>
      <c r="AA292" s="13"/>
      <c r="AB292" s="13"/>
      <c r="AC292" s="13"/>
      <c r="AD292" s="13"/>
      <c r="AE292" s="13"/>
      <c r="AT292" s="216" t="s">
        <v>232</v>
      </c>
      <c r="AU292" s="216" t="s">
        <v>90</v>
      </c>
      <c r="AV292" s="13" t="s">
        <v>90</v>
      </c>
      <c r="AW292" s="13" t="s">
        <v>36</v>
      </c>
      <c r="AX292" s="13" t="s">
        <v>80</v>
      </c>
      <c r="AY292" s="216" t="s">
        <v>218</v>
      </c>
    </row>
    <row r="293" s="14" customFormat="1">
      <c r="A293" s="14"/>
      <c r="B293" s="223"/>
      <c r="C293" s="14"/>
      <c r="D293" s="211" t="s">
        <v>232</v>
      </c>
      <c r="E293" s="224" t="s">
        <v>1</v>
      </c>
      <c r="F293" s="225" t="s">
        <v>235</v>
      </c>
      <c r="G293" s="14"/>
      <c r="H293" s="226">
        <v>1</v>
      </c>
      <c r="I293" s="227"/>
      <c r="J293" s="14"/>
      <c r="K293" s="14"/>
      <c r="L293" s="223"/>
      <c r="M293" s="228"/>
      <c r="N293" s="229"/>
      <c r="O293" s="229"/>
      <c r="P293" s="229"/>
      <c r="Q293" s="229"/>
      <c r="R293" s="229"/>
      <c r="S293" s="229"/>
      <c r="T293" s="230"/>
      <c r="U293" s="14"/>
      <c r="V293" s="14"/>
      <c r="W293" s="14"/>
      <c r="X293" s="14"/>
      <c r="Y293" s="14"/>
      <c r="Z293" s="14"/>
      <c r="AA293" s="14"/>
      <c r="AB293" s="14"/>
      <c r="AC293" s="14"/>
      <c r="AD293" s="14"/>
      <c r="AE293" s="14"/>
      <c r="AT293" s="224" t="s">
        <v>232</v>
      </c>
      <c r="AU293" s="224" t="s">
        <v>90</v>
      </c>
      <c r="AV293" s="14" t="s">
        <v>229</v>
      </c>
      <c r="AW293" s="14" t="s">
        <v>36</v>
      </c>
      <c r="AX293" s="14" t="s">
        <v>88</v>
      </c>
      <c r="AY293" s="224" t="s">
        <v>218</v>
      </c>
    </row>
    <row r="294" s="2" customFormat="1" ht="24.15" customHeight="1">
      <c r="A294" s="39"/>
      <c r="B294" s="161"/>
      <c r="C294" s="197" t="s">
        <v>297</v>
      </c>
      <c r="D294" s="197" t="s">
        <v>225</v>
      </c>
      <c r="E294" s="198" t="s">
        <v>1049</v>
      </c>
      <c r="F294" s="199" t="s">
        <v>1050</v>
      </c>
      <c r="G294" s="200" t="s">
        <v>769</v>
      </c>
      <c r="H294" s="201">
        <v>0.39000000000000001</v>
      </c>
      <c r="I294" s="202"/>
      <c r="J294" s="203">
        <f>ROUND(I294*H294,2)</f>
        <v>0</v>
      </c>
      <c r="K294" s="204"/>
      <c r="L294" s="40"/>
      <c r="M294" s="205" t="s">
        <v>1</v>
      </c>
      <c r="N294" s="206" t="s">
        <v>45</v>
      </c>
      <c r="O294" s="78"/>
      <c r="P294" s="207">
        <f>O294*H294</f>
        <v>0</v>
      </c>
      <c r="Q294" s="207">
        <v>0</v>
      </c>
      <c r="R294" s="207">
        <f>Q294*H294</f>
        <v>0</v>
      </c>
      <c r="S294" s="207">
        <v>2.2000000000000002</v>
      </c>
      <c r="T294" s="208">
        <f>S294*H294</f>
        <v>0.8580000000000001</v>
      </c>
      <c r="U294" s="39"/>
      <c r="V294" s="39"/>
      <c r="W294" s="39"/>
      <c r="X294" s="39"/>
      <c r="Y294" s="39"/>
      <c r="Z294" s="39"/>
      <c r="AA294" s="39"/>
      <c r="AB294" s="39"/>
      <c r="AC294" s="39"/>
      <c r="AD294" s="39"/>
      <c r="AE294" s="39"/>
      <c r="AR294" s="209" t="s">
        <v>229</v>
      </c>
      <c r="AT294" s="209" t="s">
        <v>225</v>
      </c>
      <c r="AU294" s="209" t="s">
        <v>90</v>
      </c>
      <c r="AY294" s="20" t="s">
        <v>218</v>
      </c>
      <c r="BE294" s="210">
        <f>IF(N294="základní",J294,0)</f>
        <v>0</v>
      </c>
      <c r="BF294" s="210">
        <f>IF(N294="snížená",J294,0)</f>
        <v>0</v>
      </c>
      <c r="BG294" s="210">
        <f>IF(N294="zákl. přenesená",J294,0)</f>
        <v>0</v>
      </c>
      <c r="BH294" s="210">
        <f>IF(N294="sníž. přenesená",J294,0)</f>
        <v>0</v>
      </c>
      <c r="BI294" s="210">
        <f>IF(N294="nulová",J294,0)</f>
        <v>0</v>
      </c>
      <c r="BJ294" s="20" t="s">
        <v>88</v>
      </c>
      <c r="BK294" s="210">
        <f>ROUND(I294*H294,2)</f>
        <v>0</v>
      </c>
      <c r="BL294" s="20" t="s">
        <v>229</v>
      </c>
      <c r="BM294" s="209" t="s">
        <v>1051</v>
      </c>
    </row>
    <row r="295" s="15" customFormat="1">
      <c r="A295" s="15"/>
      <c r="B295" s="250"/>
      <c r="C295" s="15"/>
      <c r="D295" s="211" t="s">
        <v>232</v>
      </c>
      <c r="E295" s="251" t="s">
        <v>1</v>
      </c>
      <c r="F295" s="252" t="s">
        <v>1030</v>
      </c>
      <c r="G295" s="15"/>
      <c r="H295" s="251" t="s">
        <v>1</v>
      </c>
      <c r="I295" s="253"/>
      <c r="J295" s="15"/>
      <c r="K295" s="15"/>
      <c r="L295" s="250"/>
      <c r="M295" s="254"/>
      <c r="N295" s="255"/>
      <c r="O295" s="255"/>
      <c r="P295" s="255"/>
      <c r="Q295" s="255"/>
      <c r="R295" s="255"/>
      <c r="S295" s="255"/>
      <c r="T295" s="256"/>
      <c r="U295" s="15"/>
      <c r="V295" s="15"/>
      <c r="W295" s="15"/>
      <c r="X295" s="15"/>
      <c r="Y295" s="15"/>
      <c r="Z295" s="15"/>
      <c r="AA295" s="15"/>
      <c r="AB295" s="15"/>
      <c r="AC295" s="15"/>
      <c r="AD295" s="15"/>
      <c r="AE295" s="15"/>
      <c r="AT295" s="251" t="s">
        <v>232</v>
      </c>
      <c r="AU295" s="251" t="s">
        <v>90</v>
      </c>
      <c r="AV295" s="15" t="s">
        <v>88</v>
      </c>
      <c r="AW295" s="15" t="s">
        <v>36</v>
      </c>
      <c r="AX295" s="15" t="s">
        <v>80</v>
      </c>
      <c r="AY295" s="251" t="s">
        <v>218</v>
      </c>
    </row>
    <row r="296" s="13" customFormat="1">
      <c r="A296" s="13"/>
      <c r="B296" s="215"/>
      <c r="C296" s="13"/>
      <c r="D296" s="211" t="s">
        <v>232</v>
      </c>
      <c r="E296" s="216" t="s">
        <v>1</v>
      </c>
      <c r="F296" s="217" t="s">
        <v>1052</v>
      </c>
      <c r="G296" s="13"/>
      <c r="H296" s="218">
        <v>0.39000000000000001</v>
      </c>
      <c r="I296" s="219"/>
      <c r="J296" s="13"/>
      <c r="K296" s="13"/>
      <c r="L296" s="215"/>
      <c r="M296" s="220"/>
      <c r="N296" s="221"/>
      <c r="O296" s="221"/>
      <c r="P296" s="221"/>
      <c r="Q296" s="221"/>
      <c r="R296" s="221"/>
      <c r="S296" s="221"/>
      <c r="T296" s="222"/>
      <c r="U296" s="13"/>
      <c r="V296" s="13"/>
      <c r="W296" s="13"/>
      <c r="X296" s="13"/>
      <c r="Y296" s="13"/>
      <c r="Z296" s="13"/>
      <c r="AA296" s="13"/>
      <c r="AB296" s="13"/>
      <c r="AC296" s="13"/>
      <c r="AD296" s="13"/>
      <c r="AE296" s="13"/>
      <c r="AT296" s="216" t="s">
        <v>232</v>
      </c>
      <c r="AU296" s="216" t="s">
        <v>90</v>
      </c>
      <c r="AV296" s="13" t="s">
        <v>90</v>
      </c>
      <c r="AW296" s="13" t="s">
        <v>36</v>
      </c>
      <c r="AX296" s="13" t="s">
        <v>80</v>
      </c>
      <c r="AY296" s="216" t="s">
        <v>218</v>
      </c>
    </row>
    <row r="297" s="14" customFormat="1">
      <c r="A297" s="14"/>
      <c r="B297" s="223"/>
      <c r="C297" s="14"/>
      <c r="D297" s="211" t="s">
        <v>232</v>
      </c>
      <c r="E297" s="224" t="s">
        <v>1</v>
      </c>
      <c r="F297" s="225" t="s">
        <v>235</v>
      </c>
      <c r="G297" s="14"/>
      <c r="H297" s="226">
        <v>0.39000000000000001</v>
      </c>
      <c r="I297" s="227"/>
      <c r="J297" s="14"/>
      <c r="K297" s="14"/>
      <c r="L297" s="223"/>
      <c r="M297" s="228"/>
      <c r="N297" s="229"/>
      <c r="O297" s="229"/>
      <c r="P297" s="229"/>
      <c r="Q297" s="229"/>
      <c r="R297" s="229"/>
      <c r="S297" s="229"/>
      <c r="T297" s="230"/>
      <c r="U297" s="14"/>
      <c r="V297" s="14"/>
      <c r="W297" s="14"/>
      <c r="X297" s="14"/>
      <c r="Y297" s="14"/>
      <c r="Z297" s="14"/>
      <c r="AA297" s="14"/>
      <c r="AB297" s="14"/>
      <c r="AC297" s="14"/>
      <c r="AD297" s="14"/>
      <c r="AE297" s="14"/>
      <c r="AT297" s="224" t="s">
        <v>232</v>
      </c>
      <c r="AU297" s="224" t="s">
        <v>90</v>
      </c>
      <c r="AV297" s="14" t="s">
        <v>229</v>
      </c>
      <c r="AW297" s="14" t="s">
        <v>36</v>
      </c>
      <c r="AX297" s="14" t="s">
        <v>88</v>
      </c>
      <c r="AY297" s="224" t="s">
        <v>218</v>
      </c>
    </row>
    <row r="298" s="2" customFormat="1" ht="24.15" customHeight="1">
      <c r="A298" s="39"/>
      <c r="B298" s="161"/>
      <c r="C298" s="197" t="s">
        <v>359</v>
      </c>
      <c r="D298" s="197" t="s">
        <v>225</v>
      </c>
      <c r="E298" s="198" t="s">
        <v>1053</v>
      </c>
      <c r="F298" s="199" t="s">
        <v>1054</v>
      </c>
      <c r="G298" s="200" t="s">
        <v>260</v>
      </c>
      <c r="H298" s="201">
        <v>1.6000000000000001</v>
      </c>
      <c r="I298" s="202"/>
      <c r="J298" s="203">
        <f>ROUND(I298*H298,2)</f>
        <v>0</v>
      </c>
      <c r="K298" s="204"/>
      <c r="L298" s="40"/>
      <c r="M298" s="205" t="s">
        <v>1</v>
      </c>
      <c r="N298" s="206" t="s">
        <v>45</v>
      </c>
      <c r="O298" s="78"/>
      <c r="P298" s="207">
        <f>O298*H298</f>
        <v>0</v>
      </c>
      <c r="Q298" s="207">
        <v>0.00097000000000000005</v>
      </c>
      <c r="R298" s="207">
        <f>Q298*H298</f>
        <v>0.0015520000000000002</v>
      </c>
      <c r="S298" s="207">
        <v>0.0043</v>
      </c>
      <c r="T298" s="208">
        <f>S298*H298</f>
        <v>0.0068800000000000007</v>
      </c>
      <c r="U298" s="39"/>
      <c r="V298" s="39"/>
      <c r="W298" s="39"/>
      <c r="X298" s="39"/>
      <c r="Y298" s="39"/>
      <c r="Z298" s="39"/>
      <c r="AA298" s="39"/>
      <c r="AB298" s="39"/>
      <c r="AC298" s="39"/>
      <c r="AD298" s="39"/>
      <c r="AE298" s="39"/>
      <c r="AR298" s="209" t="s">
        <v>229</v>
      </c>
      <c r="AT298" s="209" t="s">
        <v>225</v>
      </c>
      <c r="AU298" s="209" t="s">
        <v>90</v>
      </c>
      <c r="AY298" s="20" t="s">
        <v>218</v>
      </c>
      <c r="BE298" s="210">
        <f>IF(N298="základní",J298,0)</f>
        <v>0</v>
      </c>
      <c r="BF298" s="210">
        <f>IF(N298="snížená",J298,0)</f>
        <v>0</v>
      </c>
      <c r="BG298" s="210">
        <f>IF(N298="zákl. přenesená",J298,0)</f>
        <v>0</v>
      </c>
      <c r="BH298" s="210">
        <f>IF(N298="sníž. přenesená",J298,0)</f>
        <v>0</v>
      </c>
      <c r="BI298" s="210">
        <f>IF(N298="nulová",J298,0)</f>
        <v>0</v>
      </c>
      <c r="BJ298" s="20" t="s">
        <v>88</v>
      </c>
      <c r="BK298" s="210">
        <f>ROUND(I298*H298,2)</f>
        <v>0</v>
      </c>
      <c r="BL298" s="20" t="s">
        <v>229</v>
      </c>
      <c r="BM298" s="209" t="s">
        <v>1055</v>
      </c>
    </row>
    <row r="299" s="15" customFormat="1">
      <c r="A299" s="15"/>
      <c r="B299" s="250"/>
      <c r="C299" s="15"/>
      <c r="D299" s="211" t="s">
        <v>232</v>
      </c>
      <c r="E299" s="251" t="s">
        <v>1</v>
      </c>
      <c r="F299" s="252" t="s">
        <v>1056</v>
      </c>
      <c r="G299" s="15"/>
      <c r="H299" s="251" t="s">
        <v>1</v>
      </c>
      <c r="I299" s="253"/>
      <c r="J299" s="15"/>
      <c r="K299" s="15"/>
      <c r="L299" s="250"/>
      <c r="M299" s="254"/>
      <c r="N299" s="255"/>
      <c r="O299" s="255"/>
      <c r="P299" s="255"/>
      <c r="Q299" s="255"/>
      <c r="R299" s="255"/>
      <c r="S299" s="255"/>
      <c r="T299" s="256"/>
      <c r="U299" s="15"/>
      <c r="V299" s="15"/>
      <c r="W299" s="15"/>
      <c r="X299" s="15"/>
      <c r="Y299" s="15"/>
      <c r="Z299" s="15"/>
      <c r="AA299" s="15"/>
      <c r="AB299" s="15"/>
      <c r="AC299" s="15"/>
      <c r="AD299" s="15"/>
      <c r="AE299" s="15"/>
      <c r="AT299" s="251" t="s">
        <v>232</v>
      </c>
      <c r="AU299" s="251" t="s">
        <v>90</v>
      </c>
      <c r="AV299" s="15" t="s">
        <v>88</v>
      </c>
      <c r="AW299" s="15" t="s">
        <v>36</v>
      </c>
      <c r="AX299" s="15" t="s">
        <v>80</v>
      </c>
      <c r="AY299" s="251" t="s">
        <v>218</v>
      </c>
    </row>
    <row r="300" s="13" customFormat="1">
      <c r="A300" s="13"/>
      <c r="B300" s="215"/>
      <c r="C300" s="13"/>
      <c r="D300" s="211" t="s">
        <v>232</v>
      </c>
      <c r="E300" s="216" t="s">
        <v>1</v>
      </c>
      <c r="F300" s="217" t="s">
        <v>1057</v>
      </c>
      <c r="G300" s="13"/>
      <c r="H300" s="218">
        <v>1.6000000000000001</v>
      </c>
      <c r="I300" s="219"/>
      <c r="J300" s="13"/>
      <c r="K300" s="13"/>
      <c r="L300" s="215"/>
      <c r="M300" s="220"/>
      <c r="N300" s="221"/>
      <c r="O300" s="221"/>
      <c r="P300" s="221"/>
      <c r="Q300" s="221"/>
      <c r="R300" s="221"/>
      <c r="S300" s="221"/>
      <c r="T300" s="222"/>
      <c r="U300" s="13"/>
      <c r="V300" s="13"/>
      <c r="W300" s="13"/>
      <c r="X300" s="13"/>
      <c r="Y300" s="13"/>
      <c r="Z300" s="13"/>
      <c r="AA300" s="13"/>
      <c r="AB300" s="13"/>
      <c r="AC300" s="13"/>
      <c r="AD300" s="13"/>
      <c r="AE300" s="13"/>
      <c r="AT300" s="216" t="s">
        <v>232</v>
      </c>
      <c r="AU300" s="216" t="s">
        <v>90</v>
      </c>
      <c r="AV300" s="13" t="s">
        <v>90</v>
      </c>
      <c r="AW300" s="13" t="s">
        <v>36</v>
      </c>
      <c r="AX300" s="13" t="s">
        <v>80</v>
      </c>
      <c r="AY300" s="216" t="s">
        <v>218</v>
      </c>
    </row>
    <row r="301" s="14" customFormat="1">
      <c r="A301" s="14"/>
      <c r="B301" s="223"/>
      <c r="C301" s="14"/>
      <c r="D301" s="211" t="s">
        <v>232</v>
      </c>
      <c r="E301" s="224" t="s">
        <v>1</v>
      </c>
      <c r="F301" s="225" t="s">
        <v>235</v>
      </c>
      <c r="G301" s="14"/>
      <c r="H301" s="226">
        <v>1.6000000000000001</v>
      </c>
      <c r="I301" s="227"/>
      <c r="J301" s="14"/>
      <c r="K301" s="14"/>
      <c r="L301" s="223"/>
      <c r="M301" s="228"/>
      <c r="N301" s="229"/>
      <c r="O301" s="229"/>
      <c r="P301" s="229"/>
      <c r="Q301" s="229"/>
      <c r="R301" s="229"/>
      <c r="S301" s="229"/>
      <c r="T301" s="230"/>
      <c r="U301" s="14"/>
      <c r="V301" s="14"/>
      <c r="W301" s="14"/>
      <c r="X301" s="14"/>
      <c r="Y301" s="14"/>
      <c r="Z301" s="14"/>
      <c r="AA301" s="14"/>
      <c r="AB301" s="14"/>
      <c r="AC301" s="14"/>
      <c r="AD301" s="14"/>
      <c r="AE301" s="14"/>
      <c r="AT301" s="224" t="s">
        <v>232</v>
      </c>
      <c r="AU301" s="224" t="s">
        <v>90</v>
      </c>
      <c r="AV301" s="14" t="s">
        <v>229</v>
      </c>
      <c r="AW301" s="14" t="s">
        <v>36</v>
      </c>
      <c r="AX301" s="14" t="s">
        <v>88</v>
      </c>
      <c r="AY301" s="224" t="s">
        <v>218</v>
      </c>
    </row>
    <row r="302" s="2" customFormat="1" ht="24.15" customHeight="1">
      <c r="A302" s="39"/>
      <c r="B302" s="161"/>
      <c r="C302" s="197" t="s">
        <v>302</v>
      </c>
      <c r="D302" s="197" t="s">
        <v>225</v>
      </c>
      <c r="E302" s="198" t="s">
        <v>1058</v>
      </c>
      <c r="F302" s="199" t="s">
        <v>1059</v>
      </c>
      <c r="G302" s="200" t="s">
        <v>260</v>
      </c>
      <c r="H302" s="201">
        <v>0.29999999999999999</v>
      </c>
      <c r="I302" s="202"/>
      <c r="J302" s="203">
        <f>ROUND(I302*H302,2)</f>
        <v>0</v>
      </c>
      <c r="K302" s="204"/>
      <c r="L302" s="40"/>
      <c r="M302" s="205" t="s">
        <v>1</v>
      </c>
      <c r="N302" s="206" t="s">
        <v>45</v>
      </c>
      <c r="O302" s="78"/>
      <c r="P302" s="207">
        <f>O302*H302</f>
        <v>0</v>
      </c>
      <c r="Q302" s="207">
        <v>0.00123</v>
      </c>
      <c r="R302" s="207">
        <f>Q302*H302</f>
        <v>0.00036899999999999997</v>
      </c>
      <c r="S302" s="207">
        <v>0.017000000000000001</v>
      </c>
      <c r="T302" s="208">
        <f>S302*H302</f>
        <v>0.0051000000000000004</v>
      </c>
      <c r="U302" s="39"/>
      <c r="V302" s="39"/>
      <c r="W302" s="39"/>
      <c r="X302" s="39"/>
      <c r="Y302" s="39"/>
      <c r="Z302" s="39"/>
      <c r="AA302" s="39"/>
      <c r="AB302" s="39"/>
      <c r="AC302" s="39"/>
      <c r="AD302" s="39"/>
      <c r="AE302" s="39"/>
      <c r="AR302" s="209" t="s">
        <v>229</v>
      </c>
      <c r="AT302" s="209" t="s">
        <v>225</v>
      </c>
      <c r="AU302" s="209" t="s">
        <v>90</v>
      </c>
      <c r="AY302" s="20" t="s">
        <v>218</v>
      </c>
      <c r="BE302" s="210">
        <f>IF(N302="základní",J302,0)</f>
        <v>0</v>
      </c>
      <c r="BF302" s="210">
        <f>IF(N302="snížená",J302,0)</f>
        <v>0</v>
      </c>
      <c r="BG302" s="210">
        <f>IF(N302="zákl. přenesená",J302,0)</f>
        <v>0</v>
      </c>
      <c r="BH302" s="210">
        <f>IF(N302="sníž. přenesená",J302,0)</f>
        <v>0</v>
      </c>
      <c r="BI302" s="210">
        <f>IF(N302="nulová",J302,0)</f>
        <v>0</v>
      </c>
      <c r="BJ302" s="20" t="s">
        <v>88</v>
      </c>
      <c r="BK302" s="210">
        <f>ROUND(I302*H302,2)</f>
        <v>0</v>
      </c>
      <c r="BL302" s="20" t="s">
        <v>229</v>
      </c>
      <c r="BM302" s="209" t="s">
        <v>1060</v>
      </c>
    </row>
    <row r="303" s="15" customFormat="1">
      <c r="A303" s="15"/>
      <c r="B303" s="250"/>
      <c r="C303" s="15"/>
      <c r="D303" s="211" t="s">
        <v>232</v>
      </c>
      <c r="E303" s="251" t="s">
        <v>1</v>
      </c>
      <c r="F303" s="252" t="s">
        <v>1061</v>
      </c>
      <c r="G303" s="15"/>
      <c r="H303" s="251" t="s">
        <v>1</v>
      </c>
      <c r="I303" s="253"/>
      <c r="J303" s="15"/>
      <c r="K303" s="15"/>
      <c r="L303" s="250"/>
      <c r="M303" s="254"/>
      <c r="N303" s="255"/>
      <c r="O303" s="255"/>
      <c r="P303" s="255"/>
      <c r="Q303" s="255"/>
      <c r="R303" s="255"/>
      <c r="S303" s="255"/>
      <c r="T303" s="256"/>
      <c r="U303" s="15"/>
      <c r="V303" s="15"/>
      <c r="W303" s="15"/>
      <c r="X303" s="15"/>
      <c r="Y303" s="15"/>
      <c r="Z303" s="15"/>
      <c r="AA303" s="15"/>
      <c r="AB303" s="15"/>
      <c r="AC303" s="15"/>
      <c r="AD303" s="15"/>
      <c r="AE303" s="15"/>
      <c r="AT303" s="251" t="s">
        <v>232</v>
      </c>
      <c r="AU303" s="251" t="s">
        <v>90</v>
      </c>
      <c r="AV303" s="15" t="s">
        <v>88</v>
      </c>
      <c r="AW303" s="15" t="s">
        <v>36</v>
      </c>
      <c r="AX303" s="15" t="s">
        <v>80</v>
      </c>
      <c r="AY303" s="251" t="s">
        <v>218</v>
      </c>
    </row>
    <row r="304" s="13" customFormat="1">
      <c r="A304" s="13"/>
      <c r="B304" s="215"/>
      <c r="C304" s="13"/>
      <c r="D304" s="211" t="s">
        <v>232</v>
      </c>
      <c r="E304" s="216" t="s">
        <v>1</v>
      </c>
      <c r="F304" s="217" t="s">
        <v>1062</v>
      </c>
      <c r="G304" s="13"/>
      <c r="H304" s="218">
        <v>0.29999999999999999</v>
      </c>
      <c r="I304" s="219"/>
      <c r="J304" s="13"/>
      <c r="K304" s="13"/>
      <c r="L304" s="215"/>
      <c r="M304" s="220"/>
      <c r="N304" s="221"/>
      <c r="O304" s="221"/>
      <c r="P304" s="221"/>
      <c r="Q304" s="221"/>
      <c r="R304" s="221"/>
      <c r="S304" s="221"/>
      <c r="T304" s="222"/>
      <c r="U304" s="13"/>
      <c r="V304" s="13"/>
      <c r="W304" s="13"/>
      <c r="X304" s="13"/>
      <c r="Y304" s="13"/>
      <c r="Z304" s="13"/>
      <c r="AA304" s="13"/>
      <c r="AB304" s="13"/>
      <c r="AC304" s="13"/>
      <c r="AD304" s="13"/>
      <c r="AE304" s="13"/>
      <c r="AT304" s="216" t="s">
        <v>232</v>
      </c>
      <c r="AU304" s="216" t="s">
        <v>90</v>
      </c>
      <c r="AV304" s="13" t="s">
        <v>90</v>
      </c>
      <c r="AW304" s="13" t="s">
        <v>36</v>
      </c>
      <c r="AX304" s="13" t="s">
        <v>80</v>
      </c>
      <c r="AY304" s="216" t="s">
        <v>218</v>
      </c>
    </row>
    <row r="305" s="14" customFormat="1">
      <c r="A305" s="14"/>
      <c r="B305" s="223"/>
      <c r="C305" s="14"/>
      <c r="D305" s="211" t="s">
        <v>232</v>
      </c>
      <c r="E305" s="224" t="s">
        <v>1</v>
      </c>
      <c r="F305" s="225" t="s">
        <v>235</v>
      </c>
      <c r="G305" s="14"/>
      <c r="H305" s="226">
        <v>0.29999999999999999</v>
      </c>
      <c r="I305" s="227"/>
      <c r="J305" s="14"/>
      <c r="K305" s="14"/>
      <c r="L305" s="223"/>
      <c r="M305" s="228"/>
      <c r="N305" s="229"/>
      <c r="O305" s="229"/>
      <c r="P305" s="229"/>
      <c r="Q305" s="229"/>
      <c r="R305" s="229"/>
      <c r="S305" s="229"/>
      <c r="T305" s="230"/>
      <c r="U305" s="14"/>
      <c r="V305" s="14"/>
      <c r="W305" s="14"/>
      <c r="X305" s="14"/>
      <c r="Y305" s="14"/>
      <c r="Z305" s="14"/>
      <c r="AA305" s="14"/>
      <c r="AB305" s="14"/>
      <c r="AC305" s="14"/>
      <c r="AD305" s="14"/>
      <c r="AE305" s="14"/>
      <c r="AT305" s="224" t="s">
        <v>232</v>
      </c>
      <c r="AU305" s="224" t="s">
        <v>90</v>
      </c>
      <c r="AV305" s="14" t="s">
        <v>229</v>
      </c>
      <c r="AW305" s="14" t="s">
        <v>36</v>
      </c>
      <c r="AX305" s="14" t="s">
        <v>88</v>
      </c>
      <c r="AY305" s="224" t="s">
        <v>218</v>
      </c>
    </row>
    <row r="306" s="2" customFormat="1" ht="24.15" customHeight="1">
      <c r="A306" s="39"/>
      <c r="B306" s="161"/>
      <c r="C306" s="197" t="s">
        <v>362</v>
      </c>
      <c r="D306" s="197" t="s">
        <v>225</v>
      </c>
      <c r="E306" s="198" t="s">
        <v>1063</v>
      </c>
      <c r="F306" s="199" t="s">
        <v>1064</v>
      </c>
      <c r="G306" s="200" t="s">
        <v>260</v>
      </c>
      <c r="H306" s="201">
        <v>1.2</v>
      </c>
      <c r="I306" s="202"/>
      <c r="J306" s="203">
        <f>ROUND(I306*H306,2)</f>
        <v>0</v>
      </c>
      <c r="K306" s="204"/>
      <c r="L306" s="40"/>
      <c r="M306" s="205" t="s">
        <v>1</v>
      </c>
      <c r="N306" s="206" t="s">
        <v>45</v>
      </c>
      <c r="O306" s="78"/>
      <c r="P306" s="207">
        <f>O306*H306</f>
        <v>0</v>
      </c>
      <c r="Q306" s="207">
        <v>0.00147</v>
      </c>
      <c r="R306" s="207">
        <f>Q306*H306</f>
        <v>0.0017639999999999999</v>
      </c>
      <c r="S306" s="207">
        <v>0.039</v>
      </c>
      <c r="T306" s="208">
        <f>S306*H306</f>
        <v>0.046800000000000001</v>
      </c>
      <c r="U306" s="39"/>
      <c r="V306" s="39"/>
      <c r="W306" s="39"/>
      <c r="X306" s="39"/>
      <c r="Y306" s="39"/>
      <c r="Z306" s="39"/>
      <c r="AA306" s="39"/>
      <c r="AB306" s="39"/>
      <c r="AC306" s="39"/>
      <c r="AD306" s="39"/>
      <c r="AE306" s="39"/>
      <c r="AR306" s="209" t="s">
        <v>229</v>
      </c>
      <c r="AT306" s="209" t="s">
        <v>225</v>
      </c>
      <c r="AU306" s="209" t="s">
        <v>90</v>
      </c>
      <c r="AY306" s="20" t="s">
        <v>218</v>
      </c>
      <c r="BE306" s="210">
        <f>IF(N306="základní",J306,0)</f>
        <v>0</v>
      </c>
      <c r="BF306" s="210">
        <f>IF(N306="snížená",J306,0)</f>
        <v>0</v>
      </c>
      <c r="BG306" s="210">
        <f>IF(N306="zákl. přenesená",J306,0)</f>
        <v>0</v>
      </c>
      <c r="BH306" s="210">
        <f>IF(N306="sníž. přenesená",J306,0)</f>
        <v>0</v>
      </c>
      <c r="BI306" s="210">
        <f>IF(N306="nulová",J306,0)</f>
        <v>0</v>
      </c>
      <c r="BJ306" s="20" t="s">
        <v>88</v>
      </c>
      <c r="BK306" s="210">
        <f>ROUND(I306*H306,2)</f>
        <v>0</v>
      </c>
      <c r="BL306" s="20" t="s">
        <v>229</v>
      </c>
      <c r="BM306" s="209" t="s">
        <v>1065</v>
      </c>
    </row>
    <row r="307" s="15" customFormat="1">
      <c r="A307" s="15"/>
      <c r="B307" s="250"/>
      <c r="C307" s="15"/>
      <c r="D307" s="211" t="s">
        <v>232</v>
      </c>
      <c r="E307" s="251" t="s">
        <v>1</v>
      </c>
      <c r="F307" s="252" t="s">
        <v>1066</v>
      </c>
      <c r="G307" s="15"/>
      <c r="H307" s="251" t="s">
        <v>1</v>
      </c>
      <c r="I307" s="253"/>
      <c r="J307" s="15"/>
      <c r="K307" s="15"/>
      <c r="L307" s="250"/>
      <c r="M307" s="254"/>
      <c r="N307" s="255"/>
      <c r="O307" s="255"/>
      <c r="P307" s="255"/>
      <c r="Q307" s="255"/>
      <c r="R307" s="255"/>
      <c r="S307" s="255"/>
      <c r="T307" s="256"/>
      <c r="U307" s="15"/>
      <c r="V307" s="15"/>
      <c r="W307" s="15"/>
      <c r="X307" s="15"/>
      <c r="Y307" s="15"/>
      <c r="Z307" s="15"/>
      <c r="AA307" s="15"/>
      <c r="AB307" s="15"/>
      <c r="AC307" s="15"/>
      <c r="AD307" s="15"/>
      <c r="AE307" s="15"/>
      <c r="AT307" s="251" t="s">
        <v>232</v>
      </c>
      <c r="AU307" s="251" t="s">
        <v>90</v>
      </c>
      <c r="AV307" s="15" t="s">
        <v>88</v>
      </c>
      <c r="AW307" s="15" t="s">
        <v>36</v>
      </c>
      <c r="AX307" s="15" t="s">
        <v>80</v>
      </c>
      <c r="AY307" s="251" t="s">
        <v>218</v>
      </c>
    </row>
    <row r="308" s="13" customFormat="1">
      <c r="A308" s="13"/>
      <c r="B308" s="215"/>
      <c r="C308" s="13"/>
      <c r="D308" s="211" t="s">
        <v>232</v>
      </c>
      <c r="E308" s="216" t="s">
        <v>1</v>
      </c>
      <c r="F308" s="217" t="s">
        <v>1067</v>
      </c>
      <c r="G308" s="13"/>
      <c r="H308" s="218">
        <v>1.2</v>
      </c>
      <c r="I308" s="219"/>
      <c r="J308" s="13"/>
      <c r="K308" s="13"/>
      <c r="L308" s="215"/>
      <c r="M308" s="220"/>
      <c r="N308" s="221"/>
      <c r="O308" s="221"/>
      <c r="P308" s="221"/>
      <c r="Q308" s="221"/>
      <c r="R308" s="221"/>
      <c r="S308" s="221"/>
      <c r="T308" s="222"/>
      <c r="U308" s="13"/>
      <c r="V308" s="13"/>
      <c r="W308" s="13"/>
      <c r="X308" s="13"/>
      <c r="Y308" s="13"/>
      <c r="Z308" s="13"/>
      <c r="AA308" s="13"/>
      <c r="AB308" s="13"/>
      <c r="AC308" s="13"/>
      <c r="AD308" s="13"/>
      <c r="AE308" s="13"/>
      <c r="AT308" s="216" t="s">
        <v>232</v>
      </c>
      <c r="AU308" s="216" t="s">
        <v>90</v>
      </c>
      <c r="AV308" s="13" t="s">
        <v>90</v>
      </c>
      <c r="AW308" s="13" t="s">
        <v>36</v>
      </c>
      <c r="AX308" s="13" t="s">
        <v>88</v>
      </c>
      <c r="AY308" s="216" t="s">
        <v>218</v>
      </c>
    </row>
    <row r="309" s="2" customFormat="1" ht="16.5" customHeight="1">
      <c r="A309" s="39"/>
      <c r="B309" s="161"/>
      <c r="C309" s="197" t="s">
        <v>307</v>
      </c>
      <c r="D309" s="197" t="s">
        <v>225</v>
      </c>
      <c r="E309" s="198" t="s">
        <v>1068</v>
      </c>
      <c r="F309" s="199" t="s">
        <v>1069</v>
      </c>
      <c r="G309" s="200" t="s">
        <v>749</v>
      </c>
      <c r="H309" s="201">
        <v>12.984999999999999</v>
      </c>
      <c r="I309" s="202"/>
      <c r="J309" s="203">
        <f>ROUND(I309*H309,2)</f>
        <v>0</v>
      </c>
      <c r="K309" s="204"/>
      <c r="L309" s="40"/>
      <c r="M309" s="205" t="s">
        <v>1</v>
      </c>
      <c r="N309" s="206" t="s">
        <v>45</v>
      </c>
      <c r="O309" s="78"/>
      <c r="P309" s="207">
        <f>O309*H309</f>
        <v>0</v>
      </c>
      <c r="Q309" s="207">
        <v>0</v>
      </c>
      <c r="R309" s="207">
        <f>Q309*H309</f>
        <v>0</v>
      </c>
      <c r="S309" s="207">
        <v>0</v>
      </c>
      <c r="T309" s="208">
        <f>S309*H309</f>
        <v>0</v>
      </c>
      <c r="U309" s="39"/>
      <c r="V309" s="39"/>
      <c r="W309" s="39"/>
      <c r="X309" s="39"/>
      <c r="Y309" s="39"/>
      <c r="Z309" s="39"/>
      <c r="AA309" s="39"/>
      <c r="AB309" s="39"/>
      <c r="AC309" s="39"/>
      <c r="AD309" s="39"/>
      <c r="AE309" s="39"/>
      <c r="AR309" s="209" t="s">
        <v>229</v>
      </c>
      <c r="AT309" s="209" t="s">
        <v>225</v>
      </c>
      <c r="AU309" s="209" t="s">
        <v>90</v>
      </c>
      <c r="AY309" s="20" t="s">
        <v>218</v>
      </c>
      <c r="BE309" s="210">
        <f>IF(N309="základní",J309,0)</f>
        <v>0</v>
      </c>
      <c r="BF309" s="210">
        <f>IF(N309="snížená",J309,0)</f>
        <v>0</v>
      </c>
      <c r="BG309" s="210">
        <f>IF(N309="zákl. přenesená",J309,0)</f>
        <v>0</v>
      </c>
      <c r="BH309" s="210">
        <f>IF(N309="sníž. přenesená",J309,0)</f>
        <v>0</v>
      </c>
      <c r="BI309" s="210">
        <f>IF(N309="nulová",J309,0)</f>
        <v>0</v>
      </c>
      <c r="BJ309" s="20" t="s">
        <v>88</v>
      </c>
      <c r="BK309" s="210">
        <f>ROUND(I309*H309,2)</f>
        <v>0</v>
      </c>
      <c r="BL309" s="20" t="s">
        <v>229</v>
      </c>
      <c r="BM309" s="209" t="s">
        <v>1070</v>
      </c>
    </row>
    <row r="310" s="15" customFormat="1">
      <c r="A310" s="15"/>
      <c r="B310" s="250"/>
      <c r="C310" s="15"/>
      <c r="D310" s="211" t="s">
        <v>232</v>
      </c>
      <c r="E310" s="251" t="s">
        <v>1</v>
      </c>
      <c r="F310" s="252" t="s">
        <v>1071</v>
      </c>
      <c r="G310" s="15"/>
      <c r="H310" s="251" t="s">
        <v>1</v>
      </c>
      <c r="I310" s="253"/>
      <c r="J310" s="15"/>
      <c r="K310" s="15"/>
      <c r="L310" s="250"/>
      <c r="M310" s="254"/>
      <c r="N310" s="255"/>
      <c r="O310" s="255"/>
      <c r="P310" s="255"/>
      <c r="Q310" s="255"/>
      <c r="R310" s="255"/>
      <c r="S310" s="255"/>
      <c r="T310" s="256"/>
      <c r="U310" s="15"/>
      <c r="V310" s="15"/>
      <c r="W310" s="15"/>
      <c r="X310" s="15"/>
      <c r="Y310" s="15"/>
      <c r="Z310" s="15"/>
      <c r="AA310" s="15"/>
      <c r="AB310" s="15"/>
      <c r="AC310" s="15"/>
      <c r="AD310" s="15"/>
      <c r="AE310" s="15"/>
      <c r="AT310" s="251" t="s">
        <v>232</v>
      </c>
      <c r="AU310" s="251" t="s">
        <v>90</v>
      </c>
      <c r="AV310" s="15" t="s">
        <v>88</v>
      </c>
      <c r="AW310" s="15" t="s">
        <v>36</v>
      </c>
      <c r="AX310" s="15" t="s">
        <v>80</v>
      </c>
      <c r="AY310" s="251" t="s">
        <v>218</v>
      </c>
    </row>
    <row r="311" s="15" customFormat="1">
      <c r="A311" s="15"/>
      <c r="B311" s="250"/>
      <c r="C311" s="15"/>
      <c r="D311" s="211" t="s">
        <v>232</v>
      </c>
      <c r="E311" s="251" t="s">
        <v>1</v>
      </c>
      <c r="F311" s="252" t="s">
        <v>996</v>
      </c>
      <c r="G311" s="15"/>
      <c r="H311" s="251" t="s">
        <v>1</v>
      </c>
      <c r="I311" s="253"/>
      <c r="J311" s="15"/>
      <c r="K311" s="15"/>
      <c r="L311" s="250"/>
      <c r="M311" s="254"/>
      <c r="N311" s="255"/>
      <c r="O311" s="255"/>
      <c r="P311" s="255"/>
      <c r="Q311" s="255"/>
      <c r="R311" s="255"/>
      <c r="S311" s="255"/>
      <c r="T311" s="256"/>
      <c r="U311" s="15"/>
      <c r="V311" s="15"/>
      <c r="W311" s="15"/>
      <c r="X311" s="15"/>
      <c r="Y311" s="15"/>
      <c r="Z311" s="15"/>
      <c r="AA311" s="15"/>
      <c r="AB311" s="15"/>
      <c r="AC311" s="15"/>
      <c r="AD311" s="15"/>
      <c r="AE311" s="15"/>
      <c r="AT311" s="251" t="s">
        <v>232</v>
      </c>
      <c r="AU311" s="251" t="s">
        <v>90</v>
      </c>
      <c r="AV311" s="15" t="s">
        <v>88</v>
      </c>
      <c r="AW311" s="15" t="s">
        <v>36</v>
      </c>
      <c r="AX311" s="15" t="s">
        <v>80</v>
      </c>
      <c r="AY311" s="251" t="s">
        <v>218</v>
      </c>
    </row>
    <row r="312" s="13" customFormat="1">
      <c r="A312" s="13"/>
      <c r="B312" s="215"/>
      <c r="C312" s="13"/>
      <c r="D312" s="211" t="s">
        <v>232</v>
      </c>
      <c r="E312" s="216" t="s">
        <v>1</v>
      </c>
      <c r="F312" s="217" t="s">
        <v>1072</v>
      </c>
      <c r="G312" s="13"/>
      <c r="H312" s="218">
        <v>12.984999999999999</v>
      </c>
      <c r="I312" s="219"/>
      <c r="J312" s="13"/>
      <c r="K312" s="13"/>
      <c r="L312" s="215"/>
      <c r="M312" s="220"/>
      <c r="N312" s="221"/>
      <c r="O312" s="221"/>
      <c r="P312" s="221"/>
      <c r="Q312" s="221"/>
      <c r="R312" s="221"/>
      <c r="S312" s="221"/>
      <c r="T312" s="222"/>
      <c r="U312" s="13"/>
      <c r="V312" s="13"/>
      <c r="W312" s="13"/>
      <c r="X312" s="13"/>
      <c r="Y312" s="13"/>
      <c r="Z312" s="13"/>
      <c r="AA312" s="13"/>
      <c r="AB312" s="13"/>
      <c r="AC312" s="13"/>
      <c r="AD312" s="13"/>
      <c r="AE312" s="13"/>
      <c r="AT312" s="216" t="s">
        <v>232</v>
      </c>
      <c r="AU312" s="216" t="s">
        <v>90</v>
      </c>
      <c r="AV312" s="13" t="s">
        <v>90</v>
      </c>
      <c r="AW312" s="13" t="s">
        <v>36</v>
      </c>
      <c r="AX312" s="13" t="s">
        <v>80</v>
      </c>
      <c r="AY312" s="216" t="s">
        <v>218</v>
      </c>
    </row>
    <row r="313" s="14" customFormat="1">
      <c r="A313" s="14"/>
      <c r="B313" s="223"/>
      <c r="C313" s="14"/>
      <c r="D313" s="211" t="s">
        <v>232</v>
      </c>
      <c r="E313" s="224" t="s">
        <v>1</v>
      </c>
      <c r="F313" s="225" t="s">
        <v>235</v>
      </c>
      <c r="G313" s="14"/>
      <c r="H313" s="226">
        <v>12.984999999999999</v>
      </c>
      <c r="I313" s="227"/>
      <c r="J313" s="14"/>
      <c r="K313" s="14"/>
      <c r="L313" s="223"/>
      <c r="M313" s="228"/>
      <c r="N313" s="229"/>
      <c r="O313" s="229"/>
      <c r="P313" s="229"/>
      <c r="Q313" s="229"/>
      <c r="R313" s="229"/>
      <c r="S313" s="229"/>
      <c r="T313" s="230"/>
      <c r="U313" s="14"/>
      <c r="V313" s="14"/>
      <c r="W313" s="14"/>
      <c r="X313" s="14"/>
      <c r="Y313" s="14"/>
      <c r="Z313" s="14"/>
      <c r="AA313" s="14"/>
      <c r="AB313" s="14"/>
      <c r="AC313" s="14"/>
      <c r="AD313" s="14"/>
      <c r="AE313" s="14"/>
      <c r="AT313" s="224" t="s">
        <v>232</v>
      </c>
      <c r="AU313" s="224" t="s">
        <v>90</v>
      </c>
      <c r="AV313" s="14" t="s">
        <v>229</v>
      </c>
      <c r="AW313" s="14" t="s">
        <v>36</v>
      </c>
      <c r="AX313" s="14" t="s">
        <v>88</v>
      </c>
      <c r="AY313" s="224" t="s">
        <v>218</v>
      </c>
    </row>
    <row r="314" s="12" customFormat="1" ht="22.8" customHeight="1">
      <c r="A314" s="12"/>
      <c r="B314" s="184"/>
      <c r="C314" s="12"/>
      <c r="D314" s="185" t="s">
        <v>79</v>
      </c>
      <c r="E314" s="195" t="s">
        <v>1073</v>
      </c>
      <c r="F314" s="195" t="s">
        <v>1074</v>
      </c>
      <c r="G314" s="12"/>
      <c r="H314" s="12"/>
      <c r="I314" s="187"/>
      <c r="J314" s="196">
        <f>BK314</f>
        <v>0</v>
      </c>
      <c r="K314" s="12"/>
      <c r="L314" s="184"/>
      <c r="M314" s="189"/>
      <c r="N314" s="190"/>
      <c r="O314" s="190"/>
      <c r="P314" s="191">
        <f>SUM(P315:P336)</f>
        <v>0</v>
      </c>
      <c r="Q314" s="190"/>
      <c r="R314" s="191">
        <f>SUM(R315:R336)</f>
        <v>0</v>
      </c>
      <c r="S314" s="190"/>
      <c r="T314" s="192">
        <f>SUM(T315:T336)</f>
        <v>0</v>
      </c>
      <c r="U314" s="12"/>
      <c r="V314" s="12"/>
      <c r="W314" s="12"/>
      <c r="X314" s="12"/>
      <c r="Y314" s="12"/>
      <c r="Z314" s="12"/>
      <c r="AA314" s="12"/>
      <c r="AB314" s="12"/>
      <c r="AC314" s="12"/>
      <c r="AD314" s="12"/>
      <c r="AE314" s="12"/>
      <c r="AR314" s="185" t="s">
        <v>88</v>
      </c>
      <c r="AT314" s="193" t="s">
        <v>79</v>
      </c>
      <c r="AU314" s="193" t="s">
        <v>88</v>
      </c>
      <c r="AY314" s="185" t="s">
        <v>218</v>
      </c>
      <c r="BK314" s="194">
        <f>SUM(BK315:BK336)</f>
        <v>0</v>
      </c>
    </row>
    <row r="315" s="2" customFormat="1" ht="24.15" customHeight="1">
      <c r="A315" s="39"/>
      <c r="B315" s="161"/>
      <c r="C315" s="197" t="s">
        <v>369</v>
      </c>
      <c r="D315" s="197" t="s">
        <v>225</v>
      </c>
      <c r="E315" s="198" t="s">
        <v>1075</v>
      </c>
      <c r="F315" s="199" t="s">
        <v>1076</v>
      </c>
      <c r="G315" s="200" t="s">
        <v>301</v>
      </c>
      <c r="H315" s="201">
        <v>34.548999999999999</v>
      </c>
      <c r="I315" s="202"/>
      <c r="J315" s="203">
        <f>ROUND(I315*H315,2)</f>
        <v>0</v>
      </c>
      <c r="K315" s="204"/>
      <c r="L315" s="40"/>
      <c r="M315" s="205" t="s">
        <v>1</v>
      </c>
      <c r="N315" s="206" t="s">
        <v>45</v>
      </c>
      <c r="O315" s="78"/>
      <c r="P315" s="207">
        <f>O315*H315</f>
        <v>0</v>
      </c>
      <c r="Q315" s="207">
        <v>0</v>
      </c>
      <c r="R315" s="207">
        <f>Q315*H315</f>
        <v>0</v>
      </c>
      <c r="S315" s="207">
        <v>0</v>
      </c>
      <c r="T315" s="208">
        <f>S315*H315</f>
        <v>0</v>
      </c>
      <c r="U315" s="39"/>
      <c r="V315" s="39"/>
      <c r="W315" s="39"/>
      <c r="X315" s="39"/>
      <c r="Y315" s="39"/>
      <c r="Z315" s="39"/>
      <c r="AA315" s="39"/>
      <c r="AB315" s="39"/>
      <c r="AC315" s="39"/>
      <c r="AD315" s="39"/>
      <c r="AE315" s="39"/>
      <c r="AR315" s="209" t="s">
        <v>229</v>
      </c>
      <c r="AT315" s="209" t="s">
        <v>225</v>
      </c>
      <c r="AU315" s="209" t="s">
        <v>90</v>
      </c>
      <c r="AY315" s="20" t="s">
        <v>218</v>
      </c>
      <c r="BE315" s="210">
        <f>IF(N315="základní",J315,0)</f>
        <v>0</v>
      </c>
      <c r="BF315" s="210">
        <f>IF(N315="snížená",J315,0)</f>
        <v>0</v>
      </c>
      <c r="BG315" s="210">
        <f>IF(N315="zákl. přenesená",J315,0)</f>
        <v>0</v>
      </c>
      <c r="BH315" s="210">
        <f>IF(N315="sníž. přenesená",J315,0)</f>
        <v>0</v>
      </c>
      <c r="BI315" s="210">
        <f>IF(N315="nulová",J315,0)</f>
        <v>0</v>
      </c>
      <c r="BJ315" s="20" t="s">
        <v>88</v>
      </c>
      <c r="BK315" s="210">
        <f>ROUND(I315*H315,2)</f>
        <v>0</v>
      </c>
      <c r="BL315" s="20" t="s">
        <v>229</v>
      </c>
      <c r="BM315" s="209" t="s">
        <v>1077</v>
      </c>
    </row>
    <row r="316" s="2" customFormat="1" ht="16.5" customHeight="1">
      <c r="A316" s="39"/>
      <c r="B316" s="161"/>
      <c r="C316" s="197" t="s">
        <v>311</v>
      </c>
      <c r="D316" s="197" t="s">
        <v>225</v>
      </c>
      <c r="E316" s="198" t="s">
        <v>1078</v>
      </c>
      <c r="F316" s="199" t="s">
        <v>1079</v>
      </c>
      <c r="G316" s="200" t="s">
        <v>260</v>
      </c>
      <c r="H316" s="201">
        <v>34.548999999999999</v>
      </c>
      <c r="I316" s="202"/>
      <c r="J316" s="203">
        <f>ROUND(I316*H316,2)</f>
        <v>0</v>
      </c>
      <c r="K316" s="204"/>
      <c r="L316" s="40"/>
      <c r="M316" s="205" t="s">
        <v>1</v>
      </c>
      <c r="N316" s="206" t="s">
        <v>45</v>
      </c>
      <c r="O316" s="78"/>
      <c r="P316" s="207">
        <f>O316*H316</f>
        <v>0</v>
      </c>
      <c r="Q316" s="207">
        <v>0</v>
      </c>
      <c r="R316" s="207">
        <f>Q316*H316</f>
        <v>0</v>
      </c>
      <c r="S316" s="207">
        <v>0</v>
      </c>
      <c r="T316" s="208">
        <f>S316*H316</f>
        <v>0</v>
      </c>
      <c r="U316" s="39"/>
      <c r="V316" s="39"/>
      <c r="W316" s="39"/>
      <c r="X316" s="39"/>
      <c r="Y316" s="39"/>
      <c r="Z316" s="39"/>
      <c r="AA316" s="39"/>
      <c r="AB316" s="39"/>
      <c r="AC316" s="39"/>
      <c r="AD316" s="39"/>
      <c r="AE316" s="39"/>
      <c r="AR316" s="209" t="s">
        <v>229</v>
      </c>
      <c r="AT316" s="209" t="s">
        <v>225</v>
      </c>
      <c r="AU316" s="209" t="s">
        <v>90</v>
      </c>
      <c r="AY316" s="20" t="s">
        <v>218</v>
      </c>
      <c r="BE316" s="210">
        <f>IF(N316="základní",J316,0)</f>
        <v>0</v>
      </c>
      <c r="BF316" s="210">
        <f>IF(N316="snížená",J316,0)</f>
        <v>0</v>
      </c>
      <c r="BG316" s="210">
        <f>IF(N316="zákl. přenesená",J316,0)</f>
        <v>0</v>
      </c>
      <c r="BH316" s="210">
        <f>IF(N316="sníž. přenesená",J316,0)</f>
        <v>0</v>
      </c>
      <c r="BI316" s="210">
        <f>IF(N316="nulová",J316,0)</f>
        <v>0</v>
      </c>
      <c r="BJ316" s="20" t="s">
        <v>88</v>
      </c>
      <c r="BK316" s="210">
        <f>ROUND(I316*H316,2)</f>
        <v>0</v>
      </c>
      <c r="BL316" s="20" t="s">
        <v>229</v>
      </c>
      <c r="BM316" s="209" t="s">
        <v>1080</v>
      </c>
    </row>
    <row r="317" s="2" customFormat="1" ht="24.15" customHeight="1">
      <c r="A317" s="39"/>
      <c r="B317" s="161"/>
      <c r="C317" s="197" t="s">
        <v>376</v>
      </c>
      <c r="D317" s="197" t="s">
        <v>225</v>
      </c>
      <c r="E317" s="198" t="s">
        <v>1081</v>
      </c>
      <c r="F317" s="199" t="s">
        <v>1082</v>
      </c>
      <c r="G317" s="200" t="s">
        <v>301</v>
      </c>
      <c r="H317" s="201">
        <v>34.548999999999999</v>
      </c>
      <c r="I317" s="202"/>
      <c r="J317" s="203">
        <f>ROUND(I317*H317,2)</f>
        <v>0</v>
      </c>
      <c r="K317" s="204"/>
      <c r="L317" s="40"/>
      <c r="M317" s="205" t="s">
        <v>1</v>
      </c>
      <c r="N317" s="206" t="s">
        <v>45</v>
      </c>
      <c r="O317" s="78"/>
      <c r="P317" s="207">
        <f>O317*H317</f>
        <v>0</v>
      </c>
      <c r="Q317" s="207">
        <v>0</v>
      </c>
      <c r="R317" s="207">
        <f>Q317*H317</f>
        <v>0</v>
      </c>
      <c r="S317" s="207">
        <v>0</v>
      </c>
      <c r="T317" s="208">
        <f>S317*H317</f>
        <v>0</v>
      </c>
      <c r="U317" s="39"/>
      <c r="V317" s="39"/>
      <c r="W317" s="39"/>
      <c r="X317" s="39"/>
      <c r="Y317" s="39"/>
      <c r="Z317" s="39"/>
      <c r="AA317" s="39"/>
      <c r="AB317" s="39"/>
      <c r="AC317" s="39"/>
      <c r="AD317" s="39"/>
      <c r="AE317" s="39"/>
      <c r="AR317" s="209" t="s">
        <v>229</v>
      </c>
      <c r="AT317" s="209" t="s">
        <v>225</v>
      </c>
      <c r="AU317" s="209" t="s">
        <v>90</v>
      </c>
      <c r="AY317" s="20" t="s">
        <v>218</v>
      </c>
      <c r="BE317" s="210">
        <f>IF(N317="základní",J317,0)</f>
        <v>0</v>
      </c>
      <c r="BF317" s="210">
        <f>IF(N317="snížená",J317,0)</f>
        <v>0</v>
      </c>
      <c r="BG317" s="210">
        <f>IF(N317="zákl. přenesená",J317,0)</f>
        <v>0</v>
      </c>
      <c r="BH317" s="210">
        <f>IF(N317="sníž. přenesená",J317,0)</f>
        <v>0</v>
      </c>
      <c r="BI317" s="210">
        <f>IF(N317="nulová",J317,0)</f>
        <v>0</v>
      </c>
      <c r="BJ317" s="20" t="s">
        <v>88</v>
      </c>
      <c r="BK317" s="210">
        <f>ROUND(I317*H317,2)</f>
        <v>0</v>
      </c>
      <c r="BL317" s="20" t="s">
        <v>229</v>
      </c>
      <c r="BM317" s="209" t="s">
        <v>1083</v>
      </c>
    </row>
    <row r="318" s="2" customFormat="1" ht="24.15" customHeight="1">
      <c r="A318" s="39"/>
      <c r="B318" s="161"/>
      <c r="C318" s="197" t="s">
        <v>316</v>
      </c>
      <c r="D318" s="197" t="s">
        <v>225</v>
      </c>
      <c r="E318" s="198" t="s">
        <v>1084</v>
      </c>
      <c r="F318" s="199" t="s">
        <v>1085</v>
      </c>
      <c r="G318" s="200" t="s">
        <v>301</v>
      </c>
      <c r="H318" s="201">
        <v>690.98000000000002</v>
      </c>
      <c r="I318" s="202"/>
      <c r="J318" s="203">
        <f>ROUND(I318*H318,2)</f>
        <v>0</v>
      </c>
      <c r="K318" s="204"/>
      <c r="L318" s="40"/>
      <c r="M318" s="205" t="s">
        <v>1</v>
      </c>
      <c r="N318" s="206" t="s">
        <v>45</v>
      </c>
      <c r="O318" s="78"/>
      <c r="P318" s="207">
        <f>O318*H318</f>
        <v>0</v>
      </c>
      <c r="Q318" s="207">
        <v>0</v>
      </c>
      <c r="R318" s="207">
        <f>Q318*H318</f>
        <v>0</v>
      </c>
      <c r="S318" s="207">
        <v>0</v>
      </c>
      <c r="T318" s="208">
        <f>S318*H318</f>
        <v>0</v>
      </c>
      <c r="U318" s="39"/>
      <c r="V318" s="39"/>
      <c r="W318" s="39"/>
      <c r="X318" s="39"/>
      <c r="Y318" s="39"/>
      <c r="Z318" s="39"/>
      <c r="AA318" s="39"/>
      <c r="AB318" s="39"/>
      <c r="AC318" s="39"/>
      <c r="AD318" s="39"/>
      <c r="AE318" s="39"/>
      <c r="AR318" s="209" t="s">
        <v>229</v>
      </c>
      <c r="AT318" s="209" t="s">
        <v>225</v>
      </c>
      <c r="AU318" s="209" t="s">
        <v>90</v>
      </c>
      <c r="AY318" s="20" t="s">
        <v>218</v>
      </c>
      <c r="BE318" s="210">
        <f>IF(N318="základní",J318,0)</f>
        <v>0</v>
      </c>
      <c r="BF318" s="210">
        <f>IF(N318="snížená",J318,0)</f>
        <v>0</v>
      </c>
      <c r="BG318" s="210">
        <f>IF(N318="zákl. přenesená",J318,0)</f>
        <v>0</v>
      </c>
      <c r="BH318" s="210">
        <f>IF(N318="sníž. přenesená",J318,0)</f>
        <v>0</v>
      </c>
      <c r="BI318" s="210">
        <f>IF(N318="nulová",J318,0)</f>
        <v>0</v>
      </c>
      <c r="BJ318" s="20" t="s">
        <v>88</v>
      </c>
      <c r="BK318" s="210">
        <f>ROUND(I318*H318,2)</f>
        <v>0</v>
      </c>
      <c r="BL318" s="20" t="s">
        <v>229</v>
      </c>
      <c r="BM318" s="209" t="s">
        <v>1086</v>
      </c>
    </row>
    <row r="319" s="15" customFormat="1">
      <c r="A319" s="15"/>
      <c r="B319" s="250"/>
      <c r="C319" s="15"/>
      <c r="D319" s="211" t="s">
        <v>232</v>
      </c>
      <c r="E319" s="251" t="s">
        <v>1</v>
      </c>
      <c r="F319" s="252" t="s">
        <v>1087</v>
      </c>
      <c r="G319" s="15"/>
      <c r="H319" s="251" t="s">
        <v>1</v>
      </c>
      <c r="I319" s="253"/>
      <c r="J319" s="15"/>
      <c r="K319" s="15"/>
      <c r="L319" s="250"/>
      <c r="M319" s="254"/>
      <c r="N319" s="255"/>
      <c r="O319" s="255"/>
      <c r="P319" s="255"/>
      <c r="Q319" s="255"/>
      <c r="R319" s="255"/>
      <c r="S319" s="255"/>
      <c r="T319" s="256"/>
      <c r="U319" s="15"/>
      <c r="V319" s="15"/>
      <c r="W319" s="15"/>
      <c r="X319" s="15"/>
      <c r="Y319" s="15"/>
      <c r="Z319" s="15"/>
      <c r="AA319" s="15"/>
      <c r="AB319" s="15"/>
      <c r="AC319" s="15"/>
      <c r="AD319" s="15"/>
      <c r="AE319" s="15"/>
      <c r="AT319" s="251" t="s">
        <v>232</v>
      </c>
      <c r="AU319" s="251" t="s">
        <v>90</v>
      </c>
      <c r="AV319" s="15" t="s">
        <v>88</v>
      </c>
      <c r="AW319" s="15" t="s">
        <v>36</v>
      </c>
      <c r="AX319" s="15" t="s">
        <v>80</v>
      </c>
      <c r="AY319" s="251" t="s">
        <v>218</v>
      </c>
    </row>
    <row r="320" s="13" customFormat="1">
      <c r="A320" s="13"/>
      <c r="B320" s="215"/>
      <c r="C320" s="13"/>
      <c r="D320" s="211" t="s">
        <v>232</v>
      </c>
      <c r="E320" s="216" t="s">
        <v>1</v>
      </c>
      <c r="F320" s="217" t="s">
        <v>1088</v>
      </c>
      <c r="G320" s="13"/>
      <c r="H320" s="218">
        <v>690.98000000000002</v>
      </c>
      <c r="I320" s="219"/>
      <c r="J320" s="13"/>
      <c r="K320" s="13"/>
      <c r="L320" s="215"/>
      <c r="M320" s="220"/>
      <c r="N320" s="221"/>
      <c r="O320" s="221"/>
      <c r="P320" s="221"/>
      <c r="Q320" s="221"/>
      <c r="R320" s="221"/>
      <c r="S320" s="221"/>
      <c r="T320" s="222"/>
      <c r="U320" s="13"/>
      <c r="V320" s="13"/>
      <c r="W320" s="13"/>
      <c r="X320" s="13"/>
      <c r="Y320" s="13"/>
      <c r="Z320" s="13"/>
      <c r="AA320" s="13"/>
      <c r="AB320" s="13"/>
      <c r="AC320" s="13"/>
      <c r="AD320" s="13"/>
      <c r="AE320" s="13"/>
      <c r="AT320" s="216" t="s">
        <v>232</v>
      </c>
      <c r="AU320" s="216" t="s">
        <v>90</v>
      </c>
      <c r="AV320" s="13" t="s">
        <v>90</v>
      </c>
      <c r="AW320" s="13" t="s">
        <v>36</v>
      </c>
      <c r="AX320" s="13" t="s">
        <v>80</v>
      </c>
      <c r="AY320" s="216" t="s">
        <v>218</v>
      </c>
    </row>
    <row r="321" s="14" customFormat="1">
      <c r="A321" s="14"/>
      <c r="B321" s="223"/>
      <c r="C321" s="14"/>
      <c r="D321" s="211" t="s">
        <v>232</v>
      </c>
      <c r="E321" s="224" t="s">
        <v>1</v>
      </c>
      <c r="F321" s="225" t="s">
        <v>235</v>
      </c>
      <c r="G321" s="14"/>
      <c r="H321" s="226">
        <v>690.98000000000002</v>
      </c>
      <c r="I321" s="227"/>
      <c r="J321" s="14"/>
      <c r="K321" s="14"/>
      <c r="L321" s="223"/>
      <c r="M321" s="228"/>
      <c r="N321" s="229"/>
      <c r="O321" s="229"/>
      <c r="P321" s="229"/>
      <c r="Q321" s="229"/>
      <c r="R321" s="229"/>
      <c r="S321" s="229"/>
      <c r="T321" s="230"/>
      <c r="U321" s="14"/>
      <c r="V321" s="14"/>
      <c r="W321" s="14"/>
      <c r="X321" s="14"/>
      <c r="Y321" s="14"/>
      <c r="Z321" s="14"/>
      <c r="AA321" s="14"/>
      <c r="AB321" s="14"/>
      <c r="AC321" s="14"/>
      <c r="AD321" s="14"/>
      <c r="AE321" s="14"/>
      <c r="AT321" s="224" t="s">
        <v>232</v>
      </c>
      <c r="AU321" s="224" t="s">
        <v>90</v>
      </c>
      <c r="AV321" s="14" t="s">
        <v>229</v>
      </c>
      <c r="AW321" s="14" t="s">
        <v>36</v>
      </c>
      <c r="AX321" s="14" t="s">
        <v>88</v>
      </c>
      <c r="AY321" s="224" t="s">
        <v>218</v>
      </c>
    </row>
    <row r="322" s="2" customFormat="1" ht="33" customHeight="1">
      <c r="A322" s="39"/>
      <c r="B322" s="161"/>
      <c r="C322" s="197" t="s">
        <v>383</v>
      </c>
      <c r="D322" s="197" t="s">
        <v>225</v>
      </c>
      <c r="E322" s="198" t="s">
        <v>1089</v>
      </c>
      <c r="F322" s="199" t="s">
        <v>1090</v>
      </c>
      <c r="G322" s="200" t="s">
        <v>301</v>
      </c>
      <c r="H322" s="201">
        <v>19.047999999999998</v>
      </c>
      <c r="I322" s="202"/>
      <c r="J322" s="203">
        <f>ROUND(I322*H322,2)</f>
        <v>0</v>
      </c>
      <c r="K322" s="204"/>
      <c r="L322" s="40"/>
      <c r="M322" s="205" t="s">
        <v>1</v>
      </c>
      <c r="N322" s="206" t="s">
        <v>45</v>
      </c>
      <c r="O322" s="78"/>
      <c r="P322" s="207">
        <f>O322*H322</f>
        <v>0</v>
      </c>
      <c r="Q322" s="207">
        <v>0</v>
      </c>
      <c r="R322" s="207">
        <f>Q322*H322</f>
        <v>0</v>
      </c>
      <c r="S322" s="207">
        <v>0</v>
      </c>
      <c r="T322" s="208">
        <f>S322*H322</f>
        <v>0</v>
      </c>
      <c r="U322" s="39"/>
      <c r="V322" s="39"/>
      <c r="W322" s="39"/>
      <c r="X322" s="39"/>
      <c r="Y322" s="39"/>
      <c r="Z322" s="39"/>
      <c r="AA322" s="39"/>
      <c r="AB322" s="39"/>
      <c r="AC322" s="39"/>
      <c r="AD322" s="39"/>
      <c r="AE322" s="39"/>
      <c r="AR322" s="209" t="s">
        <v>229</v>
      </c>
      <c r="AT322" s="209" t="s">
        <v>225</v>
      </c>
      <c r="AU322" s="209" t="s">
        <v>90</v>
      </c>
      <c r="AY322" s="20" t="s">
        <v>218</v>
      </c>
      <c r="BE322" s="210">
        <f>IF(N322="základní",J322,0)</f>
        <v>0</v>
      </c>
      <c r="BF322" s="210">
        <f>IF(N322="snížená",J322,0)</f>
        <v>0</v>
      </c>
      <c r="BG322" s="210">
        <f>IF(N322="zákl. přenesená",J322,0)</f>
        <v>0</v>
      </c>
      <c r="BH322" s="210">
        <f>IF(N322="sníž. přenesená",J322,0)</f>
        <v>0</v>
      </c>
      <c r="BI322" s="210">
        <f>IF(N322="nulová",J322,0)</f>
        <v>0</v>
      </c>
      <c r="BJ322" s="20" t="s">
        <v>88</v>
      </c>
      <c r="BK322" s="210">
        <f>ROUND(I322*H322,2)</f>
        <v>0</v>
      </c>
      <c r="BL322" s="20" t="s">
        <v>229</v>
      </c>
      <c r="BM322" s="209" t="s">
        <v>1091</v>
      </c>
    </row>
    <row r="323" s="13" customFormat="1">
      <c r="A323" s="13"/>
      <c r="B323" s="215"/>
      <c r="C323" s="13"/>
      <c r="D323" s="211" t="s">
        <v>232</v>
      </c>
      <c r="E323" s="216" t="s">
        <v>1</v>
      </c>
      <c r="F323" s="217" t="s">
        <v>1092</v>
      </c>
      <c r="G323" s="13"/>
      <c r="H323" s="218">
        <v>19.047999999999998</v>
      </c>
      <c r="I323" s="219"/>
      <c r="J323" s="13"/>
      <c r="K323" s="13"/>
      <c r="L323" s="215"/>
      <c r="M323" s="220"/>
      <c r="N323" s="221"/>
      <c r="O323" s="221"/>
      <c r="P323" s="221"/>
      <c r="Q323" s="221"/>
      <c r="R323" s="221"/>
      <c r="S323" s="221"/>
      <c r="T323" s="222"/>
      <c r="U323" s="13"/>
      <c r="V323" s="13"/>
      <c r="W323" s="13"/>
      <c r="X323" s="13"/>
      <c r="Y323" s="13"/>
      <c r="Z323" s="13"/>
      <c r="AA323" s="13"/>
      <c r="AB323" s="13"/>
      <c r="AC323" s="13"/>
      <c r="AD323" s="13"/>
      <c r="AE323" s="13"/>
      <c r="AT323" s="216" t="s">
        <v>232</v>
      </c>
      <c r="AU323" s="216" t="s">
        <v>90</v>
      </c>
      <c r="AV323" s="13" t="s">
        <v>90</v>
      </c>
      <c r="AW323" s="13" t="s">
        <v>36</v>
      </c>
      <c r="AX323" s="13" t="s">
        <v>80</v>
      </c>
      <c r="AY323" s="216" t="s">
        <v>218</v>
      </c>
    </row>
    <row r="324" s="14" customFormat="1">
      <c r="A324" s="14"/>
      <c r="B324" s="223"/>
      <c r="C324" s="14"/>
      <c r="D324" s="211" t="s">
        <v>232</v>
      </c>
      <c r="E324" s="224" t="s">
        <v>1</v>
      </c>
      <c r="F324" s="225" t="s">
        <v>235</v>
      </c>
      <c r="G324" s="14"/>
      <c r="H324" s="226">
        <v>19.047999999999998</v>
      </c>
      <c r="I324" s="227"/>
      <c r="J324" s="14"/>
      <c r="K324" s="14"/>
      <c r="L324" s="223"/>
      <c r="M324" s="228"/>
      <c r="N324" s="229"/>
      <c r="O324" s="229"/>
      <c r="P324" s="229"/>
      <c r="Q324" s="229"/>
      <c r="R324" s="229"/>
      <c r="S324" s="229"/>
      <c r="T324" s="230"/>
      <c r="U324" s="14"/>
      <c r="V324" s="14"/>
      <c r="W324" s="14"/>
      <c r="X324" s="14"/>
      <c r="Y324" s="14"/>
      <c r="Z324" s="14"/>
      <c r="AA324" s="14"/>
      <c r="AB324" s="14"/>
      <c r="AC324" s="14"/>
      <c r="AD324" s="14"/>
      <c r="AE324" s="14"/>
      <c r="AT324" s="224" t="s">
        <v>232</v>
      </c>
      <c r="AU324" s="224" t="s">
        <v>90</v>
      </c>
      <c r="AV324" s="14" t="s">
        <v>229</v>
      </c>
      <c r="AW324" s="14" t="s">
        <v>36</v>
      </c>
      <c r="AX324" s="14" t="s">
        <v>88</v>
      </c>
      <c r="AY324" s="224" t="s">
        <v>218</v>
      </c>
    </row>
    <row r="325" s="2" customFormat="1" ht="33" customHeight="1">
      <c r="A325" s="39"/>
      <c r="B325" s="161"/>
      <c r="C325" s="197" t="s">
        <v>321</v>
      </c>
      <c r="D325" s="197" t="s">
        <v>225</v>
      </c>
      <c r="E325" s="198" t="s">
        <v>1093</v>
      </c>
      <c r="F325" s="199" t="s">
        <v>1094</v>
      </c>
      <c r="G325" s="200" t="s">
        <v>301</v>
      </c>
      <c r="H325" s="201">
        <v>0.0040000000000000001</v>
      </c>
      <c r="I325" s="202"/>
      <c r="J325" s="203">
        <f>ROUND(I325*H325,2)</f>
        <v>0</v>
      </c>
      <c r="K325" s="204"/>
      <c r="L325" s="40"/>
      <c r="M325" s="205" t="s">
        <v>1</v>
      </c>
      <c r="N325" s="206" t="s">
        <v>45</v>
      </c>
      <c r="O325" s="78"/>
      <c r="P325" s="207">
        <f>O325*H325</f>
        <v>0</v>
      </c>
      <c r="Q325" s="207">
        <v>0</v>
      </c>
      <c r="R325" s="207">
        <f>Q325*H325</f>
        <v>0</v>
      </c>
      <c r="S325" s="207">
        <v>0</v>
      </c>
      <c r="T325" s="208">
        <f>S325*H325</f>
        <v>0</v>
      </c>
      <c r="U325" s="39"/>
      <c r="V325" s="39"/>
      <c r="W325" s="39"/>
      <c r="X325" s="39"/>
      <c r="Y325" s="39"/>
      <c r="Z325" s="39"/>
      <c r="AA325" s="39"/>
      <c r="AB325" s="39"/>
      <c r="AC325" s="39"/>
      <c r="AD325" s="39"/>
      <c r="AE325" s="39"/>
      <c r="AR325" s="209" t="s">
        <v>229</v>
      </c>
      <c r="AT325" s="209" t="s">
        <v>225</v>
      </c>
      <c r="AU325" s="209" t="s">
        <v>90</v>
      </c>
      <c r="AY325" s="20" t="s">
        <v>218</v>
      </c>
      <c r="BE325" s="210">
        <f>IF(N325="základní",J325,0)</f>
        <v>0</v>
      </c>
      <c r="BF325" s="210">
        <f>IF(N325="snížená",J325,0)</f>
        <v>0</v>
      </c>
      <c r="BG325" s="210">
        <f>IF(N325="zákl. přenesená",J325,0)</f>
        <v>0</v>
      </c>
      <c r="BH325" s="210">
        <f>IF(N325="sníž. přenesená",J325,0)</f>
        <v>0</v>
      </c>
      <c r="BI325" s="210">
        <f>IF(N325="nulová",J325,0)</f>
        <v>0</v>
      </c>
      <c r="BJ325" s="20" t="s">
        <v>88</v>
      </c>
      <c r="BK325" s="210">
        <f>ROUND(I325*H325,2)</f>
        <v>0</v>
      </c>
      <c r="BL325" s="20" t="s">
        <v>229</v>
      </c>
      <c r="BM325" s="209" t="s">
        <v>1095</v>
      </c>
    </row>
    <row r="326" s="2" customFormat="1" ht="24.15" customHeight="1">
      <c r="A326" s="39"/>
      <c r="B326" s="161"/>
      <c r="C326" s="197" t="s">
        <v>390</v>
      </c>
      <c r="D326" s="197" t="s">
        <v>225</v>
      </c>
      <c r="E326" s="198" t="s">
        <v>1096</v>
      </c>
      <c r="F326" s="199" t="s">
        <v>1097</v>
      </c>
      <c r="G326" s="200" t="s">
        <v>301</v>
      </c>
      <c r="H326" s="201">
        <v>10.308999999999999</v>
      </c>
      <c r="I326" s="202"/>
      <c r="J326" s="203">
        <f>ROUND(I326*H326,2)</f>
        <v>0</v>
      </c>
      <c r="K326" s="204"/>
      <c r="L326" s="40"/>
      <c r="M326" s="205" t="s">
        <v>1</v>
      </c>
      <c r="N326" s="206" t="s">
        <v>45</v>
      </c>
      <c r="O326" s="78"/>
      <c r="P326" s="207">
        <f>O326*H326</f>
        <v>0</v>
      </c>
      <c r="Q326" s="207">
        <v>0</v>
      </c>
      <c r="R326" s="207">
        <f>Q326*H326</f>
        <v>0</v>
      </c>
      <c r="S326" s="207">
        <v>0</v>
      </c>
      <c r="T326" s="208">
        <f>S326*H326</f>
        <v>0</v>
      </c>
      <c r="U326" s="39"/>
      <c r="V326" s="39"/>
      <c r="W326" s="39"/>
      <c r="X326" s="39"/>
      <c r="Y326" s="39"/>
      <c r="Z326" s="39"/>
      <c r="AA326" s="39"/>
      <c r="AB326" s="39"/>
      <c r="AC326" s="39"/>
      <c r="AD326" s="39"/>
      <c r="AE326" s="39"/>
      <c r="AR326" s="209" t="s">
        <v>229</v>
      </c>
      <c r="AT326" s="209" t="s">
        <v>225</v>
      </c>
      <c r="AU326" s="209" t="s">
        <v>90</v>
      </c>
      <c r="AY326" s="20" t="s">
        <v>218</v>
      </c>
      <c r="BE326" s="210">
        <f>IF(N326="základní",J326,0)</f>
        <v>0</v>
      </c>
      <c r="BF326" s="210">
        <f>IF(N326="snížená",J326,0)</f>
        <v>0</v>
      </c>
      <c r="BG326" s="210">
        <f>IF(N326="zákl. přenesená",J326,0)</f>
        <v>0</v>
      </c>
      <c r="BH326" s="210">
        <f>IF(N326="sníž. přenesená",J326,0)</f>
        <v>0</v>
      </c>
      <c r="BI326" s="210">
        <f>IF(N326="nulová",J326,0)</f>
        <v>0</v>
      </c>
      <c r="BJ326" s="20" t="s">
        <v>88</v>
      </c>
      <c r="BK326" s="210">
        <f>ROUND(I326*H326,2)</f>
        <v>0</v>
      </c>
      <c r="BL326" s="20" t="s">
        <v>229</v>
      </c>
      <c r="BM326" s="209" t="s">
        <v>1098</v>
      </c>
    </row>
    <row r="327" s="13" customFormat="1">
      <c r="A327" s="13"/>
      <c r="B327" s="215"/>
      <c r="C327" s="13"/>
      <c r="D327" s="211" t="s">
        <v>232</v>
      </c>
      <c r="E327" s="216" t="s">
        <v>1</v>
      </c>
      <c r="F327" s="217" t="s">
        <v>1099</v>
      </c>
      <c r="G327" s="13"/>
      <c r="H327" s="218">
        <v>10.308999999999999</v>
      </c>
      <c r="I327" s="219"/>
      <c r="J327" s="13"/>
      <c r="K327" s="13"/>
      <c r="L327" s="215"/>
      <c r="M327" s="220"/>
      <c r="N327" s="221"/>
      <c r="O327" s="221"/>
      <c r="P327" s="221"/>
      <c r="Q327" s="221"/>
      <c r="R327" s="221"/>
      <c r="S327" s="221"/>
      <c r="T327" s="222"/>
      <c r="U327" s="13"/>
      <c r="V327" s="13"/>
      <c r="W327" s="13"/>
      <c r="X327" s="13"/>
      <c r="Y327" s="13"/>
      <c r="Z327" s="13"/>
      <c r="AA327" s="13"/>
      <c r="AB327" s="13"/>
      <c r="AC327" s="13"/>
      <c r="AD327" s="13"/>
      <c r="AE327" s="13"/>
      <c r="AT327" s="216" t="s">
        <v>232</v>
      </c>
      <c r="AU327" s="216" t="s">
        <v>90</v>
      </c>
      <c r="AV327" s="13" t="s">
        <v>90</v>
      </c>
      <c r="AW327" s="13" t="s">
        <v>36</v>
      </c>
      <c r="AX327" s="13" t="s">
        <v>80</v>
      </c>
      <c r="AY327" s="216" t="s">
        <v>218</v>
      </c>
    </row>
    <row r="328" s="14" customFormat="1">
      <c r="A328" s="14"/>
      <c r="B328" s="223"/>
      <c r="C328" s="14"/>
      <c r="D328" s="211" t="s">
        <v>232</v>
      </c>
      <c r="E328" s="224" t="s">
        <v>1</v>
      </c>
      <c r="F328" s="225" t="s">
        <v>235</v>
      </c>
      <c r="G328" s="14"/>
      <c r="H328" s="226">
        <v>10.308999999999999</v>
      </c>
      <c r="I328" s="227"/>
      <c r="J328" s="14"/>
      <c r="K328" s="14"/>
      <c r="L328" s="223"/>
      <c r="M328" s="228"/>
      <c r="N328" s="229"/>
      <c r="O328" s="229"/>
      <c r="P328" s="229"/>
      <c r="Q328" s="229"/>
      <c r="R328" s="229"/>
      <c r="S328" s="229"/>
      <c r="T328" s="230"/>
      <c r="U328" s="14"/>
      <c r="V328" s="14"/>
      <c r="W328" s="14"/>
      <c r="X328" s="14"/>
      <c r="Y328" s="14"/>
      <c r="Z328" s="14"/>
      <c r="AA328" s="14"/>
      <c r="AB328" s="14"/>
      <c r="AC328" s="14"/>
      <c r="AD328" s="14"/>
      <c r="AE328" s="14"/>
      <c r="AT328" s="224" t="s">
        <v>232</v>
      </c>
      <c r="AU328" s="224" t="s">
        <v>90</v>
      </c>
      <c r="AV328" s="14" t="s">
        <v>229</v>
      </c>
      <c r="AW328" s="14" t="s">
        <v>36</v>
      </c>
      <c r="AX328" s="14" t="s">
        <v>88</v>
      </c>
      <c r="AY328" s="224" t="s">
        <v>218</v>
      </c>
    </row>
    <row r="329" s="2" customFormat="1" ht="33" customHeight="1">
      <c r="A329" s="39"/>
      <c r="B329" s="161"/>
      <c r="C329" s="197" t="s">
        <v>324</v>
      </c>
      <c r="D329" s="197" t="s">
        <v>225</v>
      </c>
      <c r="E329" s="198" t="s">
        <v>1100</v>
      </c>
      <c r="F329" s="199" t="s">
        <v>1101</v>
      </c>
      <c r="G329" s="200" t="s">
        <v>301</v>
      </c>
      <c r="H329" s="201">
        <v>0.35599999999999998</v>
      </c>
      <c r="I329" s="202"/>
      <c r="J329" s="203">
        <f>ROUND(I329*H329,2)</f>
        <v>0</v>
      </c>
      <c r="K329" s="204"/>
      <c r="L329" s="40"/>
      <c r="M329" s="205" t="s">
        <v>1</v>
      </c>
      <c r="N329" s="206" t="s">
        <v>45</v>
      </c>
      <c r="O329" s="78"/>
      <c r="P329" s="207">
        <f>O329*H329</f>
        <v>0</v>
      </c>
      <c r="Q329" s="207">
        <v>0</v>
      </c>
      <c r="R329" s="207">
        <f>Q329*H329</f>
        <v>0</v>
      </c>
      <c r="S329" s="207">
        <v>0</v>
      </c>
      <c r="T329" s="208">
        <f>S329*H329</f>
        <v>0</v>
      </c>
      <c r="U329" s="39"/>
      <c r="V329" s="39"/>
      <c r="W329" s="39"/>
      <c r="X329" s="39"/>
      <c r="Y329" s="39"/>
      <c r="Z329" s="39"/>
      <c r="AA329" s="39"/>
      <c r="AB329" s="39"/>
      <c r="AC329" s="39"/>
      <c r="AD329" s="39"/>
      <c r="AE329" s="39"/>
      <c r="AR329" s="209" t="s">
        <v>229</v>
      </c>
      <c r="AT329" s="209" t="s">
        <v>225</v>
      </c>
      <c r="AU329" s="209" t="s">
        <v>90</v>
      </c>
      <c r="AY329" s="20" t="s">
        <v>218</v>
      </c>
      <c r="BE329" s="210">
        <f>IF(N329="základní",J329,0)</f>
        <v>0</v>
      </c>
      <c r="BF329" s="210">
        <f>IF(N329="snížená",J329,0)</f>
        <v>0</v>
      </c>
      <c r="BG329" s="210">
        <f>IF(N329="zákl. přenesená",J329,0)</f>
        <v>0</v>
      </c>
      <c r="BH329" s="210">
        <f>IF(N329="sníž. přenesená",J329,0)</f>
        <v>0</v>
      </c>
      <c r="BI329" s="210">
        <f>IF(N329="nulová",J329,0)</f>
        <v>0</v>
      </c>
      <c r="BJ329" s="20" t="s">
        <v>88</v>
      </c>
      <c r="BK329" s="210">
        <f>ROUND(I329*H329,2)</f>
        <v>0</v>
      </c>
      <c r="BL329" s="20" t="s">
        <v>229</v>
      </c>
      <c r="BM329" s="209" t="s">
        <v>1102</v>
      </c>
    </row>
    <row r="330" s="2" customFormat="1" ht="37.8" customHeight="1">
      <c r="A330" s="39"/>
      <c r="B330" s="161"/>
      <c r="C330" s="197" t="s">
        <v>397</v>
      </c>
      <c r="D330" s="197" t="s">
        <v>225</v>
      </c>
      <c r="E330" s="198" t="s">
        <v>1103</v>
      </c>
      <c r="F330" s="199" t="s">
        <v>1104</v>
      </c>
      <c r="G330" s="200" t="s">
        <v>301</v>
      </c>
      <c r="H330" s="201">
        <v>0.035000000000000003</v>
      </c>
      <c r="I330" s="202"/>
      <c r="J330" s="203">
        <f>ROUND(I330*H330,2)</f>
        <v>0</v>
      </c>
      <c r="K330" s="204"/>
      <c r="L330" s="40"/>
      <c r="M330" s="205" t="s">
        <v>1</v>
      </c>
      <c r="N330" s="206" t="s">
        <v>45</v>
      </c>
      <c r="O330" s="78"/>
      <c r="P330" s="207">
        <f>O330*H330</f>
        <v>0</v>
      </c>
      <c r="Q330" s="207">
        <v>0</v>
      </c>
      <c r="R330" s="207">
        <f>Q330*H330</f>
        <v>0</v>
      </c>
      <c r="S330" s="207">
        <v>0</v>
      </c>
      <c r="T330" s="208">
        <f>S330*H330</f>
        <v>0</v>
      </c>
      <c r="U330" s="39"/>
      <c r="V330" s="39"/>
      <c r="W330" s="39"/>
      <c r="X330" s="39"/>
      <c r="Y330" s="39"/>
      <c r="Z330" s="39"/>
      <c r="AA330" s="39"/>
      <c r="AB330" s="39"/>
      <c r="AC330" s="39"/>
      <c r="AD330" s="39"/>
      <c r="AE330" s="39"/>
      <c r="AR330" s="209" t="s">
        <v>229</v>
      </c>
      <c r="AT330" s="209" t="s">
        <v>225</v>
      </c>
      <c r="AU330" s="209" t="s">
        <v>90</v>
      </c>
      <c r="AY330" s="20" t="s">
        <v>218</v>
      </c>
      <c r="BE330" s="210">
        <f>IF(N330="základní",J330,0)</f>
        <v>0</v>
      </c>
      <c r="BF330" s="210">
        <f>IF(N330="snížená",J330,0)</f>
        <v>0</v>
      </c>
      <c r="BG330" s="210">
        <f>IF(N330="zákl. přenesená",J330,0)</f>
        <v>0</v>
      </c>
      <c r="BH330" s="210">
        <f>IF(N330="sníž. přenesená",J330,0)</f>
        <v>0</v>
      </c>
      <c r="BI330" s="210">
        <f>IF(N330="nulová",J330,0)</f>
        <v>0</v>
      </c>
      <c r="BJ330" s="20" t="s">
        <v>88</v>
      </c>
      <c r="BK330" s="210">
        <f>ROUND(I330*H330,2)</f>
        <v>0</v>
      </c>
      <c r="BL330" s="20" t="s">
        <v>229</v>
      </c>
      <c r="BM330" s="209" t="s">
        <v>1105</v>
      </c>
    </row>
    <row r="331" s="2" customFormat="1" ht="33" customHeight="1">
      <c r="A331" s="39"/>
      <c r="B331" s="161"/>
      <c r="C331" s="197" t="s">
        <v>328</v>
      </c>
      <c r="D331" s="197" t="s">
        <v>225</v>
      </c>
      <c r="E331" s="198" t="s">
        <v>1106</v>
      </c>
      <c r="F331" s="199" t="s">
        <v>1107</v>
      </c>
      <c r="G331" s="200" t="s">
        <v>301</v>
      </c>
      <c r="H331" s="201">
        <v>2.2959999999999998</v>
      </c>
      <c r="I331" s="202"/>
      <c r="J331" s="203">
        <f>ROUND(I331*H331,2)</f>
        <v>0</v>
      </c>
      <c r="K331" s="204"/>
      <c r="L331" s="40"/>
      <c r="M331" s="205" t="s">
        <v>1</v>
      </c>
      <c r="N331" s="206" t="s">
        <v>45</v>
      </c>
      <c r="O331" s="78"/>
      <c r="P331" s="207">
        <f>O331*H331</f>
        <v>0</v>
      </c>
      <c r="Q331" s="207">
        <v>0</v>
      </c>
      <c r="R331" s="207">
        <f>Q331*H331</f>
        <v>0</v>
      </c>
      <c r="S331" s="207">
        <v>0</v>
      </c>
      <c r="T331" s="208">
        <f>S331*H331</f>
        <v>0</v>
      </c>
      <c r="U331" s="39"/>
      <c r="V331" s="39"/>
      <c r="W331" s="39"/>
      <c r="X331" s="39"/>
      <c r="Y331" s="39"/>
      <c r="Z331" s="39"/>
      <c r="AA331" s="39"/>
      <c r="AB331" s="39"/>
      <c r="AC331" s="39"/>
      <c r="AD331" s="39"/>
      <c r="AE331" s="39"/>
      <c r="AR331" s="209" t="s">
        <v>229</v>
      </c>
      <c r="AT331" s="209" t="s">
        <v>225</v>
      </c>
      <c r="AU331" s="209" t="s">
        <v>90</v>
      </c>
      <c r="AY331" s="20" t="s">
        <v>218</v>
      </c>
      <c r="BE331" s="210">
        <f>IF(N331="základní",J331,0)</f>
        <v>0</v>
      </c>
      <c r="BF331" s="210">
        <f>IF(N331="snížená",J331,0)</f>
        <v>0</v>
      </c>
      <c r="BG331" s="210">
        <f>IF(N331="zákl. přenesená",J331,0)</f>
        <v>0</v>
      </c>
      <c r="BH331" s="210">
        <f>IF(N331="sníž. přenesená",J331,0)</f>
        <v>0</v>
      </c>
      <c r="BI331" s="210">
        <f>IF(N331="nulová",J331,0)</f>
        <v>0</v>
      </c>
      <c r="BJ331" s="20" t="s">
        <v>88</v>
      </c>
      <c r="BK331" s="210">
        <f>ROUND(I331*H331,2)</f>
        <v>0</v>
      </c>
      <c r="BL331" s="20" t="s">
        <v>229</v>
      </c>
      <c r="BM331" s="209" t="s">
        <v>1108</v>
      </c>
    </row>
    <row r="332" s="13" customFormat="1">
      <c r="A332" s="13"/>
      <c r="B332" s="215"/>
      <c r="C332" s="13"/>
      <c r="D332" s="211" t="s">
        <v>232</v>
      </c>
      <c r="E332" s="216" t="s">
        <v>1</v>
      </c>
      <c r="F332" s="217" t="s">
        <v>1109</v>
      </c>
      <c r="G332" s="13"/>
      <c r="H332" s="218">
        <v>2.2959999999999998</v>
      </c>
      <c r="I332" s="219"/>
      <c r="J332" s="13"/>
      <c r="K332" s="13"/>
      <c r="L332" s="215"/>
      <c r="M332" s="220"/>
      <c r="N332" s="221"/>
      <c r="O332" s="221"/>
      <c r="P332" s="221"/>
      <c r="Q332" s="221"/>
      <c r="R332" s="221"/>
      <c r="S332" s="221"/>
      <c r="T332" s="222"/>
      <c r="U332" s="13"/>
      <c r="V332" s="13"/>
      <c r="W332" s="13"/>
      <c r="X332" s="13"/>
      <c r="Y332" s="13"/>
      <c r="Z332" s="13"/>
      <c r="AA332" s="13"/>
      <c r="AB332" s="13"/>
      <c r="AC332" s="13"/>
      <c r="AD332" s="13"/>
      <c r="AE332" s="13"/>
      <c r="AT332" s="216" t="s">
        <v>232</v>
      </c>
      <c r="AU332" s="216" t="s">
        <v>90</v>
      </c>
      <c r="AV332" s="13" t="s">
        <v>90</v>
      </c>
      <c r="AW332" s="13" t="s">
        <v>36</v>
      </c>
      <c r="AX332" s="13" t="s">
        <v>80</v>
      </c>
      <c r="AY332" s="216" t="s">
        <v>218</v>
      </c>
    </row>
    <row r="333" s="14" customFormat="1">
      <c r="A333" s="14"/>
      <c r="B333" s="223"/>
      <c r="C333" s="14"/>
      <c r="D333" s="211" t="s">
        <v>232</v>
      </c>
      <c r="E333" s="224" t="s">
        <v>1</v>
      </c>
      <c r="F333" s="225" t="s">
        <v>235</v>
      </c>
      <c r="G333" s="14"/>
      <c r="H333" s="226">
        <v>2.2959999999999998</v>
      </c>
      <c r="I333" s="227"/>
      <c r="J333" s="14"/>
      <c r="K333" s="14"/>
      <c r="L333" s="223"/>
      <c r="M333" s="228"/>
      <c r="N333" s="229"/>
      <c r="O333" s="229"/>
      <c r="P333" s="229"/>
      <c r="Q333" s="229"/>
      <c r="R333" s="229"/>
      <c r="S333" s="229"/>
      <c r="T333" s="230"/>
      <c r="U333" s="14"/>
      <c r="V333" s="14"/>
      <c r="W333" s="14"/>
      <c r="X333" s="14"/>
      <c r="Y333" s="14"/>
      <c r="Z333" s="14"/>
      <c r="AA333" s="14"/>
      <c r="AB333" s="14"/>
      <c r="AC333" s="14"/>
      <c r="AD333" s="14"/>
      <c r="AE333" s="14"/>
      <c r="AT333" s="224" t="s">
        <v>232</v>
      </c>
      <c r="AU333" s="224" t="s">
        <v>90</v>
      </c>
      <c r="AV333" s="14" t="s">
        <v>229</v>
      </c>
      <c r="AW333" s="14" t="s">
        <v>36</v>
      </c>
      <c r="AX333" s="14" t="s">
        <v>88</v>
      </c>
      <c r="AY333" s="224" t="s">
        <v>218</v>
      </c>
    </row>
    <row r="334" s="2" customFormat="1" ht="24.15" customHeight="1">
      <c r="A334" s="39"/>
      <c r="B334" s="161"/>
      <c r="C334" s="197" t="s">
        <v>404</v>
      </c>
      <c r="D334" s="197" t="s">
        <v>225</v>
      </c>
      <c r="E334" s="198" t="s">
        <v>1110</v>
      </c>
      <c r="F334" s="199" t="s">
        <v>1111</v>
      </c>
      <c r="G334" s="200" t="s">
        <v>301</v>
      </c>
      <c r="H334" s="201">
        <v>2.5059999999999998</v>
      </c>
      <c r="I334" s="202"/>
      <c r="J334" s="203">
        <f>ROUND(I334*H334,2)</f>
        <v>0</v>
      </c>
      <c r="K334" s="204"/>
      <c r="L334" s="40"/>
      <c r="M334" s="205" t="s">
        <v>1</v>
      </c>
      <c r="N334" s="206" t="s">
        <v>45</v>
      </c>
      <c r="O334" s="78"/>
      <c r="P334" s="207">
        <f>O334*H334</f>
        <v>0</v>
      </c>
      <c r="Q334" s="207">
        <v>0</v>
      </c>
      <c r="R334" s="207">
        <f>Q334*H334</f>
        <v>0</v>
      </c>
      <c r="S334" s="207">
        <v>0</v>
      </c>
      <c r="T334" s="208">
        <f>S334*H334</f>
        <v>0</v>
      </c>
      <c r="U334" s="39"/>
      <c r="V334" s="39"/>
      <c r="W334" s="39"/>
      <c r="X334" s="39"/>
      <c r="Y334" s="39"/>
      <c r="Z334" s="39"/>
      <c r="AA334" s="39"/>
      <c r="AB334" s="39"/>
      <c r="AC334" s="39"/>
      <c r="AD334" s="39"/>
      <c r="AE334" s="39"/>
      <c r="AR334" s="209" t="s">
        <v>229</v>
      </c>
      <c r="AT334" s="209" t="s">
        <v>225</v>
      </c>
      <c r="AU334" s="209" t="s">
        <v>90</v>
      </c>
      <c r="AY334" s="20" t="s">
        <v>218</v>
      </c>
      <c r="BE334" s="210">
        <f>IF(N334="základní",J334,0)</f>
        <v>0</v>
      </c>
      <c r="BF334" s="210">
        <f>IF(N334="snížená",J334,0)</f>
        <v>0</v>
      </c>
      <c r="BG334" s="210">
        <f>IF(N334="zákl. přenesená",J334,0)</f>
        <v>0</v>
      </c>
      <c r="BH334" s="210">
        <f>IF(N334="sníž. přenesená",J334,0)</f>
        <v>0</v>
      </c>
      <c r="BI334" s="210">
        <f>IF(N334="nulová",J334,0)</f>
        <v>0</v>
      </c>
      <c r="BJ334" s="20" t="s">
        <v>88</v>
      </c>
      <c r="BK334" s="210">
        <f>ROUND(I334*H334,2)</f>
        <v>0</v>
      </c>
      <c r="BL334" s="20" t="s">
        <v>229</v>
      </c>
      <c r="BM334" s="209" t="s">
        <v>1112</v>
      </c>
    </row>
    <row r="335" s="13" customFormat="1">
      <c r="A335" s="13"/>
      <c r="B335" s="215"/>
      <c r="C335" s="13"/>
      <c r="D335" s="211" t="s">
        <v>232</v>
      </c>
      <c r="E335" s="216" t="s">
        <v>1</v>
      </c>
      <c r="F335" s="217" t="s">
        <v>1113</v>
      </c>
      <c r="G335" s="13"/>
      <c r="H335" s="218">
        <v>2.5059999999999998</v>
      </c>
      <c r="I335" s="219"/>
      <c r="J335" s="13"/>
      <c r="K335" s="13"/>
      <c r="L335" s="215"/>
      <c r="M335" s="220"/>
      <c r="N335" s="221"/>
      <c r="O335" s="221"/>
      <c r="P335" s="221"/>
      <c r="Q335" s="221"/>
      <c r="R335" s="221"/>
      <c r="S335" s="221"/>
      <c r="T335" s="222"/>
      <c r="U335" s="13"/>
      <c r="V335" s="13"/>
      <c r="W335" s="13"/>
      <c r="X335" s="13"/>
      <c r="Y335" s="13"/>
      <c r="Z335" s="13"/>
      <c r="AA335" s="13"/>
      <c r="AB335" s="13"/>
      <c r="AC335" s="13"/>
      <c r="AD335" s="13"/>
      <c r="AE335" s="13"/>
      <c r="AT335" s="216" t="s">
        <v>232</v>
      </c>
      <c r="AU335" s="216" t="s">
        <v>90</v>
      </c>
      <c r="AV335" s="13" t="s">
        <v>90</v>
      </c>
      <c r="AW335" s="13" t="s">
        <v>36</v>
      </c>
      <c r="AX335" s="13" t="s">
        <v>80</v>
      </c>
      <c r="AY335" s="216" t="s">
        <v>218</v>
      </c>
    </row>
    <row r="336" s="14" customFormat="1">
      <c r="A336" s="14"/>
      <c r="B336" s="223"/>
      <c r="C336" s="14"/>
      <c r="D336" s="211" t="s">
        <v>232</v>
      </c>
      <c r="E336" s="224" t="s">
        <v>1</v>
      </c>
      <c r="F336" s="225" t="s">
        <v>235</v>
      </c>
      <c r="G336" s="14"/>
      <c r="H336" s="226">
        <v>2.5059999999999998</v>
      </c>
      <c r="I336" s="227"/>
      <c r="J336" s="14"/>
      <c r="K336" s="14"/>
      <c r="L336" s="223"/>
      <c r="M336" s="228"/>
      <c r="N336" s="229"/>
      <c r="O336" s="229"/>
      <c r="P336" s="229"/>
      <c r="Q336" s="229"/>
      <c r="R336" s="229"/>
      <c r="S336" s="229"/>
      <c r="T336" s="230"/>
      <c r="U336" s="14"/>
      <c r="V336" s="14"/>
      <c r="W336" s="14"/>
      <c r="X336" s="14"/>
      <c r="Y336" s="14"/>
      <c r="Z336" s="14"/>
      <c r="AA336" s="14"/>
      <c r="AB336" s="14"/>
      <c r="AC336" s="14"/>
      <c r="AD336" s="14"/>
      <c r="AE336" s="14"/>
      <c r="AT336" s="224" t="s">
        <v>232</v>
      </c>
      <c r="AU336" s="224" t="s">
        <v>90</v>
      </c>
      <c r="AV336" s="14" t="s">
        <v>229</v>
      </c>
      <c r="AW336" s="14" t="s">
        <v>36</v>
      </c>
      <c r="AX336" s="14" t="s">
        <v>88</v>
      </c>
      <c r="AY336" s="224" t="s">
        <v>218</v>
      </c>
    </row>
    <row r="337" s="12" customFormat="1" ht="22.8" customHeight="1">
      <c r="A337" s="12"/>
      <c r="B337" s="184"/>
      <c r="C337" s="12"/>
      <c r="D337" s="185" t="s">
        <v>79</v>
      </c>
      <c r="E337" s="195" t="s">
        <v>1114</v>
      </c>
      <c r="F337" s="195" t="s">
        <v>1115</v>
      </c>
      <c r="G337" s="12"/>
      <c r="H337" s="12"/>
      <c r="I337" s="187"/>
      <c r="J337" s="196">
        <f>BK337</f>
        <v>0</v>
      </c>
      <c r="K337" s="12"/>
      <c r="L337" s="184"/>
      <c r="M337" s="189"/>
      <c r="N337" s="190"/>
      <c r="O337" s="190"/>
      <c r="P337" s="191">
        <f>P338</f>
        <v>0</v>
      </c>
      <c r="Q337" s="190"/>
      <c r="R337" s="191">
        <f>R338</f>
        <v>0</v>
      </c>
      <c r="S337" s="190"/>
      <c r="T337" s="192">
        <f>T338</f>
        <v>0</v>
      </c>
      <c r="U337" s="12"/>
      <c r="V337" s="12"/>
      <c r="W337" s="12"/>
      <c r="X337" s="12"/>
      <c r="Y337" s="12"/>
      <c r="Z337" s="12"/>
      <c r="AA337" s="12"/>
      <c r="AB337" s="12"/>
      <c r="AC337" s="12"/>
      <c r="AD337" s="12"/>
      <c r="AE337" s="12"/>
      <c r="AR337" s="185" t="s">
        <v>88</v>
      </c>
      <c r="AT337" s="193" t="s">
        <v>79</v>
      </c>
      <c r="AU337" s="193" t="s">
        <v>88</v>
      </c>
      <c r="AY337" s="185" t="s">
        <v>218</v>
      </c>
      <c r="BK337" s="194">
        <f>BK338</f>
        <v>0</v>
      </c>
    </row>
    <row r="338" s="2" customFormat="1" ht="16.5" customHeight="1">
      <c r="A338" s="39"/>
      <c r="B338" s="161"/>
      <c r="C338" s="197" t="s">
        <v>329</v>
      </c>
      <c r="D338" s="197" t="s">
        <v>225</v>
      </c>
      <c r="E338" s="198" t="s">
        <v>1116</v>
      </c>
      <c r="F338" s="199" t="s">
        <v>1117</v>
      </c>
      <c r="G338" s="200" t="s">
        <v>301</v>
      </c>
      <c r="H338" s="201">
        <v>23.321000000000002</v>
      </c>
      <c r="I338" s="202"/>
      <c r="J338" s="203">
        <f>ROUND(I338*H338,2)</f>
        <v>0</v>
      </c>
      <c r="K338" s="204"/>
      <c r="L338" s="40"/>
      <c r="M338" s="205" t="s">
        <v>1</v>
      </c>
      <c r="N338" s="206" t="s">
        <v>45</v>
      </c>
      <c r="O338" s="78"/>
      <c r="P338" s="207">
        <f>O338*H338</f>
        <v>0</v>
      </c>
      <c r="Q338" s="207">
        <v>0</v>
      </c>
      <c r="R338" s="207">
        <f>Q338*H338</f>
        <v>0</v>
      </c>
      <c r="S338" s="207">
        <v>0</v>
      </c>
      <c r="T338" s="208">
        <f>S338*H338</f>
        <v>0</v>
      </c>
      <c r="U338" s="39"/>
      <c r="V338" s="39"/>
      <c r="W338" s="39"/>
      <c r="X338" s="39"/>
      <c r="Y338" s="39"/>
      <c r="Z338" s="39"/>
      <c r="AA338" s="39"/>
      <c r="AB338" s="39"/>
      <c r="AC338" s="39"/>
      <c r="AD338" s="39"/>
      <c r="AE338" s="39"/>
      <c r="AR338" s="209" t="s">
        <v>229</v>
      </c>
      <c r="AT338" s="209" t="s">
        <v>225</v>
      </c>
      <c r="AU338" s="209" t="s">
        <v>90</v>
      </c>
      <c r="AY338" s="20" t="s">
        <v>218</v>
      </c>
      <c r="BE338" s="210">
        <f>IF(N338="základní",J338,0)</f>
        <v>0</v>
      </c>
      <c r="BF338" s="210">
        <f>IF(N338="snížená",J338,0)</f>
        <v>0</v>
      </c>
      <c r="BG338" s="210">
        <f>IF(N338="zákl. přenesená",J338,0)</f>
        <v>0</v>
      </c>
      <c r="BH338" s="210">
        <f>IF(N338="sníž. přenesená",J338,0)</f>
        <v>0</v>
      </c>
      <c r="BI338" s="210">
        <f>IF(N338="nulová",J338,0)</f>
        <v>0</v>
      </c>
      <c r="BJ338" s="20" t="s">
        <v>88</v>
      </c>
      <c r="BK338" s="210">
        <f>ROUND(I338*H338,2)</f>
        <v>0</v>
      </c>
      <c r="BL338" s="20" t="s">
        <v>229</v>
      </c>
      <c r="BM338" s="209" t="s">
        <v>1118</v>
      </c>
    </row>
    <row r="339" s="12" customFormat="1" ht="25.92" customHeight="1">
      <c r="A339" s="12"/>
      <c r="B339" s="184"/>
      <c r="C339" s="12"/>
      <c r="D339" s="185" t="s">
        <v>79</v>
      </c>
      <c r="E339" s="186" t="s">
        <v>1119</v>
      </c>
      <c r="F339" s="186" t="s">
        <v>1120</v>
      </c>
      <c r="G339" s="12"/>
      <c r="H339" s="12"/>
      <c r="I339" s="187"/>
      <c r="J339" s="188">
        <f>BK339</f>
        <v>0</v>
      </c>
      <c r="K339" s="12"/>
      <c r="L339" s="184"/>
      <c r="M339" s="189"/>
      <c r="N339" s="190"/>
      <c r="O339" s="190"/>
      <c r="P339" s="191">
        <f>P340+P343+P367+P373+P379+P427+P494+P517+P548+P576</f>
        <v>0</v>
      </c>
      <c r="Q339" s="190"/>
      <c r="R339" s="191">
        <f>R340+R343+R367+R373+R379+R427+R494+R517+R548+R576</f>
        <v>7.3835335300000011</v>
      </c>
      <c r="S339" s="190"/>
      <c r="T339" s="192">
        <f>T340+T343+T367+T373+T379+T427+T494+T517+T548+T576</f>
        <v>1.8381430000000003</v>
      </c>
      <c r="U339" s="12"/>
      <c r="V339" s="12"/>
      <c r="W339" s="12"/>
      <c r="X339" s="12"/>
      <c r="Y339" s="12"/>
      <c r="Z339" s="12"/>
      <c r="AA339" s="12"/>
      <c r="AB339" s="12"/>
      <c r="AC339" s="12"/>
      <c r="AD339" s="12"/>
      <c r="AE339" s="12"/>
      <c r="AR339" s="185" t="s">
        <v>90</v>
      </c>
      <c r="AT339" s="193" t="s">
        <v>79</v>
      </c>
      <c r="AU339" s="193" t="s">
        <v>80</v>
      </c>
      <c r="AY339" s="185" t="s">
        <v>218</v>
      </c>
      <c r="BK339" s="194">
        <f>BK340+BK343+BK367+BK373+BK379+BK427+BK494+BK517+BK548+BK576</f>
        <v>0</v>
      </c>
    </row>
    <row r="340" s="12" customFormat="1" ht="22.8" customHeight="1">
      <c r="A340" s="12"/>
      <c r="B340" s="184"/>
      <c r="C340" s="12"/>
      <c r="D340" s="185" t="s">
        <v>79</v>
      </c>
      <c r="E340" s="195" t="s">
        <v>1121</v>
      </c>
      <c r="F340" s="195" t="s">
        <v>1122</v>
      </c>
      <c r="G340" s="12"/>
      <c r="H340" s="12"/>
      <c r="I340" s="187"/>
      <c r="J340" s="196">
        <f>BK340</f>
        <v>0</v>
      </c>
      <c r="K340" s="12"/>
      <c r="L340" s="184"/>
      <c r="M340" s="189"/>
      <c r="N340" s="190"/>
      <c r="O340" s="190"/>
      <c r="P340" s="191">
        <f>SUM(P341:P342)</f>
        <v>0</v>
      </c>
      <c r="Q340" s="190"/>
      <c r="R340" s="191">
        <f>SUM(R341:R342)</f>
        <v>0</v>
      </c>
      <c r="S340" s="190"/>
      <c r="T340" s="192">
        <f>SUM(T341:T342)</f>
        <v>0</v>
      </c>
      <c r="U340" s="12"/>
      <c r="V340" s="12"/>
      <c r="W340" s="12"/>
      <c r="X340" s="12"/>
      <c r="Y340" s="12"/>
      <c r="Z340" s="12"/>
      <c r="AA340" s="12"/>
      <c r="AB340" s="12"/>
      <c r="AC340" s="12"/>
      <c r="AD340" s="12"/>
      <c r="AE340" s="12"/>
      <c r="AR340" s="185" t="s">
        <v>88</v>
      </c>
      <c r="AT340" s="193" t="s">
        <v>79</v>
      </c>
      <c r="AU340" s="193" t="s">
        <v>88</v>
      </c>
      <c r="AY340" s="185" t="s">
        <v>218</v>
      </c>
      <c r="BK340" s="194">
        <f>SUM(BK341:BK342)</f>
        <v>0</v>
      </c>
    </row>
    <row r="341" s="2" customFormat="1" ht="37.8" customHeight="1">
      <c r="A341" s="39"/>
      <c r="B341" s="161"/>
      <c r="C341" s="197" t="s">
        <v>411</v>
      </c>
      <c r="D341" s="197" t="s">
        <v>225</v>
      </c>
      <c r="E341" s="198" t="s">
        <v>1123</v>
      </c>
      <c r="F341" s="199" t="s">
        <v>1124</v>
      </c>
      <c r="G341" s="200" t="s">
        <v>749</v>
      </c>
      <c r="H341" s="201">
        <v>53.670000000000002</v>
      </c>
      <c r="I341" s="202"/>
      <c r="J341" s="203">
        <f>ROUND(I341*H341,2)</f>
        <v>0</v>
      </c>
      <c r="K341" s="204"/>
      <c r="L341" s="40"/>
      <c r="M341" s="205" t="s">
        <v>1</v>
      </c>
      <c r="N341" s="206" t="s">
        <v>45</v>
      </c>
      <c r="O341" s="78"/>
      <c r="P341" s="207">
        <f>O341*H341</f>
        <v>0</v>
      </c>
      <c r="Q341" s="207">
        <v>0</v>
      </c>
      <c r="R341" s="207">
        <f>Q341*H341</f>
        <v>0</v>
      </c>
      <c r="S341" s="207">
        <v>0</v>
      </c>
      <c r="T341" s="208">
        <f>S341*H341</f>
        <v>0</v>
      </c>
      <c r="U341" s="39"/>
      <c r="V341" s="39"/>
      <c r="W341" s="39"/>
      <c r="X341" s="39"/>
      <c r="Y341" s="39"/>
      <c r="Z341" s="39"/>
      <c r="AA341" s="39"/>
      <c r="AB341" s="39"/>
      <c r="AC341" s="39"/>
      <c r="AD341" s="39"/>
      <c r="AE341" s="39"/>
      <c r="AR341" s="209" t="s">
        <v>229</v>
      </c>
      <c r="AT341" s="209" t="s">
        <v>225</v>
      </c>
      <c r="AU341" s="209" t="s">
        <v>90</v>
      </c>
      <c r="AY341" s="20" t="s">
        <v>218</v>
      </c>
      <c r="BE341" s="210">
        <f>IF(N341="základní",J341,0)</f>
        <v>0</v>
      </c>
      <c r="BF341" s="210">
        <f>IF(N341="snížená",J341,0)</f>
        <v>0</v>
      </c>
      <c r="BG341" s="210">
        <f>IF(N341="zákl. přenesená",J341,0)</f>
        <v>0</v>
      </c>
      <c r="BH341" s="210">
        <f>IF(N341="sníž. přenesená",J341,0)</f>
        <v>0</v>
      </c>
      <c r="BI341" s="210">
        <f>IF(N341="nulová",J341,0)</f>
        <v>0</v>
      </c>
      <c r="BJ341" s="20" t="s">
        <v>88</v>
      </c>
      <c r="BK341" s="210">
        <f>ROUND(I341*H341,2)</f>
        <v>0</v>
      </c>
      <c r="BL341" s="20" t="s">
        <v>229</v>
      </c>
      <c r="BM341" s="209" t="s">
        <v>1125</v>
      </c>
    </row>
    <row r="342" s="2" customFormat="1">
      <c r="A342" s="39"/>
      <c r="B342" s="40"/>
      <c r="C342" s="39"/>
      <c r="D342" s="211" t="s">
        <v>230</v>
      </c>
      <c r="E342" s="39"/>
      <c r="F342" s="212" t="s">
        <v>1126</v>
      </c>
      <c r="G342" s="39"/>
      <c r="H342" s="39"/>
      <c r="I342" s="162"/>
      <c r="J342" s="39"/>
      <c r="K342" s="39"/>
      <c r="L342" s="40"/>
      <c r="M342" s="213"/>
      <c r="N342" s="214"/>
      <c r="O342" s="78"/>
      <c r="P342" s="78"/>
      <c r="Q342" s="78"/>
      <c r="R342" s="78"/>
      <c r="S342" s="78"/>
      <c r="T342" s="79"/>
      <c r="U342" s="39"/>
      <c r="V342" s="39"/>
      <c r="W342" s="39"/>
      <c r="X342" s="39"/>
      <c r="Y342" s="39"/>
      <c r="Z342" s="39"/>
      <c r="AA342" s="39"/>
      <c r="AB342" s="39"/>
      <c r="AC342" s="39"/>
      <c r="AD342" s="39"/>
      <c r="AE342" s="39"/>
      <c r="AT342" s="20" t="s">
        <v>230</v>
      </c>
      <c r="AU342" s="20" t="s">
        <v>90</v>
      </c>
    </row>
    <row r="343" s="12" customFormat="1" ht="22.8" customHeight="1">
      <c r="A343" s="12"/>
      <c r="B343" s="184"/>
      <c r="C343" s="12"/>
      <c r="D343" s="185" t="s">
        <v>79</v>
      </c>
      <c r="E343" s="195" t="s">
        <v>1127</v>
      </c>
      <c r="F343" s="195" t="s">
        <v>1128</v>
      </c>
      <c r="G343" s="12"/>
      <c r="H343" s="12"/>
      <c r="I343" s="187"/>
      <c r="J343" s="196">
        <f>BK343</f>
        <v>0</v>
      </c>
      <c r="K343" s="12"/>
      <c r="L343" s="184"/>
      <c r="M343" s="189"/>
      <c r="N343" s="190"/>
      <c r="O343" s="190"/>
      <c r="P343" s="191">
        <f>SUM(P344:P366)</f>
        <v>0</v>
      </c>
      <c r="Q343" s="190"/>
      <c r="R343" s="191">
        <f>SUM(R344:R366)</f>
        <v>0.16806220000000002</v>
      </c>
      <c r="S343" s="190"/>
      <c r="T343" s="192">
        <f>SUM(T344:T366)</f>
        <v>0</v>
      </c>
      <c r="U343" s="12"/>
      <c r="V343" s="12"/>
      <c r="W343" s="12"/>
      <c r="X343" s="12"/>
      <c r="Y343" s="12"/>
      <c r="Z343" s="12"/>
      <c r="AA343" s="12"/>
      <c r="AB343" s="12"/>
      <c r="AC343" s="12"/>
      <c r="AD343" s="12"/>
      <c r="AE343" s="12"/>
      <c r="AR343" s="185" t="s">
        <v>90</v>
      </c>
      <c r="AT343" s="193" t="s">
        <v>79</v>
      </c>
      <c r="AU343" s="193" t="s">
        <v>88</v>
      </c>
      <c r="AY343" s="185" t="s">
        <v>218</v>
      </c>
      <c r="BK343" s="194">
        <f>SUM(BK344:BK366)</f>
        <v>0</v>
      </c>
    </row>
    <row r="344" s="2" customFormat="1" ht="24.15" customHeight="1">
      <c r="A344" s="39"/>
      <c r="B344" s="161"/>
      <c r="C344" s="197" t="s">
        <v>334</v>
      </c>
      <c r="D344" s="197" t="s">
        <v>225</v>
      </c>
      <c r="E344" s="198" t="s">
        <v>1129</v>
      </c>
      <c r="F344" s="199" t="s">
        <v>1130</v>
      </c>
      <c r="G344" s="200" t="s">
        <v>749</v>
      </c>
      <c r="H344" s="201">
        <v>12.984999999999999</v>
      </c>
      <c r="I344" s="202"/>
      <c r="J344" s="203">
        <f>ROUND(I344*H344,2)</f>
        <v>0</v>
      </c>
      <c r="K344" s="204"/>
      <c r="L344" s="40"/>
      <c r="M344" s="205" t="s">
        <v>1</v>
      </c>
      <c r="N344" s="206" t="s">
        <v>45</v>
      </c>
      <c r="O344" s="78"/>
      <c r="P344" s="207">
        <f>O344*H344</f>
        <v>0</v>
      </c>
      <c r="Q344" s="207">
        <v>0</v>
      </c>
      <c r="R344" s="207">
        <f>Q344*H344</f>
        <v>0</v>
      </c>
      <c r="S344" s="207">
        <v>0</v>
      </c>
      <c r="T344" s="208">
        <f>S344*H344</f>
        <v>0</v>
      </c>
      <c r="U344" s="39"/>
      <c r="V344" s="39"/>
      <c r="W344" s="39"/>
      <c r="X344" s="39"/>
      <c r="Y344" s="39"/>
      <c r="Z344" s="39"/>
      <c r="AA344" s="39"/>
      <c r="AB344" s="39"/>
      <c r="AC344" s="39"/>
      <c r="AD344" s="39"/>
      <c r="AE344" s="39"/>
      <c r="AR344" s="209" t="s">
        <v>261</v>
      </c>
      <c r="AT344" s="209" t="s">
        <v>225</v>
      </c>
      <c r="AU344" s="209" t="s">
        <v>90</v>
      </c>
      <c r="AY344" s="20" t="s">
        <v>218</v>
      </c>
      <c r="BE344" s="210">
        <f>IF(N344="základní",J344,0)</f>
        <v>0</v>
      </c>
      <c r="BF344" s="210">
        <f>IF(N344="snížená",J344,0)</f>
        <v>0</v>
      </c>
      <c r="BG344" s="210">
        <f>IF(N344="zákl. přenesená",J344,0)</f>
        <v>0</v>
      </c>
      <c r="BH344" s="210">
        <f>IF(N344="sníž. přenesená",J344,0)</f>
        <v>0</v>
      </c>
      <c r="BI344" s="210">
        <f>IF(N344="nulová",J344,0)</f>
        <v>0</v>
      </c>
      <c r="BJ344" s="20" t="s">
        <v>88</v>
      </c>
      <c r="BK344" s="210">
        <f>ROUND(I344*H344,2)</f>
        <v>0</v>
      </c>
      <c r="BL344" s="20" t="s">
        <v>261</v>
      </c>
      <c r="BM344" s="209" t="s">
        <v>1131</v>
      </c>
    </row>
    <row r="345" s="15" customFormat="1">
      <c r="A345" s="15"/>
      <c r="B345" s="250"/>
      <c r="C345" s="15"/>
      <c r="D345" s="211" t="s">
        <v>232</v>
      </c>
      <c r="E345" s="251" t="s">
        <v>1</v>
      </c>
      <c r="F345" s="252" t="s">
        <v>996</v>
      </c>
      <c r="G345" s="15"/>
      <c r="H345" s="251" t="s">
        <v>1</v>
      </c>
      <c r="I345" s="253"/>
      <c r="J345" s="15"/>
      <c r="K345" s="15"/>
      <c r="L345" s="250"/>
      <c r="M345" s="254"/>
      <c r="N345" s="255"/>
      <c r="O345" s="255"/>
      <c r="P345" s="255"/>
      <c r="Q345" s="255"/>
      <c r="R345" s="255"/>
      <c r="S345" s="255"/>
      <c r="T345" s="256"/>
      <c r="U345" s="15"/>
      <c r="V345" s="15"/>
      <c r="W345" s="15"/>
      <c r="X345" s="15"/>
      <c r="Y345" s="15"/>
      <c r="Z345" s="15"/>
      <c r="AA345" s="15"/>
      <c r="AB345" s="15"/>
      <c r="AC345" s="15"/>
      <c r="AD345" s="15"/>
      <c r="AE345" s="15"/>
      <c r="AT345" s="251" t="s">
        <v>232</v>
      </c>
      <c r="AU345" s="251" t="s">
        <v>90</v>
      </c>
      <c r="AV345" s="15" t="s">
        <v>88</v>
      </c>
      <c r="AW345" s="15" t="s">
        <v>36</v>
      </c>
      <c r="AX345" s="15" t="s">
        <v>80</v>
      </c>
      <c r="AY345" s="251" t="s">
        <v>218</v>
      </c>
    </row>
    <row r="346" s="13" customFormat="1">
      <c r="A346" s="13"/>
      <c r="B346" s="215"/>
      <c r="C346" s="13"/>
      <c r="D346" s="211" t="s">
        <v>232</v>
      </c>
      <c r="E346" s="216" t="s">
        <v>1</v>
      </c>
      <c r="F346" s="217" t="s">
        <v>955</v>
      </c>
      <c r="G346" s="13"/>
      <c r="H346" s="218">
        <v>12.984999999999999</v>
      </c>
      <c r="I346" s="219"/>
      <c r="J346" s="13"/>
      <c r="K346" s="13"/>
      <c r="L346" s="215"/>
      <c r="M346" s="220"/>
      <c r="N346" s="221"/>
      <c r="O346" s="221"/>
      <c r="P346" s="221"/>
      <c r="Q346" s="221"/>
      <c r="R346" s="221"/>
      <c r="S346" s="221"/>
      <c r="T346" s="222"/>
      <c r="U346" s="13"/>
      <c r="V346" s="13"/>
      <c r="W346" s="13"/>
      <c r="X346" s="13"/>
      <c r="Y346" s="13"/>
      <c r="Z346" s="13"/>
      <c r="AA346" s="13"/>
      <c r="AB346" s="13"/>
      <c r="AC346" s="13"/>
      <c r="AD346" s="13"/>
      <c r="AE346" s="13"/>
      <c r="AT346" s="216" t="s">
        <v>232</v>
      </c>
      <c r="AU346" s="216" t="s">
        <v>90</v>
      </c>
      <c r="AV346" s="13" t="s">
        <v>90</v>
      </c>
      <c r="AW346" s="13" t="s">
        <v>36</v>
      </c>
      <c r="AX346" s="13" t="s">
        <v>80</v>
      </c>
      <c r="AY346" s="216" t="s">
        <v>218</v>
      </c>
    </row>
    <row r="347" s="14" customFormat="1">
      <c r="A347" s="14"/>
      <c r="B347" s="223"/>
      <c r="C347" s="14"/>
      <c r="D347" s="211" t="s">
        <v>232</v>
      </c>
      <c r="E347" s="224" t="s">
        <v>1</v>
      </c>
      <c r="F347" s="225" t="s">
        <v>235</v>
      </c>
      <c r="G347" s="14"/>
      <c r="H347" s="226">
        <v>12.984999999999999</v>
      </c>
      <c r="I347" s="227"/>
      <c r="J347" s="14"/>
      <c r="K347" s="14"/>
      <c r="L347" s="223"/>
      <c r="M347" s="228"/>
      <c r="N347" s="229"/>
      <c r="O347" s="229"/>
      <c r="P347" s="229"/>
      <c r="Q347" s="229"/>
      <c r="R347" s="229"/>
      <c r="S347" s="229"/>
      <c r="T347" s="230"/>
      <c r="U347" s="14"/>
      <c r="V347" s="14"/>
      <c r="W347" s="14"/>
      <c r="X347" s="14"/>
      <c r="Y347" s="14"/>
      <c r="Z347" s="14"/>
      <c r="AA347" s="14"/>
      <c r="AB347" s="14"/>
      <c r="AC347" s="14"/>
      <c r="AD347" s="14"/>
      <c r="AE347" s="14"/>
      <c r="AT347" s="224" t="s">
        <v>232</v>
      </c>
      <c r="AU347" s="224" t="s">
        <v>90</v>
      </c>
      <c r="AV347" s="14" t="s">
        <v>229</v>
      </c>
      <c r="AW347" s="14" t="s">
        <v>36</v>
      </c>
      <c r="AX347" s="14" t="s">
        <v>88</v>
      </c>
      <c r="AY347" s="224" t="s">
        <v>218</v>
      </c>
    </row>
    <row r="348" s="2" customFormat="1" ht="16.5" customHeight="1">
      <c r="A348" s="39"/>
      <c r="B348" s="161"/>
      <c r="C348" s="231" t="s">
        <v>418</v>
      </c>
      <c r="D348" s="231" t="s">
        <v>215</v>
      </c>
      <c r="E348" s="232" t="s">
        <v>1132</v>
      </c>
      <c r="F348" s="233" t="s">
        <v>1133</v>
      </c>
      <c r="G348" s="234" t="s">
        <v>301</v>
      </c>
      <c r="H348" s="235">
        <v>0.0040000000000000001</v>
      </c>
      <c r="I348" s="236"/>
      <c r="J348" s="237">
        <f>ROUND(I348*H348,2)</f>
        <v>0</v>
      </c>
      <c r="K348" s="238"/>
      <c r="L348" s="239"/>
      <c r="M348" s="240" t="s">
        <v>1</v>
      </c>
      <c r="N348" s="241" t="s">
        <v>45</v>
      </c>
      <c r="O348" s="78"/>
      <c r="P348" s="207">
        <f>O348*H348</f>
        <v>0</v>
      </c>
      <c r="Q348" s="207">
        <v>1</v>
      </c>
      <c r="R348" s="207">
        <f>Q348*H348</f>
        <v>0.0040000000000000001</v>
      </c>
      <c r="S348" s="207">
        <v>0</v>
      </c>
      <c r="T348" s="208">
        <f>S348*H348</f>
        <v>0</v>
      </c>
      <c r="U348" s="39"/>
      <c r="V348" s="39"/>
      <c r="W348" s="39"/>
      <c r="X348" s="39"/>
      <c r="Y348" s="39"/>
      <c r="Z348" s="39"/>
      <c r="AA348" s="39"/>
      <c r="AB348" s="39"/>
      <c r="AC348" s="39"/>
      <c r="AD348" s="39"/>
      <c r="AE348" s="39"/>
      <c r="AR348" s="209" t="s">
        <v>297</v>
      </c>
      <c r="AT348" s="209" t="s">
        <v>215</v>
      </c>
      <c r="AU348" s="209" t="s">
        <v>90</v>
      </c>
      <c r="AY348" s="20" t="s">
        <v>218</v>
      </c>
      <c r="BE348" s="210">
        <f>IF(N348="základní",J348,0)</f>
        <v>0</v>
      </c>
      <c r="BF348" s="210">
        <f>IF(N348="snížená",J348,0)</f>
        <v>0</v>
      </c>
      <c r="BG348" s="210">
        <f>IF(N348="zákl. přenesená",J348,0)</f>
        <v>0</v>
      </c>
      <c r="BH348" s="210">
        <f>IF(N348="sníž. přenesená",J348,0)</f>
        <v>0</v>
      </c>
      <c r="BI348" s="210">
        <f>IF(N348="nulová",J348,0)</f>
        <v>0</v>
      </c>
      <c r="BJ348" s="20" t="s">
        <v>88</v>
      </c>
      <c r="BK348" s="210">
        <f>ROUND(I348*H348,2)</f>
        <v>0</v>
      </c>
      <c r="BL348" s="20" t="s">
        <v>261</v>
      </c>
      <c r="BM348" s="209" t="s">
        <v>1134</v>
      </c>
    </row>
    <row r="349" s="13" customFormat="1">
      <c r="A349" s="13"/>
      <c r="B349" s="215"/>
      <c r="C349" s="13"/>
      <c r="D349" s="211" t="s">
        <v>232</v>
      </c>
      <c r="E349" s="216" t="s">
        <v>1</v>
      </c>
      <c r="F349" s="217" t="s">
        <v>1135</v>
      </c>
      <c r="G349" s="13"/>
      <c r="H349" s="218">
        <v>0.0040000000000000001</v>
      </c>
      <c r="I349" s="219"/>
      <c r="J349" s="13"/>
      <c r="K349" s="13"/>
      <c r="L349" s="215"/>
      <c r="M349" s="220"/>
      <c r="N349" s="221"/>
      <c r="O349" s="221"/>
      <c r="P349" s="221"/>
      <c r="Q349" s="221"/>
      <c r="R349" s="221"/>
      <c r="S349" s="221"/>
      <c r="T349" s="222"/>
      <c r="U349" s="13"/>
      <c r="V349" s="13"/>
      <c r="W349" s="13"/>
      <c r="X349" s="13"/>
      <c r="Y349" s="13"/>
      <c r="Z349" s="13"/>
      <c r="AA349" s="13"/>
      <c r="AB349" s="13"/>
      <c r="AC349" s="13"/>
      <c r="AD349" s="13"/>
      <c r="AE349" s="13"/>
      <c r="AT349" s="216" t="s">
        <v>232</v>
      </c>
      <c r="AU349" s="216" t="s">
        <v>90</v>
      </c>
      <c r="AV349" s="13" t="s">
        <v>90</v>
      </c>
      <c r="AW349" s="13" t="s">
        <v>36</v>
      </c>
      <c r="AX349" s="13" t="s">
        <v>88</v>
      </c>
      <c r="AY349" s="216" t="s">
        <v>218</v>
      </c>
    </row>
    <row r="350" s="2" customFormat="1" ht="24.15" customHeight="1">
      <c r="A350" s="39"/>
      <c r="B350" s="161"/>
      <c r="C350" s="197" t="s">
        <v>335</v>
      </c>
      <c r="D350" s="197" t="s">
        <v>225</v>
      </c>
      <c r="E350" s="198" t="s">
        <v>1136</v>
      </c>
      <c r="F350" s="199" t="s">
        <v>1137</v>
      </c>
      <c r="G350" s="200" t="s">
        <v>749</v>
      </c>
      <c r="H350" s="201">
        <v>25.969999999999999</v>
      </c>
      <c r="I350" s="202"/>
      <c r="J350" s="203">
        <f>ROUND(I350*H350,2)</f>
        <v>0</v>
      </c>
      <c r="K350" s="204"/>
      <c r="L350" s="40"/>
      <c r="M350" s="205" t="s">
        <v>1</v>
      </c>
      <c r="N350" s="206" t="s">
        <v>45</v>
      </c>
      <c r="O350" s="78"/>
      <c r="P350" s="207">
        <f>O350*H350</f>
        <v>0</v>
      </c>
      <c r="Q350" s="207">
        <v>0.00040000000000000002</v>
      </c>
      <c r="R350" s="207">
        <f>Q350*H350</f>
        <v>0.010388</v>
      </c>
      <c r="S350" s="207">
        <v>0</v>
      </c>
      <c r="T350" s="208">
        <f>S350*H350</f>
        <v>0</v>
      </c>
      <c r="U350" s="39"/>
      <c r="V350" s="39"/>
      <c r="W350" s="39"/>
      <c r="X350" s="39"/>
      <c r="Y350" s="39"/>
      <c r="Z350" s="39"/>
      <c r="AA350" s="39"/>
      <c r="AB350" s="39"/>
      <c r="AC350" s="39"/>
      <c r="AD350" s="39"/>
      <c r="AE350" s="39"/>
      <c r="AR350" s="209" t="s">
        <v>261</v>
      </c>
      <c r="AT350" s="209" t="s">
        <v>225</v>
      </c>
      <c r="AU350" s="209" t="s">
        <v>90</v>
      </c>
      <c r="AY350" s="20" t="s">
        <v>218</v>
      </c>
      <c r="BE350" s="210">
        <f>IF(N350="základní",J350,0)</f>
        <v>0</v>
      </c>
      <c r="BF350" s="210">
        <f>IF(N350="snížená",J350,0)</f>
        <v>0</v>
      </c>
      <c r="BG350" s="210">
        <f>IF(N350="zákl. přenesená",J350,0)</f>
        <v>0</v>
      </c>
      <c r="BH350" s="210">
        <f>IF(N350="sníž. přenesená",J350,0)</f>
        <v>0</v>
      </c>
      <c r="BI350" s="210">
        <f>IF(N350="nulová",J350,0)</f>
        <v>0</v>
      </c>
      <c r="BJ350" s="20" t="s">
        <v>88</v>
      </c>
      <c r="BK350" s="210">
        <f>ROUND(I350*H350,2)</f>
        <v>0</v>
      </c>
      <c r="BL350" s="20" t="s">
        <v>261</v>
      </c>
      <c r="BM350" s="209" t="s">
        <v>1138</v>
      </c>
    </row>
    <row r="351" s="15" customFormat="1">
      <c r="A351" s="15"/>
      <c r="B351" s="250"/>
      <c r="C351" s="15"/>
      <c r="D351" s="211" t="s">
        <v>232</v>
      </c>
      <c r="E351" s="251" t="s">
        <v>1</v>
      </c>
      <c r="F351" s="252" t="s">
        <v>996</v>
      </c>
      <c r="G351" s="15"/>
      <c r="H351" s="251" t="s">
        <v>1</v>
      </c>
      <c r="I351" s="253"/>
      <c r="J351" s="15"/>
      <c r="K351" s="15"/>
      <c r="L351" s="250"/>
      <c r="M351" s="254"/>
      <c r="N351" s="255"/>
      <c r="O351" s="255"/>
      <c r="P351" s="255"/>
      <c r="Q351" s="255"/>
      <c r="R351" s="255"/>
      <c r="S351" s="255"/>
      <c r="T351" s="256"/>
      <c r="U351" s="15"/>
      <c r="V351" s="15"/>
      <c r="W351" s="15"/>
      <c r="X351" s="15"/>
      <c r="Y351" s="15"/>
      <c r="Z351" s="15"/>
      <c r="AA351" s="15"/>
      <c r="AB351" s="15"/>
      <c r="AC351" s="15"/>
      <c r="AD351" s="15"/>
      <c r="AE351" s="15"/>
      <c r="AT351" s="251" t="s">
        <v>232</v>
      </c>
      <c r="AU351" s="251" t="s">
        <v>90</v>
      </c>
      <c r="AV351" s="15" t="s">
        <v>88</v>
      </c>
      <c r="AW351" s="15" t="s">
        <v>36</v>
      </c>
      <c r="AX351" s="15" t="s">
        <v>80</v>
      </c>
      <c r="AY351" s="251" t="s">
        <v>218</v>
      </c>
    </row>
    <row r="352" s="13" customFormat="1">
      <c r="A352" s="13"/>
      <c r="B352" s="215"/>
      <c r="C352" s="13"/>
      <c r="D352" s="211" t="s">
        <v>232</v>
      </c>
      <c r="E352" s="216" t="s">
        <v>1</v>
      </c>
      <c r="F352" s="217" t="s">
        <v>1139</v>
      </c>
      <c r="G352" s="13"/>
      <c r="H352" s="218">
        <v>25.969999999999999</v>
      </c>
      <c r="I352" s="219"/>
      <c r="J352" s="13"/>
      <c r="K352" s="13"/>
      <c r="L352" s="215"/>
      <c r="M352" s="220"/>
      <c r="N352" s="221"/>
      <c r="O352" s="221"/>
      <c r="P352" s="221"/>
      <c r="Q352" s="221"/>
      <c r="R352" s="221"/>
      <c r="S352" s="221"/>
      <c r="T352" s="222"/>
      <c r="U352" s="13"/>
      <c r="V352" s="13"/>
      <c r="W352" s="13"/>
      <c r="X352" s="13"/>
      <c r="Y352" s="13"/>
      <c r="Z352" s="13"/>
      <c r="AA352" s="13"/>
      <c r="AB352" s="13"/>
      <c r="AC352" s="13"/>
      <c r="AD352" s="13"/>
      <c r="AE352" s="13"/>
      <c r="AT352" s="216" t="s">
        <v>232</v>
      </c>
      <c r="AU352" s="216" t="s">
        <v>90</v>
      </c>
      <c r="AV352" s="13" t="s">
        <v>90</v>
      </c>
      <c r="AW352" s="13" t="s">
        <v>36</v>
      </c>
      <c r="AX352" s="13" t="s">
        <v>80</v>
      </c>
      <c r="AY352" s="216" t="s">
        <v>218</v>
      </c>
    </row>
    <row r="353" s="14" customFormat="1">
      <c r="A353" s="14"/>
      <c r="B353" s="223"/>
      <c r="C353" s="14"/>
      <c r="D353" s="211" t="s">
        <v>232</v>
      </c>
      <c r="E353" s="224" t="s">
        <v>1</v>
      </c>
      <c r="F353" s="225" t="s">
        <v>235</v>
      </c>
      <c r="G353" s="14"/>
      <c r="H353" s="226">
        <v>25.969999999999999</v>
      </c>
      <c r="I353" s="227"/>
      <c r="J353" s="14"/>
      <c r="K353" s="14"/>
      <c r="L353" s="223"/>
      <c r="M353" s="228"/>
      <c r="N353" s="229"/>
      <c r="O353" s="229"/>
      <c r="P353" s="229"/>
      <c r="Q353" s="229"/>
      <c r="R353" s="229"/>
      <c r="S353" s="229"/>
      <c r="T353" s="230"/>
      <c r="U353" s="14"/>
      <c r="V353" s="14"/>
      <c r="W353" s="14"/>
      <c r="X353" s="14"/>
      <c r="Y353" s="14"/>
      <c r="Z353" s="14"/>
      <c r="AA353" s="14"/>
      <c r="AB353" s="14"/>
      <c r="AC353" s="14"/>
      <c r="AD353" s="14"/>
      <c r="AE353" s="14"/>
      <c r="AT353" s="224" t="s">
        <v>232</v>
      </c>
      <c r="AU353" s="224" t="s">
        <v>90</v>
      </c>
      <c r="AV353" s="14" t="s">
        <v>229</v>
      </c>
      <c r="AW353" s="14" t="s">
        <v>36</v>
      </c>
      <c r="AX353" s="14" t="s">
        <v>88</v>
      </c>
      <c r="AY353" s="224" t="s">
        <v>218</v>
      </c>
    </row>
    <row r="354" s="2" customFormat="1" ht="16.5" customHeight="1">
      <c r="A354" s="39"/>
      <c r="B354" s="161"/>
      <c r="C354" s="231" t="s">
        <v>424</v>
      </c>
      <c r="D354" s="231" t="s">
        <v>215</v>
      </c>
      <c r="E354" s="232" t="s">
        <v>1140</v>
      </c>
      <c r="F354" s="233" t="s">
        <v>1141</v>
      </c>
      <c r="G354" s="234" t="s">
        <v>749</v>
      </c>
      <c r="H354" s="235">
        <v>31.709</v>
      </c>
      <c r="I354" s="236"/>
      <c r="J354" s="237">
        <f>ROUND(I354*H354,2)</f>
        <v>0</v>
      </c>
      <c r="K354" s="238"/>
      <c r="L354" s="239"/>
      <c r="M354" s="240" t="s">
        <v>1</v>
      </c>
      <c r="N354" s="241" t="s">
        <v>45</v>
      </c>
      <c r="O354" s="78"/>
      <c r="P354" s="207">
        <f>O354*H354</f>
        <v>0</v>
      </c>
      <c r="Q354" s="207">
        <v>0.0044999999999999997</v>
      </c>
      <c r="R354" s="207">
        <f>Q354*H354</f>
        <v>0.1426905</v>
      </c>
      <c r="S354" s="207">
        <v>0</v>
      </c>
      <c r="T354" s="208">
        <f>S354*H354</f>
        <v>0</v>
      </c>
      <c r="U354" s="39"/>
      <c r="V354" s="39"/>
      <c r="W354" s="39"/>
      <c r="X354" s="39"/>
      <c r="Y354" s="39"/>
      <c r="Z354" s="39"/>
      <c r="AA354" s="39"/>
      <c r="AB354" s="39"/>
      <c r="AC354" s="39"/>
      <c r="AD354" s="39"/>
      <c r="AE354" s="39"/>
      <c r="AR354" s="209" t="s">
        <v>297</v>
      </c>
      <c r="AT354" s="209" t="s">
        <v>215</v>
      </c>
      <c r="AU354" s="209" t="s">
        <v>90</v>
      </c>
      <c r="AY354" s="20" t="s">
        <v>218</v>
      </c>
      <c r="BE354" s="210">
        <f>IF(N354="základní",J354,0)</f>
        <v>0</v>
      </c>
      <c r="BF354" s="210">
        <f>IF(N354="snížená",J354,0)</f>
        <v>0</v>
      </c>
      <c r="BG354" s="210">
        <f>IF(N354="zákl. přenesená",J354,0)</f>
        <v>0</v>
      </c>
      <c r="BH354" s="210">
        <f>IF(N354="sníž. přenesená",J354,0)</f>
        <v>0</v>
      </c>
      <c r="BI354" s="210">
        <f>IF(N354="nulová",J354,0)</f>
        <v>0</v>
      </c>
      <c r="BJ354" s="20" t="s">
        <v>88</v>
      </c>
      <c r="BK354" s="210">
        <f>ROUND(I354*H354,2)</f>
        <v>0</v>
      </c>
      <c r="BL354" s="20" t="s">
        <v>261</v>
      </c>
      <c r="BM354" s="209" t="s">
        <v>1142</v>
      </c>
    </row>
    <row r="355" s="13" customFormat="1">
      <c r="A355" s="13"/>
      <c r="B355" s="215"/>
      <c r="C355" s="13"/>
      <c r="D355" s="211" t="s">
        <v>232</v>
      </c>
      <c r="E355" s="216" t="s">
        <v>1</v>
      </c>
      <c r="F355" s="217" t="s">
        <v>1143</v>
      </c>
      <c r="G355" s="13"/>
      <c r="H355" s="218">
        <v>31.709</v>
      </c>
      <c r="I355" s="219"/>
      <c r="J355" s="13"/>
      <c r="K355" s="13"/>
      <c r="L355" s="215"/>
      <c r="M355" s="220"/>
      <c r="N355" s="221"/>
      <c r="O355" s="221"/>
      <c r="P355" s="221"/>
      <c r="Q355" s="221"/>
      <c r="R355" s="221"/>
      <c r="S355" s="221"/>
      <c r="T355" s="222"/>
      <c r="U355" s="13"/>
      <c r="V355" s="13"/>
      <c r="W355" s="13"/>
      <c r="X355" s="13"/>
      <c r="Y355" s="13"/>
      <c r="Z355" s="13"/>
      <c r="AA355" s="13"/>
      <c r="AB355" s="13"/>
      <c r="AC355" s="13"/>
      <c r="AD355" s="13"/>
      <c r="AE355" s="13"/>
      <c r="AT355" s="216" t="s">
        <v>232</v>
      </c>
      <c r="AU355" s="216" t="s">
        <v>90</v>
      </c>
      <c r="AV355" s="13" t="s">
        <v>90</v>
      </c>
      <c r="AW355" s="13" t="s">
        <v>36</v>
      </c>
      <c r="AX355" s="13" t="s">
        <v>88</v>
      </c>
      <c r="AY355" s="216" t="s">
        <v>218</v>
      </c>
    </row>
    <row r="356" s="2" customFormat="1" ht="24.15" customHeight="1">
      <c r="A356" s="39"/>
      <c r="B356" s="161"/>
      <c r="C356" s="197" t="s">
        <v>339</v>
      </c>
      <c r="D356" s="197" t="s">
        <v>225</v>
      </c>
      <c r="E356" s="198" t="s">
        <v>1144</v>
      </c>
      <c r="F356" s="199" t="s">
        <v>1145</v>
      </c>
      <c r="G356" s="200" t="s">
        <v>749</v>
      </c>
      <c r="H356" s="201">
        <v>12.984999999999999</v>
      </c>
      <c r="I356" s="202"/>
      <c r="J356" s="203">
        <f>ROUND(I356*H356,2)</f>
        <v>0</v>
      </c>
      <c r="K356" s="204"/>
      <c r="L356" s="40"/>
      <c r="M356" s="205" t="s">
        <v>1</v>
      </c>
      <c r="N356" s="206" t="s">
        <v>45</v>
      </c>
      <c r="O356" s="78"/>
      <c r="P356" s="207">
        <f>O356*H356</f>
        <v>0</v>
      </c>
      <c r="Q356" s="207">
        <v>4.0000000000000003E-05</v>
      </c>
      <c r="R356" s="207">
        <f>Q356*H356</f>
        <v>0.00051940000000000005</v>
      </c>
      <c r="S356" s="207">
        <v>0</v>
      </c>
      <c r="T356" s="208">
        <f>S356*H356</f>
        <v>0</v>
      </c>
      <c r="U356" s="39"/>
      <c r="V356" s="39"/>
      <c r="W356" s="39"/>
      <c r="X356" s="39"/>
      <c r="Y356" s="39"/>
      <c r="Z356" s="39"/>
      <c r="AA356" s="39"/>
      <c r="AB356" s="39"/>
      <c r="AC356" s="39"/>
      <c r="AD356" s="39"/>
      <c r="AE356" s="39"/>
      <c r="AR356" s="209" t="s">
        <v>261</v>
      </c>
      <c r="AT356" s="209" t="s">
        <v>225</v>
      </c>
      <c r="AU356" s="209" t="s">
        <v>90</v>
      </c>
      <c r="AY356" s="20" t="s">
        <v>218</v>
      </c>
      <c r="BE356" s="210">
        <f>IF(N356="základní",J356,0)</f>
        <v>0</v>
      </c>
      <c r="BF356" s="210">
        <f>IF(N356="snížená",J356,0)</f>
        <v>0</v>
      </c>
      <c r="BG356" s="210">
        <f>IF(N356="zákl. přenesená",J356,0)</f>
        <v>0</v>
      </c>
      <c r="BH356" s="210">
        <f>IF(N356="sníž. přenesená",J356,0)</f>
        <v>0</v>
      </c>
      <c r="BI356" s="210">
        <f>IF(N356="nulová",J356,0)</f>
        <v>0</v>
      </c>
      <c r="BJ356" s="20" t="s">
        <v>88</v>
      </c>
      <c r="BK356" s="210">
        <f>ROUND(I356*H356,2)</f>
        <v>0</v>
      </c>
      <c r="BL356" s="20" t="s">
        <v>261</v>
      </c>
      <c r="BM356" s="209" t="s">
        <v>1146</v>
      </c>
    </row>
    <row r="357" s="15" customFormat="1">
      <c r="A357" s="15"/>
      <c r="B357" s="250"/>
      <c r="C357" s="15"/>
      <c r="D357" s="211" t="s">
        <v>232</v>
      </c>
      <c r="E357" s="251" t="s">
        <v>1</v>
      </c>
      <c r="F357" s="252" t="s">
        <v>996</v>
      </c>
      <c r="G357" s="15"/>
      <c r="H357" s="251" t="s">
        <v>1</v>
      </c>
      <c r="I357" s="253"/>
      <c r="J357" s="15"/>
      <c r="K357" s="15"/>
      <c r="L357" s="250"/>
      <c r="M357" s="254"/>
      <c r="N357" s="255"/>
      <c r="O357" s="255"/>
      <c r="P357" s="255"/>
      <c r="Q357" s="255"/>
      <c r="R357" s="255"/>
      <c r="S357" s="255"/>
      <c r="T357" s="256"/>
      <c r="U357" s="15"/>
      <c r="V357" s="15"/>
      <c r="W357" s="15"/>
      <c r="X357" s="15"/>
      <c r="Y357" s="15"/>
      <c r="Z357" s="15"/>
      <c r="AA357" s="15"/>
      <c r="AB357" s="15"/>
      <c r="AC357" s="15"/>
      <c r="AD357" s="15"/>
      <c r="AE357" s="15"/>
      <c r="AT357" s="251" t="s">
        <v>232</v>
      </c>
      <c r="AU357" s="251" t="s">
        <v>90</v>
      </c>
      <c r="AV357" s="15" t="s">
        <v>88</v>
      </c>
      <c r="AW357" s="15" t="s">
        <v>36</v>
      </c>
      <c r="AX357" s="15" t="s">
        <v>80</v>
      </c>
      <c r="AY357" s="251" t="s">
        <v>218</v>
      </c>
    </row>
    <row r="358" s="13" customFormat="1">
      <c r="A358" s="13"/>
      <c r="B358" s="215"/>
      <c r="C358" s="13"/>
      <c r="D358" s="211" t="s">
        <v>232</v>
      </c>
      <c r="E358" s="216" t="s">
        <v>1</v>
      </c>
      <c r="F358" s="217" t="s">
        <v>955</v>
      </c>
      <c r="G358" s="13"/>
      <c r="H358" s="218">
        <v>12.984999999999999</v>
      </c>
      <c r="I358" s="219"/>
      <c r="J358" s="13"/>
      <c r="K358" s="13"/>
      <c r="L358" s="215"/>
      <c r="M358" s="220"/>
      <c r="N358" s="221"/>
      <c r="O358" s="221"/>
      <c r="P358" s="221"/>
      <c r="Q358" s="221"/>
      <c r="R358" s="221"/>
      <c r="S358" s="221"/>
      <c r="T358" s="222"/>
      <c r="U358" s="13"/>
      <c r="V358" s="13"/>
      <c r="W358" s="13"/>
      <c r="X358" s="13"/>
      <c r="Y358" s="13"/>
      <c r="Z358" s="13"/>
      <c r="AA358" s="13"/>
      <c r="AB358" s="13"/>
      <c r="AC358" s="13"/>
      <c r="AD358" s="13"/>
      <c r="AE358" s="13"/>
      <c r="AT358" s="216" t="s">
        <v>232</v>
      </c>
      <c r="AU358" s="216" t="s">
        <v>90</v>
      </c>
      <c r="AV358" s="13" t="s">
        <v>90</v>
      </c>
      <c r="AW358" s="13" t="s">
        <v>36</v>
      </c>
      <c r="AX358" s="13" t="s">
        <v>80</v>
      </c>
      <c r="AY358" s="216" t="s">
        <v>218</v>
      </c>
    </row>
    <row r="359" s="14" customFormat="1">
      <c r="A359" s="14"/>
      <c r="B359" s="223"/>
      <c r="C359" s="14"/>
      <c r="D359" s="211" t="s">
        <v>232</v>
      </c>
      <c r="E359" s="224" t="s">
        <v>1</v>
      </c>
      <c r="F359" s="225" t="s">
        <v>235</v>
      </c>
      <c r="G359" s="14"/>
      <c r="H359" s="226">
        <v>12.984999999999999</v>
      </c>
      <c r="I359" s="227"/>
      <c r="J359" s="14"/>
      <c r="K359" s="14"/>
      <c r="L359" s="223"/>
      <c r="M359" s="228"/>
      <c r="N359" s="229"/>
      <c r="O359" s="229"/>
      <c r="P359" s="229"/>
      <c r="Q359" s="229"/>
      <c r="R359" s="229"/>
      <c r="S359" s="229"/>
      <c r="T359" s="230"/>
      <c r="U359" s="14"/>
      <c r="V359" s="14"/>
      <c r="W359" s="14"/>
      <c r="X359" s="14"/>
      <c r="Y359" s="14"/>
      <c r="Z359" s="14"/>
      <c r="AA359" s="14"/>
      <c r="AB359" s="14"/>
      <c r="AC359" s="14"/>
      <c r="AD359" s="14"/>
      <c r="AE359" s="14"/>
      <c r="AT359" s="224" t="s">
        <v>232</v>
      </c>
      <c r="AU359" s="224" t="s">
        <v>90</v>
      </c>
      <c r="AV359" s="14" t="s">
        <v>229</v>
      </c>
      <c r="AW359" s="14" t="s">
        <v>36</v>
      </c>
      <c r="AX359" s="14" t="s">
        <v>88</v>
      </c>
      <c r="AY359" s="224" t="s">
        <v>218</v>
      </c>
    </row>
    <row r="360" s="2" customFormat="1" ht="16.5" customHeight="1">
      <c r="A360" s="39"/>
      <c r="B360" s="161"/>
      <c r="C360" s="231" t="s">
        <v>431</v>
      </c>
      <c r="D360" s="231" t="s">
        <v>215</v>
      </c>
      <c r="E360" s="232" t="s">
        <v>1147</v>
      </c>
      <c r="F360" s="233" t="s">
        <v>1148</v>
      </c>
      <c r="G360" s="234" t="s">
        <v>749</v>
      </c>
      <c r="H360" s="235">
        <v>15.855</v>
      </c>
      <c r="I360" s="236"/>
      <c r="J360" s="237">
        <f>ROUND(I360*H360,2)</f>
        <v>0</v>
      </c>
      <c r="K360" s="238"/>
      <c r="L360" s="239"/>
      <c r="M360" s="240" t="s">
        <v>1</v>
      </c>
      <c r="N360" s="241" t="s">
        <v>45</v>
      </c>
      <c r="O360" s="78"/>
      <c r="P360" s="207">
        <f>O360*H360</f>
        <v>0</v>
      </c>
      <c r="Q360" s="207">
        <v>0.00066</v>
      </c>
      <c r="R360" s="207">
        <f>Q360*H360</f>
        <v>0.010464300000000001</v>
      </c>
      <c r="S360" s="207">
        <v>0</v>
      </c>
      <c r="T360" s="208">
        <f>S360*H360</f>
        <v>0</v>
      </c>
      <c r="U360" s="39"/>
      <c r="V360" s="39"/>
      <c r="W360" s="39"/>
      <c r="X360" s="39"/>
      <c r="Y360" s="39"/>
      <c r="Z360" s="39"/>
      <c r="AA360" s="39"/>
      <c r="AB360" s="39"/>
      <c r="AC360" s="39"/>
      <c r="AD360" s="39"/>
      <c r="AE360" s="39"/>
      <c r="AR360" s="209" t="s">
        <v>297</v>
      </c>
      <c r="AT360" s="209" t="s">
        <v>215</v>
      </c>
      <c r="AU360" s="209" t="s">
        <v>90</v>
      </c>
      <c r="AY360" s="20" t="s">
        <v>218</v>
      </c>
      <c r="BE360" s="210">
        <f>IF(N360="základní",J360,0)</f>
        <v>0</v>
      </c>
      <c r="BF360" s="210">
        <f>IF(N360="snížená",J360,0)</f>
        <v>0</v>
      </c>
      <c r="BG360" s="210">
        <f>IF(N360="zákl. přenesená",J360,0)</f>
        <v>0</v>
      </c>
      <c r="BH360" s="210">
        <f>IF(N360="sníž. přenesená",J360,0)</f>
        <v>0</v>
      </c>
      <c r="BI360" s="210">
        <f>IF(N360="nulová",J360,0)</f>
        <v>0</v>
      </c>
      <c r="BJ360" s="20" t="s">
        <v>88</v>
      </c>
      <c r="BK360" s="210">
        <f>ROUND(I360*H360,2)</f>
        <v>0</v>
      </c>
      <c r="BL360" s="20" t="s">
        <v>261</v>
      </c>
      <c r="BM360" s="209" t="s">
        <v>1149</v>
      </c>
    </row>
    <row r="361" s="13" customFormat="1">
      <c r="A361" s="13"/>
      <c r="B361" s="215"/>
      <c r="C361" s="13"/>
      <c r="D361" s="211" t="s">
        <v>232</v>
      </c>
      <c r="E361" s="216" t="s">
        <v>1</v>
      </c>
      <c r="F361" s="217" t="s">
        <v>1150</v>
      </c>
      <c r="G361" s="13"/>
      <c r="H361" s="218">
        <v>15.855</v>
      </c>
      <c r="I361" s="219"/>
      <c r="J361" s="13"/>
      <c r="K361" s="13"/>
      <c r="L361" s="215"/>
      <c r="M361" s="220"/>
      <c r="N361" s="221"/>
      <c r="O361" s="221"/>
      <c r="P361" s="221"/>
      <c r="Q361" s="221"/>
      <c r="R361" s="221"/>
      <c r="S361" s="221"/>
      <c r="T361" s="222"/>
      <c r="U361" s="13"/>
      <c r="V361" s="13"/>
      <c r="W361" s="13"/>
      <c r="X361" s="13"/>
      <c r="Y361" s="13"/>
      <c r="Z361" s="13"/>
      <c r="AA361" s="13"/>
      <c r="AB361" s="13"/>
      <c r="AC361" s="13"/>
      <c r="AD361" s="13"/>
      <c r="AE361" s="13"/>
      <c r="AT361" s="216" t="s">
        <v>232</v>
      </c>
      <c r="AU361" s="216" t="s">
        <v>90</v>
      </c>
      <c r="AV361" s="13" t="s">
        <v>90</v>
      </c>
      <c r="AW361" s="13" t="s">
        <v>36</v>
      </c>
      <c r="AX361" s="13" t="s">
        <v>88</v>
      </c>
      <c r="AY361" s="216" t="s">
        <v>218</v>
      </c>
    </row>
    <row r="362" s="2" customFormat="1" ht="33" customHeight="1">
      <c r="A362" s="39"/>
      <c r="B362" s="161"/>
      <c r="C362" s="197" t="s">
        <v>342</v>
      </c>
      <c r="D362" s="197" t="s">
        <v>225</v>
      </c>
      <c r="E362" s="198" t="s">
        <v>1151</v>
      </c>
      <c r="F362" s="199" t="s">
        <v>1152</v>
      </c>
      <c r="G362" s="200" t="s">
        <v>749</v>
      </c>
      <c r="H362" s="201">
        <v>12.984999999999999</v>
      </c>
      <c r="I362" s="202"/>
      <c r="J362" s="203">
        <f>ROUND(I362*H362,2)</f>
        <v>0</v>
      </c>
      <c r="K362" s="204"/>
      <c r="L362" s="40"/>
      <c r="M362" s="205" t="s">
        <v>1</v>
      </c>
      <c r="N362" s="206" t="s">
        <v>45</v>
      </c>
      <c r="O362" s="78"/>
      <c r="P362" s="207">
        <f>O362*H362</f>
        <v>0</v>
      </c>
      <c r="Q362" s="207">
        <v>0</v>
      </c>
      <c r="R362" s="207">
        <f>Q362*H362</f>
        <v>0</v>
      </c>
      <c r="S362" s="207">
        <v>0</v>
      </c>
      <c r="T362" s="208">
        <f>S362*H362</f>
        <v>0</v>
      </c>
      <c r="U362" s="39"/>
      <c r="V362" s="39"/>
      <c r="W362" s="39"/>
      <c r="X362" s="39"/>
      <c r="Y362" s="39"/>
      <c r="Z362" s="39"/>
      <c r="AA362" s="39"/>
      <c r="AB362" s="39"/>
      <c r="AC362" s="39"/>
      <c r="AD362" s="39"/>
      <c r="AE362" s="39"/>
      <c r="AR362" s="209" t="s">
        <v>261</v>
      </c>
      <c r="AT362" s="209" t="s">
        <v>225</v>
      </c>
      <c r="AU362" s="209" t="s">
        <v>90</v>
      </c>
      <c r="AY362" s="20" t="s">
        <v>218</v>
      </c>
      <c r="BE362" s="210">
        <f>IF(N362="základní",J362,0)</f>
        <v>0</v>
      </c>
      <c r="BF362" s="210">
        <f>IF(N362="snížená",J362,0)</f>
        <v>0</v>
      </c>
      <c r="BG362" s="210">
        <f>IF(N362="zákl. přenesená",J362,0)</f>
        <v>0</v>
      </c>
      <c r="BH362" s="210">
        <f>IF(N362="sníž. přenesená",J362,0)</f>
        <v>0</v>
      </c>
      <c r="BI362" s="210">
        <f>IF(N362="nulová",J362,0)</f>
        <v>0</v>
      </c>
      <c r="BJ362" s="20" t="s">
        <v>88</v>
      </c>
      <c r="BK362" s="210">
        <f>ROUND(I362*H362,2)</f>
        <v>0</v>
      </c>
      <c r="BL362" s="20" t="s">
        <v>261</v>
      </c>
      <c r="BM362" s="209" t="s">
        <v>1153</v>
      </c>
    </row>
    <row r="363" s="15" customFormat="1">
      <c r="A363" s="15"/>
      <c r="B363" s="250"/>
      <c r="C363" s="15"/>
      <c r="D363" s="211" t="s">
        <v>232</v>
      </c>
      <c r="E363" s="251" t="s">
        <v>1</v>
      </c>
      <c r="F363" s="252" t="s">
        <v>996</v>
      </c>
      <c r="G363" s="15"/>
      <c r="H363" s="251" t="s">
        <v>1</v>
      </c>
      <c r="I363" s="253"/>
      <c r="J363" s="15"/>
      <c r="K363" s="15"/>
      <c r="L363" s="250"/>
      <c r="M363" s="254"/>
      <c r="N363" s="255"/>
      <c r="O363" s="255"/>
      <c r="P363" s="255"/>
      <c r="Q363" s="255"/>
      <c r="R363" s="255"/>
      <c r="S363" s="255"/>
      <c r="T363" s="256"/>
      <c r="U363" s="15"/>
      <c r="V363" s="15"/>
      <c r="W363" s="15"/>
      <c r="X363" s="15"/>
      <c r="Y363" s="15"/>
      <c r="Z363" s="15"/>
      <c r="AA363" s="15"/>
      <c r="AB363" s="15"/>
      <c r="AC363" s="15"/>
      <c r="AD363" s="15"/>
      <c r="AE363" s="15"/>
      <c r="AT363" s="251" t="s">
        <v>232</v>
      </c>
      <c r="AU363" s="251" t="s">
        <v>90</v>
      </c>
      <c r="AV363" s="15" t="s">
        <v>88</v>
      </c>
      <c r="AW363" s="15" t="s">
        <v>36</v>
      </c>
      <c r="AX363" s="15" t="s">
        <v>80</v>
      </c>
      <c r="AY363" s="251" t="s">
        <v>218</v>
      </c>
    </row>
    <row r="364" s="13" customFormat="1">
      <c r="A364" s="13"/>
      <c r="B364" s="215"/>
      <c r="C364" s="13"/>
      <c r="D364" s="211" t="s">
        <v>232</v>
      </c>
      <c r="E364" s="216" t="s">
        <v>1</v>
      </c>
      <c r="F364" s="217" t="s">
        <v>955</v>
      </c>
      <c r="G364" s="13"/>
      <c r="H364" s="218">
        <v>12.984999999999999</v>
      </c>
      <c r="I364" s="219"/>
      <c r="J364" s="13"/>
      <c r="K364" s="13"/>
      <c r="L364" s="215"/>
      <c r="M364" s="220"/>
      <c r="N364" s="221"/>
      <c r="O364" s="221"/>
      <c r="P364" s="221"/>
      <c r="Q364" s="221"/>
      <c r="R364" s="221"/>
      <c r="S364" s="221"/>
      <c r="T364" s="222"/>
      <c r="U364" s="13"/>
      <c r="V364" s="13"/>
      <c r="W364" s="13"/>
      <c r="X364" s="13"/>
      <c r="Y364" s="13"/>
      <c r="Z364" s="13"/>
      <c r="AA364" s="13"/>
      <c r="AB364" s="13"/>
      <c r="AC364" s="13"/>
      <c r="AD364" s="13"/>
      <c r="AE364" s="13"/>
      <c r="AT364" s="216" t="s">
        <v>232</v>
      </c>
      <c r="AU364" s="216" t="s">
        <v>90</v>
      </c>
      <c r="AV364" s="13" t="s">
        <v>90</v>
      </c>
      <c r="AW364" s="13" t="s">
        <v>36</v>
      </c>
      <c r="AX364" s="13" t="s">
        <v>80</v>
      </c>
      <c r="AY364" s="216" t="s">
        <v>218</v>
      </c>
    </row>
    <row r="365" s="14" customFormat="1">
      <c r="A365" s="14"/>
      <c r="B365" s="223"/>
      <c r="C365" s="14"/>
      <c r="D365" s="211" t="s">
        <v>232</v>
      </c>
      <c r="E365" s="224" t="s">
        <v>1</v>
      </c>
      <c r="F365" s="225" t="s">
        <v>235</v>
      </c>
      <c r="G365" s="14"/>
      <c r="H365" s="226">
        <v>12.984999999999999</v>
      </c>
      <c r="I365" s="227"/>
      <c r="J365" s="14"/>
      <c r="K365" s="14"/>
      <c r="L365" s="223"/>
      <c r="M365" s="228"/>
      <c r="N365" s="229"/>
      <c r="O365" s="229"/>
      <c r="P365" s="229"/>
      <c r="Q365" s="229"/>
      <c r="R365" s="229"/>
      <c r="S365" s="229"/>
      <c r="T365" s="230"/>
      <c r="U365" s="14"/>
      <c r="V365" s="14"/>
      <c r="W365" s="14"/>
      <c r="X365" s="14"/>
      <c r="Y365" s="14"/>
      <c r="Z365" s="14"/>
      <c r="AA365" s="14"/>
      <c r="AB365" s="14"/>
      <c r="AC365" s="14"/>
      <c r="AD365" s="14"/>
      <c r="AE365" s="14"/>
      <c r="AT365" s="224" t="s">
        <v>232</v>
      </c>
      <c r="AU365" s="224" t="s">
        <v>90</v>
      </c>
      <c r="AV365" s="14" t="s">
        <v>229</v>
      </c>
      <c r="AW365" s="14" t="s">
        <v>36</v>
      </c>
      <c r="AX365" s="14" t="s">
        <v>88</v>
      </c>
      <c r="AY365" s="224" t="s">
        <v>218</v>
      </c>
    </row>
    <row r="366" s="2" customFormat="1" ht="24.15" customHeight="1">
      <c r="A366" s="39"/>
      <c r="B366" s="161"/>
      <c r="C366" s="197" t="s">
        <v>438</v>
      </c>
      <c r="D366" s="197" t="s">
        <v>225</v>
      </c>
      <c r="E366" s="198" t="s">
        <v>1154</v>
      </c>
      <c r="F366" s="199" t="s">
        <v>1155</v>
      </c>
      <c r="G366" s="200" t="s">
        <v>301</v>
      </c>
      <c r="H366" s="201">
        <v>0.16800000000000001</v>
      </c>
      <c r="I366" s="202"/>
      <c r="J366" s="203">
        <f>ROUND(I366*H366,2)</f>
        <v>0</v>
      </c>
      <c r="K366" s="204"/>
      <c r="L366" s="40"/>
      <c r="M366" s="205" t="s">
        <v>1</v>
      </c>
      <c r="N366" s="206" t="s">
        <v>45</v>
      </c>
      <c r="O366" s="78"/>
      <c r="P366" s="207">
        <f>O366*H366</f>
        <v>0</v>
      </c>
      <c r="Q366" s="207">
        <v>0</v>
      </c>
      <c r="R366" s="207">
        <f>Q366*H366</f>
        <v>0</v>
      </c>
      <c r="S366" s="207">
        <v>0</v>
      </c>
      <c r="T366" s="208">
        <f>S366*H366</f>
        <v>0</v>
      </c>
      <c r="U366" s="39"/>
      <c r="V366" s="39"/>
      <c r="W366" s="39"/>
      <c r="X366" s="39"/>
      <c r="Y366" s="39"/>
      <c r="Z366" s="39"/>
      <c r="AA366" s="39"/>
      <c r="AB366" s="39"/>
      <c r="AC366" s="39"/>
      <c r="AD366" s="39"/>
      <c r="AE366" s="39"/>
      <c r="AR366" s="209" t="s">
        <v>261</v>
      </c>
      <c r="AT366" s="209" t="s">
        <v>225</v>
      </c>
      <c r="AU366" s="209" t="s">
        <v>90</v>
      </c>
      <c r="AY366" s="20" t="s">
        <v>218</v>
      </c>
      <c r="BE366" s="210">
        <f>IF(N366="základní",J366,0)</f>
        <v>0</v>
      </c>
      <c r="BF366" s="210">
        <f>IF(N366="snížená",J366,0)</f>
        <v>0</v>
      </c>
      <c r="BG366" s="210">
        <f>IF(N366="zákl. přenesená",J366,0)</f>
        <v>0</v>
      </c>
      <c r="BH366" s="210">
        <f>IF(N366="sníž. přenesená",J366,0)</f>
        <v>0</v>
      </c>
      <c r="BI366" s="210">
        <f>IF(N366="nulová",J366,0)</f>
        <v>0</v>
      </c>
      <c r="BJ366" s="20" t="s">
        <v>88</v>
      </c>
      <c r="BK366" s="210">
        <f>ROUND(I366*H366,2)</f>
        <v>0</v>
      </c>
      <c r="BL366" s="20" t="s">
        <v>261</v>
      </c>
      <c r="BM366" s="209" t="s">
        <v>1156</v>
      </c>
    </row>
    <row r="367" s="12" customFormat="1" ht="22.8" customHeight="1">
      <c r="A367" s="12"/>
      <c r="B367" s="184"/>
      <c r="C367" s="12"/>
      <c r="D367" s="185" t="s">
        <v>79</v>
      </c>
      <c r="E367" s="195" t="s">
        <v>1157</v>
      </c>
      <c r="F367" s="195" t="s">
        <v>1158</v>
      </c>
      <c r="G367" s="12"/>
      <c r="H367" s="12"/>
      <c r="I367" s="187"/>
      <c r="J367" s="196">
        <f>BK367</f>
        <v>0</v>
      </c>
      <c r="K367" s="12"/>
      <c r="L367" s="184"/>
      <c r="M367" s="189"/>
      <c r="N367" s="190"/>
      <c r="O367" s="190"/>
      <c r="P367" s="191">
        <f>SUM(P368:P372)</f>
        <v>0</v>
      </c>
      <c r="Q367" s="190"/>
      <c r="R367" s="191">
        <f>SUM(R368:R372)</f>
        <v>0.00080000000000000004</v>
      </c>
      <c r="S367" s="190"/>
      <c r="T367" s="192">
        <f>SUM(T368:T372)</f>
        <v>0</v>
      </c>
      <c r="U367" s="12"/>
      <c r="V367" s="12"/>
      <c r="W367" s="12"/>
      <c r="X367" s="12"/>
      <c r="Y367" s="12"/>
      <c r="Z367" s="12"/>
      <c r="AA367" s="12"/>
      <c r="AB367" s="12"/>
      <c r="AC367" s="12"/>
      <c r="AD367" s="12"/>
      <c r="AE367" s="12"/>
      <c r="AR367" s="185" t="s">
        <v>90</v>
      </c>
      <c r="AT367" s="193" t="s">
        <v>79</v>
      </c>
      <c r="AU367" s="193" t="s">
        <v>88</v>
      </c>
      <c r="AY367" s="185" t="s">
        <v>218</v>
      </c>
      <c r="BK367" s="194">
        <f>SUM(BK368:BK372)</f>
        <v>0</v>
      </c>
    </row>
    <row r="368" s="2" customFormat="1" ht="33" customHeight="1">
      <c r="A368" s="39"/>
      <c r="B368" s="161"/>
      <c r="C368" s="197" t="s">
        <v>347</v>
      </c>
      <c r="D368" s="197" t="s">
        <v>225</v>
      </c>
      <c r="E368" s="198" t="s">
        <v>1159</v>
      </c>
      <c r="F368" s="199" t="s">
        <v>1160</v>
      </c>
      <c r="G368" s="200" t="s">
        <v>266</v>
      </c>
      <c r="H368" s="201">
        <v>4</v>
      </c>
      <c r="I368" s="202"/>
      <c r="J368" s="203">
        <f>ROUND(I368*H368,2)</f>
        <v>0</v>
      </c>
      <c r="K368" s="204"/>
      <c r="L368" s="40"/>
      <c r="M368" s="205" t="s">
        <v>1</v>
      </c>
      <c r="N368" s="206" t="s">
        <v>45</v>
      </c>
      <c r="O368" s="78"/>
      <c r="P368" s="207">
        <f>O368*H368</f>
        <v>0</v>
      </c>
      <c r="Q368" s="207">
        <v>0</v>
      </c>
      <c r="R368" s="207">
        <f>Q368*H368</f>
        <v>0</v>
      </c>
      <c r="S368" s="207">
        <v>0</v>
      </c>
      <c r="T368" s="208">
        <f>S368*H368</f>
        <v>0</v>
      </c>
      <c r="U368" s="39"/>
      <c r="V368" s="39"/>
      <c r="W368" s="39"/>
      <c r="X368" s="39"/>
      <c r="Y368" s="39"/>
      <c r="Z368" s="39"/>
      <c r="AA368" s="39"/>
      <c r="AB368" s="39"/>
      <c r="AC368" s="39"/>
      <c r="AD368" s="39"/>
      <c r="AE368" s="39"/>
      <c r="AR368" s="209" t="s">
        <v>261</v>
      </c>
      <c r="AT368" s="209" t="s">
        <v>225</v>
      </c>
      <c r="AU368" s="209" t="s">
        <v>90</v>
      </c>
      <c r="AY368" s="20" t="s">
        <v>218</v>
      </c>
      <c r="BE368" s="210">
        <f>IF(N368="základní",J368,0)</f>
        <v>0</v>
      </c>
      <c r="BF368" s="210">
        <f>IF(N368="snížená",J368,0)</f>
        <v>0</v>
      </c>
      <c r="BG368" s="210">
        <f>IF(N368="zákl. přenesená",J368,0)</f>
        <v>0</v>
      </c>
      <c r="BH368" s="210">
        <f>IF(N368="sníž. přenesená",J368,0)</f>
        <v>0</v>
      </c>
      <c r="BI368" s="210">
        <f>IF(N368="nulová",J368,0)</f>
        <v>0</v>
      </c>
      <c r="BJ368" s="20" t="s">
        <v>88</v>
      </c>
      <c r="BK368" s="210">
        <f>ROUND(I368*H368,2)</f>
        <v>0</v>
      </c>
      <c r="BL368" s="20" t="s">
        <v>261</v>
      </c>
      <c r="BM368" s="209" t="s">
        <v>1161</v>
      </c>
    </row>
    <row r="369" s="15" customFormat="1">
      <c r="A369" s="15"/>
      <c r="B369" s="250"/>
      <c r="C369" s="15"/>
      <c r="D369" s="211" t="s">
        <v>232</v>
      </c>
      <c r="E369" s="251" t="s">
        <v>1</v>
      </c>
      <c r="F369" s="252" t="s">
        <v>1056</v>
      </c>
      <c r="G369" s="15"/>
      <c r="H369" s="251" t="s">
        <v>1</v>
      </c>
      <c r="I369" s="253"/>
      <c r="J369" s="15"/>
      <c r="K369" s="15"/>
      <c r="L369" s="250"/>
      <c r="M369" s="254"/>
      <c r="N369" s="255"/>
      <c r="O369" s="255"/>
      <c r="P369" s="255"/>
      <c r="Q369" s="255"/>
      <c r="R369" s="255"/>
      <c r="S369" s="255"/>
      <c r="T369" s="256"/>
      <c r="U369" s="15"/>
      <c r="V369" s="15"/>
      <c r="W369" s="15"/>
      <c r="X369" s="15"/>
      <c r="Y369" s="15"/>
      <c r="Z369" s="15"/>
      <c r="AA369" s="15"/>
      <c r="AB369" s="15"/>
      <c r="AC369" s="15"/>
      <c r="AD369" s="15"/>
      <c r="AE369" s="15"/>
      <c r="AT369" s="251" t="s">
        <v>232</v>
      </c>
      <c r="AU369" s="251" t="s">
        <v>90</v>
      </c>
      <c r="AV369" s="15" t="s">
        <v>88</v>
      </c>
      <c r="AW369" s="15" t="s">
        <v>36</v>
      </c>
      <c r="AX369" s="15" t="s">
        <v>80</v>
      </c>
      <c r="AY369" s="251" t="s">
        <v>218</v>
      </c>
    </row>
    <row r="370" s="13" customFormat="1">
      <c r="A370" s="13"/>
      <c r="B370" s="215"/>
      <c r="C370" s="13"/>
      <c r="D370" s="211" t="s">
        <v>232</v>
      </c>
      <c r="E370" s="216" t="s">
        <v>1</v>
      </c>
      <c r="F370" s="217" t="s">
        <v>229</v>
      </c>
      <c r="G370" s="13"/>
      <c r="H370" s="218">
        <v>4</v>
      </c>
      <c r="I370" s="219"/>
      <c r="J370" s="13"/>
      <c r="K370" s="13"/>
      <c r="L370" s="215"/>
      <c r="M370" s="220"/>
      <c r="N370" s="221"/>
      <c r="O370" s="221"/>
      <c r="P370" s="221"/>
      <c r="Q370" s="221"/>
      <c r="R370" s="221"/>
      <c r="S370" s="221"/>
      <c r="T370" s="222"/>
      <c r="U370" s="13"/>
      <c r="V370" s="13"/>
      <c r="W370" s="13"/>
      <c r="X370" s="13"/>
      <c r="Y370" s="13"/>
      <c r="Z370" s="13"/>
      <c r="AA370" s="13"/>
      <c r="AB370" s="13"/>
      <c r="AC370" s="13"/>
      <c r="AD370" s="13"/>
      <c r="AE370" s="13"/>
      <c r="AT370" s="216" t="s">
        <v>232</v>
      </c>
      <c r="AU370" s="216" t="s">
        <v>90</v>
      </c>
      <c r="AV370" s="13" t="s">
        <v>90</v>
      </c>
      <c r="AW370" s="13" t="s">
        <v>36</v>
      </c>
      <c r="AX370" s="13" t="s">
        <v>80</v>
      </c>
      <c r="AY370" s="216" t="s">
        <v>218</v>
      </c>
    </row>
    <row r="371" s="14" customFormat="1">
      <c r="A371" s="14"/>
      <c r="B371" s="223"/>
      <c r="C371" s="14"/>
      <c r="D371" s="211" t="s">
        <v>232</v>
      </c>
      <c r="E371" s="224" t="s">
        <v>1</v>
      </c>
      <c r="F371" s="225" t="s">
        <v>235</v>
      </c>
      <c r="G371" s="14"/>
      <c r="H371" s="226">
        <v>4</v>
      </c>
      <c r="I371" s="227"/>
      <c r="J371" s="14"/>
      <c r="K371" s="14"/>
      <c r="L371" s="223"/>
      <c r="M371" s="228"/>
      <c r="N371" s="229"/>
      <c r="O371" s="229"/>
      <c r="P371" s="229"/>
      <c r="Q371" s="229"/>
      <c r="R371" s="229"/>
      <c r="S371" s="229"/>
      <c r="T371" s="230"/>
      <c r="U371" s="14"/>
      <c r="V371" s="14"/>
      <c r="W371" s="14"/>
      <c r="X371" s="14"/>
      <c r="Y371" s="14"/>
      <c r="Z371" s="14"/>
      <c r="AA371" s="14"/>
      <c r="AB371" s="14"/>
      <c r="AC371" s="14"/>
      <c r="AD371" s="14"/>
      <c r="AE371" s="14"/>
      <c r="AT371" s="224" t="s">
        <v>232</v>
      </c>
      <c r="AU371" s="224" t="s">
        <v>90</v>
      </c>
      <c r="AV371" s="14" t="s">
        <v>229</v>
      </c>
      <c r="AW371" s="14" t="s">
        <v>36</v>
      </c>
      <c r="AX371" s="14" t="s">
        <v>88</v>
      </c>
      <c r="AY371" s="224" t="s">
        <v>218</v>
      </c>
    </row>
    <row r="372" s="2" customFormat="1" ht="16.5" customHeight="1">
      <c r="A372" s="39"/>
      <c r="B372" s="161"/>
      <c r="C372" s="231" t="s">
        <v>445</v>
      </c>
      <c r="D372" s="231" t="s">
        <v>215</v>
      </c>
      <c r="E372" s="232" t="s">
        <v>1162</v>
      </c>
      <c r="F372" s="233" t="s">
        <v>1163</v>
      </c>
      <c r="G372" s="234" t="s">
        <v>266</v>
      </c>
      <c r="H372" s="235">
        <v>4</v>
      </c>
      <c r="I372" s="236"/>
      <c r="J372" s="237">
        <f>ROUND(I372*H372,2)</f>
        <v>0</v>
      </c>
      <c r="K372" s="238"/>
      <c r="L372" s="239"/>
      <c r="M372" s="240" t="s">
        <v>1</v>
      </c>
      <c r="N372" s="241" t="s">
        <v>45</v>
      </c>
      <c r="O372" s="78"/>
      <c r="P372" s="207">
        <f>O372*H372</f>
        <v>0</v>
      </c>
      <c r="Q372" s="207">
        <v>0.00020000000000000001</v>
      </c>
      <c r="R372" s="207">
        <f>Q372*H372</f>
        <v>0.00080000000000000004</v>
      </c>
      <c r="S372" s="207">
        <v>0</v>
      </c>
      <c r="T372" s="208">
        <f>S372*H372</f>
        <v>0</v>
      </c>
      <c r="U372" s="39"/>
      <c r="V372" s="39"/>
      <c r="W372" s="39"/>
      <c r="X372" s="39"/>
      <c r="Y372" s="39"/>
      <c r="Z372" s="39"/>
      <c r="AA372" s="39"/>
      <c r="AB372" s="39"/>
      <c r="AC372" s="39"/>
      <c r="AD372" s="39"/>
      <c r="AE372" s="39"/>
      <c r="AR372" s="209" t="s">
        <v>297</v>
      </c>
      <c r="AT372" s="209" t="s">
        <v>215</v>
      </c>
      <c r="AU372" s="209" t="s">
        <v>90</v>
      </c>
      <c r="AY372" s="20" t="s">
        <v>218</v>
      </c>
      <c r="BE372" s="210">
        <f>IF(N372="základní",J372,0)</f>
        <v>0</v>
      </c>
      <c r="BF372" s="210">
        <f>IF(N372="snížená",J372,0)</f>
        <v>0</v>
      </c>
      <c r="BG372" s="210">
        <f>IF(N372="zákl. přenesená",J372,0)</f>
        <v>0</v>
      </c>
      <c r="BH372" s="210">
        <f>IF(N372="sníž. přenesená",J372,0)</f>
        <v>0</v>
      </c>
      <c r="BI372" s="210">
        <f>IF(N372="nulová",J372,0)</f>
        <v>0</v>
      </c>
      <c r="BJ372" s="20" t="s">
        <v>88</v>
      </c>
      <c r="BK372" s="210">
        <f>ROUND(I372*H372,2)</f>
        <v>0</v>
      </c>
      <c r="BL372" s="20" t="s">
        <v>261</v>
      </c>
      <c r="BM372" s="209" t="s">
        <v>1164</v>
      </c>
    </row>
    <row r="373" s="12" customFormat="1" ht="22.8" customHeight="1">
      <c r="A373" s="12"/>
      <c r="B373" s="184"/>
      <c r="C373" s="12"/>
      <c r="D373" s="185" t="s">
        <v>79</v>
      </c>
      <c r="E373" s="195" t="s">
        <v>1165</v>
      </c>
      <c r="F373" s="195" t="s">
        <v>1166</v>
      </c>
      <c r="G373" s="12"/>
      <c r="H373" s="12"/>
      <c r="I373" s="187"/>
      <c r="J373" s="196">
        <f>BK373</f>
        <v>0</v>
      </c>
      <c r="K373" s="12"/>
      <c r="L373" s="184"/>
      <c r="M373" s="189"/>
      <c r="N373" s="190"/>
      <c r="O373" s="190"/>
      <c r="P373" s="191">
        <f>SUM(P374:P378)</f>
        <v>0</v>
      </c>
      <c r="Q373" s="190"/>
      <c r="R373" s="191">
        <f>SUM(R374:R378)</f>
        <v>0</v>
      </c>
      <c r="S373" s="190"/>
      <c r="T373" s="192">
        <f>SUM(T374:T378)</f>
        <v>0</v>
      </c>
      <c r="U373" s="12"/>
      <c r="V373" s="12"/>
      <c r="W373" s="12"/>
      <c r="X373" s="12"/>
      <c r="Y373" s="12"/>
      <c r="Z373" s="12"/>
      <c r="AA373" s="12"/>
      <c r="AB373" s="12"/>
      <c r="AC373" s="12"/>
      <c r="AD373" s="12"/>
      <c r="AE373" s="12"/>
      <c r="AR373" s="185" t="s">
        <v>90</v>
      </c>
      <c r="AT373" s="193" t="s">
        <v>79</v>
      </c>
      <c r="AU373" s="193" t="s">
        <v>88</v>
      </c>
      <c r="AY373" s="185" t="s">
        <v>218</v>
      </c>
      <c r="BK373" s="194">
        <f>SUM(BK374:BK378)</f>
        <v>0</v>
      </c>
    </row>
    <row r="374" s="2" customFormat="1" ht="24.15" customHeight="1">
      <c r="A374" s="39"/>
      <c r="B374" s="161"/>
      <c r="C374" s="197" t="s">
        <v>350</v>
      </c>
      <c r="D374" s="197" t="s">
        <v>1167</v>
      </c>
      <c r="E374" s="198" t="s">
        <v>1168</v>
      </c>
      <c r="F374" s="199" t="s">
        <v>1169</v>
      </c>
      <c r="G374" s="200" t="s">
        <v>749</v>
      </c>
      <c r="H374" s="201">
        <v>3.6000000000000001</v>
      </c>
      <c r="I374" s="202"/>
      <c r="J374" s="203">
        <f>ROUND(I374*H374,2)</f>
        <v>0</v>
      </c>
      <c r="K374" s="204"/>
      <c r="L374" s="40"/>
      <c r="M374" s="205" t="s">
        <v>1</v>
      </c>
      <c r="N374" s="206" t="s">
        <v>45</v>
      </c>
      <c r="O374" s="78"/>
      <c r="P374" s="207">
        <f>O374*H374</f>
        <v>0</v>
      </c>
      <c r="Q374" s="207">
        <v>0</v>
      </c>
      <c r="R374" s="207">
        <f>Q374*H374</f>
        <v>0</v>
      </c>
      <c r="S374" s="207">
        <v>0</v>
      </c>
      <c r="T374" s="208">
        <f>S374*H374</f>
        <v>0</v>
      </c>
      <c r="U374" s="39"/>
      <c r="V374" s="39"/>
      <c r="W374" s="39"/>
      <c r="X374" s="39"/>
      <c r="Y374" s="39"/>
      <c r="Z374" s="39"/>
      <c r="AA374" s="39"/>
      <c r="AB374" s="39"/>
      <c r="AC374" s="39"/>
      <c r="AD374" s="39"/>
      <c r="AE374" s="39"/>
      <c r="AR374" s="209" t="s">
        <v>261</v>
      </c>
      <c r="AT374" s="209" t="s">
        <v>225</v>
      </c>
      <c r="AU374" s="209" t="s">
        <v>90</v>
      </c>
      <c r="AY374" s="20" t="s">
        <v>218</v>
      </c>
      <c r="BE374" s="210">
        <f>IF(N374="základní",J374,0)</f>
        <v>0</v>
      </c>
      <c r="BF374" s="210">
        <f>IF(N374="snížená",J374,0)</f>
        <v>0</v>
      </c>
      <c r="BG374" s="210">
        <f>IF(N374="zákl. přenesená",J374,0)</f>
        <v>0</v>
      </c>
      <c r="BH374" s="210">
        <f>IF(N374="sníž. přenesená",J374,0)</f>
        <v>0</v>
      </c>
      <c r="BI374" s="210">
        <f>IF(N374="nulová",J374,0)</f>
        <v>0</v>
      </c>
      <c r="BJ374" s="20" t="s">
        <v>88</v>
      </c>
      <c r="BK374" s="210">
        <f>ROUND(I374*H374,2)</f>
        <v>0</v>
      </c>
      <c r="BL374" s="20" t="s">
        <v>261</v>
      </c>
      <c r="BM374" s="209" t="s">
        <v>1170</v>
      </c>
    </row>
    <row r="375" s="15" customFormat="1">
      <c r="A375" s="15"/>
      <c r="B375" s="250"/>
      <c r="C375" s="15"/>
      <c r="D375" s="211" t="s">
        <v>232</v>
      </c>
      <c r="E375" s="251" t="s">
        <v>1</v>
      </c>
      <c r="F375" s="252" t="s">
        <v>1036</v>
      </c>
      <c r="G375" s="15"/>
      <c r="H375" s="251" t="s">
        <v>1</v>
      </c>
      <c r="I375" s="253"/>
      <c r="J375" s="15"/>
      <c r="K375" s="15"/>
      <c r="L375" s="250"/>
      <c r="M375" s="254"/>
      <c r="N375" s="255"/>
      <c r="O375" s="255"/>
      <c r="P375" s="255"/>
      <c r="Q375" s="255"/>
      <c r="R375" s="255"/>
      <c r="S375" s="255"/>
      <c r="T375" s="256"/>
      <c r="U375" s="15"/>
      <c r="V375" s="15"/>
      <c r="W375" s="15"/>
      <c r="X375" s="15"/>
      <c r="Y375" s="15"/>
      <c r="Z375" s="15"/>
      <c r="AA375" s="15"/>
      <c r="AB375" s="15"/>
      <c r="AC375" s="15"/>
      <c r="AD375" s="15"/>
      <c r="AE375" s="15"/>
      <c r="AT375" s="251" t="s">
        <v>232</v>
      </c>
      <c r="AU375" s="251" t="s">
        <v>90</v>
      </c>
      <c r="AV375" s="15" t="s">
        <v>88</v>
      </c>
      <c r="AW375" s="15" t="s">
        <v>36</v>
      </c>
      <c r="AX375" s="15" t="s">
        <v>80</v>
      </c>
      <c r="AY375" s="251" t="s">
        <v>218</v>
      </c>
    </row>
    <row r="376" s="15" customFormat="1">
      <c r="A376" s="15"/>
      <c r="B376" s="250"/>
      <c r="C376" s="15"/>
      <c r="D376" s="211" t="s">
        <v>232</v>
      </c>
      <c r="E376" s="251" t="s">
        <v>1</v>
      </c>
      <c r="F376" s="252" t="s">
        <v>1037</v>
      </c>
      <c r="G376" s="15"/>
      <c r="H376" s="251" t="s">
        <v>1</v>
      </c>
      <c r="I376" s="253"/>
      <c r="J376" s="15"/>
      <c r="K376" s="15"/>
      <c r="L376" s="250"/>
      <c r="M376" s="254"/>
      <c r="N376" s="255"/>
      <c r="O376" s="255"/>
      <c r="P376" s="255"/>
      <c r="Q376" s="255"/>
      <c r="R376" s="255"/>
      <c r="S376" s="255"/>
      <c r="T376" s="256"/>
      <c r="U376" s="15"/>
      <c r="V376" s="15"/>
      <c r="W376" s="15"/>
      <c r="X376" s="15"/>
      <c r="Y376" s="15"/>
      <c r="Z376" s="15"/>
      <c r="AA376" s="15"/>
      <c r="AB376" s="15"/>
      <c r="AC376" s="15"/>
      <c r="AD376" s="15"/>
      <c r="AE376" s="15"/>
      <c r="AT376" s="251" t="s">
        <v>232</v>
      </c>
      <c r="AU376" s="251" t="s">
        <v>90</v>
      </c>
      <c r="AV376" s="15" t="s">
        <v>88</v>
      </c>
      <c r="AW376" s="15" t="s">
        <v>36</v>
      </c>
      <c r="AX376" s="15" t="s">
        <v>80</v>
      </c>
      <c r="AY376" s="251" t="s">
        <v>218</v>
      </c>
    </row>
    <row r="377" s="13" customFormat="1">
      <c r="A377" s="13"/>
      <c r="B377" s="215"/>
      <c r="C377" s="13"/>
      <c r="D377" s="211" t="s">
        <v>232</v>
      </c>
      <c r="E377" s="216" t="s">
        <v>1</v>
      </c>
      <c r="F377" s="217" t="s">
        <v>1038</v>
      </c>
      <c r="G377" s="13"/>
      <c r="H377" s="218">
        <v>3.6000000000000001</v>
      </c>
      <c r="I377" s="219"/>
      <c r="J377" s="13"/>
      <c r="K377" s="13"/>
      <c r="L377" s="215"/>
      <c r="M377" s="220"/>
      <c r="N377" s="221"/>
      <c r="O377" s="221"/>
      <c r="P377" s="221"/>
      <c r="Q377" s="221"/>
      <c r="R377" s="221"/>
      <c r="S377" s="221"/>
      <c r="T377" s="222"/>
      <c r="U377" s="13"/>
      <c r="V377" s="13"/>
      <c r="W377" s="13"/>
      <c r="X377" s="13"/>
      <c r="Y377" s="13"/>
      <c r="Z377" s="13"/>
      <c r="AA377" s="13"/>
      <c r="AB377" s="13"/>
      <c r="AC377" s="13"/>
      <c r="AD377" s="13"/>
      <c r="AE377" s="13"/>
      <c r="AT377" s="216" t="s">
        <v>232</v>
      </c>
      <c r="AU377" s="216" t="s">
        <v>90</v>
      </c>
      <c r="AV377" s="13" t="s">
        <v>90</v>
      </c>
      <c r="AW377" s="13" t="s">
        <v>36</v>
      </c>
      <c r="AX377" s="13" t="s">
        <v>80</v>
      </c>
      <c r="AY377" s="216" t="s">
        <v>218</v>
      </c>
    </row>
    <row r="378" s="14" customFormat="1">
      <c r="A378" s="14"/>
      <c r="B378" s="223"/>
      <c r="C378" s="14"/>
      <c r="D378" s="211" t="s">
        <v>232</v>
      </c>
      <c r="E378" s="224" t="s">
        <v>1</v>
      </c>
      <c r="F378" s="225" t="s">
        <v>235</v>
      </c>
      <c r="G378" s="14"/>
      <c r="H378" s="226">
        <v>3.6000000000000001</v>
      </c>
      <c r="I378" s="227"/>
      <c r="J378" s="14"/>
      <c r="K378" s="14"/>
      <c r="L378" s="223"/>
      <c r="M378" s="228"/>
      <c r="N378" s="229"/>
      <c r="O378" s="229"/>
      <c r="P378" s="229"/>
      <c r="Q378" s="229"/>
      <c r="R378" s="229"/>
      <c r="S378" s="229"/>
      <c r="T378" s="230"/>
      <c r="U378" s="14"/>
      <c r="V378" s="14"/>
      <c r="W378" s="14"/>
      <c r="X378" s="14"/>
      <c r="Y378" s="14"/>
      <c r="Z378" s="14"/>
      <c r="AA378" s="14"/>
      <c r="AB378" s="14"/>
      <c r="AC378" s="14"/>
      <c r="AD378" s="14"/>
      <c r="AE378" s="14"/>
      <c r="AT378" s="224" t="s">
        <v>232</v>
      </c>
      <c r="AU378" s="224" t="s">
        <v>90</v>
      </c>
      <c r="AV378" s="14" t="s">
        <v>229</v>
      </c>
      <c r="AW378" s="14" t="s">
        <v>36</v>
      </c>
      <c r="AX378" s="14" t="s">
        <v>88</v>
      </c>
      <c r="AY378" s="224" t="s">
        <v>218</v>
      </c>
    </row>
    <row r="379" s="12" customFormat="1" ht="22.8" customHeight="1">
      <c r="A379" s="12"/>
      <c r="B379" s="184"/>
      <c r="C379" s="12"/>
      <c r="D379" s="185" t="s">
        <v>79</v>
      </c>
      <c r="E379" s="195" t="s">
        <v>1171</v>
      </c>
      <c r="F379" s="195" t="s">
        <v>1172</v>
      </c>
      <c r="G379" s="12"/>
      <c r="H379" s="12"/>
      <c r="I379" s="187"/>
      <c r="J379" s="196">
        <f>BK379</f>
        <v>0</v>
      </c>
      <c r="K379" s="12"/>
      <c r="L379" s="184"/>
      <c r="M379" s="189"/>
      <c r="N379" s="190"/>
      <c r="O379" s="190"/>
      <c r="P379" s="191">
        <f>SUM(P380:P426)</f>
        <v>0</v>
      </c>
      <c r="Q379" s="190"/>
      <c r="R379" s="191">
        <f>SUM(R380:R426)</f>
        <v>1.7021701</v>
      </c>
      <c r="S379" s="190"/>
      <c r="T379" s="192">
        <f>SUM(T380:T426)</f>
        <v>0</v>
      </c>
      <c r="U379" s="12"/>
      <c r="V379" s="12"/>
      <c r="W379" s="12"/>
      <c r="X379" s="12"/>
      <c r="Y379" s="12"/>
      <c r="Z379" s="12"/>
      <c r="AA379" s="12"/>
      <c r="AB379" s="12"/>
      <c r="AC379" s="12"/>
      <c r="AD379" s="12"/>
      <c r="AE379" s="12"/>
      <c r="AR379" s="185" t="s">
        <v>90</v>
      </c>
      <c r="AT379" s="193" t="s">
        <v>79</v>
      </c>
      <c r="AU379" s="193" t="s">
        <v>88</v>
      </c>
      <c r="AY379" s="185" t="s">
        <v>218</v>
      </c>
      <c r="BK379" s="194">
        <f>SUM(BK380:BK426)</f>
        <v>0</v>
      </c>
    </row>
    <row r="380" s="2" customFormat="1" ht="24.15" customHeight="1">
      <c r="A380" s="39"/>
      <c r="B380" s="161"/>
      <c r="C380" s="197" t="s">
        <v>454</v>
      </c>
      <c r="D380" s="197" t="s">
        <v>225</v>
      </c>
      <c r="E380" s="198" t="s">
        <v>1173</v>
      </c>
      <c r="F380" s="199" t="s">
        <v>1174</v>
      </c>
      <c r="G380" s="200" t="s">
        <v>749</v>
      </c>
      <c r="H380" s="201">
        <v>69.689999999999998</v>
      </c>
      <c r="I380" s="202"/>
      <c r="J380" s="203">
        <f>ROUND(I380*H380,2)</f>
        <v>0</v>
      </c>
      <c r="K380" s="204"/>
      <c r="L380" s="40"/>
      <c r="M380" s="205" t="s">
        <v>1</v>
      </c>
      <c r="N380" s="206" t="s">
        <v>45</v>
      </c>
      <c r="O380" s="78"/>
      <c r="P380" s="207">
        <f>O380*H380</f>
        <v>0</v>
      </c>
      <c r="Q380" s="207">
        <v>0.00025999999999999998</v>
      </c>
      <c r="R380" s="207">
        <f>Q380*H380</f>
        <v>0.018119399999999997</v>
      </c>
      <c r="S380" s="207">
        <v>0</v>
      </c>
      <c r="T380" s="208">
        <f>S380*H380</f>
        <v>0</v>
      </c>
      <c r="U380" s="39"/>
      <c r="V380" s="39"/>
      <c r="W380" s="39"/>
      <c r="X380" s="39"/>
      <c r="Y380" s="39"/>
      <c r="Z380" s="39"/>
      <c r="AA380" s="39"/>
      <c r="AB380" s="39"/>
      <c r="AC380" s="39"/>
      <c r="AD380" s="39"/>
      <c r="AE380" s="39"/>
      <c r="AR380" s="209" t="s">
        <v>261</v>
      </c>
      <c r="AT380" s="209" t="s">
        <v>225</v>
      </c>
      <c r="AU380" s="209" t="s">
        <v>90</v>
      </c>
      <c r="AY380" s="20" t="s">
        <v>218</v>
      </c>
      <c r="BE380" s="210">
        <f>IF(N380="základní",J380,0)</f>
        <v>0</v>
      </c>
      <c r="BF380" s="210">
        <f>IF(N380="snížená",J380,0)</f>
        <v>0</v>
      </c>
      <c r="BG380" s="210">
        <f>IF(N380="zákl. přenesená",J380,0)</f>
        <v>0</v>
      </c>
      <c r="BH380" s="210">
        <f>IF(N380="sníž. přenesená",J380,0)</f>
        <v>0</v>
      </c>
      <c r="BI380" s="210">
        <f>IF(N380="nulová",J380,0)</f>
        <v>0</v>
      </c>
      <c r="BJ380" s="20" t="s">
        <v>88</v>
      </c>
      <c r="BK380" s="210">
        <f>ROUND(I380*H380,2)</f>
        <v>0</v>
      </c>
      <c r="BL380" s="20" t="s">
        <v>261</v>
      </c>
      <c r="BM380" s="209" t="s">
        <v>1175</v>
      </c>
    </row>
    <row r="381" s="15" customFormat="1">
      <c r="A381" s="15"/>
      <c r="B381" s="250"/>
      <c r="C381" s="15"/>
      <c r="D381" s="211" t="s">
        <v>232</v>
      </c>
      <c r="E381" s="251" t="s">
        <v>1</v>
      </c>
      <c r="F381" s="252" t="s">
        <v>1176</v>
      </c>
      <c r="G381" s="15"/>
      <c r="H381" s="251" t="s">
        <v>1</v>
      </c>
      <c r="I381" s="253"/>
      <c r="J381" s="15"/>
      <c r="K381" s="15"/>
      <c r="L381" s="250"/>
      <c r="M381" s="254"/>
      <c r="N381" s="255"/>
      <c r="O381" s="255"/>
      <c r="P381" s="255"/>
      <c r="Q381" s="255"/>
      <c r="R381" s="255"/>
      <c r="S381" s="255"/>
      <c r="T381" s="256"/>
      <c r="U381" s="15"/>
      <c r="V381" s="15"/>
      <c r="W381" s="15"/>
      <c r="X381" s="15"/>
      <c r="Y381" s="15"/>
      <c r="Z381" s="15"/>
      <c r="AA381" s="15"/>
      <c r="AB381" s="15"/>
      <c r="AC381" s="15"/>
      <c r="AD381" s="15"/>
      <c r="AE381" s="15"/>
      <c r="AT381" s="251" t="s">
        <v>232</v>
      </c>
      <c r="AU381" s="251" t="s">
        <v>90</v>
      </c>
      <c r="AV381" s="15" t="s">
        <v>88</v>
      </c>
      <c r="AW381" s="15" t="s">
        <v>36</v>
      </c>
      <c r="AX381" s="15" t="s">
        <v>80</v>
      </c>
      <c r="AY381" s="251" t="s">
        <v>218</v>
      </c>
    </row>
    <row r="382" s="13" customFormat="1">
      <c r="A382" s="13"/>
      <c r="B382" s="215"/>
      <c r="C382" s="13"/>
      <c r="D382" s="211" t="s">
        <v>232</v>
      </c>
      <c r="E382" s="216" t="s">
        <v>1</v>
      </c>
      <c r="F382" s="217" t="s">
        <v>1177</v>
      </c>
      <c r="G382" s="13"/>
      <c r="H382" s="218">
        <v>1.44</v>
      </c>
      <c r="I382" s="219"/>
      <c r="J382" s="13"/>
      <c r="K382" s="13"/>
      <c r="L382" s="215"/>
      <c r="M382" s="220"/>
      <c r="N382" s="221"/>
      <c r="O382" s="221"/>
      <c r="P382" s="221"/>
      <c r="Q382" s="221"/>
      <c r="R382" s="221"/>
      <c r="S382" s="221"/>
      <c r="T382" s="222"/>
      <c r="U382" s="13"/>
      <c r="V382" s="13"/>
      <c r="W382" s="13"/>
      <c r="X382" s="13"/>
      <c r="Y382" s="13"/>
      <c r="Z382" s="13"/>
      <c r="AA382" s="13"/>
      <c r="AB382" s="13"/>
      <c r="AC382" s="13"/>
      <c r="AD382" s="13"/>
      <c r="AE382" s="13"/>
      <c r="AT382" s="216" t="s">
        <v>232</v>
      </c>
      <c r="AU382" s="216" t="s">
        <v>90</v>
      </c>
      <c r="AV382" s="13" t="s">
        <v>90</v>
      </c>
      <c r="AW382" s="13" t="s">
        <v>36</v>
      </c>
      <c r="AX382" s="13" t="s">
        <v>80</v>
      </c>
      <c r="AY382" s="216" t="s">
        <v>218</v>
      </c>
    </row>
    <row r="383" s="13" customFormat="1">
      <c r="A383" s="13"/>
      <c r="B383" s="215"/>
      <c r="C383" s="13"/>
      <c r="D383" s="211" t="s">
        <v>232</v>
      </c>
      <c r="E383" s="216" t="s">
        <v>1</v>
      </c>
      <c r="F383" s="217" t="s">
        <v>1178</v>
      </c>
      <c r="G383" s="13"/>
      <c r="H383" s="218">
        <v>2.1600000000000001</v>
      </c>
      <c r="I383" s="219"/>
      <c r="J383" s="13"/>
      <c r="K383" s="13"/>
      <c r="L383" s="215"/>
      <c r="M383" s="220"/>
      <c r="N383" s="221"/>
      <c r="O383" s="221"/>
      <c r="P383" s="221"/>
      <c r="Q383" s="221"/>
      <c r="R383" s="221"/>
      <c r="S383" s="221"/>
      <c r="T383" s="222"/>
      <c r="U383" s="13"/>
      <c r="V383" s="13"/>
      <c r="W383" s="13"/>
      <c r="X383" s="13"/>
      <c r="Y383" s="13"/>
      <c r="Z383" s="13"/>
      <c r="AA383" s="13"/>
      <c r="AB383" s="13"/>
      <c r="AC383" s="13"/>
      <c r="AD383" s="13"/>
      <c r="AE383" s="13"/>
      <c r="AT383" s="216" t="s">
        <v>232</v>
      </c>
      <c r="AU383" s="216" t="s">
        <v>90</v>
      </c>
      <c r="AV383" s="13" t="s">
        <v>90</v>
      </c>
      <c r="AW383" s="13" t="s">
        <v>36</v>
      </c>
      <c r="AX383" s="13" t="s">
        <v>80</v>
      </c>
      <c r="AY383" s="216" t="s">
        <v>218</v>
      </c>
    </row>
    <row r="384" s="13" customFormat="1">
      <c r="A384" s="13"/>
      <c r="B384" s="215"/>
      <c r="C384" s="13"/>
      <c r="D384" s="211" t="s">
        <v>232</v>
      </c>
      <c r="E384" s="216" t="s">
        <v>1</v>
      </c>
      <c r="F384" s="217" t="s">
        <v>1179</v>
      </c>
      <c r="G384" s="13"/>
      <c r="H384" s="218">
        <v>1.2</v>
      </c>
      <c r="I384" s="219"/>
      <c r="J384" s="13"/>
      <c r="K384" s="13"/>
      <c r="L384" s="215"/>
      <c r="M384" s="220"/>
      <c r="N384" s="221"/>
      <c r="O384" s="221"/>
      <c r="P384" s="221"/>
      <c r="Q384" s="221"/>
      <c r="R384" s="221"/>
      <c r="S384" s="221"/>
      <c r="T384" s="222"/>
      <c r="U384" s="13"/>
      <c r="V384" s="13"/>
      <c r="W384" s="13"/>
      <c r="X384" s="13"/>
      <c r="Y384" s="13"/>
      <c r="Z384" s="13"/>
      <c r="AA384" s="13"/>
      <c r="AB384" s="13"/>
      <c r="AC384" s="13"/>
      <c r="AD384" s="13"/>
      <c r="AE384" s="13"/>
      <c r="AT384" s="216" t="s">
        <v>232</v>
      </c>
      <c r="AU384" s="216" t="s">
        <v>90</v>
      </c>
      <c r="AV384" s="13" t="s">
        <v>90</v>
      </c>
      <c r="AW384" s="13" t="s">
        <v>36</v>
      </c>
      <c r="AX384" s="13" t="s">
        <v>80</v>
      </c>
      <c r="AY384" s="216" t="s">
        <v>218</v>
      </c>
    </row>
    <row r="385" s="13" customFormat="1">
      <c r="A385" s="13"/>
      <c r="B385" s="215"/>
      <c r="C385" s="13"/>
      <c r="D385" s="211" t="s">
        <v>232</v>
      </c>
      <c r="E385" s="216" t="s">
        <v>1</v>
      </c>
      <c r="F385" s="217" t="s">
        <v>1180</v>
      </c>
      <c r="G385" s="13"/>
      <c r="H385" s="218">
        <v>8.6400000000000006</v>
      </c>
      <c r="I385" s="219"/>
      <c r="J385" s="13"/>
      <c r="K385" s="13"/>
      <c r="L385" s="215"/>
      <c r="M385" s="220"/>
      <c r="N385" s="221"/>
      <c r="O385" s="221"/>
      <c r="P385" s="221"/>
      <c r="Q385" s="221"/>
      <c r="R385" s="221"/>
      <c r="S385" s="221"/>
      <c r="T385" s="222"/>
      <c r="U385" s="13"/>
      <c r="V385" s="13"/>
      <c r="W385" s="13"/>
      <c r="X385" s="13"/>
      <c r="Y385" s="13"/>
      <c r="Z385" s="13"/>
      <c r="AA385" s="13"/>
      <c r="AB385" s="13"/>
      <c r="AC385" s="13"/>
      <c r="AD385" s="13"/>
      <c r="AE385" s="13"/>
      <c r="AT385" s="216" t="s">
        <v>232</v>
      </c>
      <c r="AU385" s="216" t="s">
        <v>90</v>
      </c>
      <c r="AV385" s="13" t="s">
        <v>90</v>
      </c>
      <c r="AW385" s="13" t="s">
        <v>36</v>
      </c>
      <c r="AX385" s="13" t="s">
        <v>80</v>
      </c>
      <c r="AY385" s="216" t="s">
        <v>218</v>
      </c>
    </row>
    <row r="386" s="13" customFormat="1">
      <c r="A386" s="13"/>
      <c r="B386" s="215"/>
      <c r="C386" s="13"/>
      <c r="D386" s="211" t="s">
        <v>232</v>
      </c>
      <c r="E386" s="216" t="s">
        <v>1</v>
      </c>
      <c r="F386" s="217" t="s">
        <v>1181</v>
      </c>
      <c r="G386" s="13"/>
      <c r="H386" s="218">
        <v>1.53</v>
      </c>
      <c r="I386" s="219"/>
      <c r="J386" s="13"/>
      <c r="K386" s="13"/>
      <c r="L386" s="215"/>
      <c r="M386" s="220"/>
      <c r="N386" s="221"/>
      <c r="O386" s="221"/>
      <c r="P386" s="221"/>
      <c r="Q386" s="221"/>
      <c r="R386" s="221"/>
      <c r="S386" s="221"/>
      <c r="T386" s="222"/>
      <c r="U386" s="13"/>
      <c r="V386" s="13"/>
      <c r="W386" s="13"/>
      <c r="X386" s="13"/>
      <c r="Y386" s="13"/>
      <c r="Z386" s="13"/>
      <c r="AA386" s="13"/>
      <c r="AB386" s="13"/>
      <c r="AC386" s="13"/>
      <c r="AD386" s="13"/>
      <c r="AE386" s="13"/>
      <c r="AT386" s="216" t="s">
        <v>232</v>
      </c>
      <c r="AU386" s="216" t="s">
        <v>90</v>
      </c>
      <c r="AV386" s="13" t="s">
        <v>90</v>
      </c>
      <c r="AW386" s="13" t="s">
        <v>36</v>
      </c>
      <c r="AX386" s="13" t="s">
        <v>80</v>
      </c>
      <c r="AY386" s="216" t="s">
        <v>218</v>
      </c>
    </row>
    <row r="387" s="13" customFormat="1">
      <c r="A387" s="13"/>
      <c r="B387" s="215"/>
      <c r="C387" s="13"/>
      <c r="D387" s="211" t="s">
        <v>232</v>
      </c>
      <c r="E387" s="216" t="s">
        <v>1</v>
      </c>
      <c r="F387" s="217" t="s">
        <v>1182</v>
      </c>
      <c r="G387" s="13"/>
      <c r="H387" s="218">
        <v>10.800000000000001</v>
      </c>
      <c r="I387" s="219"/>
      <c r="J387" s="13"/>
      <c r="K387" s="13"/>
      <c r="L387" s="215"/>
      <c r="M387" s="220"/>
      <c r="N387" s="221"/>
      <c r="O387" s="221"/>
      <c r="P387" s="221"/>
      <c r="Q387" s="221"/>
      <c r="R387" s="221"/>
      <c r="S387" s="221"/>
      <c r="T387" s="222"/>
      <c r="U387" s="13"/>
      <c r="V387" s="13"/>
      <c r="W387" s="13"/>
      <c r="X387" s="13"/>
      <c r="Y387" s="13"/>
      <c r="Z387" s="13"/>
      <c r="AA387" s="13"/>
      <c r="AB387" s="13"/>
      <c r="AC387" s="13"/>
      <c r="AD387" s="13"/>
      <c r="AE387" s="13"/>
      <c r="AT387" s="216" t="s">
        <v>232</v>
      </c>
      <c r="AU387" s="216" t="s">
        <v>90</v>
      </c>
      <c r="AV387" s="13" t="s">
        <v>90</v>
      </c>
      <c r="AW387" s="13" t="s">
        <v>36</v>
      </c>
      <c r="AX387" s="13" t="s">
        <v>80</v>
      </c>
      <c r="AY387" s="216" t="s">
        <v>218</v>
      </c>
    </row>
    <row r="388" s="13" customFormat="1">
      <c r="A388" s="13"/>
      <c r="B388" s="215"/>
      <c r="C388" s="13"/>
      <c r="D388" s="211" t="s">
        <v>232</v>
      </c>
      <c r="E388" s="216" t="s">
        <v>1</v>
      </c>
      <c r="F388" s="217" t="s">
        <v>1183</v>
      </c>
      <c r="G388" s="13"/>
      <c r="H388" s="218">
        <v>2.1600000000000001</v>
      </c>
      <c r="I388" s="219"/>
      <c r="J388" s="13"/>
      <c r="K388" s="13"/>
      <c r="L388" s="215"/>
      <c r="M388" s="220"/>
      <c r="N388" s="221"/>
      <c r="O388" s="221"/>
      <c r="P388" s="221"/>
      <c r="Q388" s="221"/>
      <c r="R388" s="221"/>
      <c r="S388" s="221"/>
      <c r="T388" s="222"/>
      <c r="U388" s="13"/>
      <c r="V388" s="13"/>
      <c r="W388" s="13"/>
      <c r="X388" s="13"/>
      <c r="Y388" s="13"/>
      <c r="Z388" s="13"/>
      <c r="AA388" s="13"/>
      <c r="AB388" s="13"/>
      <c r="AC388" s="13"/>
      <c r="AD388" s="13"/>
      <c r="AE388" s="13"/>
      <c r="AT388" s="216" t="s">
        <v>232</v>
      </c>
      <c r="AU388" s="216" t="s">
        <v>90</v>
      </c>
      <c r="AV388" s="13" t="s">
        <v>90</v>
      </c>
      <c r="AW388" s="13" t="s">
        <v>36</v>
      </c>
      <c r="AX388" s="13" t="s">
        <v>80</v>
      </c>
      <c r="AY388" s="216" t="s">
        <v>218</v>
      </c>
    </row>
    <row r="389" s="13" customFormat="1">
      <c r="A389" s="13"/>
      <c r="B389" s="215"/>
      <c r="C389" s="13"/>
      <c r="D389" s="211" t="s">
        <v>232</v>
      </c>
      <c r="E389" s="216" t="s">
        <v>1</v>
      </c>
      <c r="F389" s="217" t="s">
        <v>1184</v>
      </c>
      <c r="G389" s="13"/>
      <c r="H389" s="218">
        <v>2.8799999999999999</v>
      </c>
      <c r="I389" s="219"/>
      <c r="J389" s="13"/>
      <c r="K389" s="13"/>
      <c r="L389" s="215"/>
      <c r="M389" s="220"/>
      <c r="N389" s="221"/>
      <c r="O389" s="221"/>
      <c r="P389" s="221"/>
      <c r="Q389" s="221"/>
      <c r="R389" s="221"/>
      <c r="S389" s="221"/>
      <c r="T389" s="222"/>
      <c r="U389" s="13"/>
      <c r="V389" s="13"/>
      <c r="W389" s="13"/>
      <c r="X389" s="13"/>
      <c r="Y389" s="13"/>
      <c r="Z389" s="13"/>
      <c r="AA389" s="13"/>
      <c r="AB389" s="13"/>
      <c r="AC389" s="13"/>
      <c r="AD389" s="13"/>
      <c r="AE389" s="13"/>
      <c r="AT389" s="216" t="s">
        <v>232</v>
      </c>
      <c r="AU389" s="216" t="s">
        <v>90</v>
      </c>
      <c r="AV389" s="13" t="s">
        <v>90</v>
      </c>
      <c r="AW389" s="13" t="s">
        <v>36</v>
      </c>
      <c r="AX389" s="13" t="s">
        <v>80</v>
      </c>
      <c r="AY389" s="216" t="s">
        <v>218</v>
      </c>
    </row>
    <row r="390" s="13" customFormat="1">
      <c r="A390" s="13"/>
      <c r="B390" s="215"/>
      <c r="C390" s="13"/>
      <c r="D390" s="211" t="s">
        <v>232</v>
      </c>
      <c r="E390" s="216" t="s">
        <v>1</v>
      </c>
      <c r="F390" s="217" t="s">
        <v>1185</v>
      </c>
      <c r="G390" s="13"/>
      <c r="H390" s="218">
        <v>12.960000000000001</v>
      </c>
      <c r="I390" s="219"/>
      <c r="J390" s="13"/>
      <c r="K390" s="13"/>
      <c r="L390" s="215"/>
      <c r="M390" s="220"/>
      <c r="N390" s="221"/>
      <c r="O390" s="221"/>
      <c r="P390" s="221"/>
      <c r="Q390" s="221"/>
      <c r="R390" s="221"/>
      <c r="S390" s="221"/>
      <c r="T390" s="222"/>
      <c r="U390" s="13"/>
      <c r="V390" s="13"/>
      <c r="W390" s="13"/>
      <c r="X390" s="13"/>
      <c r="Y390" s="13"/>
      <c r="Z390" s="13"/>
      <c r="AA390" s="13"/>
      <c r="AB390" s="13"/>
      <c r="AC390" s="13"/>
      <c r="AD390" s="13"/>
      <c r="AE390" s="13"/>
      <c r="AT390" s="216" t="s">
        <v>232</v>
      </c>
      <c r="AU390" s="216" t="s">
        <v>90</v>
      </c>
      <c r="AV390" s="13" t="s">
        <v>90</v>
      </c>
      <c r="AW390" s="13" t="s">
        <v>36</v>
      </c>
      <c r="AX390" s="13" t="s">
        <v>80</v>
      </c>
      <c r="AY390" s="216" t="s">
        <v>218</v>
      </c>
    </row>
    <row r="391" s="13" customFormat="1">
      <c r="A391" s="13"/>
      <c r="B391" s="215"/>
      <c r="C391" s="13"/>
      <c r="D391" s="211" t="s">
        <v>232</v>
      </c>
      <c r="E391" s="216" t="s">
        <v>1</v>
      </c>
      <c r="F391" s="217" t="s">
        <v>1186</v>
      </c>
      <c r="G391" s="13"/>
      <c r="H391" s="218">
        <v>25.920000000000002</v>
      </c>
      <c r="I391" s="219"/>
      <c r="J391" s="13"/>
      <c r="K391" s="13"/>
      <c r="L391" s="215"/>
      <c r="M391" s="220"/>
      <c r="N391" s="221"/>
      <c r="O391" s="221"/>
      <c r="P391" s="221"/>
      <c r="Q391" s="221"/>
      <c r="R391" s="221"/>
      <c r="S391" s="221"/>
      <c r="T391" s="222"/>
      <c r="U391" s="13"/>
      <c r="V391" s="13"/>
      <c r="W391" s="13"/>
      <c r="X391" s="13"/>
      <c r="Y391" s="13"/>
      <c r="Z391" s="13"/>
      <c r="AA391" s="13"/>
      <c r="AB391" s="13"/>
      <c r="AC391" s="13"/>
      <c r="AD391" s="13"/>
      <c r="AE391" s="13"/>
      <c r="AT391" s="216" t="s">
        <v>232</v>
      </c>
      <c r="AU391" s="216" t="s">
        <v>90</v>
      </c>
      <c r="AV391" s="13" t="s">
        <v>90</v>
      </c>
      <c r="AW391" s="13" t="s">
        <v>36</v>
      </c>
      <c r="AX391" s="13" t="s">
        <v>80</v>
      </c>
      <c r="AY391" s="216" t="s">
        <v>218</v>
      </c>
    </row>
    <row r="392" s="14" customFormat="1">
      <c r="A392" s="14"/>
      <c r="B392" s="223"/>
      <c r="C392" s="14"/>
      <c r="D392" s="211" t="s">
        <v>232</v>
      </c>
      <c r="E392" s="224" t="s">
        <v>1</v>
      </c>
      <c r="F392" s="225" t="s">
        <v>235</v>
      </c>
      <c r="G392" s="14"/>
      <c r="H392" s="226">
        <v>69.689999999999998</v>
      </c>
      <c r="I392" s="227"/>
      <c r="J392" s="14"/>
      <c r="K392" s="14"/>
      <c r="L392" s="223"/>
      <c r="M392" s="228"/>
      <c r="N392" s="229"/>
      <c r="O392" s="229"/>
      <c r="P392" s="229"/>
      <c r="Q392" s="229"/>
      <c r="R392" s="229"/>
      <c r="S392" s="229"/>
      <c r="T392" s="230"/>
      <c r="U392" s="14"/>
      <c r="V392" s="14"/>
      <c r="W392" s="14"/>
      <c r="X392" s="14"/>
      <c r="Y392" s="14"/>
      <c r="Z392" s="14"/>
      <c r="AA392" s="14"/>
      <c r="AB392" s="14"/>
      <c r="AC392" s="14"/>
      <c r="AD392" s="14"/>
      <c r="AE392" s="14"/>
      <c r="AT392" s="224" t="s">
        <v>232</v>
      </c>
      <c r="AU392" s="224" t="s">
        <v>90</v>
      </c>
      <c r="AV392" s="14" t="s">
        <v>229</v>
      </c>
      <c r="AW392" s="14" t="s">
        <v>36</v>
      </c>
      <c r="AX392" s="14" t="s">
        <v>88</v>
      </c>
      <c r="AY392" s="224" t="s">
        <v>218</v>
      </c>
    </row>
    <row r="393" s="2" customFormat="1" ht="16.5" customHeight="1">
      <c r="A393" s="39"/>
      <c r="B393" s="161"/>
      <c r="C393" s="231" t="s">
        <v>354</v>
      </c>
      <c r="D393" s="231" t="s">
        <v>215</v>
      </c>
      <c r="E393" s="232" t="s">
        <v>1187</v>
      </c>
      <c r="F393" s="233" t="s">
        <v>1188</v>
      </c>
      <c r="G393" s="234" t="s">
        <v>749</v>
      </c>
      <c r="H393" s="235">
        <v>69.689999999999998</v>
      </c>
      <c r="I393" s="236"/>
      <c r="J393" s="237">
        <f>ROUND(I393*H393,2)</f>
        <v>0</v>
      </c>
      <c r="K393" s="238"/>
      <c r="L393" s="239"/>
      <c r="M393" s="240" t="s">
        <v>1</v>
      </c>
      <c r="N393" s="241" t="s">
        <v>45</v>
      </c>
      <c r="O393" s="78"/>
      <c r="P393" s="207">
        <f>O393*H393</f>
        <v>0</v>
      </c>
      <c r="Q393" s="207">
        <v>0.024029999999999999</v>
      </c>
      <c r="R393" s="207">
        <f>Q393*H393</f>
        <v>1.6746506999999999</v>
      </c>
      <c r="S393" s="207">
        <v>0</v>
      </c>
      <c r="T393" s="208">
        <f>S393*H393</f>
        <v>0</v>
      </c>
      <c r="U393" s="39"/>
      <c r="V393" s="39"/>
      <c r="W393" s="39"/>
      <c r="X393" s="39"/>
      <c r="Y393" s="39"/>
      <c r="Z393" s="39"/>
      <c r="AA393" s="39"/>
      <c r="AB393" s="39"/>
      <c r="AC393" s="39"/>
      <c r="AD393" s="39"/>
      <c r="AE393" s="39"/>
      <c r="AR393" s="209" t="s">
        <v>297</v>
      </c>
      <c r="AT393" s="209" t="s">
        <v>215</v>
      </c>
      <c r="AU393" s="209" t="s">
        <v>90</v>
      </c>
      <c r="AY393" s="20" t="s">
        <v>218</v>
      </c>
      <c r="BE393" s="210">
        <f>IF(N393="základní",J393,0)</f>
        <v>0</v>
      </c>
      <c r="BF393" s="210">
        <f>IF(N393="snížená",J393,0)</f>
        <v>0</v>
      </c>
      <c r="BG393" s="210">
        <f>IF(N393="zákl. přenesená",J393,0)</f>
        <v>0</v>
      </c>
      <c r="BH393" s="210">
        <f>IF(N393="sníž. přenesená",J393,0)</f>
        <v>0</v>
      </c>
      <c r="BI393" s="210">
        <f>IF(N393="nulová",J393,0)</f>
        <v>0</v>
      </c>
      <c r="BJ393" s="20" t="s">
        <v>88</v>
      </c>
      <c r="BK393" s="210">
        <f>ROUND(I393*H393,2)</f>
        <v>0</v>
      </c>
      <c r="BL393" s="20" t="s">
        <v>261</v>
      </c>
      <c r="BM393" s="209" t="s">
        <v>1189</v>
      </c>
    </row>
    <row r="394" s="2" customFormat="1">
      <c r="A394" s="39"/>
      <c r="B394" s="40"/>
      <c r="C394" s="39"/>
      <c r="D394" s="211" t="s">
        <v>230</v>
      </c>
      <c r="E394" s="39"/>
      <c r="F394" s="212" t="s">
        <v>1190</v>
      </c>
      <c r="G394" s="39"/>
      <c r="H394" s="39"/>
      <c r="I394" s="162"/>
      <c r="J394" s="39"/>
      <c r="K394" s="39"/>
      <c r="L394" s="40"/>
      <c r="M394" s="213"/>
      <c r="N394" s="214"/>
      <c r="O394" s="78"/>
      <c r="P394" s="78"/>
      <c r="Q394" s="78"/>
      <c r="R394" s="78"/>
      <c r="S394" s="78"/>
      <c r="T394" s="79"/>
      <c r="U394" s="39"/>
      <c r="V394" s="39"/>
      <c r="W394" s="39"/>
      <c r="X394" s="39"/>
      <c r="Y394" s="39"/>
      <c r="Z394" s="39"/>
      <c r="AA394" s="39"/>
      <c r="AB394" s="39"/>
      <c r="AC394" s="39"/>
      <c r="AD394" s="39"/>
      <c r="AE394" s="39"/>
      <c r="AT394" s="20" t="s">
        <v>230</v>
      </c>
      <c r="AU394" s="20" t="s">
        <v>90</v>
      </c>
    </row>
    <row r="395" s="2" customFormat="1" ht="24.15" customHeight="1">
      <c r="A395" s="39"/>
      <c r="B395" s="161"/>
      <c r="C395" s="197" t="s">
        <v>461</v>
      </c>
      <c r="D395" s="197" t="s">
        <v>225</v>
      </c>
      <c r="E395" s="198" t="s">
        <v>1191</v>
      </c>
      <c r="F395" s="199" t="s">
        <v>1192</v>
      </c>
      <c r="G395" s="200" t="s">
        <v>266</v>
      </c>
      <c r="H395" s="201">
        <v>3</v>
      </c>
      <c r="I395" s="202"/>
      <c r="J395" s="203">
        <f>ROUND(I395*H395,2)</f>
        <v>0</v>
      </c>
      <c r="K395" s="204"/>
      <c r="L395" s="40"/>
      <c r="M395" s="205" t="s">
        <v>1</v>
      </c>
      <c r="N395" s="206" t="s">
        <v>45</v>
      </c>
      <c r="O395" s="78"/>
      <c r="P395" s="207">
        <f>O395*H395</f>
        <v>0</v>
      </c>
      <c r="Q395" s="207">
        <v>0</v>
      </c>
      <c r="R395" s="207">
        <f>Q395*H395</f>
        <v>0</v>
      </c>
      <c r="S395" s="207">
        <v>0</v>
      </c>
      <c r="T395" s="208">
        <f>S395*H395</f>
        <v>0</v>
      </c>
      <c r="U395" s="39"/>
      <c r="V395" s="39"/>
      <c r="W395" s="39"/>
      <c r="X395" s="39"/>
      <c r="Y395" s="39"/>
      <c r="Z395" s="39"/>
      <c r="AA395" s="39"/>
      <c r="AB395" s="39"/>
      <c r="AC395" s="39"/>
      <c r="AD395" s="39"/>
      <c r="AE395" s="39"/>
      <c r="AR395" s="209" t="s">
        <v>261</v>
      </c>
      <c r="AT395" s="209" t="s">
        <v>225</v>
      </c>
      <c r="AU395" s="209" t="s">
        <v>90</v>
      </c>
      <c r="AY395" s="20" t="s">
        <v>218</v>
      </c>
      <c r="BE395" s="210">
        <f>IF(N395="základní",J395,0)</f>
        <v>0</v>
      </c>
      <c r="BF395" s="210">
        <f>IF(N395="snížená",J395,0)</f>
        <v>0</v>
      </c>
      <c r="BG395" s="210">
        <f>IF(N395="zákl. přenesená",J395,0)</f>
        <v>0</v>
      </c>
      <c r="BH395" s="210">
        <f>IF(N395="sníž. přenesená",J395,0)</f>
        <v>0</v>
      </c>
      <c r="BI395" s="210">
        <f>IF(N395="nulová",J395,0)</f>
        <v>0</v>
      </c>
      <c r="BJ395" s="20" t="s">
        <v>88</v>
      </c>
      <c r="BK395" s="210">
        <f>ROUND(I395*H395,2)</f>
        <v>0</v>
      </c>
      <c r="BL395" s="20" t="s">
        <v>261</v>
      </c>
      <c r="BM395" s="209" t="s">
        <v>1193</v>
      </c>
    </row>
    <row r="396" s="2" customFormat="1">
      <c r="A396" s="39"/>
      <c r="B396" s="40"/>
      <c r="C396" s="39"/>
      <c r="D396" s="211" t="s">
        <v>230</v>
      </c>
      <c r="E396" s="39"/>
      <c r="F396" s="212" t="s">
        <v>1194</v>
      </c>
      <c r="G396" s="39"/>
      <c r="H396" s="39"/>
      <c r="I396" s="162"/>
      <c r="J396" s="39"/>
      <c r="K396" s="39"/>
      <c r="L396" s="40"/>
      <c r="M396" s="213"/>
      <c r="N396" s="214"/>
      <c r="O396" s="78"/>
      <c r="P396" s="78"/>
      <c r="Q396" s="78"/>
      <c r="R396" s="78"/>
      <c r="S396" s="78"/>
      <c r="T396" s="79"/>
      <c r="U396" s="39"/>
      <c r="V396" s="39"/>
      <c r="W396" s="39"/>
      <c r="X396" s="39"/>
      <c r="Y396" s="39"/>
      <c r="Z396" s="39"/>
      <c r="AA396" s="39"/>
      <c r="AB396" s="39"/>
      <c r="AC396" s="39"/>
      <c r="AD396" s="39"/>
      <c r="AE396" s="39"/>
      <c r="AT396" s="20" t="s">
        <v>230</v>
      </c>
      <c r="AU396" s="20" t="s">
        <v>90</v>
      </c>
    </row>
    <row r="397" s="15" customFormat="1">
      <c r="A397" s="15"/>
      <c r="B397" s="250"/>
      <c r="C397" s="15"/>
      <c r="D397" s="211" t="s">
        <v>232</v>
      </c>
      <c r="E397" s="251" t="s">
        <v>1</v>
      </c>
      <c r="F397" s="252" t="s">
        <v>1195</v>
      </c>
      <c r="G397" s="15"/>
      <c r="H397" s="251" t="s">
        <v>1</v>
      </c>
      <c r="I397" s="253"/>
      <c r="J397" s="15"/>
      <c r="K397" s="15"/>
      <c r="L397" s="250"/>
      <c r="M397" s="254"/>
      <c r="N397" s="255"/>
      <c r="O397" s="255"/>
      <c r="P397" s="255"/>
      <c r="Q397" s="255"/>
      <c r="R397" s="255"/>
      <c r="S397" s="255"/>
      <c r="T397" s="256"/>
      <c r="U397" s="15"/>
      <c r="V397" s="15"/>
      <c r="W397" s="15"/>
      <c r="X397" s="15"/>
      <c r="Y397" s="15"/>
      <c r="Z397" s="15"/>
      <c r="AA397" s="15"/>
      <c r="AB397" s="15"/>
      <c r="AC397" s="15"/>
      <c r="AD397" s="15"/>
      <c r="AE397" s="15"/>
      <c r="AT397" s="251" t="s">
        <v>232</v>
      </c>
      <c r="AU397" s="251" t="s">
        <v>90</v>
      </c>
      <c r="AV397" s="15" t="s">
        <v>88</v>
      </c>
      <c r="AW397" s="15" t="s">
        <v>36</v>
      </c>
      <c r="AX397" s="15" t="s">
        <v>80</v>
      </c>
      <c r="AY397" s="251" t="s">
        <v>218</v>
      </c>
    </row>
    <row r="398" s="13" customFormat="1">
      <c r="A398" s="13"/>
      <c r="B398" s="215"/>
      <c r="C398" s="13"/>
      <c r="D398" s="211" t="s">
        <v>232</v>
      </c>
      <c r="E398" s="216" t="s">
        <v>1</v>
      </c>
      <c r="F398" s="217" t="s">
        <v>1196</v>
      </c>
      <c r="G398" s="13"/>
      <c r="H398" s="218">
        <v>3</v>
      </c>
      <c r="I398" s="219"/>
      <c r="J398" s="13"/>
      <c r="K398" s="13"/>
      <c r="L398" s="215"/>
      <c r="M398" s="220"/>
      <c r="N398" s="221"/>
      <c r="O398" s="221"/>
      <c r="P398" s="221"/>
      <c r="Q398" s="221"/>
      <c r="R398" s="221"/>
      <c r="S398" s="221"/>
      <c r="T398" s="222"/>
      <c r="U398" s="13"/>
      <c r="V398" s="13"/>
      <c r="W398" s="13"/>
      <c r="X398" s="13"/>
      <c r="Y398" s="13"/>
      <c r="Z398" s="13"/>
      <c r="AA398" s="13"/>
      <c r="AB398" s="13"/>
      <c r="AC398" s="13"/>
      <c r="AD398" s="13"/>
      <c r="AE398" s="13"/>
      <c r="AT398" s="216" t="s">
        <v>232</v>
      </c>
      <c r="AU398" s="216" t="s">
        <v>90</v>
      </c>
      <c r="AV398" s="13" t="s">
        <v>90</v>
      </c>
      <c r="AW398" s="13" t="s">
        <v>36</v>
      </c>
      <c r="AX398" s="13" t="s">
        <v>80</v>
      </c>
      <c r="AY398" s="216" t="s">
        <v>218</v>
      </c>
    </row>
    <row r="399" s="14" customFormat="1">
      <c r="A399" s="14"/>
      <c r="B399" s="223"/>
      <c r="C399" s="14"/>
      <c r="D399" s="211" t="s">
        <v>232</v>
      </c>
      <c r="E399" s="224" t="s">
        <v>1</v>
      </c>
      <c r="F399" s="225" t="s">
        <v>235</v>
      </c>
      <c r="G399" s="14"/>
      <c r="H399" s="226">
        <v>3</v>
      </c>
      <c r="I399" s="227"/>
      <c r="J399" s="14"/>
      <c r="K399" s="14"/>
      <c r="L399" s="223"/>
      <c r="M399" s="228"/>
      <c r="N399" s="229"/>
      <c r="O399" s="229"/>
      <c r="P399" s="229"/>
      <c r="Q399" s="229"/>
      <c r="R399" s="229"/>
      <c r="S399" s="229"/>
      <c r="T399" s="230"/>
      <c r="U399" s="14"/>
      <c r="V399" s="14"/>
      <c r="W399" s="14"/>
      <c r="X399" s="14"/>
      <c r="Y399" s="14"/>
      <c r="Z399" s="14"/>
      <c r="AA399" s="14"/>
      <c r="AB399" s="14"/>
      <c r="AC399" s="14"/>
      <c r="AD399" s="14"/>
      <c r="AE399" s="14"/>
      <c r="AT399" s="224" t="s">
        <v>232</v>
      </c>
      <c r="AU399" s="224" t="s">
        <v>90</v>
      </c>
      <c r="AV399" s="14" t="s">
        <v>229</v>
      </c>
      <c r="AW399" s="14" t="s">
        <v>36</v>
      </c>
      <c r="AX399" s="14" t="s">
        <v>88</v>
      </c>
      <c r="AY399" s="224" t="s">
        <v>218</v>
      </c>
    </row>
    <row r="400" s="2" customFormat="1" ht="24.15" customHeight="1">
      <c r="A400" s="39"/>
      <c r="B400" s="161"/>
      <c r="C400" s="197" t="s">
        <v>357</v>
      </c>
      <c r="D400" s="197" t="s">
        <v>225</v>
      </c>
      <c r="E400" s="198" t="s">
        <v>1197</v>
      </c>
      <c r="F400" s="199" t="s">
        <v>1198</v>
      </c>
      <c r="G400" s="200" t="s">
        <v>266</v>
      </c>
      <c r="H400" s="201">
        <v>1</v>
      </c>
      <c r="I400" s="202"/>
      <c r="J400" s="203">
        <f>ROUND(I400*H400,2)</f>
        <v>0</v>
      </c>
      <c r="K400" s="204"/>
      <c r="L400" s="40"/>
      <c r="M400" s="205" t="s">
        <v>1</v>
      </c>
      <c r="N400" s="206" t="s">
        <v>45</v>
      </c>
      <c r="O400" s="78"/>
      <c r="P400" s="207">
        <f>O400*H400</f>
        <v>0</v>
      </c>
      <c r="Q400" s="207">
        <v>0</v>
      </c>
      <c r="R400" s="207">
        <f>Q400*H400</f>
        <v>0</v>
      </c>
      <c r="S400" s="207">
        <v>0</v>
      </c>
      <c r="T400" s="208">
        <f>S400*H400</f>
        <v>0</v>
      </c>
      <c r="U400" s="39"/>
      <c r="V400" s="39"/>
      <c r="W400" s="39"/>
      <c r="X400" s="39"/>
      <c r="Y400" s="39"/>
      <c r="Z400" s="39"/>
      <c r="AA400" s="39"/>
      <c r="AB400" s="39"/>
      <c r="AC400" s="39"/>
      <c r="AD400" s="39"/>
      <c r="AE400" s="39"/>
      <c r="AR400" s="209" t="s">
        <v>261</v>
      </c>
      <c r="AT400" s="209" t="s">
        <v>225</v>
      </c>
      <c r="AU400" s="209" t="s">
        <v>90</v>
      </c>
      <c r="AY400" s="20" t="s">
        <v>218</v>
      </c>
      <c r="BE400" s="210">
        <f>IF(N400="základní",J400,0)</f>
        <v>0</v>
      </c>
      <c r="BF400" s="210">
        <f>IF(N400="snížená",J400,0)</f>
        <v>0</v>
      </c>
      <c r="BG400" s="210">
        <f>IF(N400="zákl. přenesená",J400,0)</f>
        <v>0</v>
      </c>
      <c r="BH400" s="210">
        <f>IF(N400="sníž. přenesená",J400,0)</f>
        <v>0</v>
      </c>
      <c r="BI400" s="210">
        <f>IF(N400="nulová",J400,0)</f>
        <v>0</v>
      </c>
      <c r="BJ400" s="20" t="s">
        <v>88</v>
      </c>
      <c r="BK400" s="210">
        <f>ROUND(I400*H400,2)</f>
        <v>0</v>
      </c>
      <c r="BL400" s="20" t="s">
        <v>261</v>
      </c>
      <c r="BM400" s="209" t="s">
        <v>1199</v>
      </c>
    </row>
    <row r="401" s="2" customFormat="1">
      <c r="A401" s="39"/>
      <c r="B401" s="40"/>
      <c r="C401" s="39"/>
      <c r="D401" s="211" t="s">
        <v>230</v>
      </c>
      <c r="E401" s="39"/>
      <c r="F401" s="212" t="s">
        <v>1200</v>
      </c>
      <c r="G401" s="39"/>
      <c r="H401" s="39"/>
      <c r="I401" s="162"/>
      <c r="J401" s="39"/>
      <c r="K401" s="39"/>
      <c r="L401" s="40"/>
      <c r="M401" s="213"/>
      <c r="N401" s="214"/>
      <c r="O401" s="78"/>
      <c r="P401" s="78"/>
      <c r="Q401" s="78"/>
      <c r="R401" s="78"/>
      <c r="S401" s="78"/>
      <c r="T401" s="79"/>
      <c r="U401" s="39"/>
      <c r="V401" s="39"/>
      <c r="W401" s="39"/>
      <c r="X401" s="39"/>
      <c r="Y401" s="39"/>
      <c r="Z401" s="39"/>
      <c r="AA401" s="39"/>
      <c r="AB401" s="39"/>
      <c r="AC401" s="39"/>
      <c r="AD401" s="39"/>
      <c r="AE401" s="39"/>
      <c r="AT401" s="20" t="s">
        <v>230</v>
      </c>
      <c r="AU401" s="20" t="s">
        <v>90</v>
      </c>
    </row>
    <row r="402" s="15" customFormat="1">
      <c r="A402" s="15"/>
      <c r="B402" s="250"/>
      <c r="C402" s="15"/>
      <c r="D402" s="211" t="s">
        <v>232</v>
      </c>
      <c r="E402" s="251" t="s">
        <v>1</v>
      </c>
      <c r="F402" s="252" t="s">
        <v>1195</v>
      </c>
      <c r="G402" s="15"/>
      <c r="H402" s="251" t="s">
        <v>1</v>
      </c>
      <c r="I402" s="253"/>
      <c r="J402" s="15"/>
      <c r="K402" s="15"/>
      <c r="L402" s="250"/>
      <c r="M402" s="254"/>
      <c r="N402" s="255"/>
      <c r="O402" s="255"/>
      <c r="P402" s="255"/>
      <c r="Q402" s="255"/>
      <c r="R402" s="255"/>
      <c r="S402" s="255"/>
      <c r="T402" s="256"/>
      <c r="U402" s="15"/>
      <c r="V402" s="15"/>
      <c r="W402" s="15"/>
      <c r="X402" s="15"/>
      <c r="Y402" s="15"/>
      <c r="Z402" s="15"/>
      <c r="AA402" s="15"/>
      <c r="AB402" s="15"/>
      <c r="AC402" s="15"/>
      <c r="AD402" s="15"/>
      <c r="AE402" s="15"/>
      <c r="AT402" s="251" t="s">
        <v>232</v>
      </c>
      <c r="AU402" s="251" t="s">
        <v>90</v>
      </c>
      <c r="AV402" s="15" t="s">
        <v>88</v>
      </c>
      <c r="AW402" s="15" t="s">
        <v>36</v>
      </c>
      <c r="AX402" s="15" t="s">
        <v>80</v>
      </c>
      <c r="AY402" s="251" t="s">
        <v>218</v>
      </c>
    </row>
    <row r="403" s="13" customFormat="1">
      <c r="A403" s="13"/>
      <c r="B403" s="215"/>
      <c r="C403" s="13"/>
      <c r="D403" s="211" t="s">
        <v>232</v>
      </c>
      <c r="E403" s="216" t="s">
        <v>1</v>
      </c>
      <c r="F403" s="217" t="s">
        <v>1201</v>
      </c>
      <c r="G403" s="13"/>
      <c r="H403" s="218">
        <v>1</v>
      </c>
      <c r="I403" s="219"/>
      <c r="J403" s="13"/>
      <c r="K403" s="13"/>
      <c r="L403" s="215"/>
      <c r="M403" s="220"/>
      <c r="N403" s="221"/>
      <c r="O403" s="221"/>
      <c r="P403" s="221"/>
      <c r="Q403" s="221"/>
      <c r="R403" s="221"/>
      <c r="S403" s="221"/>
      <c r="T403" s="222"/>
      <c r="U403" s="13"/>
      <c r="V403" s="13"/>
      <c r="W403" s="13"/>
      <c r="X403" s="13"/>
      <c r="Y403" s="13"/>
      <c r="Z403" s="13"/>
      <c r="AA403" s="13"/>
      <c r="AB403" s="13"/>
      <c r="AC403" s="13"/>
      <c r="AD403" s="13"/>
      <c r="AE403" s="13"/>
      <c r="AT403" s="216" t="s">
        <v>232</v>
      </c>
      <c r="AU403" s="216" t="s">
        <v>90</v>
      </c>
      <c r="AV403" s="13" t="s">
        <v>90</v>
      </c>
      <c r="AW403" s="13" t="s">
        <v>36</v>
      </c>
      <c r="AX403" s="13" t="s">
        <v>80</v>
      </c>
      <c r="AY403" s="216" t="s">
        <v>218</v>
      </c>
    </row>
    <row r="404" s="14" customFormat="1">
      <c r="A404" s="14"/>
      <c r="B404" s="223"/>
      <c r="C404" s="14"/>
      <c r="D404" s="211" t="s">
        <v>232</v>
      </c>
      <c r="E404" s="224" t="s">
        <v>1</v>
      </c>
      <c r="F404" s="225" t="s">
        <v>235</v>
      </c>
      <c r="G404" s="14"/>
      <c r="H404" s="226">
        <v>1</v>
      </c>
      <c r="I404" s="227"/>
      <c r="J404" s="14"/>
      <c r="K404" s="14"/>
      <c r="L404" s="223"/>
      <c r="M404" s="228"/>
      <c r="N404" s="229"/>
      <c r="O404" s="229"/>
      <c r="P404" s="229"/>
      <c r="Q404" s="229"/>
      <c r="R404" s="229"/>
      <c r="S404" s="229"/>
      <c r="T404" s="230"/>
      <c r="U404" s="14"/>
      <c r="V404" s="14"/>
      <c r="W404" s="14"/>
      <c r="X404" s="14"/>
      <c r="Y404" s="14"/>
      <c r="Z404" s="14"/>
      <c r="AA404" s="14"/>
      <c r="AB404" s="14"/>
      <c r="AC404" s="14"/>
      <c r="AD404" s="14"/>
      <c r="AE404" s="14"/>
      <c r="AT404" s="224" t="s">
        <v>232</v>
      </c>
      <c r="AU404" s="224" t="s">
        <v>90</v>
      </c>
      <c r="AV404" s="14" t="s">
        <v>229</v>
      </c>
      <c r="AW404" s="14" t="s">
        <v>36</v>
      </c>
      <c r="AX404" s="14" t="s">
        <v>88</v>
      </c>
      <c r="AY404" s="224" t="s">
        <v>218</v>
      </c>
    </row>
    <row r="405" s="2" customFormat="1" ht="24.15" customHeight="1">
      <c r="A405" s="39"/>
      <c r="B405" s="161"/>
      <c r="C405" s="197" t="s">
        <v>677</v>
      </c>
      <c r="D405" s="197" t="s">
        <v>225</v>
      </c>
      <c r="E405" s="198" t="s">
        <v>1202</v>
      </c>
      <c r="F405" s="199" t="s">
        <v>1203</v>
      </c>
      <c r="G405" s="200" t="s">
        <v>266</v>
      </c>
      <c r="H405" s="201">
        <v>1</v>
      </c>
      <c r="I405" s="202"/>
      <c r="J405" s="203">
        <f>ROUND(I405*H405,2)</f>
        <v>0</v>
      </c>
      <c r="K405" s="204"/>
      <c r="L405" s="40"/>
      <c r="M405" s="205" t="s">
        <v>1</v>
      </c>
      <c r="N405" s="206" t="s">
        <v>45</v>
      </c>
      <c r="O405" s="78"/>
      <c r="P405" s="207">
        <f>O405*H405</f>
        <v>0</v>
      </c>
      <c r="Q405" s="207">
        <v>0</v>
      </c>
      <c r="R405" s="207">
        <f>Q405*H405</f>
        <v>0</v>
      </c>
      <c r="S405" s="207">
        <v>0</v>
      </c>
      <c r="T405" s="208">
        <f>S405*H405</f>
        <v>0</v>
      </c>
      <c r="U405" s="39"/>
      <c r="V405" s="39"/>
      <c r="W405" s="39"/>
      <c r="X405" s="39"/>
      <c r="Y405" s="39"/>
      <c r="Z405" s="39"/>
      <c r="AA405" s="39"/>
      <c r="AB405" s="39"/>
      <c r="AC405" s="39"/>
      <c r="AD405" s="39"/>
      <c r="AE405" s="39"/>
      <c r="AR405" s="209" t="s">
        <v>261</v>
      </c>
      <c r="AT405" s="209" t="s">
        <v>225</v>
      </c>
      <c r="AU405" s="209" t="s">
        <v>90</v>
      </c>
      <c r="AY405" s="20" t="s">
        <v>218</v>
      </c>
      <c r="BE405" s="210">
        <f>IF(N405="základní",J405,0)</f>
        <v>0</v>
      </c>
      <c r="BF405" s="210">
        <f>IF(N405="snížená",J405,0)</f>
        <v>0</v>
      </c>
      <c r="BG405" s="210">
        <f>IF(N405="zákl. přenesená",J405,0)</f>
        <v>0</v>
      </c>
      <c r="BH405" s="210">
        <f>IF(N405="sníž. přenesená",J405,0)</f>
        <v>0</v>
      </c>
      <c r="BI405" s="210">
        <f>IF(N405="nulová",J405,0)</f>
        <v>0</v>
      </c>
      <c r="BJ405" s="20" t="s">
        <v>88</v>
      </c>
      <c r="BK405" s="210">
        <f>ROUND(I405*H405,2)</f>
        <v>0</v>
      </c>
      <c r="BL405" s="20" t="s">
        <v>261</v>
      </c>
      <c r="BM405" s="209" t="s">
        <v>1204</v>
      </c>
    </row>
    <row r="406" s="2" customFormat="1">
      <c r="A406" s="39"/>
      <c r="B406" s="40"/>
      <c r="C406" s="39"/>
      <c r="D406" s="211" t="s">
        <v>230</v>
      </c>
      <c r="E406" s="39"/>
      <c r="F406" s="212" t="s">
        <v>1205</v>
      </c>
      <c r="G406" s="39"/>
      <c r="H406" s="39"/>
      <c r="I406" s="162"/>
      <c r="J406" s="39"/>
      <c r="K406" s="39"/>
      <c r="L406" s="40"/>
      <c r="M406" s="213"/>
      <c r="N406" s="214"/>
      <c r="O406" s="78"/>
      <c r="P406" s="78"/>
      <c r="Q406" s="78"/>
      <c r="R406" s="78"/>
      <c r="S406" s="78"/>
      <c r="T406" s="79"/>
      <c r="U406" s="39"/>
      <c r="V406" s="39"/>
      <c r="W406" s="39"/>
      <c r="X406" s="39"/>
      <c r="Y406" s="39"/>
      <c r="Z406" s="39"/>
      <c r="AA406" s="39"/>
      <c r="AB406" s="39"/>
      <c r="AC406" s="39"/>
      <c r="AD406" s="39"/>
      <c r="AE406" s="39"/>
      <c r="AT406" s="20" t="s">
        <v>230</v>
      </c>
      <c r="AU406" s="20" t="s">
        <v>90</v>
      </c>
    </row>
    <row r="407" s="15" customFormat="1">
      <c r="A407" s="15"/>
      <c r="B407" s="250"/>
      <c r="C407" s="15"/>
      <c r="D407" s="211" t="s">
        <v>232</v>
      </c>
      <c r="E407" s="251" t="s">
        <v>1</v>
      </c>
      <c r="F407" s="252" t="s">
        <v>1195</v>
      </c>
      <c r="G407" s="15"/>
      <c r="H407" s="251" t="s">
        <v>1</v>
      </c>
      <c r="I407" s="253"/>
      <c r="J407" s="15"/>
      <c r="K407" s="15"/>
      <c r="L407" s="250"/>
      <c r="M407" s="254"/>
      <c r="N407" s="255"/>
      <c r="O407" s="255"/>
      <c r="P407" s="255"/>
      <c r="Q407" s="255"/>
      <c r="R407" s="255"/>
      <c r="S407" s="255"/>
      <c r="T407" s="256"/>
      <c r="U407" s="15"/>
      <c r="V407" s="15"/>
      <c r="W407" s="15"/>
      <c r="X407" s="15"/>
      <c r="Y407" s="15"/>
      <c r="Z407" s="15"/>
      <c r="AA407" s="15"/>
      <c r="AB407" s="15"/>
      <c r="AC407" s="15"/>
      <c r="AD407" s="15"/>
      <c r="AE407" s="15"/>
      <c r="AT407" s="251" t="s">
        <v>232</v>
      </c>
      <c r="AU407" s="251" t="s">
        <v>90</v>
      </c>
      <c r="AV407" s="15" t="s">
        <v>88</v>
      </c>
      <c r="AW407" s="15" t="s">
        <v>36</v>
      </c>
      <c r="AX407" s="15" t="s">
        <v>80</v>
      </c>
      <c r="AY407" s="251" t="s">
        <v>218</v>
      </c>
    </row>
    <row r="408" s="13" customFormat="1">
      <c r="A408" s="13"/>
      <c r="B408" s="215"/>
      <c r="C408" s="13"/>
      <c r="D408" s="211" t="s">
        <v>232</v>
      </c>
      <c r="E408" s="216" t="s">
        <v>1</v>
      </c>
      <c r="F408" s="217" t="s">
        <v>1206</v>
      </c>
      <c r="G408" s="13"/>
      <c r="H408" s="218">
        <v>1</v>
      </c>
      <c r="I408" s="219"/>
      <c r="J408" s="13"/>
      <c r="K408" s="13"/>
      <c r="L408" s="215"/>
      <c r="M408" s="220"/>
      <c r="N408" s="221"/>
      <c r="O408" s="221"/>
      <c r="P408" s="221"/>
      <c r="Q408" s="221"/>
      <c r="R408" s="221"/>
      <c r="S408" s="221"/>
      <c r="T408" s="222"/>
      <c r="U408" s="13"/>
      <c r="V408" s="13"/>
      <c r="W408" s="13"/>
      <c r="X408" s="13"/>
      <c r="Y408" s="13"/>
      <c r="Z408" s="13"/>
      <c r="AA408" s="13"/>
      <c r="AB408" s="13"/>
      <c r="AC408" s="13"/>
      <c r="AD408" s="13"/>
      <c r="AE408" s="13"/>
      <c r="AT408" s="216" t="s">
        <v>232</v>
      </c>
      <c r="AU408" s="216" t="s">
        <v>90</v>
      </c>
      <c r="AV408" s="13" t="s">
        <v>90</v>
      </c>
      <c r="AW408" s="13" t="s">
        <v>36</v>
      </c>
      <c r="AX408" s="13" t="s">
        <v>80</v>
      </c>
      <c r="AY408" s="216" t="s">
        <v>218</v>
      </c>
    </row>
    <row r="409" s="14" customFormat="1">
      <c r="A409" s="14"/>
      <c r="B409" s="223"/>
      <c r="C409" s="14"/>
      <c r="D409" s="211" t="s">
        <v>232</v>
      </c>
      <c r="E409" s="224" t="s">
        <v>1</v>
      </c>
      <c r="F409" s="225" t="s">
        <v>235</v>
      </c>
      <c r="G409" s="14"/>
      <c r="H409" s="226">
        <v>1</v>
      </c>
      <c r="I409" s="227"/>
      <c r="J409" s="14"/>
      <c r="K409" s="14"/>
      <c r="L409" s="223"/>
      <c r="M409" s="228"/>
      <c r="N409" s="229"/>
      <c r="O409" s="229"/>
      <c r="P409" s="229"/>
      <c r="Q409" s="229"/>
      <c r="R409" s="229"/>
      <c r="S409" s="229"/>
      <c r="T409" s="230"/>
      <c r="U409" s="14"/>
      <c r="V409" s="14"/>
      <c r="W409" s="14"/>
      <c r="X409" s="14"/>
      <c r="Y409" s="14"/>
      <c r="Z409" s="14"/>
      <c r="AA409" s="14"/>
      <c r="AB409" s="14"/>
      <c r="AC409" s="14"/>
      <c r="AD409" s="14"/>
      <c r="AE409" s="14"/>
      <c r="AT409" s="224" t="s">
        <v>232</v>
      </c>
      <c r="AU409" s="224" t="s">
        <v>90</v>
      </c>
      <c r="AV409" s="14" t="s">
        <v>229</v>
      </c>
      <c r="AW409" s="14" t="s">
        <v>36</v>
      </c>
      <c r="AX409" s="14" t="s">
        <v>88</v>
      </c>
      <c r="AY409" s="224" t="s">
        <v>218</v>
      </c>
    </row>
    <row r="410" s="2" customFormat="1" ht="24.15" customHeight="1">
      <c r="A410" s="39"/>
      <c r="B410" s="161"/>
      <c r="C410" s="197" t="s">
        <v>360</v>
      </c>
      <c r="D410" s="197" t="s">
        <v>225</v>
      </c>
      <c r="E410" s="198" t="s">
        <v>1207</v>
      </c>
      <c r="F410" s="199" t="s">
        <v>1208</v>
      </c>
      <c r="G410" s="200" t="s">
        <v>266</v>
      </c>
      <c r="H410" s="201">
        <v>1</v>
      </c>
      <c r="I410" s="202"/>
      <c r="J410" s="203">
        <f>ROUND(I410*H410,2)</f>
        <v>0</v>
      </c>
      <c r="K410" s="204"/>
      <c r="L410" s="40"/>
      <c r="M410" s="205" t="s">
        <v>1</v>
      </c>
      <c r="N410" s="206" t="s">
        <v>45</v>
      </c>
      <c r="O410" s="78"/>
      <c r="P410" s="207">
        <f>O410*H410</f>
        <v>0</v>
      </c>
      <c r="Q410" s="207">
        <v>0</v>
      </c>
      <c r="R410" s="207">
        <f>Q410*H410</f>
        <v>0</v>
      </c>
      <c r="S410" s="207">
        <v>0</v>
      </c>
      <c r="T410" s="208">
        <f>S410*H410</f>
        <v>0</v>
      </c>
      <c r="U410" s="39"/>
      <c r="V410" s="39"/>
      <c r="W410" s="39"/>
      <c r="X410" s="39"/>
      <c r="Y410" s="39"/>
      <c r="Z410" s="39"/>
      <c r="AA410" s="39"/>
      <c r="AB410" s="39"/>
      <c r="AC410" s="39"/>
      <c r="AD410" s="39"/>
      <c r="AE410" s="39"/>
      <c r="AR410" s="209" t="s">
        <v>261</v>
      </c>
      <c r="AT410" s="209" t="s">
        <v>225</v>
      </c>
      <c r="AU410" s="209" t="s">
        <v>90</v>
      </c>
      <c r="AY410" s="20" t="s">
        <v>218</v>
      </c>
      <c r="BE410" s="210">
        <f>IF(N410="základní",J410,0)</f>
        <v>0</v>
      </c>
      <c r="BF410" s="210">
        <f>IF(N410="snížená",J410,0)</f>
        <v>0</v>
      </c>
      <c r="BG410" s="210">
        <f>IF(N410="zákl. přenesená",J410,0)</f>
        <v>0</v>
      </c>
      <c r="BH410" s="210">
        <f>IF(N410="sníž. přenesená",J410,0)</f>
        <v>0</v>
      </c>
      <c r="BI410" s="210">
        <f>IF(N410="nulová",J410,0)</f>
        <v>0</v>
      </c>
      <c r="BJ410" s="20" t="s">
        <v>88</v>
      </c>
      <c r="BK410" s="210">
        <f>ROUND(I410*H410,2)</f>
        <v>0</v>
      </c>
      <c r="BL410" s="20" t="s">
        <v>261</v>
      </c>
      <c r="BM410" s="209" t="s">
        <v>1209</v>
      </c>
    </row>
    <row r="411" s="2" customFormat="1">
      <c r="A411" s="39"/>
      <c r="B411" s="40"/>
      <c r="C411" s="39"/>
      <c r="D411" s="211" t="s">
        <v>230</v>
      </c>
      <c r="E411" s="39"/>
      <c r="F411" s="212" t="s">
        <v>1210</v>
      </c>
      <c r="G411" s="39"/>
      <c r="H411" s="39"/>
      <c r="I411" s="162"/>
      <c r="J411" s="39"/>
      <c r="K411" s="39"/>
      <c r="L411" s="40"/>
      <c r="M411" s="213"/>
      <c r="N411" s="214"/>
      <c r="O411" s="78"/>
      <c r="P411" s="78"/>
      <c r="Q411" s="78"/>
      <c r="R411" s="78"/>
      <c r="S411" s="78"/>
      <c r="T411" s="79"/>
      <c r="U411" s="39"/>
      <c r="V411" s="39"/>
      <c r="W411" s="39"/>
      <c r="X411" s="39"/>
      <c r="Y411" s="39"/>
      <c r="Z411" s="39"/>
      <c r="AA411" s="39"/>
      <c r="AB411" s="39"/>
      <c r="AC411" s="39"/>
      <c r="AD411" s="39"/>
      <c r="AE411" s="39"/>
      <c r="AT411" s="20" t="s">
        <v>230</v>
      </c>
      <c r="AU411" s="20" t="s">
        <v>90</v>
      </c>
    </row>
    <row r="412" s="15" customFormat="1">
      <c r="A412" s="15"/>
      <c r="B412" s="250"/>
      <c r="C412" s="15"/>
      <c r="D412" s="211" t="s">
        <v>232</v>
      </c>
      <c r="E412" s="251" t="s">
        <v>1</v>
      </c>
      <c r="F412" s="252" t="s">
        <v>1195</v>
      </c>
      <c r="G412" s="15"/>
      <c r="H412" s="251" t="s">
        <v>1</v>
      </c>
      <c r="I412" s="253"/>
      <c r="J412" s="15"/>
      <c r="K412" s="15"/>
      <c r="L412" s="250"/>
      <c r="M412" s="254"/>
      <c r="N412" s="255"/>
      <c r="O412" s="255"/>
      <c r="P412" s="255"/>
      <c r="Q412" s="255"/>
      <c r="R412" s="255"/>
      <c r="S412" s="255"/>
      <c r="T412" s="256"/>
      <c r="U412" s="15"/>
      <c r="V412" s="15"/>
      <c r="W412" s="15"/>
      <c r="X412" s="15"/>
      <c r="Y412" s="15"/>
      <c r="Z412" s="15"/>
      <c r="AA412" s="15"/>
      <c r="AB412" s="15"/>
      <c r="AC412" s="15"/>
      <c r="AD412" s="15"/>
      <c r="AE412" s="15"/>
      <c r="AT412" s="251" t="s">
        <v>232</v>
      </c>
      <c r="AU412" s="251" t="s">
        <v>90</v>
      </c>
      <c r="AV412" s="15" t="s">
        <v>88</v>
      </c>
      <c r="AW412" s="15" t="s">
        <v>36</v>
      </c>
      <c r="AX412" s="15" t="s">
        <v>80</v>
      </c>
      <c r="AY412" s="251" t="s">
        <v>218</v>
      </c>
    </row>
    <row r="413" s="13" customFormat="1">
      <c r="A413" s="13"/>
      <c r="B413" s="215"/>
      <c r="C413" s="13"/>
      <c r="D413" s="211" t="s">
        <v>232</v>
      </c>
      <c r="E413" s="216" t="s">
        <v>1</v>
      </c>
      <c r="F413" s="217" t="s">
        <v>1211</v>
      </c>
      <c r="G413" s="13"/>
      <c r="H413" s="218">
        <v>1</v>
      </c>
      <c r="I413" s="219"/>
      <c r="J413" s="13"/>
      <c r="K413" s="13"/>
      <c r="L413" s="215"/>
      <c r="M413" s="220"/>
      <c r="N413" s="221"/>
      <c r="O413" s="221"/>
      <c r="P413" s="221"/>
      <c r="Q413" s="221"/>
      <c r="R413" s="221"/>
      <c r="S413" s="221"/>
      <c r="T413" s="222"/>
      <c r="U413" s="13"/>
      <c r="V413" s="13"/>
      <c r="W413" s="13"/>
      <c r="X413" s="13"/>
      <c r="Y413" s="13"/>
      <c r="Z413" s="13"/>
      <c r="AA413" s="13"/>
      <c r="AB413" s="13"/>
      <c r="AC413" s="13"/>
      <c r="AD413" s="13"/>
      <c r="AE413" s="13"/>
      <c r="AT413" s="216" t="s">
        <v>232</v>
      </c>
      <c r="AU413" s="216" t="s">
        <v>90</v>
      </c>
      <c r="AV413" s="13" t="s">
        <v>90</v>
      </c>
      <c r="AW413" s="13" t="s">
        <v>36</v>
      </c>
      <c r="AX413" s="13" t="s">
        <v>80</v>
      </c>
      <c r="AY413" s="216" t="s">
        <v>218</v>
      </c>
    </row>
    <row r="414" s="14" customFormat="1">
      <c r="A414" s="14"/>
      <c r="B414" s="223"/>
      <c r="C414" s="14"/>
      <c r="D414" s="211" t="s">
        <v>232</v>
      </c>
      <c r="E414" s="224" t="s">
        <v>1</v>
      </c>
      <c r="F414" s="225" t="s">
        <v>235</v>
      </c>
      <c r="G414" s="14"/>
      <c r="H414" s="226">
        <v>1</v>
      </c>
      <c r="I414" s="227"/>
      <c r="J414" s="14"/>
      <c r="K414" s="14"/>
      <c r="L414" s="223"/>
      <c r="M414" s="228"/>
      <c r="N414" s="229"/>
      <c r="O414" s="229"/>
      <c r="P414" s="229"/>
      <c r="Q414" s="229"/>
      <c r="R414" s="229"/>
      <c r="S414" s="229"/>
      <c r="T414" s="230"/>
      <c r="U414" s="14"/>
      <c r="V414" s="14"/>
      <c r="W414" s="14"/>
      <c r="X414" s="14"/>
      <c r="Y414" s="14"/>
      <c r="Z414" s="14"/>
      <c r="AA414" s="14"/>
      <c r="AB414" s="14"/>
      <c r="AC414" s="14"/>
      <c r="AD414" s="14"/>
      <c r="AE414" s="14"/>
      <c r="AT414" s="224" t="s">
        <v>232</v>
      </c>
      <c r="AU414" s="224" t="s">
        <v>90</v>
      </c>
      <c r="AV414" s="14" t="s">
        <v>229</v>
      </c>
      <c r="AW414" s="14" t="s">
        <v>36</v>
      </c>
      <c r="AX414" s="14" t="s">
        <v>88</v>
      </c>
      <c r="AY414" s="224" t="s">
        <v>218</v>
      </c>
    </row>
    <row r="415" s="2" customFormat="1" ht="24.15" customHeight="1">
      <c r="A415" s="39"/>
      <c r="B415" s="161"/>
      <c r="C415" s="197" t="s">
        <v>684</v>
      </c>
      <c r="D415" s="197" t="s">
        <v>225</v>
      </c>
      <c r="E415" s="198" t="s">
        <v>1212</v>
      </c>
      <c r="F415" s="199" t="s">
        <v>1213</v>
      </c>
      <c r="G415" s="200" t="s">
        <v>266</v>
      </c>
      <c r="H415" s="201">
        <v>2</v>
      </c>
      <c r="I415" s="202"/>
      <c r="J415" s="203">
        <f>ROUND(I415*H415,2)</f>
        <v>0</v>
      </c>
      <c r="K415" s="204"/>
      <c r="L415" s="40"/>
      <c r="M415" s="205" t="s">
        <v>1</v>
      </c>
      <c r="N415" s="206" t="s">
        <v>45</v>
      </c>
      <c r="O415" s="78"/>
      <c r="P415" s="207">
        <f>O415*H415</f>
        <v>0</v>
      </c>
      <c r="Q415" s="207">
        <v>0</v>
      </c>
      <c r="R415" s="207">
        <f>Q415*H415</f>
        <v>0</v>
      </c>
      <c r="S415" s="207">
        <v>0</v>
      </c>
      <c r="T415" s="208">
        <f>S415*H415</f>
        <v>0</v>
      </c>
      <c r="U415" s="39"/>
      <c r="V415" s="39"/>
      <c r="W415" s="39"/>
      <c r="X415" s="39"/>
      <c r="Y415" s="39"/>
      <c r="Z415" s="39"/>
      <c r="AA415" s="39"/>
      <c r="AB415" s="39"/>
      <c r="AC415" s="39"/>
      <c r="AD415" s="39"/>
      <c r="AE415" s="39"/>
      <c r="AR415" s="209" t="s">
        <v>261</v>
      </c>
      <c r="AT415" s="209" t="s">
        <v>225</v>
      </c>
      <c r="AU415" s="209" t="s">
        <v>90</v>
      </c>
      <c r="AY415" s="20" t="s">
        <v>218</v>
      </c>
      <c r="BE415" s="210">
        <f>IF(N415="základní",J415,0)</f>
        <v>0</v>
      </c>
      <c r="BF415" s="210">
        <f>IF(N415="snížená",J415,0)</f>
        <v>0</v>
      </c>
      <c r="BG415" s="210">
        <f>IF(N415="zákl. přenesená",J415,0)</f>
        <v>0</v>
      </c>
      <c r="BH415" s="210">
        <f>IF(N415="sníž. přenesená",J415,0)</f>
        <v>0</v>
      </c>
      <c r="BI415" s="210">
        <f>IF(N415="nulová",J415,0)</f>
        <v>0</v>
      </c>
      <c r="BJ415" s="20" t="s">
        <v>88</v>
      </c>
      <c r="BK415" s="210">
        <f>ROUND(I415*H415,2)</f>
        <v>0</v>
      </c>
      <c r="BL415" s="20" t="s">
        <v>261</v>
      </c>
      <c r="BM415" s="209" t="s">
        <v>1214</v>
      </c>
    </row>
    <row r="416" s="15" customFormat="1">
      <c r="A416" s="15"/>
      <c r="B416" s="250"/>
      <c r="C416" s="15"/>
      <c r="D416" s="211" t="s">
        <v>232</v>
      </c>
      <c r="E416" s="251" t="s">
        <v>1</v>
      </c>
      <c r="F416" s="252" t="s">
        <v>1215</v>
      </c>
      <c r="G416" s="15"/>
      <c r="H416" s="251" t="s">
        <v>1</v>
      </c>
      <c r="I416" s="253"/>
      <c r="J416" s="15"/>
      <c r="K416" s="15"/>
      <c r="L416" s="250"/>
      <c r="M416" s="254"/>
      <c r="N416" s="255"/>
      <c r="O416" s="255"/>
      <c r="P416" s="255"/>
      <c r="Q416" s="255"/>
      <c r="R416" s="255"/>
      <c r="S416" s="255"/>
      <c r="T416" s="256"/>
      <c r="U416" s="15"/>
      <c r="V416" s="15"/>
      <c r="W416" s="15"/>
      <c r="X416" s="15"/>
      <c r="Y416" s="15"/>
      <c r="Z416" s="15"/>
      <c r="AA416" s="15"/>
      <c r="AB416" s="15"/>
      <c r="AC416" s="15"/>
      <c r="AD416" s="15"/>
      <c r="AE416" s="15"/>
      <c r="AT416" s="251" t="s">
        <v>232</v>
      </c>
      <c r="AU416" s="251" t="s">
        <v>90</v>
      </c>
      <c r="AV416" s="15" t="s">
        <v>88</v>
      </c>
      <c r="AW416" s="15" t="s">
        <v>36</v>
      </c>
      <c r="AX416" s="15" t="s">
        <v>80</v>
      </c>
      <c r="AY416" s="251" t="s">
        <v>218</v>
      </c>
    </row>
    <row r="417" s="13" customFormat="1">
      <c r="A417" s="13"/>
      <c r="B417" s="215"/>
      <c r="C417" s="13"/>
      <c r="D417" s="211" t="s">
        <v>232</v>
      </c>
      <c r="E417" s="216" t="s">
        <v>1</v>
      </c>
      <c r="F417" s="217" t="s">
        <v>90</v>
      </c>
      <c r="G417" s="13"/>
      <c r="H417" s="218">
        <v>2</v>
      </c>
      <c r="I417" s="219"/>
      <c r="J417" s="13"/>
      <c r="K417" s="13"/>
      <c r="L417" s="215"/>
      <c r="M417" s="220"/>
      <c r="N417" s="221"/>
      <c r="O417" s="221"/>
      <c r="P417" s="221"/>
      <c r="Q417" s="221"/>
      <c r="R417" s="221"/>
      <c r="S417" s="221"/>
      <c r="T417" s="222"/>
      <c r="U417" s="13"/>
      <c r="V417" s="13"/>
      <c r="W417" s="13"/>
      <c r="X417" s="13"/>
      <c r="Y417" s="13"/>
      <c r="Z417" s="13"/>
      <c r="AA417" s="13"/>
      <c r="AB417" s="13"/>
      <c r="AC417" s="13"/>
      <c r="AD417" s="13"/>
      <c r="AE417" s="13"/>
      <c r="AT417" s="216" t="s">
        <v>232</v>
      </c>
      <c r="AU417" s="216" t="s">
        <v>90</v>
      </c>
      <c r="AV417" s="13" t="s">
        <v>90</v>
      </c>
      <c r="AW417" s="13" t="s">
        <v>36</v>
      </c>
      <c r="AX417" s="13" t="s">
        <v>80</v>
      </c>
      <c r="AY417" s="216" t="s">
        <v>218</v>
      </c>
    </row>
    <row r="418" s="14" customFormat="1">
      <c r="A418" s="14"/>
      <c r="B418" s="223"/>
      <c r="C418" s="14"/>
      <c r="D418" s="211" t="s">
        <v>232</v>
      </c>
      <c r="E418" s="224" t="s">
        <v>1</v>
      </c>
      <c r="F418" s="225" t="s">
        <v>235</v>
      </c>
      <c r="G418" s="14"/>
      <c r="H418" s="226">
        <v>2</v>
      </c>
      <c r="I418" s="227"/>
      <c r="J418" s="14"/>
      <c r="K418" s="14"/>
      <c r="L418" s="223"/>
      <c r="M418" s="228"/>
      <c r="N418" s="229"/>
      <c r="O418" s="229"/>
      <c r="P418" s="229"/>
      <c r="Q418" s="229"/>
      <c r="R418" s="229"/>
      <c r="S418" s="229"/>
      <c r="T418" s="230"/>
      <c r="U418" s="14"/>
      <c r="V418" s="14"/>
      <c r="W418" s="14"/>
      <c r="X418" s="14"/>
      <c r="Y418" s="14"/>
      <c r="Z418" s="14"/>
      <c r="AA418" s="14"/>
      <c r="AB418" s="14"/>
      <c r="AC418" s="14"/>
      <c r="AD418" s="14"/>
      <c r="AE418" s="14"/>
      <c r="AT418" s="224" t="s">
        <v>232</v>
      </c>
      <c r="AU418" s="224" t="s">
        <v>90</v>
      </c>
      <c r="AV418" s="14" t="s">
        <v>229</v>
      </c>
      <c r="AW418" s="14" t="s">
        <v>36</v>
      </c>
      <c r="AX418" s="14" t="s">
        <v>88</v>
      </c>
      <c r="AY418" s="224" t="s">
        <v>218</v>
      </c>
    </row>
    <row r="419" s="2" customFormat="1" ht="16.5" customHeight="1">
      <c r="A419" s="39"/>
      <c r="B419" s="161"/>
      <c r="C419" s="231" t="s">
        <v>361</v>
      </c>
      <c r="D419" s="231" t="s">
        <v>215</v>
      </c>
      <c r="E419" s="232" t="s">
        <v>1216</v>
      </c>
      <c r="F419" s="233" t="s">
        <v>1217</v>
      </c>
      <c r="G419" s="234" t="s">
        <v>266</v>
      </c>
      <c r="H419" s="235">
        <v>2</v>
      </c>
      <c r="I419" s="236"/>
      <c r="J419" s="237">
        <f>ROUND(I419*H419,2)</f>
        <v>0</v>
      </c>
      <c r="K419" s="238"/>
      <c r="L419" s="239"/>
      <c r="M419" s="240" t="s">
        <v>1</v>
      </c>
      <c r="N419" s="241" t="s">
        <v>45</v>
      </c>
      <c r="O419" s="78"/>
      <c r="P419" s="207">
        <f>O419*H419</f>
        <v>0</v>
      </c>
      <c r="Q419" s="207">
        <v>0.0047000000000000002</v>
      </c>
      <c r="R419" s="207">
        <f>Q419*H419</f>
        <v>0.0094000000000000004</v>
      </c>
      <c r="S419" s="207">
        <v>0</v>
      </c>
      <c r="T419" s="208">
        <f>S419*H419</f>
        <v>0</v>
      </c>
      <c r="U419" s="39"/>
      <c r="V419" s="39"/>
      <c r="W419" s="39"/>
      <c r="X419" s="39"/>
      <c r="Y419" s="39"/>
      <c r="Z419" s="39"/>
      <c r="AA419" s="39"/>
      <c r="AB419" s="39"/>
      <c r="AC419" s="39"/>
      <c r="AD419" s="39"/>
      <c r="AE419" s="39"/>
      <c r="AR419" s="209" t="s">
        <v>297</v>
      </c>
      <c r="AT419" s="209" t="s">
        <v>215</v>
      </c>
      <c r="AU419" s="209" t="s">
        <v>90</v>
      </c>
      <c r="AY419" s="20" t="s">
        <v>218</v>
      </c>
      <c r="BE419" s="210">
        <f>IF(N419="základní",J419,0)</f>
        <v>0</v>
      </c>
      <c r="BF419" s="210">
        <f>IF(N419="snížená",J419,0)</f>
        <v>0</v>
      </c>
      <c r="BG419" s="210">
        <f>IF(N419="zákl. přenesená",J419,0)</f>
        <v>0</v>
      </c>
      <c r="BH419" s="210">
        <f>IF(N419="sníž. přenesená",J419,0)</f>
        <v>0</v>
      </c>
      <c r="BI419" s="210">
        <f>IF(N419="nulová",J419,0)</f>
        <v>0</v>
      </c>
      <c r="BJ419" s="20" t="s">
        <v>88</v>
      </c>
      <c r="BK419" s="210">
        <f>ROUND(I419*H419,2)</f>
        <v>0</v>
      </c>
      <c r="BL419" s="20" t="s">
        <v>261</v>
      </c>
      <c r="BM419" s="209" t="s">
        <v>1218</v>
      </c>
    </row>
    <row r="420" s="2" customFormat="1">
      <c r="A420" s="39"/>
      <c r="B420" s="40"/>
      <c r="C420" s="39"/>
      <c r="D420" s="211" t="s">
        <v>230</v>
      </c>
      <c r="E420" s="39"/>
      <c r="F420" s="212" t="s">
        <v>1219</v>
      </c>
      <c r="G420" s="39"/>
      <c r="H420" s="39"/>
      <c r="I420" s="162"/>
      <c r="J420" s="39"/>
      <c r="K420" s="39"/>
      <c r="L420" s="40"/>
      <c r="M420" s="213"/>
      <c r="N420" s="214"/>
      <c r="O420" s="78"/>
      <c r="P420" s="78"/>
      <c r="Q420" s="78"/>
      <c r="R420" s="78"/>
      <c r="S420" s="78"/>
      <c r="T420" s="79"/>
      <c r="U420" s="39"/>
      <c r="V420" s="39"/>
      <c r="W420" s="39"/>
      <c r="X420" s="39"/>
      <c r="Y420" s="39"/>
      <c r="Z420" s="39"/>
      <c r="AA420" s="39"/>
      <c r="AB420" s="39"/>
      <c r="AC420" s="39"/>
      <c r="AD420" s="39"/>
      <c r="AE420" s="39"/>
      <c r="AT420" s="20" t="s">
        <v>230</v>
      </c>
      <c r="AU420" s="20" t="s">
        <v>90</v>
      </c>
    </row>
    <row r="421" s="2" customFormat="1" ht="24.15" customHeight="1">
      <c r="A421" s="39"/>
      <c r="B421" s="161"/>
      <c r="C421" s="197" t="s">
        <v>691</v>
      </c>
      <c r="D421" s="197" t="s">
        <v>225</v>
      </c>
      <c r="E421" s="198" t="s">
        <v>1220</v>
      </c>
      <c r="F421" s="199" t="s">
        <v>1192</v>
      </c>
      <c r="G421" s="200" t="s">
        <v>266</v>
      </c>
      <c r="H421" s="201">
        <v>2</v>
      </c>
      <c r="I421" s="202"/>
      <c r="J421" s="203">
        <f>ROUND(I421*H421,2)</f>
        <v>0</v>
      </c>
      <c r="K421" s="204"/>
      <c r="L421" s="40"/>
      <c r="M421" s="205" t="s">
        <v>1</v>
      </c>
      <c r="N421" s="206" t="s">
        <v>45</v>
      </c>
      <c r="O421" s="78"/>
      <c r="P421" s="207">
        <f>O421*H421</f>
        <v>0</v>
      </c>
      <c r="Q421" s="207">
        <v>0</v>
      </c>
      <c r="R421" s="207">
        <f>Q421*H421</f>
        <v>0</v>
      </c>
      <c r="S421" s="207">
        <v>0</v>
      </c>
      <c r="T421" s="208">
        <f>S421*H421</f>
        <v>0</v>
      </c>
      <c r="U421" s="39"/>
      <c r="V421" s="39"/>
      <c r="W421" s="39"/>
      <c r="X421" s="39"/>
      <c r="Y421" s="39"/>
      <c r="Z421" s="39"/>
      <c r="AA421" s="39"/>
      <c r="AB421" s="39"/>
      <c r="AC421" s="39"/>
      <c r="AD421" s="39"/>
      <c r="AE421" s="39"/>
      <c r="AR421" s="209" t="s">
        <v>261</v>
      </c>
      <c r="AT421" s="209" t="s">
        <v>225</v>
      </c>
      <c r="AU421" s="209" t="s">
        <v>90</v>
      </c>
      <c r="AY421" s="20" t="s">
        <v>218</v>
      </c>
      <c r="BE421" s="210">
        <f>IF(N421="základní",J421,0)</f>
        <v>0</v>
      </c>
      <c r="BF421" s="210">
        <f>IF(N421="snížená",J421,0)</f>
        <v>0</v>
      </c>
      <c r="BG421" s="210">
        <f>IF(N421="zákl. přenesená",J421,0)</f>
        <v>0</v>
      </c>
      <c r="BH421" s="210">
        <f>IF(N421="sníž. přenesená",J421,0)</f>
        <v>0</v>
      </c>
      <c r="BI421" s="210">
        <f>IF(N421="nulová",J421,0)</f>
        <v>0</v>
      </c>
      <c r="BJ421" s="20" t="s">
        <v>88</v>
      </c>
      <c r="BK421" s="210">
        <f>ROUND(I421*H421,2)</f>
        <v>0</v>
      </c>
      <c r="BL421" s="20" t="s">
        <v>261</v>
      </c>
      <c r="BM421" s="209" t="s">
        <v>1221</v>
      </c>
    </row>
    <row r="422" s="2" customFormat="1">
      <c r="A422" s="39"/>
      <c r="B422" s="40"/>
      <c r="C422" s="39"/>
      <c r="D422" s="211" t="s">
        <v>230</v>
      </c>
      <c r="E422" s="39"/>
      <c r="F422" s="212" t="s">
        <v>1194</v>
      </c>
      <c r="G422" s="39"/>
      <c r="H422" s="39"/>
      <c r="I422" s="162"/>
      <c r="J422" s="39"/>
      <c r="K422" s="39"/>
      <c r="L422" s="40"/>
      <c r="M422" s="213"/>
      <c r="N422" s="214"/>
      <c r="O422" s="78"/>
      <c r="P422" s="78"/>
      <c r="Q422" s="78"/>
      <c r="R422" s="78"/>
      <c r="S422" s="78"/>
      <c r="T422" s="79"/>
      <c r="U422" s="39"/>
      <c r="V422" s="39"/>
      <c r="W422" s="39"/>
      <c r="X422" s="39"/>
      <c r="Y422" s="39"/>
      <c r="Z422" s="39"/>
      <c r="AA422" s="39"/>
      <c r="AB422" s="39"/>
      <c r="AC422" s="39"/>
      <c r="AD422" s="39"/>
      <c r="AE422" s="39"/>
      <c r="AT422" s="20" t="s">
        <v>230</v>
      </c>
      <c r="AU422" s="20" t="s">
        <v>90</v>
      </c>
    </row>
    <row r="423" s="15" customFormat="1">
      <c r="A423" s="15"/>
      <c r="B423" s="250"/>
      <c r="C423" s="15"/>
      <c r="D423" s="211" t="s">
        <v>232</v>
      </c>
      <c r="E423" s="251" t="s">
        <v>1</v>
      </c>
      <c r="F423" s="252" t="s">
        <v>1195</v>
      </c>
      <c r="G423" s="15"/>
      <c r="H423" s="251" t="s">
        <v>1</v>
      </c>
      <c r="I423" s="253"/>
      <c r="J423" s="15"/>
      <c r="K423" s="15"/>
      <c r="L423" s="250"/>
      <c r="M423" s="254"/>
      <c r="N423" s="255"/>
      <c r="O423" s="255"/>
      <c r="P423" s="255"/>
      <c r="Q423" s="255"/>
      <c r="R423" s="255"/>
      <c r="S423" s="255"/>
      <c r="T423" s="256"/>
      <c r="U423" s="15"/>
      <c r="V423" s="15"/>
      <c r="W423" s="15"/>
      <c r="X423" s="15"/>
      <c r="Y423" s="15"/>
      <c r="Z423" s="15"/>
      <c r="AA423" s="15"/>
      <c r="AB423" s="15"/>
      <c r="AC423" s="15"/>
      <c r="AD423" s="15"/>
      <c r="AE423" s="15"/>
      <c r="AT423" s="251" t="s">
        <v>232</v>
      </c>
      <c r="AU423" s="251" t="s">
        <v>90</v>
      </c>
      <c r="AV423" s="15" t="s">
        <v>88</v>
      </c>
      <c r="AW423" s="15" t="s">
        <v>36</v>
      </c>
      <c r="AX423" s="15" t="s">
        <v>80</v>
      </c>
      <c r="AY423" s="251" t="s">
        <v>218</v>
      </c>
    </row>
    <row r="424" s="13" customFormat="1">
      <c r="A424" s="13"/>
      <c r="B424" s="215"/>
      <c r="C424" s="13"/>
      <c r="D424" s="211" t="s">
        <v>232</v>
      </c>
      <c r="E424" s="216" t="s">
        <v>1</v>
      </c>
      <c r="F424" s="217" t="s">
        <v>1222</v>
      </c>
      <c r="G424" s="13"/>
      <c r="H424" s="218">
        <v>2</v>
      </c>
      <c r="I424" s="219"/>
      <c r="J424" s="13"/>
      <c r="K424" s="13"/>
      <c r="L424" s="215"/>
      <c r="M424" s="220"/>
      <c r="N424" s="221"/>
      <c r="O424" s="221"/>
      <c r="P424" s="221"/>
      <c r="Q424" s="221"/>
      <c r="R424" s="221"/>
      <c r="S424" s="221"/>
      <c r="T424" s="222"/>
      <c r="U424" s="13"/>
      <c r="V424" s="13"/>
      <c r="W424" s="13"/>
      <c r="X424" s="13"/>
      <c r="Y424" s="13"/>
      <c r="Z424" s="13"/>
      <c r="AA424" s="13"/>
      <c r="AB424" s="13"/>
      <c r="AC424" s="13"/>
      <c r="AD424" s="13"/>
      <c r="AE424" s="13"/>
      <c r="AT424" s="216" t="s">
        <v>232</v>
      </c>
      <c r="AU424" s="216" t="s">
        <v>90</v>
      </c>
      <c r="AV424" s="13" t="s">
        <v>90</v>
      </c>
      <c r="AW424" s="13" t="s">
        <v>36</v>
      </c>
      <c r="AX424" s="13" t="s">
        <v>80</v>
      </c>
      <c r="AY424" s="216" t="s">
        <v>218</v>
      </c>
    </row>
    <row r="425" s="14" customFormat="1">
      <c r="A425" s="14"/>
      <c r="B425" s="223"/>
      <c r="C425" s="14"/>
      <c r="D425" s="211" t="s">
        <v>232</v>
      </c>
      <c r="E425" s="224" t="s">
        <v>1</v>
      </c>
      <c r="F425" s="225" t="s">
        <v>235</v>
      </c>
      <c r="G425" s="14"/>
      <c r="H425" s="226">
        <v>2</v>
      </c>
      <c r="I425" s="227"/>
      <c r="J425" s="14"/>
      <c r="K425" s="14"/>
      <c r="L425" s="223"/>
      <c r="M425" s="228"/>
      <c r="N425" s="229"/>
      <c r="O425" s="229"/>
      <c r="P425" s="229"/>
      <c r="Q425" s="229"/>
      <c r="R425" s="229"/>
      <c r="S425" s="229"/>
      <c r="T425" s="230"/>
      <c r="U425" s="14"/>
      <c r="V425" s="14"/>
      <c r="W425" s="14"/>
      <c r="X425" s="14"/>
      <c r="Y425" s="14"/>
      <c r="Z425" s="14"/>
      <c r="AA425" s="14"/>
      <c r="AB425" s="14"/>
      <c r="AC425" s="14"/>
      <c r="AD425" s="14"/>
      <c r="AE425" s="14"/>
      <c r="AT425" s="224" t="s">
        <v>232</v>
      </c>
      <c r="AU425" s="224" t="s">
        <v>90</v>
      </c>
      <c r="AV425" s="14" t="s">
        <v>229</v>
      </c>
      <c r="AW425" s="14" t="s">
        <v>36</v>
      </c>
      <c r="AX425" s="14" t="s">
        <v>88</v>
      </c>
      <c r="AY425" s="224" t="s">
        <v>218</v>
      </c>
    </row>
    <row r="426" s="2" customFormat="1" ht="24.15" customHeight="1">
      <c r="A426" s="39"/>
      <c r="B426" s="161"/>
      <c r="C426" s="197" t="s">
        <v>363</v>
      </c>
      <c r="D426" s="197" t="s">
        <v>225</v>
      </c>
      <c r="E426" s="198" t="s">
        <v>1223</v>
      </c>
      <c r="F426" s="199" t="s">
        <v>1224</v>
      </c>
      <c r="G426" s="200" t="s">
        <v>301</v>
      </c>
      <c r="H426" s="201">
        <v>1.702</v>
      </c>
      <c r="I426" s="202"/>
      <c r="J426" s="203">
        <f>ROUND(I426*H426,2)</f>
        <v>0</v>
      </c>
      <c r="K426" s="204"/>
      <c r="L426" s="40"/>
      <c r="M426" s="205" t="s">
        <v>1</v>
      </c>
      <c r="N426" s="206" t="s">
        <v>45</v>
      </c>
      <c r="O426" s="78"/>
      <c r="P426" s="207">
        <f>O426*H426</f>
        <v>0</v>
      </c>
      <c r="Q426" s="207">
        <v>0</v>
      </c>
      <c r="R426" s="207">
        <f>Q426*H426</f>
        <v>0</v>
      </c>
      <c r="S426" s="207">
        <v>0</v>
      </c>
      <c r="T426" s="208">
        <f>S426*H426</f>
        <v>0</v>
      </c>
      <c r="U426" s="39"/>
      <c r="V426" s="39"/>
      <c r="W426" s="39"/>
      <c r="X426" s="39"/>
      <c r="Y426" s="39"/>
      <c r="Z426" s="39"/>
      <c r="AA426" s="39"/>
      <c r="AB426" s="39"/>
      <c r="AC426" s="39"/>
      <c r="AD426" s="39"/>
      <c r="AE426" s="39"/>
      <c r="AR426" s="209" t="s">
        <v>261</v>
      </c>
      <c r="AT426" s="209" t="s">
        <v>225</v>
      </c>
      <c r="AU426" s="209" t="s">
        <v>90</v>
      </c>
      <c r="AY426" s="20" t="s">
        <v>218</v>
      </c>
      <c r="BE426" s="210">
        <f>IF(N426="základní",J426,0)</f>
        <v>0</v>
      </c>
      <c r="BF426" s="210">
        <f>IF(N426="snížená",J426,0)</f>
        <v>0</v>
      </c>
      <c r="BG426" s="210">
        <f>IF(N426="zákl. přenesená",J426,0)</f>
        <v>0</v>
      </c>
      <c r="BH426" s="210">
        <f>IF(N426="sníž. přenesená",J426,0)</f>
        <v>0</v>
      </c>
      <c r="BI426" s="210">
        <f>IF(N426="nulová",J426,0)</f>
        <v>0</v>
      </c>
      <c r="BJ426" s="20" t="s">
        <v>88</v>
      </c>
      <c r="BK426" s="210">
        <f>ROUND(I426*H426,2)</f>
        <v>0</v>
      </c>
      <c r="BL426" s="20" t="s">
        <v>261</v>
      </c>
      <c r="BM426" s="209" t="s">
        <v>1225</v>
      </c>
    </row>
    <row r="427" s="12" customFormat="1" ht="22.8" customHeight="1">
      <c r="A427" s="12"/>
      <c r="B427" s="184"/>
      <c r="C427" s="12"/>
      <c r="D427" s="185" t="s">
        <v>79</v>
      </c>
      <c r="E427" s="195" t="s">
        <v>1226</v>
      </c>
      <c r="F427" s="195" t="s">
        <v>1227</v>
      </c>
      <c r="G427" s="12"/>
      <c r="H427" s="12"/>
      <c r="I427" s="187"/>
      <c r="J427" s="196">
        <f>BK427</f>
        <v>0</v>
      </c>
      <c r="K427" s="12"/>
      <c r="L427" s="184"/>
      <c r="M427" s="189"/>
      <c r="N427" s="190"/>
      <c r="O427" s="190"/>
      <c r="P427" s="191">
        <f>SUM(P428:P493)</f>
        <v>0</v>
      </c>
      <c r="Q427" s="190"/>
      <c r="R427" s="191">
        <f>SUM(R428:R493)</f>
        <v>0.38668535999999998</v>
      </c>
      <c r="S427" s="190"/>
      <c r="T427" s="192">
        <f>SUM(T428:T493)</f>
        <v>1.8075930000000002</v>
      </c>
      <c r="U427" s="12"/>
      <c r="V427" s="12"/>
      <c r="W427" s="12"/>
      <c r="X427" s="12"/>
      <c r="Y427" s="12"/>
      <c r="Z427" s="12"/>
      <c r="AA427" s="12"/>
      <c r="AB427" s="12"/>
      <c r="AC427" s="12"/>
      <c r="AD427" s="12"/>
      <c r="AE427" s="12"/>
      <c r="AR427" s="185" t="s">
        <v>90</v>
      </c>
      <c r="AT427" s="193" t="s">
        <v>79</v>
      </c>
      <c r="AU427" s="193" t="s">
        <v>88</v>
      </c>
      <c r="AY427" s="185" t="s">
        <v>218</v>
      </c>
      <c r="BK427" s="194">
        <f>SUM(BK428:BK493)</f>
        <v>0</v>
      </c>
    </row>
    <row r="428" s="2" customFormat="1" ht="24.15" customHeight="1">
      <c r="A428" s="39"/>
      <c r="B428" s="161"/>
      <c r="C428" s="197" t="s">
        <v>698</v>
      </c>
      <c r="D428" s="197" t="s">
        <v>225</v>
      </c>
      <c r="E428" s="198" t="s">
        <v>1228</v>
      </c>
      <c r="F428" s="199" t="s">
        <v>1229</v>
      </c>
      <c r="G428" s="200" t="s">
        <v>260</v>
      </c>
      <c r="H428" s="201">
        <v>5.7000000000000002</v>
      </c>
      <c r="I428" s="202"/>
      <c r="J428" s="203">
        <f>ROUND(I428*H428,2)</f>
        <v>0</v>
      </c>
      <c r="K428" s="204"/>
      <c r="L428" s="40"/>
      <c r="M428" s="205" t="s">
        <v>1</v>
      </c>
      <c r="N428" s="206" t="s">
        <v>45</v>
      </c>
      <c r="O428" s="78"/>
      <c r="P428" s="207">
        <f>O428*H428</f>
        <v>0</v>
      </c>
      <c r="Q428" s="207">
        <v>0</v>
      </c>
      <c r="R428" s="207">
        <f>Q428*H428</f>
        <v>0</v>
      </c>
      <c r="S428" s="207">
        <v>0</v>
      </c>
      <c r="T428" s="208">
        <f>S428*H428</f>
        <v>0</v>
      </c>
      <c r="U428" s="39"/>
      <c r="V428" s="39"/>
      <c r="W428" s="39"/>
      <c r="X428" s="39"/>
      <c r="Y428" s="39"/>
      <c r="Z428" s="39"/>
      <c r="AA428" s="39"/>
      <c r="AB428" s="39"/>
      <c r="AC428" s="39"/>
      <c r="AD428" s="39"/>
      <c r="AE428" s="39"/>
      <c r="AR428" s="209" t="s">
        <v>261</v>
      </c>
      <c r="AT428" s="209" t="s">
        <v>225</v>
      </c>
      <c r="AU428" s="209" t="s">
        <v>90</v>
      </c>
      <c r="AY428" s="20" t="s">
        <v>218</v>
      </c>
      <c r="BE428" s="210">
        <f>IF(N428="základní",J428,0)</f>
        <v>0</v>
      </c>
      <c r="BF428" s="210">
        <f>IF(N428="snížená",J428,0)</f>
        <v>0</v>
      </c>
      <c r="BG428" s="210">
        <f>IF(N428="zákl. přenesená",J428,0)</f>
        <v>0</v>
      </c>
      <c r="BH428" s="210">
        <f>IF(N428="sníž. přenesená",J428,0)</f>
        <v>0</v>
      </c>
      <c r="BI428" s="210">
        <f>IF(N428="nulová",J428,0)</f>
        <v>0</v>
      </c>
      <c r="BJ428" s="20" t="s">
        <v>88</v>
      </c>
      <c r="BK428" s="210">
        <f>ROUND(I428*H428,2)</f>
        <v>0</v>
      </c>
      <c r="BL428" s="20" t="s">
        <v>261</v>
      </c>
      <c r="BM428" s="209" t="s">
        <v>1230</v>
      </c>
    </row>
    <row r="429" s="2" customFormat="1">
      <c r="A429" s="39"/>
      <c r="B429" s="40"/>
      <c r="C429" s="39"/>
      <c r="D429" s="211" t="s">
        <v>230</v>
      </c>
      <c r="E429" s="39"/>
      <c r="F429" s="212" t="s">
        <v>1231</v>
      </c>
      <c r="G429" s="39"/>
      <c r="H429" s="39"/>
      <c r="I429" s="162"/>
      <c r="J429" s="39"/>
      <c r="K429" s="39"/>
      <c r="L429" s="40"/>
      <c r="M429" s="213"/>
      <c r="N429" s="214"/>
      <c r="O429" s="78"/>
      <c r="P429" s="78"/>
      <c r="Q429" s="78"/>
      <c r="R429" s="78"/>
      <c r="S429" s="78"/>
      <c r="T429" s="79"/>
      <c r="U429" s="39"/>
      <c r="V429" s="39"/>
      <c r="W429" s="39"/>
      <c r="X429" s="39"/>
      <c r="Y429" s="39"/>
      <c r="Z429" s="39"/>
      <c r="AA429" s="39"/>
      <c r="AB429" s="39"/>
      <c r="AC429" s="39"/>
      <c r="AD429" s="39"/>
      <c r="AE429" s="39"/>
      <c r="AT429" s="20" t="s">
        <v>230</v>
      </c>
      <c r="AU429" s="20" t="s">
        <v>90</v>
      </c>
    </row>
    <row r="430" s="15" customFormat="1">
      <c r="A430" s="15"/>
      <c r="B430" s="250"/>
      <c r="C430" s="15"/>
      <c r="D430" s="211" t="s">
        <v>232</v>
      </c>
      <c r="E430" s="251" t="s">
        <v>1</v>
      </c>
      <c r="F430" s="252" t="s">
        <v>1232</v>
      </c>
      <c r="G430" s="15"/>
      <c r="H430" s="251" t="s">
        <v>1</v>
      </c>
      <c r="I430" s="253"/>
      <c r="J430" s="15"/>
      <c r="K430" s="15"/>
      <c r="L430" s="250"/>
      <c r="M430" s="254"/>
      <c r="N430" s="255"/>
      <c r="O430" s="255"/>
      <c r="P430" s="255"/>
      <c r="Q430" s="255"/>
      <c r="R430" s="255"/>
      <c r="S430" s="255"/>
      <c r="T430" s="256"/>
      <c r="U430" s="15"/>
      <c r="V430" s="15"/>
      <c r="W430" s="15"/>
      <c r="X430" s="15"/>
      <c r="Y430" s="15"/>
      <c r="Z430" s="15"/>
      <c r="AA430" s="15"/>
      <c r="AB430" s="15"/>
      <c r="AC430" s="15"/>
      <c r="AD430" s="15"/>
      <c r="AE430" s="15"/>
      <c r="AT430" s="251" t="s">
        <v>232</v>
      </c>
      <c r="AU430" s="251" t="s">
        <v>90</v>
      </c>
      <c r="AV430" s="15" t="s">
        <v>88</v>
      </c>
      <c r="AW430" s="15" t="s">
        <v>36</v>
      </c>
      <c r="AX430" s="15" t="s">
        <v>80</v>
      </c>
      <c r="AY430" s="251" t="s">
        <v>218</v>
      </c>
    </row>
    <row r="431" s="13" customFormat="1">
      <c r="A431" s="13"/>
      <c r="B431" s="215"/>
      <c r="C431" s="13"/>
      <c r="D431" s="211" t="s">
        <v>232</v>
      </c>
      <c r="E431" s="216" t="s">
        <v>1</v>
      </c>
      <c r="F431" s="217" t="s">
        <v>1233</v>
      </c>
      <c r="G431" s="13"/>
      <c r="H431" s="218">
        <v>1.5</v>
      </c>
      <c r="I431" s="219"/>
      <c r="J431" s="13"/>
      <c r="K431" s="13"/>
      <c r="L431" s="215"/>
      <c r="M431" s="220"/>
      <c r="N431" s="221"/>
      <c r="O431" s="221"/>
      <c r="P431" s="221"/>
      <c r="Q431" s="221"/>
      <c r="R431" s="221"/>
      <c r="S431" s="221"/>
      <c r="T431" s="222"/>
      <c r="U431" s="13"/>
      <c r="V431" s="13"/>
      <c r="W431" s="13"/>
      <c r="X431" s="13"/>
      <c r="Y431" s="13"/>
      <c r="Z431" s="13"/>
      <c r="AA431" s="13"/>
      <c r="AB431" s="13"/>
      <c r="AC431" s="13"/>
      <c r="AD431" s="13"/>
      <c r="AE431" s="13"/>
      <c r="AT431" s="216" t="s">
        <v>232</v>
      </c>
      <c r="AU431" s="216" t="s">
        <v>90</v>
      </c>
      <c r="AV431" s="13" t="s">
        <v>90</v>
      </c>
      <c r="AW431" s="13" t="s">
        <v>36</v>
      </c>
      <c r="AX431" s="13" t="s">
        <v>80</v>
      </c>
      <c r="AY431" s="216" t="s">
        <v>218</v>
      </c>
    </row>
    <row r="432" s="13" customFormat="1">
      <c r="A432" s="13"/>
      <c r="B432" s="215"/>
      <c r="C432" s="13"/>
      <c r="D432" s="211" t="s">
        <v>232</v>
      </c>
      <c r="E432" s="216" t="s">
        <v>1</v>
      </c>
      <c r="F432" s="217" t="s">
        <v>1234</v>
      </c>
      <c r="G432" s="13"/>
      <c r="H432" s="218">
        <v>0.90000000000000002</v>
      </c>
      <c r="I432" s="219"/>
      <c r="J432" s="13"/>
      <c r="K432" s="13"/>
      <c r="L432" s="215"/>
      <c r="M432" s="220"/>
      <c r="N432" s="221"/>
      <c r="O432" s="221"/>
      <c r="P432" s="221"/>
      <c r="Q432" s="221"/>
      <c r="R432" s="221"/>
      <c r="S432" s="221"/>
      <c r="T432" s="222"/>
      <c r="U432" s="13"/>
      <c r="V432" s="13"/>
      <c r="W432" s="13"/>
      <c r="X432" s="13"/>
      <c r="Y432" s="13"/>
      <c r="Z432" s="13"/>
      <c r="AA432" s="13"/>
      <c r="AB432" s="13"/>
      <c r="AC432" s="13"/>
      <c r="AD432" s="13"/>
      <c r="AE432" s="13"/>
      <c r="AT432" s="216" t="s">
        <v>232</v>
      </c>
      <c r="AU432" s="216" t="s">
        <v>90</v>
      </c>
      <c r="AV432" s="13" t="s">
        <v>90</v>
      </c>
      <c r="AW432" s="13" t="s">
        <v>36</v>
      </c>
      <c r="AX432" s="13" t="s">
        <v>80</v>
      </c>
      <c r="AY432" s="216" t="s">
        <v>218</v>
      </c>
    </row>
    <row r="433" s="13" customFormat="1">
      <c r="A433" s="13"/>
      <c r="B433" s="215"/>
      <c r="C433" s="13"/>
      <c r="D433" s="211" t="s">
        <v>232</v>
      </c>
      <c r="E433" s="216" t="s">
        <v>1</v>
      </c>
      <c r="F433" s="217" t="s">
        <v>1235</v>
      </c>
      <c r="G433" s="13"/>
      <c r="H433" s="218">
        <v>1.2</v>
      </c>
      <c r="I433" s="219"/>
      <c r="J433" s="13"/>
      <c r="K433" s="13"/>
      <c r="L433" s="215"/>
      <c r="M433" s="220"/>
      <c r="N433" s="221"/>
      <c r="O433" s="221"/>
      <c r="P433" s="221"/>
      <c r="Q433" s="221"/>
      <c r="R433" s="221"/>
      <c r="S433" s="221"/>
      <c r="T433" s="222"/>
      <c r="U433" s="13"/>
      <c r="V433" s="13"/>
      <c r="W433" s="13"/>
      <c r="X433" s="13"/>
      <c r="Y433" s="13"/>
      <c r="Z433" s="13"/>
      <c r="AA433" s="13"/>
      <c r="AB433" s="13"/>
      <c r="AC433" s="13"/>
      <c r="AD433" s="13"/>
      <c r="AE433" s="13"/>
      <c r="AT433" s="216" t="s">
        <v>232</v>
      </c>
      <c r="AU433" s="216" t="s">
        <v>90</v>
      </c>
      <c r="AV433" s="13" t="s">
        <v>90</v>
      </c>
      <c r="AW433" s="13" t="s">
        <v>36</v>
      </c>
      <c r="AX433" s="13" t="s">
        <v>80</v>
      </c>
      <c r="AY433" s="216" t="s">
        <v>218</v>
      </c>
    </row>
    <row r="434" s="13" customFormat="1">
      <c r="A434" s="13"/>
      <c r="B434" s="215"/>
      <c r="C434" s="13"/>
      <c r="D434" s="211" t="s">
        <v>232</v>
      </c>
      <c r="E434" s="216" t="s">
        <v>1</v>
      </c>
      <c r="F434" s="217" t="s">
        <v>1236</v>
      </c>
      <c r="G434" s="13"/>
      <c r="H434" s="218">
        <v>2.1000000000000001</v>
      </c>
      <c r="I434" s="219"/>
      <c r="J434" s="13"/>
      <c r="K434" s="13"/>
      <c r="L434" s="215"/>
      <c r="M434" s="220"/>
      <c r="N434" s="221"/>
      <c r="O434" s="221"/>
      <c r="P434" s="221"/>
      <c r="Q434" s="221"/>
      <c r="R434" s="221"/>
      <c r="S434" s="221"/>
      <c r="T434" s="222"/>
      <c r="U434" s="13"/>
      <c r="V434" s="13"/>
      <c r="W434" s="13"/>
      <c r="X434" s="13"/>
      <c r="Y434" s="13"/>
      <c r="Z434" s="13"/>
      <c r="AA434" s="13"/>
      <c r="AB434" s="13"/>
      <c r="AC434" s="13"/>
      <c r="AD434" s="13"/>
      <c r="AE434" s="13"/>
      <c r="AT434" s="216" t="s">
        <v>232</v>
      </c>
      <c r="AU434" s="216" t="s">
        <v>90</v>
      </c>
      <c r="AV434" s="13" t="s">
        <v>90</v>
      </c>
      <c r="AW434" s="13" t="s">
        <v>36</v>
      </c>
      <c r="AX434" s="13" t="s">
        <v>80</v>
      </c>
      <c r="AY434" s="216" t="s">
        <v>218</v>
      </c>
    </row>
    <row r="435" s="14" customFormat="1">
      <c r="A435" s="14"/>
      <c r="B435" s="223"/>
      <c r="C435" s="14"/>
      <c r="D435" s="211" t="s">
        <v>232</v>
      </c>
      <c r="E435" s="224" t="s">
        <v>1</v>
      </c>
      <c r="F435" s="225" t="s">
        <v>235</v>
      </c>
      <c r="G435" s="14"/>
      <c r="H435" s="226">
        <v>5.6999999999999993</v>
      </c>
      <c r="I435" s="227"/>
      <c r="J435" s="14"/>
      <c r="K435" s="14"/>
      <c r="L435" s="223"/>
      <c r="M435" s="228"/>
      <c r="N435" s="229"/>
      <c r="O435" s="229"/>
      <c r="P435" s="229"/>
      <c r="Q435" s="229"/>
      <c r="R435" s="229"/>
      <c r="S435" s="229"/>
      <c r="T435" s="230"/>
      <c r="U435" s="14"/>
      <c r="V435" s="14"/>
      <c r="W435" s="14"/>
      <c r="X435" s="14"/>
      <c r="Y435" s="14"/>
      <c r="Z435" s="14"/>
      <c r="AA435" s="14"/>
      <c r="AB435" s="14"/>
      <c r="AC435" s="14"/>
      <c r="AD435" s="14"/>
      <c r="AE435" s="14"/>
      <c r="AT435" s="224" t="s">
        <v>232</v>
      </c>
      <c r="AU435" s="224" t="s">
        <v>90</v>
      </c>
      <c r="AV435" s="14" t="s">
        <v>229</v>
      </c>
      <c r="AW435" s="14" t="s">
        <v>36</v>
      </c>
      <c r="AX435" s="14" t="s">
        <v>88</v>
      </c>
      <c r="AY435" s="224" t="s">
        <v>218</v>
      </c>
    </row>
    <row r="436" s="2" customFormat="1" ht="16.5" customHeight="1">
      <c r="A436" s="39"/>
      <c r="B436" s="161"/>
      <c r="C436" s="231" t="s">
        <v>366</v>
      </c>
      <c r="D436" s="231" t="s">
        <v>215</v>
      </c>
      <c r="E436" s="232" t="s">
        <v>1237</v>
      </c>
      <c r="F436" s="233" t="s">
        <v>1238</v>
      </c>
      <c r="G436" s="234" t="s">
        <v>260</v>
      </c>
      <c r="H436" s="235">
        <v>5.7000000000000002</v>
      </c>
      <c r="I436" s="236"/>
      <c r="J436" s="237">
        <f>ROUND(I436*H436,2)</f>
        <v>0</v>
      </c>
      <c r="K436" s="238"/>
      <c r="L436" s="239"/>
      <c r="M436" s="240" t="s">
        <v>1</v>
      </c>
      <c r="N436" s="241" t="s">
        <v>45</v>
      </c>
      <c r="O436" s="78"/>
      <c r="P436" s="207">
        <f>O436*H436</f>
        <v>0</v>
      </c>
      <c r="Q436" s="207">
        <v>0.0025000000000000001</v>
      </c>
      <c r="R436" s="207">
        <f>Q436*H436</f>
        <v>0.014250000000000001</v>
      </c>
      <c r="S436" s="207">
        <v>0</v>
      </c>
      <c r="T436" s="208">
        <f>S436*H436</f>
        <v>0</v>
      </c>
      <c r="U436" s="39"/>
      <c r="V436" s="39"/>
      <c r="W436" s="39"/>
      <c r="X436" s="39"/>
      <c r="Y436" s="39"/>
      <c r="Z436" s="39"/>
      <c r="AA436" s="39"/>
      <c r="AB436" s="39"/>
      <c r="AC436" s="39"/>
      <c r="AD436" s="39"/>
      <c r="AE436" s="39"/>
      <c r="AR436" s="209" t="s">
        <v>297</v>
      </c>
      <c r="AT436" s="209" t="s">
        <v>215</v>
      </c>
      <c r="AU436" s="209" t="s">
        <v>90</v>
      </c>
      <c r="AY436" s="20" t="s">
        <v>218</v>
      </c>
      <c r="BE436" s="210">
        <f>IF(N436="základní",J436,0)</f>
        <v>0</v>
      </c>
      <c r="BF436" s="210">
        <f>IF(N436="snížená",J436,0)</f>
        <v>0</v>
      </c>
      <c r="BG436" s="210">
        <f>IF(N436="zákl. přenesená",J436,0)</f>
        <v>0</v>
      </c>
      <c r="BH436" s="210">
        <f>IF(N436="sníž. přenesená",J436,0)</f>
        <v>0</v>
      </c>
      <c r="BI436" s="210">
        <f>IF(N436="nulová",J436,0)</f>
        <v>0</v>
      </c>
      <c r="BJ436" s="20" t="s">
        <v>88</v>
      </c>
      <c r="BK436" s="210">
        <f>ROUND(I436*H436,2)</f>
        <v>0</v>
      </c>
      <c r="BL436" s="20" t="s">
        <v>261</v>
      </c>
      <c r="BM436" s="209" t="s">
        <v>1239</v>
      </c>
    </row>
    <row r="437" s="2" customFormat="1">
      <c r="A437" s="39"/>
      <c r="B437" s="40"/>
      <c r="C437" s="39"/>
      <c r="D437" s="211" t="s">
        <v>230</v>
      </c>
      <c r="E437" s="39"/>
      <c r="F437" s="212" t="s">
        <v>1240</v>
      </c>
      <c r="G437" s="39"/>
      <c r="H437" s="39"/>
      <c r="I437" s="162"/>
      <c r="J437" s="39"/>
      <c r="K437" s="39"/>
      <c r="L437" s="40"/>
      <c r="M437" s="213"/>
      <c r="N437" s="214"/>
      <c r="O437" s="78"/>
      <c r="P437" s="78"/>
      <c r="Q437" s="78"/>
      <c r="R437" s="78"/>
      <c r="S437" s="78"/>
      <c r="T437" s="79"/>
      <c r="U437" s="39"/>
      <c r="V437" s="39"/>
      <c r="W437" s="39"/>
      <c r="X437" s="39"/>
      <c r="Y437" s="39"/>
      <c r="Z437" s="39"/>
      <c r="AA437" s="39"/>
      <c r="AB437" s="39"/>
      <c r="AC437" s="39"/>
      <c r="AD437" s="39"/>
      <c r="AE437" s="39"/>
      <c r="AT437" s="20" t="s">
        <v>230</v>
      </c>
      <c r="AU437" s="20" t="s">
        <v>90</v>
      </c>
    </row>
    <row r="438" s="2" customFormat="1" ht="16.5" customHeight="1">
      <c r="A438" s="39"/>
      <c r="B438" s="161"/>
      <c r="C438" s="197" t="s">
        <v>707</v>
      </c>
      <c r="D438" s="197" t="s">
        <v>225</v>
      </c>
      <c r="E438" s="198" t="s">
        <v>1241</v>
      </c>
      <c r="F438" s="199" t="s">
        <v>1242</v>
      </c>
      <c r="G438" s="200" t="s">
        <v>749</v>
      </c>
      <c r="H438" s="201">
        <v>17.800000000000001</v>
      </c>
      <c r="I438" s="202"/>
      <c r="J438" s="203">
        <f>ROUND(I438*H438,2)</f>
        <v>0</v>
      </c>
      <c r="K438" s="204"/>
      <c r="L438" s="40"/>
      <c r="M438" s="205" t="s">
        <v>1</v>
      </c>
      <c r="N438" s="206" t="s">
        <v>45</v>
      </c>
      <c r="O438" s="78"/>
      <c r="P438" s="207">
        <f>O438*H438</f>
        <v>0</v>
      </c>
      <c r="Q438" s="207">
        <v>0</v>
      </c>
      <c r="R438" s="207">
        <f>Q438*H438</f>
        <v>0</v>
      </c>
      <c r="S438" s="207">
        <v>0.02</v>
      </c>
      <c r="T438" s="208">
        <f>S438*H438</f>
        <v>0.35600000000000004</v>
      </c>
      <c r="U438" s="39"/>
      <c r="V438" s="39"/>
      <c r="W438" s="39"/>
      <c r="X438" s="39"/>
      <c r="Y438" s="39"/>
      <c r="Z438" s="39"/>
      <c r="AA438" s="39"/>
      <c r="AB438" s="39"/>
      <c r="AC438" s="39"/>
      <c r="AD438" s="39"/>
      <c r="AE438" s="39"/>
      <c r="AR438" s="209" t="s">
        <v>261</v>
      </c>
      <c r="AT438" s="209" t="s">
        <v>225</v>
      </c>
      <c r="AU438" s="209" t="s">
        <v>90</v>
      </c>
      <c r="AY438" s="20" t="s">
        <v>218</v>
      </c>
      <c r="BE438" s="210">
        <f>IF(N438="základní",J438,0)</f>
        <v>0</v>
      </c>
      <c r="BF438" s="210">
        <f>IF(N438="snížená",J438,0)</f>
        <v>0</v>
      </c>
      <c r="BG438" s="210">
        <f>IF(N438="zákl. přenesená",J438,0)</f>
        <v>0</v>
      </c>
      <c r="BH438" s="210">
        <f>IF(N438="sníž. přenesená",J438,0)</f>
        <v>0</v>
      </c>
      <c r="BI438" s="210">
        <f>IF(N438="nulová",J438,0)</f>
        <v>0</v>
      </c>
      <c r="BJ438" s="20" t="s">
        <v>88</v>
      </c>
      <c r="BK438" s="210">
        <f>ROUND(I438*H438,2)</f>
        <v>0</v>
      </c>
      <c r="BL438" s="20" t="s">
        <v>261</v>
      </c>
      <c r="BM438" s="209" t="s">
        <v>1243</v>
      </c>
    </row>
    <row r="439" s="15" customFormat="1">
      <c r="A439" s="15"/>
      <c r="B439" s="250"/>
      <c r="C439" s="15"/>
      <c r="D439" s="211" t="s">
        <v>232</v>
      </c>
      <c r="E439" s="251" t="s">
        <v>1</v>
      </c>
      <c r="F439" s="252" t="s">
        <v>1244</v>
      </c>
      <c r="G439" s="15"/>
      <c r="H439" s="251" t="s">
        <v>1</v>
      </c>
      <c r="I439" s="253"/>
      <c r="J439" s="15"/>
      <c r="K439" s="15"/>
      <c r="L439" s="250"/>
      <c r="M439" s="254"/>
      <c r="N439" s="255"/>
      <c r="O439" s="255"/>
      <c r="P439" s="255"/>
      <c r="Q439" s="255"/>
      <c r="R439" s="255"/>
      <c r="S439" s="255"/>
      <c r="T439" s="256"/>
      <c r="U439" s="15"/>
      <c r="V439" s="15"/>
      <c r="W439" s="15"/>
      <c r="X439" s="15"/>
      <c r="Y439" s="15"/>
      <c r="Z439" s="15"/>
      <c r="AA439" s="15"/>
      <c r="AB439" s="15"/>
      <c r="AC439" s="15"/>
      <c r="AD439" s="15"/>
      <c r="AE439" s="15"/>
      <c r="AT439" s="251" t="s">
        <v>232</v>
      </c>
      <c r="AU439" s="251" t="s">
        <v>90</v>
      </c>
      <c r="AV439" s="15" t="s">
        <v>88</v>
      </c>
      <c r="AW439" s="15" t="s">
        <v>36</v>
      </c>
      <c r="AX439" s="15" t="s">
        <v>80</v>
      </c>
      <c r="AY439" s="251" t="s">
        <v>218</v>
      </c>
    </row>
    <row r="440" s="13" customFormat="1">
      <c r="A440" s="13"/>
      <c r="B440" s="215"/>
      <c r="C440" s="13"/>
      <c r="D440" s="211" t="s">
        <v>232</v>
      </c>
      <c r="E440" s="216" t="s">
        <v>1</v>
      </c>
      <c r="F440" s="217" t="s">
        <v>1245</v>
      </c>
      <c r="G440" s="13"/>
      <c r="H440" s="218">
        <v>0.94999999999999996</v>
      </c>
      <c r="I440" s="219"/>
      <c r="J440" s="13"/>
      <c r="K440" s="13"/>
      <c r="L440" s="215"/>
      <c r="M440" s="220"/>
      <c r="N440" s="221"/>
      <c r="O440" s="221"/>
      <c r="P440" s="221"/>
      <c r="Q440" s="221"/>
      <c r="R440" s="221"/>
      <c r="S440" s="221"/>
      <c r="T440" s="222"/>
      <c r="U440" s="13"/>
      <c r="V440" s="13"/>
      <c r="W440" s="13"/>
      <c r="X440" s="13"/>
      <c r="Y440" s="13"/>
      <c r="Z440" s="13"/>
      <c r="AA440" s="13"/>
      <c r="AB440" s="13"/>
      <c r="AC440" s="13"/>
      <c r="AD440" s="13"/>
      <c r="AE440" s="13"/>
      <c r="AT440" s="216" t="s">
        <v>232</v>
      </c>
      <c r="AU440" s="216" t="s">
        <v>90</v>
      </c>
      <c r="AV440" s="13" t="s">
        <v>90</v>
      </c>
      <c r="AW440" s="13" t="s">
        <v>36</v>
      </c>
      <c r="AX440" s="13" t="s">
        <v>80</v>
      </c>
      <c r="AY440" s="216" t="s">
        <v>218</v>
      </c>
    </row>
    <row r="441" s="15" customFormat="1">
      <c r="A441" s="15"/>
      <c r="B441" s="250"/>
      <c r="C441" s="15"/>
      <c r="D441" s="211" t="s">
        <v>232</v>
      </c>
      <c r="E441" s="251" t="s">
        <v>1</v>
      </c>
      <c r="F441" s="252" t="s">
        <v>1246</v>
      </c>
      <c r="G441" s="15"/>
      <c r="H441" s="251" t="s">
        <v>1</v>
      </c>
      <c r="I441" s="253"/>
      <c r="J441" s="15"/>
      <c r="K441" s="15"/>
      <c r="L441" s="250"/>
      <c r="M441" s="254"/>
      <c r="N441" s="255"/>
      <c r="O441" s="255"/>
      <c r="P441" s="255"/>
      <c r="Q441" s="255"/>
      <c r="R441" s="255"/>
      <c r="S441" s="255"/>
      <c r="T441" s="256"/>
      <c r="U441" s="15"/>
      <c r="V441" s="15"/>
      <c r="W441" s="15"/>
      <c r="X441" s="15"/>
      <c r="Y441" s="15"/>
      <c r="Z441" s="15"/>
      <c r="AA441" s="15"/>
      <c r="AB441" s="15"/>
      <c r="AC441" s="15"/>
      <c r="AD441" s="15"/>
      <c r="AE441" s="15"/>
      <c r="AT441" s="251" t="s">
        <v>232</v>
      </c>
      <c r="AU441" s="251" t="s">
        <v>90</v>
      </c>
      <c r="AV441" s="15" t="s">
        <v>88</v>
      </c>
      <c r="AW441" s="15" t="s">
        <v>36</v>
      </c>
      <c r="AX441" s="15" t="s">
        <v>80</v>
      </c>
      <c r="AY441" s="251" t="s">
        <v>218</v>
      </c>
    </row>
    <row r="442" s="13" customFormat="1">
      <c r="A442" s="13"/>
      <c r="B442" s="215"/>
      <c r="C442" s="13"/>
      <c r="D442" s="211" t="s">
        <v>232</v>
      </c>
      <c r="E442" s="216" t="s">
        <v>1</v>
      </c>
      <c r="F442" s="217" t="s">
        <v>1247</v>
      </c>
      <c r="G442" s="13"/>
      <c r="H442" s="218">
        <v>16.850000000000001</v>
      </c>
      <c r="I442" s="219"/>
      <c r="J442" s="13"/>
      <c r="K442" s="13"/>
      <c r="L442" s="215"/>
      <c r="M442" s="220"/>
      <c r="N442" s="221"/>
      <c r="O442" s="221"/>
      <c r="P442" s="221"/>
      <c r="Q442" s="221"/>
      <c r="R442" s="221"/>
      <c r="S442" s="221"/>
      <c r="T442" s="222"/>
      <c r="U442" s="13"/>
      <c r="V442" s="13"/>
      <c r="W442" s="13"/>
      <c r="X442" s="13"/>
      <c r="Y442" s="13"/>
      <c r="Z442" s="13"/>
      <c r="AA442" s="13"/>
      <c r="AB442" s="13"/>
      <c r="AC442" s="13"/>
      <c r="AD442" s="13"/>
      <c r="AE442" s="13"/>
      <c r="AT442" s="216" t="s">
        <v>232</v>
      </c>
      <c r="AU442" s="216" t="s">
        <v>90</v>
      </c>
      <c r="AV442" s="13" t="s">
        <v>90</v>
      </c>
      <c r="AW442" s="13" t="s">
        <v>36</v>
      </c>
      <c r="AX442" s="13" t="s">
        <v>80</v>
      </c>
      <c r="AY442" s="216" t="s">
        <v>218</v>
      </c>
    </row>
    <row r="443" s="14" customFormat="1">
      <c r="A443" s="14"/>
      <c r="B443" s="223"/>
      <c r="C443" s="14"/>
      <c r="D443" s="211" t="s">
        <v>232</v>
      </c>
      <c r="E443" s="224" t="s">
        <v>1</v>
      </c>
      <c r="F443" s="225" t="s">
        <v>235</v>
      </c>
      <c r="G443" s="14"/>
      <c r="H443" s="226">
        <v>17.800000000000001</v>
      </c>
      <c r="I443" s="227"/>
      <c r="J443" s="14"/>
      <c r="K443" s="14"/>
      <c r="L443" s="223"/>
      <c r="M443" s="228"/>
      <c r="N443" s="229"/>
      <c r="O443" s="229"/>
      <c r="P443" s="229"/>
      <c r="Q443" s="229"/>
      <c r="R443" s="229"/>
      <c r="S443" s="229"/>
      <c r="T443" s="230"/>
      <c r="U443" s="14"/>
      <c r="V443" s="14"/>
      <c r="W443" s="14"/>
      <c r="X443" s="14"/>
      <c r="Y443" s="14"/>
      <c r="Z443" s="14"/>
      <c r="AA443" s="14"/>
      <c r="AB443" s="14"/>
      <c r="AC443" s="14"/>
      <c r="AD443" s="14"/>
      <c r="AE443" s="14"/>
      <c r="AT443" s="224" t="s">
        <v>232</v>
      </c>
      <c r="AU443" s="224" t="s">
        <v>90</v>
      </c>
      <c r="AV443" s="14" t="s">
        <v>229</v>
      </c>
      <c r="AW443" s="14" t="s">
        <v>36</v>
      </c>
      <c r="AX443" s="14" t="s">
        <v>88</v>
      </c>
      <c r="AY443" s="224" t="s">
        <v>218</v>
      </c>
    </row>
    <row r="444" s="2" customFormat="1" ht="16.5" customHeight="1">
      <c r="A444" s="39"/>
      <c r="B444" s="161"/>
      <c r="C444" s="197" t="s">
        <v>372</v>
      </c>
      <c r="D444" s="197" t="s">
        <v>225</v>
      </c>
      <c r="E444" s="198" t="s">
        <v>1248</v>
      </c>
      <c r="F444" s="199" t="s">
        <v>1249</v>
      </c>
      <c r="G444" s="200" t="s">
        <v>749</v>
      </c>
      <c r="H444" s="201">
        <v>16.850000000000001</v>
      </c>
      <c r="I444" s="202"/>
      <c r="J444" s="203">
        <f>ROUND(I444*H444,2)</f>
        <v>0</v>
      </c>
      <c r="K444" s="204"/>
      <c r="L444" s="40"/>
      <c r="M444" s="205" t="s">
        <v>1</v>
      </c>
      <c r="N444" s="206" t="s">
        <v>45</v>
      </c>
      <c r="O444" s="78"/>
      <c r="P444" s="207">
        <f>O444*H444</f>
        <v>0</v>
      </c>
      <c r="Q444" s="207">
        <v>0</v>
      </c>
      <c r="R444" s="207">
        <f>Q444*H444</f>
        <v>0</v>
      </c>
      <c r="S444" s="207">
        <v>0.01</v>
      </c>
      <c r="T444" s="208">
        <f>S444*H444</f>
        <v>0.16850000000000001</v>
      </c>
      <c r="U444" s="39"/>
      <c r="V444" s="39"/>
      <c r="W444" s="39"/>
      <c r="X444" s="39"/>
      <c r="Y444" s="39"/>
      <c r="Z444" s="39"/>
      <c r="AA444" s="39"/>
      <c r="AB444" s="39"/>
      <c r="AC444" s="39"/>
      <c r="AD444" s="39"/>
      <c r="AE444" s="39"/>
      <c r="AR444" s="209" t="s">
        <v>261</v>
      </c>
      <c r="AT444" s="209" t="s">
        <v>225</v>
      </c>
      <c r="AU444" s="209" t="s">
        <v>90</v>
      </c>
      <c r="AY444" s="20" t="s">
        <v>218</v>
      </c>
      <c r="BE444" s="210">
        <f>IF(N444="základní",J444,0)</f>
        <v>0</v>
      </c>
      <c r="BF444" s="210">
        <f>IF(N444="snížená",J444,0)</f>
        <v>0</v>
      </c>
      <c r="BG444" s="210">
        <f>IF(N444="zákl. přenesená",J444,0)</f>
        <v>0</v>
      </c>
      <c r="BH444" s="210">
        <f>IF(N444="sníž. přenesená",J444,0)</f>
        <v>0</v>
      </c>
      <c r="BI444" s="210">
        <f>IF(N444="nulová",J444,0)</f>
        <v>0</v>
      </c>
      <c r="BJ444" s="20" t="s">
        <v>88</v>
      </c>
      <c r="BK444" s="210">
        <f>ROUND(I444*H444,2)</f>
        <v>0</v>
      </c>
      <c r="BL444" s="20" t="s">
        <v>261</v>
      </c>
      <c r="BM444" s="209" t="s">
        <v>1250</v>
      </c>
    </row>
    <row r="445" s="15" customFormat="1">
      <c r="A445" s="15"/>
      <c r="B445" s="250"/>
      <c r="C445" s="15"/>
      <c r="D445" s="211" t="s">
        <v>232</v>
      </c>
      <c r="E445" s="251" t="s">
        <v>1</v>
      </c>
      <c r="F445" s="252" t="s">
        <v>1246</v>
      </c>
      <c r="G445" s="15"/>
      <c r="H445" s="251" t="s">
        <v>1</v>
      </c>
      <c r="I445" s="253"/>
      <c r="J445" s="15"/>
      <c r="K445" s="15"/>
      <c r="L445" s="250"/>
      <c r="M445" s="254"/>
      <c r="N445" s="255"/>
      <c r="O445" s="255"/>
      <c r="P445" s="255"/>
      <c r="Q445" s="255"/>
      <c r="R445" s="255"/>
      <c r="S445" s="255"/>
      <c r="T445" s="256"/>
      <c r="U445" s="15"/>
      <c r="V445" s="15"/>
      <c r="W445" s="15"/>
      <c r="X445" s="15"/>
      <c r="Y445" s="15"/>
      <c r="Z445" s="15"/>
      <c r="AA445" s="15"/>
      <c r="AB445" s="15"/>
      <c r="AC445" s="15"/>
      <c r="AD445" s="15"/>
      <c r="AE445" s="15"/>
      <c r="AT445" s="251" t="s">
        <v>232</v>
      </c>
      <c r="AU445" s="251" t="s">
        <v>90</v>
      </c>
      <c r="AV445" s="15" t="s">
        <v>88</v>
      </c>
      <c r="AW445" s="15" t="s">
        <v>36</v>
      </c>
      <c r="AX445" s="15" t="s">
        <v>80</v>
      </c>
      <c r="AY445" s="251" t="s">
        <v>218</v>
      </c>
    </row>
    <row r="446" s="13" customFormat="1">
      <c r="A446" s="13"/>
      <c r="B446" s="215"/>
      <c r="C446" s="13"/>
      <c r="D446" s="211" t="s">
        <v>232</v>
      </c>
      <c r="E446" s="216" t="s">
        <v>1</v>
      </c>
      <c r="F446" s="217" t="s">
        <v>1247</v>
      </c>
      <c r="G446" s="13"/>
      <c r="H446" s="218">
        <v>16.850000000000001</v>
      </c>
      <c r="I446" s="219"/>
      <c r="J446" s="13"/>
      <c r="K446" s="13"/>
      <c r="L446" s="215"/>
      <c r="M446" s="220"/>
      <c r="N446" s="221"/>
      <c r="O446" s="221"/>
      <c r="P446" s="221"/>
      <c r="Q446" s="221"/>
      <c r="R446" s="221"/>
      <c r="S446" s="221"/>
      <c r="T446" s="222"/>
      <c r="U446" s="13"/>
      <c r="V446" s="13"/>
      <c r="W446" s="13"/>
      <c r="X446" s="13"/>
      <c r="Y446" s="13"/>
      <c r="Z446" s="13"/>
      <c r="AA446" s="13"/>
      <c r="AB446" s="13"/>
      <c r="AC446" s="13"/>
      <c r="AD446" s="13"/>
      <c r="AE446" s="13"/>
      <c r="AT446" s="216" t="s">
        <v>232</v>
      </c>
      <c r="AU446" s="216" t="s">
        <v>90</v>
      </c>
      <c r="AV446" s="13" t="s">
        <v>90</v>
      </c>
      <c r="AW446" s="13" t="s">
        <v>36</v>
      </c>
      <c r="AX446" s="13" t="s">
        <v>80</v>
      </c>
      <c r="AY446" s="216" t="s">
        <v>218</v>
      </c>
    </row>
    <row r="447" s="14" customFormat="1">
      <c r="A447" s="14"/>
      <c r="B447" s="223"/>
      <c r="C447" s="14"/>
      <c r="D447" s="211" t="s">
        <v>232</v>
      </c>
      <c r="E447" s="224" t="s">
        <v>1</v>
      </c>
      <c r="F447" s="225" t="s">
        <v>235</v>
      </c>
      <c r="G447" s="14"/>
      <c r="H447" s="226">
        <v>16.850000000000001</v>
      </c>
      <c r="I447" s="227"/>
      <c r="J447" s="14"/>
      <c r="K447" s="14"/>
      <c r="L447" s="223"/>
      <c r="M447" s="228"/>
      <c r="N447" s="229"/>
      <c r="O447" s="229"/>
      <c r="P447" s="229"/>
      <c r="Q447" s="229"/>
      <c r="R447" s="229"/>
      <c r="S447" s="229"/>
      <c r="T447" s="230"/>
      <c r="U447" s="14"/>
      <c r="V447" s="14"/>
      <c r="W447" s="14"/>
      <c r="X447" s="14"/>
      <c r="Y447" s="14"/>
      <c r="Z447" s="14"/>
      <c r="AA447" s="14"/>
      <c r="AB447" s="14"/>
      <c r="AC447" s="14"/>
      <c r="AD447" s="14"/>
      <c r="AE447" s="14"/>
      <c r="AT447" s="224" t="s">
        <v>232</v>
      </c>
      <c r="AU447" s="224" t="s">
        <v>90</v>
      </c>
      <c r="AV447" s="14" t="s">
        <v>229</v>
      </c>
      <c r="AW447" s="14" t="s">
        <v>36</v>
      </c>
      <c r="AX447" s="14" t="s">
        <v>88</v>
      </c>
      <c r="AY447" s="224" t="s">
        <v>218</v>
      </c>
    </row>
    <row r="448" s="2" customFormat="1" ht="37.8" customHeight="1">
      <c r="A448" s="39"/>
      <c r="B448" s="161"/>
      <c r="C448" s="197" t="s">
        <v>716</v>
      </c>
      <c r="D448" s="197" t="s">
        <v>225</v>
      </c>
      <c r="E448" s="198" t="s">
        <v>1251</v>
      </c>
      <c r="F448" s="199" t="s">
        <v>1252</v>
      </c>
      <c r="G448" s="200" t="s">
        <v>266</v>
      </c>
      <c r="H448" s="201">
        <v>3</v>
      </c>
      <c r="I448" s="202"/>
      <c r="J448" s="203">
        <f>ROUND(I448*H448,2)</f>
        <v>0</v>
      </c>
      <c r="K448" s="204"/>
      <c r="L448" s="40"/>
      <c r="M448" s="205" t="s">
        <v>1</v>
      </c>
      <c r="N448" s="206" t="s">
        <v>45</v>
      </c>
      <c r="O448" s="78"/>
      <c r="P448" s="207">
        <f>O448*H448</f>
        <v>0</v>
      </c>
      <c r="Q448" s="207">
        <v>0.071999999999999995</v>
      </c>
      <c r="R448" s="207">
        <f>Q448*H448</f>
        <v>0.21599999999999997</v>
      </c>
      <c r="S448" s="207">
        <v>0</v>
      </c>
      <c r="T448" s="208">
        <f>S448*H448</f>
        <v>0</v>
      </c>
      <c r="U448" s="39"/>
      <c r="V448" s="39"/>
      <c r="W448" s="39"/>
      <c r="X448" s="39"/>
      <c r="Y448" s="39"/>
      <c r="Z448" s="39"/>
      <c r="AA448" s="39"/>
      <c r="AB448" s="39"/>
      <c r="AC448" s="39"/>
      <c r="AD448" s="39"/>
      <c r="AE448" s="39"/>
      <c r="AR448" s="209" t="s">
        <v>261</v>
      </c>
      <c r="AT448" s="209" t="s">
        <v>225</v>
      </c>
      <c r="AU448" s="209" t="s">
        <v>90</v>
      </c>
      <c r="AY448" s="20" t="s">
        <v>218</v>
      </c>
      <c r="BE448" s="210">
        <f>IF(N448="základní",J448,0)</f>
        <v>0</v>
      </c>
      <c r="BF448" s="210">
        <f>IF(N448="snížená",J448,0)</f>
        <v>0</v>
      </c>
      <c r="BG448" s="210">
        <f>IF(N448="zákl. přenesená",J448,0)</f>
        <v>0</v>
      </c>
      <c r="BH448" s="210">
        <f>IF(N448="sníž. přenesená",J448,0)</f>
        <v>0</v>
      </c>
      <c r="BI448" s="210">
        <f>IF(N448="nulová",J448,0)</f>
        <v>0</v>
      </c>
      <c r="BJ448" s="20" t="s">
        <v>88</v>
      </c>
      <c r="BK448" s="210">
        <f>ROUND(I448*H448,2)</f>
        <v>0</v>
      </c>
      <c r="BL448" s="20" t="s">
        <v>261</v>
      </c>
      <c r="BM448" s="209" t="s">
        <v>1253</v>
      </c>
    </row>
    <row r="449" s="2" customFormat="1">
      <c r="A449" s="39"/>
      <c r="B449" s="40"/>
      <c r="C449" s="39"/>
      <c r="D449" s="211" t="s">
        <v>230</v>
      </c>
      <c r="E449" s="39"/>
      <c r="F449" s="212" t="s">
        <v>1254</v>
      </c>
      <c r="G449" s="39"/>
      <c r="H449" s="39"/>
      <c r="I449" s="162"/>
      <c r="J449" s="39"/>
      <c r="K449" s="39"/>
      <c r="L449" s="40"/>
      <c r="M449" s="213"/>
      <c r="N449" s="214"/>
      <c r="O449" s="78"/>
      <c r="P449" s="78"/>
      <c r="Q449" s="78"/>
      <c r="R449" s="78"/>
      <c r="S449" s="78"/>
      <c r="T449" s="79"/>
      <c r="U449" s="39"/>
      <c r="V449" s="39"/>
      <c r="W449" s="39"/>
      <c r="X449" s="39"/>
      <c r="Y449" s="39"/>
      <c r="Z449" s="39"/>
      <c r="AA449" s="39"/>
      <c r="AB449" s="39"/>
      <c r="AC449" s="39"/>
      <c r="AD449" s="39"/>
      <c r="AE449" s="39"/>
      <c r="AT449" s="20" t="s">
        <v>230</v>
      </c>
      <c r="AU449" s="20" t="s">
        <v>90</v>
      </c>
    </row>
    <row r="450" s="13" customFormat="1">
      <c r="A450" s="13"/>
      <c r="B450" s="215"/>
      <c r="C450" s="13"/>
      <c r="D450" s="211" t="s">
        <v>232</v>
      </c>
      <c r="E450" s="216" t="s">
        <v>1</v>
      </c>
      <c r="F450" s="217" t="s">
        <v>1255</v>
      </c>
      <c r="G450" s="13"/>
      <c r="H450" s="218">
        <v>3</v>
      </c>
      <c r="I450" s="219"/>
      <c r="J450" s="13"/>
      <c r="K450" s="13"/>
      <c r="L450" s="215"/>
      <c r="M450" s="220"/>
      <c r="N450" s="221"/>
      <c r="O450" s="221"/>
      <c r="P450" s="221"/>
      <c r="Q450" s="221"/>
      <c r="R450" s="221"/>
      <c r="S450" s="221"/>
      <c r="T450" s="222"/>
      <c r="U450" s="13"/>
      <c r="V450" s="13"/>
      <c r="W450" s="13"/>
      <c r="X450" s="13"/>
      <c r="Y450" s="13"/>
      <c r="Z450" s="13"/>
      <c r="AA450" s="13"/>
      <c r="AB450" s="13"/>
      <c r="AC450" s="13"/>
      <c r="AD450" s="13"/>
      <c r="AE450" s="13"/>
      <c r="AT450" s="216" t="s">
        <v>232</v>
      </c>
      <c r="AU450" s="216" t="s">
        <v>90</v>
      </c>
      <c r="AV450" s="13" t="s">
        <v>90</v>
      </c>
      <c r="AW450" s="13" t="s">
        <v>36</v>
      </c>
      <c r="AX450" s="13" t="s">
        <v>80</v>
      </c>
      <c r="AY450" s="216" t="s">
        <v>218</v>
      </c>
    </row>
    <row r="451" s="14" customFormat="1">
      <c r="A451" s="14"/>
      <c r="B451" s="223"/>
      <c r="C451" s="14"/>
      <c r="D451" s="211" t="s">
        <v>232</v>
      </c>
      <c r="E451" s="224" t="s">
        <v>1</v>
      </c>
      <c r="F451" s="225" t="s">
        <v>235</v>
      </c>
      <c r="G451" s="14"/>
      <c r="H451" s="226">
        <v>3</v>
      </c>
      <c r="I451" s="227"/>
      <c r="J451" s="14"/>
      <c r="K451" s="14"/>
      <c r="L451" s="223"/>
      <c r="M451" s="228"/>
      <c r="N451" s="229"/>
      <c r="O451" s="229"/>
      <c r="P451" s="229"/>
      <c r="Q451" s="229"/>
      <c r="R451" s="229"/>
      <c r="S451" s="229"/>
      <c r="T451" s="230"/>
      <c r="U451" s="14"/>
      <c r="V451" s="14"/>
      <c r="W451" s="14"/>
      <c r="X451" s="14"/>
      <c r="Y451" s="14"/>
      <c r="Z451" s="14"/>
      <c r="AA451" s="14"/>
      <c r="AB451" s="14"/>
      <c r="AC451" s="14"/>
      <c r="AD451" s="14"/>
      <c r="AE451" s="14"/>
      <c r="AT451" s="224" t="s">
        <v>232</v>
      </c>
      <c r="AU451" s="224" t="s">
        <v>90</v>
      </c>
      <c r="AV451" s="14" t="s">
        <v>229</v>
      </c>
      <c r="AW451" s="14" t="s">
        <v>36</v>
      </c>
      <c r="AX451" s="14" t="s">
        <v>88</v>
      </c>
      <c r="AY451" s="224" t="s">
        <v>218</v>
      </c>
    </row>
    <row r="452" s="2" customFormat="1" ht="24.15" customHeight="1">
      <c r="A452" s="39"/>
      <c r="B452" s="161"/>
      <c r="C452" s="197" t="s">
        <v>375</v>
      </c>
      <c r="D452" s="197" t="s">
        <v>225</v>
      </c>
      <c r="E452" s="198" t="s">
        <v>1256</v>
      </c>
      <c r="F452" s="199" t="s">
        <v>1257</v>
      </c>
      <c r="G452" s="200" t="s">
        <v>266</v>
      </c>
      <c r="H452" s="201">
        <v>1</v>
      </c>
      <c r="I452" s="202"/>
      <c r="J452" s="203">
        <f>ROUND(I452*H452,2)</f>
        <v>0</v>
      </c>
      <c r="K452" s="204"/>
      <c r="L452" s="40"/>
      <c r="M452" s="205" t="s">
        <v>1</v>
      </c>
      <c r="N452" s="206" t="s">
        <v>45</v>
      </c>
      <c r="O452" s="78"/>
      <c r="P452" s="207">
        <f>O452*H452</f>
        <v>0</v>
      </c>
      <c r="Q452" s="207">
        <v>0.071999999999999995</v>
      </c>
      <c r="R452" s="207">
        <f>Q452*H452</f>
        <v>0.071999999999999995</v>
      </c>
      <c r="S452" s="207">
        <v>0</v>
      </c>
      <c r="T452" s="208">
        <f>S452*H452</f>
        <v>0</v>
      </c>
      <c r="U452" s="39"/>
      <c r="V452" s="39"/>
      <c r="W452" s="39"/>
      <c r="X452" s="39"/>
      <c r="Y452" s="39"/>
      <c r="Z452" s="39"/>
      <c r="AA452" s="39"/>
      <c r="AB452" s="39"/>
      <c r="AC452" s="39"/>
      <c r="AD452" s="39"/>
      <c r="AE452" s="39"/>
      <c r="AR452" s="209" t="s">
        <v>261</v>
      </c>
      <c r="AT452" s="209" t="s">
        <v>225</v>
      </c>
      <c r="AU452" s="209" t="s">
        <v>90</v>
      </c>
      <c r="AY452" s="20" t="s">
        <v>218</v>
      </c>
      <c r="BE452" s="210">
        <f>IF(N452="základní",J452,0)</f>
        <v>0</v>
      </c>
      <c r="BF452" s="210">
        <f>IF(N452="snížená",J452,0)</f>
        <v>0</v>
      </c>
      <c r="BG452" s="210">
        <f>IF(N452="zákl. přenesená",J452,0)</f>
        <v>0</v>
      </c>
      <c r="BH452" s="210">
        <f>IF(N452="sníž. přenesená",J452,0)</f>
        <v>0</v>
      </c>
      <c r="BI452" s="210">
        <f>IF(N452="nulová",J452,0)</f>
        <v>0</v>
      </c>
      <c r="BJ452" s="20" t="s">
        <v>88</v>
      </c>
      <c r="BK452" s="210">
        <f>ROUND(I452*H452,2)</f>
        <v>0</v>
      </c>
      <c r="BL452" s="20" t="s">
        <v>261</v>
      </c>
      <c r="BM452" s="209" t="s">
        <v>1258</v>
      </c>
    </row>
    <row r="453" s="2" customFormat="1">
      <c r="A453" s="39"/>
      <c r="B453" s="40"/>
      <c r="C453" s="39"/>
      <c r="D453" s="211" t="s">
        <v>230</v>
      </c>
      <c r="E453" s="39"/>
      <c r="F453" s="212" t="s">
        <v>1259</v>
      </c>
      <c r="G453" s="39"/>
      <c r="H453" s="39"/>
      <c r="I453" s="162"/>
      <c r="J453" s="39"/>
      <c r="K453" s="39"/>
      <c r="L453" s="40"/>
      <c r="M453" s="213"/>
      <c r="N453" s="214"/>
      <c r="O453" s="78"/>
      <c r="P453" s="78"/>
      <c r="Q453" s="78"/>
      <c r="R453" s="78"/>
      <c r="S453" s="78"/>
      <c r="T453" s="79"/>
      <c r="U453" s="39"/>
      <c r="V453" s="39"/>
      <c r="W453" s="39"/>
      <c r="X453" s="39"/>
      <c r="Y453" s="39"/>
      <c r="Z453" s="39"/>
      <c r="AA453" s="39"/>
      <c r="AB453" s="39"/>
      <c r="AC453" s="39"/>
      <c r="AD453" s="39"/>
      <c r="AE453" s="39"/>
      <c r="AT453" s="20" t="s">
        <v>230</v>
      </c>
      <c r="AU453" s="20" t="s">
        <v>90</v>
      </c>
    </row>
    <row r="454" s="13" customFormat="1">
      <c r="A454" s="13"/>
      <c r="B454" s="215"/>
      <c r="C454" s="13"/>
      <c r="D454" s="211" t="s">
        <v>232</v>
      </c>
      <c r="E454" s="216" t="s">
        <v>1</v>
      </c>
      <c r="F454" s="217" t="s">
        <v>1260</v>
      </c>
      <c r="G454" s="13"/>
      <c r="H454" s="218">
        <v>1</v>
      </c>
      <c r="I454" s="219"/>
      <c r="J454" s="13"/>
      <c r="K454" s="13"/>
      <c r="L454" s="215"/>
      <c r="M454" s="220"/>
      <c r="N454" s="221"/>
      <c r="O454" s="221"/>
      <c r="P454" s="221"/>
      <c r="Q454" s="221"/>
      <c r="R454" s="221"/>
      <c r="S454" s="221"/>
      <c r="T454" s="222"/>
      <c r="U454" s="13"/>
      <c r="V454" s="13"/>
      <c r="W454" s="13"/>
      <c r="X454" s="13"/>
      <c r="Y454" s="13"/>
      <c r="Z454" s="13"/>
      <c r="AA454" s="13"/>
      <c r="AB454" s="13"/>
      <c r="AC454" s="13"/>
      <c r="AD454" s="13"/>
      <c r="AE454" s="13"/>
      <c r="AT454" s="216" t="s">
        <v>232</v>
      </c>
      <c r="AU454" s="216" t="s">
        <v>90</v>
      </c>
      <c r="AV454" s="13" t="s">
        <v>90</v>
      </c>
      <c r="AW454" s="13" t="s">
        <v>36</v>
      </c>
      <c r="AX454" s="13" t="s">
        <v>80</v>
      </c>
      <c r="AY454" s="216" t="s">
        <v>218</v>
      </c>
    </row>
    <row r="455" s="14" customFormat="1">
      <c r="A455" s="14"/>
      <c r="B455" s="223"/>
      <c r="C455" s="14"/>
      <c r="D455" s="211" t="s">
        <v>232</v>
      </c>
      <c r="E455" s="224" t="s">
        <v>1</v>
      </c>
      <c r="F455" s="225" t="s">
        <v>235</v>
      </c>
      <c r="G455" s="14"/>
      <c r="H455" s="226">
        <v>1</v>
      </c>
      <c r="I455" s="227"/>
      <c r="J455" s="14"/>
      <c r="K455" s="14"/>
      <c r="L455" s="223"/>
      <c r="M455" s="228"/>
      <c r="N455" s="229"/>
      <c r="O455" s="229"/>
      <c r="P455" s="229"/>
      <c r="Q455" s="229"/>
      <c r="R455" s="229"/>
      <c r="S455" s="229"/>
      <c r="T455" s="230"/>
      <c r="U455" s="14"/>
      <c r="V455" s="14"/>
      <c r="W455" s="14"/>
      <c r="X455" s="14"/>
      <c r="Y455" s="14"/>
      <c r="Z455" s="14"/>
      <c r="AA455" s="14"/>
      <c r="AB455" s="14"/>
      <c r="AC455" s="14"/>
      <c r="AD455" s="14"/>
      <c r="AE455" s="14"/>
      <c r="AT455" s="224" t="s">
        <v>232</v>
      </c>
      <c r="AU455" s="224" t="s">
        <v>90</v>
      </c>
      <c r="AV455" s="14" t="s">
        <v>229</v>
      </c>
      <c r="AW455" s="14" t="s">
        <v>36</v>
      </c>
      <c r="AX455" s="14" t="s">
        <v>88</v>
      </c>
      <c r="AY455" s="224" t="s">
        <v>218</v>
      </c>
    </row>
    <row r="456" s="2" customFormat="1" ht="24.15" customHeight="1">
      <c r="A456" s="39"/>
      <c r="B456" s="161"/>
      <c r="C456" s="197" t="s">
        <v>723</v>
      </c>
      <c r="D456" s="197" t="s">
        <v>225</v>
      </c>
      <c r="E456" s="198" t="s">
        <v>1261</v>
      </c>
      <c r="F456" s="199" t="s">
        <v>1262</v>
      </c>
      <c r="G456" s="200" t="s">
        <v>501</v>
      </c>
      <c r="H456" s="201">
        <v>57.256</v>
      </c>
      <c r="I456" s="202"/>
      <c r="J456" s="203">
        <f>ROUND(I456*H456,2)</f>
        <v>0</v>
      </c>
      <c r="K456" s="204"/>
      <c r="L456" s="40"/>
      <c r="M456" s="205" t="s">
        <v>1</v>
      </c>
      <c r="N456" s="206" t="s">
        <v>45</v>
      </c>
      <c r="O456" s="78"/>
      <c r="P456" s="207">
        <f>O456*H456</f>
        <v>0</v>
      </c>
      <c r="Q456" s="207">
        <v>6.0000000000000002E-05</v>
      </c>
      <c r="R456" s="207">
        <f>Q456*H456</f>
        <v>0.0034353600000000001</v>
      </c>
      <c r="S456" s="207">
        <v>0</v>
      </c>
      <c r="T456" s="208">
        <f>S456*H456</f>
        <v>0</v>
      </c>
      <c r="U456" s="39"/>
      <c r="V456" s="39"/>
      <c r="W456" s="39"/>
      <c r="X456" s="39"/>
      <c r="Y456" s="39"/>
      <c r="Z456" s="39"/>
      <c r="AA456" s="39"/>
      <c r="AB456" s="39"/>
      <c r="AC456" s="39"/>
      <c r="AD456" s="39"/>
      <c r="AE456" s="39"/>
      <c r="AR456" s="209" t="s">
        <v>261</v>
      </c>
      <c r="AT456" s="209" t="s">
        <v>225</v>
      </c>
      <c r="AU456" s="209" t="s">
        <v>90</v>
      </c>
      <c r="AY456" s="20" t="s">
        <v>218</v>
      </c>
      <c r="BE456" s="210">
        <f>IF(N456="základní",J456,0)</f>
        <v>0</v>
      </c>
      <c r="BF456" s="210">
        <f>IF(N456="snížená",J456,0)</f>
        <v>0</v>
      </c>
      <c r="BG456" s="210">
        <f>IF(N456="zákl. přenesená",J456,0)</f>
        <v>0</v>
      </c>
      <c r="BH456" s="210">
        <f>IF(N456="sníž. přenesená",J456,0)</f>
        <v>0</v>
      </c>
      <c r="BI456" s="210">
        <f>IF(N456="nulová",J456,0)</f>
        <v>0</v>
      </c>
      <c r="BJ456" s="20" t="s">
        <v>88</v>
      </c>
      <c r="BK456" s="210">
        <f>ROUND(I456*H456,2)</f>
        <v>0</v>
      </c>
      <c r="BL456" s="20" t="s">
        <v>261</v>
      </c>
      <c r="BM456" s="209" t="s">
        <v>1263</v>
      </c>
    </row>
    <row r="457" s="15" customFormat="1">
      <c r="A457" s="15"/>
      <c r="B457" s="250"/>
      <c r="C457" s="15"/>
      <c r="D457" s="211" t="s">
        <v>232</v>
      </c>
      <c r="E457" s="251" t="s">
        <v>1</v>
      </c>
      <c r="F457" s="252" t="s">
        <v>1264</v>
      </c>
      <c r="G457" s="15"/>
      <c r="H457" s="251" t="s">
        <v>1</v>
      </c>
      <c r="I457" s="253"/>
      <c r="J457" s="15"/>
      <c r="K457" s="15"/>
      <c r="L457" s="250"/>
      <c r="M457" s="254"/>
      <c r="N457" s="255"/>
      <c r="O457" s="255"/>
      <c r="P457" s="255"/>
      <c r="Q457" s="255"/>
      <c r="R457" s="255"/>
      <c r="S457" s="255"/>
      <c r="T457" s="256"/>
      <c r="U457" s="15"/>
      <c r="V457" s="15"/>
      <c r="W457" s="15"/>
      <c r="X457" s="15"/>
      <c r="Y457" s="15"/>
      <c r="Z457" s="15"/>
      <c r="AA457" s="15"/>
      <c r="AB457" s="15"/>
      <c r="AC457" s="15"/>
      <c r="AD457" s="15"/>
      <c r="AE457" s="15"/>
      <c r="AT457" s="251" t="s">
        <v>232</v>
      </c>
      <c r="AU457" s="251" t="s">
        <v>90</v>
      </c>
      <c r="AV457" s="15" t="s">
        <v>88</v>
      </c>
      <c r="AW457" s="15" t="s">
        <v>36</v>
      </c>
      <c r="AX457" s="15" t="s">
        <v>80</v>
      </c>
      <c r="AY457" s="251" t="s">
        <v>218</v>
      </c>
    </row>
    <row r="458" s="15" customFormat="1">
      <c r="A458" s="15"/>
      <c r="B458" s="250"/>
      <c r="C458" s="15"/>
      <c r="D458" s="211" t="s">
        <v>232</v>
      </c>
      <c r="E458" s="251" t="s">
        <v>1</v>
      </c>
      <c r="F458" s="252" t="s">
        <v>1265</v>
      </c>
      <c r="G458" s="15"/>
      <c r="H458" s="251" t="s">
        <v>1</v>
      </c>
      <c r="I458" s="253"/>
      <c r="J458" s="15"/>
      <c r="K458" s="15"/>
      <c r="L458" s="250"/>
      <c r="M458" s="254"/>
      <c r="N458" s="255"/>
      <c r="O458" s="255"/>
      <c r="P458" s="255"/>
      <c r="Q458" s="255"/>
      <c r="R458" s="255"/>
      <c r="S458" s="255"/>
      <c r="T458" s="256"/>
      <c r="U458" s="15"/>
      <c r="V458" s="15"/>
      <c r="W458" s="15"/>
      <c r="X458" s="15"/>
      <c r="Y458" s="15"/>
      <c r="Z458" s="15"/>
      <c r="AA458" s="15"/>
      <c r="AB458" s="15"/>
      <c r="AC458" s="15"/>
      <c r="AD458" s="15"/>
      <c r="AE458" s="15"/>
      <c r="AT458" s="251" t="s">
        <v>232</v>
      </c>
      <c r="AU458" s="251" t="s">
        <v>90</v>
      </c>
      <c r="AV458" s="15" t="s">
        <v>88</v>
      </c>
      <c r="AW458" s="15" t="s">
        <v>36</v>
      </c>
      <c r="AX458" s="15" t="s">
        <v>80</v>
      </c>
      <c r="AY458" s="251" t="s">
        <v>218</v>
      </c>
    </row>
    <row r="459" s="13" customFormat="1">
      <c r="A459" s="13"/>
      <c r="B459" s="215"/>
      <c r="C459" s="13"/>
      <c r="D459" s="211" t="s">
        <v>232</v>
      </c>
      <c r="E459" s="216" t="s">
        <v>1</v>
      </c>
      <c r="F459" s="217" t="s">
        <v>1266</v>
      </c>
      <c r="G459" s="13"/>
      <c r="H459" s="218">
        <v>57.256</v>
      </c>
      <c r="I459" s="219"/>
      <c r="J459" s="13"/>
      <c r="K459" s="13"/>
      <c r="L459" s="215"/>
      <c r="M459" s="220"/>
      <c r="N459" s="221"/>
      <c r="O459" s="221"/>
      <c r="P459" s="221"/>
      <c r="Q459" s="221"/>
      <c r="R459" s="221"/>
      <c r="S459" s="221"/>
      <c r="T459" s="222"/>
      <c r="U459" s="13"/>
      <c r="V459" s="13"/>
      <c r="W459" s="13"/>
      <c r="X459" s="13"/>
      <c r="Y459" s="13"/>
      <c r="Z459" s="13"/>
      <c r="AA459" s="13"/>
      <c r="AB459" s="13"/>
      <c r="AC459" s="13"/>
      <c r="AD459" s="13"/>
      <c r="AE459" s="13"/>
      <c r="AT459" s="216" t="s">
        <v>232</v>
      </c>
      <c r="AU459" s="216" t="s">
        <v>90</v>
      </c>
      <c r="AV459" s="13" t="s">
        <v>90</v>
      </c>
      <c r="AW459" s="13" t="s">
        <v>36</v>
      </c>
      <c r="AX459" s="13" t="s">
        <v>88</v>
      </c>
      <c r="AY459" s="216" t="s">
        <v>218</v>
      </c>
    </row>
    <row r="460" s="2" customFormat="1" ht="24.15" customHeight="1">
      <c r="A460" s="39"/>
      <c r="B460" s="161"/>
      <c r="C460" s="231" t="s">
        <v>379</v>
      </c>
      <c r="D460" s="231" t="s">
        <v>215</v>
      </c>
      <c r="E460" s="232" t="s">
        <v>1267</v>
      </c>
      <c r="F460" s="233" t="s">
        <v>1268</v>
      </c>
      <c r="G460" s="234" t="s">
        <v>301</v>
      </c>
      <c r="H460" s="235">
        <v>0.066000000000000003</v>
      </c>
      <c r="I460" s="236"/>
      <c r="J460" s="237">
        <f>ROUND(I460*H460,2)</f>
        <v>0</v>
      </c>
      <c r="K460" s="238"/>
      <c r="L460" s="239"/>
      <c r="M460" s="240" t="s">
        <v>1</v>
      </c>
      <c r="N460" s="241" t="s">
        <v>45</v>
      </c>
      <c r="O460" s="78"/>
      <c r="P460" s="207">
        <f>O460*H460</f>
        <v>0</v>
      </c>
      <c r="Q460" s="207">
        <v>1</v>
      </c>
      <c r="R460" s="207">
        <f>Q460*H460</f>
        <v>0.066000000000000003</v>
      </c>
      <c r="S460" s="207">
        <v>0</v>
      </c>
      <c r="T460" s="208">
        <f>S460*H460</f>
        <v>0</v>
      </c>
      <c r="U460" s="39"/>
      <c r="V460" s="39"/>
      <c r="W460" s="39"/>
      <c r="X460" s="39"/>
      <c r="Y460" s="39"/>
      <c r="Z460" s="39"/>
      <c r="AA460" s="39"/>
      <c r="AB460" s="39"/>
      <c r="AC460" s="39"/>
      <c r="AD460" s="39"/>
      <c r="AE460" s="39"/>
      <c r="AR460" s="209" t="s">
        <v>297</v>
      </c>
      <c r="AT460" s="209" t="s">
        <v>215</v>
      </c>
      <c r="AU460" s="209" t="s">
        <v>90</v>
      </c>
      <c r="AY460" s="20" t="s">
        <v>218</v>
      </c>
      <c r="BE460" s="210">
        <f>IF(N460="základní",J460,0)</f>
        <v>0</v>
      </c>
      <c r="BF460" s="210">
        <f>IF(N460="snížená",J460,0)</f>
        <v>0</v>
      </c>
      <c r="BG460" s="210">
        <f>IF(N460="zákl. přenesená",J460,0)</f>
        <v>0</v>
      </c>
      <c r="BH460" s="210">
        <f>IF(N460="sníž. přenesená",J460,0)</f>
        <v>0</v>
      </c>
      <c r="BI460" s="210">
        <f>IF(N460="nulová",J460,0)</f>
        <v>0</v>
      </c>
      <c r="BJ460" s="20" t="s">
        <v>88</v>
      </c>
      <c r="BK460" s="210">
        <f>ROUND(I460*H460,2)</f>
        <v>0</v>
      </c>
      <c r="BL460" s="20" t="s">
        <v>261</v>
      </c>
      <c r="BM460" s="209" t="s">
        <v>1269</v>
      </c>
    </row>
    <row r="461" s="15" customFormat="1">
      <c r="A461" s="15"/>
      <c r="B461" s="250"/>
      <c r="C461" s="15"/>
      <c r="D461" s="211" t="s">
        <v>232</v>
      </c>
      <c r="E461" s="251" t="s">
        <v>1</v>
      </c>
      <c r="F461" s="252" t="s">
        <v>1264</v>
      </c>
      <c r="G461" s="15"/>
      <c r="H461" s="251" t="s">
        <v>1</v>
      </c>
      <c r="I461" s="253"/>
      <c r="J461" s="15"/>
      <c r="K461" s="15"/>
      <c r="L461" s="250"/>
      <c r="M461" s="254"/>
      <c r="N461" s="255"/>
      <c r="O461" s="255"/>
      <c r="P461" s="255"/>
      <c r="Q461" s="255"/>
      <c r="R461" s="255"/>
      <c r="S461" s="255"/>
      <c r="T461" s="256"/>
      <c r="U461" s="15"/>
      <c r="V461" s="15"/>
      <c r="W461" s="15"/>
      <c r="X461" s="15"/>
      <c r="Y461" s="15"/>
      <c r="Z461" s="15"/>
      <c r="AA461" s="15"/>
      <c r="AB461" s="15"/>
      <c r="AC461" s="15"/>
      <c r="AD461" s="15"/>
      <c r="AE461" s="15"/>
      <c r="AT461" s="251" t="s">
        <v>232</v>
      </c>
      <c r="AU461" s="251" t="s">
        <v>90</v>
      </c>
      <c r="AV461" s="15" t="s">
        <v>88</v>
      </c>
      <c r="AW461" s="15" t="s">
        <v>36</v>
      </c>
      <c r="AX461" s="15" t="s">
        <v>80</v>
      </c>
      <c r="AY461" s="251" t="s">
        <v>218</v>
      </c>
    </row>
    <row r="462" s="15" customFormat="1">
      <c r="A462" s="15"/>
      <c r="B462" s="250"/>
      <c r="C462" s="15"/>
      <c r="D462" s="211" t="s">
        <v>232</v>
      </c>
      <c r="E462" s="251" t="s">
        <v>1</v>
      </c>
      <c r="F462" s="252" t="s">
        <v>1265</v>
      </c>
      <c r="G462" s="15"/>
      <c r="H462" s="251" t="s">
        <v>1</v>
      </c>
      <c r="I462" s="253"/>
      <c r="J462" s="15"/>
      <c r="K462" s="15"/>
      <c r="L462" s="250"/>
      <c r="M462" s="254"/>
      <c r="N462" s="255"/>
      <c r="O462" s="255"/>
      <c r="P462" s="255"/>
      <c r="Q462" s="255"/>
      <c r="R462" s="255"/>
      <c r="S462" s="255"/>
      <c r="T462" s="256"/>
      <c r="U462" s="15"/>
      <c r="V462" s="15"/>
      <c r="W462" s="15"/>
      <c r="X462" s="15"/>
      <c r="Y462" s="15"/>
      <c r="Z462" s="15"/>
      <c r="AA462" s="15"/>
      <c r="AB462" s="15"/>
      <c r="AC462" s="15"/>
      <c r="AD462" s="15"/>
      <c r="AE462" s="15"/>
      <c r="AT462" s="251" t="s">
        <v>232</v>
      </c>
      <c r="AU462" s="251" t="s">
        <v>90</v>
      </c>
      <c r="AV462" s="15" t="s">
        <v>88</v>
      </c>
      <c r="AW462" s="15" t="s">
        <v>36</v>
      </c>
      <c r="AX462" s="15" t="s">
        <v>80</v>
      </c>
      <c r="AY462" s="251" t="s">
        <v>218</v>
      </c>
    </row>
    <row r="463" s="13" customFormat="1">
      <c r="A463" s="13"/>
      <c r="B463" s="215"/>
      <c r="C463" s="13"/>
      <c r="D463" s="211" t="s">
        <v>232</v>
      </c>
      <c r="E463" s="216" t="s">
        <v>1</v>
      </c>
      <c r="F463" s="217" t="s">
        <v>1270</v>
      </c>
      <c r="G463" s="13"/>
      <c r="H463" s="218">
        <v>0.066000000000000003</v>
      </c>
      <c r="I463" s="219"/>
      <c r="J463" s="13"/>
      <c r="K463" s="13"/>
      <c r="L463" s="215"/>
      <c r="M463" s="220"/>
      <c r="N463" s="221"/>
      <c r="O463" s="221"/>
      <c r="P463" s="221"/>
      <c r="Q463" s="221"/>
      <c r="R463" s="221"/>
      <c r="S463" s="221"/>
      <c r="T463" s="222"/>
      <c r="U463" s="13"/>
      <c r="V463" s="13"/>
      <c r="W463" s="13"/>
      <c r="X463" s="13"/>
      <c r="Y463" s="13"/>
      <c r="Z463" s="13"/>
      <c r="AA463" s="13"/>
      <c r="AB463" s="13"/>
      <c r="AC463" s="13"/>
      <c r="AD463" s="13"/>
      <c r="AE463" s="13"/>
      <c r="AT463" s="216" t="s">
        <v>232</v>
      </c>
      <c r="AU463" s="216" t="s">
        <v>90</v>
      </c>
      <c r="AV463" s="13" t="s">
        <v>90</v>
      </c>
      <c r="AW463" s="13" t="s">
        <v>36</v>
      </c>
      <c r="AX463" s="13" t="s">
        <v>80</v>
      </c>
      <c r="AY463" s="216" t="s">
        <v>218</v>
      </c>
    </row>
    <row r="464" s="14" customFormat="1">
      <c r="A464" s="14"/>
      <c r="B464" s="223"/>
      <c r="C464" s="14"/>
      <c r="D464" s="211" t="s">
        <v>232</v>
      </c>
      <c r="E464" s="224" t="s">
        <v>1</v>
      </c>
      <c r="F464" s="225" t="s">
        <v>235</v>
      </c>
      <c r="G464" s="14"/>
      <c r="H464" s="226">
        <v>0.066000000000000003</v>
      </c>
      <c r="I464" s="227"/>
      <c r="J464" s="14"/>
      <c r="K464" s="14"/>
      <c r="L464" s="223"/>
      <c r="M464" s="228"/>
      <c r="N464" s="229"/>
      <c r="O464" s="229"/>
      <c r="P464" s="229"/>
      <c r="Q464" s="229"/>
      <c r="R464" s="229"/>
      <c r="S464" s="229"/>
      <c r="T464" s="230"/>
      <c r="U464" s="14"/>
      <c r="V464" s="14"/>
      <c r="W464" s="14"/>
      <c r="X464" s="14"/>
      <c r="Y464" s="14"/>
      <c r="Z464" s="14"/>
      <c r="AA464" s="14"/>
      <c r="AB464" s="14"/>
      <c r="AC464" s="14"/>
      <c r="AD464" s="14"/>
      <c r="AE464" s="14"/>
      <c r="AT464" s="224" t="s">
        <v>232</v>
      </c>
      <c r="AU464" s="224" t="s">
        <v>90</v>
      </c>
      <c r="AV464" s="14" t="s">
        <v>229</v>
      </c>
      <c r="AW464" s="14" t="s">
        <v>36</v>
      </c>
      <c r="AX464" s="14" t="s">
        <v>88</v>
      </c>
      <c r="AY464" s="224" t="s">
        <v>218</v>
      </c>
    </row>
    <row r="465" s="2" customFormat="1" ht="24.15" customHeight="1">
      <c r="A465" s="39"/>
      <c r="B465" s="161"/>
      <c r="C465" s="197" t="s">
        <v>1271</v>
      </c>
      <c r="D465" s="197" t="s">
        <v>225</v>
      </c>
      <c r="E465" s="198" t="s">
        <v>1272</v>
      </c>
      <c r="F465" s="199" t="s">
        <v>1273</v>
      </c>
      <c r="G465" s="200" t="s">
        <v>501</v>
      </c>
      <c r="H465" s="201">
        <v>300</v>
      </c>
      <c r="I465" s="202"/>
      <c r="J465" s="203">
        <f>ROUND(I465*H465,2)</f>
        <v>0</v>
      </c>
      <c r="K465" s="204"/>
      <c r="L465" s="40"/>
      <c r="M465" s="205" t="s">
        <v>1</v>
      </c>
      <c r="N465" s="206" t="s">
        <v>45</v>
      </c>
      <c r="O465" s="78"/>
      <c r="P465" s="207">
        <f>O465*H465</f>
        <v>0</v>
      </c>
      <c r="Q465" s="207">
        <v>5.0000000000000002E-05</v>
      </c>
      <c r="R465" s="207">
        <f>Q465*H465</f>
        <v>0.015000000000000001</v>
      </c>
      <c r="S465" s="207">
        <v>0</v>
      </c>
      <c r="T465" s="208">
        <f>S465*H465</f>
        <v>0</v>
      </c>
      <c r="U465" s="39"/>
      <c r="V465" s="39"/>
      <c r="W465" s="39"/>
      <c r="X465" s="39"/>
      <c r="Y465" s="39"/>
      <c r="Z465" s="39"/>
      <c r="AA465" s="39"/>
      <c r="AB465" s="39"/>
      <c r="AC465" s="39"/>
      <c r="AD465" s="39"/>
      <c r="AE465" s="39"/>
      <c r="AR465" s="209" t="s">
        <v>261</v>
      </c>
      <c r="AT465" s="209" t="s">
        <v>225</v>
      </c>
      <c r="AU465" s="209" t="s">
        <v>90</v>
      </c>
      <c r="AY465" s="20" t="s">
        <v>218</v>
      </c>
      <c r="BE465" s="210">
        <f>IF(N465="základní",J465,0)</f>
        <v>0</v>
      </c>
      <c r="BF465" s="210">
        <f>IF(N465="snížená",J465,0)</f>
        <v>0</v>
      </c>
      <c r="BG465" s="210">
        <f>IF(N465="zákl. přenesená",J465,0)</f>
        <v>0</v>
      </c>
      <c r="BH465" s="210">
        <f>IF(N465="sníž. přenesená",J465,0)</f>
        <v>0</v>
      </c>
      <c r="BI465" s="210">
        <f>IF(N465="nulová",J465,0)</f>
        <v>0</v>
      </c>
      <c r="BJ465" s="20" t="s">
        <v>88</v>
      </c>
      <c r="BK465" s="210">
        <f>ROUND(I465*H465,2)</f>
        <v>0</v>
      </c>
      <c r="BL465" s="20" t="s">
        <v>261</v>
      </c>
      <c r="BM465" s="209" t="s">
        <v>1274</v>
      </c>
    </row>
    <row r="466" s="2" customFormat="1">
      <c r="A466" s="39"/>
      <c r="B466" s="40"/>
      <c r="C466" s="39"/>
      <c r="D466" s="211" t="s">
        <v>230</v>
      </c>
      <c r="E466" s="39"/>
      <c r="F466" s="212" t="s">
        <v>1275</v>
      </c>
      <c r="G466" s="39"/>
      <c r="H466" s="39"/>
      <c r="I466" s="162"/>
      <c r="J466" s="39"/>
      <c r="K466" s="39"/>
      <c r="L466" s="40"/>
      <c r="M466" s="213"/>
      <c r="N466" s="214"/>
      <c r="O466" s="78"/>
      <c r="P466" s="78"/>
      <c r="Q466" s="78"/>
      <c r="R466" s="78"/>
      <c r="S466" s="78"/>
      <c r="T466" s="79"/>
      <c r="U466" s="39"/>
      <c r="V466" s="39"/>
      <c r="W466" s="39"/>
      <c r="X466" s="39"/>
      <c r="Y466" s="39"/>
      <c r="Z466" s="39"/>
      <c r="AA466" s="39"/>
      <c r="AB466" s="39"/>
      <c r="AC466" s="39"/>
      <c r="AD466" s="39"/>
      <c r="AE466" s="39"/>
      <c r="AT466" s="20" t="s">
        <v>230</v>
      </c>
      <c r="AU466" s="20" t="s">
        <v>90</v>
      </c>
    </row>
    <row r="467" s="15" customFormat="1">
      <c r="A467" s="15"/>
      <c r="B467" s="250"/>
      <c r="C467" s="15"/>
      <c r="D467" s="211" t="s">
        <v>232</v>
      </c>
      <c r="E467" s="251" t="s">
        <v>1</v>
      </c>
      <c r="F467" s="252" t="s">
        <v>1276</v>
      </c>
      <c r="G467" s="15"/>
      <c r="H467" s="251" t="s">
        <v>1</v>
      </c>
      <c r="I467" s="253"/>
      <c r="J467" s="15"/>
      <c r="K467" s="15"/>
      <c r="L467" s="250"/>
      <c r="M467" s="254"/>
      <c r="N467" s="255"/>
      <c r="O467" s="255"/>
      <c r="P467" s="255"/>
      <c r="Q467" s="255"/>
      <c r="R467" s="255"/>
      <c r="S467" s="255"/>
      <c r="T467" s="256"/>
      <c r="U467" s="15"/>
      <c r="V467" s="15"/>
      <c r="W467" s="15"/>
      <c r="X467" s="15"/>
      <c r="Y467" s="15"/>
      <c r="Z467" s="15"/>
      <c r="AA467" s="15"/>
      <c r="AB467" s="15"/>
      <c r="AC467" s="15"/>
      <c r="AD467" s="15"/>
      <c r="AE467" s="15"/>
      <c r="AT467" s="251" t="s">
        <v>232</v>
      </c>
      <c r="AU467" s="251" t="s">
        <v>90</v>
      </c>
      <c r="AV467" s="15" t="s">
        <v>88</v>
      </c>
      <c r="AW467" s="15" t="s">
        <v>36</v>
      </c>
      <c r="AX467" s="15" t="s">
        <v>80</v>
      </c>
      <c r="AY467" s="251" t="s">
        <v>218</v>
      </c>
    </row>
    <row r="468" s="15" customFormat="1">
      <c r="A468" s="15"/>
      <c r="B468" s="250"/>
      <c r="C468" s="15"/>
      <c r="D468" s="211" t="s">
        <v>232</v>
      </c>
      <c r="E468" s="251" t="s">
        <v>1</v>
      </c>
      <c r="F468" s="252" t="s">
        <v>1277</v>
      </c>
      <c r="G468" s="15"/>
      <c r="H468" s="251" t="s">
        <v>1</v>
      </c>
      <c r="I468" s="253"/>
      <c r="J468" s="15"/>
      <c r="K468" s="15"/>
      <c r="L468" s="250"/>
      <c r="M468" s="254"/>
      <c r="N468" s="255"/>
      <c r="O468" s="255"/>
      <c r="P468" s="255"/>
      <c r="Q468" s="255"/>
      <c r="R468" s="255"/>
      <c r="S468" s="255"/>
      <c r="T468" s="256"/>
      <c r="U468" s="15"/>
      <c r="V468" s="15"/>
      <c r="W468" s="15"/>
      <c r="X468" s="15"/>
      <c r="Y468" s="15"/>
      <c r="Z468" s="15"/>
      <c r="AA468" s="15"/>
      <c r="AB468" s="15"/>
      <c r="AC468" s="15"/>
      <c r="AD468" s="15"/>
      <c r="AE468" s="15"/>
      <c r="AT468" s="251" t="s">
        <v>232</v>
      </c>
      <c r="AU468" s="251" t="s">
        <v>90</v>
      </c>
      <c r="AV468" s="15" t="s">
        <v>88</v>
      </c>
      <c r="AW468" s="15" t="s">
        <v>36</v>
      </c>
      <c r="AX468" s="15" t="s">
        <v>80</v>
      </c>
      <c r="AY468" s="251" t="s">
        <v>218</v>
      </c>
    </row>
    <row r="469" s="13" customFormat="1">
      <c r="A469" s="13"/>
      <c r="B469" s="215"/>
      <c r="C469" s="13"/>
      <c r="D469" s="211" t="s">
        <v>232</v>
      </c>
      <c r="E469" s="216" t="s">
        <v>1</v>
      </c>
      <c r="F469" s="217" t="s">
        <v>1278</v>
      </c>
      <c r="G469" s="13"/>
      <c r="H469" s="218">
        <v>300</v>
      </c>
      <c r="I469" s="219"/>
      <c r="J469" s="13"/>
      <c r="K469" s="13"/>
      <c r="L469" s="215"/>
      <c r="M469" s="220"/>
      <c r="N469" s="221"/>
      <c r="O469" s="221"/>
      <c r="P469" s="221"/>
      <c r="Q469" s="221"/>
      <c r="R469" s="221"/>
      <c r="S469" s="221"/>
      <c r="T469" s="222"/>
      <c r="U469" s="13"/>
      <c r="V469" s="13"/>
      <c r="W469" s="13"/>
      <c r="X469" s="13"/>
      <c r="Y469" s="13"/>
      <c r="Z469" s="13"/>
      <c r="AA469" s="13"/>
      <c r="AB469" s="13"/>
      <c r="AC469" s="13"/>
      <c r="AD469" s="13"/>
      <c r="AE469" s="13"/>
      <c r="AT469" s="216" t="s">
        <v>232</v>
      </c>
      <c r="AU469" s="216" t="s">
        <v>90</v>
      </c>
      <c r="AV469" s="13" t="s">
        <v>90</v>
      </c>
      <c r="AW469" s="13" t="s">
        <v>36</v>
      </c>
      <c r="AX469" s="13" t="s">
        <v>80</v>
      </c>
      <c r="AY469" s="216" t="s">
        <v>218</v>
      </c>
    </row>
    <row r="470" s="14" customFormat="1">
      <c r="A470" s="14"/>
      <c r="B470" s="223"/>
      <c r="C470" s="14"/>
      <c r="D470" s="211" t="s">
        <v>232</v>
      </c>
      <c r="E470" s="224" t="s">
        <v>1</v>
      </c>
      <c r="F470" s="225" t="s">
        <v>235</v>
      </c>
      <c r="G470" s="14"/>
      <c r="H470" s="226">
        <v>300</v>
      </c>
      <c r="I470" s="227"/>
      <c r="J470" s="14"/>
      <c r="K470" s="14"/>
      <c r="L470" s="223"/>
      <c r="M470" s="228"/>
      <c r="N470" s="229"/>
      <c r="O470" s="229"/>
      <c r="P470" s="229"/>
      <c r="Q470" s="229"/>
      <c r="R470" s="229"/>
      <c r="S470" s="229"/>
      <c r="T470" s="230"/>
      <c r="U470" s="14"/>
      <c r="V470" s="14"/>
      <c r="W470" s="14"/>
      <c r="X470" s="14"/>
      <c r="Y470" s="14"/>
      <c r="Z470" s="14"/>
      <c r="AA470" s="14"/>
      <c r="AB470" s="14"/>
      <c r="AC470" s="14"/>
      <c r="AD470" s="14"/>
      <c r="AE470" s="14"/>
      <c r="AT470" s="224" t="s">
        <v>232</v>
      </c>
      <c r="AU470" s="224" t="s">
        <v>90</v>
      </c>
      <c r="AV470" s="14" t="s">
        <v>229</v>
      </c>
      <c r="AW470" s="14" t="s">
        <v>36</v>
      </c>
      <c r="AX470" s="14" t="s">
        <v>88</v>
      </c>
      <c r="AY470" s="224" t="s">
        <v>218</v>
      </c>
    </row>
    <row r="471" s="2" customFormat="1" ht="24.15" customHeight="1">
      <c r="A471" s="39"/>
      <c r="B471" s="161"/>
      <c r="C471" s="231" t="s">
        <v>382</v>
      </c>
      <c r="D471" s="231" t="s">
        <v>215</v>
      </c>
      <c r="E471" s="232" t="s">
        <v>1279</v>
      </c>
      <c r="F471" s="233" t="s">
        <v>1280</v>
      </c>
      <c r="G471" s="234" t="s">
        <v>1281</v>
      </c>
      <c r="H471" s="235">
        <v>1</v>
      </c>
      <c r="I471" s="236"/>
      <c r="J471" s="237">
        <f>ROUND(I471*H471,2)</f>
        <v>0</v>
      </c>
      <c r="K471" s="238"/>
      <c r="L471" s="239"/>
      <c r="M471" s="240" t="s">
        <v>1</v>
      </c>
      <c r="N471" s="241" t="s">
        <v>45</v>
      </c>
      <c r="O471" s="78"/>
      <c r="P471" s="207">
        <f>O471*H471</f>
        <v>0</v>
      </c>
      <c r="Q471" s="207">
        <v>0</v>
      </c>
      <c r="R471" s="207">
        <f>Q471*H471</f>
        <v>0</v>
      </c>
      <c r="S471" s="207">
        <v>0</v>
      </c>
      <c r="T471" s="208">
        <f>S471*H471</f>
        <v>0</v>
      </c>
      <c r="U471" s="39"/>
      <c r="V471" s="39"/>
      <c r="W471" s="39"/>
      <c r="X471" s="39"/>
      <c r="Y471" s="39"/>
      <c r="Z471" s="39"/>
      <c r="AA471" s="39"/>
      <c r="AB471" s="39"/>
      <c r="AC471" s="39"/>
      <c r="AD471" s="39"/>
      <c r="AE471" s="39"/>
      <c r="AR471" s="209" t="s">
        <v>297</v>
      </c>
      <c r="AT471" s="209" t="s">
        <v>215</v>
      </c>
      <c r="AU471" s="209" t="s">
        <v>90</v>
      </c>
      <c r="AY471" s="20" t="s">
        <v>218</v>
      </c>
      <c r="BE471" s="210">
        <f>IF(N471="základní",J471,0)</f>
        <v>0</v>
      </c>
      <c r="BF471" s="210">
        <f>IF(N471="snížená",J471,0)</f>
        <v>0</v>
      </c>
      <c r="BG471" s="210">
        <f>IF(N471="zákl. přenesená",J471,0)</f>
        <v>0</v>
      </c>
      <c r="BH471" s="210">
        <f>IF(N471="sníž. přenesená",J471,0)</f>
        <v>0</v>
      </c>
      <c r="BI471" s="210">
        <f>IF(N471="nulová",J471,0)</f>
        <v>0</v>
      </c>
      <c r="BJ471" s="20" t="s">
        <v>88</v>
      </c>
      <c r="BK471" s="210">
        <f>ROUND(I471*H471,2)</f>
        <v>0</v>
      </c>
      <c r="BL471" s="20" t="s">
        <v>261</v>
      </c>
      <c r="BM471" s="209" t="s">
        <v>1282</v>
      </c>
    </row>
    <row r="472" s="2" customFormat="1">
      <c r="A472" s="39"/>
      <c r="B472" s="40"/>
      <c r="C472" s="39"/>
      <c r="D472" s="211" t="s">
        <v>230</v>
      </c>
      <c r="E472" s="39"/>
      <c r="F472" s="212" t="s">
        <v>1283</v>
      </c>
      <c r="G472" s="39"/>
      <c r="H472" s="39"/>
      <c r="I472" s="162"/>
      <c r="J472" s="39"/>
      <c r="K472" s="39"/>
      <c r="L472" s="40"/>
      <c r="M472" s="213"/>
      <c r="N472" s="214"/>
      <c r="O472" s="78"/>
      <c r="P472" s="78"/>
      <c r="Q472" s="78"/>
      <c r="R472" s="78"/>
      <c r="S472" s="78"/>
      <c r="T472" s="79"/>
      <c r="U472" s="39"/>
      <c r="V472" s="39"/>
      <c r="W472" s="39"/>
      <c r="X472" s="39"/>
      <c r="Y472" s="39"/>
      <c r="Z472" s="39"/>
      <c r="AA472" s="39"/>
      <c r="AB472" s="39"/>
      <c r="AC472" s="39"/>
      <c r="AD472" s="39"/>
      <c r="AE472" s="39"/>
      <c r="AT472" s="20" t="s">
        <v>230</v>
      </c>
      <c r="AU472" s="20" t="s">
        <v>90</v>
      </c>
    </row>
    <row r="473" s="15" customFormat="1">
      <c r="A473" s="15"/>
      <c r="B473" s="250"/>
      <c r="C473" s="15"/>
      <c r="D473" s="211" t="s">
        <v>232</v>
      </c>
      <c r="E473" s="251" t="s">
        <v>1</v>
      </c>
      <c r="F473" s="252" t="s">
        <v>1284</v>
      </c>
      <c r="G473" s="15"/>
      <c r="H473" s="251" t="s">
        <v>1</v>
      </c>
      <c r="I473" s="253"/>
      <c r="J473" s="15"/>
      <c r="K473" s="15"/>
      <c r="L473" s="250"/>
      <c r="M473" s="254"/>
      <c r="N473" s="255"/>
      <c r="O473" s="255"/>
      <c r="P473" s="255"/>
      <c r="Q473" s="255"/>
      <c r="R473" s="255"/>
      <c r="S473" s="255"/>
      <c r="T473" s="256"/>
      <c r="U473" s="15"/>
      <c r="V473" s="15"/>
      <c r="W473" s="15"/>
      <c r="X473" s="15"/>
      <c r="Y473" s="15"/>
      <c r="Z473" s="15"/>
      <c r="AA473" s="15"/>
      <c r="AB473" s="15"/>
      <c r="AC473" s="15"/>
      <c r="AD473" s="15"/>
      <c r="AE473" s="15"/>
      <c r="AT473" s="251" t="s">
        <v>232</v>
      </c>
      <c r="AU473" s="251" t="s">
        <v>90</v>
      </c>
      <c r="AV473" s="15" t="s">
        <v>88</v>
      </c>
      <c r="AW473" s="15" t="s">
        <v>36</v>
      </c>
      <c r="AX473" s="15" t="s">
        <v>80</v>
      </c>
      <c r="AY473" s="251" t="s">
        <v>218</v>
      </c>
    </row>
    <row r="474" s="13" customFormat="1">
      <c r="A474" s="13"/>
      <c r="B474" s="215"/>
      <c r="C474" s="13"/>
      <c r="D474" s="211" t="s">
        <v>232</v>
      </c>
      <c r="E474" s="216" t="s">
        <v>1</v>
      </c>
      <c r="F474" s="217" t="s">
        <v>88</v>
      </c>
      <c r="G474" s="13"/>
      <c r="H474" s="218">
        <v>1</v>
      </c>
      <c r="I474" s="219"/>
      <c r="J474" s="13"/>
      <c r="K474" s="13"/>
      <c r="L474" s="215"/>
      <c r="M474" s="220"/>
      <c r="N474" s="221"/>
      <c r="O474" s="221"/>
      <c r="P474" s="221"/>
      <c r="Q474" s="221"/>
      <c r="R474" s="221"/>
      <c r="S474" s="221"/>
      <c r="T474" s="222"/>
      <c r="U474" s="13"/>
      <c r="V474" s="13"/>
      <c r="W474" s="13"/>
      <c r="X474" s="13"/>
      <c r="Y474" s="13"/>
      <c r="Z474" s="13"/>
      <c r="AA474" s="13"/>
      <c r="AB474" s="13"/>
      <c r="AC474" s="13"/>
      <c r="AD474" s="13"/>
      <c r="AE474" s="13"/>
      <c r="AT474" s="216" t="s">
        <v>232</v>
      </c>
      <c r="AU474" s="216" t="s">
        <v>90</v>
      </c>
      <c r="AV474" s="13" t="s">
        <v>90</v>
      </c>
      <c r="AW474" s="13" t="s">
        <v>36</v>
      </c>
      <c r="AX474" s="13" t="s">
        <v>80</v>
      </c>
      <c r="AY474" s="216" t="s">
        <v>218</v>
      </c>
    </row>
    <row r="475" s="14" customFormat="1">
      <c r="A475" s="14"/>
      <c r="B475" s="223"/>
      <c r="C475" s="14"/>
      <c r="D475" s="211" t="s">
        <v>232</v>
      </c>
      <c r="E475" s="224" t="s">
        <v>1</v>
      </c>
      <c r="F475" s="225" t="s">
        <v>235</v>
      </c>
      <c r="G475" s="14"/>
      <c r="H475" s="226">
        <v>1</v>
      </c>
      <c r="I475" s="227"/>
      <c r="J475" s="14"/>
      <c r="K475" s="14"/>
      <c r="L475" s="223"/>
      <c r="M475" s="228"/>
      <c r="N475" s="229"/>
      <c r="O475" s="229"/>
      <c r="P475" s="229"/>
      <c r="Q475" s="229"/>
      <c r="R475" s="229"/>
      <c r="S475" s="229"/>
      <c r="T475" s="230"/>
      <c r="U475" s="14"/>
      <c r="V475" s="14"/>
      <c r="W475" s="14"/>
      <c r="X475" s="14"/>
      <c r="Y475" s="14"/>
      <c r="Z475" s="14"/>
      <c r="AA475" s="14"/>
      <c r="AB475" s="14"/>
      <c r="AC475" s="14"/>
      <c r="AD475" s="14"/>
      <c r="AE475" s="14"/>
      <c r="AT475" s="224" t="s">
        <v>232</v>
      </c>
      <c r="AU475" s="224" t="s">
        <v>90</v>
      </c>
      <c r="AV475" s="14" t="s">
        <v>229</v>
      </c>
      <c r="AW475" s="14" t="s">
        <v>36</v>
      </c>
      <c r="AX475" s="14" t="s">
        <v>88</v>
      </c>
      <c r="AY475" s="224" t="s">
        <v>218</v>
      </c>
    </row>
    <row r="476" s="2" customFormat="1" ht="24.15" customHeight="1">
      <c r="A476" s="39"/>
      <c r="B476" s="161"/>
      <c r="C476" s="197" t="s">
        <v>1285</v>
      </c>
      <c r="D476" s="197" t="s">
        <v>225</v>
      </c>
      <c r="E476" s="198" t="s">
        <v>1286</v>
      </c>
      <c r="F476" s="199" t="s">
        <v>1287</v>
      </c>
      <c r="G476" s="200" t="s">
        <v>501</v>
      </c>
      <c r="H476" s="201">
        <v>1283.0930000000001</v>
      </c>
      <c r="I476" s="202"/>
      <c r="J476" s="203">
        <f>ROUND(I476*H476,2)</f>
        <v>0</v>
      </c>
      <c r="K476" s="204"/>
      <c r="L476" s="40"/>
      <c r="M476" s="205" t="s">
        <v>1</v>
      </c>
      <c r="N476" s="206" t="s">
        <v>45</v>
      </c>
      <c r="O476" s="78"/>
      <c r="P476" s="207">
        <f>O476*H476</f>
        <v>0</v>
      </c>
      <c r="Q476" s="207">
        <v>0</v>
      </c>
      <c r="R476" s="207">
        <f>Q476*H476</f>
        <v>0</v>
      </c>
      <c r="S476" s="207">
        <v>0.001</v>
      </c>
      <c r="T476" s="208">
        <f>S476*H476</f>
        <v>1.283093</v>
      </c>
      <c r="U476" s="39"/>
      <c r="V476" s="39"/>
      <c r="W476" s="39"/>
      <c r="X476" s="39"/>
      <c r="Y476" s="39"/>
      <c r="Z476" s="39"/>
      <c r="AA476" s="39"/>
      <c r="AB476" s="39"/>
      <c r="AC476" s="39"/>
      <c r="AD476" s="39"/>
      <c r="AE476" s="39"/>
      <c r="AR476" s="209" t="s">
        <v>261</v>
      </c>
      <c r="AT476" s="209" t="s">
        <v>225</v>
      </c>
      <c r="AU476" s="209" t="s">
        <v>90</v>
      </c>
      <c r="AY476" s="20" t="s">
        <v>218</v>
      </c>
      <c r="BE476" s="210">
        <f>IF(N476="základní",J476,0)</f>
        <v>0</v>
      </c>
      <c r="BF476" s="210">
        <f>IF(N476="snížená",J476,0)</f>
        <v>0</v>
      </c>
      <c r="BG476" s="210">
        <f>IF(N476="zákl. přenesená",J476,0)</f>
        <v>0</v>
      </c>
      <c r="BH476" s="210">
        <f>IF(N476="sníž. přenesená",J476,0)</f>
        <v>0</v>
      </c>
      <c r="BI476" s="210">
        <f>IF(N476="nulová",J476,0)</f>
        <v>0</v>
      </c>
      <c r="BJ476" s="20" t="s">
        <v>88</v>
      </c>
      <c r="BK476" s="210">
        <f>ROUND(I476*H476,2)</f>
        <v>0</v>
      </c>
      <c r="BL476" s="20" t="s">
        <v>261</v>
      </c>
      <c r="BM476" s="209" t="s">
        <v>1288</v>
      </c>
    </row>
    <row r="477" s="15" customFormat="1">
      <c r="A477" s="15"/>
      <c r="B477" s="250"/>
      <c r="C477" s="15"/>
      <c r="D477" s="211" t="s">
        <v>232</v>
      </c>
      <c r="E477" s="251" t="s">
        <v>1</v>
      </c>
      <c r="F477" s="252" t="s">
        <v>1289</v>
      </c>
      <c r="G477" s="15"/>
      <c r="H477" s="251" t="s">
        <v>1</v>
      </c>
      <c r="I477" s="253"/>
      <c r="J477" s="15"/>
      <c r="K477" s="15"/>
      <c r="L477" s="250"/>
      <c r="M477" s="254"/>
      <c r="N477" s="255"/>
      <c r="O477" s="255"/>
      <c r="P477" s="255"/>
      <c r="Q477" s="255"/>
      <c r="R477" s="255"/>
      <c r="S477" s="255"/>
      <c r="T477" s="256"/>
      <c r="U477" s="15"/>
      <c r="V477" s="15"/>
      <c r="W477" s="15"/>
      <c r="X477" s="15"/>
      <c r="Y477" s="15"/>
      <c r="Z477" s="15"/>
      <c r="AA477" s="15"/>
      <c r="AB477" s="15"/>
      <c r="AC477" s="15"/>
      <c r="AD477" s="15"/>
      <c r="AE477" s="15"/>
      <c r="AT477" s="251" t="s">
        <v>232</v>
      </c>
      <c r="AU477" s="251" t="s">
        <v>90</v>
      </c>
      <c r="AV477" s="15" t="s">
        <v>88</v>
      </c>
      <c r="AW477" s="15" t="s">
        <v>36</v>
      </c>
      <c r="AX477" s="15" t="s">
        <v>80</v>
      </c>
      <c r="AY477" s="251" t="s">
        <v>218</v>
      </c>
    </row>
    <row r="478" s="15" customFormat="1">
      <c r="A478" s="15"/>
      <c r="B478" s="250"/>
      <c r="C478" s="15"/>
      <c r="D478" s="211" t="s">
        <v>232</v>
      </c>
      <c r="E478" s="251" t="s">
        <v>1</v>
      </c>
      <c r="F478" s="252" t="s">
        <v>1265</v>
      </c>
      <c r="G478" s="15"/>
      <c r="H478" s="251" t="s">
        <v>1</v>
      </c>
      <c r="I478" s="253"/>
      <c r="J478" s="15"/>
      <c r="K478" s="15"/>
      <c r="L478" s="250"/>
      <c r="M478" s="254"/>
      <c r="N478" s="255"/>
      <c r="O478" s="255"/>
      <c r="P478" s="255"/>
      <c r="Q478" s="255"/>
      <c r="R478" s="255"/>
      <c r="S478" s="255"/>
      <c r="T478" s="256"/>
      <c r="U478" s="15"/>
      <c r="V478" s="15"/>
      <c r="W478" s="15"/>
      <c r="X478" s="15"/>
      <c r="Y478" s="15"/>
      <c r="Z478" s="15"/>
      <c r="AA478" s="15"/>
      <c r="AB478" s="15"/>
      <c r="AC478" s="15"/>
      <c r="AD478" s="15"/>
      <c r="AE478" s="15"/>
      <c r="AT478" s="251" t="s">
        <v>232</v>
      </c>
      <c r="AU478" s="251" t="s">
        <v>90</v>
      </c>
      <c r="AV478" s="15" t="s">
        <v>88</v>
      </c>
      <c r="AW478" s="15" t="s">
        <v>36</v>
      </c>
      <c r="AX478" s="15" t="s">
        <v>80</v>
      </c>
      <c r="AY478" s="251" t="s">
        <v>218</v>
      </c>
    </row>
    <row r="479" s="13" customFormat="1">
      <c r="A479" s="13"/>
      <c r="B479" s="215"/>
      <c r="C479" s="13"/>
      <c r="D479" s="211" t="s">
        <v>232</v>
      </c>
      <c r="E479" s="216" t="s">
        <v>1</v>
      </c>
      <c r="F479" s="217" t="s">
        <v>1290</v>
      </c>
      <c r="G479" s="13"/>
      <c r="H479" s="218">
        <v>591.93799999999999</v>
      </c>
      <c r="I479" s="219"/>
      <c r="J479" s="13"/>
      <c r="K479" s="13"/>
      <c r="L479" s="215"/>
      <c r="M479" s="220"/>
      <c r="N479" s="221"/>
      <c r="O479" s="221"/>
      <c r="P479" s="221"/>
      <c r="Q479" s="221"/>
      <c r="R479" s="221"/>
      <c r="S479" s="221"/>
      <c r="T479" s="222"/>
      <c r="U479" s="13"/>
      <c r="V479" s="13"/>
      <c r="W479" s="13"/>
      <c r="X479" s="13"/>
      <c r="Y479" s="13"/>
      <c r="Z479" s="13"/>
      <c r="AA479" s="13"/>
      <c r="AB479" s="13"/>
      <c r="AC479" s="13"/>
      <c r="AD479" s="13"/>
      <c r="AE479" s="13"/>
      <c r="AT479" s="216" t="s">
        <v>232</v>
      </c>
      <c r="AU479" s="216" t="s">
        <v>90</v>
      </c>
      <c r="AV479" s="13" t="s">
        <v>90</v>
      </c>
      <c r="AW479" s="13" t="s">
        <v>36</v>
      </c>
      <c r="AX479" s="13" t="s">
        <v>80</v>
      </c>
      <c r="AY479" s="216" t="s">
        <v>218</v>
      </c>
    </row>
    <row r="480" s="15" customFormat="1">
      <c r="A480" s="15"/>
      <c r="B480" s="250"/>
      <c r="C480" s="15"/>
      <c r="D480" s="211" t="s">
        <v>232</v>
      </c>
      <c r="E480" s="251" t="s">
        <v>1</v>
      </c>
      <c r="F480" s="252" t="s">
        <v>1291</v>
      </c>
      <c r="G480" s="15"/>
      <c r="H480" s="251" t="s">
        <v>1</v>
      </c>
      <c r="I480" s="253"/>
      <c r="J480" s="15"/>
      <c r="K480" s="15"/>
      <c r="L480" s="250"/>
      <c r="M480" s="254"/>
      <c r="N480" s="255"/>
      <c r="O480" s="255"/>
      <c r="P480" s="255"/>
      <c r="Q480" s="255"/>
      <c r="R480" s="255"/>
      <c r="S480" s="255"/>
      <c r="T480" s="256"/>
      <c r="U480" s="15"/>
      <c r="V480" s="15"/>
      <c r="W480" s="15"/>
      <c r="X480" s="15"/>
      <c r="Y480" s="15"/>
      <c r="Z480" s="15"/>
      <c r="AA480" s="15"/>
      <c r="AB480" s="15"/>
      <c r="AC480" s="15"/>
      <c r="AD480" s="15"/>
      <c r="AE480" s="15"/>
      <c r="AT480" s="251" t="s">
        <v>232</v>
      </c>
      <c r="AU480" s="251" t="s">
        <v>90</v>
      </c>
      <c r="AV480" s="15" t="s">
        <v>88</v>
      </c>
      <c r="AW480" s="15" t="s">
        <v>36</v>
      </c>
      <c r="AX480" s="15" t="s">
        <v>80</v>
      </c>
      <c r="AY480" s="251" t="s">
        <v>218</v>
      </c>
    </row>
    <row r="481" s="13" customFormat="1">
      <c r="A481" s="13"/>
      <c r="B481" s="215"/>
      <c r="C481" s="13"/>
      <c r="D481" s="211" t="s">
        <v>232</v>
      </c>
      <c r="E481" s="216" t="s">
        <v>1</v>
      </c>
      <c r="F481" s="217" t="s">
        <v>1292</v>
      </c>
      <c r="G481" s="13"/>
      <c r="H481" s="218">
        <v>118.56699999999999</v>
      </c>
      <c r="I481" s="219"/>
      <c r="J481" s="13"/>
      <c r="K481" s="13"/>
      <c r="L481" s="215"/>
      <c r="M481" s="220"/>
      <c r="N481" s="221"/>
      <c r="O481" s="221"/>
      <c r="P481" s="221"/>
      <c r="Q481" s="221"/>
      <c r="R481" s="221"/>
      <c r="S481" s="221"/>
      <c r="T481" s="222"/>
      <c r="U481" s="13"/>
      <c r="V481" s="13"/>
      <c r="W481" s="13"/>
      <c r="X481" s="13"/>
      <c r="Y481" s="13"/>
      <c r="Z481" s="13"/>
      <c r="AA481" s="13"/>
      <c r="AB481" s="13"/>
      <c r="AC481" s="13"/>
      <c r="AD481" s="13"/>
      <c r="AE481" s="13"/>
      <c r="AT481" s="216" t="s">
        <v>232</v>
      </c>
      <c r="AU481" s="216" t="s">
        <v>90</v>
      </c>
      <c r="AV481" s="13" t="s">
        <v>90</v>
      </c>
      <c r="AW481" s="13" t="s">
        <v>36</v>
      </c>
      <c r="AX481" s="13" t="s">
        <v>80</v>
      </c>
      <c r="AY481" s="216" t="s">
        <v>218</v>
      </c>
    </row>
    <row r="482" s="15" customFormat="1">
      <c r="A482" s="15"/>
      <c r="B482" s="250"/>
      <c r="C482" s="15"/>
      <c r="D482" s="211" t="s">
        <v>232</v>
      </c>
      <c r="E482" s="251" t="s">
        <v>1</v>
      </c>
      <c r="F482" s="252" t="s">
        <v>1293</v>
      </c>
      <c r="G482" s="15"/>
      <c r="H482" s="251" t="s">
        <v>1</v>
      </c>
      <c r="I482" s="253"/>
      <c r="J482" s="15"/>
      <c r="K482" s="15"/>
      <c r="L482" s="250"/>
      <c r="M482" s="254"/>
      <c r="N482" s="255"/>
      <c r="O482" s="255"/>
      <c r="P482" s="255"/>
      <c r="Q482" s="255"/>
      <c r="R482" s="255"/>
      <c r="S482" s="255"/>
      <c r="T482" s="256"/>
      <c r="U482" s="15"/>
      <c r="V482" s="15"/>
      <c r="W482" s="15"/>
      <c r="X482" s="15"/>
      <c r="Y482" s="15"/>
      <c r="Z482" s="15"/>
      <c r="AA482" s="15"/>
      <c r="AB482" s="15"/>
      <c r="AC482" s="15"/>
      <c r="AD482" s="15"/>
      <c r="AE482" s="15"/>
      <c r="AT482" s="251" t="s">
        <v>232</v>
      </c>
      <c r="AU482" s="251" t="s">
        <v>90</v>
      </c>
      <c r="AV482" s="15" t="s">
        <v>88</v>
      </c>
      <c r="AW482" s="15" t="s">
        <v>36</v>
      </c>
      <c r="AX482" s="15" t="s">
        <v>80</v>
      </c>
      <c r="AY482" s="251" t="s">
        <v>218</v>
      </c>
    </row>
    <row r="483" s="13" customFormat="1">
      <c r="A483" s="13"/>
      <c r="B483" s="215"/>
      <c r="C483" s="13"/>
      <c r="D483" s="211" t="s">
        <v>232</v>
      </c>
      <c r="E483" s="216" t="s">
        <v>1</v>
      </c>
      <c r="F483" s="217" t="s">
        <v>1294</v>
      </c>
      <c r="G483" s="13"/>
      <c r="H483" s="218">
        <v>50</v>
      </c>
      <c r="I483" s="219"/>
      <c r="J483" s="13"/>
      <c r="K483" s="13"/>
      <c r="L483" s="215"/>
      <c r="M483" s="220"/>
      <c r="N483" s="221"/>
      <c r="O483" s="221"/>
      <c r="P483" s="221"/>
      <c r="Q483" s="221"/>
      <c r="R483" s="221"/>
      <c r="S483" s="221"/>
      <c r="T483" s="222"/>
      <c r="U483" s="13"/>
      <c r="V483" s="13"/>
      <c r="W483" s="13"/>
      <c r="X483" s="13"/>
      <c r="Y483" s="13"/>
      <c r="Z483" s="13"/>
      <c r="AA483" s="13"/>
      <c r="AB483" s="13"/>
      <c r="AC483" s="13"/>
      <c r="AD483" s="13"/>
      <c r="AE483" s="13"/>
      <c r="AT483" s="216" t="s">
        <v>232</v>
      </c>
      <c r="AU483" s="216" t="s">
        <v>90</v>
      </c>
      <c r="AV483" s="13" t="s">
        <v>90</v>
      </c>
      <c r="AW483" s="13" t="s">
        <v>36</v>
      </c>
      <c r="AX483" s="13" t="s">
        <v>80</v>
      </c>
      <c r="AY483" s="216" t="s">
        <v>218</v>
      </c>
    </row>
    <row r="484" s="15" customFormat="1">
      <c r="A484" s="15"/>
      <c r="B484" s="250"/>
      <c r="C484" s="15"/>
      <c r="D484" s="211" t="s">
        <v>232</v>
      </c>
      <c r="E484" s="251" t="s">
        <v>1</v>
      </c>
      <c r="F484" s="252" t="s">
        <v>1295</v>
      </c>
      <c r="G484" s="15"/>
      <c r="H484" s="251" t="s">
        <v>1</v>
      </c>
      <c r="I484" s="253"/>
      <c r="J484" s="15"/>
      <c r="K484" s="15"/>
      <c r="L484" s="250"/>
      <c r="M484" s="254"/>
      <c r="N484" s="255"/>
      <c r="O484" s="255"/>
      <c r="P484" s="255"/>
      <c r="Q484" s="255"/>
      <c r="R484" s="255"/>
      <c r="S484" s="255"/>
      <c r="T484" s="256"/>
      <c r="U484" s="15"/>
      <c r="V484" s="15"/>
      <c r="W484" s="15"/>
      <c r="X484" s="15"/>
      <c r="Y484" s="15"/>
      <c r="Z484" s="15"/>
      <c r="AA484" s="15"/>
      <c r="AB484" s="15"/>
      <c r="AC484" s="15"/>
      <c r="AD484" s="15"/>
      <c r="AE484" s="15"/>
      <c r="AT484" s="251" t="s">
        <v>232</v>
      </c>
      <c r="AU484" s="251" t="s">
        <v>90</v>
      </c>
      <c r="AV484" s="15" t="s">
        <v>88</v>
      </c>
      <c r="AW484" s="15" t="s">
        <v>36</v>
      </c>
      <c r="AX484" s="15" t="s">
        <v>80</v>
      </c>
      <c r="AY484" s="251" t="s">
        <v>218</v>
      </c>
    </row>
    <row r="485" s="15" customFormat="1">
      <c r="A485" s="15"/>
      <c r="B485" s="250"/>
      <c r="C485" s="15"/>
      <c r="D485" s="211" t="s">
        <v>232</v>
      </c>
      <c r="E485" s="251" t="s">
        <v>1</v>
      </c>
      <c r="F485" s="252" t="s">
        <v>1265</v>
      </c>
      <c r="G485" s="15"/>
      <c r="H485" s="251" t="s">
        <v>1</v>
      </c>
      <c r="I485" s="253"/>
      <c r="J485" s="15"/>
      <c r="K485" s="15"/>
      <c r="L485" s="250"/>
      <c r="M485" s="254"/>
      <c r="N485" s="255"/>
      <c r="O485" s="255"/>
      <c r="P485" s="255"/>
      <c r="Q485" s="255"/>
      <c r="R485" s="255"/>
      <c r="S485" s="255"/>
      <c r="T485" s="256"/>
      <c r="U485" s="15"/>
      <c r="V485" s="15"/>
      <c r="W485" s="15"/>
      <c r="X485" s="15"/>
      <c r="Y485" s="15"/>
      <c r="Z485" s="15"/>
      <c r="AA485" s="15"/>
      <c r="AB485" s="15"/>
      <c r="AC485" s="15"/>
      <c r="AD485" s="15"/>
      <c r="AE485" s="15"/>
      <c r="AT485" s="251" t="s">
        <v>232</v>
      </c>
      <c r="AU485" s="251" t="s">
        <v>90</v>
      </c>
      <c r="AV485" s="15" t="s">
        <v>88</v>
      </c>
      <c r="AW485" s="15" t="s">
        <v>36</v>
      </c>
      <c r="AX485" s="15" t="s">
        <v>80</v>
      </c>
      <c r="AY485" s="251" t="s">
        <v>218</v>
      </c>
    </row>
    <row r="486" s="13" customFormat="1">
      <c r="A486" s="13"/>
      <c r="B486" s="215"/>
      <c r="C486" s="13"/>
      <c r="D486" s="211" t="s">
        <v>232</v>
      </c>
      <c r="E486" s="216" t="s">
        <v>1</v>
      </c>
      <c r="F486" s="217" t="s">
        <v>1296</v>
      </c>
      <c r="G486" s="13"/>
      <c r="H486" s="218">
        <v>323.39999999999998</v>
      </c>
      <c r="I486" s="219"/>
      <c r="J486" s="13"/>
      <c r="K486" s="13"/>
      <c r="L486" s="215"/>
      <c r="M486" s="220"/>
      <c r="N486" s="221"/>
      <c r="O486" s="221"/>
      <c r="P486" s="221"/>
      <c r="Q486" s="221"/>
      <c r="R486" s="221"/>
      <c r="S486" s="221"/>
      <c r="T486" s="222"/>
      <c r="U486" s="13"/>
      <c r="V486" s="13"/>
      <c r="W486" s="13"/>
      <c r="X486" s="13"/>
      <c r="Y486" s="13"/>
      <c r="Z486" s="13"/>
      <c r="AA486" s="13"/>
      <c r="AB486" s="13"/>
      <c r="AC486" s="13"/>
      <c r="AD486" s="13"/>
      <c r="AE486" s="13"/>
      <c r="AT486" s="216" t="s">
        <v>232</v>
      </c>
      <c r="AU486" s="216" t="s">
        <v>90</v>
      </c>
      <c r="AV486" s="13" t="s">
        <v>90</v>
      </c>
      <c r="AW486" s="13" t="s">
        <v>36</v>
      </c>
      <c r="AX486" s="13" t="s">
        <v>80</v>
      </c>
      <c r="AY486" s="216" t="s">
        <v>218</v>
      </c>
    </row>
    <row r="487" s="15" customFormat="1">
      <c r="A487" s="15"/>
      <c r="B487" s="250"/>
      <c r="C487" s="15"/>
      <c r="D487" s="211" t="s">
        <v>232</v>
      </c>
      <c r="E487" s="251" t="s">
        <v>1</v>
      </c>
      <c r="F487" s="252" t="s">
        <v>1297</v>
      </c>
      <c r="G487" s="15"/>
      <c r="H487" s="251" t="s">
        <v>1</v>
      </c>
      <c r="I487" s="253"/>
      <c r="J487" s="15"/>
      <c r="K487" s="15"/>
      <c r="L487" s="250"/>
      <c r="M487" s="254"/>
      <c r="N487" s="255"/>
      <c r="O487" s="255"/>
      <c r="P487" s="255"/>
      <c r="Q487" s="255"/>
      <c r="R487" s="255"/>
      <c r="S487" s="255"/>
      <c r="T487" s="256"/>
      <c r="U487" s="15"/>
      <c r="V487" s="15"/>
      <c r="W487" s="15"/>
      <c r="X487" s="15"/>
      <c r="Y487" s="15"/>
      <c r="Z487" s="15"/>
      <c r="AA487" s="15"/>
      <c r="AB487" s="15"/>
      <c r="AC487" s="15"/>
      <c r="AD487" s="15"/>
      <c r="AE487" s="15"/>
      <c r="AT487" s="251" t="s">
        <v>232</v>
      </c>
      <c r="AU487" s="251" t="s">
        <v>90</v>
      </c>
      <c r="AV487" s="15" t="s">
        <v>88</v>
      </c>
      <c r="AW487" s="15" t="s">
        <v>36</v>
      </c>
      <c r="AX487" s="15" t="s">
        <v>80</v>
      </c>
      <c r="AY487" s="251" t="s">
        <v>218</v>
      </c>
    </row>
    <row r="488" s="15" customFormat="1">
      <c r="A488" s="15"/>
      <c r="B488" s="250"/>
      <c r="C488" s="15"/>
      <c r="D488" s="211" t="s">
        <v>232</v>
      </c>
      <c r="E488" s="251" t="s">
        <v>1</v>
      </c>
      <c r="F488" s="252" t="s">
        <v>1265</v>
      </c>
      <c r="G488" s="15"/>
      <c r="H488" s="251" t="s">
        <v>1</v>
      </c>
      <c r="I488" s="253"/>
      <c r="J488" s="15"/>
      <c r="K488" s="15"/>
      <c r="L488" s="250"/>
      <c r="M488" s="254"/>
      <c r="N488" s="255"/>
      <c r="O488" s="255"/>
      <c r="P488" s="255"/>
      <c r="Q488" s="255"/>
      <c r="R488" s="255"/>
      <c r="S488" s="255"/>
      <c r="T488" s="256"/>
      <c r="U488" s="15"/>
      <c r="V488" s="15"/>
      <c r="W488" s="15"/>
      <c r="X488" s="15"/>
      <c r="Y488" s="15"/>
      <c r="Z488" s="15"/>
      <c r="AA488" s="15"/>
      <c r="AB488" s="15"/>
      <c r="AC488" s="15"/>
      <c r="AD488" s="15"/>
      <c r="AE488" s="15"/>
      <c r="AT488" s="251" t="s">
        <v>232</v>
      </c>
      <c r="AU488" s="251" t="s">
        <v>90</v>
      </c>
      <c r="AV488" s="15" t="s">
        <v>88</v>
      </c>
      <c r="AW488" s="15" t="s">
        <v>36</v>
      </c>
      <c r="AX488" s="15" t="s">
        <v>80</v>
      </c>
      <c r="AY488" s="251" t="s">
        <v>218</v>
      </c>
    </row>
    <row r="489" s="13" customFormat="1">
      <c r="A489" s="13"/>
      <c r="B489" s="215"/>
      <c r="C489" s="13"/>
      <c r="D489" s="211" t="s">
        <v>232</v>
      </c>
      <c r="E489" s="216" t="s">
        <v>1</v>
      </c>
      <c r="F489" s="217" t="s">
        <v>1298</v>
      </c>
      <c r="G489" s="13"/>
      <c r="H489" s="218">
        <v>39.188000000000002</v>
      </c>
      <c r="I489" s="219"/>
      <c r="J489" s="13"/>
      <c r="K489" s="13"/>
      <c r="L489" s="215"/>
      <c r="M489" s="220"/>
      <c r="N489" s="221"/>
      <c r="O489" s="221"/>
      <c r="P489" s="221"/>
      <c r="Q489" s="221"/>
      <c r="R489" s="221"/>
      <c r="S489" s="221"/>
      <c r="T489" s="222"/>
      <c r="U489" s="13"/>
      <c r="V489" s="13"/>
      <c r="W489" s="13"/>
      <c r="X489" s="13"/>
      <c r="Y489" s="13"/>
      <c r="Z489" s="13"/>
      <c r="AA489" s="13"/>
      <c r="AB489" s="13"/>
      <c r="AC489" s="13"/>
      <c r="AD489" s="13"/>
      <c r="AE489" s="13"/>
      <c r="AT489" s="216" t="s">
        <v>232</v>
      </c>
      <c r="AU489" s="216" t="s">
        <v>90</v>
      </c>
      <c r="AV489" s="13" t="s">
        <v>90</v>
      </c>
      <c r="AW489" s="13" t="s">
        <v>36</v>
      </c>
      <c r="AX489" s="13" t="s">
        <v>80</v>
      </c>
      <c r="AY489" s="216" t="s">
        <v>218</v>
      </c>
    </row>
    <row r="490" s="15" customFormat="1">
      <c r="A490" s="15"/>
      <c r="B490" s="250"/>
      <c r="C490" s="15"/>
      <c r="D490" s="211" t="s">
        <v>232</v>
      </c>
      <c r="E490" s="251" t="s">
        <v>1</v>
      </c>
      <c r="F490" s="252" t="s">
        <v>1299</v>
      </c>
      <c r="G490" s="15"/>
      <c r="H490" s="251" t="s">
        <v>1</v>
      </c>
      <c r="I490" s="253"/>
      <c r="J490" s="15"/>
      <c r="K490" s="15"/>
      <c r="L490" s="250"/>
      <c r="M490" s="254"/>
      <c r="N490" s="255"/>
      <c r="O490" s="255"/>
      <c r="P490" s="255"/>
      <c r="Q490" s="255"/>
      <c r="R490" s="255"/>
      <c r="S490" s="255"/>
      <c r="T490" s="256"/>
      <c r="U490" s="15"/>
      <c r="V490" s="15"/>
      <c r="W490" s="15"/>
      <c r="X490" s="15"/>
      <c r="Y490" s="15"/>
      <c r="Z490" s="15"/>
      <c r="AA490" s="15"/>
      <c r="AB490" s="15"/>
      <c r="AC490" s="15"/>
      <c r="AD490" s="15"/>
      <c r="AE490" s="15"/>
      <c r="AT490" s="251" t="s">
        <v>232</v>
      </c>
      <c r="AU490" s="251" t="s">
        <v>90</v>
      </c>
      <c r="AV490" s="15" t="s">
        <v>88</v>
      </c>
      <c r="AW490" s="15" t="s">
        <v>36</v>
      </c>
      <c r="AX490" s="15" t="s">
        <v>80</v>
      </c>
      <c r="AY490" s="251" t="s">
        <v>218</v>
      </c>
    </row>
    <row r="491" s="13" customFormat="1">
      <c r="A491" s="13"/>
      <c r="B491" s="215"/>
      <c r="C491" s="13"/>
      <c r="D491" s="211" t="s">
        <v>232</v>
      </c>
      <c r="E491" s="216" t="s">
        <v>1</v>
      </c>
      <c r="F491" s="217" t="s">
        <v>1300</v>
      </c>
      <c r="G491" s="13"/>
      <c r="H491" s="218">
        <v>160</v>
      </c>
      <c r="I491" s="219"/>
      <c r="J491" s="13"/>
      <c r="K491" s="13"/>
      <c r="L491" s="215"/>
      <c r="M491" s="220"/>
      <c r="N491" s="221"/>
      <c r="O491" s="221"/>
      <c r="P491" s="221"/>
      <c r="Q491" s="221"/>
      <c r="R491" s="221"/>
      <c r="S491" s="221"/>
      <c r="T491" s="222"/>
      <c r="U491" s="13"/>
      <c r="V491" s="13"/>
      <c r="W491" s="13"/>
      <c r="X491" s="13"/>
      <c r="Y491" s="13"/>
      <c r="Z491" s="13"/>
      <c r="AA491" s="13"/>
      <c r="AB491" s="13"/>
      <c r="AC491" s="13"/>
      <c r="AD491" s="13"/>
      <c r="AE491" s="13"/>
      <c r="AT491" s="216" t="s">
        <v>232</v>
      </c>
      <c r="AU491" s="216" t="s">
        <v>90</v>
      </c>
      <c r="AV491" s="13" t="s">
        <v>90</v>
      </c>
      <c r="AW491" s="13" t="s">
        <v>36</v>
      </c>
      <c r="AX491" s="13" t="s">
        <v>80</v>
      </c>
      <c r="AY491" s="216" t="s">
        <v>218</v>
      </c>
    </row>
    <row r="492" s="14" customFormat="1">
      <c r="A492" s="14"/>
      <c r="B492" s="223"/>
      <c r="C492" s="14"/>
      <c r="D492" s="211" t="s">
        <v>232</v>
      </c>
      <c r="E492" s="224" t="s">
        <v>1</v>
      </c>
      <c r="F492" s="225" t="s">
        <v>235</v>
      </c>
      <c r="G492" s="14"/>
      <c r="H492" s="226">
        <v>1283.0930000000001</v>
      </c>
      <c r="I492" s="227"/>
      <c r="J492" s="14"/>
      <c r="K492" s="14"/>
      <c r="L492" s="223"/>
      <c r="M492" s="228"/>
      <c r="N492" s="229"/>
      <c r="O492" s="229"/>
      <c r="P492" s="229"/>
      <c r="Q492" s="229"/>
      <c r="R492" s="229"/>
      <c r="S492" s="229"/>
      <c r="T492" s="230"/>
      <c r="U492" s="14"/>
      <c r="V492" s="14"/>
      <c r="W492" s="14"/>
      <c r="X492" s="14"/>
      <c r="Y492" s="14"/>
      <c r="Z492" s="14"/>
      <c r="AA492" s="14"/>
      <c r="AB492" s="14"/>
      <c r="AC492" s="14"/>
      <c r="AD492" s="14"/>
      <c r="AE492" s="14"/>
      <c r="AT492" s="224" t="s">
        <v>232</v>
      </c>
      <c r="AU492" s="224" t="s">
        <v>90</v>
      </c>
      <c r="AV492" s="14" t="s">
        <v>229</v>
      </c>
      <c r="AW492" s="14" t="s">
        <v>36</v>
      </c>
      <c r="AX492" s="14" t="s">
        <v>88</v>
      </c>
      <c r="AY492" s="224" t="s">
        <v>218</v>
      </c>
    </row>
    <row r="493" s="2" customFormat="1" ht="24.15" customHeight="1">
      <c r="A493" s="39"/>
      <c r="B493" s="161"/>
      <c r="C493" s="197" t="s">
        <v>386</v>
      </c>
      <c r="D493" s="197" t="s">
        <v>225</v>
      </c>
      <c r="E493" s="198" t="s">
        <v>1301</v>
      </c>
      <c r="F493" s="199" t="s">
        <v>1302</v>
      </c>
      <c r="G493" s="200" t="s">
        <v>301</v>
      </c>
      <c r="H493" s="201">
        <v>0.38700000000000001</v>
      </c>
      <c r="I493" s="202"/>
      <c r="J493" s="203">
        <f>ROUND(I493*H493,2)</f>
        <v>0</v>
      </c>
      <c r="K493" s="204"/>
      <c r="L493" s="40"/>
      <c r="M493" s="205" t="s">
        <v>1</v>
      </c>
      <c r="N493" s="206" t="s">
        <v>45</v>
      </c>
      <c r="O493" s="78"/>
      <c r="P493" s="207">
        <f>O493*H493</f>
        <v>0</v>
      </c>
      <c r="Q493" s="207">
        <v>0</v>
      </c>
      <c r="R493" s="207">
        <f>Q493*H493</f>
        <v>0</v>
      </c>
      <c r="S493" s="207">
        <v>0</v>
      </c>
      <c r="T493" s="208">
        <f>S493*H493</f>
        <v>0</v>
      </c>
      <c r="U493" s="39"/>
      <c r="V493" s="39"/>
      <c r="W493" s="39"/>
      <c r="X493" s="39"/>
      <c r="Y493" s="39"/>
      <c r="Z493" s="39"/>
      <c r="AA493" s="39"/>
      <c r="AB493" s="39"/>
      <c r="AC493" s="39"/>
      <c r="AD493" s="39"/>
      <c r="AE493" s="39"/>
      <c r="AR493" s="209" t="s">
        <v>261</v>
      </c>
      <c r="AT493" s="209" t="s">
        <v>225</v>
      </c>
      <c r="AU493" s="209" t="s">
        <v>90</v>
      </c>
      <c r="AY493" s="20" t="s">
        <v>218</v>
      </c>
      <c r="BE493" s="210">
        <f>IF(N493="základní",J493,0)</f>
        <v>0</v>
      </c>
      <c r="BF493" s="210">
        <f>IF(N493="snížená",J493,0)</f>
        <v>0</v>
      </c>
      <c r="BG493" s="210">
        <f>IF(N493="zákl. přenesená",J493,0)</f>
        <v>0</v>
      </c>
      <c r="BH493" s="210">
        <f>IF(N493="sníž. přenesená",J493,0)</f>
        <v>0</v>
      </c>
      <c r="BI493" s="210">
        <f>IF(N493="nulová",J493,0)</f>
        <v>0</v>
      </c>
      <c r="BJ493" s="20" t="s">
        <v>88</v>
      </c>
      <c r="BK493" s="210">
        <f>ROUND(I493*H493,2)</f>
        <v>0</v>
      </c>
      <c r="BL493" s="20" t="s">
        <v>261</v>
      </c>
      <c r="BM493" s="209" t="s">
        <v>1303</v>
      </c>
    </row>
    <row r="494" s="12" customFormat="1" ht="22.8" customHeight="1">
      <c r="A494" s="12"/>
      <c r="B494" s="184"/>
      <c r="C494" s="12"/>
      <c r="D494" s="185" t="s">
        <v>79</v>
      </c>
      <c r="E494" s="195" t="s">
        <v>1304</v>
      </c>
      <c r="F494" s="195" t="s">
        <v>1305</v>
      </c>
      <c r="G494" s="12"/>
      <c r="H494" s="12"/>
      <c r="I494" s="187"/>
      <c r="J494" s="196">
        <f>BK494</f>
        <v>0</v>
      </c>
      <c r="K494" s="12"/>
      <c r="L494" s="184"/>
      <c r="M494" s="189"/>
      <c r="N494" s="190"/>
      <c r="O494" s="190"/>
      <c r="P494" s="191">
        <f>SUM(P495:P516)</f>
        <v>0</v>
      </c>
      <c r="Q494" s="190"/>
      <c r="R494" s="191">
        <f>SUM(R495:R516)</f>
        <v>0.056187559999999998</v>
      </c>
      <c r="S494" s="190"/>
      <c r="T494" s="192">
        <f>SUM(T495:T516)</f>
        <v>0.030550000000000001</v>
      </c>
      <c r="U494" s="12"/>
      <c r="V494" s="12"/>
      <c r="W494" s="12"/>
      <c r="X494" s="12"/>
      <c r="Y494" s="12"/>
      <c r="Z494" s="12"/>
      <c r="AA494" s="12"/>
      <c r="AB494" s="12"/>
      <c r="AC494" s="12"/>
      <c r="AD494" s="12"/>
      <c r="AE494" s="12"/>
      <c r="AR494" s="185" t="s">
        <v>90</v>
      </c>
      <c r="AT494" s="193" t="s">
        <v>79</v>
      </c>
      <c r="AU494" s="193" t="s">
        <v>88</v>
      </c>
      <c r="AY494" s="185" t="s">
        <v>218</v>
      </c>
      <c r="BK494" s="194">
        <f>SUM(BK495:BK516)</f>
        <v>0</v>
      </c>
    </row>
    <row r="495" s="2" customFormat="1" ht="16.5" customHeight="1">
      <c r="A495" s="39"/>
      <c r="B495" s="161"/>
      <c r="C495" s="197" t="s">
        <v>1306</v>
      </c>
      <c r="D495" s="197" t="s">
        <v>225</v>
      </c>
      <c r="E495" s="198" t="s">
        <v>1307</v>
      </c>
      <c r="F495" s="199" t="s">
        <v>1308</v>
      </c>
      <c r="G495" s="200" t="s">
        <v>749</v>
      </c>
      <c r="H495" s="201">
        <v>12.220000000000001</v>
      </c>
      <c r="I495" s="202"/>
      <c r="J495" s="203">
        <f>ROUND(I495*H495,2)</f>
        <v>0</v>
      </c>
      <c r="K495" s="204"/>
      <c r="L495" s="40"/>
      <c r="M495" s="205" t="s">
        <v>1</v>
      </c>
      <c r="N495" s="206" t="s">
        <v>45</v>
      </c>
      <c r="O495" s="78"/>
      <c r="P495" s="207">
        <f>O495*H495</f>
        <v>0</v>
      </c>
      <c r="Q495" s="207">
        <v>0</v>
      </c>
      <c r="R495" s="207">
        <f>Q495*H495</f>
        <v>0</v>
      </c>
      <c r="S495" s="207">
        <v>0</v>
      </c>
      <c r="T495" s="208">
        <f>S495*H495</f>
        <v>0</v>
      </c>
      <c r="U495" s="39"/>
      <c r="V495" s="39"/>
      <c r="W495" s="39"/>
      <c r="X495" s="39"/>
      <c r="Y495" s="39"/>
      <c r="Z495" s="39"/>
      <c r="AA495" s="39"/>
      <c r="AB495" s="39"/>
      <c r="AC495" s="39"/>
      <c r="AD495" s="39"/>
      <c r="AE495" s="39"/>
      <c r="AR495" s="209" t="s">
        <v>261</v>
      </c>
      <c r="AT495" s="209" t="s">
        <v>225</v>
      </c>
      <c r="AU495" s="209" t="s">
        <v>90</v>
      </c>
      <c r="AY495" s="20" t="s">
        <v>218</v>
      </c>
      <c r="BE495" s="210">
        <f>IF(N495="základní",J495,0)</f>
        <v>0</v>
      </c>
      <c r="BF495" s="210">
        <f>IF(N495="snížená",J495,0)</f>
        <v>0</v>
      </c>
      <c r="BG495" s="210">
        <f>IF(N495="zákl. přenesená",J495,0)</f>
        <v>0</v>
      </c>
      <c r="BH495" s="210">
        <f>IF(N495="sníž. přenesená",J495,0)</f>
        <v>0</v>
      </c>
      <c r="BI495" s="210">
        <f>IF(N495="nulová",J495,0)</f>
        <v>0</v>
      </c>
      <c r="BJ495" s="20" t="s">
        <v>88</v>
      </c>
      <c r="BK495" s="210">
        <f>ROUND(I495*H495,2)</f>
        <v>0</v>
      </c>
      <c r="BL495" s="20" t="s">
        <v>261</v>
      </c>
      <c r="BM495" s="209" t="s">
        <v>1309</v>
      </c>
    </row>
    <row r="496" s="15" customFormat="1">
      <c r="A496" s="15"/>
      <c r="B496" s="250"/>
      <c r="C496" s="15"/>
      <c r="D496" s="211" t="s">
        <v>232</v>
      </c>
      <c r="E496" s="251" t="s">
        <v>1</v>
      </c>
      <c r="F496" s="252" t="s">
        <v>1310</v>
      </c>
      <c r="G496" s="15"/>
      <c r="H496" s="251" t="s">
        <v>1</v>
      </c>
      <c r="I496" s="253"/>
      <c r="J496" s="15"/>
      <c r="K496" s="15"/>
      <c r="L496" s="250"/>
      <c r="M496" s="254"/>
      <c r="N496" s="255"/>
      <c r="O496" s="255"/>
      <c r="P496" s="255"/>
      <c r="Q496" s="255"/>
      <c r="R496" s="255"/>
      <c r="S496" s="255"/>
      <c r="T496" s="256"/>
      <c r="U496" s="15"/>
      <c r="V496" s="15"/>
      <c r="W496" s="15"/>
      <c r="X496" s="15"/>
      <c r="Y496" s="15"/>
      <c r="Z496" s="15"/>
      <c r="AA496" s="15"/>
      <c r="AB496" s="15"/>
      <c r="AC496" s="15"/>
      <c r="AD496" s="15"/>
      <c r="AE496" s="15"/>
      <c r="AT496" s="251" t="s">
        <v>232</v>
      </c>
      <c r="AU496" s="251" t="s">
        <v>90</v>
      </c>
      <c r="AV496" s="15" t="s">
        <v>88</v>
      </c>
      <c r="AW496" s="15" t="s">
        <v>36</v>
      </c>
      <c r="AX496" s="15" t="s">
        <v>80</v>
      </c>
      <c r="AY496" s="251" t="s">
        <v>218</v>
      </c>
    </row>
    <row r="497" s="15" customFormat="1">
      <c r="A497" s="15"/>
      <c r="B497" s="250"/>
      <c r="C497" s="15"/>
      <c r="D497" s="211" t="s">
        <v>232</v>
      </c>
      <c r="E497" s="251" t="s">
        <v>1</v>
      </c>
      <c r="F497" s="252" t="s">
        <v>1311</v>
      </c>
      <c r="G497" s="15"/>
      <c r="H497" s="251" t="s">
        <v>1</v>
      </c>
      <c r="I497" s="253"/>
      <c r="J497" s="15"/>
      <c r="K497" s="15"/>
      <c r="L497" s="250"/>
      <c r="M497" s="254"/>
      <c r="N497" s="255"/>
      <c r="O497" s="255"/>
      <c r="P497" s="255"/>
      <c r="Q497" s="255"/>
      <c r="R497" s="255"/>
      <c r="S497" s="255"/>
      <c r="T497" s="256"/>
      <c r="U497" s="15"/>
      <c r="V497" s="15"/>
      <c r="W497" s="15"/>
      <c r="X497" s="15"/>
      <c r="Y497" s="15"/>
      <c r="Z497" s="15"/>
      <c r="AA497" s="15"/>
      <c r="AB497" s="15"/>
      <c r="AC497" s="15"/>
      <c r="AD497" s="15"/>
      <c r="AE497" s="15"/>
      <c r="AT497" s="251" t="s">
        <v>232</v>
      </c>
      <c r="AU497" s="251" t="s">
        <v>90</v>
      </c>
      <c r="AV497" s="15" t="s">
        <v>88</v>
      </c>
      <c r="AW497" s="15" t="s">
        <v>36</v>
      </c>
      <c r="AX497" s="15" t="s">
        <v>80</v>
      </c>
      <c r="AY497" s="251" t="s">
        <v>218</v>
      </c>
    </row>
    <row r="498" s="13" customFormat="1">
      <c r="A498" s="13"/>
      <c r="B498" s="215"/>
      <c r="C498" s="13"/>
      <c r="D498" s="211" t="s">
        <v>232</v>
      </c>
      <c r="E498" s="216" t="s">
        <v>1</v>
      </c>
      <c r="F498" s="217" t="s">
        <v>1312</v>
      </c>
      <c r="G498" s="13"/>
      <c r="H498" s="218">
        <v>12.220000000000001</v>
      </c>
      <c r="I498" s="219"/>
      <c r="J498" s="13"/>
      <c r="K498" s="13"/>
      <c r="L498" s="215"/>
      <c r="M498" s="220"/>
      <c r="N498" s="221"/>
      <c r="O498" s="221"/>
      <c r="P498" s="221"/>
      <c r="Q498" s="221"/>
      <c r="R498" s="221"/>
      <c r="S498" s="221"/>
      <c r="T498" s="222"/>
      <c r="U498" s="13"/>
      <c r="V498" s="13"/>
      <c r="W498" s="13"/>
      <c r="X498" s="13"/>
      <c r="Y498" s="13"/>
      <c r="Z498" s="13"/>
      <c r="AA498" s="13"/>
      <c r="AB498" s="13"/>
      <c r="AC498" s="13"/>
      <c r="AD498" s="13"/>
      <c r="AE498" s="13"/>
      <c r="AT498" s="216" t="s">
        <v>232</v>
      </c>
      <c r="AU498" s="216" t="s">
        <v>90</v>
      </c>
      <c r="AV498" s="13" t="s">
        <v>90</v>
      </c>
      <c r="AW498" s="13" t="s">
        <v>36</v>
      </c>
      <c r="AX498" s="13" t="s">
        <v>80</v>
      </c>
      <c r="AY498" s="216" t="s">
        <v>218</v>
      </c>
    </row>
    <row r="499" s="14" customFormat="1">
      <c r="A499" s="14"/>
      <c r="B499" s="223"/>
      <c r="C499" s="14"/>
      <c r="D499" s="211" t="s">
        <v>232</v>
      </c>
      <c r="E499" s="224" t="s">
        <v>1</v>
      </c>
      <c r="F499" s="225" t="s">
        <v>235</v>
      </c>
      <c r="G499" s="14"/>
      <c r="H499" s="226">
        <v>12.220000000000001</v>
      </c>
      <c r="I499" s="227"/>
      <c r="J499" s="14"/>
      <c r="K499" s="14"/>
      <c r="L499" s="223"/>
      <c r="M499" s="228"/>
      <c r="N499" s="229"/>
      <c r="O499" s="229"/>
      <c r="P499" s="229"/>
      <c r="Q499" s="229"/>
      <c r="R499" s="229"/>
      <c r="S499" s="229"/>
      <c r="T499" s="230"/>
      <c r="U499" s="14"/>
      <c r="V499" s="14"/>
      <c r="W499" s="14"/>
      <c r="X499" s="14"/>
      <c r="Y499" s="14"/>
      <c r="Z499" s="14"/>
      <c r="AA499" s="14"/>
      <c r="AB499" s="14"/>
      <c r="AC499" s="14"/>
      <c r="AD499" s="14"/>
      <c r="AE499" s="14"/>
      <c r="AT499" s="224" t="s">
        <v>232</v>
      </c>
      <c r="AU499" s="224" t="s">
        <v>90</v>
      </c>
      <c r="AV499" s="14" t="s">
        <v>229</v>
      </c>
      <c r="AW499" s="14" t="s">
        <v>36</v>
      </c>
      <c r="AX499" s="14" t="s">
        <v>88</v>
      </c>
      <c r="AY499" s="224" t="s">
        <v>218</v>
      </c>
    </row>
    <row r="500" s="2" customFormat="1" ht="24.15" customHeight="1">
      <c r="A500" s="39"/>
      <c r="B500" s="161"/>
      <c r="C500" s="197" t="s">
        <v>389</v>
      </c>
      <c r="D500" s="197" t="s">
        <v>225</v>
      </c>
      <c r="E500" s="198" t="s">
        <v>1313</v>
      </c>
      <c r="F500" s="199" t="s">
        <v>1314</v>
      </c>
      <c r="G500" s="200" t="s">
        <v>749</v>
      </c>
      <c r="H500" s="201">
        <v>12.220000000000001</v>
      </c>
      <c r="I500" s="202"/>
      <c r="J500" s="203">
        <f>ROUND(I500*H500,2)</f>
        <v>0</v>
      </c>
      <c r="K500" s="204"/>
      <c r="L500" s="40"/>
      <c r="M500" s="205" t="s">
        <v>1</v>
      </c>
      <c r="N500" s="206" t="s">
        <v>45</v>
      </c>
      <c r="O500" s="78"/>
      <c r="P500" s="207">
        <f>O500*H500</f>
        <v>0</v>
      </c>
      <c r="Q500" s="207">
        <v>3.0000000000000001E-05</v>
      </c>
      <c r="R500" s="207">
        <f>Q500*H500</f>
        <v>0.00036660000000000002</v>
      </c>
      <c r="S500" s="207">
        <v>0</v>
      </c>
      <c r="T500" s="208">
        <f>S500*H500</f>
        <v>0</v>
      </c>
      <c r="U500" s="39"/>
      <c r="V500" s="39"/>
      <c r="W500" s="39"/>
      <c r="X500" s="39"/>
      <c r="Y500" s="39"/>
      <c r="Z500" s="39"/>
      <c r="AA500" s="39"/>
      <c r="AB500" s="39"/>
      <c r="AC500" s="39"/>
      <c r="AD500" s="39"/>
      <c r="AE500" s="39"/>
      <c r="AR500" s="209" t="s">
        <v>261</v>
      </c>
      <c r="AT500" s="209" t="s">
        <v>225</v>
      </c>
      <c r="AU500" s="209" t="s">
        <v>90</v>
      </c>
      <c r="AY500" s="20" t="s">
        <v>218</v>
      </c>
      <c r="BE500" s="210">
        <f>IF(N500="základní",J500,0)</f>
        <v>0</v>
      </c>
      <c r="BF500" s="210">
        <f>IF(N500="snížená",J500,0)</f>
        <v>0</v>
      </c>
      <c r="BG500" s="210">
        <f>IF(N500="zákl. přenesená",J500,0)</f>
        <v>0</v>
      </c>
      <c r="BH500" s="210">
        <f>IF(N500="sníž. přenesená",J500,0)</f>
        <v>0</v>
      </c>
      <c r="BI500" s="210">
        <f>IF(N500="nulová",J500,0)</f>
        <v>0</v>
      </c>
      <c r="BJ500" s="20" t="s">
        <v>88</v>
      </c>
      <c r="BK500" s="210">
        <f>ROUND(I500*H500,2)</f>
        <v>0</v>
      </c>
      <c r="BL500" s="20" t="s">
        <v>261</v>
      </c>
      <c r="BM500" s="209" t="s">
        <v>1315</v>
      </c>
    </row>
    <row r="501" s="15" customFormat="1">
      <c r="A501" s="15"/>
      <c r="B501" s="250"/>
      <c r="C501" s="15"/>
      <c r="D501" s="211" t="s">
        <v>232</v>
      </c>
      <c r="E501" s="251" t="s">
        <v>1</v>
      </c>
      <c r="F501" s="252" t="s">
        <v>1310</v>
      </c>
      <c r="G501" s="15"/>
      <c r="H501" s="251" t="s">
        <v>1</v>
      </c>
      <c r="I501" s="253"/>
      <c r="J501" s="15"/>
      <c r="K501" s="15"/>
      <c r="L501" s="250"/>
      <c r="M501" s="254"/>
      <c r="N501" s="255"/>
      <c r="O501" s="255"/>
      <c r="P501" s="255"/>
      <c r="Q501" s="255"/>
      <c r="R501" s="255"/>
      <c r="S501" s="255"/>
      <c r="T501" s="256"/>
      <c r="U501" s="15"/>
      <c r="V501" s="15"/>
      <c r="W501" s="15"/>
      <c r="X501" s="15"/>
      <c r="Y501" s="15"/>
      <c r="Z501" s="15"/>
      <c r="AA501" s="15"/>
      <c r="AB501" s="15"/>
      <c r="AC501" s="15"/>
      <c r="AD501" s="15"/>
      <c r="AE501" s="15"/>
      <c r="AT501" s="251" t="s">
        <v>232</v>
      </c>
      <c r="AU501" s="251" t="s">
        <v>90</v>
      </c>
      <c r="AV501" s="15" t="s">
        <v>88</v>
      </c>
      <c r="AW501" s="15" t="s">
        <v>36</v>
      </c>
      <c r="AX501" s="15" t="s">
        <v>80</v>
      </c>
      <c r="AY501" s="251" t="s">
        <v>218</v>
      </c>
    </row>
    <row r="502" s="15" customFormat="1">
      <c r="A502" s="15"/>
      <c r="B502" s="250"/>
      <c r="C502" s="15"/>
      <c r="D502" s="211" t="s">
        <v>232</v>
      </c>
      <c r="E502" s="251" t="s">
        <v>1</v>
      </c>
      <c r="F502" s="252" t="s">
        <v>1311</v>
      </c>
      <c r="G502" s="15"/>
      <c r="H502" s="251" t="s">
        <v>1</v>
      </c>
      <c r="I502" s="253"/>
      <c r="J502" s="15"/>
      <c r="K502" s="15"/>
      <c r="L502" s="250"/>
      <c r="M502" s="254"/>
      <c r="N502" s="255"/>
      <c r="O502" s="255"/>
      <c r="P502" s="255"/>
      <c r="Q502" s="255"/>
      <c r="R502" s="255"/>
      <c r="S502" s="255"/>
      <c r="T502" s="256"/>
      <c r="U502" s="15"/>
      <c r="V502" s="15"/>
      <c r="W502" s="15"/>
      <c r="X502" s="15"/>
      <c r="Y502" s="15"/>
      <c r="Z502" s="15"/>
      <c r="AA502" s="15"/>
      <c r="AB502" s="15"/>
      <c r="AC502" s="15"/>
      <c r="AD502" s="15"/>
      <c r="AE502" s="15"/>
      <c r="AT502" s="251" t="s">
        <v>232</v>
      </c>
      <c r="AU502" s="251" t="s">
        <v>90</v>
      </c>
      <c r="AV502" s="15" t="s">
        <v>88</v>
      </c>
      <c r="AW502" s="15" t="s">
        <v>36</v>
      </c>
      <c r="AX502" s="15" t="s">
        <v>80</v>
      </c>
      <c r="AY502" s="251" t="s">
        <v>218</v>
      </c>
    </row>
    <row r="503" s="13" customFormat="1">
      <c r="A503" s="13"/>
      <c r="B503" s="215"/>
      <c r="C503" s="13"/>
      <c r="D503" s="211" t="s">
        <v>232</v>
      </c>
      <c r="E503" s="216" t="s">
        <v>1</v>
      </c>
      <c r="F503" s="217" t="s">
        <v>1312</v>
      </c>
      <c r="G503" s="13"/>
      <c r="H503" s="218">
        <v>12.220000000000001</v>
      </c>
      <c r="I503" s="219"/>
      <c r="J503" s="13"/>
      <c r="K503" s="13"/>
      <c r="L503" s="215"/>
      <c r="M503" s="220"/>
      <c r="N503" s="221"/>
      <c r="O503" s="221"/>
      <c r="P503" s="221"/>
      <c r="Q503" s="221"/>
      <c r="R503" s="221"/>
      <c r="S503" s="221"/>
      <c r="T503" s="222"/>
      <c r="U503" s="13"/>
      <c r="V503" s="13"/>
      <c r="W503" s="13"/>
      <c r="X503" s="13"/>
      <c r="Y503" s="13"/>
      <c r="Z503" s="13"/>
      <c r="AA503" s="13"/>
      <c r="AB503" s="13"/>
      <c r="AC503" s="13"/>
      <c r="AD503" s="13"/>
      <c r="AE503" s="13"/>
      <c r="AT503" s="216" t="s">
        <v>232</v>
      </c>
      <c r="AU503" s="216" t="s">
        <v>90</v>
      </c>
      <c r="AV503" s="13" t="s">
        <v>90</v>
      </c>
      <c r="AW503" s="13" t="s">
        <v>36</v>
      </c>
      <c r="AX503" s="13" t="s">
        <v>80</v>
      </c>
      <c r="AY503" s="216" t="s">
        <v>218</v>
      </c>
    </row>
    <row r="504" s="14" customFormat="1">
      <c r="A504" s="14"/>
      <c r="B504" s="223"/>
      <c r="C504" s="14"/>
      <c r="D504" s="211" t="s">
        <v>232</v>
      </c>
      <c r="E504" s="224" t="s">
        <v>1</v>
      </c>
      <c r="F504" s="225" t="s">
        <v>235</v>
      </c>
      <c r="G504" s="14"/>
      <c r="H504" s="226">
        <v>12.220000000000001</v>
      </c>
      <c r="I504" s="227"/>
      <c r="J504" s="14"/>
      <c r="K504" s="14"/>
      <c r="L504" s="223"/>
      <c r="M504" s="228"/>
      <c r="N504" s="229"/>
      <c r="O504" s="229"/>
      <c r="P504" s="229"/>
      <c r="Q504" s="229"/>
      <c r="R504" s="229"/>
      <c r="S504" s="229"/>
      <c r="T504" s="230"/>
      <c r="U504" s="14"/>
      <c r="V504" s="14"/>
      <c r="W504" s="14"/>
      <c r="X504" s="14"/>
      <c r="Y504" s="14"/>
      <c r="Z504" s="14"/>
      <c r="AA504" s="14"/>
      <c r="AB504" s="14"/>
      <c r="AC504" s="14"/>
      <c r="AD504" s="14"/>
      <c r="AE504" s="14"/>
      <c r="AT504" s="224" t="s">
        <v>232</v>
      </c>
      <c r="AU504" s="224" t="s">
        <v>90</v>
      </c>
      <c r="AV504" s="14" t="s">
        <v>229</v>
      </c>
      <c r="AW504" s="14" t="s">
        <v>36</v>
      </c>
      <c r="AX504" s="14" t="s">
        <v>88</v>
      </c>
      <c r="AY504" s="224" t="s">
        <v>218</v>
      </c>
    </row>
    <row r="505" s="2" customFormat="1" ht="24.15" customHeight="1">
      <c r="A505" s="39"/>
      <c r="B505" s="161"/>
      <c r="C505" s="197" t="s">
        <v>1316</v>
      </c>
      <c r="D505" s="197" t="s">
        <v>225</v>
      </c>
      <c r="E505" s="198" t="s">
        <v>1317</v>
      </c>
      <c r="F505" s="199" t="s">
        <v>1318</v>
      </c>
      <c r="G505" s="200" t="s">
        <v>749</v>
      </c>
      <c r="H505" s="201">
        <v>12.220000000000001</v>
      </c>
      <c r="I505" s="202"/>
      <c r="J505" s="203">
        <f>ROUND(I505*H505,2)</f>
        <v>0</v>
      </c>
      <c r="K505" s="204"/>
      <c r="L505" s="40"/>
      <c r="M505" s="205" t="s">
        <v>1</v>
      </c>
      <c r="N505" s="206" t="s">
        <v>45</v>
      </c>
      <c r="O505" s="78"/>
      <c r="P505" s="207">
        <f>O505*H505</f>
        <v>0</v>
      </c>
      <c r="Q505" s="207">
        <v>0</v>
      </c>
      <c r="R505" s="207">
        <f>Q505*H505</f>
        <v>0</v>
      </c>
      <c r="S505" s="207">
        <v>0.0025000000000000001</v>
      </c>
      <c r="T505" s="208">
        <f>S505*H505</f>
        <v>0.030550000000000001</v>
      </c>
      <c r="U505" s="39"/>
      <c r="V505" s="39"/>
      <c r="W505" s="39"/>
      <c r="X505" s="39"/>
      <c r="Y505" s="39"/>
      <c r="Z505" s="39"/>
      <c r="AA505" s="39"/>
      <c r="AB505" s="39"/>
      <c r="AC505" s="39"/>
      <c r="AD505" s="39"/>
      <c r="AE505" s="39"/>
      <c r="AR505" s="209" t="s">
        <v>261</v>
      </c>
      <c r="AT505" s="209" t="s">
        <v>225</v>
      </c>
      <c r="AU505" s="209" t="s">
        <v>90</v>
      </c>
      <c r="AY505" s="20" t="s">
        <v>218</v>
      </c>
      <c r="BE505" s="210">
        <f>IF(N505="základní",J505,0)</f>
        <v>0</v>
      </c>
      <c r="BF505" s="210">
        <f>IF(N505="snížená",J505,0)</f>
        <v>0</v>
      </c>
      <c r="BG505" s="210">
        <f>IF(N505="zákl. přenesená",J505,0)</f>
        <v>0</v>
      </c>
      <c r="BH505" s="210">
        <f>IF(N505="sníž. přenesená",J505,0)</f>
        <v>0</v>
      </c>
      <c r="BI505" s="210">
        <f>IF(N505="nulová",J505,0)</f>
        <v>0</v>
      </c>
      <c r="BJ505" s="20" t="s">
        <v>88</v>
      </c>
      <c r="BK505" s="210">
        <f>ROUND(I505*H505,2)</f>
        <v>0</v>
      </c>
      <c r="BL505" s="20" t="s">
        <v>261</v>
      </c>
      <c r="BM505" s="209" t="s">
        <v>1319</v>
      </c>
    </row>
    <row r="506" s="2" customFormat="1">
      <c r="A506" s="39"/>
      <c r="B506" s="40"/>
      <c r="C506" s="39"/>
      <c r="D506" s="211" t="s">
        <v>230</v>
      </c>
      <c r="E506" s="39"/>
      <c r="F506" s="212" t="s">
        <v>1320</v>
      </c>
      <c r="G506" s="39"/>
      <c r="H506" s="39"/>
      <c r="I506" s="162"/>
      <c r="J506" s="39"/>
      <c r="K506" s="39"/>
      <c r="L506" s="40"/>
      <c r="M506" s="213"/>
      <c r="N506" s="214"/>
      <c r="O506" s="78"/>
      <c r="P506" s="78"/>
      <c r="Q506" s="78"/>
      <c r="R506" s="78"/>
      <c r="S506" s="78"/>
      <c r="T506" s="79"/>
      <c r="U506" s="39"/>
      <c r="V506" s="39"/>
      <c r="W506" s="39"/>
      <c r="X506" s="39"/>
      <c r="Y506" s="39"/>
      <c r="Z506" s="39"/>
      <c r="AA506" s="39"/>
      <c r="AB506" s="39"/>
      <c r="AC506" s="39"/>
      <c r="AD506" s="39"/>
      <c r="AE506" s="39"/>
      <c r="AT506" s="20" t="s">
        <v>230</v>
      </c>
      <c r="AU506" s="20" t="s">
        <v>90</v>
      </c>
    </row>
    <row r="507" s="15" customFormat="1">
      <c r="A507" s="15"/>
      <c r="B507" s="250"/>
      <c r="C507" s="15"/>
      <c r="D507" s="211" t="s">
        <v>232</v>
      </c>
      <c r="E507" s="251" t="s">
        <v>1</v>
      </c>
      <c r="F507" s="252" t="s">
        <v>1321</v>
      </c>
      <c r="G507" s="15"/>
      <c r="H507" s="251" t="s">
        <v>1</v>
      </c>
      <c r="I507" s="253"/>
      <c r="J507" s="15"/>
      <c r="K507" s="15"/>
      <c r="L507" s="250"/>
      <c r="M507" s="254"/>
      <c r="N507" s="255"/>
      <c r="O507" s="255"/>
      <c r="P507" s="255"/>
      <c r="Q507" s="255"/>
      <c r="R507" s="255"/>
      <c r="S507" s="255"/>
      <c r="T507" s="256"/>
      <c r="U507" s="15"/>
      <c r="V507" s="15"/>
      <c r="W507" s="15"/>
      <c r="X507" s="15"/>
      <c r="Y507" s="15"/>
      <c r="Z507" s="15"/>
      <c r="AA507" s="15"/>
      <c r="AB507" s="15"/>
      <c r="AC507" s="15"/>
      <c r="AD507" s="15"/>
      <c r="AE507" s="15"/>
      <c r="AT507" s="251" t="s">
        <v>232</v>
      </c>
      <c r="AU507" s="251" t="s">
        <v>90</v>
      </c>
      <c r="AV507" s="15" t="s">
        <v>88</v>
      </c>
      <c r="AW507" s="15" t="s">
        <v>36</v>
      </c>
      <c r="AX507" s="15" t="s">
        <v>80</v>
      </c>
      <c r="AY507" s="251" t="s">
        <v>218</v>
      </c>
    </row>
    <row r="508" s="13" customFormat="1">
      <c r="A508" s="13"/>
      <c r="B508" s="215"/>
      <c r="C508" s="13"/>
      <c r="D508" s="211" t="s">
        <v>232</v>
      </c>
      <c r="E508" s="216" t="s">
        <v>1</v>
      </c>
      <c r="F508" s="217" t="s">
        <v>1312</v>
      </c>
      <c r="G508" s="13"/>
      <c r="H508" s="218">
        <v>12.220000000000001</v>
      </c>
      <c r="I508" s="219"/>
      <c r="J508" s="13"/>
      <c r="K508" s="13"/>
      <c r="L508" s="215"/>
      <c r="M508" s="220"/>
      <c r="N508" s="221"/>
      <c r="O508" s="221"/>
      <c r="P508" s="221"/>
      <c r="Q508" s="221"/>
      <c r="R508" s="221"/>
      <c r="S508" s="221"/>
      <c r="T508" s="222"/>
      <c r="U508" s="13"/>
      <c r="V508" s="13"/>
      <c r="W508" s="13"/>
      <c r="X508" s="13"/>
      <c r="Y508" s="13"/>
      <c r="Z508" s="13"/>
      <c r="AA508" s="13"/>
      <c r="AB508" s="13"/>
      <c r="AC508" s="13"/>
      <c r="AD508" s="13"/>
      <c r="AE508" s="13"/>
      <c r="AT508" s="216" t="s">
        <v>232</v>
      </c>
      <c r="AU508" s="216" t="s">
        <v>90</v>
      </c>
      <c r="AV508" s="13" t="s">
        <v>90</v>
      </c>
      <c r="AW508" s="13" t="s">
        <v>36</v>
      </c>
      <c r="AX508" s="13" t="s">
        <v>80</v>
      </c>
      <c r="AY508" s="216" t="s">
        <v>218</v>
      </c>
    </row>
    <row r="509" s="14" customFormat="1">
      <c r="A509" s="14"/>
      <c r="B509" s="223"/>
      <c r="C509" s="14"/>
      <c r="D509" s="211" t="s">
        <v>232</v>
      </c>
      <c r="E509" s="224" t="s">
        <v>1</v>
      </c>
      <c r="F509" s="225" t="s">
        <v>235</v>
      </c>
      <c r="G509" s="14"/>
      <c r="H509" s="226">
        <v>12.220000000000001</v>
      </c>
      <c r="I509" s="227"/>
      <c r="J509" s="14"/>
      <c r="K509" s="14"/>
      <c r="L509" s="223"/>
      <c r="M509" s="228"/>
      <c r="N509" s="229"/>
      <c r="O509" s="229"/>
      <c r="P509" s="229"/>
      <c r="Q509" s="229"/>
      <c r="R509" s="229"/>
      <c r="S509" s="229"/>
      <c r="T509" s="230"/>
      <c r="U509" s="14"/>
      <c r="V509" s="14"/>
      <c r="W509" s="14"/>
      <c r="X509" s="14"/>
      <c r="Y509" s="14"/>
      <c r="Z509" s="14"/>
      <c r="AA509" s="14"/>
      <c r="AB509" s="14"/>
      <c r="AC509" s="14"/>
      <c r="AD509" s="14"/>
      <c r="AE509" s="14"/>
      <c r="AT509" s="224" t="s">
        <v>232</v>
      </c>
      <c r="AU509" s="224" t="s">
        <v>90</v>
      </c>
      <c r="AV509" s="14" t="s">
        <v>229</v>
      </c>
      <c r="AW509" s="14" t="s">
        <v>36</v>
      </c>
      <c r="AX509" s="14" t="s">
        <v>88</v>
      </c>
      <c r="AY509" s="224" t="s">
        <v>218</v>
      </c>
    </row>
    <row r="510" s="2" customFormat="1" ht="16.5" customHeight="1">
      <c r="A510" s="39"/>
      <c r="B510" s="161"/>
      <c r="C510" s="197" t="s">
        <v>393</v>
      </c>
      <c r="D510" s="197" t="s">
        <v>225</v>
      </c>
      <c r="E510" s="198" t="s">
        <v>1322</v>
      </c>
      <c r="F510" s="199" t="s">
        <v>1323</v>
      </c>
      <c r="G510" s="200" t="s">
        <v>749</v>
      </c>
      <c r="H510" s="201">
        <v>12.220000000000001</v>
      </c>
      <c r="I510" s="202"/>
      <c r="J510" s="203">
        <f>ROUND(I510*H510,2)</f>
        <v>0</v>
      </c>
      <c r="K510" s="204"/>
      <c r="L510" s="40"/>
      <c r="M510" s="205" t="s">
        <v>1</v>
      </c>
      <c r="N510" s="206" t="s">
        <v>45</v>
      </c>
      <c r="O510" s="78"/>
      <c r="P510" s="207">
        <f>O510*H510</f>
        <v>0</v>
      </c>
      <c r="Q510" s="207">
        <v>0.00029999999999999997</v>
      </c>
      <c r="R510" s="207">
        <f>Q510*H510</f>
        <v>0.003666</v>
      </c>
      <c r="S510" s="207">
        <v>0</v>
      </c>
      <c r="T510" s="208">
        <f>S510*H510</f>
        <v>0</v>
      </c>
      <c r="U510" s="39"/>
      <c r="V510" s="39"/>
      <c r="W510" s="39"/>
      <c r="X510" s="39"/>
      <c r="Y510" s="39"/>
      <c r="Z510" s="39"/>
      <c r="AA510" s="39"/>
      <c r="AB510" s="39"/>
      <c r="AC510" s="39"/>
      <c r="AD510" s="39"/>
      <c r="AE510" s="39"/>
      <c r="AR510" s="209" t="s">
        <v>261</v>
      </c>
      <c r="AT510" s="209" t="s">
        <v>225</v>
      </c>
      <c r="AU510" s="209" t="s">
        <v>90</v>
      </c>
      <c r="AY510" s="20" t="s">
        <v>218</v>
      </c>
      <c r="BE510" s="210">
        <f>IF(N510="základní",J510,0)</f>
        <v>0</v>
      </c>
      <c r="BF510" s="210">
        <f>IF(N510="snížená",J510,0)</f>
        <v>0</v>
      </c>
      <c r="BG510" s="210">
        <f>IF(N510="zákl. přenesená",J510,0)</f>
        <v>0</v>
      </c>
      <c r="BH510" s="210">
        <f>IF(N510="sníž. přenesená",J510,0)</f>
        <v>0</v>
      </c>
      <c r="BI510" s="210">
        <f>IF(N510="nulová",J510,0)</f>
        <v>0</v>
      </c>
      <c r="BJ510" s="20" t="s">
        <v>88</v>
      </c>
      <c r="BK510" s="210">
        <f>ROUND(I510*H510,2)</f>
        <v>0</v>
      </c>
      <c r="BL510" s="20" t="s">
        <v>261</v>
      </c>
      <c r="BM510" s="209" t="s">
        <v>1324</v>
      </c>
    </row>
    <row r="511" s="15" customFormat="1">
      <c r="A511" s="15"/>
      <c r="B511" s="250"/>
      <c r="C511" s="15"/>
      <c r="D511" s="211" t="s">
        <v>232</v>
      </c>
      <c r="E511" s="251" t="s">
        <v>1</v>
      </c>
      <c r="F511" s="252" t="s">
        <v>1310</v>
      </c>
      <c r="G511" s="15"/>
      <c r="H511" s="251" t="s">
        <v>1</v>
      </c>
      <c r="I511" s="253"/>
      <c r="J511" s="15"/>
      <c r="K511" s="15"/>
      <c r="L511" s="250"/>
      <c r="M511" s="254"/>
      <c r="N511" s="255"/>
      <c r="O511" s="255"/>
      <c r="P511" s="255"/>
      <c r="Q511" s="255"/>
      <c r="R511" s="255"/>
      <c r="S511" s="255"/>
      <c r="T511" s="256"/>
      <c r="U511" s="15"/>
      <c r="V511" s="15"/>
      <c r="W511" s="15"/>
      <c r="X511" s="15"/>
      <c r="Y511" s="15"/>
      <c r="Z511" s="15"/>
      <c r="AA511" s="15"/>
      <c r="AB511" s="15"/>
      <c r="AC511" s="15"/>
      <c r="AD511" s="15"/>
      <c r="AE511" s="15"/>
      <c r="AT511" s="251" t="s">
        <v>232</v>
      </c>
      <c r="AU511" s="251" t="s">
        <v>90</v>
      </c>
      <c r="AV511" s="15" t="s">
        <v>88</v>
      </c>
      <c r="AW511" s="15" t="s">
        <v>36</v>
      </c>
      <c r="AX511" s="15" t="s">
        <v>80</v>
      </c>
      <c r="AY511" s="251" t="s">
        <v>218</v>
      </c>
    </row>
    <row r="512" s="13" customFormat="1">
      <c r="A512" s="13"/>
      <c r="B512" s="215"/>
      <c r="C512" s="13"/>
      <c r="D512" s="211" t="s">
        <v>232</v>
      </c>
      <c r="E512" s="216" t="s">
        <v>1</v>
      </c>
      <c r="F512" s="217" t="s">
        <v>1312</v>
      </c>
      <c r="G512" s="13"/>
      <c r="H512" s="218">
        <v>12.220000000000001</v>
      </c>
      <c r="I512" s="219"/>
      <c r="J512" s="13"/>
      <c r="K512" s="13"/>
      <c r="L512" s="215"/>
      <c r="M512" s="220"/>
      <c r="N512" s="221"/>
      <c r="O512" s="221"/>
      <c r="P512" s="221"/>
      <c r="Q512" s="221"/>
      <c r="R512" s="221"/>
      <c r="S512" s="221"/>
      <c r="T512" s="222"/>
      <c r="U512" s="13"/>
      <c r="V512" s="13"/>
      <c r="W512" s="13"/>
      <c r="X512" s="13"/>
      <c r="Y512" s="13"/>
      <c r="Z512" s="13"/>
      <c r="AA512" s="13"/>
      <c r="AB512" s="13"/>
      <c r="AC512" s="13"/>
      <c r="AD512" s="13"/>
      <c r="AE512" s="13"/>
      <c r="AT512" s="216" t="s">
        <v>232</v>
      </c>
      <c r="AU512" s="216" t="s">
        <v>90</v>
      </c>
      <c r="AV512" s="13" t="s">
        <v>90</v>
      </c>
      <c r="AW512" s="13" t="s">
        <v>36</v>
      </c>
      <c r="AX512" s="13" t="s">
        <v>80</v>
      </c>
      <c r="AY512" s="216" t="s">
        <v>218</v>
      </c>
    </row>
    <row r="513" s="14" customFormat="1">
      <c r="A513" s="14"/>
      <c r="B513" s="223"/>
      <c r="C513" s="14"/>
      <c r="D513" s="211" t="s">
        <v>232</v>
      </c>
      <c r="E513" s="224" t="s">
        <v>1</v>
      </c>
      <c r="F513" s="225" t="s">
        <v>235</v>
      </c>
      <c r="G513" s="14"/>
      <c r="H513" s="226">
        <v>12.220000000000001</v>
      </c>
      <c r="I513" s="227"/>
      <c r="J513" s="14"/>
      <c r="K513" s="14"/>
      <c r="L513" s="223"/>
      <c r="M513" s="228"/>
      <c r="N513" s="229"/>
      <c r="O513" s="229"/>
      <c r="P513" s="229"/>
      <c r="Q513" s="229"/>
      <c r="R513" s="229"/>
      <c r="S513" s="229"/>
      <c r="T513" s="230"/>
      <c r="U513" s="14"/>
      <c r="V513" s="14"/>
      <c r="W513" s="14"/>
      <c r="X513" s="14"/>
      <c r="Y513" s="14"/>
      <c r="Z513" s="14"/>
      <c r="AA513" s="14"/>
      <c r="AB513" s="14"/>
      <c r="AC513" s="14"/>
      <c r="AD513" s="14"/>
      <c r="AE513" s="14"/>
      <c r="AT513" s="224" t="s">
        <v>232</v>
      </c>
      <c r="AU513" s="224" t="s">
        <v>90</v>
      </c>
      <c r="AV513" s="14" t="s">
        <v>229</v>
      </c>
      <c r="AW513" s="14" t="s">
        <v>36</v>
      </c>
      <c r="AX513" s="14" t="s">
        <v>88</v>
      </c>
      <c r="AY513" s="224" t="s">
        <v>218</v>
      </c>
    </row>
    <row r="514" s="2" customFormat="1" ht="44.25" customHeight="1">
      <c r="A514" s="39"/>
      <c r="B514" s="161"/>
      <c r="C514" s="231" t="s">
        <v>1325</v>
      </c>
      <c r="D514" s="231" t="s">
        <v>215</v>
      </c>
      <c r="E514" s="232" t="s">
        <v>1326</v>
      </c>
      <c r="F514" s="233" t="s">
        <v>1327</v>
      </c>
      <c r="G514" s="234" t="s">
        <v>749</v>
      </c>
      <c r="H514" s="235">
        <v>13.442</v>
      </c>
      <c r="I514" s="236"/>
      <c r="J514" s="237">
        <f>ROUND(I514*H514,2)</f>
        <v>0</v>
      </c>
      <c r="K514" s="238"/>
      <c r="L514" s="239"/>
      <c r="M514" s="240" t="s">
        <v>1</v>
      </c>
      <c r="N514" s="241" t="s">
        <v>45</v>
      </c>
      <c r="O514" s="78"/>
      <c r="P514" s="207">
        <f>O514*H514</f>
        <v>0</v>
      </c>
      <c r="Q514" s="207">
        <v>0.0038800000000000002</v>
      </c>
      <c r="R514" s="207">
        <f>Q514*H514</f>
        <v>0.05215496</v>
      </c>
      <c r="S514" s="207">
        <v>0</v>
      </c>
      <c r="T514" s="208">
        <f>S514*H514</f>
        <v>0</v>
      </c>
      <c r="U514" s="39"/>
      <c r="V514" s="39"/>
      <c r="W514" s="39"/>
      <c r="X514" s="39"/>
      <c r="Y514" s="39"/>
      <c r="Z514" s="39"/>
      <c r="AA514" s="39"/>
      <c r="AB514" s="39"/>
      <c r="AC514" s="39"/>
      <c r="AD514" s="39"/>
      <c r="AE514" s="39"/>
      <c r="AR514" s="209" t="s">
        <v>297</v>
      </c>
      <c r="AT514" s="209" t="s">
        <v>215</v>
      </c>
      <c r="AU514" s="209" t="s">
        <v>90</v>
      </c>
      <c r="AY514" s="20" t="s">
        <v>218</v>
      </c>
      <c r="BE514" s="210">
        <f>IF(N514="základní",J514,0)</f>
        <v>0</v>
      </c>
      <c r="BF514" s="210">
        <f>IF(N514="snížená",J514,0)</f>
        <v>0</v>
      </c>
      <c r="BG514" s="210">
        <f>IF(N514="zákl. přenesená",J514,0)</f>
        <v>0</v>
      </c>
      <c r="BH514" s="210">
        <f>IF(N514="sníž. přenesená",J514,0)</f>
        <v>0</v>
      </c>
      <c r="BI514" s="210">
        <f>IF(N514="nulová",J514,0)</f>
        <v>0</v>
      </c>
      <c r="BJ514" s="20" t="s">
        <v>88</v>
      </c>
      <c r="BK514" s="210">
        <f>ROUND(I514*H514,2)</f>
        <v>0</v>
      </c>
      <c r="BL514" s="20" t="s">
        <v>261</v>
      </c>
      <c r="BM514" s="209" t="s">
        <v>1328</v>
      </c>
    </row>
    <row r="515" s="13" customFormat="1">
      <c r="A515" s="13"/>
      <c r="B515" s="215"/>
      <c r="C515" s="13"/>
      <c r="D515" s="211" t="s">
        <v>232</v>
      </c>
      <c r="E515" s="216" t="s">
        <v>1</v>
      </c>
      <c r="F515" s="217" t="s">
        <v>1329</v>
      </c>
      <c r="G515" s="13"/>
      <c r="H515" s="218">
        <v>13.442</v>
      </c>
      <c r="I515" s="219"/>
      <c r="J515" s="13"/>
      <c r="K515" s="13"/>
      <c r="L515" s="215"/>
      <c r="M515" s="220"/>
      <c r="N515" s="221"/>
      <c r="O515" s="221"/>
      <c r="P515" s="221"/>
      <c r="Q515" s="221"/>
      <c r="R515" s="221"/>
      <c r="S515" s="221"/>
      <c r="T515" s="222"/>
      <c r="U515" s="13"/>
      <c r="V515" s="13"/>
      <c r="W515" s="13"/>
      <c r="X515" s="13"/>
      <c r="Y515" s="13"/>
      <c r="Z515" s="13"/>
      <c r="AA515" s="13"/>
      <c r="AB515" s="13"/>
      <c r="AC515" s="13"/>
      <c r="AD515" s="13"/>
      <c r="AE515" s="13"/>
      <c r="AT515" s="216" t="s">
        <v>232</v>
      </c>
      <c r="AU515" s="216" t="s">
        <v>90</v>
      </c>
      <c r="AV515" s="13" t="s">
        <v>90</v>
      </c>
      <c r="AW515" s="13" t="s">
        <v>36</v>
      </c>
      <c r="AX515" s="13" t="s">
        <v>88</v>
      </c>
      <c r="AY515" s="216" t="s">
        <v>218</v>
      </c>
    </row>
    <row r="516" s="2" customFormat="1" ht="24.15" customHeight="1">
      <c r="A516" s="39"/>
      <c r="B516" s="161"/>
      <c r="C516" s="197" t="s">
        <v>396</v>
      </c>
      <c r="D516" s="197" t="s">
        <v>225</v>
      </c>
      <c r="E516" s="198" t="s">
        <v>1330</v>
      </c>
      <c r="F516" s="199" t="s">
        <v>1331</v>
      </c>
      <c r="G516" s="200" t="s">
        <v>301</v>
      </c>
      <c r="H516" s="201">
        <v>0.056000000000000001</v>
      </c>
      <c r="I516" s="202"/>
      <c r="J516" s="203">
        <f>ROUND(I516*H516,2)</f>
        <v>0</v>
      </c>
      <c r="K516" s="204"/>
      <c r="L516" s="40"/>
      <c r="M516" s="205" t="s">
        <v>1</v>
      </c>
      <c r="N516" s="206" t="s">
        <v>45</v>
      </c>
      <c r="O516" s="78"/>
      <c r="P516" s="207">
        <f>O516*H516</f>
        <v>0</v>
      </c>
      <c r="Q516" s="207">
        <v>0</v>
      </c>
      <c r="R516" s="207">
        <f>Q516*H516</f>
        <v>0</v>
      </c>
      <c r="S516" s="207">
        <v>0</v>
      </c>
      <c r="T516" s="208">
        <f>S516*H516</f>
        <v>0</v>
      </c>
      <c r="U516" s="39"/>
      <c r="V516" s="39"/>
      <c r="W516" s="39"/>
      <c r="X516" s="39"/>
      <c r="Y516" s="39"/>
      <c r="Z516" s="39"/>
      <c r="AA516" s="39"/>
      <c r="AB516" s="39"/>
      <c r="AC516" s="39"/>
      <c r="AD516" s="39"/>
      <c r="AE516" s="39"/>
      <c r="AR516" s="209" t="s">
        <v>261</v>
      </c>
      <c r="AT516" s="209" t="s">
        <v>225</v>
      </c>
      <c r="AU516" s="209" t="s">
        <v>90</v>
      </c>
      <c r="AY516" s="20" t="s">
        <v>218</v>
      </c>
      <c r="BE516" s="210">
        <f>IF(N516="základní",J516,0)</f>
        <v>0</v>
      </c>
      <c r="BF516" s="210">
        <f>IF(N516="snížená",J516,0)</f>
        <v>0</v>
      </c>
      <c r="BG516" s="210">
        <f>IF(N516="zákl. přenesená",J516,0)</f>
        <v>0</v>
      </c>
      <c r="BH516" s="210">
        <f>IF(N516="sníž. přenesená",J516,0)</f>
        <v>0</v>
      </c>
      <c r="BI516" s="210">
        <f>IF(N516="nulová",J516,0)</f>
        <v>0</v>
      </c>
      <c r="BJ516" s="20" t="s">
        <v>88</v>
      </c>
      <c r="BK516" s="210">
        <f>ROUND(I516*H516,2)</f>
        <v>0</v>
      </c>
      <c r="BL516" s="20" t="s">
        <v>261</v>
      </c>
      <c r="BM516" s="209" t="s">
        <v>1332</v>
      </c>
    </row>
    <row r="517" s="12" customFormat="1" ht="22.8" customHeight="1">
      <c r="A517" s="12"/>
      <c r="B517" s="184"/>
      <c r="C517" s="12"/>
      <c r="D517" s="185" t="s">
        <v>79</v>
      </c>
      <c r="E517" s="195" t="s">
        <v>1333</v>
      </c>
      <c r="F517" s="195" t="s">
        <v>1334</v>
      </c>
      <c r="G517" s="12"/>
      <c r="H517" s="12"/>
      <c r="I517" s="187"/>
      <c r="J517" s="196">
        <f>BK517</f>
        <v>0</v>
      </c>
      <c r="K517" s="12"/>
      <c r="L517" s="184"/>
      <c r="M517" s="189"/>
      <c r="N517" s="190"/>
      <c r="O517" s="190"/>
      <c r="P517" s="191">
        <f>SUM(P518:P547)</f>
        <v>0</v>
      </c>
      <c r="Q517" s="190"/>
      <c r="R517" s="191">
        <f>SUM(R518:R547)</f>
        <v>4.6641460000000006</v>
      </c>
      <c r="S517" s="190"/>
      <c r="T517" s="192">
        <f>SUM(T518:T547)</f>
        <v>0</v>
      </c>
      <c r="U517" s="12"/>
      <c r="V517" s="12"/>
      <c r="W517" s="12"/>
      <c r="X517" s="12"/>
      <c r="Y517" s="12"/>
      <c r="Z517" s="12"/>
      <c r="AA517" s="12"/>
      <c r="AB517" s="12"/>
      <c r="AC517" s="12"/>
      <c r="AD517" s="12"/>
      <c r="AE517" s="12"/>
      <c r="AR517" s="185" t="s">
        <v>90</v>
      </c>
      <c r="AT517" s="193" t="s">
        <v>79</v>
      </c>
      <c r="AU517" s="193" t="s">
        <v>88</v>
      </c>
      <c r="AY517" s="185" t="s">
        <v>218</v>
      </c>
      <c r="BK517" s="194">
        <f>SUM(BK518:BK547)</f>
        <v>0</v>
      </c>
    </row>
    <row r="518" s="2" customFormat="1" ht="24.15" customHeight="1">
      <c r="A518" s="39"/>
      <c r="B518" s="161"/>
      <c r="C518" s="197" t="s">
        <v>1335</v>
      </c>
      <c r="D518" s="197" t="s">
        <v>225</v>
      </c>
      <c r="E518" s="198" t="s">
        <v>1336</v>
      </c>
      <c r="F518" s="199" t="s">
        <v>1337</v>
      </c>
      <c r="G518" s="200" t="s">
        <v>749</v>
      </c>
      <c r="H518" s="201">
        <v>127.28</v>
      </c>
      <c r="I518" s="202"/>
      <c r="J518" s="203">
        <f>ROUND(I518*H518,2)</f>
        <v>0</v>
      </c>
      <c r="K518" s="204"/>
      <c r="L518" s="40"/>
      <c r="M518" s="205" t="s">
        <v>1</v>
      </c>
      <c r="N518" s="206" t="s">
        <v>45</v>
      </c>
      <c r="O518" s="78"/>
      <c r="P518" s="207">
        <f>O518*H518</f>
        <v>0</v>
      </c>
      <c r="Q518" s="207">
        <v>0.024</v>
      </c>
      <c r="R518" s="207">
        <f>Q518*H518</f>
        <v>3.0547200000000001</v>
      </c>
      <c r="S518" s="207">
        <v>0</v>
      </c>
      <c r="T518" s="208">
        <f>S518*H518</f>
        <v>0</v>
      </c>
      <c r="U518" s="39"/>
      <c r="V518" s="39"/>
      <c r="W518" s="39"/>
      <c r="X518" s="39"/>
      <c r="Y518" s="39"/>
      <c r="Z518" s="39"/>
      <c r="AA518" s="39"/>
      <c r="AB518" s="39"/>
      <c r="AC518" s="39"/>
      <c r="AD518" s="39"/>
      <c r="AE518" s="39"/>
      <c r="AR518" s="209" t="s">
        <v>261</v>
      </c>
      <c r="AT518" s="209" t="s">
        <v>225</v>
      </c>
      <c r="AU518" s="209" t="s">
        <v>90</v>
      </c>
      <c r="AY518" s="20" t="s">
        <v>218</v>
      </c>
      <c r="BE518" s="210">
        <f>IF(N518="základní",J518,0)</f>
        <v>0</v>
      </c>
      <c r="BF518" s="210">
        <f>IF(N518="snížená",J518,0)</f>
        <v>0</v>
      </c>
      <c r="BG518" s="210">
        <f>IF(N518="zákl. přenesená",J518,0)</f>
        <v>0</v>
      </c>
      <c r="BH518" s="210">
        <f>IF(N518="sníž. přenesená",J518,0)</f>
        <v>0</v>
      </c>
      <c r="BI518" s="210">
        <f>IF(N518="nulová",J518,0)</f>
        <v>0</v>
      </c>
      <c r="BJ518" s="20" t="s">
        <v>88</v>
      </c>
      <c r="BK518" s="210">
        <f>ROUND(I518*H518,2)</f>
        <v>0</v>
      </c>
      <c r="BL518" s="20" t="s">
        <v>261</v>
      </c>
      <c r="BM518" s="209" t="s">
        <v>1338</v>
      </c>
    </row>
    <row r="519" s="15" customFormat="1">
      <c r="A519" s="15"/>
      <c r="B519" s="250"/>
      <c r="C519" s="15"/>
      <c r="D519" s="211" t="s">
        <v>232</v>
      </c>
      <c r="E519" s="251" t="s">
        <v>1</v>
      </c>
      <c r="F519" s="252" t="s">
        <v>1339</v>
      </c>
      <c r="G519" s="15"/>
      <c r="H519" s="251" t="s">
        <v>1</v>
      </c>
      <c r="I519" s="253"/>
      <c r="J519" s="15"/>
      <c r="K519" s="15"/>
      <c r="L519" s="250"/>
      <c r="M519" s="254"/>
      <c r="N519" s="255"/>
      <c r="O519" s="255"/>
      <c r="P519" s="255"/>
      <c r="Q519" s="255"/>
      <c r="R519" s="255"/>
      <c r="S519" s="255"/>
      <c r="T519" s="256"/>
      <c r="U519" s="15"/>
      <c r="V519" s="15"/>
      <c r="W519" s="15"/>
      <c r="X519" s="15"/>
      <c r="Y519" s="15"/>
      <c r="Z519" s="15"/>
      <c r="AA519" s="15"/>
      <c r="AB519" s="15"/>
      <c r="AC519" s="15"/>
      <c r="AD519" s="15"/>
      <c r="AE519" s="15"/>
      <c r="AT519" s="251" t="s">
        <v>232</v>
      </c>
      <c r="AU519" s="251" t="s">
        <v>90</v>
      </c>
      <c r="AV519" s="15" t="s">
        <v>88</v>
      </c>
      <c r="AW519" s="15" t="s">
        <v>36</v>
      </c>
      <c r="AX519" s="15" t="s">
        <v>80</v>
      </c>
      <c r="AY519" s="251" t="s">
        <v>218</v>
      </c>
    </row>
    <row r="520" s="13" customFormat="1">
      <c r="A520" s="13"/>
      <c r="B520" s="215"/>
      <c r="C520" s="13"/>
      <c r="D520" s="211" t="s">
        <v>232</v>
      </c>
      <c r="E520" s="216" t="s">
        <v>1</v>
      </c>
      <c r="F520" s="217" t="s">
        <v>964</v>
      </c>
      <c r="G520" s="13"/>
      <c r="H520" s="218">
        <v>88.180000000000007</v>
      </c>
      <c r="I520" s="219"/>
      <c r="J520" s="13"/>
      <c r="K520" s="13"/>
      <c r="L520" s="215"/>
      <c r="M520" s="220"/>
      <c r="N520" s="221"/>
      <c r="O520" s="221"/>
      <c r="P520" s="221"/>
      <c r="Q520" s="221"/>
      <c r="R520" s="221"/>
      <c r="S520" s="221"/>
      <c r="T520" s="222"/>
      <c r="U520" s="13"/>
      <c r="V520" s="13"/>
      <c r="W520" s="13"/>
      <c r="X520" s="13"/>
      <c r="Y520" s="13"/>
      <c r="Z520" s="13"/>
      <c r="AA520" s="13"/>
      <c r="AB520" s="13"/>
      <c r="AC520" s="13"/>
      <c r="AD520" s="13"/>
      <c r="AE520" s="13"/>
      <c r="AT520" s="216" t="s">
        <v>232</v>
      </c>
      <c r="AU520" s="216" t="s">
        <v>90</v>
      </c>
      <c r="AV520" s="13" t="s">
        <v>90</v>
      </c>
      <c r="AW520" s="13" t="s">
        <v>36</v>
      </c>
      <c r="AX520" s="13" t="s">
        <v>80</v>
      </c>
      <c r="AY520" s="216" t="s">
        <v>218</v>
      </c>
    </row>
    <row r="521" s="13" customFormat="1">
      <c r="A521" s="13"/>
      <c r="B521" s="215"/>
      <c r="C521" s="13"/>
      <c r="D521" s="211" t="s">
        <v>232</v>
      </c>
      <c r="E521" s="216" t="s">
        <v>1</v>
      </c>
      <c r="F521" s="217" t="s">
        <v>1340</v>
      </c>
      <c r="G521" s="13"/>
      <c r="H521" s="218">
        <v>9.7699999999999996</v>
      </c>
      <c r="I521" s="219"/>
      <c r="J521" s="13"/>
      <c r="K521" s="13"/>
      <c r="L521" s="215"/>
      <c r="M521" s="220"/>
      <c r="N521" s="221"/>
      <c r="O521" s="221"/>
      <c r="P521" s="221"/>
      <c r="Q521" s="221"/>
      <c r="R521" s="221"/>
      <c r="S521" s="221"/>
      <c r="T521" s="222"/>
      <c r="U521" s="13"/>
      <c r="V521" s="13"/>
      <c r="W521" s="13"/>
      <c r="X521" s="13"/>
      <c r="Y521" s="13"/>
      <c r="Z521" s="13"/>
      <c r="AA521" s="13"/>
      <c r="AB521" s="13"/>
      <c r="AC521" s="13"/>
      <c r="AD521" s="13"/>
      <c r="AE521" s="13"/>
      <c r="AT521" s="216" t="s">
        <v>232</v>
      </c>
      <c r="AU521" s="216" t="s">
        <v>90</v>
      </c>
      <c r="AV521" s="13" t="s">
        <v>90</v>
      </c>
      <c r="AW521" s="13" t="s">
        <v>36</v>
      </c>
      <c r="AX521" s="13" t="s">
        <v>80</v>
      </c>
      <c r="AY521" s="216" t="s">
        <v>218</v>
      </c>
    </row>
    <row r="522" s="13" customFormat="1">
      <c r="A522" s="13"/>
      <c r="B522" s="215"/>
      <c r="C522" s="13"/>
      <c r="D522" s="211" t="s">
        <v>232</v>
      </c>
      <c r="E522" s="216" t="s">
        <v>1</v>
      </c>
      <c r="F522" s="217" t="s">
        <v>1341</v>
      </c>
      <c r="G522" s="13"/>
      <c r="H522" s="218">
        <v>7.9699999999999998</v>
      </c>
      <c r="I522" s="219"/>
      <c r="J522" s="13"/>
      <c r="K522" s="13"/>
      <c r="L522" s="215"/>
      <c r="M522" s="220"/>
      <c r="N522" s="221"/>
      <c r="O522" s="221"/>
      <c r="P522" s="221"/>
      <c r="Q522" s="221"/>
      <c r="R522" s="221"/>
      <c r="S522" s="221"/>
      <c r="T522" s="222"/>
      <c r="U522" s="13"/>
      <c r="V522" s="13"/>
      <c r="W522" s="13"/>
      <c r="X522" s="13"/>
      <c r="Y522" s="13"/>
      <c r="Z522" s="13"/>
      <c r="AA522" s="13"/>
      <c r="AB522" s="13"/>
      <c r="AC522" s="13"/>
      <c r="AD522" s="13"/>
      <c r="AE522" s="13"/>
      <c r="AT522" s="216" t="s">
        <v>232</v>
      </c>
      <c r="AU522" s="216" t="s">
        <v>90</v>
      </c>
      <c r="AV522" s="13" t="s">
        <v>90</v>
      </c>
      <c r="AW522" s="13" t="s">
        <v>36</v>
      </c>
      <c r="AX522" s="13" t="s">
        <v>80</v>
      </c>
      <c r="AY522" s="216" t="s">
        <v>218</v>
      </c>
    </row>
    <row r="523" s="13" customFormat="1">
      <c r="A523" s="13"/>
      <c r="B523" s="215"/>
      <c r="C523" s="13"/>
      <c r="D523" s="211" t="s">
        <v>232</v>
      </c>
      <c r="E523" s="216" t="s">
        <v>1</v>
      </c>
      <c r="F523" s="217" t="s">
        <v>1342</v>
      </c>
      <c r="G523" s="13"/>
      <c r="H523" s="218">
        <v>9.1400000000000006</v>
      </c>
      <c r="I523" s="219"/>
      <c r="J523" s="13"/>
      <c r="K523" s="13"/>
      <c r="L523" s="215"/>
      <c r="M523" s="220"/>
      <c r="N523" s="221"/>
      <c r="O523" s="221"/>
      <c r="P523" s="221"/>
      <c r="Q523" s="221"/>
      <c r="R523" s="221"/>
      <c r="S523" s="221"/>
      <c r="T523" s="222"/>
      <c r="U523" s="13"/>
      <c r="V523" s="13"/>
      <c r="W523" s="13"/>
      <c r="X523" s="13"/>
      <c r="Y523" s="13"/>
      <c r="Z523" s="13"/>
      <c r="AA523" s="13"/>
      <c r="AB523" s="13"/>
      <c r="AC523" s="13"/>
      <c r="AD523" s="13"/>
      <c r="AE523" s="13"/>
      <c r="AT523" s="216" t="s">
        <v>232</v>
      </c>
      <c r="AU523" s="216" t="s">
        <v>90</v>
      </c>
      <c r="AV523" s="13" t="s">
        <v>90</v>
      </c>
      <c r="AW523" s="13" t="s">
        <v>36</v>
      </c>
      <c r="AX523" s="13" t="s">
        <v>80</v>
      </c>
      <c r="AY523" s="216" t="s">
        <v>218</v>
      </c>
    </row>
    <row r="524" s="15" customFormat="1">
      <c r="A524" s="15"/>
      <c r="B524" s="250"/>
      <c r="C524" s="15"/>
      <c r="D524" s="211" t="s">
        <v>232</v>
      </c>
      <c r="E524" s="251" t="s">
        <v>1</v>
      </c>
      <c r="F524" s="252" t="s">
        <v>1321</v>
      </c>
      <c r="G524" s="15"/>
      <c r="H524" s="251" t="s">
        <v>1</v>
      </c>
      <c r="I524" s="253"/>
      <c r="J524" s="15"/>
      <c r="K524" s="15"/>
      <c r="L524" s="250"/>
      <c r="M524" s="254"/>
      <c r="N524" s="255"/>
      <c r="O524" s="255"/>
      <c r="P524" s="255"/>
      <c r="Q524" s="255"/>
      <c r="R524" s="255"/>
      <c r="S524" s="255"/>
      <c r="T524" s="256"/>
      <c r="U524" s="15"/>
      <c r="V524" s="15"/>
      <c r="W524" s="15"/>
      <c r="X524" s="15"/>
      <c r="Y524" s="15"/>
      <c r="Z524" s="15"/>
      <c r="AA524" s="15"/>
      <c r="AB524" s="15"/>
      <c r="AC524" s="15"/>
      <c r="AD524" s="15"/>
      <c r="AE524" s="15"/>
      <c r="AT524" s="251" t="s">
        <v>232</v>
      </c>
      <c r="AU524" s="251" t="s">
        <v>90</v>
      </c>
      <c r="AV524" s="15" t="s">
        <v>88</v>
      </c>
      <c r="AW524" s="15" t="s">
        <v>36</v>
      </c>
      <c r="AX524" s="15" t="s">
        <v>80</v>
      </c>
      <c r="AY524" s="251" t="s">
        <v>218</v>
      </c>
    </row>
    <row r="525" s="13" customFormat="1">
      <c r="A525" s="13"/>
      <c r="B525" s="215"/>
      <c r="C525" s="13"/>
      <c r="D525" s="211" t="s">
        <v>232</v>
      </c>
      <c r="E525" s="216" t="s">
        <v>1</v>
      </c>
      <c r="F525" s="217" t="s">
        <v>1312</v>
      </c>
      <c r="G525" s="13"/>
      <c r="H525" s="218">
        <v>12.220000000000001</v>
      </c>
      <c r="I525" s="219"/>
      <c r="J525" s="13"/>
      <c r="K525" s="13"/>
      <c r="L525" s="215"/>
      <c r="M525" s="220"/>
      <c r="N525" s="221"/>
      <c r="O525" s="221"/>
      <c r="P525" s="221"/>
      <c r="Q525" s="221"/>
      <c r="R525" s="221"/>
      <c r="S525" s="221"/>
      <c r="T525" s="222"/>
      <c r="U525" s="13"/>
      <c r="V525" s="13"/>
      <c r="W525" s="13"/>
      <c r="X525" s="13"/>
      <c r="Y525" s="13"/>
      <c r="Z525" s="13"/>
      <c r="AA525" s="13"/>
      <c r="AB525" s="13"/>
      <c r="AC525" s="13"/>
      <c r="AD525" s="13"/>
      <c r="AE525" s="13"/>
      <c r="AT525" s="216" t="s">
        <v>232</v>
      </c>
      <c r="AU525" s="216" t="s">
        <v>90</v>
      </c>
      <c r="AV525" s="13" t="s">
        <v>90</v>
      </c>
      <c r="AW525" s="13" t="s">
        <v>36</v>
      </c>
      <c r="AX525" s="13" t="s">
        <v>80</v>
      </c>
      <c r="AY525" s="216" t="s">
        <v>218</v>
      </c>
    </row>
    <row r="526" s="14" customFormat="1">
      <c r="A526" s="14"/>
      <c r="B526" s="223"/>
      <c r="C526" s="14"/>
      <c r="D526" s="211" t="s">
        <v>232</v>
      </c>
      <c r="E526" s="224" t="s">
        <v>1</v>
      </c>
      <c r="F526" s="225" t="s">
        <v>235</v>
      </c>
      <c r="G526" s="14"/>
      <c r="H526" s="226">
        <v>127.28</v>
      </c>
      <c r="I526" s="227"/>
      <c r="J526" s="14"/>
      <c r="K526" s="14"/>
      <c r="L526" s="223"/>
      <c r="M526" s="228"/>
      <c r="N526" s="229"/>
      <c r="O526" s="229"/>
      <c r="P526" s="229"/>
      <c r="Q526" s="229"/>
      <c r="R526" s="229"/>
      <c r="S526" s="229"/>
      <c r="T526" s="230"/>
      <c r="U526" s="14"/>
      <c r="V526" s="14"/>
      <c r="W526" s="14"/>
      <c r="X526" s="14"/>
      <c r="Y526" s="14"/>
      <c r="Z526" s="14"/>
      <c r="AA526" s="14"/>
      <c r="AB526" s="14"/>
      <c r="AC526" s="14"/>
      <c r="AD526" s="14"/>
      <c r="AE526" s="14"/>
      <c r="AT526" s="224" t="s">
        <v>232</v>
      </c>
      <c r="AU526" s="224" t="s">
        <v>90</v>
      </c>
      <c r="AV526" s="14" t="s">
        <v>229</v>
      </c>
      <c r="AW526" s="14" t="s">
        <v>36</v>
      </c>
      <c r="AX526" s="14" t="s">
        <v>88</v>
      </c>
      <c r="AY526" s="224" t="s">
        <v>218</v>
      </c>
    </row>
    <row r="527" s="2" customFormat="1" ht="16.5" customHeight="1">
      <c r="A527" s="39"/>
      <c r="B527" s="161"/>
      <c r="C527" s="197" t="s">
        <v>400</v>
      </c>
      <c r="D527" s="197" t="s">
        <v>225</v>
      </c>
      <c r="E527" s="198" t="s">
        <v>1343</v>
      </c>
      <c r="F527" s="199" t="s">
        <v>1344</v>
      </c>
      <c r="G527" s="200" t="s">
        <v>749</v>
      </c>
      <c r="H527" s="201">
        <v>127.28</v>
      </c>
      <c r="I527" s="202"/>
      <c r="J527" s="203">
        <f>ROUND(I527*H527,2)</f>
        <v>0</v>
      </c>
      <c r="K527" s="204"/>
      <c r="L527" s="40"/>
      <c r="M527" s="205" t="s">
        <v>1</v>
      </c>
      <c r="N527" s="206" t="s">
        <v>45</v>
      </c>
      <c r="O527" s="78"/>
      <c r="P527" s="207">
        <f>O527*H527</f>
        <v>0</v>
      </c>
      <c r="Q527" s="207">
        <v>0.0089999999999999993</v>
      </c>
      <c r="R527" s="207">
        <f>Q527*H527</f>
        <v>1.1455199999999999</v>
      </c>
      <c r="S527" s="207">
        <v>0</v>
      </c>
      <c r="T527" s="208">
        <f>S527*H527</f>
        <v>0</v>
      </c>
      <c r="U527" s="39"/>
      <c r="V527" s="39"/>
      <c r="W527" s="39"/>
      <c r="X527" s="39"/>
      <c r="Y527" s="39"/>
      <c r="Z527" s="39"/>
      <c r="AA527" s="39"/>
      <c r="AB527" s="39"/>
      <c r="AC527" s="39"/>
      <c r="AD527" s="39"/>
      <c r="AE527" s="39"/>
      <c r="AR527" s="209" t="s">
        <v>261</v>
      </c>
      <c r="AT527" s="209" t="s">
        <v>225</v>
      </c>
      <c r="AU527" s="209" t="s">
        <v>90</v>
      </c>
      <c r="AY527" s="20" t="s">
        <v>218</v>
      </c>
      <c r="BE527" s="210">
        <f>IF(N527="základní",J527,0)</f>
        <v>0</v>
      </c>
      <c r="BF527" s="210">
        <f>IF(N527="snížená",J527,0)</f>
        <v>0</v>
      </c>
      <c r="BG527" s="210">
        <f>IF(N527="zákl. přenesená",J527,0)</f>
        <v>0</v>
      </c>
      <c r="BH527" s="210">
        <f>IF(N527="sníž. přenesená",J527,0)</f>
        <v>0</v>
      </c>
      <c r="BI527" s="210">
        <f>IF(N527="nulová",J527,0)</f>
        <v>0</v>
      </c>
      <c r="BJ527" s="20" t="s">
        <v>88</v>
      </c>
      <c r="BK527" s="210">
        <f>ROUND(I527*H527,2)</f>
        <v>0</v>
      </c>
      <c r="BL527" s="20" t="s">
        <v>261</v>
      </c>
      <c r="BM527" s="209" t="s">
        <v>1345</v>
      </c>
    </row>
    <row r="528" s="15" customFormat="1">
      <c r="A528" s="15"/>
      <c r="B528" s="250"/>
      <c r="C528" s="15"/>
      <c r="D528" s="211" t="s">
        <v>232</v>
      </c>
      <c r="E528" s="251" t="s">
        <v>1</v>
      </c>
      <c r="F528" s="252" t="s">
        <v>1339</v>
      </c>
      <c r="G528" s="15"/>
      <c r="H528" s="251" t="s">
        <v>1</v>
      </c>
      <c r="I528" s="253"/>
      <c r="J528" s="15"/>
      <c r="K528" s="15"/>
      <c r="L528" s="250"/>
      <c r="M528" s="254"/>
      <c r="N528" s="255"/>
      <c r="O528" s="255"/>
      <c r="P528" s="255"/>
      <c r="Q528" s="255"/>
      <c r="R528" s="255"/>
      <c r="S528" s="255"/>
      <c r="T528" s="256"/>
      <c r="U528" s="15"/>
      <c r="V528" s="15"/>
      <c r="W528" s="15"/>
      <c r="X528" s="15"/>
      <c r="Y528" s="15"/>
      <c r="Z528" s="15"/>
      <c r="AA528" s="15"/>
      <c r="AB528" s="15"/>
      <c r="AC528" s="15"/>
      <c r="AD528" s="15"/>
      <c r="AE528" s="15"/>
      <c r="AT528" s="251" t="s">
        <v>232</v>
      </c>
      <c r="AU528" s="251" t="s">
        <v>90</v>
      </c>
      <c r="AV528" s="15" t="s">
        <v>88</v>
      </c>
      <c r="AW528" s="15" t="s">
        <v>36</v>
      </c>
      <c r="AX528" s="15" t="s">
        <v>80</v>
      </c>
      <c r="AY528" s="251" t="s">
        <v>218</v>
      </c>
    </row>
    <row r="529" s="13" customFormat="1">
      <c r="A529" s="13"/>
      <c r="B529" s="215"/>
      <c r="C529" s="13"/>
      <c r="D529" s="211" t="s">
        <v>232</v>
      </c>
      <c r="E529" s="216" t="s">
        <v>1</v>
      </c>
      <c r="F529" s="217" t="s">
        <v>1346</v>
      </c>
      <c r="G529" s="13"/>
      <c r="H529" s="218">
        <v>115.06</v>
      </c>
      <c r="I529" s="219"/>
      <c r="J529" s="13"/>
      <c r="K529" s="13"/>
      <c r="L529" s="215"/>
      <c r="M529" s="220"/>
      <c r="N529" s="221"/>
      <c r="O529" s="221"/>
      <c r="P529" s="221"/>
      <c r="Q529" s="221"/>
      <c r="R529" s="221"/>
      <c r="S529" s="221"/>
      <c r="T529" s="222"/>
      <c r="U529" s="13"/>
      <c r="V529" s="13"/>
      <c r="W529" s="13"/>
      <c r="X529" s="13"/>
      <c r="Y529" s="13"/>
      <c r="Z529" s="13"/>
      <c r="AA529" s="13"/>
      <c r="AB529" s="13"/>
      <c r="AC529" s="13"/>
      <c r="AD529" s="13"/>
      <c r="AE529" s="13"/>
      <c r="AT529" s="216" t="s">
        <v>232</v>
      </c>
      <c r="AU529" s="216" t="s">
        <v>90</v>
      </c>
      <c r="AV529" s="13" t="s">
        <v>90</v>
      </c>
      <c r="AW529" s="13" t="s">
        <v>36</v>
      </c>
      <c r="AX529" s="13" t="s">
        <v>80</v>
      </c>
      <c r="AY529" s="216" t="s">
        <v>218</v>
      </c>
    </row>
    <row r="530" s="15" customFormat="1">
      <c r="A530" s="15"/>
      <c r="B530" s="250"/>
      <c r="C530" s="15"/>
      <c r="D530" s="211" t="s">
        <v>232</v>
      </c>
      <c r="E530" s="251" t="s">
        <v>1</v>
      </c>
      <c r="F530" s="252" t="s">
        <v>1321</v>
      </c>
      <c r="G530" s="15"/>
      <c r="H530" s="251" t="s">
        <v>1</v>
      </c>
      <c r="I530" s="253"/>
      <c r="J530" s="15"/>
      <c r="K530" s="15"/>
      <c r="L530" s="250"/>
      <c r="M530" s="254"/>
      <c r="N530" s="255"/>
      <c r="O530" s="255"/>
      <c r="P530" s="255"/>
      <c r="Q530" s="255"/>
      <c r="R530" s="255"/>
      <c r="S530" s="255"/>
      <c r="T530" s="256"/>
      <c r="U530" s="15"/>
      <c r="V530" s="15"/>
      <c r="W530" s="15"/>
      <c r="X530" s="15"/>
      <c r="Y530" s="15"/>
      <c r="Z530" s="15"/>
      <c r="AA530" s="15"/>
      <c r="AB530" s="15"/>
      <c r="AC530" s="15"/>
      <c r="AD530" s="15"/>
      <c r="AE530" s="15"/>
      <c r="AT530" s="251" t="s">
        <v>232</v>
      </c>
      <c r="AU530" s="251" t="s">
        <v>90</v>
      </c>
      <c r="AV530" s="15" t="s">
        <v>88</v>
      </c>
      <c r="AW530" s="15" t="s">
        <v>36</v>
      </c>
      <c r="AX530" s="15" t="s">
        <v>80</v>
      </c>
      <c r="AY530" s="251" t="s">
        <v>218</v>
      </c>
    </row>
    <row r="531" s="13" customFormat="1">
      <c r="A531" s="13"/>
      <c r="B531" s="215"/>
      <c r="C531" s="13"/>
      <c r="D531" s="211" t="s">
        <v>232</v>
      </c>
      <c r="E531" s="216" t="s">
        <v>1</v>
      </c>
      <c r="F531" s="217" t="s">
        <v>1312</v>
      </c>
      <c r="G531" s="13"/>
      <c r="H531" s="218">
        <v>12.220000000000001</v>
      </c>
      <c r="I531" s="219"/>
      <c r="J531" s="13"/>
      <c r="K531" s="13"/>
      <c r="L531" s="215"/>
      <c r="M531" s="220"/>
      <c r="N531" s="221"/>
      <c r="O531" s="221"/>
      <c r="P531" s="221"/>
      <c r="Q531" s="221"/>
      <c r="R531" s="221"/>
      <c r="S531" s="221"/>
      <c r="T531" s="222"/>
      <c r="U531" s="13"/>
      <c r="V531" s="13"/>
      <c r="W531" s="13"/>
      <c r="X531" s="13"/>
      <c r="Y531" s="13"/>
      <c r="Z531" s="13"/>
      <c r="AA531" s="13"/>
      <c r="AB531" s="13"/>
      <c r="AC531" s="13"/>
      <c r="AD531" s="13"/>
      <c r="AE531" s="13"/>
      <c r="AT531" s="216" t="s">
        <v>232</v>
      </c>
      <c r="AU531" s="216" t="s">
        <v>90</v>
      </c>
      <c r="AV531" s="13" t="s">
        <v>90</v>
      </c>
      <c r="AW531" s="13" t="s">
        <v>36</v>
      </c>
      <c r="AX531" s="13" t="s">
        <v>80</v>
      </c>
      <c r="AY531" s="216" t="s">
        <v>218</v>
      </c>
    </row>
    <row r="532" s="14" customFormat="1">
      <c r="A532" s="14"/>
      <c r="B532" s="223"/>
      <c r="C532" s="14"/>
      <c r="D532" s="211" t="s">
        <v>232</v>
      </c>
      <c r="E532" s="224" t="s">
        <v>1</v>
      </c>
      <c r="F532" s="225" t="s">
        <v>235</v>
      </c>
      <c r="G532" s="14"/>
      <c r="H532" s="226">
        <v>127.28</v>
      </c>
      <c r="I532" s="227"/>
      <c r="J532" s="14"/>
      <c r="K532" s="14"/>
      <c r="L532" s="223"/>
      <c r="M532" s="228"/>
      <c r="N532" s="229"/>
      <c r="O532" s="229"/>
      <c r="P532" s="229"/>
      <c r="Q532" s="229"/>
      <c r="R532" s="229"/>
      <c r="S532" s="229"/>
      <c r="T532" s="230"/>
      <c r="U532" s="14"/>
      <c r="V532" s="14"/>
      <c r="W532" s="14"/>
      <c r="X532" s="14"/>
      <c r="Y532" s="14"/>
      <c r="Z532" s="14"/>
      <c r="AA532" s="14"/>
      <c r="AB532" s="14"/>
      <c r="AC532" s="14"/>
      <c r="AD532" s="14"/>
      <c r="AE532" s="14"/>
      <c r="AT532" s="224" t="s">
        <v>232</v>
      </c>
      <c r="AU532" s="224" t="s">
        <v>90</v>
      </c>
      <c r="AV532" s="14" t="s">
        <v>229</v>
      </c>
      <c r="AW532" s="14" t="s">
        <v>36</v>
      </c>
      <c r="AX532" s="14" t="s">
        <v>88</v>
      </c>
      <c r="AY532" s="224" t="s">
        <v>218</v>
      </c>
    </row>
    <row r="533" s="2" customFormat="1" ht="24.15" customHeight="1">
      <c r="A533" s="39"/>
      <c r="B533" s="161"/>
      <c r="C533" s="197" t="s">
        <v>822</v>
      </c>
      <c r="D533" s="197" t="s">
        <v>225</v>
      </c>
      <c r="E533" s="198" t="s">
        <v>1347</v>
      </c>
      <c r="F533" s="199" t="s">
        <v>1348</v>
      </c>
      <c r="G533" s="200" t="s">
        <v>749</v>
      </c>
      <c r="H533" s="201">
        <v>242.34</v>
      </c>
      <c r="I533" s="202"/>
      <c r="J533" s="203">
        <f>ROUND(I533*H533,2)</f>
        <v>0</v>
      </c>
      <c r="K533" s="204"/>
      <c r="L533" s="40"/>
      <c r="M533" s="205" t="s">
        <v>1</v>
      </c>
      <c r="N533" s="206" t="s">
        <v>45</v>
      </c>
      <c r="O533" s="78"/>
      <c r="P533" s="207">
        <f>O533*H533</f>
        <v>0</v>
      </c>
      <c r="Q533" s="207">
        <v>0.00029999999999999997</v>
      </c>
      <c r="R533" s="207">
        <f>Q533*H533</f>
        <v>0.072701999999999989</v>
      </c>
      <c r="S533" s="207">
        <v>0</v>
      </c>
      <c r="T533" s="208">
        <f>S533*H533</f>
        <v>0</v>
      </c>
      <c r="U533" s="39"/>
      <c r="V533" s="39"/>
      <c r="W533" s="39"/>
      <c r="X533" s="39"/>
      <c r="Y533" s="39"/>
      <c r="Z533" s="39"/>
      <c r="AA533" s="39"/>
      <c r="AB533" s="39"/>
      <c r="AC533" s="39"/>
      <c r="AD533" s="39"/>
      <c r="AE533" s="39"/>
      <c r="AR533" s="209" t="s">
        <v>261</v>
      </c>
      <c r="AT533" s="209" t="s">
        <v>225</v>
      </c>
      <c r="AU533" s="209" t="s">
        <v>90</v>
      </c>
      <c r="AY533" s="20" t="s">
        <v>218</v>
      </c>
      <c r="BE533" s="210">
        <f>IF(N533="základní",J533,0)</f>
        <v>0</v>
      </c>
      <c r="BF533" s="210">
        <f>IF(N533="snížená",J533,0)</f>
        <v>0</v>
      </c>
      <c r="BG533" s="210">
        <f>IF(N533="zákl. přenesená",J533,0)</f>
        <v>0</v>
      </c>
      <c r="BH533" s="210">
        <f>IF(N533="sníž. přenesená",J533,0)</f>
        <v>0</v>
      </c>
      <c r="BI533" s="210">
        <f>IF(N533="nulová",J533,0)</f>
        <v>0</v>
      </c>
      <c r="BJ533" s="20" t="s">
        <v>88</v>
      </c>
      <c r="BK533" s="210">
        <f>ROUND(I533*H533,2)</f>
        <v>0</v>
      </c>
      <c r="BL533" s="20" t="s">
        <v>261</v>
      </c>
      <c r="BM533" s="209" t="s">
        <v>1349</v>
      </c>
    </row>
    <row r="534" s="15" customFormat="1">
      <c r="A534" s="15"/>
      <c r="B534" s="250"/>
      <c r="C534" s="15"/>
      <c r="D534" s="211" t="s">
        <v>232</v>
      </c>
      <c r="E534" s="251" t="s">
        <v>1</v>
      </c>
      <c r="F534" s="252" t="s">
        <v>1339</v>
      </c>
      <c r="G534" s="15"/>
      <c r="H534" s="251" t="s">
        <v>1</v>
      </c>
      <c r="I534" s="253"/>
      <c r="J534" s="15"/>
      <c r="K534" s="15"/>
      <c r="L534" s="250"/>
      <c r="M534" s="254"/>
      <c r="N534" s="255"/>
      <c r="O534" s="255"/>
      <c r="P534" s="255"/>
      <c r="Q534" s="255"/>
      <c r="R534" s="255"/>
      <c r="S534" s="255"/>
      <c r="T534" s="256"/>
      <c r="U534" s="15"/>
      <c r="V534" s="15"/>
      <c r="W534" s="15"/>
      <c r="X534" s="15"/>
      <c r="Y534" s="15"/>
      <c r="Z534" s="15"/>
      <c r="AA534" s="15"/>
      <c r="AB534" s="15"/>
      <c r="AC534" s="15"/>
      <c r="AD534" s="15"/>
      <c r="AE534" s="15"/>
      <c r="AT534" s="251" t="s">
        <v>232</v>
      </c>
      <c r="AU534" s="251" t="s">
        <v>90</v>
      </c>
      <c r="AV534" s="15" t="s">
        <v>88</v>
      </c>
      <c r="AW534" s="15" t="s">
        <v>36</v>
      </c>
      <c r="AX534" s="15" t="s">
        <v>80</v>
      </c>
      <c r="AY534" s="251" t="s">
        <v>218</v>
      </c>
    </row>
    <row r="535" s="15" customFormat="1">
      <c r="A535" s="15"/>
      <c r="B535" s="250"/>
      <c r="C535" s="15"/>
      <c r="D535" s="211" t="s">
        <v>232</v>
      </c>
      <c r="E535" s="251" t="s">
        <v>1</v>
      </c>
      <c r="F535" s="252" t="s">
        <v>1350</v>
      </c>
      <c r="G535" s="15"/>
      <c r="H535" s="251" t="s">
        <v>1</v>
      </c>
      <c r="I535" s="253"/>
      <c r="J535" s="15"/>
      <c r="K535" s="15"/>
      <c r="L535" s="250"/>
      <c r="M535" s="254"/>
      <c r="N535" s="255"/>
      <c r="O535" s="255"/>
      <c r="P535" s="255"/>
      <c r="Q535" s="255"/>
      <c r="R535" s="255"/>
      <c r="S535" s="255"/>
      <c r="T535" s="256"/>
      <c r="U535" s="15"/>
      <c r="V535" s="15"/>
      <c r="W535" s="15"/>
      <c r="X535" s="15"/>
      <c r="Y535" s="15"/>
      <c r="Z535" s="15"/>
      <c r="AA535" s="15"/>
      <c r="AB535" s="15"/>
      <c r="AC535" s="15"/>
      <c r="AD535" s="15"/>
      <c r="AE535" s="15"/>
      <c r="AT535" s="251" t="s">
        <v>232</v>
      </c>
      <c r="AU535" s="251" t="s">
        <v>90</v>
      </c>
      <c r="AV535" s="15" t="s">
        <v>88</v>
      </c>
      <c r="AW535" s="15" t="s">
        <v>36</v>
      </c>
      <c r="AX535" s="15" t="s">
        <v>80</v>
      </c>
      <c r="AY535" s="251" t="s">
        <v>218</v>
      </c>
    </row>
    <row r="536" s="13" customFormat="1">
      <c r="A536" s="13"/>
      <c r="B536" s="215"/>
      <c r="C536" s="13"/>
      <c r="D536" s="211" t="s">
        <v>232</v>
      </c>
      <c r="E536" s="216" t="s">
        <v>1</v>
      </c>
      <c r="F536" s="217" t="s">
        <v>1346</v>
      </c>
      <c r="G536" s="13"/>
      <c r="H536" s="218">
        <v>115.06</v>
      </c>
      <c r="I536" s="219"/>
      <c r="J536" s="13"/>
      <c r="K536" s="13"/>
      <c r="L536" s="215"/>
      <c r="M536" s="220"/>
      <c r="N536" s="221"/>
      <c r="O536" s="221"/>
      <c r="P536" s="221"/>
      <c r="Q536" s="221"/>
      <c r="R536" s="221"/>
      <c r="S536" s="221"/>
      <c r="T536" s="222"/>
      <c r="U536" s="13"/>
      <c r="V536" s="13"/>
      <c r="W536" s="13"/>
      <c r="X536" s="13"/>
      <c r="Y536" s="13"/>
      <c r="Z536" s="13"/>
      <c r="AA536" s="13"/>
      <c r="AB536" s="13"/>
      <c r="AC536" s="13"/>
      <c r="AD536" s="13"/>
      <c r="AE536" s="13"/>
      <c r="AT536" s="216" t="s">
        <v>232</v>
      </c>
      <c r="AU536" s="216" t="s">
        <v>90</v>
      </c>
      <c r="AV536" s="13" t="s">
        <v>90</v>
      </c>
      <c r="AW536" s="13" t="s">
        <v>36</v>
      </c>
      <c r="AX536" s="13" t="s">
        <v>80</v>
      </c>
      <c r="AY536" s="216" t="s">
        <v>218</v>
      </c>
    </row>
    <row r="537" s="15" customFormat="1">
      <c r="A537" s="15"/>
      <c r="B537" s="250"/>
      <c r="C537" s="15"/>
      <c r="D537" s="211" t="s">
        <v>232</v>
      </c>
      <c r="E537" s="251" t="s">
        <v>1</v>
      </c>
      <c r="F537" s="252" t="s">
        <v>1351</v>
      </c>
      <c r="G537" s="15"/>
      <c r="H537" s="251" t="s">
        <v>1</v>
      </c>
      <c r="I537" s="253"/>
      <c r="J537" s="15"/>
      <c r="K537" s="15"/>
      <c r="L537" s="250"/>
      <c r="M537" s="254"/>
      <c r="N537" s="255"/>
      <c r="O537" s="255"/>
      <c r="P537" s="255"/>
      <c r="Q537" s="255"/>
      <c r="R537" s="255"/>
      <c r="S537" s="255"/>
      <c r="T537" s="256"/>
      <c r="U537" s="15"/>
      <c r="V537" s="15"/>
      <c r="W537" s="15"/>
      <c r="X537" s="15"/>
      <c r="Y537" s="15"/>
      <c r="Z537" s="15"/>
      <c r="AA537" s="15"/>
      <c r="AB537" s="15"/>
      <c r="AC537" s="15"/>
      <c r="AD537" s="15"/>
      <c r="AE537" s="15"/>
      <c r="AT537" s="251" t="s">
        <v>232</v>
      </c>
      <c r="AU537" s="251" t="s">
        <v>90</v>
      </c>
      <c r="AV537" s="15" t="s">
        <v>88</v>
      </c>
      <c r="AW537" s="15" t="s">
        <v>36</v>
      </c>
      <c r="AX537" s="15" t="s">
        <v>80</v>
      </c>
      <c r="AY537" s="251" t="s">
        <v>218</v>
      </c>
    </row>
    <row r="538" s="13" customFormat="1">
      <c r="A538" s="13"/>
      <c r="B538" s="215"/>
      <c r="C538" s="13"/>
      <c r="D538" s="211" t="s">
        <v>232</v>
      </c>
      <c r="E538" s="216" t="s">
        <v>1</v>
      </c>
      <c r="F538" s="217" t="s">
        <v>1346</v>
      </c>
      <c r="G538" s="13"/>
      <c r="H538" s="218">
        <v>115.06</v>
      </c>
      <c r="I538" s="219"/>
      <c r="J538" s="13"/>
      <c r="K538" s="13"/>
      <c r="L538" s="215"/>
      <c r="M538" s="220"/>
      <c r="N538" s="221"/>
      <c r="O538" s="221"/>
      <c r="P538" s="221"/>
      <c r="Q538" s="221"/>
      <c r="R538" s="221"/>
      <c r="S538" s="221"/>
      <c r="T538" s="222"/>
      <c r="U538" s="13"/>
      <c r="V538" s="13"/>
      <c r="W538" s="13"/>
      <c r="X538" s="13"/>
      <c r="Y538" s="13"/>
      <c r="Z538" s="13"/>
      <c r="AA538" s="13"/>
      <c r="AB538" s="13"/>
      <c r="AC538" s="13"/>
      <c r="AD538" s="13"/>
      <c r="AE538" s="13"/>
      <c r="AT538" s="216" t="s">
        <v>232</v>
      </c>
      <c r="AU538" s="216" t="s">
        <v>90</v>
      </c>
      <c r="AV538" s="13" t="s">
        <v>90</v>
      </c>
      <c r="AW538" s="13" t="s">
        <v>36</v>
      </c>
      <c r="AX538" s="13" t="s">
        <v>80</v>
      </c>
      <c r="AY538" s="216" t="s">
        <v>218</v>
      </c>
    </row>
    <row r="539" s="15" customFormat="1">
      <c r="A539" s="15"/>
      <c r="B539" s="250"/>
      <c r="C539" s="15"/>
      <c r="D539" s="211" t="s">
        <v>232</v>
      </c>
      <c r="E539" s="251" t="s">
        <v>1</v>
      </c>
      <c r="F539" s="252" t="s">
        <v>1321</v>
      </c>
      <c r="G539" s="15"/>
      <c r="H539" s="251" t="s">
        <v>1</v>
      </c>
      <c r="I539" s="253"/>
      <c r="J539" s="15"/>
      <c r="K539" s="15"/>
      <c r="L539" s="250"/>
      <c r="M539" s="254"/>
      <c r="N539" s="255"/>
      <c r="O539" s="255"/>
      <c r="P539" s="255"/>
      <c r="Q539" s="255"/>
      <c r="R539" s="255"/>
      <c r="S539" s="255"/>
      <c r="T539" s="256"/>
      <c r="U539" s="15"/>
      <c r="V539" s="15"/>
      <c r="W539" s="15"/>
      <c r="X539" s="15"/>
      <c r="Y539" s="15"/>
      <c r="Z539" s="15"/>
      <c r="AA539" s="15"/>
      <c r="AB539" s="15"/>
      <c r="AC539" s="15"/>
      <c r="AD539" s="15"/>
      <c r="AE539" s="15"/>
      <c r="AT539" s="251" t="s">
        <v>232</v>
      </c>
      <c r="AU539" s="251" t="s">
        <v>90</v>
      </c>
      <c r="AV539" s="15" t="s">
        <v>88</v>
      </c>
      <c r="AW539" s="15" t="s">
        <v>36</v>
      </c>
      <c r="AX539" s="15" t="s">
        <v>80</v>
      </c>
      <c r="AY539" s="251" t="s">
        <v>218</v>
      </c>
    </row>
    <row r="540" s="15" customFormat="1">
      <c r="A540" s="15"/>
      <c r="B540" s="250"/>
      <c r="C540" s="15"/>
      <c r="D540" s="211" t="s">
        <v>232</v>
      </c>
      <c r="E540" s="251" t="s">
        <v>1</v>
      </c>
      <c r="F540" s="252" t="s">
        <v>1350</v>
      </c>
      <c r="G540" s="15"/>
      <c r="H540" s="251" t="s">
        <v>1</v>
      </c>
      <c r="I540" s="253"/>
      <c r="J540" s="15"/>
      <c r="K540" s="15"/>
      <c r="L540" s="250"/>
      <c r="M540" s="254"/>
      <c r="N540" s="255"/>
      <c r="O540" s="255"/>
      <c r="P540" s="255"/>
      <c r="Q540" s="255"/>
      <c r="R540" s="255"/>
      <c r="S540" s="255"/>
      <c r="T540" s="256"/>
      <c r="U540" s="15"/>
      <c r="V540" s="15"/>
      <c r="W540" s="15"/>
      <c r="X540" s="15"/>
      <c r="Y540" s="15"/>
      <c r="Z540" s="15"/>
      <c r="AA540" s="15"/>
      <c r="AB540" s="15"/>
      <c r="AC540" s="15"/>
      <c r="AD540" s="15"/>
      <c r="AE540" s="15"/>
      <c r="AT540" s="251" t="s">
        <v>232</v>
      </c>
      <c r="AU540" s="251" t="s">
        <v>90</v>
      </c>
      <c r="AV540" s="15" t="s">
        <v>88</v>
      </c>
      <c r="AW540" s="15" t="s">
        <v>36</v>
      </c>
      <c r="AX540" s="15" t="s">
        <v>80</v>
      </c>
      <c r="AY540" s="251" t="s">
        <v>218</v>
      </c>
    </row>
    <row r="541" s="13" customFormat="1">
      <c r="A541" s="13"/>
      <c r="B541" s="215"/>
      <c r="C541" s="13"/>
      <c r="D541" s="211" t="s">
        <v>232</v>
      </c>
      <c r="E541" s="216" t="s">
        <v>1</v>
      </c>
      <c r="F541" s="217" t="s">
        <v>1312</v>
      </c>
      <c r="G541" s="13"/>
      <c r="H541" s="218">
        <v>12.220000000000001</v>
      </c>
      <c r="I541" s="219"/>
      <c r="J541" s="13"/>
      <c r="K541" s="13"/>
      <c r="L541" s="215"/>
      <c r="M541" s="220"/>
      <c r="N541" s="221"/>
      <c r="O541" s="221"/>
      <c r="P541" s="221"/>
      <c r="Q541" s="221"/>
      <c r="R541" s="221"/>
      <c r="S541" s="221"/>
      <c r="T541" s="222"/>
      <c r="U541" s="13"/>
      <c r="V541" s="13"/>
      <c r="W541" s="13"/>
      <c r="X541" s="13"/>
      <c r="Y541" s="13"/>
      <c r="Z541" s="13"/>
      <c r="AA541" s="13"/>
      <c r="AB541" s="13"/>
      <c r="AC541" s="13"/>
      <c r="AD541" s="13"/>
      <c r="AE541" s="13"/>
      <c r="AT541" s="216" t="s">
        <v>232</v>
      </c>
      <c r="AU541" s="216" t="s">
        <v>90</v>
      </c>
      <c r="AV541" s="13" t="s">
        <v>90</v>
      </c>
      <c r="AW541" s="13" t="s">
        <v>36</v>
      </c>
      <c r="AX541" s="13" t="s">
        <v>80</v>
      </c>
      <c r="AY541" s="216" t="s">
        <v>218</v>
      </c>
    </row>
    <row r="542" s="14" customFormat="1">
      <c r="A542" s="14"/>
      <c r="B542" s="223"/>
      <c r="C542" s="14"/>
      <c r="D542" s="211" t="s">
        <v>232</v>
      </c>
      <c r="E542" s="224" t="s">
        <v>1</v>
      </c>
      <c r="F542" s="225" t="s">
        <v>235</v>
      </c>
      <c r="G542" s="14"/>
      <c r="H542" s="226">
        <v>242.34</v>
      </c>
      <c r="I542" s="227"/>
      <c r="J542" s="14"/>
      <c r="K542" s="14"/>
      <c r="L542" s="223"/>
      <c r="M542" s="228"/>
      <c r="N542" s="229"/>
      <c r="O542" s="229"/>
      <c r="P542" s="229"/>
      <c r="Q542" s="229"/>
      <c r="R542" s="229"/>
      <c r="S542" s="229"/>
      <c r="T542" s="230"/>
      <c r="U542" s="14"/>
      <c r="V542" s="14"/>
      <c r="W542" s="14"/>
      <c r="X542" s="14"/>
      <c r="Y542" s="14"/>
      <c r="Z542" s="14"/>
      <c r="AA542" s="14"/>
      <c r="AB542" s="14"/>
      <c r="AC542" s="14"/>
      <c r="AD542" s="14"/>
      <c r="AE542" s="14"/>
      <c r="AT542" s="224" t="s">
        <v>232</v>
      </c>
      <c r="AU542" s="224" t="s">
        <v>90</v>
      </c>
      <c r="AV542" s="14" t="s">
        <v>229</v>
      </c>
      <c r="AW542" s="14" t="s">
        <v>36</v>
      </c>
      <c r="AX542" s="14" t="s">
        <v>88</v>
      </c>
      <c r="AY542" s="224" t="s">
        <v>218</v>
      </c>
    </row>
    <row r="543" s="2" customFormat="1" ht="24.15" customHeight="1">
      <c r="A543" s="39"/>
      <c r="B543" s="161"/>
      <c r="C543" s="197" t="s">
        <v>403</v>
      </c>
      <c r="D543" s="197" t="s">
        <v>225</v>
      </c>
      <c r="E543" s="198" t="s">
        <v>1352</v>
      </c>
      <c r="F543" s="199" t="s">
        <v>1353</v>
      </c>
      <c r="G543" s="200" t="s">
        <v>749</v>
      </c>
      <c r="H543" s="201">
        <v>115.06</v>
      </c>
      <c r="I543" s="202"/>
      <c r="J543" s="203">
        <f>ROUND(I543*H543,2)</f>
        <v>0</v>
      </c>
      <c r="K543" s="204"/>
      <c r="L543" s="40"/>
      <c r="M543" s="205" t="s">
        <v>1</v>
      </c>
      <c r="N543" s="206" t="s">
        <v>45</v>
      </c>
      <c r="O543" s="78"/>
      <c r="P543" s="207">
        <f>O543*H543</f>
        <v>0</v>
      </c>
      <c r="Q543" s="207">
        <v>0.0033999999999999998</v>
      </c>
      <c r="R543" s="207">
        <f>Q543*H543</f>
        <v>0.391204</v>
      </c>
      <c r="S543" s="207">
        <v>0</v>
      </c>
      <c r="T543" s="208">
        <f>S543*H543</f>
        <v>0</v>
      </c>
      <c r="U543" s="39"/>
      <c r="V543" s="39"/>
      <c r="W543" s="39"/>
      <c r="X543" s="39"/>
      <c r="Y543" s="39"/>
      <c r="Z543" s="39"/>
      <c r="AA543" s="39"/>
      <c r="AB543" s="39"/>
      <c r="AC543" s="39"/>
      <c r="AD543" s="39"/>
      <c r="AE543" s="39"/>
      <c r="AR543" s="209" t="s">
        <v>261</v>
      </c>
      <c r="AT543" s="209" t="s">
        <v>225</v>
      </c>
      <c r="AU543" s="209" t="s">
        <v>90</v>
      </c>
      <c r="AY543" s="20" t="s">
        <v>218</v>
      </c>
      <c r="BE543" s="210">
        <f>IF(N543="základní",J543,0)</f>
        <v>0</v>
      </c>
      <c r="BF543" s="210">
        <f>IF(N543="snížená",J543,0)</f>
        <v>0</v>
      </c>
      <c r="BG543" s="210">
        <f>IF(N543="zákl. přenesená",J543,0)</f>
        <v>0</v>
      </c>
      <c r="BH543" s="210">
        <f>IF(N543="sníž. přenesená",J543,0)</f>
        <v>0</v>
      </c>
      <c r="BI543" s="210">
        <f>IF(N543="nulová",J543,0)</f>
        <v>0</v>
      </c>
      <c r="BJ543" s="20" t="s">
        <v>88</v>
      </c>
      <c r="BK543" s="210">
        <f>ROUND(I543*H543,2)</f>
        <v>0</v>
      </c>
      <c r="BL543" s="20" t="s">
        <v>261</v>
      </c>
      <c r="BM543" s="209" t="s">
        <v>1354</v>
      </c>
    </row>
    <row r="544" s="15" customFormat="1">
      <c r="A544" s="15"/>
      <c r="B544" s="250"/>
      <c r="C544" s="15"/>
      <c r="D544" s="211" t="s">
        <v>232</v>
      </c>
      <c r="E544" s="251" t="s">
        <v>1</v>
      </c>
      <c r="F544" s="252" t="s">
        <v>1339</v>
      </c>
      <c r="G544" s="15"/>
      <c r="H544" s="251" t="s">
        <v>1</v>
      </c>
      <c r="I544" s="253"/>
      <c r="J544" s="15"/>
      <c r="K544" s="15"/>
      <c r="L544" s="250"/>
      <c r="M544" s="254"/>
      <c r="N544" s="255"/>
      <c r="O544" s="255"/>
      <c r="P544" s="255"/>
      <c r="Q544" s="255"/>
      <c r="R544" s="255"/>
      <c r="S544" s="255"/>
      <c r="T544" s="256"/>
      <c r="U544" s="15"/>
      <c r="V544" s="15"/>
      <c r="W544" s="15"/>
      <c r="X544" s="15"/>
      <c r="Y544" s="15"/>
      <c r="Z544" s="15"/>
      <c r="AA544" s="15"/>
      <c r="AB544" s="15"/>
      <c r="AC544" s="15"/>
      <c r="AD544" s="15"/>
      <c r="AE544" s="15"/>
      <c r="AT544" s="251" t="s">
        <v>232</v>
      </c>
      <c r="AU544" s="251" t="s">
        <v>90</v>
      </c>
      <c r="AV544" s="15" t="s">
        <v>88</v>
      </c>
      <c r="AW544" s="15" t="s">
        <v>36</v>
      </c>
      <c r="AX544" s="15" t="s">
        <v>80</v>
      </c>
      <c r="AY544" s="251" t="s">
        <v>218</v>
      </c>
    </row>
    <row r="545" s="13" customFormat="1">
      <c r="A545" s="13"/>
      <c r="B545" s="215"/>
      <c r="C545" s="13"/>
      <c r="D545" s="211" t="s">
        <v>232</v>
      </c>
      <c r="E545" s="216" t="s">
        <v>1</v>
      </c>
      <c r="F545" s="217" t="s">
        <v>1346</v>
      </c>
      <c r="G545" s="13"/>
      <c r="H545" s="218">
        <v>115.06</v>
      </c>
      <c r="I545" s="219"/>
      <c r="J545" s="13"/>
      <c r="K545" s="13"/>
      <c r="L545" s="215"/>
      <c r="M545" s="220"/>
      <c r="N545" s="221"/>
      <c r="O545" s="221"/>
      <c r="P545" s="221"/>
      <c r="Q545" s="221"/>
      <c r="R545" s="221"/>
      <c r="S545" s="221"/>
      <c r="T545" s="222"/>
      <c r="U545" s="13"/>
      <c r="V545" s="13"/>
      <c r="W545" s="13"/>
      <c r="X545" s="13"/>
      <c r="Y545" s="13"/>
      <c r="Z545" s="13"/>
      <c r="AA545" s="13"/>
      <c r="AB545" s="13"/>
      <c r="AC545" s="13"/>
      <c r="AD545" s="13"/>
      <c r="AE545" s="13"/>
      <c r="AT545" s="216" t="s">
        <v>232</v>
      </c>
      <c r="AU545" s="216" t="s">
        <v>90</v>
      </c>
      <c r="AV545" s="13" t="s">
        <v>90</v>
      </c>
      <c r="AW545" s="13" t="s">
        <v>36</v>
      </c>
      <c r="AX545" s="13" t="s">
        <v>80</v>
      </c>
      <c r="AY545" s="216" t="s">
        <v>218</v>
      </c>
    </row>
    <row r="546" s="14" customFormat="1">
      <c r="A546" s="14"/>
      <c r="B546" s="223"/>
      <c r="C546" s="14"/>
      <c r="D546" s="211" t="s">
        <v>232</v>
      </c>
      <c r="E546" s="224" t="s">
        <v>1</v>
      </c>
      <c r="F546" s="225" t="s">
        <v>235</v>
      </c>
      <c r="G546" s="14"/>
      <c r="H546" s="226">
        <v>115.06</v>
      </c>
      <c r="I546" s="227"/>
      <c r="J546" s="14"/>
      <c r="K546" s="14"/>
      <c r="L546" s="223"/>
      <c r="M546" s="228"/>
      <c r="N546" s="229"/>
      <c r="O546" s="229"/>
      <c r="P546" s="229"/>
      <c r="Q546" s="229"/>
      <c r="R546" s="229"/>
      <c r="S546" s="229"/>
      <c r="T546" s="230"/>
      <c r="U546" s="14"/>
      <c r="V546" s="14"/>
      <c r="W546" s="14"/>
      <c r="X546" s="14"/>
      <c r="Y546" s="14"/>
      <c r="Z546" s="14"/>
      <c r="AA546" s="14"/>
      <c r="AB546" s="14"/>
      <c r="AC546" s="14"/>
      <c r="AD546" s="14"/>
      <c r="AE546" s="14"/>
      <c r="AT546" s="224" t="s">
        <v>232</v>
      </c>
      <c r="AU546" s="224" t="s">
        <v>90</v>
      </c>
      <c r="AV546" s="14" t="s">
        <v>229</v>
      </c>
      <c r="AW546" s="14" t="s">
        <v>36</v>
      </c>
      <c r="AX546" s="14" t="s">
        <v>88</v>
      </c>
      <c r="AY546" s="224" t="s">
        <v>218</v>
      </c>
    </row>
    <row r="547" s="2" customFormat="1" ht="24.15" customHeight="1">
      <c r="A547" s="39"/>
      <c r="B547" s="161"/>
      <c r="C547" s="197" t="s">
        <v>1355</v>
      </c>
      <c r="D547" s="197" t="s">
        <v>225</v>
      </c>
      <c r="E547" s="198" t="s">
        <v>1356</v>
      </c>
      <c r="F547" s="199" t="s">
        <v>1357</v>
      </c>
      <c r="G547" s="200" t="s">
        <v>301</v>
      </c>
      <c r="H547" s="201">
        <v>4.6639999999999997</v>
      </c>
      <c r="I547" s="202"/>
      <c r="J547" s="203">
        <f>ROUND(I547*H547,2)</f>
        <v>0</v>
      </c>
      <c r="K547" s="204"/>
      <c r="L547" s="40"/>
      <c r="M547" s="205" t="s">
        <v>1</v>
      </c>
      <c r="N547" s="206" t="s">
        <v>45</v>
      </c>
      <c r="O547" s="78"/>
      <c r="P547" s="207">
        <f>O547*H547</f>
        <v>0</v>
      </c>
      <c r="Q547" s="207">
        <v>0</v>
      </c>
      <c r="R547" s="207">
        <f>Q547*H547</f>
        <v>0</v>
      </c>
      <c r="S547" s="207">
        <v>0</v>
      </c>
      <c r="T547" s="208">
        <f>S547*H547</f>
        <v>0</v>
      </c>
      <c r="U547" s="39"/>
      <c r="V547" s="39"/>
      <c r="W547" s="39"/>
      <c r="X547" s="39"/>
      <c r="Y547" s="39"/>
      <c r="Z547" s="39"/>
      <c r="AA547" s="39"/>
      <c r="AB547" s="39"/>
      <c r="AC547" s="39"/>
      <c r="AD547" s="39"/>
      <c r="AE547" s="39"/>
      <c r="AR547" s="209" t="s">
        <v>261</v>
      </c>
      <c r="AT547" s="209" t="s">
        <v>225</v>
      </c>
      <c r="AU547" s="209" t="s">
        <v>90</v>
      </c>
      <c r="AY547" s="20" t="s">
        <v>218</v>
      </c>
      <c r="BE547" s="210">
        <f>IF(N547="základní",J547,0)</f>
        <v>0</v>
      </c>
      <c r="BF547" s="210">
        <f>IF(N547="snížená",J547,0)</f>
        <v>0</v>
      </c>
      <c r="BG547" s="210">
        <f>IF(N547="zákl. přenesená",J547,0)</f>
        <v>0</v>
      </c>
      <c r="BH547" s="210">
        <f>IF(N547="sníž. přenesená",J547,0)</f>
        <v>0</v>
      </c>
      <c r="BI547" s="210">
        <f>IF(N547="nulová",J547,0)</f>
        <v>0</v>
      </c>
      <c r="BJ547" s="20" t="s">
        <v>88</v>
      </c>
      <c r="BK547" s="210">
        <f>ROUND(I547*H547,2)</f>
        <v>0</v>
      </c>
      <c r="BL547" s="20" t="s">
        <v>261</v>
      </c>
      <c r="BM547" s="209" t="s">
        <v>1358</v>
      </c>
    </row>
    <row r="548" s="12" customFormat="1" ht="22.8" customHeight="1">
      <c r="A548" s="12"/>
      <c r="B548" s="184"/>
      <c r="C548" s="12"/>
      <c r="D548" s="185" t="s">
        <v>79</v>
      </c>
      <c r="E548" s="195" t="s">
        <v>1359</v>
      </c>
      <c r="F548" s="195" t="s">
        <v>1360</v>
      </c>
      <c r="G548" s="12"/>
      <c r="H548" s="12"/>
      <c r="I548" s="187"/>
      <c r="J548" s="196">
        <f>BK548</f>
        <v>0</v>
      </c>
      <c r="K548" s="12"/>
      <c r="L548" s="184"/>
      <c r="M548" s="189"/>
      <c r="N548" s="190"/>
      <c r="O548" s="190"/>
      <c r="P548" s="191">
        <f>SUM(P549:P575)</f>
        <v>0</v>
      </c>
      <c r="Q548" s="190"/>
      <c r="R548" s="191">
        <f>SUM(R549:R575)</f>
        <v>0.40279911000000002</v>
      </c>
      <c r="S548" s="190"/>
      <c r="T548" s="192">
        <f>SUM(T549:T575)</f>
        <v>0</v>
      </c>
      <c r="U548" s="12"/>
      <c r="V548" s="12"/>
      <c r="W548" s="12"/>
      <c r="X548" s="12"/>
      <c r="Y548" s="12"/>
      <c r="Z548" s="12"/>
      <c r="AA548" s="12"/>
      <c r="AB548" s="12"/>
      <c r="AC548" s="12"/>
      <c r="AD548" s="12"/>
      <c r="AE548" s="12"/>
      <c r="AR548" s="185" t="s">
        <v>90</v>
      </c>
      <c r="AT548" s="193" t="s">
        <v>79</v>
      </c>
      <c r="AU548" s="193" t="s">
        <v>88</v>
      </c>
      <c r="AY548" s="185" t="s">
        <v>218</v>
      </c>
      <c r="BK548" s="194">
        <f>SUM(BK549:BK575)</f>
        <v>0</v>
      </c>
    </row>
    <row r="549" s="2" customFormat="1" ht="24.15" customHeight="1">
      <c r="A549" s="39"/>
      <c r="B549" s="161"/>
      <c r="C549" s="197" t="s">
        <v>407</v>
      </c>
      <c r="D549" s="197" t="s">
        <v>225</v>
      </c>
      <c r="E549" s="198" t="s">
        <v>1361</v>
      </c>
      <c r="F549" s="199" t="s">
        <v>1362</v>
      </c>
      <c r="G549" s="200" t="s">
        <v>749</v>
      </c>
      <c r="H549" s="201">
        <v>822.03899999999999</v>
      </c>
      <c r="I549" s="202"/>
      <c r="J549" s="203">
        <f>ROUND(I549*H549,2)</f>
        <v>0</v>
      </c>
      <c r="K549" s="204"/>
      <c r="L549" s="40"/>
      <c r="M549" s="205" t="s">
        <v>1</v>
      </c>
      <c r="N549" s="206" t="s">
        <v>45</v>
      </c>
      <c r="O549" s="78"/>
      <c r="P549" s="207">
        <f>O549*H549</f>
        <v>0</v>
      </c>
      <c r="Q549" s="207">
        <v>0</v>
      </c>
      <c r="R549" s="207">
        <f>Q549*H549</f>
        <v>0</v>
      </c>
      <c r="S549" s="207">
        <v>0</v>
      </c>
      <c r="T549" s="208">
        <f>S549*H549</f>
        <v>0</v>
      </c>
      <c r="U549" s="39"/>
      <c r="V549" s="39"/>
      <c r="W549" s="39"/>
      <c r="X549" s="39"/>
      <c r="Y549" s="39"/>
      <c r="Z549" s="39"/>
      <c r="AA549" s="39"/>
      <c r="AB549" s="39"/>
      <c r="AC549" s="39"/>
      <c r="AD549" s="39"/>
      <c r="AE549" s="39"/>
      <c r="AR549" s="209" t="s">
        <v>261</v>
      </c>
      <c r="AT549" s="209" t="s">
        <v>225</v>
      </c>
      <c r="AU549" s="209" t="s">
        <v>90</v>
      </c>
      <c r="AY549" s="20" t="s">
        <v>218</v>
      </c>
      <c r="BE549" s="210">
        <f>IF(N549="základní",J549,0)</f>
        <v>0</v>
      </c>
      <c r="BF549" s="210">
        <f>IF(N549="snížená",J549,0)</f>
        <v>0</v>
      </c>
      <c r="BG549" s="210">
        <f>IF(N549="zákl. přenesená",J549,0)</f>
        <v>0</v>
      </c>
      <c r="BH549" s="210">
        <f>IF(N549="sníž. přenesená",J549,0)</f>
        <v>0</v>
      </c>
      <c r="BI549" s="210">
        <f>IF(N549="nulová",J549,0)</f>
        <v>0</v>
      </c>
      <c r="BJ549" s="20" t="s">
        <v>88</v>
      </c>
      <c r="BK549" s="210">
        <f>ROUND(I549*H549,2)</f>
        <v>0</v>
      </c>
      <c r="BL549" s="20" t="s">
        <v>261</v>
      </c>
      <c r="BM549" s="209" t="s">
        <v>1363</v>
      </c>
    </row>
    <row r="550" s="13" customFormat="1">
      <c r="A550" s="13"/>
      <c r="B550" s="215"/>
      <c r="C550" s="13"/>
      <c r="D550" s="211" t="s">
        <v>232</v>
      </c>
      <c r="E550" s="216" t="s">
        <v>1</v>
      </c>
      <c r="F550" s="217" t="s">
        <v>1364</v>
      </c>
      <c r="G550" s="13"/>
      <c r="H550" s="218">
        <v>214.999</v>
      </c>
      <c r="I550" s="219"/>
      <c r="J550" s="13"/>
      <c r="K550" s="13"/>
      <c r="L550" s="215"/>
      <c r="M550" s="220"/>
      <c r="N550" s="221"/>
      <c r="O550" s="221"/>
      <c r="P550" s="221"/>
      <c r="Q550" s="221"/>
      <c r="R550" s="221"/>
      <c r="S550" s="221"/>
      <c r="T550" s="222"/>
      <c r="U550" s="13"/>
      <c r="V550" s="13"/>
      <c r="W550" s="13"/>
      <c r="X550" s="13"/>
      <c r="Y550" s="13"/>
      <c r="Z550" s="13"/>
      <c r="AA550" s="13"/>
      <c r="AB550" s="13"/>
      <c r="AC550" s="13"/>
      <c r="AD550" s="13"/>
      <c r="AE550" s="13"/>
      <c r="AT550" s="216" t="s">
        <v>232</v>
      </c>
      <c r="AU550" s="216" t="s">
        <v>90</v>
      </c>
      <c r="AV550" s="13" t="s">
        <v>90</v>
      </c>
      <c r="AW550" s="13" t="s">
        <v>36</v>
      </c>
      <c r="AX550" s="13" t="s">
        <v>80</v>
      </c>
      <c r="AY550" s="216" t="s">
        <v>218</v>
      </c>
    </row>
    <row r="551" s="13" customFormat="1">
      <c r="A551" s="13"/>
      <c r="B551" s="215"/>
      <c r="C551" s="13"/>
      <c r="D551" s="211" t="s">
        <v>232</v>
      </c>
      <c r="E551" s="216" t="s">
        <v>1</v>
      </c>
      <c r="F551" s="217" t="s">
        <v>1365</v>
      </c>
      <c r="G551" s="13"/>
      <c r="H551" s="218">
        <v>43.640000000000001</v>
      </c>
      <c r="I551" s="219"/>
      <c r="J551" s="13"/>
      <c r="K551" s="13"/>
      <c r="L551" s="215"/>
      <c r="M551" s="220"/>
      <c r="N551" s="221"/>
      <c r="O551" s="221"/>
      <c r="P551" s="221"/>
      <c r="Q551" s="221"/>
      <c r="R551" s="221"/>
      <c r="S551" s="221"/>
      <c r="T551" s="222"/>
      <c r="U551" s="13"/>
      <c r="V551" s="13"/>
      <c r="W551" s="13"/>
      <c r="X551" s="13"/>
      <c r="Y551" s="13"/>
      <c r="Z551" s="13"/>
      <c r="AA551" s="13"/>
      <c r="AB551" s="13"/>
      <c r="AC551" s="13"/>
      <c r="AD551" s="13"/>
      <c r="AE551" s="13"/>
      <c r="AT551" s="216" t="s">
        <v>232</v>
      </c>
      <c r="AU551" s="216" t="s">
        <v>90</v>
      </c>
      <c r="AV551" s="13" t="s">
        <v>90</v>
      </c>
      <c r="AW551" s="13" t="s">
        <v>36</v>
      </c>
      <c r="AX551" s="13" t="s">
        <v>80</v>
      </c>
      <c r="AY551" s="216" t="s">
        <v>218</v>
      </c>
    </row>
    <row r="552" s="13" customFormat="1">
      <c r="A552" s="13"/>
      <c r="B552" s="215"/>
      <c r="C552" s="13"/>
      <c r="D552" s="211" t="s">
        <v>232</v>
      </c>
      <c r="E552" s="216" t="s">
        <v>1</v>
      </c>
      <c r="F552" s="217" t="s">
        <v>1366</v>
      </c>
      <c r="G552" s="13"/>
      <c r="H552" s="218">
        <v>173.66999999999999</v>
      </c>
      <c r="I552" s="219"/>
      <c r="J552" s="13"/>
      <c r="K552" s="13"/>
      <c r="L552" s="215"/>
      <c r="M552" s="220"/>
      <c r="N552" s="221"/>
      <c r="O552" s="221"/>
      <c r="P552" s="221"/>
      <c r="Q552" s="221"/>
      <c r="R552" s="221"/>
      <c r="S552" s="221"/>
      <c r="T552" s="222"/>
      <c r="U552" s="13"/>
      <c r="V552" s="13"/>
      <c r="W552" s="13"/>
      <c r="X552" s="13"/>
      <c r="Y552" s="13"/>
      <c r="Z552" s="13"/>
      <c r="AA552" s="13"/>
      <c r="AB552" s="13"/>
      <c r="AC552" s="13"/>
      <c r="AD552" s="13"/>
      <c r="AE552" s="13"/>
      <c r="AT552" s="216" t="s">
        <v>232</v>
      </c>
      <c r="AU552" s="216" t="s">
        <v>90</v>
      </c>
      <c r="AV552" s="13" t="s">
        <v>90</v>
      </c>
      <c r="AW552" s="13" t="s">
        <v>36</v>
      </c>
      <c r="AX552" s="13" t="s">
        <v>80</v>
      </c>
      <c r="AY552" s="216" t="s">
        <v>218</v>
      </c>
    </row>
    <row r="553" s="13" customFormat="1">
      <c r="A553" s="13"/>
      <c r="B553" s="215"/>
      <c r="C553" s="13"/>
      <c r="D553" s="211" t="s">
        <v>232</v>
      </c>
      <c r="E553" s="216" t="s">
        <v>1</v>
      </c>
      <c r="F553" s="217" t="s">
        <v>1367</v>
      </c>
      <c r="G553" s="13"/>
      <c r="H553" s="218">
        <v>91.275000000000006</v>
      </c>
      <c r="I553" s="219"/>
      <c r="J553" s="13"/>
      <c r="K553" s="13"/>
      <c r="L553" s="215"/>
      <c r="M553" s="220"/>
      <c r="N553" s="221"/>
      <c r="O553" s="221"/>
      <c r="P553" s="221"/>
      <c r="Q553" s="221"/>
      <c r="R553" s="221"/>
      <c r="S553" s="221"/>
      <c r="T553" s="222"/>
      <c r="U553" s="13"/>
      <c r="V553" s="13"/>
      <c r="W553" s="13"/>
      <c r="X553" s="13"/>
      <c r="Y553" s="13"/>
      <c r="Z553" s="13"/>
      <c r="AA553" s="13"/>
      <c r="AB553" s="13"/>
      <c r="AC553" s="13"/>
      <c r="AD553" s="13"/>
      <c r="AE553" s="13"/>
      <c r="AT553" s="216" t="s">
        <v>232</v>
      </c>
      <c r="AU553" s="216" t="s">
        <v>90</v>
      </c>
      <c r="AV553" s="13" t="s">
        <v>90</v>
      </c>
      <c r="AW553" s="13" t="s">
        <v>36</v>
      </c>
      <c r="AX553" s="13" t="s">
        <v>80</v>
      </c>
      <c r="AY553" s="216" t="s">
        <v>218</v>
      </c>
    </row>
    <row r="554" s="13" customFormat="1">
      <c r="A554" s="13"/>
      <c r="B554" s="215"/>
      <c r="C554" s="13"/>
      <c r="D554" s="211" t="s">
        <v>232</v>
      </c>
      <c r="E554" s="216" t="s">
        <v>1</v>
      </c>
      <c r="F554" s="217" t="s">
        <v>1368</v>
      </c>
      <c r="G554" s="13"/>
      <c r="H554" s="218">
        <v>82.135000000000005</v>
      </c>
      <c r="I554" s="219"/>
      <c r="J554" s="13"/>
      <c r="K554" s="13"/>
      <c r="L554" s="215"/>
      <c r="M554" s="220"/>
      <c r="N554" s="221"/>
      <c r="O554" s="221"/>
      <c r="P554" s="221"/>
      <c r="Q554" s="221"/>
      <c r="R554" s="221"/>
      <c r="S554" s="221"/>
      <c r="T554" s="222"/>
      <c r="U554" s="13"/>
      <c r="V554" s="13"/>
      <c r="W554" s="13"/>
      <c r="X554" s="13"/>
      <c r="Y554" s="13"/>
      <c r="Z554" s="13"/>
      <c r="AA554" s="13"/>
      <c r="AB554" s="13"/>
      <c r="AC554" s="13"/>
      <c r="AD554" s="13"/>
      <c r="AE554" s="13"/>
      <c r="AT554" s="216" t="s">
        <v>232</v>
      </c>
      <c r="AU554" s="216" t="s">
        <v>90</v>
      </c>
      <c r="AV554" s="13" t="s">
        <v>90</v>
      </c>
      <c r="AW554" s="13" t="s">
        <v>36</v>
      </c>
      <c r="AX554" s="13" t="s">
        <v>80</v>
      </c>
      <c r="AY554" s="216" t="s">
        <v>218</v>
      </c>
    </row>
    <row r="555" s="13" customFormat="1">
      <c r="A555" s="13"/>
      <c r="B555" s="215"/>
      <c r="C555" s="13"/>
      <c r="D555" s="211" t="s">
        <v>232</v>
      </c>
      <c r="E555" s="216" t="s">
        <v>1</v>
      </c>
      <c r="F555" s="217" t="s">
        <v>1369</v>
      </c>
      <c r="G555" s="13"/>
      <c r="H555" s="218">
        <v>148.29499999999999</v>
      </c>
      <c r="I555" s="219"/>
      <c r="J555" s="13"/>
      <c r="K555" s="13"/>
      <c r="L555" s="215"/>
      <c r="M555" s="220"/>
      <c r="N555" s="221"/>
      <c r="O555" s="221"/>
      <c r="P555" s="221"/>
      <c r="Q555" s="221"/>
      <c r="R555" s="221"/>
      <c r="S555" s="221"/>
      <c r="T555" s="222"/>
      <c r="U555" s="13"/>
      <c r="V555" s="13"/>
      <c r="W555" s="13"/>
      <c r="X555" s="13"/>
      <c r="Y555" s="13"/>
      <c r="Z555" s="13"/>
      <c r="AA555" s="13"/>
      <c r="AB555" s="13"/>
      <c r="AC555" s="13"/>
      <c r="AD555" s="13"/>
      <c r="AE555" s="13"/>
      <c r="AT555" s="216" t="s">
        <v>232</v>
      </c>
      <c r="AU555" s="216" t="s">
        <v>90</v>
      </c>
      <c r="AV555" s="13" t="s">
        <v>90</v>
      </c>
      <c r="AW555" s="13" t="s">
        <v>36</v>
      </c>
      <c r="AX555" s="13" t="s">
        <v>80</v>
      </c>
      <c r="AY555" s="216" t="s">
        <v>218</v>
      </c>
    </row>
    <row r="556" s="13" customFormat="1">
      <c r="A556" s="13"/>
      <c r="B556" s="215"/>
      <c r="C556" s="13"/>
      <c r="D556" s="211" t="s">
        <v>232</v>
      </c>
      <c r="E556" s="216" t="s">
        <v>1</v>
      </c>
      <c r="F556" s="217" t="s">
        <v>1370</v>
      </c>
      <c r="G556" s="13"/>
      <c r="H556" s="218">
        <v>68.025000000000006</v>
      </c>
      <c r="I556" s="219"/>
      <c r="J556" s="13"/>
      <c r="K556" s="13"/>
      <c r="L556" s="215"/>
      <c r="M556" s="220"/>
      <c r="N556" s="221"/>
      <c r="O556" s="221"/>
      <c r="P556" s="221"/>
      <c r="Q556" s="221"/>
      <c r="R556" s="221"/>
      <c r="S556" s="221"/>
      <c r="T556" s="222"/>
      <c r="U556" s="13"/>
      <c r="V556" s="13"/>
      <c r="W556" s="13"/>
      <c r="X556" s="13"/>
      <c r="Y556" s="13"/>
      <c r="Z556" s="13"/>
      <c r="AA556" s="13"/>
      <c r="AB556" s="13"/>
      <c r="AC556" s="13"/>
      <c r="AD556" s="13"/>
      <c r="AE556" s="13"/>
      <c r="AT556" s="216" t="s">
        <v>232</v>
      </c>
      <c r="AU556" s="216" t="s">
        <v>90</v>
      </c>
      <c r="AV556" s="13" t="s">
        <v>90</v>
      </c>
      <c r="AW556" s="13" t="s">
        <v>36</v>
      </c>
      <c r="AX556" s="13" t="s">
        <v>80</v>
      </c>
      <c r="AY556" s="216" t="s">
        <v>218</v>
      </c>
    </row>
    <row r="557" s="14" customFormat="1">
      <c r="A557" s="14"/>
      <c r="B557" s="223"/>
      <c r="C557" s="14"/>
      <c r="D557" s="211" t="s">
        <v>232</v>
      </c>
      <c r="E557" s="224" t="s">
        <v>1</v>
      </c>
      <c r="F557" s="225" t="s">
        <v>235</v>
      </c>
      <c r="G557" s="14"/>
      <c r="H557" s="226">
        <v>822.03899999999987</v>
      </c>
      <c r="I557" s="227"/>
      <c r="J557" s="14"/>
      <c r="K557" s="14"/>
      <c r="L557" s="223"/>
      <c r="M557" s="228"/>
      <c r="N557" s="229"/>
      <c r="O557" s="229"/>
      <c r="P557" s="229"/>
      <c r="Q557" s="229"/>
      <c r="R557" s="229"/>
      <c r="S557" s="229"/>
      <c r="T557" s="230"/>
      <c r="U557" s="14"/>
      <c r="V557" s="14"/>
      <c r="W557" s="14"/>
      <c r="X557" s="14"/>
      <c r="Y557" s="14"/>
      <c r="Z557" s="14"/>
      <c r="AA557" s="14"/>
      <c r="AB557" s="14"/>
      <c r="AC557" s="14"/>
      <c r="AD557" s="14"/>
      <c r="AE557" s="14"/>
      <c r="AT557" s="224" t="s">
        <v>232</v>
      </c>
      <c r="AU557" s="224" t="s">
        <v>90</v>
      </c>
      <c r="AV557" s="14" t="s">
        <v>229</v>
      </c>
      <c r="AW557" s="14" t="s">
        <v>36</v>
      </c>
      <c r="AX557" s="14" t="s">
        <v>88</v>
      </c>
      <c r="AY557" s="224" t="s">
        <v>218</v>
      </c>
    </row>
    <row r="558" s="2" customFormat="1" ht="24.15" customHeight="1">
      <c r="A558" s="39"/>
      <c r="B558" s="161"/>
      <c r="C558" s="197" t="s">
        <v>1371</v>
      </c>
      <c r="D558" s="197" t="s">
        <v>225</v>
      </c>
      <c r="E558" s="198" t="s">
        <v>1372</v>
      </c>
      <c r="F558" s="199" t="s">
        <v>1373</v>
      </c>
      <c r="G558" s="200" t="s">
        <v>749</v>
      </c>
      <c r="H558" s="201">
        <v>822.03899999999999</v>
      </c>
      <c r="I558" s="202"/>
      <c r="J558" s="203">
        <f>ROUND(I558*H558,2)</f>
        <v>0</v>
      </c>
      <c r="K558" s="204"/>
      <c r="L558" s="40"/>
      <c r="M558" s="205" t="s">
        <v>1</v>
      </c>
      <c r="N558" s="206" t="s">
        <v>45</v>
      </c>
      <c r="O558" s="78"/>
      <c r="P558" s="207">
        <f>O558*H558</f>
        <v>0</v>
      </c>
      <c r="Q558" s="207">
        <v>0.00020000000000000001</v>
      </c>
      <c r="R558" s="207">
        <f>Q558*H558</f>
        <v>0.16440779999999999</v>
      </c>
      <c r="S558" s="207">
        <v>0</v>
      </c>
      <c r="T558" s="208">
        <f>S558*H558</f>
        <v>0</v>
      </c>
      <c r="U558" s="39"/>
      <c r="V558" s="39"/>
      <c r="W558" s="39"/>
      <c r="X558" s="39"/>
      <c r="Y558" s="39"/>
      <c r="Z558" s="39"/>
      <c r="AA558" s="39"/>
      <c r="AB558" s="39"/>
      <c r="AC558" s="39"/>
      <c r="AD558" s="39"/>
      <c r="AE558" s="39"/>
      <c r="AR558" s="209" t="s">
        <v>261</v>
      </c>
      <c r="AT558" s="209" t="s">
        <v>225</v>
      </c>
      <c r="AU558" s="209" t="s">
        <v>90</v>
      </c>
      <c r="AY558" s="20" t="s">
        <v>218</v>
      </c>
      <c r="BE558" s="210">
        <f>IF(N558="základní",J558,0)</f>
        <v>0</v>
      </c>
      <c r="BF558" s="210">
        <f>IF(N558="snížená",J558,0)</f>
        <v>0</v>
      </c>
      <c r="BG558" s="210">
        <f>IF(N558="zákl. přenesená",J558,0)</f>
        <v>0</v>
      </c>
      <c r="BH558" s="210">
        <f>IF(N558="sníž. přenesená",J558,0)</f>
        <v>0</v>
      </c>
      <c r="BI558" s="210">
        <f>IF(N558="nulová",J558,0)</f>
        <v>0</v>
      </c>
      <c r="BJ558" s="20" t="s">
        <v>88</v>
      </c>
      <c r="BK558" s="210">
        <f>ROUND(I558*H558,2)</f>
        <v>0</v>
      </c>
      <c r="BL558" s="20" t="s">
        <v>261</v>
      </c>
      <c r="BM558" s="209" t="s">
        <v>1374</v>
      </c>
    </row>
    <row r="559" s="13" customFormat="1">
      <c r="A559" s="13"/>
      <c r="B559" s="215"/>
      <c r="C559" s="13"/>
      <c r="D559" s="211" t="s">
        <v>232</v>
      </c>
      <c r="E559" s="216" t="s">
        <v>1</v>
      </c>
      <c r="F559" s="217" t="s">
        <v>1364</v>
      </c>
      <c r="G559" s="13"/>
      <c r="H559" s="218">
        <v>214.999</v>
      </c>
      <c r="I559" s="219"/>
      <c r="J559" s="13"/>
      <c r="K559" s="13"/>
      <c r="L559" s="215"/>
      <c r="M559" s="220"/>
      <c r="N559" s="221"/>
      <c r="O559" s="221"/>
      <c r="P559" s="221"/>
      <c r="Q559" s="221"/>
      <c r="R559" s="221"/>
      <c r="S559" s="221"/>
      <c r="T559" s="222"/>
      <c r="U559" s="13"/>
      <c r="V559" s="13"/>
      <c r="W559" s="13"/>
      <c r="X559" s="13"/>
      <c r="Y559" s="13"/>
      <c r="Z559" s="13"/>
      <c r="AA559" s="13"/>
      <c r="AB559" s="13"/>
      <c r="AC559" s="13"/>
      <c r="AD559" s="13"/>
      <c r="AE559" s="13"/>
      <c r="AT559" s="216" t="s">
        <v>232</v>
      </c>
      <c r="AU559" s="216" t="s">
        <v>90</v>
      </c>
      <c r="AV559" s="13" t="s">
        <v>90</v>
      </c>
      <c r="AW559" s="13" t="s">
        <v>36</v>
      </c>
      <c r="AX559" s="13" t="s">
        <v>80</v>
      </c>
      <c r="AY559" s="216" t="s">
        <v>218</v>
      </c>
    </row>
    <row r="560" s="13" customFormat="1">
      <c r="A560" s="13"/>
      <c r="B560" s="215"/>
      <c r="C560" s="13"/>
      <c r="D560" s="211" t="s">
        <v>232</v>
      </c>
      <c r="E560" s="216" t="s">
        <v>1</v>
      </c>
      <c r="F560" s="217" t="s">
        <v>1365</v>
      </c>
      <c r="G560" s="13"/>
      <c r="H560" s="218">
        <v>43.640000000000001</v>
      </c>
      <c r="I560" s="219"/>
      <c r="J560" s="13"/>
      <c r="K560" s="13"/>
      <c r="L560" s="215"/>
      <c r="M560" s="220"/>
      <c r="N560" s="221"/>
      <c r="O560" s="221"/>
      <c r="P560" s="221"/>
      <c r="Q560" s="221"/>
      <c r="R560" s="221"/>
      <c r="S560" s="221"/>
      <c r="T560" s="222"/>
      <c r="U560" s="13"/>
      <c r="V560" s="13"/>
      <c r="W560" s="13"/>
      <c r="X560" s="13"/>
      <c r="Y560" s="13"/>
      <c r="Z560" s="13"/>
      <c r="AA560" s="13"/>
      <c r="AB560" s="13"/>
      <c r="AC560" s="13"/>
      <c r="AD560" s="13"/>
      <c r="AE560" s="13"/>
      <c r="AT560" s="216" t="s">
        <v>232</v>
      </c>
      <c r="AU560" s="216" t="s">
        <v>90</v>
      </c>
      <c r="AV560" s="13" t="s">
        <v>90</v>
      </c>
      <c r="AW560" s="13" t="s">
        <v>36</v>
      </c>
      <c r="AX560" s="13" t="s">
        <v>80</v>
      </c>
      <c r="AY560" s="216" t="s">
        <v>218</v>
      </c>
    </row>
    <row r="561" s="13" customFormat="1">
      <c r="A561" s="13"/>
      <c r="B561" s="215"/>
      <c r="C561" s="13"/>
      <c r="D561" s="211" t="s">
        <v>232</v>
      </c>
      <c r="E561" s="216" t="s">
        <v>1</v>
      </c>
      <c r="F561" s="217" t="s">
        <v>1366</v>
      </c>
      <c r="G561" s="13"/>
      <c r="H561" s="218">
        <v>173.66999999999999</v>
      </c>
      <c r="I561" s="219"/>
      <c r="J561" s="13"/>
      <c r="K561" s="13"/>
      <c r="L561" s="215"/>
      <c r="M561" s="220"/>
      <c r="N561" s="221"/>
      <c r="O561" s="221"/>
      <c r="P561" s="221"/>
      <c r="Q561" s="221"/>
      <c r="R561" s="221"/>
      <c r="S561" s="221"/>
      <c r="T561" s="222"/>
      <c r="U561" s="13"/>
      <c r="V561" s="13"/>
      <c r="W561" s="13"/>
      <c r="X561" s="13"/>
      <c r="Y561" s="13"/>
      <c r="Z561" s="13"/>
      <c r="AA561" s="13"/>
      <c r="AB561" s="13"/>
      <c r="AC561" s="13"/>
      <c r="AD561" s="13"/>
      <c r="AE561" s="13"/>
      <c r="AT561" s="216" t="s">
        <v>232</v>
      </c>
      <c r="AU561" s="216" t="s">
        <v>90</v>
      </c>
      <c r="AV561" s="13" t="s">
        <v>90</v>
      </c>
      <c r="AW561" s="13" t="s">
        <v>36</v>
      </c>
      <c r="AX561" s="13" t="s">
        <v>80</v>
      </c>
      <c r="AY561" s="216" t="s">
        <v>218</v>
      </c>
    </row>
    <row r="562" s="13" customFormat="1">
      <c r="A562" s="13"/>
      <c r="B562" s="215"/>
      <c r="C562" s="13"/>
      <c r="D562" s="211" t="s">
        <v>232</v>
      </c>
      <c r="E562" s="216" t="s">
        <v>1</v>
      </c>
      <c r="F562" s="217" t="s">
        <v>1367</v>
      </c>
      <c r="G562" s="13"/>
      <c r="H562" s="218">
        <v>91.275000000000006</v>
      </c>
      <c r="I562" s="219"/>
      <c r="J562" s="13"/>
      <c r="K562" s="13"/>
      <c r="L562" s="215"/>
      <c r="M562" s="220"/>
      <c r="N562" s="221"/>
      <c r="O562" s="221"/>
      <c r="P562" s="221"/>
      <c r="Q562" s="221"/>
      <c r="R562" s="221"/>
      <c r="S562" s="221"/>
      <c r="T562" s="222"/>
      <c r="U562" s="13"/>
      <c r="V562" s="13"/>
      <c r="W562" s="13"/>
      <c r="X562" s="13"/>
      <c r="Y562" s="13"/>
      <c r="Z562" s="13"/>
      <c r="AA562" s="13"/>
      <c r="AB562" s="13"/>
      <c r="AC562" s="13"/>
      <c r="AD562" s="13"/>
      <c r="AE562" s="13"/>
      <c r="AT562" s="216" t="s">
        <v>232</v>
      </c>
      <c r="AU562" s="216" t="s">
        <v>90</v>
      </c>
      <c r="AV562" s="13" t="s">
        <v>90</v>
      </c>
      <c r="AW562" s="13" t="s">
        <v>36</v>
      </c>
      <c r="AX562" s="13" t="s">
        <v>80</v>
      </c>
      <c r="AY562" s="216" t="s">
        <v>218</v>
      </c>
    </row>
    <row r="563" s="13" customFormat="1">
      <c r="A563" s="13"/>
      <c r="B563" s="215"/>
      <c r="C563" s="13"/>
      <c r="D563" s="211" t="s">
        <v>232</v>
      </c>
      <c r="E563" s="216" t="s">
        <v>1</v>
      </c>
      <c r="F563" s="217" t="s">
        <v>1368</v>
      </c>
      <c r="G563" s="13"/>
      <c r="H563" s="218">
        <v>82.135000000000005</v>
      </c>
      <c r="I563" s="219"/>
      <c r="J563" s="13"/>
      <c r="K563" s="13"/>
      <c r="L563" s="215"/>
      <c r="M563" s="220"/>
      <c r="N563" s="221"/>
      <c r="O563" s="221"/>
      <c r="P563" s="221"/>
      <c r="Q563" s="221"/>
      <c r="R563" s="221"/>
      <c r="S563" s="221"/>
      <c r="T563" s="222"/>
      <c r="U563" s="13"/>
      <c r="V563" s="13"/>
      <c r="W563" s="13"/>
      <c r="X563" s="13"/>
      <c r="Y563" s="13"/>
      <c r="Z563" s="13"/>
      <c r="AA563" s="13"/>
      <c r="AB563" s="13"/>
      <c r="AC563" s="13"/>
      <c r="AD563" s="13"/>
      <c r="AE563" s="13"/>
      <c r="AT563" s="216" t="s">
        <v>232</v>
      </c>
      <c r="AU563" s="216" t="s">
        <v>90</v>
      </c>
      <c r="AV563" s="13" t="s">
        <v>90</v>
      </c>
      <c r="AW563" s="13" t="s">
        <v>36</v>
      </c>
      <c r="AX563" s="13" t="s">
        <v>80</v>
      </c>
      <c r="AY563" s="216" t="s">
        <v>218</v>
      </c>
    </row>
    <row r="564" s="13" customFormat="1">
      <c r="A564" s="13"/>
      <c r="B564" s="215"/>
      <c r="C564" s="13"/>
      <c r="D564" s="211" t="s">
        <v>232</v>
      </c>
      <c r="E564" s="216" t="s">
        <v>1</v>
      </c>
      <c r="F564" s="217" t="s">
        <v>1369</v>
      </c>
      <c r="G564" s="13"/>
      <c r="H564" s="218">
        <v>148.29499999999999</v>
      </c>
      <c r="I564" s="219"/>
      <c r="J564" s="13"/>
      <c r="K564" s="13"/>
      <c r="L564" s="215"/>
      <c r="M564" s="220"/>
      <c r="N564" s="221"/>
      <c r="O564" s="221"/>
      <c r="P564" s="221"/>
      <c r="Q564" s="221"/>
      <c r="R564" s="221"/>
      <c r="S564" s="221"/>
      <c r="T564" s="222"/>
      <c r="U564" s="13"/>
      <c r="V564" s="13"/>
      <c r="W564" s="13"/>
      <c r="X564" s="13"/>
      <c r="Y564" s="13"/>
      <c r="Z564" s="13"/>
      <c r="AA564" s="13"/>
      <c r="AB564" s="13"/>
      <c r="AC564" s="13"/>
      <c r="AD564" s="13"/>
      <c r="AE564" s="13"/>
      <c r="AT564" s="216" t="s">
        <v>232</v>
      </c>
      <c r="AU564" s="216" t="s">
        <v>90</v>
      </c>
      <c r="AV564" s="13" t="s">
        <v>90</v>
      </c>
      <c r="AW564" s="13" t="s">
        <v>36</v>
      </c>
      <c r="AX564" s="13" t="s">
        <v>80</v>
      </c>
      <c r="AY564" s="216" t="s">
        <v>218</v>
      </c>
    </row>
    <row r="565" s="13" customFormat="1">
      <c r="A565" s="13"/>
      <c r="B565" s="215"/>
      <c r="C565" s="13"/>
      <c r="D565" s="211" t="s">
        <v>232</v>
      </c>
      <c r="E565" s="216" t="s">
        <v>1</v>
      </c>
      <c r="F565" s="217" t="s">
        <v>1370</v>
      </c>
      <c r="G565" s="13"/>
      <c r="H565" s="218">
        <v>68.025000000000006</v>
      </c>
      <c r="I565" s="219"/>
      <c r="J565" s="13"/>
      <c r="K565" s="13"/>
      <c r="L565" s="215"/>
      <c r="M565" s="220"/>
      <c r="N565" s="221"/>
      <c r="O565" s="221"/>
      <c r="P565" s="221"/>
      <c r="Q565" s="221"/>
      <c r="R565" s="221"/>
      <c r="S565" s="221"/>
      <c r="T565" s="222"/>
      <c r="U565" s="13"/>
      <c r="V565" s="13"/>
      <c r="W565" s="13"/>
      <c r="X565" s="13"/>
      <c r="Y565" s="13"/>
      <c r="Z565" s="13"/>
      <c r="AA565" s="13"/>
      <c r="AB565" s="13"/>
      <c r="AC565" s="13"/>
      <c r="AD565" s="13"/>
      <c r="AE565" s="13"/>
      <c r="AT565" s="216" t="s">
        <v>232</v>
      </c>
      <c r="AU565" s="216" t="s">
        <v>90</v>
      </c>
      <c r="AV565" s="13" t="s">
        <v>90</v>
      </c>
      <c r="AW565" s="13" t="s">
        <v>36</v>
      </c>
      <c r="AX565" s="13" t="s">
        <v>80</v>
      </c>
      <c r="AY565" s="216" t="s">
        <v>218</v>
      </c>
    </row>
    <row r="566" s="14" customFormat="1">
      <c r="A566" s="14"/>
      <c r="B566" s="223"/>
      <c r="C566" s="14"/>
      <c r="D566" s="211" t="s">
        <v>232</v>
      </c>
      <c r="E566" s="224" t="s">
        <v>1</v>
      </c>
      <c r="F566" s="225" t="s">
        <v>235</v>
      </c>
      <c r="G566" s="14"/>
      <c r="H566" s="226">
        <v>822.03899999999987</v>
      </c>
      <c r="I566" s="227"/>
      <c r="J566" s="14"/>
      <c r="K566" s="14"/>
      <c r="L566" s="223"/>
      <c r="M566" s="228"/>
      <c r="N566" s="229"/>
      <c r="O566" s="229"/>
      <c r="P566" s="229"/>
      <c r="Q566" s="229"/>
      <c r="R566" s="229"/>
      <c r="S566" s="229"/>
      <c r="T566" s="230"/>
      <c r="U566" s="14"/>
      <c r="V566" s="14"/>
      <c r="W566" s="14"/>
      <c r="X566" s="14"/>
      <c r="Y566" s="14"/>
      <c r="Z566" s="14"/>
      <c r="AA566" s="14"/>
      <c r="AB566" s="14"/>
      <c r="AC566" s="14"/>
      <c r="AD566" s="14"/>
      <c r="AE566" s="14"/>
      <c r="AT566" s="224" t="s">
        <v>232</v>
      </c>
      <c r="AU566" s="224" t="s">
        <v>90</v>
      </c>
      <c r="AV566" s="14" t="s">
        <v>229</v>
      </c>
      <c r="AW566" s="14" t="s">
        <v>36</v>
      </c>
      <c r="AX566" s="14" t="s">
        <v>88</v>
      </c>
      <c r="AY566" s="224" t="s">
        <v>218</v>
      </c>
    </row>
    <row r="567" s="2" customFormat="1" ht="24.15" customHeight="1">
      <c r="A567" s="39"/>
      <c r="B567" s="161"/>
      <c r="C567" s="197" t="s">
        <v>410</v>
      </c>
      <c r="D567" s="197" t="s">
        <v>225</v>
      </c>
      <c r="E567" s="198" t="s">
        <v>1375</v>
      </c>
      <c r="F567" s="199" t="s">
        <v>1376</v>
      </c>
      <c r="G567" s="200" t="s">
        <v>749</v>
      </c>
      <c r="H567" s="201">
        <v>822.03899999999999</v>
      </c>
      <c r="I567" s="202"/>
      <c r="J567" s="203">
        <f>ROUND(I567*H567,2)</f>
        <v>0</v>
      </c>
      <c r="K567" s="204"/>
      <c r="L567" s="40"/>
      <c r="M567" s="205" t="s">
        <v>1</v>
      </c>
      <c r="N567" s="206" t="s">
        <v>45</v>
      </c>
      <c r="O567" s="78"/>
      <c r="P567" s="207">
        <f>O567*H567</f>
        <v>0</v>
      </c>
      <c r="Q567" s="207">
        <v>0.00029</v>
      </c>
      <c r="R567" s="207">
        <f>Q567*H567</f>
        <v>0.23839131</v>
      </c>
      <c r="S567" s="207">
        <v>0</v>
      </c>
      <c r="T567" s="208">
        <f>S567*H567</f>
        <v>0</v>
      </c>
      <c r="U567" s="39"/>
      <c r="V567" s="39"/>
      <c r="W567" s="39"/>
      <c r="X567" s="39"/>
      <c r="Y567" s="39"/>
      <c r="Z567" s="39"/>
      <c r="AA567" s="39"/>
      <c r="AB567" s="39"/>
      <c r="AC567" s="39"/>
      <c r="AD567" s="39"/>
      <c r="AE567" s="39"/>
      <c r="AR567" s="209" t="s">
        <v>261</v>
      </c>
      <c r="AT567" s="209" t="s">
        <v>225</v>
      </c>
      <c r="AU567" s="209" t="s">
        <v>90</v>
      </c>
      <c r="AY567" s="20" t="s">
        <v>218</v>
      </c>
      <c r="BE567" s="210">
        <f>IF(N567="základní",J567,0)</f>
        <v>0</v>
      </c>
      <c r="BF567" s="210">
        <f>IF(N567="snížená",J567,0)</f>
        <v>0</v>
      </c>
      <c r="BG567" s="210">
        <f>IF(N567="zákl. přenesená",J567,0)</f>
        <v>0</v>
      </c>
      <c r="BH567" s="210">
        <f>IF(N567="sníž. přenesená",J567,0)</f>
        <v>0</v>
      </c>
      <c r="BI567" s="210">
        <f>IF(N567="nulová",J567,0)</f>
        <v>0</v>
      </c>
      <c r="BJ567" s="20" t="s">
        <v>88</v>
      </c>
      <c r="BK567" s="210">
        <f>ROUND(I567*H567,2)</f>
        <v>0</v>
      </c>
      <c r="BL567" s="20" t="s">
        <v>261</v>
      </c>
      <c r="BM567" s="209" t="s">
        <v>1377</v>
      </c>
    </row>
    <row r="568" s="13" customFormat="1">
      <c r="A568" s="13"/>
      <c r="B568" s="215"/>
      <c r="C568" s="13"/>
      <c r="D568" s="211" t="s">
        <v>232</v>
      </c>
      <c r="E568" s="216" t="s">
        <v>1</v>
      </c>
      <c r="F568" s="217" t="s">
        <v>1364</v>
      </c>
      <c r="G568" s="13"/>
      <c r="H568" s="218">
        <v>214.999</v>
      </c>
      <c r="I568" s="219"/>
      <c r="J568" s="13"/>
      <c r="K568" s="13"/>
      <c r="L568" s="215"/>
      <c r="M568" s="220"/>
      <c r="N568" s="221"/>
      <c r="O568" s="221"/>
      <c r="P568" s="221"/>
      <c r="Q568" s="221"/>
      <c r="R568" s="221"/>
      <c r="S568" s="221"/>
      <c r="T568" s="222"/>
      <c r="U568" s="13"/>
      <c r="V568" s="13"/>
      <c r="W568" s="13"/>
      <c r="X568" s="13"/>
      <c r="Y568" s="13"/>
      <c r="Z568" s="13"/>
      <c r="AA568" s="13"/>
      <c r="AB568" s="13"/>
      <c r="AC568" s="13"/>
      <c r="AD568" s="13"/>
      <c r="AE568" s="13"/>
      <c r="AT568" s="216" t="s">
        <v>232</v>
      </c>
      <c r="AU568" s="216" t="s">
        <v>90</v>
      </c>
      <c r="AV568" s="13" t="s">
        <v>90</v>
      </c>
      <c r="AW568" s="13" t="s">
        <v>36</v>
      </c>
      <c r="AX568" s="13" t="s">
        <v>80</v>
      </c>
      <c r="AY568" s="216" t="s">
        <v>218</v>
      </c>
    </row>
    <row r="569" s="13" customFormat="1">
      <c r="A569" s="13"/>
      <c r="B569" s="215"/>
      <c r="C569" s="13"/>
      <c r="D569" s="211" t="s">
        <v>232</v>
      </c>
      <c r="E569" s="216" t="s">
        <v>1</v>
      </c>
      <c r="F569" s="217" t="s">
        <v>1365</v>
      </c>
      <c r="G569" s="13"/>
      <c r="H569" s="218">
        <v>43.640000000000001</v>
      </c>
      <c r="I569" s="219"/>
      <c r="J569" s="13"/>
      <c r="K569" s="13"/>
      <c r="L569" s="215"/>
      <c r="M569" s="220"/>
      <c r="N569" s="221"/>
      <c r="O569" s="221"/>
      <c r="P569" s="221"/>
      <c r="Q569" s="221"/>
      <c r="R569" s="221"/>
      <c r="S569" s="221"/>
      <c r="T569" s="222"/>
      <c r="U569" s="13"/>
      <c r="V569" s="13"/>
      <c r="W569" s="13"/>
      <c r="X569" s="13"/>
      <c r="Y569" s="13"/>
      <c r="Z569" s="13"/>
      <c r="AA569" s="13"/>
      <c r="AB569" s="13"/>
      <c r="AC569" s="13"/>
      <c r="AD569" s="13"/>
      <c r="AE569" s="13"/>
      <c r="AT569" s="216" t="s">
        <v>232</v>
      </c>
      <c r="AU569" s="216" t="s">
        <v>90</v>
      </c>
      <c r="AV569" s="13" t="s">
        <v>90</v>
      </c>
      <c r="AW569" s="13" t="s">
        <v>36</v>
      </c>
      <c r="AX569" s="13" t="s">
        <v>80</v>
      </c>
      <c r="AY569" s="216" t="s">
        <v>218</v>
      </c>
    </row>
    <row r="570" s="13" customFormat="1">
      <c r="A570" s="13"/>
      <c r="B570" s="215"/>
      <c r="C570" s="13"/>
      <c r="D570" s="211" t="s">
        <v>232</v>
      </c>
      <c r="E570" s="216" t="s">
        <v>1</v>
      </c>
      <c r="F570" s="217" t="s">
        <v>1366</v>
      </c>
      <c r="G570" s="13"/>
      <c r="H570" s="218">
        <v>173.66999999999999</v>
      </c>
      <c r="I570" s="219"/>
      <c r="J570" s="13"/>
      <c r="K570" s="13"/>
      <c r="L570" s="215"/>
      <c r="M570" s="220"/>
      <c r="N570" s="221"/>
      <c r="O570" s="221"/>
      <c r="P570" s="221"/>
      <c r="Q570" s="221"/>
      <c r="R570" s="221"/>
      <c r="S570" s="221"/>
      <c r="T570" s="222"/>
      <c r="U570" s="13"/>
      <c r="V570" s="13"/>
      <c r="W570" s="13"/>
      <c r="X570" s="13"/>
      <c r="Y570" s="13"/>
      <c r="Z570" s="13"/>
      <c r="AA570" s="13"/>
      <c r="AB570" s="13"/>
      <c r="AC570" s="13"/>
      <c r="AD570" s="13"/>
      <c r="AE570" s="13"/>
      <c r="AT570" s="216" t="s">
        <v>232</v>
      </c>
      <c r="AU570" s="216" t="s">
        <v>90</v>
      </c>
      <c r="AV570" s="13" t="s">
        <v>90</v>
      </c>
      <c r="AW570" s="13" t="s">
        <v>36</v>
      </c>
      <c r="AX570" s="13" t="s">
        <v>80</v>
      </c>
      <c r="AY570" s="216" t="s">
        <v>218</v>
      </c>
    </row>
    <row r="571" s="13" customFormat="1">
      <c r="A571" s="13"/>
      <c r="B571" s="215"/>
      <c r="C571" s="13"/>
      <c r="D571" s="211" t="s">
        <v>232</v>
      </c>
      <c r="E571" s="216" t="s">
        <v>1</v>
      </c>
      <c r="F571" s="217" t="s">
        <v>1367</v>
      </c>
      <c r="G571" s="13"/>
      <c r="H571" s="218">
        <v>91.275000000000006</v>
      </c>
      <c r="I571" s="219"/>
      <c r="J571" s="13"/>
      <c r="K571" s="13"/>
      <c r="L571" s="215"/>
      <c r="M571" s="220"/>
      <c r="N571" s="221"/>
      <c r="O571" s="221"/>
      <c r="P571" s="221"/>
      <c r="Q571" s="221"/>
      <c r="R571" s="221"/>
      <c r="S571" s="221"/>
      <c r="T571" s="222"/>
      <c r="U571" s="13"/>
      <c r="V571" s="13"/>
      <c r="W571" s="13"/>
      <c r="X571" s="13"/>
      <c r="Y571" s="13"/>
      <c r="Z571" s="13"/>
      <c r="AA571" s="13"/>
      <c r="AB571" s="13"/>
      <c r="AC571" s="13"/>
      <c r="AD571" s="13"/>
      <c r="AE571" s="13"/>
      <c r="AT571" s="216" t="s">
        <v>232</v>
      </c>
      <c r="AU571" s="216" t="s">
        <v>90</v>
      </c>
      <c r="AV571" s="13" t="s">
        <v>90</v>
      </c>
      <c r="AW571" s="13" t="s">
        <v>36</v>
      </c>
      <c r="AX571" s="13" t="s">
        <v>80</v>
      </c>
      <c r="AY571" s="216" t="s">
        <v>218</v>
      </c>
    </row>
    <row r="572" s="13" customFormat="1">
      <c r="A572" s="13"/>
      <c r="B572" s="215"/>
      <c r="C572" s="13"/>
      <c r="D572" s="211" t="s">
        <v>232</v>
      </c>
      <c r="E572" s="216" t="s">
        <v>1</v>
      </c>
      <c r="F572" s="217" t="s">
        <v>1368</v>
      </c>
      <c r="G572" s="13"/>
      <c r="H572" s="218">
        <v>82.135000000000005</v>
      </c>
      <c r="I572" s="219"/>
      <c r="J572" s="13"/>
      <c r="K572" s="13"/>
      <c r="L572" s="215"/>
      <c r="M572" s="220"/>
      <c r="N572" s="221"/>
      <c r="O572" s="221"/>
      <c r="P572" s="221"/>
      <c r="Q572" s="221"/>
      <c r="R572" s="221"/>
      <c r="S572" s="221"/>
      <c r="T572" s="222"/>
      <c r="U572" s="13"/>
      <c r="V572" s="13"/>
      <c r="W572" s="13"/>
      <c r="X572" s="13"/>
      <c r="Y572" s="13"/>
      <c r="Z572" s="13"/>
      <c r="AA572" s="13"/>
      <c r="AB572" s="13"/>
      <c r="AC572" s="13"/>
      <c r="AD572" s="13"/>
      <c r="AE572" s="13"/>
      <c r="AT572" s="216" t="s">
        <v>232</v>
      </c>
      <c r="AU572" s="216" t="s">
        <v>90</v>
      </c>
      <c r="AV572" s="13" t="s">
        <v>90</v>
      </c>
      <c r="AW572" s="13" t="s">
        <v>36</v>
      </c>
      <c r="AX572" s="13" t="s">
        <v>80</v>
      </c>
      <c r="AY572" s="216" t="s">
        <v>218</v>
      </c>
    </row>
    <row r="573" s="13" customFormat="1">
      <c r="A573" s="13"/>
      <c r="B573" s="215"/>
      <c r="C573" s="13"/>
      <c r="D573" s="211" t="s">
        <v>232</v>
      </c>
      <c r="E573" s="216" t="s">
        <v>1</v>
      </c>
      <c r="F573" s="217" t="s">
        <v>1369</v>
      </c>
      <c r="G573" s="13"/>
      <c r="H573" s="218">
        <v>148.29499999999999</v>
      </c>
      <c r="I573" s="219"/>
      <c r="J573" s="13"/>
      <c r="K573" s="13"/>
      <c r="L573" s="215"/>
      <c r="M573" s="220"/>
      <c r="N573" s="221"/>
      <c r="O573" s="221"/>
      <c r="P573" s="221"/>
      <c r="Q573" s="221"/>
      <c r="R573" s="221"/>
      <c r="S573" s="221"/>
      <c r="T573" s="222"/>
      <c r="U573" s="13"/>
      <c r="V573" s="13"/>
      <c r="W573" s="13"/>
      <c r="X573" s="13"/>
      <c r="Y573" s="13"/>
      <c r="Z573" s="13"/>
      <c r="AA573" s="13"/>
      <c r="AB573" s="13"/>
      <c r="AC573" s="13"/>
      <c r="AD573" s="13"/>
      <c r="AE573" s="13"/>
      <c r="AT573" s="216" t="s">
        <v>232</v>
      </c>
      <c r="AU573" s="216" t="s">
        <v>90</v>
      </c>
      <c r="AV573" s="13" t="s">
        <v>90</v>
      </c>
      <c r="AW573" s="13" t="s">
        <v>36</v>
      </c>
      <c r="AX573" s="13" t="s">
        <v>80</v>
      </c>
      <c r="AY573" s="216" t="s">
        <v>218</v>
      </c>
    </row>
    <row r="574" s="13" customFormat="1">
      <c r="A574" s="13"/>
      <c r="B574" s="215"/>
      <c r="C574" s="13"/>
      <c r="D574" s="211" t="s">
        <v>232</v>
      </c>
      <c r="E574" s="216" t="s">
        <v>1</v>
      </c>
      <c r="F574" s="217" t="s">
        <v>1370</v>
      </c>
      <c r="G574" s="13"/>
      <c r="H574" s="218">
        <v>68.025000000000006</v>
      </c>
      <c r="I574" s="219"/>
      <c r="J574" s="13"/>
      <c r="K574" s="13"/>
      <c r="L574" s="215"/>
      <c r="M574" s="220"/>
      <c r="N574" s="221"/>
      <c r="O574" s="221"/>
      <c r="P574" s="221"/>
      <c r="Q574" s="221"/>
      <c r="R574" s="221"/>
      <c r="S574" s="221"/>
      <c r="T574" s="222"/>
      <c r="U574" s="13"/>
      <c r="V574" s="13"/>
      <c r="W574" s="13"/>
      <c r="X574" s="13"/>
      <c r="Y574" s="13"/>
      <c r="Z574" s="13"/>
      <c r="AA574" s="13"/>
      <c r="AB574" s="13"/>
      <c r="AC574" s="13"/>
      <c r="AD574" s="13"/>
      <c r="AE574" s="13"/>
      <c r="AT574" s="216" t="s">
        <v>232</v>
      </c>
      <c r="AU574" s="216" t="s">
        <v>90</v>
      </c>
      <c r="AV574" s="13" t="s">
        <v>90</v>
      </c>
      <c r="AW574" s="13" t="s">
        <v>36</v>
      </c>
      <c r="AX574" s="13" t="s">
        <v>80</v>
      </c>
      <c r="AY574" s="216" t="s">
        <v>218</v>
      </c>
    </row>
    <row r="575" s="14" customFormat="1">
      <c r="A575" s="14"/>
      <c r="B575" s="223"/>
      <c r="C575" s="14"/>
      <c r="D575" s="211" t="s">
        <v>232</v>
      </c>
      <c r="E575" s="224" t="s">
        <v>1</v>
      </c>
      <c r="F575" s="225" t="s">
        <v>235</v>
      </c>
      <c r="G575" s="14"/>
      <c r="H575" s="226">
        <v>822.03899999999987</v>
      </c>
      <c r="I575" s="227"/>
      <c r="J575" s="14"/>
      <c r="K575" s="14"/>
      <c r="L575" s="223"/>
      <c r="M575" s="228"/>
      <c r="N575" s="229"/>
      <c r="O575" s="229"/>
      <c r="P575" s="229"/>
      <c r="Q575" s="229"/>
      <c r="R575" s="229"/>
      <c r="S575" s="229"/>
      <c r="T575" s="230"/>
      <c r="U575" s="14"/>
      <c r="V575" s="14"/>
      <c r="W575" s="14"/>
      <c r="X575" s="14"/>
      <c r="Y575" s="14"/>
      <c r="Z575" s="14"/>
      <c r="AA575" s="14"/>
      <c r="AB575" s="14"/>
      <c r="AC575" s="14"/>
      <c r="AD575" s="14"/>
      <c r="AE575" s="14"/>
      <c r="AT575" s="224" t="s">
        <v>232</v>
      </c>
      <c r="AU575" s="224" t="s">
        <v>90</v>
      </c>
      <c r="AV575" s="14" t="s">
        <v>229</v>
      </c>
      <c r="AW575" s="14" t="s">
        <v>36</v>
      </c>
      <c r="AX575" s="14" t="s">
        <v>88</v>
      </c>
      <c r="AY575" s="224" t="s">
        <v>218</v>
      </c>
    </row>
    <row r="576" s="12" customFormat="1" ht="22.8" customHeight="1">
      <c r="A576" s="12"/>
      <c r="B576" s="184"/>
      <c r="C576" s="12"/>
      <c r="D576" s="185" t="s">
        <v>79</v>
      </c>
      <c r="E576" s="195" t="s">
        <v>1378</v>
      </c>
      <c r="F576" s="195" t="s">
        <v>1379</v>
      </c>
      <c r="G576" s="12"/>
      <c r="H576" s="12"/>
      <c r="I576" s="187"/>
      <c r="J576" s="196">
        <f>BK576</f>
        <v>0</v>
      </c>
      <c r="K576" s="12"/>
      <c r="L576" s="184"/>
      <c r="M576" s="189"/>
      <c r="N576" s="190"/>
      <c r="O576" s="190"/>
      <c r="P576" s="191">
        <f>SUM(P577:P585)</f>
        <v>0</v>
      </c>
      <c r="Q576" s="190"/>
      <c r="R576" s="191">
        <f>SUM(R577:R585)</f>
        <v>0.0026832000000000002</v>
      </c>
      <c r="S576" s="190"/>
      <c r="T576" s="192">
        <f>SUM(T577:T585)</f>
        <v>0</v>
      </c>
      <c r="U576" s="12"/>
      <c r="V576" s="12"/>
      <c r="W576" s="12"/>
      <c r="X576" s="12"/>
      <c r="Y576" s="12"/>
      <c r="Z576" s="12"/>
      <c r="AA576" s="12"/>
      <c r="AB576" s="12"/>
      <c r="AC576" s="12"/>
      <c r="AD576" s="12"/>
      <c r="AE576" s="12"/>
      <c r="AR576" s="185" t="s">
        <v>90</v>
      </c>
      <c r="AT576" s="193" t="s">
        <v>79</v>
      </c>
      <c r="AU576" s="193" t="s">
        <v>88</v>
      </c>
      <c r="AY576" s="185" t="s">
        <v>218</v>
      </c>
      <c r="BK576" s="194">
        <f>SUM(BK577:BK585)</f>
        <v>0</v>
      </c>
    </row>
    <row r="577" s="2" customFormat="1" ht="16.5" customHeight="1">
      <c r="A577" s="39"/>
      <c r="B577" s="161"/>
      <c r="C577" s="197" t="s">
        <v>1380</v>
      </c>
      <c r="D577" s="197" t="s">
        <v>225</v>
      </c>
      <c r="E577" s="198" t="s">
        <v>1381</v>
      </c>
      <c r="F577" s="199" t="s">
        <v>1382</v>
      </c>
      <c r="G577" s="200" t="s">
        <v>749</v>
      </c>
      <c r="H577" s="201">
        <v>4.3419999999999996</v>
      </c>
      <c r="I577" s="202"/>
      <c r="J577" s="203">
        <f>ROUND(I577*H577,2)</f>
        <v>0</v>
      </c>
      <c r="K577" s="204"/>
      <c r="L577" s="40"/>
      <c r="M577" s="205" t="s">
        <v>1</v>
      </c>
      <c r="N577" s="206" t="s">
        <v>45</v>
      </c>
      <c r="O577" s="78"/>
      <c r="P577" s="207">
        <f>O577*H577</f>
        <v>0</v>
      </c>
      <c r="Q577" s="207">
        <v>0</v>
      </c>
      <c r="R577" s="207">
        <f>Q577*H577</f>
        <v>0</v>
      </c>
      <c r="S577" s="207">
        <v>0</v>
      </c>
      <c r="T577" s="208">
        <f>S577*H577</f>
        <v>0</v>
      </c>
      <c r="U577" s="39"/>
      <c r="V577" s="39"/>
      <c r="W577" s="39"/>
      <c r="X577" s="39"/>
      <c r="Y577" s="39"/>
      <c r="Z577" s="39"/>
      <c r="AA577" s="39"/>
      <c r="AB577" s="39"/>
      <c r="AC577" s="39"/>
      <c r="AD577" s="39"/>
      <c r="AE577" s="39"/>
      <c r="AR577" s="209" t="s">
        <v>261</v>
      </c>
      <c r="AT577" s="209" t="s">
        <v>225</v>
      </c>
      <c r="AU577" s="209" t="s">
        <v>90</v>
      </c>
      <c r="AY577" s="20" t="s">
        <v>218</v>
      </c>
      <c r="BE577" s="210">
        <f>IF(N577="základní",J577,0)</f>
        <v>0</v>
      </c>
      <c r="BF577" s="210">
        <f>IF(N577="snížená",J577,0)</f>
        <v>0</v>
      </c>
      <c r="BG577" s="210">
        <f>IF(N577="zákl. přenesená",J577,0)</f>
        <v>0</v>
      </c>
      <c r="BH577" s="210">
        <f>IF(N577="sníž. přenesená",J577,0)</f>
        <v>0</v>
      </c>
      <c r="BI577" s="210">
        <f>IF(N577="nulová",J577,0)</f>
        <v>0</v>
      </c>
      <c r="BJ577" s="20" t="s">
        <v>88</v>
      </c>
      <c r="BK577" s="210">
        <f>ROUND(I577*H577,2)</f>
        <v>0</v>
      </c>
      <c r="BL577" s="20" t="s">
        <v>261</v>
      </c>
      <c r="BM577" s="209" t="s">
        <v>1383</v>
      </c>
    </row>
    <row r="578" s="15" customFormat="1">
      <c r="A578" s="15"/>
      <c r="B578" s="250"/>
      <c r="C578" s="15"/>
      <c r="D578" s="211" t="s">
        <v>232</v>
      </c>
      <c r="E578" s="251" t="s">
        <v>1</v>
      </c>
      <c r="F578" s="252" t="s">
        <v>1384</v>
      </c>
      <c r="G578" s="15"/>
      <c r="H578" s="251" t="s">
        <v>1</v>
      </c>
      <c r="I578" s="253"/>
      <c r="J578" s="15"/>
      <c r="K578" s="15"/>
      <c r="L578" s="250"/>
      <c r="M578" s="254"/>
      <c r="N578" s="255"/>
      <c r="O578" s="255"/>
      <c r="P578" s="255"/>
      <c r="Q578" s="255"/>
      <c r="R578" s="255"/>
      <c r="S578" s="255"/>
      <c r="T578" s="256"/>
      <c r="U578" s="15"/>
      <c r="V578" s="15"/>
      <c r="W578" s="15"/>
      <c r="X578" s="15"/>
      <c r="Y578" s="15"/>
      <c r="Z578" s="15"/>
      <c r="AA578" s="15"/>
      <c r="AB578" s="15"/>
      <c r="AC578" s="15"/>
      <c r="AD578" s="15"/>
      <c r="AE578" s="15"/>
      <c r="AT578" s="251" t="s">
        <v>232</v>
      </c>
      <c r="AU578" s="251" t="s">
        <v>90</v>
      </c>
      <c r="AV578" s="15" t="s">
        <v>88</v>
      </c>
      <c r="AW578" s="15" t="s">
        <v>36</v>
      </c>
      <c r="AX578" s="15" t="s">
        <v>80</v>
      </c>
      <c r="AY578" s="251" t="s">
        <v>218</v>
      </c>
    </row>
    <row r="579" s="13" customFormat="1">
      <c r="A579" s="13"/>
      <c r="B579" s="215"/>
      <c r="C579" s="13"/>
      <c r="D579" s="211" t="s">
        <v>232</v>
      </c>
      <c r="E579" s="216" t="s">
        <v>1</v>
      </c>
      <c r="F579" s="217" t="s">
        <v>1385</v>
      </c>
      <c r="G579" s="13"/>
      <c r="H579" s="218">
        <v>0.48999999999999999</v>
      </c>
      <c r="I579" s="219"/>
      <c r="J579" s="13"/>
      <c r="K579" s="13"/>
      <c r="L579" s="215"/>
      <c r="M579" s="220"/>
      <c r="N579" s="221"/>
      <c r="O579" s="221"/>
      <c r="P579" s="221"/>
      <c r="Q579" s="221"/>
      <c r="R579" s="221"/>
      <c r="S579" s="221"/>
      <c r="T579" s="222"/>
      <c r="U579" s="13"/>
      <c r="V579" s="13"/>
      <c r="W579" s="13"/>
      <c r="X579" s="13"/>
      <c r="Y579" s="13"/>
      <c r="Z579" s="13"/>
      <c r="AA579" s="13"/>
      <c r="AB579" s="13"/>
      <c r="AC579" s="13"/>
      <c r="AD579" s="13"/>
      <c r="AE579" s="13"/>
      <c r="AT579" s="216" t="s">
        <v>232</v>
      </c>
      <c r="AU579" s="216" t="s">
        <v>90</v>
      </c>
      <c r="AV579" s="13" t="s">
        <v>90</v>
      </c>
      <c r="AW579" s="13" t="s">
        <v>36</v>
      </c>
      <c r="AX579" s="13" t="s">
        <v>80</v>
      </c>
      <c r="AY579" s="216" t="s">
        <v>218</v>
      </c>
    </row>
    <row r="580" s="13" customFormat="1">
      <c r="A580" s="13"/>
      <c r="B580" s="215"/>
      <c r="C580" s="13"/>
      <c r="D580" s="211" t="s">
        <v>232</v>
      </c>
      <c r="E580" s="216" t="s">
        <v>1</v>
      </c>
      <c r="F580" s="217" t="s">
        <v>1386</v>
      </c>
      <c r="G580" s="13"/>
      <c r="H580" s="218">
        <v>3.8519999999999999</v>
      </c>
      <c r="I580" s="219"/>
      <c r="J580" s="13"/>
      <c r="K580" s="13"/>
      <c r="L580" s="215"/>
      <c r="M580" s="220"/>
      <c r="N580" s="221"/>
      <c r="O580" s="221"/>
      <c r="P580" s="221"/>
      <c r="Q580" s="221"/>
      <c r="R580" s="221"/>
      <c r="S580" s="221"/>
      <c r="T580" s="222"/>
      <c r="U580" s="13"/>
      <c r="V580" s="13"/>
      <c r="W580" s="13"/>
      <c r="X580" s="13"/>
      <c r="Y580" s="13"/>
      <c r="Z580" s="13"/>
      <c r="AA580" s="13"/>
      <c r="AB580" s="13"/>
      <c r="AC580" s="13"/>
      <c r="AD580" s="13"/>
      <c r="AE580" s="13"/>
      <c r="AT580" s="216" t="s">
        <v>232</v>
      </c>
      <c r="AU580" s="216" t="s">
        <v>90</v>
      </c>
      <c r="AV580" s="13" t="s">
        <v>90</v>
      </c>
      <c r="AW580" s="13" t="s">
        <v>36</v>
      </c>
      <c r="AX580" s="13" t="s">
        <v>80</v>
      </c>
      <c r="AY580" s="216" t="s">
        <v>218</v>
      </c>
    </row>
    <row r="581" s="14" customFormat="1">
      <c r="A581" s="14"/>
      <c r="B581" s="223"/>
      <c r="C581" s="14"/>
      <c r="D581" s="211" t="s">
        <v>232</v>
      </c>
      <c r="E581" s="224" t="s">
        <v>1</v>
      </c>
      <c r="F581" s="225" t="s">
        <v>235</v>
      </c>
      <c r="G581" s="14"/>
      <c r="H581" s="226">
        <v>4.3419999999999996</v>
      </c>
      <c r="I581" s="227"/>
      <c r="J581" s="14"/>
      <c r="K581" s="14"/>
      <c r="L581" s="223"/>
      <c r="M581" s="228"/>
      <c r="N581" s="229"/>
      <c r="O581" s="229"/>
      <c r="P581" s="229"/>
      <c r="Q581" s="229"/>
      <c r="R581" s="229"/>
      <c r="S581" s="229"/>
      <c r="T581" s="230"/>
      <c r="U581" s="14"/>
      <c r="V581" s="14"/>
      <c r="W581" s="14"/>
      <c r="X581" s="14"/>
      <c r="Y581" s="14"/>
      <c r="Z581" s="14"/>
      <c r="AA581" s="14"/>
      <c r="AB581" s="14"/>
      <c r="AC581" s="14"/>
      <c r="AD581" s="14"/>
      <c r="AE581" s="14"/>
      <c r="AT581" s="224" t="s">
        <v>232</v>
      </c>
      <c r="AU581" s="224" t="s">
        <v>90</v>
      </c>
      <c r="AV581" s="14" t="s">
        <v>229</v>
      </c>
      <c r="AW581" s="14" t="s">
        <v>36</v>
      </c>
      <c r="AX581" s="14" t="s">
        <v>88</v>
      </c>
      <c r="AY581" s="224" t="s">
        <v>218</v>
      </c>
    </row>
    <row r="582" s="2" customFormat="1" ht="16.5" customHeight="1">
      <c r="A582" s="39"/>
      <c r="B582" s="161"/>
      <c r="C582" s="231" t="s">
        <v>414</v>
      </c>
      <c r="D582" s="231" t="s">
        <v>215</v>
      </c>
      <c r="E582" s="232" t="s">
        <v>1387</v>
      </c>
      <c r="F582" s="233" t="s">
        <v>1388</v>
      </c>
      <c r="G582" s="234" t="s">
        <v>749</v>
      </c>
      <c r="H582" s="235">
        <v>4.4720000000000004</v>
      </c>
      <c r="I582" s="236"/>
      <c r="J582" s="237">
        <f>ROUND(I582*H582,2)</f>
        <v>0</v>
      </c>
      <c r="K582" s="238"/>
      <c r="L582" s="239"/>
      <c r="M582" s="240" t="s">
        <v>1</v>
      </c>
      <c r="N582" s="241" t="s">
        <v>45</v>
      </c>
      <c r="O582" s="78"/>
      <c r="P582" s="207">
        <f>O582*H582</f>
        <v>0</v>
      </c>
      <c r="Q582" s="207">
        <v>0.00059999999999999995</v>
      </c>
      <c r="R582" s="207">
        <f>Q582*H582</f>
        <v>0.0026832000000000002</v>
      </c>
      <c r="S582" s="207">
        <v>0</v>
      </c>
      <c r="T582" s="208">
        <f>S582*H582</f>
        <v>0</v>
      </c>
      <c r="U582" s="39"/>
      <c r="V582" s="39"/>
      <c r="W582" s="39"/>
      <c r="X582" s="39"/>
      <c r="Y582" s="39"/>
      <c r="Z582" s="39"/>
      <c r="AA582" s="39"/>
      <c r="AB582" s="39"/>
      <c r="AC582" s="39"/>
      <c r="AD582" s="39"/>
      <c r="AE582" s="39"/>
      <c r="AR582" s="209" t="s">
        <v>297</v>
      </c>
      <c r="AT582" s="209" t="s">
        <v>215</v>
      </c>
      <c r="AU582" s="209" t="s">
        <v>90</v>
      </c>
      <c r="AY582" s="20" t="s">
        <v>218</v>
      </c>
      <c r="BE582" s="210">
        <f>IF(N582="základní",J582,0)</f>
        <v>0</v>
      </c>
      <c r="BF582" s="210">
        <f>IF(N582="snížená",J582,0)</f>
        <v>0</v>
      </c>
      <c r="BG582" s="210">
        <f>IF(N582="zákl. přenesená",J582,0)</f>
        <v>0</v>
      </c>
      <c r="BH582" s="210">
        <f>IF(N582="sníž. přenesená",J582,0)</f>
        <v>0</v>
      </c>
      <c r="BI582" s="210">
        <f>IF(N582="nulová",J582,0)</f>
        <v>0</v>
      </c>
      <c r="BJ582" s="20" t="s">
        <v>88</v>
      </c>
      <c r="BK582" s="210">
        <f>ROUND(I582*H582,2)</f>
        <v>0</v>
      </c>
      <c r="BL582" s="20" t="s">
        <v>261</v>
      </c>
      <c r="BM582" s="209" t="s">
        <v>1389</v>
      </c>
    </row>
    <row r="583" s="2" customFormat="1">
      <c r="A583" s="39"/>
      <c r="B583" s="40"/>
      <c r="C583" s="39"/>
      <c r="D583" s="211" t="s">
        <v>230</v>
      </c>
      <c r="E583" s="39"/>
      <c r="F583" s="212" t="s">
        <v>1390</v>
      </c>
      <c r="G583" s="39"/>
      <c r="H583" s="39"/>
      <c r="I583" s="162"/>
      <c r="J583" s="39"/>
      <c r="K583" s="39"/>
      <c r="L583" s="40"/>
      <c r="M583" s="213"/>
      <c r="N583" s="214"/>
      <c r="O583" s="78"/>
      <c r="P583" s="78"/>
      <c r="Q583" s="78"/>
      <c r="R583" s="78"/>
      <c r="S583" s="78"/>
      <c r="T583" s="79"/>
      <c r="U583" s="39"/>
      <c r="V583" s="39"/>
      <c r="W583" s="39"/>
      <c r="X583" s="39"/>
      <c r="Y583" s="39"/>
      <c r="Z583" s="39"/>
      <c r="AA583" s="39"/>
      <c r="AB583" s="39"/>
      <c r="AC583" s="39"/>
      <c r="AD583" s="39"/>
      <c r="AE583" s="39"/>
      <c r="AT583" s="20" t="s">
        <v>230</v>
      </c>
      <c r="AU583" s="20" t="s">
        <v>90</v>
      </c>
    </row>
    <row r="584" s="13" customFormat="1">
      <c r="A584" s="13"/>
      <c r="B584" s="215"/>
      <c r="C584" s="13"/>
      <c r="D584" s="211" t="s">
        <v>232</v>
      </c>
      <c r="E584" s="216" t="s">
        <v>1</v>
      </c>
      <c r="F584" s="217" t="s">
        <v>1391</v>
      </c>
      <c r="G584" s="13"/>
      <c r="H584" s="218">
        <v>4.4720000000000004</v>
      </c>
      <c r="I584" s="219"/>
      <c r="J584" s="13"/>
      <c r="K584" s="13"/>
      <c r="L584" s="215"/>
      <c r="M584" s="220"/>
      <c r="N584" s="221"/>
      <c r="O584" s="221"/>
      <c r="P584" s="221"/>
      <c r="Q584" s="221"/>
      <c r="R584" s="221"/>
      <c r="S584" s="221"/>
      <c r="T584" s="222"/>
      <c r="U584" s="13"/>
      <c r="V584" s="13"/>
      <c r="W584" s="13"/>
      <c r="X584" s="13"/>
      <c r="Y584" s="13"/>
      <c r="Z584" s="13"/>
      <c r="AA584" s="13"/>
      <c r="AB584" s="13"/>
      <c r="AC584" s="13"/>
      <c r="AD584" s="13"/>
      <c r="AE584" s="13"/>
      <c r="AT584" s="216" t="s">
        <v>232</v>
      </c>
      <c r="AU584" s="216" t="s">
        <v>90</v>
      </c>
      <c r="AV584" s="13" t="s">
        <v>90</v>
      </c>
      <c r="AW584" s="13" t="s">
        <v>36</v>
      </c>
      <c r="AX584" s="13" t="s">
        <v>88</v>
      </c>
      <c r="AY584" s="216" t="s">
        <v>218</v>
      </c>
    </row>
    <row r="585" s="2" customFormat="1" ht="24.15" customHeight="1">
      <c r="A585" s="39"/>
      <c r="B585" s="161"/>
      <c r="C585" s="197" t="s">
        <v>1392</v>
      </c>
      <c r="D585" s="197" t="s">
        <v>225</v>
      </c>
      <c r="E585" s="198" t="s">
        <v>1393</v>
      </c>
      <c r="F585" s="199" t="s">
        <v>1394</v>
      </c>
      <c r="G585" s="200" t="s">
        <v>301</v>
      </c>
      <c r="H585" s="201">
        <v>0.0030000000000000001</v>
      </c>
      <c r="I585" s="202"/>
      <c r="J585" s="203">
        <f>ROUND(I585*H585,2)</f>
        <v>0</v>
      </c>
      <c r="K585" s="204"/>
      <c r="L585" s="40"/>
      <c r="M585" s="246" t="s">
        <v>1</v>
      </c>
      <c r="N585" s="247" t="s">
        <v>45</v>
      </c>
      <c r="O585" s="244"/>
      <c r="P585" s="248">
        <f>O585*H585</f>
        <v>0</v>
      </c>
      <c r="Q585" s="248">
        <v>0</v>
      </c>
      <c r="R585" s="248">
        <f>Q585*H585</f>
        <v>0</v>
      </c>
      <c r="S585" s="248">
        <v>0</v>
      </c>
      <c r="T585" s="249">
        <f>S585*H585</f>
        <v>0</v>
      </c>
      <c r="U585" s="39"/>
      <c r="V585" s="39"/>
      <c r="W585" s="39"/>
      <c r="X585" s="39"/>
      <c r="Y585" s="39"/>
      <c r="Z585" s="39"/>
      <c r="AA585" s="39"/>
      <c r="AB585" s="39"/>
      <c r="AC585" s="39"/>
      <c r="AD585" s="39"/>
      <c r="AE585" s="39"/>
      <c r="AR585" s="209" t="s">
        <v>261</v>
      </c>
      <c r="AT585" s="209" t="s">
        <v>225</v>
      </c>
      <c r="AU585" s="209" t="s">
        <v>90</v>
      </c>
      <c r="AY585" s="20" t="s">
        <v>218</v>
      </c>
      <c r="BE585" s="210">
        <f>IF(N585="základní",J585,0)</f>
        <v>0</v>
      </c>
      <c r="BF585" s="210">
        <f>IF(N585="snížená",J585,0)</f>
        <v>0</v>
      </c>
      <c r="BG585" s="210">
        <f>IF(N585="zákl. přenesená",J585,0)</f>
        <v>0</v>
      </c>
      <c r="BH585" s="210">
        <f>IF(N585="sníž. přenesená",J585,0)</f>
        <v>0</v>
      </c>
      <c r="BI585" s="210">
        <f>IF(N585="nulová",J585,0)</f>
        <v>0</v>
      </c>
      <c r="BJ585" s="20" t="s">
        <v>88</v>
      </c>
      <c r="BK585" s="210">
        <f>ROUND(I585*H585,2)</f>
        <v>0</v>
      </c>
      <c r="BL585" s="20" t="s">
        <v>261</v>
      </c>
      <c r="BM585" s="209" t="s">
        <v>1395</v>
      </c>
    </row>
    <row r="586" s="2" customFormat="1" ht="6.96" customHeight="1">
      <c r="A586" s="39"/>
      <c r="B586" s="61"/>
      <c r="C586" s="62"/>
      <c r="D586" s="62"/>
      <c r="E586" s="62"/>
      <c r="F586" s="62"/>
      <c r="G586" s="62"/>
      <c r="H586" s="62"/>
      <c r="I586" s="62"/>
      <c r="J586" s="62"/>
      <c r="K586" s="62"/>
      <c r="L586" s="40"/>
      <c r="M586" s="39"/>
      <c r="O586" s="39"/>
      <c r="P586" s="39"/>
      <c r="Q586" s="39"/>
      <c r="R586" s="39"/>
      <c r="S586" s="39"/>
      <c r="T586" s="39"/>
      <c r="U586" s="39"/>
      <c r="V586" s="39"/>
      <c r="W586" s="39"/>
      <c r="X586" s="39"/>
      <c r="Y586" s="39"/>
      <c r="Z586" s="39"/>
      <c r="AA586" s="39"/>
      <c r="AB586" s="39"/>
      <c r="AC586" s="39"/>
      <c r="AD586" s="39"/>
      <c r="AE586" s="39"/>
    </row>
  </sheetData>
  <autoFilter ref="C148:K585"/>
  <mergeCells count="17">
    <mergeCell ref="E7:H7"/>
    <mergeCell ref="E9:H9"/>
    <mergeCell ref="E11:H11"/>
    <mergeCell ref="E20:H20"/>
    <mergeCell ref="E29:H29"/>
    <mergeCell ref="E85:H85"/>
    <mergeCell ref="E87:H87"/>
    <mergeCell ref="E89:H89"/>
    <mergeCell ref="D121:F121"/>
    <mergeCell ref="D122:F122"/>
    <mergeCell ref="D123:F123"/>
    <mergeCell ref="D124:F124"/>
    <mergeCell ref="D125:F125"/>
    <mergeCell ref="E137:H137"/>
    <mergeCell ref="E139:H139"/>
    <mergeCell ref="E141:H14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9" t="s">
        <v>5</v>
      </c>
      <c r="M2" s="1"/>
      <c r="N2" s="1"/>
      <c r="O2" s="1"/>
      <c r="P2" s="1"/>
      <c r="Q2" s="1"/>
      <c r="R2" s="1"/>
      <c r="S2" s="1"/>
      <c r="T2" s="1"/>
      <c r="U2" s="1"/>
      <c r="V2" s="1"/>
      <c r="AT2" s="20" t="s">
        <v>106</v>
      </c>
    </row>
    <row r="3" s="1" customFormat="1" ht="6.96" customHeight="1">
      <c r="B3" s="21"/>
      <c r="C3" s="22"/>
      <c r="D3" s="22"/>
      <c r="E3" s="22"/>
      <c r="F3" s="22"/>
      <c r="G3" s="22"/>
      <c r="H3" s="22"/>
      <c r="I3" s="22"/>
      <c r="J3" s="22"/>
      <c r="K3" s="22"/>
      <c r="L3" s="23"/>
      <c r="AT3" s="20" t="s">
        <v>90</v>
      </c>
    </row>
    <row r="4" s="1" customFormat="1" ht="24.96" customHeight="1">
      <c r="B4" s="23"/>
      <c r="D4" s="24" t="s">
        <v>174</v>
      </c>
      <c r="L4" s="23"/>
      <c r="M4" s="129" t="s">
        <v>10</v>
      </c>
      <c r="AT4" s="20" t="s">
        <v>3</v>
      </c>
    </row>
    <row r="5" s="1" customFormat="1" ht="6.96" customHeight="1">
      <c r="B5" s="23"/>
      <c r="L5" s="23"/>
    </row>
    <row r="6" s="1" customFormat="1" ht="12" customHeight="1">
      <c r="B6" s="23"/>
      <c r="D6" s="33" t="s">
        <v>16</v>
      </c>
      <c r="L6" s="23"/>
    </row>
    <row r="7" s="1" customFormat="1" ht="16.5" customHeight="1">
      <c r="B7" s="23"/>
      <c r="E7" s="130" t="str">
        <f>'Rekapitulace stavby'!K6</f>
        <v>TR Blansko - rozš. R110kV, doplnění T103</v>
      </c>
      <c r="F7" s="33"/>
      <c r="G7" s="33"/>
      <c r="H7" s="33"/>
      <c r="L7" s="23"/>
    </row>
    <row r="8" s="1" customFormat="1" ht="12" customHeight="1">
      <c r="B8" s="23"/>
      <c r="D8" s="33" t="s">
        <v>175</v>
      </c>
      <c r="L8" s="23"/>
    </row>
    <row r="9" s="2" customFormat="1" ht="16.5" customHeight="1">
      <c r="A9" s="39"/>
      <c r="B9" s="40"/>
      <c r="C9" s="39"/>
      <c r="D9" s="39"/>
      <c r="E9" s="130" t="s">
        <v>872</v>
      </c>
      <c r="F9" s="39"/>
      <c r="G9" s="39"/>
      <c r="H9" s="39"/>
      <c r="I9" s="39"/>
      <c r="J9" s="39"/>
      <c r="K9" s="39"/>
      <c r="L9" s="56"/>
      <c r="S9" s="39"/>
      <c r="T9" s="39"/>
      <c r="U9" s="39"/>
      <c r="V9" s="39"/>
      <c r="W9" s="39"/>
      <c r="X9" s="39"/>
      <c r="Y9" s="39"/>
      <c r="Z9" s="39"/>
      <c r="AA9" s="39"/>
      <c r="AB9" s="39"/>
      <c r="AC9" s="39"/>
      <c r="AD9" s="39"/>
      <c r="AE9" s="39"/>
    </row>
    <row r="10" s="2" customFormat="1" ht="12" customHeight="1">
      <c r="A10" s="39"/>
      <c r="B10" s="40"/>
      <c r="C10" s="39"/>
      <c r="D10" s="33" t="s">
        <v>873</v>
      </c>
      <c r="E10" s="39"/>
      <c r="F10" s="39"/>
      <c r="G10" s="39"/>
      <c r="H10" s="39"/>
      <c r="I10" s="39"/>
      <c r="J10" s="39"/>
      <c r="K10" s="39"/>
      <c r="L10" s="56"/>
      <c r="S10" s="39"/>
      <c r="T10" s="39"/>
      <c r="U10" s="39"/>
      <c r="V10" s="39"/>
      <c r="W10" s="39"/>
      <c r="X10" s="39"/>
      <c r="Y10" s="39"/>
      <c r="Z10" s="39"/>
      <c r="AA10" s="39"/>
      <c r="AB10" s="39"/>
      <c r="AC10" s="39"/>
      <c r="AD10" s="39"/>
      <c r="AE10" s="39"/>
    </row>
    <row r="11" s="2" customFormat="1" ht="16.5" customHeight="1">
      <c r="A11" s="39"/>
      <c r="B11" s="40"/>
      <c r="C11" s="39"/>
      <c r="D11" s="39"/>
      <c r="E11" s="68" t="s">
        <v>1396</v>
      </c>
      <c r="F11" s="39"/>
      <c r="G11" s="39"/>
      <c r="H11" s="39"/>
      <c r="I11" s="39"/>
      <c r="J11" s="39"/>
      <c r="K11" s="39"/>
      <c r="L11" s="56"/>
      <c r="S11" s="39"/>
      <c r="T11" s="39"/>
      <c r="U11" s="39"/>
      <c r="V11" s="39"/>
      <c r="W11" s="39"/>
      <c r="X11" s="39"/>
      <c r="Y11" s="39"/>
      <c r="Z11" s="39"/>
      <c r="AA11" s="39"/>
      <c r="AB11" s="39"/>
      <c r="AC11" s="39"/>
      <c r="AD11" s="39"/>
      <c r="AE11" s="39"/>
    </row>
    <row r="12" s="2" customFormat="1">
      <c r="A12" s="39"/>
      <c r="B12" s="40"/>
      <c r="C12" s="39"/>
      <c r="D12" s="39"/>
      <c r="E12" s="39"/>
      <c r="F12" s="39"/>
      <c r="G12" s="39"/>
      <c r="H12" s="39"/>
      <c r="I12" s="39"/>
      <c r="J12" s="39"/>
      <c r="K12" s="39"/>
      <c r="L12" s="56"/>
      <c r="S12" s="39"/>
      <c r="T12" s="39"/>
      <c r="U12" s="39"/>
      <c r="V12" s="39"/>
      <c r="W12" s="39"/>
      <c r="X12" s="39"/>
      <c r="Y12" s="39"/>
      <c r="Z12" s="39"/>
      <c r="AA12" s="39"/>
      <c r="AB12" s="39"/>
      <c r="AC12" s="39"/>
      <c r="AD12" s="39"/>
      <c r="AE12" s="39"/>
    </row>
    <row r="13" s="2" customFormat="1" ht="12" customHeight="1">
      <c r="A13" s="39"/>
      <c r="B13" s="40"/>
      <c r="C13" s="39"/>
      <c r="D13" s="33" t="s">
        <v>18</v>
      </c>
      <c r="E13" s="39"/>
      <c r="F13" s="28" t="s">
        <v>1</v>
      </c>
      <c r="G13" s="39"/>
      <c r="H13" s="39"/>
      <c r="I13" s="33" t="s">
        <v>19</v>
      </c>
      <c r="J13" s="28" t="s">
        <v>1</v>
      </c>
      <c r="K13" s="39"/>
      <c r="L13" s="56"/>
      <c r="S13" s="39"/>
      <c r="T13" s="39"/>
      <c r="U13" s="39"/>
      <c r="V13" s="39"/>
      <c r="W13" s="39"/>
      <c r="X13" s="39"/>
      <c r="Y13" s="39"/>
      <c r="Z13" s="39"/>
      <c r="AA13" s="39"/>
      <c r="AB13" s="39"/>
      <c r="AC13" s="39"/>
      <c r="AD13" s="39"/>
      <c r="AE13" s="39"/>
    </row>
    <row r="14" s="2" customFormat="1" ht="12" customHeight="1">
      <c r="A14" s="39"/>
      <c r="B14" s="40"/>
      <c r="C14" s="39"/>
      <c r="D14" s="33" t="s">
        <v>20</v>
      </c>
      <c r="E14" s="39"/>
      <c r="F14" s="28" t="s">
        <v>21</v>
      </c>
      <c r="G14" s="39"/>
      <c r="H14" s="39"/>
      <c r="I14" s="33" t="s">
        <v>22</v>
      </c>
      <c r="J14" s="70" t="str">
        <f>'Rekapitulace stavby'!AN8</f>
        <v>5. 10. 2021</v>
      </c>
      <c r="K14" s="39"/>
      <c r="L14" s="56"/>
      <c r="S14" s="39"/>
      <c r="T14" s="39"/>
      <c r="U14" s="39"/>
      <c r="V14" s="39"/>
      <c r="W14" s="39"/>
      <c r="X14" s="39"/>
      <c r="Y14" s="39"/>
      <c r="Z14" s="39"/>
      <c r="AA14" s="39"/>
      <c r="AB14" s="39"/>
      <c r="AC14" s="39"/>
      <c r="AD14" s="39"/>
      <c r="AE14" s="39"/>
    </row>
    <row r="15" s="2" customFormat="1" ht="10.8" customHeight="1">
      <c r="A15" s="39"/>
      <c r="B15" s="40"/>
      <c r="C15" s="39"/>
      <c r="D15" s="39"/>
      <c r="E15" s="39"/>
      <c r="F15" s="39"/>
      <c r="G15" s="39"/>
      <c r="H15" s="39"/>
      <c r="I15" s="39"/>
      <c r="J15" s="39"/>
      <c r="K15" s="39"/>
      <c r="L15" s="56"/>
      <c r="S15" s="39"/>
      <c r="T15" s="39"/>
      <c r="U15" s="39"/>
      <c r="V15" s="39"/>
      <c r="W15" s="39"/>
      <c r="X15" s="39"/>
      <c r="Y15" s="39"/>
      <c r="Z15" s="39"/>
      <c r="AA15" s="39"/>
      <c r="AB15" s="39"/>
      <c r="AC15" s="39"/>
      <c r="AD15" s="39"/>
      <c r="AE15" s="39"/>
    </row>
    <row r="16" s="2" customFormat="1" ht="12" customHeight="1">
      <c r="A16" s="39"/>
      <c r="B16" s="40"/>
      <c r="C16" s="39"/>
      <c r="D16" s="33" t="s">
        <v>24</v>
      </c>
      <c r="E16" s="39"/>
      <c r="F16" s="39"/>
      <c r="G16" s="39"/>
      <c r="H16" s="39"/>
      <c r="I16" s="33" t="s">
        <v>25</v>
      </c>
      <c r="J16" s="28" t="s">
        <v>26</v>
      </c>
      <c r="K16" s="39"/>
      <c r="L16" s="56"/>
      <c r="S16" s="39"/>
      <c r="T16" s="39"/>
      <c r="U16" s="39"/>
      <c r="V16" s="39"/>
      <c r="W16" s="39"/>
      <c r="X16" s="39"/>
      <c r="Y16" s="39"/>
      <c r="Z16" s="39"/>
      <c r="AA16" s="39"/>
      <c r="AB16" s="39"/>
      <c r="AC16" s="39"/>
      <c r="AD16" s="39"/>
      <c r="AE16" s="39"/>
    </row>
    <row r="17" s="2" customFormat="1" ht="18" customHeight="1">
      <c r="A17" s="39"/>
      <c r="B17" s="40"/>
      <c r="C17" s="39"/>
      <c r="D17" s="39"/>
      <c r="E17" s="28" t="s">
        <v>27</v>
      </c>
      <c r="F17" s="39"/>
      <c r="G17" s="39"/>
      <c r="H17" s="39"/>
      <c r="I17" s="33" t="s">
        <v>28</v>
      </c>
      <c r="J17" s="28" t="s">
        <v>29</v>
      </c>
      <c r="K17" s="39"/>
      <c r="L17" s="56"/>
      <c r="S17" s="39"/>
      <c r="T17" s="39"/>
      <c r="U17" s="39"/>
      <c r="V17" s="39"/>
      <c r="W17" s="39"/>
      <c r="X17" s="39"/>
      <c r="Y17" s="39"/>
      <c r="Z17" s="39"/>
      <c r="AA17" s="39"/>
      <c r="AB17" s="39"/>
      <c r="AC17" s="39"/>
      <c r="AD17" s="39"/>
      <c r="AE17" s="39"/>
    </row>
    <row r="18" s="2" customFormat="1" ht="6.96" customHeight="1">
      <c r="A18" s="39"/>
      <c r="B18" s="40"/>
      <c r="C18" s="39"/>
      <c r="D18" s="39"/>
      <c r="E18" s="39"/>
      <c r="F18" s="39"/>
      <c r="G18" s="39"/>
      <c r="H18" s="39"/>
      <c r="I18" s="39"/>
      <c r="J18" s="39"/>
      <c r="K18" s="39"/>
      <c r="L18" s="56"/>
      <c r="S18" s="39"/>
      <c r="T18" s="39"/>
      <c r="U18" s="39"/>
      <c r="V18" s="39"/>
      <c r="W18" s="39"/>
      <c r="X18" s="39"/>
      <c r="Y18" s="39"/>
      <c r="Z18" s="39"/>
      <c r="AA18" s="39"/>
      <c r="AB18" s="39"/>
      <c r="AC18" s="39"/>
      <c r="AD18" s="39"/>
      <c r="AE18" s="39"/>
    </row>
    <row r="19" s="2" customFormat="1" ht="12" customHeight="1">
      <c r="A19" s="39"/>
      <c r="B19" s="40"/>
      <c r="C19" s="39"/>
      <c r="D19" s="33" t="s">
        <v>30</v>
      </c>
      <c r="E19" s="39"/>
      <c r="F19" s="39"/>
      <c r="G19" s="39"/>
      <c r="H19" s="39"/>
      <c r="I19" s="33" t="s">
        <v>25</v>
      </c>
      <c r="J19" s="34" t="str">
        <f>'Rekapitulace stavby'!AN13</f>
        <v>Vyplň údaj</v>
      </c>
      <c r="K19" s="39"/>
      <c r="L19" s="56"/>
      <c r="S19" s="39"/>
      <c r="T19" s="39"/>
      <c r="U19" s="39"/>
      <c r="V19" s="39"/>
      <c r="W19" s="39"/>
      <c r="X19" s="39"/>
      <c r="Y19" s="39"/>
      <c r="Z19" s="39"/>
      <c r="AA19" s="39"/>
      <c r="AB19" s="39"/>
      <c r="AC19" s="39"/>
      <c r="AD19" s="39"/>
      <c r="AE19" s="39"/>
    </row>
    <row r="20" s="2" customFormat="1" ht="18" customHeight="1">
      <c r="A20" s="39"/>
      <c r="B20" s="40"/>
      <c r="C20" s="39"/>
      <c r="D20" s="39"/>
      <c r="E20" s="34" t="str">
        <f>'Rekapitulace stavby'!E14</f>
        <v>Vyplň údaj</v>
      </c>
      <c r="F20" s="28"/>
      <c r="G20" s="28"/>
      <c r="H20" s="28"/>
      <c r="I20" s="33" t="s">
        <v>28</v>
      </c>
      <c r="J20" s="34" t="str">
        <f>'Rekapitulace stavby'!AN14</f>
        <v>Vyplň údaj</v>
      </c>
      <c r="K20" s="39"/>
      <c r="L20" s="56"/>
      <c r="S20" s="39"/>
      <c r="T20" s="39"/>
      <c r="U20" s="39"/>
      <c r="V20" s="39"/>
      <c r="W20" s="39"/>
      <c r="X20" s="39"/>
      <c r="Y20" s="39"/>
      <c r="Z20" s="39"/>
      <c r="AA20" s="39"/>
      <c r="AB20" s="39"/>
      <c r="AC20" s="39"/>
      <c r="AD20" s="39"/>
      <c r="AE20" s="39"/>
    </row>
    <row r="21" s="2" customFormat="1" ht="6.96" customHeight="1">
      <c r="A21" s="39"/>
      <c r="B21" s="40"/>
      <c r="C21" s="39"/>
      <c r="D21" s="39"/>
      <c r="E21" s="39"/>
      <c r="F21" s="39"/>
      <c r="G21" s="39"/>
      <c r="H21" s="39"/>
      <c r="I21" s="39"/>
      <c r="J21" s="39"/>
      <c r="K21" s="39"/>
      <c r="L21" s="56"/>
      <c r="S21" s="39"/>
      <c r="T21" s="39"/>
      <c r="U21" s="39"/>
      <c r="V21" s="39"/>
      <c r="W21" s="39"/>
      <c r="X21" s="39"/>
      <c r="Y21" s="39"/>
      <c r="Z21" s="39"/>
      <c r="AA21" s="39"/>
      <c r="AB21" s="39"/>
      <c r="AC21" s="39"/>
      <c r="AD21" s="39"/>
      <c r="AE21" s="39"/>
    </row>
    <row r="22" s="2" customFormat="1" ht="12" customHeight="1">
      <c r="A22" s="39"/>
      <c r="B22" s="40"/>
      <c r="C22" s="39"/>
      <c r="D22" s="33" t="s">
        <v>32</v>
      </c>
      <c r="E22" s="39"/>
      <c r="F22" s="39"/>
      <c r="G22" s="39"/>
      <c r="H22" s="39"/>
      <c r="I22" s="33" t="s">
        <v>25</v>
      </c>
      <c r="J22" s="28" t="s">
        <v>33</v>
      </c>
      <c r="K22" s="39"/>
      <c r="L22" s="56"/>
      <c r="S22" s="39"/>
      <c r="T22" s="39"/>
      <c r="U22" s="39"/>
      <c r="V22" s="39"/>
      <c r="W22" s="39"/>
      <c r="X22" s="39"/>
      <c r="Y22" s="39"/>
      <c r="Z22" s="39"/>
      <c r="AA22" s="39"/>
      <c r="AB22" s="39"/>
      <c r="AC22" s="39"/>
      <c r="AD22" s="39"/>
      <c r="AE22" s="39"/>
    </row>
    <row r="23" s="2" customFormat="1" ht="18" customHeight="1">
      <c r="A23" s="39"/>
      <c r="B23" s="40"/>
      <c r="C23" s="39"/>
      <c r="D23" s="39"/>
      <c r="E23" s="28" t="s">
        <v>34</v>
      </c>
      <c r="F23" s="39"/>
      <c r="G23" s="39"/>
      <c r="H23" s="39"/>
      <c r="I23" s="33" t="s">
        <v>28</v>
      </c>
      <c r="J23" s="28" t="s">
        <v>35</v>
      </c>
      <c r="K23" s="39"/>
      <c r="L23" s="56"/>
      <c r="S23" s="39"/>
      <c r="T23" s="39"/>
      <c r="U23" s="39"/>
      <c r="V23" s="39"/>
      <c r="W23" s="39"/>
      <c r="X23" s="39"/>
      <c r="Y23" s="39"/>
      <c r="Z23" s="39"/>
      <c r="AA23" s="39"/>
      <c r="AB23" s="39"/>
      <c r="AC23" s="39"/>
      <c r="AD23" s="39"/>
      <c r="AE23" s="39"/>
    </row>
    <row r="24" s="2" customFormat="1" ht="6.96" customHeight="1">
      <c r="A24" s="39"/>
      <c r="B24" s="40"/>
      <c r="C24" s="39"/>
      <c r="D24" s="39"/>
      <c r="E24" s="39"/>
      <c r="F24" s="39"/>
      <c r="G24" s="39"/>
      <c r="H24" s="39"/>
      <c r="I24" s="39"/>
      <c r="J24" s="39"/>
      <c r="K24" s="39"/>
      <c r="L24" s="56"/>
      <c r="S24" s="39"/>
      <c r="T24" s="39"/>
      <c r="U24" s="39"/>
      <c r="V24" s="39"/>
      <c r="W24" s="39"/>
      <c r="X24" s="39"/>
      <c r="Y24" s="39"/>
      <c r="Z24" s="39"/>
      <c r="AA24" s="39"/>
      <c r="AB24" s="39"/>
      <c r="AC24" s="39"/>
      <c r="AD24" s="39"/>
      <c r="AE24" s="39"/>
    </row>
    <row r="25" s="2" customFormat="1" ht="12" customHeight="1">
      <c r="A25" s="39"/>
      <c r="B25" s="40"/>
      <c r="C25" s="39"/>
      <c r="D25" s="33" t="s">
        <v>37</v>
      </c>
      <c r="E25" s="39"/>
      <c r="F25" s="39"/>
      <c r="G25" s="39"/>
      <c r="H25" s="39"/>
      <c r="I25" s="33" t="s">
        <v>25</v>
      </c>
      <c r="J25" s="28" t="s">
        <v>33</v>
      </c>
      <c r="K25" s="39"/>
      <c r="L25" s="56"/>
      <c r="S25" s="39"/>
      <c r="T25" s="39"/>
      <c r="U25" s="39"/>
      <c r="V25" s="39"/>
      <c r="W25" s="39"/>
      <c r="X25" s="39"/>
      <c r="Y25" s="39"/>
      <c r="Z25" s="39"/>
      <c r="AA25" s="39"/>
      <c r="AB25" s="39"/>
      <c r="AC25" s="39"/>
      <c r="AD25" s="39"/>
      <c r="AE25" s="39"/>
    </row>
    <row r="26" s="2" customFormat="1" ht="18" customHeight="1">
      <c r="A26" s="39"/>
      <c r="B26" s="40"/>
      <c r="C26" s="39"/>
      <c r="D26" s="39"/>
      <c r="E26" s="28" t="s">
        <v>34</v>
      </c>
      <c r="F26" s="39"/>
      <c r="G26" s="39"/>
      <c r="H26" s="39"/>
      <c r="I26" s="33" t="s">
        <v>28</v>
      </c>
      <c r="J26" s="28" t="s">
        <v>35</v>
      </c>
      <c r="K26" s="39"/>
      <c r="L26" s="56"/>
      <c r="S26" s="39"/>
      <c r="T26" s="39"/>
      <c r="U26" s="39"/>
      <c r="V26" s="39"/>
      <c r="W26" s="39"/>
      <c r="X26" s="39"/>
      <c r="Y26" s="39"/>
      <c r="Z26" s="39"/>
      <c r="AA26" s="39"/>
      <c r="AB26" s="39"/>
      <c r="AC26" s="39"/>
      <c r="AD26" s="39"/>
      <c r="AE26" s="39"/>
    </row>
    <row r="27" s="2" customFormat="1" ht="6.96" customHeight="1">
      <c r="A27" s="39"/>
      <c r="B27" s="40"/>
      <c r="C27" s="39"/>
      <c r="D27" s="39"/>
      <c r="E27" s="39"/>
      <c r="F27" s="39"/>
      <c r="G27" s="39"/>
      <c r="H27" s="39"/>
      <c r="I27" s="39"/>
      <c r="J27" s="39"/>
      <c r="K27" s="39"/>
      <c r="L27" s="56"/>
      <c r="S27" s="39"/>
      <c r="T27" s="39"/>
      <c r="U27" s="39"/>
      <c r="V27" s="39"/>
      <c r="W27" s="39"/>
      <c r="X27" s="39"/>
      <c r="Y27" s="39"/>
      <c r="Z27" s="39"/>
      <c r="AA27" s="39"/>
      <c r="AB27" s="39"/>
      <c r="AC27" s="39"/>
      <c r="AD27" s="39"/>
      <c r="AE27" s="39"/>
    </row>
    <row r="28" s="2" customFormat="1" ht="12" customHeight="1">
      <c r="A28" s="39"/>
      <c r="B28" s="40"/>
      <c r="C28" s="39"/>
      <c r="D28" s="33" t="s">
        <v>38</v>
      </c>
      <c r="E28" s="39"/>
      <c r="F28" s="39"/>
      <c r="G28" s="39"/>
      <c r="H28" s="39"/>
      <c r="I28" s="39"/>
      <c r="J28" s="39"/>
      <c r="K28" s="39"/>
      <c r="L28" s="56"/>
      <c r="S28" s="39"/>
      <c r="T28" s="39"/>
      <c r="U28" s="39"/>
      <c r="V28" s="39"/>
      <c r="W28" s="39"/>
      <c r="X28" s="39"/>
      <c r="Y28" s="39"/>
      <c r="Z28" s="39"/>
      <c r="AA28" s="39"/>
      <c r="AB28" s="39"/>
      <c r="AC28" s="39"/>
      <c r="AD28" s="39"/>
      <c r="AE28" s="39"/>
    </row>
    <row r="29" s="8" customFormat="1" ht="16.5" customHeight="1">
      <c r="A29" s="131"/>
      <c r="B29" s="132"/>
      <c r="C29" s="131"/>
      <c r="D29" s="131"/>
      <c r="E29" s="37" t="s">
        <v>1</v>
      </c>
      <c r="F29" s="37"/>
      <c r="G29" s="37"/>
      <c r="H29" s="37"/>
      <c r="I29" s="131"/>
      <c r="J29" s="131"/>
      <c r="K29" s="131"/>
      <c r="L29" s="133"/>
      <c r="S29" s="131"/>
      <c r="T29" s="131"/>
      <c r="U29" s="131"/>
      <c r="V29" s="131"/>
      <c r="W29" s="131"/>
      <c r="X29" s="131"/>
      <c r="Y29" s="131"/>
      <c r="Z29" s="131"/>
      <c r="AA29" s="131"/>
      <c r="AB29" s="131"/>
      <c r="AC29" s="131"/>
      <c r="AD29" s="131"/>
      <c r="AE29" s="131"/>
    </row>
    <row r="30" s="2" customFormat="1" ht="6.96" customHeight="1">
      <c r="A30" s="39"/>
      <c r="B30" s="40"/>
      <c r="C30" s="39"/>
      <c r="D30" s="39"/>
      <c r="E30" s="39"/>
      <c r="F30" s="39"/>
      <c r="G30" s="39"/>
      <c r="H30" s="39"/>
      <c r="I30" s="39"/>
      <c r="J30" s="39"/>
      <c r="K30" s="39"/>
      <c r="L30" s="56"/>
      <c r="S30" s="39"/>
      <c r="T30" s="39"/>
      <c r="U30" s="39"/>
      <c r="V30" s="39"/>
      <c r="W30" s="39"/>
      <c r="X30" s="39"/>
      <c r="Y30" s="39"/>
      <c r="Z30" s="39"/>
      <c r="AA30" s="39"/>
      <c r="AB30" s="39"/>
      <c r="AC30" s="39"/>
      <c r="AD30" s="39"/>
      <c r="AE30" s="39"/>
    </row>
    <row r="31" s="2" customFormat="1" ht="6.96" customHeight="1">
      <c r="A31" s="39"/>
      <c r="B31" s="40"/>
      <c r="C31" s="39"/>
      <c r="D31" s="91"/>
      <c r="E31" s="91"/>
      <c r="F31" s="91"/>
      <c r="G31" s="91"/>
      <c r="H31" s="91"/>
      <c r="I31" s="91"/>
      <c r="J31" s="91"/>
      <c r="K31" s="91"/>
      <c r="L31" s="56"/>
      <c r="S31" s="39"/>
      <c r="T31" s="39"/>
      <c r="U31" s="39"/>
      <c r="V31" s="39"/>
      <c r="W31" s="39"/>
      <c r="X31" s="39"/>
      <c r="Y31" s="39"/>
      <c r="Z31" s="39"/>
      <c r="AA31" s="39"/>
      <c r="AB31" s="39"/>
      <c r="AC31" s="39"/>
      <c r="AD31" s="39"/>
      <c r="AE31" s="39"/>
    </row>
    <row r="32" s="2" customFormat="1" ht="14.4" customHeight="1">
      <c r="A32" s="39"/>
      <c r="B32" s="40"/>
      <c r="C32" s="39"/>
      <c r="D32" s="28" t="s">
        <v>177</v>
      </c>
      <c r="E32" s="39"/>
      <c r="F32" s="39"/>
      <c r="G32" s="39"/>
      <c r="H32" s="39"/>
      <c r="I32" s="39"/>
      <c r="J32" s="134">
        <f>J98</f>
        <v>0</v>
      </c>
      <c r="K32" s="39"/>
      <c r="L32" s="56"/>
      <c r="S32" s="39"/>
      <c r="T32" s="39"/>
      <c r="U32" s="39"/>
      <c r="V32" s="39"/>
      <c r="W32" s="39"/>
      <c r="X32" s="39"/>
      <c r="Y32" s="39"/>
      <c r="Z32" s="39"/>
      <c r="AA32" s="39"/>
      <c r="AB32" s="39"/>
      <c r="AC32" s="39"/>
      <c r="AD32" s="39"/>
      <c r="AE32" s="39"/>
    </row>
    <row r="33" s="2" customFormat="1" ht="14.4" customHeight="1">
      <c r="A33" s="39"/>
      <c r="B33" s="40"/>
      <c r="C33" s="39"/>
      <c r="D33" s="135" t="s">
        <v>178</v>
      </c>
      <c r="E33" s="39"/>
      <c r="F33" s="39"/>
      <c r="G33" s="39"/>
      <c r="H33" s="39"/>
      <c r="I33" s="39"/>
      <c r="J33" s="134">
        <f>J104</f>
        <v>0</v>
      </c>
      <c r="K33" s="39"/>
      <c r="L33" s="56"/>
      <c r="S33" s="39"/>
      <c r="T33" s="39"/>
      <c r="U33" s="39"/>
      <c r="V33" s="39"/>
      <c r="W33" s="39"/>
      <c r="X33" s="39"/>
      <c r="Y33" s="39"/>
      <c r="Z33" s="39"/>
      <c r="AA33" s="39"/>
      <c r="AB33" s="39"/>
      <c r="AC33" s="39"/>
      <c r="AD33" s="39"/>
      <c r="AE33" s="39"/>
    </row>
    <row r="34" s="2" customFormat="1" ht="25.44" customHeight="1">
      <c r="A34" s="39"/>
      <c r="B34" s="40"/>
      <c r="C34" s="39"/>
      <c r="D34" s="136" t="s">
        <v>40</v>
      </c>
      <c r="E34" s="39"/>
      <c r="F34" s="39"/>
      <c r="G34" s="39"/>
      <c r="H34" s="39"/>
      <c r="I34" s="39"/>
      <c r="J34" s="97">
        <f>ROUND(J32 + J33, 2)</f>
        <v>0</v>
      </c>
      <c r="K34" s="39"/>
      <c r="L34" s="56"/>
      <c r="S34" s="39"/>
      <c r="T34" s="39"/>
      <c r="U34" s="39"/>
      <c r="V34" s="39"/>
      <c r="W34" s="39"/>
      <c r="X34" s="39"/>
      <c r="Y34" s="39"/>
      <c r="Z34" s="39"/>
      <c r="AA34" s="39"/>
      <c r="AB34" s="39"/>
      <c r="AC34" s="39"/>
      <c r="AD34" s="39"/>
      <c r="AE34" s="39"/>
    </row>
    <row r="35" s="2" customFormat="1" ht="6.96" customHeight="1">
      <c r="A35" s="39"/>
      <c r="B35" s="40"/>
      <c r="C35" s="39"/>
      <c r="D35" s="91"/>
      <c r="E35" s="91"/>
      <c r="F35" s="91"/>
      <c r="G35" s="91"/>
      <c r="H35" s="91"/>
      <c r="I35" s="91"/>
      <c r="J35" s="91"/>
      <c r="K35" s="91"/>
      <c r="L35" s="56"/>
      <c r="S35" s="39"/>
      <c r="T35" s="39"/>
      <c r="U35" s="39"/>
      <c r="V35" s="39"/>
      <c r="W35" s="39"/>
      <c r="X35" s="39"/>
      <c r="Y35" s="39"/>
      <c r="Z35" s="39"/>
      <c r="AA35" s="39"/>
      <c r="AB35" s="39"/>
      <c r="AC35" s="39"/>
      <c r="AD35" s="39"/>
      <c r="AE35" s="39"/>
    </row>
    <row r="36" s="2" customFormat="1" ht="14.4" customHeight="1">
      <c r="A36" s="39"/>
      <c r="B36" s="40"/>
      <c r="C36" s="39"/>
      <c r="D36" s="39"/>
      <c r="E36" s="39"/>
      <c r="F36" s="44" t="s">
        <v>42</v>
      </c>
      <c r="G36" s="39"/>
      <c r="H36" s="39"/>
      <c r="I36" s="44" t="s">
        <v>41</v>
      </c>
      <c r="J36" s="44" t="s">
        <v>43</v>
      </c>
      <c r="K36" s="39"/>
      <c r="L36" s="56"/>
      <c r="S36" s="39"/>
      <c r="T36" s="39"/>
      <c r="U36" s="39"/>
      <c r="V36" s="39"/>
      <c r="W36" s="39"/>
      <c r="X36" s="39"/>
      <c r="Y36" s="39"/>
      <c r="Z36" s="39"/>
      <c r="AA36" s="39"/>
      <c r="AB36" s="39"/>
      <c r="AC36" s="39"/>
      <c r="AD36" s="39"/>
      <c r="AE36" s="39"/>
    </row>
    <row r="37" s="2" customFormat="1" ht="14.4" customHeight="1">
      <c r="A37" s="39"/>
      <c r="B37" s="40"/>
      <c r="C37" s="39"/>
      <c r="D37" s="137" t="s">
        <v>44</v>
      </c>
      <c r="E37" s="33" t="s">
        <v>45</v>
      </c>
      <c r="F37" s="138">
        <f>ROUND((SUM(BE104:BE111) + SUM(BE133:BE189)),  2)</f>
        <v>0</v>
      </c>
      <c r="G37" s="39"/>
      <c r="H37" s="39"/>
      <c r="I37" s="139">
        <v>0.20999999999999999</v>
      </c>
      <c r="J37" s="138">
        <f>ROUND(((SUM(BE104:BE111) + SUM(BE133:BE189))*I37),  2)</f>
        <v>0</v>
      </c>
      <c r="K37" s="39"/>
      <c r="L37" s="56"/>
      <c r="S37" s="39"/>
      <c r="T37" s="39"/>
      <c r="U37" s="39"/>
      <c r="V37" s="39"/>
      <c r="W37" s="39"/>
      <c r="X37" s="39"/>
      <c r="Y37" s="39"/>
      <c r="Z37" s="39"/>
      <c r="AA37" s="39"/>
      <c r="AB37" s="39"/>
      <c r="AC37" s="39"/>
      <c r="AD37" s="39"/>
      <c r="AE37" s="39"/>
    </row>
    <row r="38" s="2" customFormat="1" ht="14.4" customHeight="1">
      <c r="A38" s="39"/>
      <c r="B38" s="40"/>
      <c r="C38" s="39"/>
      <c r="D38" s="39"/>
      <c r="E38" s="33" t="s">
        <v>46</v>
      </c>
      <c r="F38" s="138">
        <f>ROUND((SUM(BF104:BF111) + SUM(BF133:BF189)),  2)</f>
        <v>0</v>
      </c>
      <c r="G38" s="39"/>
      <c r="H38" s="39"/>
      <c r="I38" s="139">
        <v>0.14999999999999999</v>
      </c>
      <c r="J38" s="138">
        <f>ROUND(((SUM(BF104:BF111) + SUM(BF133:BF189))*I38),  2)</f>
        <v>0</v>
      </c>
      <c r="K38" s="39"/>
      <c r="L38" s="56"/>
      <c r="S38" s="39"/>
      <c r="T38" s="39"/>
      <c r="U38" s="39"/>
      <c r="V38" s="39"/>
      <c r="W38" s="39"/>
      <c r="X38" s="39"/>
      <c r="Y38" s="39"/>
      <c r="Z38" s="39"/>
      <c r="AA38" s="39"/>
      <c r="AB38" s="39"/>
      <c r="AC38" s="39"/>
      <c r="AD38" s="39"/>
      <c r="AE38" s="39"/>
    </row>
    <row r="39" hidden="1" s="2" customFormat="1" ht="14.4" customHeight="1">
      <c r="A39" s="39"/>
      <c r="B39" s="40"/>
      <c r="C39" s="39"/>
      <c r="D39" s="39"/>
      <c r="E39" s="33" t="s">
        <v>47</v>
      </c>
      <c r="F39" s="138">
        <f>ROUND((SUM(BG104:BG111) + SUM(BG133:BG189)),  2)</f>
        <v>0</v>
      </c>
      <c r="G39" s="39"/>
      <c r="H39" s="39"/>
      <c r="I39" s="139">
        <v>0.20999999999999999</v>
      </c>
      <c r="J39" s="138">
        <f>0</f>
        <v>0</v>
      </c>
      <c r="K39" s="39"/>
      <c r="L39" s="56"/>
      <c r="S39" s="39"/>
      <c r="T39" s="39"/>
      <c r="U39" s="39"/>
      <c r="V39" s="39"/>
      <c r="W39" s="39"/>
      <c r="X39" s="39"/>
      <c r="Y39" s="39"/>
      <c r="Z39" s="39"/>
      <c r="AA39" s="39"/>
      <c r="AB39" s="39"/>
      <c r="AC39" s="39"/>
      <c r="AD39" s="39"/>
      <c r="AE39" s="39"/>
    </row>
    <row r="40" hidden="1" s="2" customFormat="1" ht="14.4" customHeight="1">
      <c r="A40" s="39"/>
      <c r="B40" s="40"/>
      <c r="C40" s="39"/>
      <c r="D40" s="39"/>
      <c r="E40" s="33" t="s">
        <v>48</v>
      </c>
      <c r="F40" s="138">
        <f>ROUND((SUM(BH104:BH111) + SUM(BH133:BH189)),  2)</f>
        <v>0</v>
      </c>
      <c r="G40" s="39"/>
      <c r="H40" s="39"/>
      <c r="I40" s="139">
        <v>0.14999999999999999</v>
      </c>
      <c r="J40" s="138">
        <f>0</f>
        <v>0</v>
      </c>
      <c r="K40" s="39"/>
      <c r="L40" s="56"/>
      <c r="S40" s="39"/>
      <c r="T40" s="39"/>
      <c r="U40" s="39"/>
      <c r="V40" s="39"/>
      <c r="W40" s="39"/>
      <c r="X40" s="39"/>
      <c r="Y40" s="39"/>
      <c r="Z40" s="39"/>
      <c r="AA40" s="39"/>
      <c r="AB40" s="39"/>
      <c r="AC40" s="39"/>
      <c r="AD40" s="39"/>
      <c r="AE40" s="39"/>
    </row>
    <row r="41" hidden="1" s="2" customFormat="1" ht="14.4" customHeight="1">
      <c r="A41" s="39"/>
      <c r="B41" s="40"/>
      <c r="C41" s="39"/>
      <c r="D41" s="39"/>
      <c r="E41" s="33" t="s">
        <v>49</v>
      </c>
      <c r="F41" s="138">
        <f>ROUND((SUM(BI104:BI111) + SUM(BI133:BI189)),  2)</f>
        <v>0</v>
      </c>
      <c r="G41" s="39"/>
      <c r="H41" s="39"/>
      <c r="I41" s="139">
        <v>0</v>
      </c>
      <c r="J41" s="138">
        <f>0</f>
        <v>0</v>
      </c>
      <c r="K41" s="39"/>
      <c r="L41" s="56"/>
      <c r="S41" s="39"/>
      <c r="T41" s="39"/>
      <c r="U41" s="39"/>
      <c r="V41" s="39"/>
      <c r="W41" s="39"/>
      <c r="X41" s="39"/>
      <c r="Y41" s="39"/>
      <c r="Z41" s="39"/>
      <c r="AA41" s="39"/>
      <c r="AB41" s="39"/>
      <c r="AC41" s="39"/>
      <c r="AD41" s="39"/>
      <c r="AE41" s="39"/>
    </row>
    <row r="42" s="2" customFormat="1" ht="6.96" customHeight="1">
      <c r="A42" s="39"/>
      <c r="B42" s="40"/>
      <c r="C42" s="39"/>
      <c r="D42" s="39"/>
      <c r="E42" s="39"/>
      <c r="F42" s="39"/>
      <c r="G42" s="39"/>
      <c r="H42" s="39"/>
      <c r="I42" s="39"/>
      <c r="J42" s="39"/>
      <c r="K42" s="39"/>
      <c r="L42" s="56"/>
      <c r="S42" s="39"/>
      <c r="T42" s="39"/>
      <c r="U42" s="39"/>
      <c r="V42" s="39"/>
      <c r="W42" s="39"/>
      <c r="X42" s="39"/>
      <c r="Y42" s="39"/>
      <c r="Z42" s="39"/>
      <c r="AA42" s="39"/>
      <c r="AB42" s="39"/>
      <c r="AC42" s="39"/>
      <c r="AD42" s="39"/>
      <c r="AE42" s="39"/>
    </row>
    <row r="43" s="2" customFormat="1" ht="25.44" customHeight="1">
      <c r="A43" s="39"/>
      <c r="B43" s="40"/>
      <c r="C43" s="140"/>
      <c r="D43" s="141" t="s">
        <v>50</v>
      </c>
      <c r="E43" s="82"/>
      <c r="F43" s="82"/>
      <c r="G43" s="142" t="s">
        <v>51</v>
      </c>
      <c r="H43" s="143" t="s">
        <v>52</v>
      </c>
      <c r="I43" s="82"/>
      <c r="J43" s="144">
        <f>SUM(J34:J41)</f>
        <v>0</v>
      </c>
      <c r="K43" s="145"/>
      <c r="L43" s="56"/>
      <c r="S43" s="39"/>
      <c r="T43" s="39"/>
      <c r="U43" s="39"/>
      <c r="V43" s="39"/>
      <c r="W43" s="39"/>
      <c r="X43" s="39"/>
      <c r="Y43" s="39"/>
      <c r="Z43" s="39"/>
      <c r="AA43" s="39"/>
      <c r="AB43" s="39"/>
      <c r="AC43" s="39"/>
      <c r="AD43" s="39"/>
      <c r="AE43" s="39"/>
    </row>
    <row r="44" s="2" customFormat="1" ht="14.4" customHeight="1">
      <c r="A44" s="39"/>
      <c r="B44" s="40"/>
      <c r="C44" s="39"/>
      <c r="D44" s="39"/>
      <c r="E44" s="39"/>
      <c r="F44" s="39"/>
      <c r="G44" s="39"/>
      <c r="H44" s="39"/>
      <c r="I44" s="39"/>
      <c r="J44" s="39"/>
      <c r="K44" s="39"/>
      <c r="L44" s="56"/>
      <c r="S44" s="39"/>
      <c r="T44" s="39"/>
      <c r="U44" s="39"/>
      <c r="V44" s="39"/>
      <c r="W44" s="39"/>
      <c r="X44" s="39"/>
      <c r="Y44" s="39"/>
      <c r="Z44" s="39"/>
      <c r="AA44" s="39"/>
      <c r="AB44" s="39"/>
      <c r="AC44" s="39"/>
      <c r="AD44" s="39"/>
      <c r="AE44" s="39"/>
    </row>
    <row r="45" s="1" customFormat="1" ht="14.4" customHeight="1">
      <c r="B45" s="23"/>
      <c r="L45" s="23"/>
    </row>
    <row r="46" s="1" customFormat="1" ht="14.4" customHeight="1">
      <c r="B46" s="23"/>
      <c r="L46" s="23"/>
    </row>
    <row r="47" s="1" customFormat="1" ht="14.4" customHeight="1">
      <c r="B47" s="23"/>
      <c r="L47" s="23"/>
    </row>
    <row r="48" s="1" customFormat="1" ht="14.4" customHeight="1">
      <c r="B48" s="23"/>
      <c r="L48" s="23"/>
    </row>
    <row r="49" s="1" customFormat="1" ht="14.4" customHeight="1">
      <c r="B49" s="23"/>
      <c r="L49" s="23"/>
    </row>
    <row r="50" s="2" customFormat="1" ht="14.4" customHeight="1">
      <c r="B50" s="56"/>
      <c r="D50" s="57" t="s">
        <v>53</v>
      </c>
      <c r="E50" s="58"/>
      <c r="F50" s="58"/>
      <c r="G50" s="57" t="s">
        <v>54</v>
      </c>
      <c r="H50" s="58"/>
      <c r="I50" s="58"/>
      <c r="J50" s="58"/>
      <c r="K50" s="58"/>
      <c r="L50" s="56"/>
    </row>
    <row r="51">
      <c r="B51" s="23"/>
      <c r="L51" s="23"/>
    </row>
    <row r="52">
      <c r="B52" s="23"/>
      <c r="L52" s="23"/>
    </row>
    <row r="53">
      <c r="B53" s="23"/>
      <c r="L53" s="23"/>
    </row>
    <row r="54">
      <c r="B54" s="23"/>
      <c r="L54" s="23"/>
    </row>
    <row r="55">
      <c r="B55" s="23"/>
      <c r="L55" s="23"/>
    </row>
    <row r="56">
      <c r="B56" s="23"/>
      <c r="L56" s="23"/>
    </row>
    <row r="57">
      <c r="B57" s="23"/>
      <c r="L57" s="23"/>
    </row>
    <row r="58">
      <c r="B58" s="23"/>
      <c r="L58" s="23"/>
    </row>
    <row r="59">
      <c r="B59" s="23"/>
      <c r="L59" s="23"/>
    </row>
    <row r="60">
      <c r="B60" s="23"/>
      <c r="L60" s="23"/>
    </row>
    <row r="61" s="2" customFormat="1">
      <c r="A61" s="39"/>
      <c r="B61" s="40"/>
      <c r="C61" s="39"/>
      <c r="D61" s="59" t="s">
        <v>55</v>
      </c>
      <c r="E61" s="42"/>
      <c r="F61" s="146" t="s">
        <v>56</v>
      </c>
      <c r="G61" s="59" t="s">
        <v>55</v>
      </c>
      <c r="H61" s="42"/>
      <c r="I61" s="42"/>
      <c r="J61" s="147" t="s">
        <v>56</v>
      </c>
      <c r="K61" s="42"/>
      <c r="L61" s="56"/>
      <c r="S61" s="39"/>
      <c r="T61" s="39"/>
      <c r="U61" s="39"/>
      <c r="V61" s="39"/>
      <c r="W61" s="39"/>
      <c r="X61" s="39"/>
      <c r="Y61" s="39"/>
      <c r="Z61" s="39"/>
      <c r="AA61" s="39"/>
      <c r="AB61" s="39"/>
      <c r="AC61" s="39"/>
      <c r="AD61" s="39"/>
      <c r="AE61" s="39"/>
    </row>
    <row r="62">
      <c r="B62" s="23"/>
      <c r="L62" s="23"/>
    </row>
    <row r="63">
      <c r="B63" s="23"/>
      <c r="L63" s="23"/>
    </row>
    <row r="64">
      <c r="B64" s="23"/>
      <c r="L64" s="23"/>
    </row>
    <row r="65" s="2" customFormat="1">
      <c r="A65" s="39"/>
      <c r="B65" s="40"/>
      <c r="C65" s="39"/>
      <c r="D65" s="57" t="s">
        <v>57</v>
      </c>
      <c r="E65" s="60"/>
      <c r="F65" s="60"/>
      <c r="G65" s="57" t="s">
        <v>58</v>
      </c>
      <c r="H65" s="60"/>
      <c r="I65" s="60"/>
      <c r="J65" s="60"/>
      <c r="K65" s="60"/>
      <c r="L65" s="56"/>
      <c r="S65" s="39"/>
      <c r="T65" s="39"/>
      <c r="U65" s="39"/>
      <c r="V65" s="39"/>
      <c r="W65" s="39"/>
      <c r="X65" s="39"/>
      <c r="Y65" s="39"/>
      <c r="Z65" s="39"/>
      <c r="AA65" s="39"/>
      <c r="AB65" s="39"/>
      <c r="AC65" s="39"/>
      <c r="AD65" s="39"/>
      <c r="AE65" s="39"/>
    </row>
    <row r="66">
      <c r="B66" s="23"/>
      <c r="L66" s="23"/>
    </row>
    <row r="67">
      <c r="B67" s="23"/>
      <c r="L67" s="23"/>
    </row>
    <row r="68">
      <c r="B68" s="23"/>
      <c r="L68" s="23"/>
    </row>
    <row r="69">
      <c r="B69" s="23"/>
      <c r="L69" s="23"/>
    </row>
    <row r="70">
      <c r="B70" s="23"/>
      <c r="L70" s="23"/>
    </row>
    <row r="71">
      <c r="B71" s="23"/>
      <c r="L71" s="23"/>
    </row>
    <row r="72">
      <c r="B72" s="23"/>
      <c r="L72" s="23"/>
    </row>
    <row r="73">
      <c r="B73" s="23"/>
      <c r="L73" s="23"/>
    </row>
    <row r="74">
      <c r="B74" s="23"/>
      <c r="L74" s="23"/>
    </row>
    <row r="75">
      <c r="B75" s="23"/>
      <c r="L75" s="23"/>
    </row>
    <row r="76" s="2" customFormat="1">
      <c r="A76" s="39"/>
      <c r="B76" s="40"/>
      <c r="C76" s="39"/>
      <c r="D76" s="59" t="s">
        <v>55</v>
      </c>
      <c r="E76" s="42"/>
      <c r="F76" s="146" t="s">
        <v>56</v>
      </c>
      <c r="G76" s="59" t="s">
        <v>55</v>
      </c>
      <c r="H76" s="42"/>
      <c r="I76" s="42"/>
      <c r="J76" s="147" t="s">
        <v>56</v>
      </c>
      <c r="K76" s="42"/>
      <c r="L76" s="56"/>
      <c r="S76" s="39"/>
      <c r="T76" s="39"/>
      <c r="U76" s="39"/>
      <c r="V76" s="39"/>
      <c r="W76" s="39"/>
      <c r="X76" s="39"/>
      <c r="Y76" s="39"/>
      <c r="Z76" s="39"/>
      <c r="AA76" s="39"/>
      <c r="AB76" s="39"/>
      <c r="AC76" s="39"/>
      <c r="AD76" s="39"/>
      <c r="AE76" s="39"/>
    </row>
    <row r="77" s="2" customFormat="1" ht="14.4" customHeight="1">
      <c r="A77" s="39"/>
      <c r="B77" s="61"/>
      <c r="C77" s="62"/>
      <c r="D77" s="62"/>
      <c r="E77" s="62"/>
      <c r="F77" s="62"/>
      <c r="G77" s="62"/>
      <c r="H77" s="62"/>
      <c r="I77" s="62"/>
      <c r="J77" s="62"/>
      <c r="K77" s="62"/>
      <c r="L77" s="56"/>
      <c r="S77" s="39"/>
      <c r="T77" s="39"/>
      <c r="U77" s="39"/>
      <c r="V77" s="39"/>
      <c r="W77" s="39"/>
      <c r="X77" s="39"/>
      <c r="Y77" s="39"/>
      <c r="Z77" s="39"/>
      <c r="AA77" s="39"/>
      <c r="AB77" s="39"/>
      <c r="AC77" s="39"/>
      <c r="AD77" s="39"/>
      <c r="AE77" s="39"/>
    </row>
    <row r="81" s="2" customFormat="1" ht="6.96" customHeight="1">
      <c r="A81" s="39"/>
      <c r="B81" s="63"/>
      <c r="C81" s="64"/>
      <c r="D81" s="64"/>
      <c r="E81" s="64"/>
      <c r="F81" s="64"/>
      <c r="G81" s="64"/>
      <c r="H81" s="64"/>
      <c r="I81" s="64"/>
      <c r="J81" s="64"/>
      <c r="K81" s="64"/>
      <c r="L81" s="56"/>
      <c r="S81" s="39"/>
      <c r="T81" s="39"/>
      <c r="U81" s="39"/>
      <c r="V81" s="39"/>
      <c r="W81" s="39"/>
      <c r="X81" s="39"/>
      <c r="Y81" s="39"/>
      <c r="Z81" s="39"/>
      <c r="AA81" s="39"/>
      <c r="AB81" s="39"/>
      <c r="AC81" s="39"/>
      <c r="AD81" s="39"/>
      <c r="AE81" s="39"/>
    </row>
    <row r="82" s="2" customFormat="1" ht="24.96" customHeight="1">
      <c r="A82" s="39"/>
      <c r="B82" s="40"/>
      <c r="C82" s="24" t="s">
        <v>179</v>
      </c>
      <c r="D82" s="39"/>
      <c r="E82" s="39"/>
      <c r="F82" s="39"/>
      <c r="G82" s="39"/>
      <c r="H82" s="39"/>
      <c r="I82" s="39"/>
      <c r="J82" s="39"/>
      <c r="K82" s="39"/>
      <c r="L82" s="56"/>
      <c r="S82" s="39"/>
      <c r="T82" s="39"/>
      <c r="U82" s="39"/>
      <c r="V82" s="39"/>
      <c r="W82" s="39"/>
      <c r="X82" s="39"/>
      <c r="Y82" s="39"/>
      <c r="Z82" s="39"/>
      <c r="AA82" s="39"/>
      <c r="AB82" s="39"/>
      <c r="AC82" s="39"/>
      <c r="AD82" s="39"/>
      <c r="AE82" s="39"/>
    </row>
    <row r="83" s="2" customFormat="1" ht="6.96" customHeight="1">
      <c r="A83" s="39"/>
      <c r="B83" s="40"/>
      <c r="C83" s="39"/>
      <c r="D83" s="39"/>
      <c r="E83" s="39"/>
      <c r="F83" s="39"/>
      <c r="G83" s="39"/>
      <c r="H83" s="39"/>
      <c r="I83" s="39"/>
      <c r="J83" s="39"/>
      <c r="K83" s="39"/>
      <c r="L83" s="56"/>
      <c r="S83" s="39"/>
      <c r="T83" s="39"/>
      <c r="U83" s="39"/>
      <c r="V83" s="39"/>
      <c r="W83" s="39"/>
      <c r="X83" s="39"/>
      <c r="Y83" s="39"/>
      <c r="Z83" s="39"/>
      <c r="AA83" s="39"/>
      <c r="AB83" s="39"/>
      <c r="AC83" s="39"/>
      <c r="AD83" s="39"/>
      <c r="AE83" s="39"/>
    </row>
    <row r="84" s="2" customFormat="1" ht="12" customHeight="1">
      <c r="A84" s="39"/>
      <c r="B84" s="40"/>
      <c r="C84" s="33" t="s">
        <v>16</v>
      </c>
      <c r="D84" s="39"/>
      <c r="E84" s="39"/>
      <c r="F84" s="39"/>
      <c r="G84" s="39"/>
      <c r="H84" s="39"/>
      <c r="I84" s="39"/>
      <c r="J84" s="39"/>
      <c r="K84" s="39"/>
      <c r="L84" s="56"/>
      <c r="S84" s="39"/>
      <c r="T84" s="39"/>
      <c r="U84" s="39"/>
      <c r="V84" s="39"/>
      <c r="W84" s="39"/>
      <c r="X84" s="39"/>
      <c r="Y84" s="39"/>
      <c r="Z84" s="39"/>
      <c r="AA84" s="39"/>
      <c r="AB84" s="39"/>
      <c r="AC84" s="39"/>
      <c r="AD84" s="39"/>
      <c r="AE84" s="39"/>
    </row>
    <row r="85" s="2" customFormat="1" ht="16.5" customHeight="1">
      <c r="A85" s="39"/>
      <c r="B85" s="40"/>
      <c r="C85" s="39"/>
      <c r="D85" s="39"/>
      <c r="E85" s="130" t="str">
        <f>E7</f>
        <v>TR Blansko - rozš. R110kV, doplnění T103</v>
      </c>
      <c r="F85" s="33"/>
      <c r="G85" s="33"/>
      <c r="H85" s="33"/>
      <c r="I85" s="39"/>
      <c r="J85" s="39"/>
      <c r="K85" s="39"/>
      <c r="L85" s="56"/>
      <c r="S85" s="39"/>
      <c r="T85" s="39"/>
      <c r="U85" s="39"/>
      <c r="V85" s="39"/>
      <c r="W85" s="39"/>
      <c r="X85" s="39"/>
      <c r="Y85" s="39"/>
      <c r="Z85" s="39"/>
      <c r="AA85" s="39"/>
      <c r="AB85" s="39"/>
      <c r="AC85" s="39"/>
      <c r="AD85" s="39"/>
      <c r="AE85" s="39"/>
    </row>
    <row r="86" s="1" customFormat="1" ht="12" customHeight="1">
      <c r="B86" s="23"/>
      <c r="C86" s="33" t="s">
        <v>175</v>
      </c>
      <c r="L86" s="23"/>
    </row>
    <row r="87" s="2" customFormat="1" ht="16.5" customHeight="1">
      <c r="A87" s="39"/>
      <c r="B87" s="40"/>
      <c r="C87" s="39"/>
      <c r="D87" s="39"/>
      <c r="E87" s="130" t="s">
        <v>872</v>
      </c>
      <c r="F87" s="39"/>
      <c r="G87" s="39"/>
      <c r="H87" s="39"/>
      <c r="I87" s="39"/>
      <c r="J87" s="39"/>
      <c r="K87" s="39"/>
      <c r="L87" s="56"/>
      <c r="S87" s="39"/>
      <c r="T87" s="39"/>
      <c r="U87" s="39"/>
      <c r="V87" s="39"/>
      <c r="W87" s="39"/>
      <c r="X87" s="39"/>
      <c r="Y87" s="39"/>
      <c r="Z87" s="39"/>
      <c r="AA87" s="39"/>
      <c r="AB87" s="39"/>
      <c r="AC87" s="39"/>
      <c r="AD87" s="39"/>
      <c r="AE87" s="39"/>
    </row>
    <row r="88" s="2" customFormat="1" ht="12" customHeight="1">
      <c r="A88" s="39"/>
      <c r="B88" s="40"/>
      <c r="C88" s="33" t="s">
        <v>873</v>
      </c>
      <c r="D88" s="39"/>
      <c r="E88" s="39"/>
      <c r="F88" s="39"/>
      <c r="G88" s="39"/>
      <c r="H88" s="39"/>
      <c r="I88" s="39"/>
      <c r="J88" s="39"/>
      <c r="K88" s="39"/>
      <c r="L88" s="56"/>
      <c r="S88" s="39"/>
      <c r="T88" s="39"/>
      <c r="U88" s="39"/>
      <c r="V88" s="39"/>
      <c r="W88" s="39"/>
      <c r="X88" s="39"/>
      <c r="Y88" s="39"/>
      <c r="Z88" s="39"/>
      <c r="AA88" s="39"/>
      <c r="AB88" s="39"/>
      <c r="AC88" s="39"/>
      <c r="AD88" s="39"/>
      <c r="AE88" s="39"/>
    </row>
    <row r="89" s="2" customFormat="1" ht="16.5" customHeight="1">
      <c r="A89" s="39"/>
      <c r="B89" s="40"/>
      <c r="C89" s="39"/>
      <c r="D89" s="39"/>
      <c r="E89" s="68" t="str">
        <f>E11</f>
        <v>CZD00015 (SO30)B - Demolice stávající budovy</v>
      </c>
      <c r="F89" s="39"/>
      <c r="G89" s="39"/>
      <c r="H89" s="39"/>
      <c r="I89" s="39"/>
      <c r="J89" s="39"/>
      <c r="K89" s="39"/>
      <c r="L89" s="56"/>
      <c r="S89" s="39"/>
      <c r="T89" s="39"/>
      <c r="U89" s="39"/>
      <c r="V89" s="39"/>
      <c r="W89" s="39"/>
      <c r="X89" s="39"/>
      <c r="Y89" s="39"/>
      <c r="Z89" s="39"/>
      <c r="AA89" s="39"/>
      <c r="AB89" s="39"/>
      <c r="AC89" s="39"/>
      <c r="AD89" s="39"/>
      <c r="AE89" s="39"/>
    </row>
    <row r="90" s="2" customFormat="1" ht="6.96" customHeight="1">
      <c r="A90" s="39"/>
      <c r="B90" s="40"/>
      <c r="C90" s="39"/>
      <c r="D90" s="39"/>
      <c r="E90" s="39"/>
      <c r="F90" s="39"/>
      <c r="G90" s="39"/>
      <c r="H90" s="39"/>
      <c r="I90" s="39"/>
      <c r="J90" s="39"/>
      <c r="K90" s="39"/>
      <c r="L90" s="56"/>
      <c r="S90" s="39"/>
      <c r="T90" s="39"/>
      <c r="U90" s="39"/>
      <c r="V90" s="39"/>
      <c r="W90" s="39"/>
      <c r="X90" s="39"/>
      <c r="Y90" s="39"/>
      <c r="Z90" s="39"/>
      <c r="AA90" s="39"/>
      <c r="AB90" s="39"/>
      <c r="AC90" s="39"/>
      <c r="AD90" s="39"/>
      <c r="AE90" s="39"/>
    </row>
    <row r="91" s="2" customFormat="1" ht="12" customHeight="1">
      <c r="A91" s="39"/>
      <c r="B91" s="40"/>
      <c r="C91" s="33" t="s">
        <v>20</v>
      </c>
      <c r="D91" s="39"/>
      <c r="E91" s="39"/>
      <c r="F91" s="28" t="str">
        <f>F14</f>
        <v>TR Blansko</v>
      </c>
      <c r="G91" s="39"/>
      <c r="H91" s="39"/>
      <c r="I91" s="33" t="s">
        <v>22</v>
      </c>
      <c r="J91" s="70" t="str">
        <f>IF(J14="","",J14)</f>
        <v>5. 10. 2021</v>
      </c>
      <c r="K91" s="39"/>
      <c r="L91" s="56"/>
      <c r="S91" s="39"/>
      <c r="T91" s="39"/>
      <c r="U91" s="39"/>
      <c r="V91" s="39"/>
      <c r="W91" s="39"/>
      <c r="X91" s="39"/>
      <c r="Y91" s="39"/>
      <c r="Z91" s="39"/>
      <c r="AA91" s="39"/>
      <c r="AB91" s="39"/>
      <c r="AC91" s="39"/>
      <c r="AD91" s="39"/>
      <c r="AE91" s="39"/>
    </row>
    <row r="92" s="2" customFormat="1" ht="6.96" customHeight="1">
      <c r="A92" s="39"/>
      <c r="B92" s="40"/>
      <c r="C92" s="39"/>
      <c r="D92" s="39"/>
      <c r="E92" s="39"/>
      <c r="F92" s="39"/>
      <c r="G92" s="39"/>
      <c r="H92" s="39"/>
      <c r="I92" s="39"/>
      <c r="J92" s="39"/>
      <c r="K92" s="39"/>
      <c r="L92" s="56"/>
      <c r="S92" s="39"/>
      <c r="T92" s="39"/>
      <c r="U92" s="39"/>
      <c r="V92" s="39"/>
      <c r="W92" s="39"/>
      <c r="X92" s="39"/>
      <c r="Y92" s="39"/>
      <c r="Z92" s="39"/>
      <c r="AA92" s="39"/>
      <c r="AB92" s="39"/>
      <c r="AC92" s="39"/>
      <c r="AD92" s="39"/>
      <c r="AE92" s="39"/>
    </row>
    <row r="93" s="2" customFormat="1" ht="25.65" customHeight="1">
      <c r="A93" s="39"/>
      <c r="B93" s="40"/>
      <c r="C93" s="33" t="s">
        <v>24</v>
      </c>
      <c r="D93" s="39"/>
      <c r="E93" s="39"/>
      <c r="F93" s="28" t="str">
        <f>E17</f>
        <v>EG.D, a.s.</v>
      </c>
      <c r="G93" s="39"/>
      <c r="H93" s="39"/>
      <c r="I93" s="33" t="s">
        <v>32</v>
      </c>
      <c r="J93" s="37" t="str">
        <f>E23</f>
        <v>OMEXOM GA Energo, s.r.o.</v>
      </c>
      <c r="K93" s="39"/>
      <c r="L93" s="56"/>
      <c r="S93" s="39"/>
      <c r="T93" s="39"/>
      <c r="U93" s="39"/>
      <c r="V93" s="39"/>
      <c r="W93" s="39"/>
      <c r="X93" s="39"/>
      <c r="Y93" s="39"/>
      <c r="Z93" s="39"/>
      <c r="AA93" s="39"/>
      <c r="AB93" s="39"/>
      <c r="AC93" s="39"/>
      <c r="AD93" s="39"/>
      <c r="AE93" s="39"/>
    </row>
    <row r="94" s="2" customFormat="1" ht="25.65" customHeight="1">
      <c r="A94" s="39"/>
      <c r="B94" s="40"/>
      <c r="C94" s="33" t="s">
        <v>30</v>
      </c>
      <c r="D94" s="39"/>
      <c r="E94" s="39"/>
      <c r="F94" s="28" t="str">
        <f>IF(E20="","",E20)</f>
        <v>Vyplň údaj</v>
      </c>
      <c r="G94" s="39"/>
      <c r="H94" s="39"/>
      <c r="I94" s="33" t="s">
        <v>37</v>
      </c>
      <c r="J94" s="37" t="str">
        <f>E26</f>
        <v>OMEXOM GA Energo, s.r.o.</v>
      </c>
      <c r="K94" s="39"/>
      <c r="L94" s="56"/>
      <c r="S94" s="39"/>
      <c r="T94" s="39"/>
      <c r="U94" s="39"/>
      <c r="V94" s="39"/>
      <c r="W94" s="39"/>
      <c r="X94" s="39"/>
      <c r="Y94" s="39"/>
      <c r="Z94" s="39"/>
      <c r="AA94" s="39"/>
      <c r="AB94" s="39"/>
      <c r="AC94" s="39"/>
      <c r="AD94" s="39"/>
      <c r="AE94" s="39"/>
    </row>
    <row r="95" s="2" customFormat="1" ht="10.32" customHeight="1">
      <c r="A95" s="39"/>
      <c r="B95" s="40"/>
      <c r="C95" s="39"/>
      <c r="D95" s="39"/>
      <c r="E95" s="39"/>
      <c r="F95" s="39"/>
      <c r="G95" s="39"/>
      <c r="H95" s="39"/>
      <c r="I95" s="39"/>
      <c r="J95" s="39"/>
      <c r="K95" s="39"/>
      <c r="L95" s="56"/>
      <c r="S95" s="39"/>
      <c r="T95" s="39"/>
      <c r="U95" s="39"/>
      <c r="V95" s="39"/>
      <c r="W95" s="39"/>
      <c r="X95" s="39"/>
      <c r="Y95" s="39"/>
      <c r="Z95" s="39"/>
      <c r="AA95" s="39"/>
      <c r="AB95" s="39"/>
      <c r="AC95" s="39"/>
      <c r="AD95" s="39"/>
      <c r="AE95" s="39"/>
    </row>
    <row r="96" s="2" customFormat="1" ht="29.28" customHeight="1">
      <c r="A96" s="39"/>
      <c r="B96" s="40"/>
      <c r="C96" s="148" t="s">
        <v>180</v>
      </c>
      <c r="D96" s="140"/>
      <c r="E96" s="140"/>
      <c r="F96" s="140"/>
      <c r="G96" s="140"/>
      <c r="H96" s="140"/>
      <c r="I96" s="140"/>
      <c r="J96" s="149" t="s">
        <v>181</v>
      </c>
      <c r="K96" s="140"/>
      <c r="L96" s="56"/>
      <c r="S96" s="39"/>
      <c r="T96" s="39"/>
      <c r="U96" s="39"/>
      <c r="V96" s="39"/>
      <c r="W96" s="39"/>
      <c r="X96" s="39"/>
      <c r="Y96" s="39"/>
      <c r="Z96" s="39"/>
      <c r="AA96" s="39"/>
      <c r="AB96" s="39"/>
      <c r="AC96" s="39"/>
      <c r="AD96" s="39"/>
      <c r="AE96" s="39"/>
    </row>
    <row r="97" s="2" customFormat="1" ht="10.32" customHeight="1">
      <c r="A97" s="39"/>
      <c r="B97" s="40"/>
      <c r="C97" s="39"/>
      <c r="D97" s="39"/>
      <c r="E97" s="39"/>
      <c r="F97" s="39"/>
      <c r="G97" s="39"/>
      <c r="H97" s="39"/>
      <c r="I97" s="39"/>
      <c r="J97" s="39"/>
      <c r="K97" s="39"/>
      <c r="L97" s="56"/>
      <c r="S97" s="39"/>
      <c r="T97" s="39"/>
      <c r="U97" s="39"/>
      <c r="V97" s="39"/>
      <c r="W97" s="39"/>
      <c r="X97" s="39"/>
      <c r="Y97" s="39"/>
      <c r="Z97" s="39"/>
      <c r="AA97" s="39"/>
      <c r="AB97" s="39"/>
      <c r="AC97" s="39"/>
      <c r="AD97" s="39"/>
      <c r="AE97" s="39"/>
    </row>
    <row r="98" s="2" customFormat="1" ht="22.8" customHeight="1">
      <c r="A98" s="39"/>
      <c r="B98" s="40"/>
      <c r="C98" s="150" t="s">
        <v>182</v>
      </c>
      <c r="D98" s="39"/>
      <c r="E98" s="39"/>
      <c r="F98" s="39"/>
      <c r="G98" s="39"/>
      <c r="H98" s="39"/>
      <c r="I98" s="39"/>
      <c r="J98" s="97">
        <f>J133</f>
        <v>0</v>
      </c>
      <c r="K98" s="39"/>
      <c r="L98" s="56"/>
      <c r="S98" s="39"/>
      <c r="T98" s="39"/>
      <c r="U98" s="39"/>
      <c r="V98" s="39"/>
      <c r="W98" s="39"/>
      <c r="X98" s="39"/>
      <c r="Y98" s="39"/>
      <c r="Z98" s="39"/>
      <c r="AA98" s="39"/>
      <c r="AB98" s="39"/>
      <c r="AC98" s="39"/>
      <c r="AD98" s="39"/>
      <c r="AE98" s="39"/>
      <c r="AU98" s="20" t="s">
        <v>183</v>
      </c>
    </row>
    <row r="99" s="9" customFormat="1" ht="24.96" customHeight="1">
      <c r="A99" s="9"/>
      <c r="B99" s="151"/>
      <c r="C99" s="9"/>
      <c r="D99" s="152" t="s">
        <v>743</v>
      </c>
      <c r="E99" s="153"/>
      <c r="F99" s="153"/>
      <c r="G99" s="153"/>
      <c r="H99" s="153"/>
      <c r="I99" s="153"/>
      <c r="J99" s="154">
        <f>J134</f>
        <v>0</v>
      </c>
      <c r="K99" s="9"/>
      <c r="L99" s="151"/>
      <c r="S99" s="9"/>
      <c r="T99" s="9"/>
      <c r="U99" s="9"/>
      <c r="V99" s="9"/>
      <c r="W99" s="9"/>
      <c r="X99" s="9"/>
      <c r="Y99" s="9"/>
      <c r="Z99" s="9"/>
      <c r="AA99" s="9"/>
      <c r="AB99" s="9"/>
      <c r="AC99" s="9"/>
      <c r="AD99" s="9"/>
      <c r="AE99" s="9"/>
    </row>
    <row r="100" s="10" customFormat="1" ht="19.92" customHeight="1">
      <c r="A100" s="10"/>
      <c r="B100" s="155"/>
      <c r="C100" s="10"/>
      <c r="D100" s="156" t="s">
        <v>878</v>
      </c>
      <c r="E100" s="157"/>
      <c r="F100" s="157"/>
      <c r="G100" s="157"/>
      <c r="H100" s="157"/>
      <c r="I100" s="157"/>
      <c r="J100" s="158">
        <f>J135</f>
        <v>0</v>
      </c>
      <c r="K100" s="10"/>
      <c r="L100" s="155"/>
      <c r="S100" s="10"/>
      <c r="T100" s="10"/>
      <c r="U100" s="10"/>
      <c r="V100" s="10"/>
      <c r="W100" s="10"/>
      <c r="X100" s="10"/>
      <c r="Y100" s="10"/>
      <c r="Z100" s="10"/>
      <c r="AA100" s="10"/>
      <c r="AB100" s="10"/>
      <c r="AC100" s="10"/>
      <c r="AD100" s="10"/>
      <c r="AE100" s="10"/>
    </row>
    <row r="101" s="10" customFormat="1" ht="19.92" customHeight="1">
      <c r="A101" s="10"/>
      <c r="B101" s="155"/>
      <c r="C101" s="10"/>
      <c r="D101" s="156" t="s">
        <v>879</v>
      </c>
      <c r="E101" s="157"/>
      <c r="F101" s="157"/>
      <c r="G101" s="157"/>
      <c r="H101" s="157"/>
      <c r="I101" s="157"/>
      <c r="J101" s="158">
        <f>J151</f>
        <v>0</v>
      </c>
      <c r="K101" s="10"/>
      <c r="L101" s="155"/>
      <c r="S101" s="10"/>
      <c r="T101" s="10"/>
      <c r="U101" s="10"/>
      <c r="V101" s="10"/>
      <c r="W101" s="10"/>
      <c r="X101" s="10"/>
      <c r="Y101" s="10"/>
      <c r="Z101" s="10"/>
      <c r="AA101" s="10"/>
      <c r="AB101" s="10"/>
      <c r="AC101" s="10"/>
      <c r="AD101" s="10"/>
      <c r="AE101" s="10"/>
    </row>
    <row r="102" s="2" customFormat="1" ht="21.84" customHeight="1">
      <c r="A102" s="39"/>
      <c r="B102" s="40"/>
      <c r="C102" s="39"/>
      <c r="D102" s="39"/>
      <c r="E102" s="39"/>
      <c r="F102" s="39"/>
      <c r="G102" s="39"/>
      <c r="H102" s="39"/>
      <c r="I102" s="39"/>
      <c r="J102" s="39"/>
      <c r="K102" s="39"/>
      <c r="L102" s="56"/>
      <c r="S102" s="39"/>
      <c r="T102" s="39"/>
      <c r="U102" s="39"/>
      <c r="V102" s="39"/>
      <c r="W102" s="39"/>
      <c r="X102" s="39"/>
      <c r="Y102" s="39"/>
      <c r="Z102" s="39"/>
      <c r="AA102" s="39"/>
      <c r="AB102" s="39"/>
      <c r="AC102" s="39"/>
      <c r="AD102" s="39"/>
      <c r="AE102" s="39"/>
    </row>
    <row r="103" s="2" customFormat="1" ht="6.96" customHeight="1">
      <c r="A103" s="39"/>
      <c r="B103" s="40"/>
      <c r="C103" s="39"/>
      <c r="D103" s="39"/>
      <c r="E103" s="39"/>
      <c r="F103" s="39"/>
      <c r="G103" s="39"/>
      <c r="H103" s="39"/>
      <c r="I103" s="39"/>
      <c r="J103" s="39"/>
      <c r="K103" s="39"/>
      <c r="L103" s="56"/>
      <c r="S103" s="39"/>
      <c r="T103" s="39"/>
      <c r="U103" s="39"/>
      <c r="V103" s="39"/>
      <c r="W103" s="39"/>
      <c r="X103" s="39"/>
      <c r="Y103" s="39"/>
      <c r="Z103" s="39"/>
      <c r="AA103" s="39"/>
      <c r="AB103" s="39"/>
      <c r="AC103" s="39"/>
      <c r="AD103" s="39"/>
      <c r="AE103" s="39"/>
    </row>
    <row r="104" s="2" customFormat="1" ht="29.28" customHeight="1">
      <c r="A104" s="39"/>
      <c r="B104" s="40"/>
      <c r="C104" s="150" t="s">
        <v>192</v>
      </c>
      <c r="D104" s="39"/>
      <c r="E104" s="39"/>
      <c r="F104" s="39"/>
      <c r="G104" s="39"/>
      <c r="H104" s="39"/>
      <c r="I104" s="39"/>
      <c r="J104" s="159">
        <f>ROUND(J105 + J106 + J107 + J108 + J109 + J110,2)</f>
        <v>0</v>
      </c>
      <c r="K104" s="39"/>
      <c r="L104" s="56"/>
      <c r="N104" s="160" t="s">
        <v>44</v>
      </c>
      <c r="S104" s="39"/>
      <c r="T104" s="39"/>
      <c r="U104" s="39"/>
      <c r="V104" s="39"/>
      <c r="W104" s="39"/>
      <c r="X104" s="39"/>
      <c r="Y104" s="39"/>
      <c r="Z104" s="39"/>
      <c r="AA104" s="39"/>
      <c r="AB104" s="39"/>
      <c r="AC104" s="39"/>
      <c r="AD104" s="39"/>
      <c r="AE104" s="39"/>
    </row>
    <row r="105" s="2" customFormat="1" ht="18" customHeight="1">
      <c r="A105" s="39"/>
      <c r="B105" s="161"/>
      <c r="C105" s="162"/>
      <c r="D105" s="163" t="s">
        <v>193</v>
      </c>
      <c r="E105" s="164"/>
      <c r="F105" s="164"/>
      <c r="G105" s="162"/>
      <c r="H105" s="162"/>
      <c r="I105" s="162"/>
      <c r="J105" s="165">
        <v>0</v>
      </c>
      <c r="K105" s="162"/>
      <c r="L105" s="166"/>
      <c r="M105" s="167"/>
      <c r="N105" s="168" t="s">
        <v>45</v>
      </c>
      <c r="O105" s="167"/>
      <c r="P105" s="167"/>
      <c r="Q105" s="167"/>
      <c r="R105" s="167"/>
      <c r="S105" s="162"/>
      <c r="T105" s="162"/>
      <c r="U105" s="162"/>
      <c r="V105" s="162"/>
      <c r="W105" s="162"/>
      <c r="X105" s="162"/>
      <c r="Y105" s="162"/>
      <c r="Z105" s="162"/>
      <c r="AA105" s="162"/>
      <c r="AB105" s="162"/>
      <c r="AC105" s="162"/>
      <c r="AD105" s="162"/>
      <c r="AE105" s="162"/>
      <c r="AF105" s="167"/>
      <c r="AG105" s="167"/>
      <c r="AH105" s="167"/>
      <c r="AI105" s="167"/>
      <c r="AJ105" s="167"/>
      <c r="AK105" s="167"/>
      <c r="AL105" s="167"/>
      <c r="AM105" s="167"/>
      <c r="AN105" s="167"/>
      <c r="AO105" s="167"/>
      <c r="AP105" s="167"/>
      <c r="AQ105" s="167"/>
      <c r="AR105" s="167"/>
      <c r="AS105" s="167"/>
      <c r="AT105" s="167"/>
      <c r="AU105" s="167"/>
      <c r="AV105" s="167"/>
      <c r="AW105" s="167"/>
      <c r="AX105" s="167"/>
      <c r="AY105" s="169" t="s">
        <v>194</v>
      </c>
      <c r="AZ105" s="167"/>
      <c r="BA105" s="167"/>
      <c r="BB105" s="167"/>
      <c r="BC105" s="167"/>
      <c r="BD105" s="167"/>
      <c r="BE105" s="170">
        <f>IF(N105="základní",J105,0)</f>
        <v>0</v>
      </c>
      <c r="BF105" s="170">
        <f>IF(N105="snížená",J105,0)</f>
        <v>0</v>
      </c>
      <c r="BG105" s="170">
        <f>IF(N105="zákl. přenesená",J105,0)</f>
        <v>0</v>
      </c>
      <c r="BH105" s="170">
        <f>IF(N105="sníž. přenesená",J105,0)</f>
        <v>0</v>
      </c>
      <c r="BI105" s="170">
        <f>IF(N105="nulová",J105,0)</f>
        <v>0</v>
      </c>
      <c r="BJ105" s="169" t="s">
        <v>88</v>
      </c>
      <c r="BK105" s="167"/>
      <c r="BL105" s="167"/>
      <c r="BM105" s="167"/>
    </row>
    <row r="106" s="2" customFormat="1" ht="18" customHeight="1">
      <c r="A106" s="39"/>
      <c r="B106" s="161"/>
      <c r="C106" s="162"/>
      <c r="D106" s="163" t="s">
        <v>195</v>
      </c>
      <c r="E106" s="164"/>
      <c r="F106" s="164"/>
      <c r="G106" s="162"/>
      <c r="H106" s="162"/>
      <c r="I106" s="162"/>
      <c r="J106" s="165">
        <v>0</v>
      </c>
      <c r="K106" s="162"/>
      <c r="L106" s="166"/>
      <c r="M106" s="167"/>
      <c r="N106" s="168" t="s">
        <v>45</v>
      </c>
      <c r="O106" s="167"/>
      <c r="P106" s="167"/>
      <c r="Q106" s="167"/>
      <c r="R106" s="167"/>
      <c r="S106" s="162"/>
      <c r="T106" s="162"/>
      <c r="U106" s="162"/>
      <c r="V106" s="162"/>
      <c r="W106" s="162"/>
      <c r="X106" s="162"/>
      <c r="Y106" s="162"/>
      <c r="Z106" s="162"/>
      <c r="AA106" s="162"/>
      <c r="AB106" s="162"/>
      <c r="AC106" s="162"/>
      <c r="AD106" s="162"/>
      <c r="AE106" s="162"/>
      <c r="AF106" s="167"/>
      <c r="AG106" s="167"/>
      <c r="AH106" s="167"/>
      <c r="AI106" s="167"/>
      <c r="AJ106" s="167"/>
      <c r="AK106" s="167"/>
      <c r="AL106" s="167"/>
      <c r="AM106" s="167"/>
      <c r="AN106" s="167"/>
      <c r="AO106" s="167"/>
      <c r="AP106" s="167"/>
      <c r="AQ106" s="167"/>
      <c r="AR106" s="167"/>
      <c r="AS106" s="167"/>
      <c r="AT106" s="167"/>
      <c r="AU106" s="167"/>
      <c r="AV106" s="167"/>
      <c r="AW106" s="167"/>
      <c r="AX106" s="167"/>
      <c r="AY106" s="169" t="s">
        <v>194</v>
      </c>
      <c r="AZ106" s="167"/>
      <c r="BA106" s="167"/>
      <c r="BB106" s="167"/>
      <c r="BC106" s="167"/>
      <c r="BD106" s="167"/>
      <c r="BE106" s="170">
        <f>IF(N106="základní",J106,0)</f>
        <v>0</v>
      </c>
      <c r="BF106" s="170">
        <f>IF(N106="snížená",J106,0)</f>
        <v>0</v>
      </c>
      <c r="BG106" s="170">
        <f>IF(N106="zákl. přenesená",J106,0)</f>
        <v>0</v>
      </c>
      <c r="BH106" s="170">
        <f>IF(N106="sníž. přenesená",J106,0)</f>
        <v>0</v>
      </c>
      <c r="BI106" s="170">
        <f>IF(N106="nulová",J106,0)</f>
        <v>0</v>
      </c>
      <c r="BJ106" s="169" t="s">
        <v>88</v>
      </c>
      <c r="BK106" s="167"/>
      <c r="BL106" s="167"/>
      <c r="BM106" s="167"/>
    </row>
    <row r="107" s="2" customFormat="1" ht="18" customHeight="1">
      <c r="A107" s="39"/>
      <c r="B107" s="161"/>
      <c r="C107" s="162"/>
      <c r="D107" s="163" t="s">
        <v>196</v>
      </c>
      <c r="E107" s="164"/>
      <c r="F107" s="164"/>
      <c r="G107" s="162"/>
      <c r="H107" s="162"/>
      <c r="I107" s="162"/>
      <c r="J107" s="165">
        <v>0</v>
      </c>
      <c r="K107" s="162"/>
      <c r="L107" s="166"/>
      <c r="M107" s="167"/>
      <c r="N107" s="168" t="s">
        <v>45</v>
      </c>
      <c r="O107" s="167"/>
      <c r="P107" s="167"/>
      <c r="Q107" s="167"/>
      <c r="R107" s="167"/>
      <c r="S107" s="162"/>
      <c r="T107" s="162"/>
      <c r="U107" s="162"/>
      <c r="V107" s="162"/>
      <c r="W107" s="162"/>
      <c r="X107" s="162"/>
      <c r="Y107" s="162"/>
      <c r="Z107" s="162"/>
      <c r="AA107" s="162"/>
      <c r="AB107" s="162"/>
      <c r="AC107" s="162"/>
      <c r="AD107" s="162"/>
      <c r="AE107" s="162"/>
      <c r="AF107" s="167"/>
      <c r="AG107" s="167"/>
      <c r="AH107" s="167"/>
      <c r="AI107" s="167"/>
      <c r="AJ107" s="167"/>
      <c r="AK107" s="167"/>
      <c r="AL107" s="167"/>
      <c r="AM107" s="167"/>
      <c r="AN107" s="167"/>
      <c r="AO107" s="167"/>
      <c r="AP107" s="167"/>
      <c r="AQ107" s="167"/>
      <c r="AR107" s="167"/>
      <c r="AS107" s="167"/>
      <c r="AT107" s="167"/>
      <c r="AU107" s="167"/>
      <c r="AV107" s="167"/>
      <c r="AW107" s="167"/>
      <c r="AX107" s="167"/>
      <c r="AY107" s="169" t="s">
        <v>194</v>
      </c>
      <c r="AZ107" s="167"/>
      <c r="BA107" s="167"/>
      <c r="BB107" s="167"/>
      <c r="BC107" s="167"/>
      <c r="BD107" s="167"/>
      <c r="BE107" s="170">
        <f>IF(N107="základní",J107,0)</f>
        <v>0</v>
      </c>
      <c r="BF107" s="170">
        <f>IF(N107="snížená",J107,0)</f>
        <v>0</v>
      </c>
      <c r="BG107" s="170">
        <f>IF(N107="zákl. přenesená",J107,0)</f>
        <v>0</v>
      </c>
      <c r="BH107" s="170">
        <f>IF(N107="sníž. přenesená",J107,0)</f>
        <v>0</v>
      </c>
      <c r="BI107" s="170">
        <f>IF(N107="nulová",J107,0)</f>
        <v>0</v>
      </c>
      <c r="BJ107" s="169" t="s">
        <v>88</v>
      </c>
      <c r="BK107" s="167"/>
      <c r="BL107" s="167"/>
      <c r="BM107" s="167"/>
    </row>
    <row r="108" s="2" customFormat="1" ht="18" customHeight="1">
      <c r="A108" s="39"/>
      <c r="B108" s="161"/>
      <c r="C108" s="162"/>
      <c r="D108" s="163" t="s">
        <v>197</v>
      </c>
      <c r="E108" s="164"/>
      <c r="F108" s="164"/>
      <c r="G108" s="162"/>
      <c r="H108" s="162"/>
      <c r="I108" s="162"/>
      <c r="J108" s="165">
        <v>0</v>
      </c>
      <c r="K108" s="162"/>
      <c r="L108" s="166"/>
      <c r="M108" s="167"/>
      <c r="N108" s="168" t="s">
        <v>45</v>
      </c>
      <c r="O108" s="167"/>
      <c r="P108" s="167"/>
      <c r="Q108" s="167"/>
      <c r="R108" s="167"/>
      <c r="S108" s="162"/>
      <c r="T108" s="162"/>
      <c r="U108" s="162"/>
      <c r="V108" s="162"/>
      <c r="W108" s="162"/>
      <c r="X108" s="162"/>
      <c r="Y108" s="162"/>
      <c r="Z108" s="162"/>
      <c r="AA108" s="162"/>
      <c r="AB108" s="162"/>
      <c r="AC108" s="162"/>
      <c r="AD108" s="162"/>
      <c r="AE108" s="162"/>
      <c r="AF108" s="167"/>
      <c r="AG108" s="167"/>
      <c r="AH108" s="167"/>
      <c r="AI108" s="167"/>
      <c r="AJ108" s="167"/>
      <c r="AK108" s="167"/>
      <c r="AL108" s="167"/>
      <c r="AM108" s="167"/>
      <c r="AN108" s="167"/>
      <c r="AO108" s="167"/>
      <c r="AP108" s="167"/>
      <c r="AQ108" s="167"/>
      <c r="AR108" s="167"/>
      <c r="AS108" s="167"/>
      <c r="AT108" s="167"/>
      <c r="AU108" s="167"/>
      <c r="AV108" s="167"/>
      <c r="AW108" s="167"/>
      <c r="AX108" s="167"/>
      <c r="AY108" s="169" t="s">
        <v>194</v>
      </c>
      <c r="AZ108" s="167"/>
      <c r="BA108" s="167"/>
      <c r="BB108" s="167"/>
      <c r="BC108" s="167"/>
      <c r="BD108" s="167"/>
      <c r="BE108" s="170">
        <f>IF(N108="základní",J108,0)</f>
        <v>0</v>
      </c>
      <c r="BF108" s="170">
        <f>IF(N108="snížená",J108,0)</f>
        <v>0</v>
      </c>
      <c r="BG108" s="170">
        <f>IF(N108="zákl. přenesená",J108,0)</f>
        <v>0</v>
      </c>
      <c r="BH108" s="170">
        <f>IF(N108="sníž. přenesená",J108,0)</f>
        <v>0</v>
      </c>
      <c r="BI108" s="170">
        <f>IF(N108="nulová",J108,0)</f>
        <v>0</v>
      </c>
      <c r="BJ108" s="169" t="s">
        <v>88</v>
      </c>
      <c r="BK108" s="167"/>
      <c r="BL108" s="167"/>
      <c r="BM108" s="167"/>
    </row>
    <row r="109" s="2" customFormat="1" ht="18" customHeight="1">
      <c r="A109" s="39"/>
      <c r="B109" s="161"/>
      <c r="C109" s="162"/>
      <c r="D109" s="163" t="s">
        <v>453</v>
      </c>
      <c r="E109" s="164"/>
      <c r="F109" s="164"/>
      <c r="G109" s="162"/>
      <c r="H109" s="162"/>
      <c r="I109" s="162"/>
      <c r="J109" s="165">
        <v>0</v>
      </c>
      <c r="K109" s="162"/>
      <c r="L109" s="166"/>
      <c r="M109" s="167"/>
      <c r="N109" s="168" t="s">
        <v>45</v>
      </c>
      <c r="O109" s="167"/>
      <c r="P109" s="167"/>
      <c r="Q109" s="167"/>
      <c r="R109" s="167"/>
      <c r="S109" s="162"/>
      <c r="T109" s="162"/>
      <c r="U109" s="162"/>
      <c r="V109" s="162"/>
      <c r="W109" s="162"/>
      <c r="X109" s="162"/>
      <c r="Y109" s="162"/>
      <c r="Z109" s="162"/>
      <c r="AA109" s="162"/>
      <c r="AB109" s="162"/>
      <c r="AC109" s="162"/>
      <c r="AD109" s="162"/>
      <c r="AE109" s="162"/>
      <c r="AF109" s="167"/>
      <c r="AG109" s="167"/>
      <c r="AH109" s="167"/>
      <c r="AI109" s="167"/>
      <c r="AJ109" s="167"/>
      <c r="AK109" s="167"/>
      <c r="AL109" s="167"/>
      <c r="AM109" s="167"/>
      <c r="AN109" s="167"/>
      <c r="AO109" s="167"/>
      <c r="AP109" s="167"/>
      <c r="AQ109" s="167"/>
      <c r="AR109" s="167"/>
      <c r="AS109" s="167"/>
      <c r="AT109" s="167"/>
      <c r="AU109" s="167"/>
      <c r="AV109" s="167"/>
      <c r="AW109" s="167"/>
      <c r="AX109" s="167"/>
      <c r="AY109" s="169" t="s">
        <v>194</v>
      </c>
      <c r="AZ109" s="167"/>
      <c r="BA109" s="167"/>
      <c r="BB109" s="167"/>
      <c r="BC109" s="167"/>
      <c r="BD109" s="167"/>
      <c r="BE109" s="170">
        <f>IF(N109="základní",J109,0)</f>
        <v>0</v>
      </c>
      <c r="BF109" s="170">
        <f>IF(N109="snížená",J109,0)</f>
        <v>0</v>
      </c>
      <c r="BG109" s="170">
        <f>IF(N109="zákl. přenesená",J109,0)</f>
        <v>0</v>
      </c>
      <c r="BH109" s="170">
        <f>IF(N109="sníž. přenesená",J109,0)</f>
        <v>0</v>
      </c>
      <c r="BI109" s="170">
        <f>IF(N109="nulová",J109,0)</f>
        <v>0</v>
      </c>
      <c r="BJ109" s="169" t="s">
        <v>88</v>
      </c>
      <c r="BK109" s="167"/>
      <c r="BL109" s="167"/>
      <c r="BM109" s="167"/>
    </row>
    <row r="110" s="2" customFormat="1" ht="18" customHeight="1">
      <c r="A110" s="39"/>
      <c r="B110" s="161"/>
      <c r="C110" s="162"/>
      <c r="D110" s="164" t="s">
        <v>199</v>
      </c>
      <c r="E110" s="162"/>
      <c r="F110" s="162"/>
      <c r="G110" s="162"/>
      <c r="H110" s="162"/>
      <c r="I110" s="162"/>
      <c r="J110" s="165">
        <f>ROUND(J32*T110,2)</f>
        <v>0</v>
      </c>
      <c r="K110" s="162"/>
      <c r="L110" s="166"/>
      <c r="M110" s="167"/>
      <c r="N110" s="168" t="s">
        <v>45</v>
      </c>
      <c r="O110" s="167"/>
      <c r="P110" s="167"/>
      <c r="Q110" s="167"/>
      <c r="R110" s="167"/>
      <c r="S110" s="162"/>
      <c r="T110" s="162"/>
      <c r="U110" s="162"/>
      <c r="V110" s="162"/>
      <c r="W110" s="162"/>
      <c r="X110" s="162"/>
      <c r="Y110" s="162"/>
      <c r="Z110" s="162"/>
      <c r="AA110" s="162"/>
      <c r="AB110" s="162"/>
      <c r="AC110" s="162"/>
      <c r="AD110" s="162"/>
      <c r="AE110" s="162"/>
      <c r="AF110" s="167"/>
      <c r="AG110" s="167"/>
      <c r="AH110" s="167"/>
      <c r="AI110" s="167"/>
      <c r="AJ110" s="167"/>
      <c r="AK110" s="167"/>
      <c r="AL110" s="167"/>
      <c r="AM110" s="167"/>
      <c r="AN110" s="167"/>
      <c r="AO110" s="167"/>
      <c r="AP110" s="167"/>
      <c r="AQ110" s="167"/>
      <c r="AR110" s="167"/>
      <c r="AS110" s="167"/>
      <c r="AT110" s="167"/>
      <c r="AU110" s="167"/>
      <c r="AV110" s="167"/>
      <c r="AW110" s="167"/>
      <c r="AX110" s="167"/>
      <c r="AY110" s="169" t="s">
        <v>200</v>
      </c>
      <c r="AZ110" s="167"/>
      <c r="BA110" s="167"/>
      <c r="BB110" s="167"/>
      <c r="BC110" s="167"/>
      <c r="BD110" s="167"/>
      <c r="BE110" s="170">
        <f>IF(N110="základní",J110,0)</f>
        <v>0</v>
      </c>
      <c r="BF110" s="170">
        <f>IF(N110="snížená",J110,0)</f>
        <v>0</v>
      </c>
      <c r="BG110" s="170">
        <f>IF(N110="zákl. přenesená",J110,0)</f>
        <v>0</v>
      </c>
      <c r="BH110" s="170">
        <f>IF(N110="sníž. přenesená",J110,0)</f>
        <v>0</v>
      </c>
      <c r="BI110" s="170">
        <f>IF(N110="nulová",J110,0)</f>
        <v>0</v>
      </c>
      <c r="BJ110" s="169" t="s">
        <v>88</v>
      </c>
      <c r="BK110" s="167"/>
      <c r="BL110" s="167"/>
      <c r="BM110" s="167"/>
    </row>
    <row r="111" s="2" customFormat="1">
      <c r="A111" s="39"/>
      <c r="B111" s="40"/>
      <c r="C111" s="39"/>
      <c r="D111" s="39"/>
      <c r="E111" s="39"/>
      <c r="F111" s="39"/>
      <c r="G111" s="39"/>
      <c r="H111" s="39"/>
      <c r="I111" s="39"/>
      <c r="J111" s="39"/>
      <c r="K111" s="39"/>
      <c r="L111" s="56"/>
      <c r="S111" s="39"/>
      <c r="T111" s="39"/>
      <c r="U111" s="39"/>
      <c r="V111" s="39"/>
      <c r="W111" s="39"/>
      <c r="X111" s="39"/>
      <c r="Y111" s="39"/>
      <c r="Z111" s="39"/>
      <c r="AA111" s="39"/>
      <c r="AB111" s="39"/>
      <c r="AC111" s="39"/>
      <c r="AD111" s="39"/>
      <c r="AE111" s="39"/>
    </row>
    <row r="112" s="2" customFormat="1" ht="29.28" customHeight="1">
      <c r="A112" s="39"/>
      <c r="B112" s="40"/>
      <c r="C112" s="171" t="s">
        <v>201</v>
      </c>
      <c r="D112" s="140"/>
      <c r="E112" s="140"/>
      <c r="F112" s="140"/>
      <c r="G112" s="140"/>
      <c r="H112" s="140"/>
      <c r="I112" s="140"/>
      <c r="J112" s="172">
        <f>ROUND(J98+J104,2)</f>
        <v>0</v>
      </c>
      <c r="K112" s="140"/>
      <c r="L112" s="56"/>
      <c r="S112" s="39"/>
      <c r="T112" s="39"/>
      <c r="U112" s="39"/>
      <c r="V112" s="39"/>
      <c r="W112" s="39"/>
      <c r="X112" s="39"/>
      <c r="Y112" s="39"/>
      <c r="Z112" s="39"/>
      <c r="AA112" s="39"/>
      <c r="AB112" s="39"/>
      <c r="AC112" s="39"/>
      <c r="AD112" s="39"/>
      <c r="AE112" s="39"/>
    </row>
    <row r="113" s="2" customFormat="1" ht="6.96" customHeight="1">
      <c r="A113" s="39"/>
      <c r="B113" s="61"/>
      <c r="C113" s="62"/>
      <c r="D113" s="62"/>
      <c r="E113" s="62"/>
      <c r="F113" s="62"/>
      <c r="G113" s="62"/>
      <c r="H113" s="62"/>
      <c r="I113" s="62"/>
      <c r="J113" s="62"/>
      <c r="K113" s="62"/>
      <c r="L113" s="56"/>
      <c r="S113" s="39"/>
      <c r="T113" s="39"/>
      <c r="U113" s="39"/>
      <c r="V113" s="39"/>
      <c r="W113" s="39"/>
      <c r="X113" s="39"/>
      <c r="Y113" s="39"/>
      <c r="Z113" s="39"/>
      <c r="AA113" s="39"/>
      <c r="AB113" s="39"/>
      <c r="AC113" s="39"/>
      <c r="AD113" s="39"/>
      <c r="AE113" s="39"/>
    </row>
    <row r="117" s="2" customFormat="1" ht="6.96" customHeight="1">
      <c r="A117" s="39"/>
      <c r="B117" s="63"/>
      <c r="C117" s="64"/>
      <c r="D117" s="64"/>
      <c r="E117" s="64"/>
      <c r="F117" s="64"/>
      <c r="G117" s="64"/>
      <c r="H117" s="64"/>
      <c r="I117" s="64"/>
      <c r="J117" s="64"/>
      <c r="K117" s="64"/>
      <c r="L117" s="56"/>
      <c r="S117" s="39"/>
      <c r="T117" s="39"/>
      <c r="U117" s="39"/>
      <c r="V117" s="39"/>
      <c r="W117" s="39"/>
      <c r="X117" s="39"/>
      <c r="Y117" s="39"/>
      <c r="Z117" s="39"/>
      <c r="AA117" s="39"/>
      <c r="AB117" s="39"/>
      <c r="AC117" s="39"/>
      <c r="AD117" s="39"/>
      <c r="AE117" s="39"/>
    </row>
    <row r="118" s="2" customFormat="1" ht="24.96" customHeight="1">
      <c r="A118" s="39"/>
      <c r="B118" s="40"/>
      <c r="C118" s="24" t="s">
        <v>202</v>
      </c>
      <c r="D118" s="39"/>
      <c r="E118" s="39"/>
      <c r="F118" s="39"/>
      <c r="G118" s="39"/>
      <c r="H118" s="39"/>
      <c r="I118" s="39"/>
      <c r="J118" s="39"/>
      <c r="K118" s="39"/>
      <c r="L118" s="56"/>
      <c r="S118" s="39"/>
      <c r="T118" s="39"/>
      <c r="U118" s="39"/>
      <c r="V118" s="39"/>
      <c r="W118" s="39"/>
      <c r="X118" s="39"/>
      <c r="Y118" s="39"/>
      <c r="Z118" s="39"/>
      <c r="AA118" s="39"/>
      <c r="AB118" s="39"/>
      <c r="AC118" s="39"/>
      <c r="AD118" s="39"/>
      <c r="AE118" s="39"/>
    </row>
    <row r="119" s="2" customFormat="1" ht="6.96" customHeight="1">
      <c r="A119" s="39"/>
      <c r="B119" s="40"/>
      <c r="C119" s="39"/>
      <c r="D119" s="39"/>
      <c r="E119" s="39"/>
      <c r="F119" s="39"/>
      <c r="G119" s="39"/>
      <c r="H119" s="39"/>
      <c r="I119" s="39"/>
      <c r="J119" s="39"/>
      <c r="K119" s="39"/>
      <c r="L119" s="56"/>
      <c r="S119" s="39"/>
      <c r="T119" s="39"/>
      <c r="U119" s="39"/>
      <c r="V119" s="39"/>
      <c r="W119" s="39"/>
      <c r="X119" s="39"/>
      <c r="Y119" s="39"/>
      <c r="Z119" s="39"/>
      <c r="AA119" s="39"/>
      <c r="AB119" s="39"/>
      <c r="AC119" s="39"/>
      <c r="AD119" s="39"/>
      <c r="AE119" s="39"/>
    </row>
    <row r="120" s="2" customFormat="1" ht="12" customHeight="1">
      <c r="A120" s="39"/>
      <c r="B120" s="40"/>
      <c r="C120" s="33" t="s">
        <v>16</v>
      </c>
      <c r="D120" s="39"/>
      <c r="E120" s="39"/>
      <c r="F120" s="39"/>
      <c r="G120" s="39"/>
      <c r="H120" s="39"/>
      <c r="I120" s="39"/>
      <c r="J120" s="39"/>
      <c r="K120" s="39"/>
      <c r="L120" s="56"/>
      <c r="S120" s="39"/>
      <c r="T120" s="39"/>
      <c r="U120" s="39"/>
      <c r="V120" s="39"/>
      <c r="W120" s="39"/>
      <c r="X120" s="39"/>
      <c r="Y120" s="39"/>
      <c r="Z120" s="39"/>
      <c r="AA120" s="39"/>
      <c r="AB120" s="39"/>
      <c r="AC120" s="39"/>
      <c r="AD120" s="39"/>
      <c r="AE120" s="39"/>
    </row>
    <row r="121" s="2" customFormat="1" ht="16.5" customHeight="1">
      <c r="A121" s="39"/>
      <c r="B121" s="40"/>
      <c r="C121" s="39"/>
      <c r="D121" s="39"/>
      <c r="E121" s="130" t="str">
        <f>E7</f>
        <v>TR Blansko - rozš. R110kV, doplnění T103</v>
      </c>
      <c r="F121" s="33"/>
      <c r="G121" s="33"/>
      <c r="H121" s="33"/>
      <c r="I121" s="39"/>
      <c r="J121" s="39"/>
      <c r="K121" s="39"/>
      <c r="L121" s="56"/>
      <c r="S121" s="39"/>
      <c r="T121" s="39"/>
      <c r="U121" s="39"/>
      <c r="V121" s="39"/>
      <c r="W121" s="39"/>
      <c r="X121" s="39"/>
      <c r="Y121" s="39"/>
      <c r="Z121" s="39"/>
      <c r="AA121" s="39"/>
      <c r="AB121" s="39"/>
      <c r="AC121" s="39"/>
      <c r="AD121" s="39"/>
      <c r="AE121" s="39"/>
    </row>
    <row r="122" s="1" customFormat="1" ht="12" customHeight="1">
      <c r="B122" s="23"/>
      <c r="C122" s="33" t="s">
        <v>175</v>
      </c>
      <c r="L122" s="23"/>
    </row>
    <row r="123" s="2" customFormat="1" ht="16.5" customHeight="1">
      <c r="A123" s="39"/>
      <c r="B123" s="40"/>
      <c r="C123" s="39"/>
      <c r="D123" s="39"/>
      <c r="E123" s="130" t="s">
        <v>872</v>
      </c>
      <c r="F123" s="39"/>
      <c r="G123" s="39"/>
      <c r="H123" s="39"/>
      <c r="I123" s="39"/>
      <c r="J123" s="39"/>
      <c r="K123" s="39"/>
      <c r="L123" s="56"/>
      <c r="S123" s="39"/>
      <c r="T123" s="39"/>
      <c r="U123" s="39"/>
      <c r="V123" s="39"/>
      <c r="W123" s="39"/>
      <c r="X123" s="39"/>
      <c r="Y123" s="39"/>
      <c r="Z123" s="39"/>
      <c r="AA123" s="39"/>
      <c r="AB123" s="39"/>
      <c r="AC123" s="39"/>
      <c r="AD123" s="39"/>
      <c r="AE123" s="39"/>
    </row>
    <row r="124" s="2" customFormat="1" ht="12" customHeight="1">
      <c r="A124" s="39"/>
      <c r="B124" s="40"/>
      <c r="C124" s="33" t="s">
        <v>873</v>
      </c>
      <c r="D124" s="39"/>
      <c r="E124" s="39"/>
      <c r="F124" s="39"/>
      <c r="G124" s="39"/>
      <c r="H124" s="39"/>
      <c r="I124" s="39"/>
      <c r="J124" s="39"/>
      <c r="K124" s="39"/>
      <c r="L124" s="56"/>
      <c r="S124" s="39"/>
      <c r="T124" s="39"/>
      <c r="U124" s="39"/>
      <c r="V124" s="39"/>
      <c r="W124" s="39"/>
      <c r="X124" s="39"/>
      <c r="Y124" s="39"/>
      <c r="Z124" s="39"/>
      <c r="AA124" s="39"/>
      <c r="AB124" s="39"/>
      <c r="AC124" s="39"/>
      <c r="AD124" s="39"/>
      <c r="AE124" s="39"/>
    </row>
    <row r="125" s="2" customFormat="1" ht="16.5" customHeight="1">
      <c r="A125" s="39"/>
      <c r="B125" s="40"/>
      <c r="C125" s="39"/>
      <c r="D125" s="39"/>
      <c r="E125" s="68" t="str">
        <f>E11</f>
        <v>CZD00015 (SO30)B - Demolice stávající budovy</v>
      </c>
      <c r="F125" s="39"/>
      <c r="G125" s="39"/>
      <c r="H125" s="39"/>
      <c r="I125" s="39"/>
      <c r="J125" s="39"/>
      <c r="K125" s="39"/>
      <c r="L125" s="56"/>
      <c r="S125" s="39"/>
      <c r="T125" s="39"/>
      <c r="U125" s="39"/>
      <c r="V125" s="39"/>
      <c r="W125" s="39"/>
      <c r="X125" s="39"/>
      <c r="Y125" s="39"/>
      <c r="Z125" s="39"/>
      <c r="AA125" s="39"/>
      <c r="AB125" s="39"/>
      <c r="AC125" s="39"/>
      <c r="AD125" s="39"/>
      <c r="AE125" s="39"/>
    </row>
    <row r="126" s="2" customFormat="1" ht="6.96" customHeight="1">
      <c r="A126" s="39"/>
      <c r="B126" s="40"/>
      <c r="C126" s="39"/>
      <c r="D126" s="39"/>
      <c r="E126" s="39"/>
      <c r="F126" s="39"/>
      <c r="G126" s="39"/>
      <c r="H126" s="39"/>
      <c r="I126" s="39"/>
      <c r="J126" s="39"/>
      <c r="K126" s="39"/>
      <c r="L126" s="56"/>
      <c r="S126" s="39"/>
      <c r="T126" s="39"/>
      <c r="U126" s="39"/>
      <c r="V126" s="39"/>
      <c r="W126" s="39"/>
      <c r="X126" s="39"/>
      <c r="Y126" s="39"/>
      <c r="Z126" s="39"/>
      <c r="AA126" s="39"/>
      <c r="AB126" s="39"/>
      <c r="AC126" s="39"/>
      <c r="AD126" s="39"/>
      <c r="AE126" s="39"/>
    </row>
    <row r="127" s="2" customFormat="1" ht="12" customHeight="1">
      <c r="A127" s="39"/>
      <c r="B127" s="40"/>
      <c r="C127" s="33" t="s">
        <v>20</v>
      </c>
      <c r="D127" s="39"/>
      <c r="E127" s="39"/>
      <c r="F127" s="28" t="str">
        <f>F14</f>
        <v>TR Blansko</v>
      </c>
      <c r="G127" s="39"/>
      <c r="H127" s="39"/>
      <c r="I127" s="33" t="s">
        <v>22</v>
      </c>
      <c r="J127" s="70" t="str">
        <f>IF(J14="","",J14)</f>
        <v>5. 10. 2021</v>
      </c>
      <c r="K127" s="39"/>
      <c r="L127" s="56"/>
      <c r="S127" s="39"/>
      <c r="T127" s="39"/>
      <c r="U127" s="39"/>
      <c r="V127" s="39"/>
      <c r="W127" s="39"/>
      <c r="X127" s="39"/>
      <c r="Y127" s="39"/>
      <c r="Z127" s="39"/>
      <c r="AA127" s="39"/>
      <c r="AB127" s="39"/>
      <c r="AC127" s="39"/>
      <c r="AD127" s="39"/>
      <c r="AE127" s="39"/>
    </row>
    <row r="128" s="2" customFormat="1" ht="6.96" customHeight="1">
      <c r="A128" s="39"/>
      <c r="B128" s="40"/>
      <c r="C128" s="39"/>
      <c r="D128" s="39"/>
      <c r="E128" s="39"/>
      <c r="F128" s="39"/>
      <c r="G128" s="39"/>
      <c r="H128" s="39"/>
      <c r="I128" s="39"/>
      <c r="J128" s="39"/>
      <c r="K128" s="39"/>
      <c r="L128" s="56"/>
      <c r="S128" s="39"/>
      <c r="T128" s="39"/>
      <c r="U128" s="39"/>
      <c r="V128" s="39"/>
      <c r="W128" s="39"/>
      <c r="X128" s="39"/>
      <c r="Y128" s="39"/>
      <c r="Z128" s="39"/>
      <c r="AA128" s="39"/>
      <c r="AB128" s="39"/>
      <c r="AC128" s="39"/>
      <c r="AD128" s="39"/>
      <c r="AE128" s="39"/>
    </row>
    <row r="129" s="2" customFormat="1" ht="25.65" customHeight="1">
      <c r="A129" s="39"/>
      <c r="B129" s="40"/>
      <c r="C129" s="33" t="s">
        <v>24</v>
      </c>
      <c r="D129" s="39"/>
      <c r="E129" s="39"/>
      <c r="F129" s="28" t="str">
        <f>E17</f>
        <v>EG.D, a.s.</v>
      </c>
      <c r="G129" s="39"/>
      <c r="H129" s="39"/>
      <c r="I129" s="33" t="s">
        <v>32</v>
      </c>
      <c r="J129" s="37" t="str">
        <f>E23</f>
        <v>OMEXOM GA Energo, s.r.o.</v>
      </c>
      <c r="K129" s="39"/>
      <c r="L129" s="56"/>
      <c r="S129" s="39"/>
      <c r="T129" s="39"/>
      <c r="U129" s="39"/>
      <c r="V129" s="39"/>
      <c r="W129" s="39"/>
      <c r="X129" s="39"/>
      <c r="Y129" s="39"/>
      <c r="Z129" s="39"/>
      <c r="AA129" s="39"/>
      <c r="AB129" s="39"/>
      <c r="AC129" s="39"/>
      <c r="AD129" s="39"/>
      <c r="AE129" s="39"/>
    </row>
    <row r="130" s="2" customFormat="1" ht="25.65" customHeight="1">
      <c r="A130" s="39"/>
      <c r="B130" s="40"/>
      <c r="C130" s="33" t="s">
        <v>30</v>
      </c>
      <c r="D130" s="39"/>
      <c r="E130" s="39"/>
      <c r="F130" s="28" t="str">
        <f>IF(E20="","",E20)</f>
        <v>Vyplň údaj</v>
      </c>
      <c r="G130" s="39"/>
      <c r="H130" s="39"/>
      <c r="I130" s="33" t="s">
        <v>37</v>
      </c>
      <c r="J130" s="37" t="str">
        <f>E26</f>
        <v>OMEXOM GA Energo, s.r.o.</v>
      </c>
      <c r="K130" s="39"/>
      <c r="L130" s="56"/>
      <c r="S130" s="39"/>
      <c r="T130" s="39"/>
      <c r="U130" s="39"/>
      <c r="V130" s="39"/>
      <c r="W130" s="39"/>
      <c r="X130" s="39"/>
      <c r="Y130" s="39"/>
      <c r="Z130" s="39"/>
      <c r="AA130" s="39"/>
      <c r="AB130" s="39"/>
      <c r="AC130" s="39"/>
      <c r="AD130" s="39"/>
      <c r="AE130" s="39"/>
    </row>
    <row r="131" s="2" customFormat="1" ht="10.32" customHeight="1">
      <c r="A131" s="39"/>
      <c r="B131" s="40"/>
      <c r="C131" s="39"/>
      <c r="D131" s="39"/>
      <c r="E131" s="39"/>
      <c r="F131" s="39"/>
      <c r="G131" s="39"/>
      <c r="H131" s="39"/>
      <c r="I131" s="39"/>
      <c r="J131" s="39"/>
      <c r="K131" s="39"/>
      <c r="L131" s="56"/>
      <c r="S131" s="39"/>
      <c r="T131" s="39"/>
      <c r="U131" s="39"/>
      <c r="V131" s="39"/>
      <c r="W131" s="39"/>
      <c r="X131" s="39"/>
      <c r="Y131" s="39"/>
      <c r="Z131" s="39"/>
      <c r="AA131" s="39"/>
      <c r="AB131" s="39"/>
      <c r="AC131" s="39"/>
      <c r="AD131" s="39"/>
      <c r="AE131" s="39"/>
    </row>
    <row r="132" s="11" customFormat="1" ht="29.28" customHeight="1">
      <c r="A132" s="173"/>
      <c r="B132" s="174"/>
      <c r="C132" s="175" t="s">
        <v>203</v>
      </c>
      <c r="D132" s="176" t="s">
        <v>65</v>
      </c>
      <c r="E132" s="176" t="s">
        <v>61</v>
      </c>
      <c r="F132" s="176" t="s">
        <v>62</v>
      </c>
      <c r="G132" s="176" t="s">
        <v>204</v>
      </c>
      <c r="H132" s="176" t="s">
        <v>205</v>
      </c>
      <c r="I132" s="176" t="s">
        <v>206</v>
      </c>
      <c r="J132" s="177" t="s">
        <v>181</v>
      </c>
      <c r="K132" s="178" t="s">
        <v>207</v>
      </c>
      <c r="L132" s="179"/>
      <c r="M132" s="87" t="s">
        <v>1</v>
      </c>
      <c r="N132" s="88" t="s">
        <v>44</v>
      </c>
      <c r="O132" s="88" t="s">
        <v>208</v>
      </c>
      <c r="P132" s="88" t="s">
        <v>209</v>
      </c>
      <c r="Q132" s="88" t="s">
        <v>210</v>
      </c>
      <c r="R132" s="88" t="s">
        <v>211</v>
      </c>
      <c r="S132" s="88" t="s">
        <v>212</v>
      </c>
      <c r="T132" s="89" t="s">
        <v>213</v>
      </c>
      <c r="U132" s="173"/>
      <c r="V132" s="173"/>
      <c r="W132" s="173"/>
      <c r="X132" s="173"/>
      <c r="Y132" s="173"/>
      <c r="Z132" s="173"/>
      <c r="AA132" s="173"/>
      <c r="AB132" s="173"/>
      <c r="AC132" s="173"/>
      <c r="AD132" s="173"/>
      <c r="AE132" s="173"/>
    </row>
    <row r="133" s="2" customFormat="1" ht="22.8" customHeight="1">
      <c r="A133" s="39"/>
      <c r="B133" s="40"/>
      <c r="C133" s="94" t="s">
        <v>214</v>
      </c>
      <c r="D133" s="39"/>
      <c r="E133" s="39"/>
      <c r="F133" s="39"/>
      <c r="G133" s="39"/>
      <c r="H133" s="39"/>
      <c r="I133" s="39"/>
      <c r="J133" s="180">
        <f>BK133</f>
        <v>0</v>
      </c>
      <c r="K133" s="39"/>
      <c r="L133" s="40"/>
      <c r="M133" s="90"/>
      <c r="N133" s="74"/>
      <c r="O133" s="91"/>
      <c r="P133" s="181">
        <f>P134</f>
        <v>0</v>
      </c>
      <c r="Q133" s="91"/>
      <c r="R133" s="181">
        <f>R134</f>
        <v>0</v>
      </c>
      <c r="S133" s="91"/>
      <c r="T133" s="182">
        <f>T134</f>
        <v>1093.26568</v>
      </c>
      <c r="U133" s="39"/>
      <c r="V133" s="39"/>
      <c r="W133" s="39"/>
      <c r="X133" s="39"/>
      <c r="Y133" s="39"/>
      <c r="Z133" s="39"/>
      <c r="AA133" s="39"/>
      <c r="AB133" s="39"/>
      <c r="AC133" s="39"/>
      <c r="AD133" s="39"/>
      <c r="AE133" s="39"/>
      <c r="AT133" s="20" t="s">
        <v>79</v>
      </c>
      <c r="AU133" s="20" t="s">
        <v>183</v>
      </c>
      <c r="BK133" s="183">
        <f>BK134</f>
        <v>0</v>
      </c>
    </row>
    <row r="134" s="12" customFormat="1" ht="25.92" customHeight="1">
      <c r="A134" s="12"/>
      <c r="B134" s="184"/>
      <c r="C134" s="12"/>
      <c r="D134" s="185" t="s">
        <v>79</v>
      </c>
      <c r="E134" s="186" t="s">
        <v>842</v>
      </c>
      <c r="F134" s="186" t="s">
        <v>843</v>
      </c>
      <c r="G134" s="12"/>
      <c r="H134" s="12"/>
      <c r="I134" s="187"/>
      <c r="J134" s="188">
        <f>BK134</f>
        <v>0</v>
      </c>
      <c r="K134" s="12"/>
      <c r="L134" s="184"/>
      <c r="M134" s="189"/>
      <c r="N134" s="190"/>
      <c r="O134" s="190"/>
      <c r="P134" s="191">
        <f>P135+P151</f>
        <v>0</v>
      </c>
      <c r="Q134" s="190"/>
      <c r="R134" s="191">
        <f>R135+R151</f>
        <v>0</v>
      </c>
      <c r="S134" s="190"/>
      <c r="T134" s="192">
        <f>T135+T151</f>
        <v>1093.26568</v>
      </c>
      <c r="U134" s="12"/>
      <c r="V134" s="12"/>
      <c r="W134" s="12"/>
      <c r="X134" s="12"/>
      <c r="Y134" s="12"/>
      <c r="Z134" s="12"/>
      <c r="AA134" s="12"/>
      <c r="AB134" s="12"/>
      <c r="AC134" s="12"/>
      <c r="AD134" s="12"/>
      <c r="AE134" s="12"/>
      <c r="AR134" s="185" t="s">
        <v>88</v>
      </c>
      <c r="AT134" s="193" t="s">
        <v>79</v>
      </c>
      <c r="AU134" s="193" t="s">
        <v>80</v>
      </c>
      <c r="AY134" s="185" t="s">
        <v>218</v>
      </c>
      <c r="BK134" s="194">
        <f>BK135+BK151</f>
        <v>0</v>
      </c>
    </row>
    <row r="135" s="12" customFormat="1" ht="22.8" customHeight="1">
      <c r="A135" s="12"/>
      <c r="B135" s="184"/>
      <c r="C135" s="12"/>
      <c r="D135" s="185" t="s">
        <v>79</v>
      </c>
      <c r="E135" s="195" t="s">
        <v>263</v>
      </c>
      <c r="F135" s="195" t="s">
        <v>1013</v>
      </c>
      <c r="G135" s="12"/>
      <c r="H135" s="12"/>
      <c r="I135" s="187"/>
      <c r="J135" s="196">
        <f>BK135</f>
        <v>0</v>
      </c>
      <c r="K135" s="12"/>
      <c r="L135" s="184"/>
      <c r="M135" s="189"/>
      <c r="N135" s="190"/>
      <c r="O135" s="190"/>
      <c r="P135" s="191">
        <f>SUM(P136:P150)</f>
        <v>0</v>
      </c>
      <c r="Q135" s="190"/>
      <c r="R135" s="191">
        <f>SUM(R136:R150)</f>
        <v>0</v>
      </c>
      <c r="S135" s="190"/>
      <c r="T135" s="192">
        <f>SUM(T136:T150)</f>
        <v>1093.26568</v>
      </c>
      <c r="U135" s="12"/>
      <c r="V135" s="12"/>
      <c r="W135" s="12"/>
      <c r="X135" s="12"/>
      <c r="Y135" s="12"/>
      <c r="Z135" s="12"/>
      <c r="AA135" s="12"/>
      <c r="AB135" s="12"/>
      <c r="AC135" s="12"/>
      <c r="AD135" s="12"/>
      <c r="AE135" s="12"/>
      <c r="AR135" s="185" t="s">
        <v>88</v>
      </c>
      <c r="AT135" s="193" t="s">
        <v>79</v>
      </c>
      <c r="AU135" s="193" t="s">
        <v>88</v>
      </c>
      <c r="AY135" s="185" t="s">
        <v>218</v>
      </c>
      <c r="BK135" s="194">
        <f>SUM(BK136:BK150)</f>
        <v>0</v>
      </c>
    </row>
    <row r="136" s="2" customFormat="1" ht="16.5" customHeight="1">
      <c r="A136" s="39"/>
      <c r="B136" s="161"/>
      <c r="C136" s="197" t="s">
        <v>88</v>
      </c>
      <c r="D136" s="197" t="s">
        <v>225</v>
      </c>
      <c r="E136" s="198" t="s">
        <v>1021</v>
      </c>
      <c r="F136" s="199" t="s">
        <v>1022</v>
      </c>
      <c r="G136" s="200" t="s">
        <v>769</v>
      </c>
      <c r="H136" s="201">
        <v>61.494</v>
      </c>
      <c r="I136" s="202"/>
      <c r="J136" s="203">
        <f>ROUND(I136*H136,2)</f>
        <v>0</v>
      </c>
      <c r="K136" s="204"/>
      <c r="L136" s="40"/>
      <c r="M136" s="205" t="s">
        <v>1</v>
      </c>
      <c r="N136" s="206" t="s">
        <v>45</v>
      </c>
      <c r="O136" s="78"/>
      <c r="P136" s="207">
        <f>O136*H136</f>
        <v>0</v>
      </c>
      <c r="Q136" s="207">
        <v>0</v>
      </c>
      <c r="R136" s="207">
        <f>Q136*H136</f>
        <v>0</v>
      </c>
      <c r="S136" s="207">
        <v>2</v>
      </c>
      <c r="T136" s="208">
        <f>S136*H136</f>
        <v>122.988</v>
      </c>
      <c r="U136" s="39"/>
      <c r="V136" s="39"/>
      <c r="W136" s="39"/>
      <c r="X136" s="39"/>
      <c r="Y136" s="39"/>
      <c r="Z136" s="39"/>
      <c r="AA136" s="39"/>
      <c r="AB136" s="39"/>
      <c r="AC136" s="39"/>
      <c r="AD136" s="39"/>
      <c r="AE136" s="39"/>
      <c r="AR136" s="209" t="s">
        <v>229</v>
      </c>
      <c r="AT136" s="209" t="s">
        <v>225</v>
      </c>
      <c r="AU136" s="209" t="s">
        <v>90</v>
      </c>
      <c r="AY136" s="20" t="s">
        <v>218</v>
      </c>
      <c r="BE136" s="210">
        <f>IF(N136="základní",J136,0)</f>
        <v>0</v>
      </c>
      <c r="BF136" s="210">
        <f>IF(N136="snížená",J136,0)</f>
        <v>0</v>
      </c>
      <c r="BG136" s="210">
        <f>IF(N136="zákl. přenesená",J136,0)</f>
        <v>0</v>
      </c>
      <c r="BH136" s="210">
        <f>IF(N136="sníž. přenesená",J136,0)</f>
        <v>0</v>
      </c>
      <c r="BI136" s="210">
        <f>IF(N136="nulová",J136,0)</f>
        <v>0</v>
      </c>
      <c r="BJ136" s="20" t="s">
        <v>88</v>
      </c>
      <c r="BK136" s="210">
        <f>ROUND(I136*H136,2)</f>
        <v>0</v>
      </c>
      <c r="BL136" s="20" t="s">
        <v>229</v>
      </c>
      <c r="BM136" s="209" t="s">
        <v>1397</v>
      </c>
    </row>
    <row r="137" s="15" customFormat="1">
      <c r="A137" s="15"/>
      <c r="B137" s="250"/>
      <c r="C137" s="15"/>
      <c r="D137" s="211" t="s">
        <v>232</v>
      </c>
      <c r="E137" s="251" t="s">
        <v>1</v>
      </c>
      <c r="F137" s="252" t="s">
        <v>1398</v>
      </c>
      <c r="G137" s="15"/>
      <c r="H137" s="251" t="s">
        <v>1</v>
      </c>
      <c r="I137" s="253"/>
      <c r="J137" s="15"/>
      <c r="K137" s="15"/>
      <c r="L137" s="250"/>
      <c r="M137" s="254"/>
      <c r="N137" s="255"/>
      <c r="O137" s="255"/>
      <c r="P137" s="255"/>
      <c r="Q137" s="255"/>
      <c r="R137" s="255"/>
      <c r="S137" s="255"/>
      <c r="T137" s="256"/>
      <c r="U137" s="15"/>
      <c r="V137" s="15"/>
      <c r="W137" s="15"/>
      <c r="X137" s="15"/>
      <c r="Y137" s="15"/>
      <c r="Z137" s="15"/>
      <c r="AA137" s="15"/>
      <c r="AB137" s="15"/>
      <c r="AC137" s="15"/>
      <c r="AD137" s="15"/>
      <c r="AE137" s="15"/>
      <c r="AT137" s="251" t="s">
        <v>232</v>
      </c>
      <c r="AU137" s="251" t="s">
        <v>90</v>
      </c>
      <c r="AV137" s="15" t="s">
        <v>88</v>
      </c>
      <c r="AW137" s="15" t="s">
        <v>36</v>
      </c>
      <c r="AX137" s="15" t="s">
        <v>80</v>
      </c>
      <c r="AY137" s="251" t="s">
        <v>218</v>
      </c>
    </row>
    <row r="138" s="15" customFormat="1">
      <c r="A138" s="15"/>
      <c r="B138" s="250"/>
      <c r="C138" s="15"/>
      <c r="D138" s="211" t="s">
        <v>232</v>
      </c>
      <c r="E138" s="251" t="s">
        <v>1</v>
      </c>
      <c r="F138" s="252" t="s">
        <v>1399</v>
      </c>
      <c r="G138" s="15"/>
      <c r="H138" s="251" t="s">
        <v>1</v>
      </c>
      <c r="I138" s="253"/>
      <c r="J138" s="15"/>
      <c r="K138" s="15"/>
      <c r="L138" s="250"/>
      <c r="M138" s="254"/>
      <c r="N138" s="255"/>
      <c r="O138" s="255"/>
      <c r="P138" s="255"/>
      <c r="Q138" s="255"/>
      <c r="R138" s="255"/>
      <c r="S138" s="255"/>
      <c r="T138" s="256"/>
      <c r="U138" s="15"/>
      <c r="V138" s="15"/>
      <c r="W138" s="15"/>
      <c r="X138" s="15"/>
      <c r="Y138" s="15"/>
      <c r="Z138" s="15"/>
      <c r="AA138" s="15"/>
      <c r="AB138" s="15"/>
      <c r="AC138" s="15"/>
      <c r="AD138" s="15"/>
      <c r="AE138" s="15"/>
      <c r="AT138" s="251" t="s">
        <v>232</v>
      </c>
      <c r="AU138" s="251" t="s">
        <v>90</v>
      </c>
      <c r="AV138" s="15" t="s">
        <v>88</v>
      </c>
      <c r="AW138" s="15" t="s">
        <v>36</v>
      </c>
      <c r="AX138" s="15" t="s">
        <v>80</v>
      </c>
      <c r="AY138" s="251" t="s">
        <v>218</v>
      </c>
    </row>
    <row r="139" s="13" customFormat="1">
      <c r="A139" s="13"/>
      <c r="B139" s="215"/>
      <c r="C139" s="13"/>
      <c r="D139" s="211" t="s">
        <v>232</v>
      </c>
      <c r="E139" s="216" t="s">
        <v>1</v>
      </c>
      <c r="F139" s="217" t="s">
        <v>1400</v>
      </c>
      <c r="G139" s="13"/>
      <c r="H139" s="218">
        <v>52.884</v>
      </c>
      <c r="I139" s="219"/>
      <c r="J139" s="13"/>
      <c r="K139" s="13"/>
      <c r="L139" s="215"/>
      <c r="M139" s="220"/>
      <c r="N139" s="221"/>
      <c r="O139" s="221"/>
      <c r="P139" s="221"/>
      <c r="Q139" s="221"/>
      <c r="R139" s="221"/>
      <c r="S139" s="221"/>
      <c r="T139" s="222"/>
      <c r="U139" s="13"/>
      <c r="V139" s="13"/>
      <c r="W139" s="13"/>
      <c r="X139" s="13"/>
      <c r="Y139" s="13"/>
      <c r="Z139" s="13"/>
      <c r="AA139" s="13"/>
      <c r="AB139" s="13"/>
      <c r="AC139" s="13"/>
      <c r="AD139" s="13"/>
      <c r="AE139" s="13"/>
      <c r="AT139" s="216" t="s">
        <v>232</v>
      </c>
      <c r="AU139" s="216" t="s">
        <v>90</v>
      </c>
      <c r="AV139" s="13" t="s">
        <v>90</v>
      </c>
      <c r="AW139" s="13" t="s">
        <v>36</v>
      </c>
      <c r="AX139" s="13" t="s">
        <v>80</v>
      </c>
      <c r="AY139" s="216" t="s">
        <v>218</v>
      </c>
    </row>
    <row r="140" s="15" customFormat="1">
      <c r="A140" s="15"/>
      <c r="B140" s="250"/>
      <c r="C140" s="15"/>
      <c r="D140" s="211" t="s">
        <v>232</v>
      </c>
      <c r="E140" s="251" t="s">
        <v>1</v>
      </c>
      <c r="F140" s="252" t="s">
        <v>1401</v>
      </c>
      <c r="G140" s="15"/>
      <c r="H140" s="251" t="s">
        <v>1</v>
      </c>
      <c r="I140" s="253"/>
      <c r="J140" s="15"/>
      <c r="K140" s="15"/>
      <c r="L140" s="250"/>
      <c r="M140" s="254"/>
      <c r="N140" s="255"/>
      <c r="O140" s="255"/>
      <c r="P140" s="255"/>
      <c r="Q140" s="255"/>
      <c r="R140" s="255"/>
      <c r="S140" s="255"/>
      <c r="T140" s="256"/>
      <c r="U140" s="15"/>
      <c r="V140" s="15"/>
      <c r="W140" s="15"/>
      <c r="X140" s="15"/>
      <c r="Y140" s="15"/>
      <c r="Z140" s="15"/>
      <c r="AA140" s="15"/>
      <c r="AB140" s="15"/>
      <c r="AC140" s="15"/>
      <c r="AD140" s="15"/>
      <c r="AE140" s="15"/>
      <c r="AT140" s="251" t="s">
        <v>232</v>
      </c>
      <c r="AU140" s="251" t="s">
        <v>90</v>
      </c>
      <c r="AV140" s="15" t="s">
        <v>88</v>
      </c>
      <c r="AW140" s="15" t="s">
        <v>36</v>
      </c>
      <c r="AX140" s="15" t="s">
        <v>80</v>
      </c>
      <c r="AY140" s="251" t="s">
        <v>218</v>
      </c>
    </row>
    <row r="141" s="13" customFormat="1">
      <c r="A141" s="13"/>
      <c r="B141" s="215"/>
      <c r="C141" s="13"/>
      <c r="D141" s="211" t="s">
        <v>232</v>
      </c>
      <c r="E141" s="216" t="s">
        <v>1</v>
      </c>
      <c r="F141" s="217" t="s">
        <v>1402</v>
      </c>
      <c r="G141" s="13"/>
      <c r="H141" s="218">
        <v>8.6099999999999994</v>
      </c>
      <c r="I141" s="219"/>
      <c r="J141" s="13"/>
      <c r="K141" s="13"/>
      <c r="L141" s="215"/>
      <c r="M141" s="220"/>
      <c r="N141" s="221"/>
      <c r="O141" s="221"/>
      <c r="P141" s="221"/>
      <c r="Q141" s="221"/>
      <c r="R141" s="221"/>
      <c r="S141" s="221"/>
      <c r="T141" s="222"/>
      <c r="U141" s="13"/>
      <c r="V141" s="13"/>
      <c r="W141" s="13"/>
      <c r="X141" s="13"/>
      <c r="Y141" s="13"/>
      <c r="Z141" s="13"/>
      <c r="AA141" s="13"/>
      <c r="AB141" s="13"/>
      <c r="AC141" s="13"/>
      <c r="AD141" s="13"/>
      <c r="AE141" s="13"/>
      <c r="AT141" s="216" t="s">
        <v>232</v>
      </c>
      <c r="AU141" s="216" t="s">
        <v>90</v>
      </c>
      <c r="AV141" s="13" t="s">
        <v>90</v>
      </c>
      <c r="AW141" s="13" t="s">
        <v>36</v>
      </c>
      <c r="AX141" s="13" t="s">
        <v>80</v>
      </c>
      <c r="AY141" s="216" t="s">
        <v>218</v>
      </c>
    </row>
    <row r="142" s="14" customFormat="1">
      <c r="A142" s="14"/>
      <c r="B142" s="223"/>
      <c r="C142" s="14"/>
      <c r="D142" s="211" t="s">
        <v>232</v>
      </c>
      <c r="E142" s="224" t="s">
        <v>1</v>
      </c>
      <c r="F142" s="225" t="s">
        <v>235</v>
      </c>
      <c r="G142" s="14"/>
      <c r="H142" s="226">
        <v>61.494</v>
      </c>
      <c r="I142" s="227"/>
      <c r="J142" s="14"/>
      <c r="K142" s="14"/>
      <c r="L142" s="223"/>
      <c r="M142" s="228"/>
      <c r="N142" s="229"/>
      <c r="O142" s="229"/>
      <c r="P142" s="229"/>
      <c r="Q142" s="229"/>
      <c r="R142" s="229"/>
      <c r="S142" s="229"/>
      <c r="T142" s="230"/>
      <c r="U142" s="14"/>
      <c r="V142" s="14"/>
      <c r="W142" s="14"/>
      <c r="X142" s="14"/>
      <c r="Y142" s="14"/>
      <c r="Z142" s="14"/>
      <c r="AA142" s="14"/>
      <c r="AB142" s="14"/>
      <c r="AC142" s="14"/>
      <c r="AD142" s="14"/>
      <c r="AE142" s="14"/>
      <c r="AT142" s="224" t="s">
        <v>232</v>
      </c>
      <c r="AU142" s="224" t="s">
        <v>90</v>
      </c>
      <c r="AV142" s="14" t="s">
        <v>229</v>
      </c>
      <c r="AW142" s="14" t="s">
        <v>36</v>
      </c>
      <c r="AX142" s="14" t="s">
        <v>88</v>
      </c>
      <c r="AY142" s="224" t="s">
        <v>218</v>
      </c>
    </row>
    <row r="143" s="2" customFormat="1" ht="16.5" customHeight="1">
      <c r="A143" s="39"/>
      <c r="B143" s="161"/>
      <c r="C143" s="197" t="s">
        <v>90</v>
      </c>
      <c r="D143" s="197" t="s">
        <v>225</v>
      </c>
      <c r="E143" s="198" t="s">
        <v>1403</v>
      </c>
      <c r="F143" s="199" t="s">
        <v>1404</v>
      </c>
      <c r="G143" s="200" t="s">
        <v>769</v>
      </c>
      <c r="H143" s="201">
        <v>72.503</v>
      </c>
      <c r="I143" s="202"/>
      <c r="J143" s="203">
        <f>ROUND(I143*H143,2)</f>
        <v>0</v>
      </c>
      <c r="K143" s="204"/>
      <c r="L143" s="40"/>
      <c r="M143" s="205" t="s">
        <v>1</v>
      </c>
      <c r="N143" s="206" t="s">
        <v>45</v>
      </c>
      <c r="O143" s="78"/>
      <c r="P143" s="207">
        <f>O143*H143</f>
        <v>0</v>
      </c>
      <c r="Q143" s="207">
        <v>0</v>
      </c>
      <c r="R143" s="207">
        <f>Q143*H143</f>
        <v>0</v>
      </c>
      <c r="S143" s="207">
        <v>2.3999999999999999</v>
      </c>
      <c r="T143" s="208">
        <f>S143*H143</f>
        <v>174.00719999999998</v>
      </c>
      <c r="U143" s="39"/>
      <c r="V143" s="39"/>
      <c r="W143" s="39"/>
      <c r="X143" s="39"/>
      <c r="Y143" s="39"/>
      <c r="Z143" s="39"/>
      <c r="AA143" s="39"/>
      <c r="AB143" s="39"/>
      <c r="AC143" s="39"/>
      <c r="AD143" s="39"/>
      <c r="AE143" s="39"/>
      <c r="AR143" s="209" t="s">
        <v>229</v>
      </c>
      <c r="AT143" s="209" t="s">
        <v>225</v>
      </c>
      <c r="AU143" s="209" t="s">
        <v>90</v>
      </c>
      <c r="AY143" s="20" t="s">
        <v>218</v>
      </c>
      <c r="BE143" s="210">
        <f>IF(N143="základní",J143,0)</f>
        <v>0</v>
      </c>
      <c r="BF143" s="210">
        <f>IF(N143="snížená",J143,0)</f>
        <v>0</v>
      </c>
      <c r="BG143" s="210">
        <f>IF(N143="zákl. přenesená",J143,0)</f>
        <v>0</v>
      </c>
      <c r="BH143" s="210">
        <f>IF(N143="sníž. přenesená",J143,0)</f>
        <v>0</v>
      </c>
      <c r="BI143" s="210">
        <f>IF(N143="nulová",J143,0)</f>
        <v>0</v>
      </c>
      <c r="BJ143" s="20" t="s">
        <v>88</v>
      </c>
      <c r="BK143" s="210">
        <f>ROUND(I143*H143,2)</f>
        <v>0</v>
      </c>
      <c r="BL143" s="20" t="s">
        <v>229</v>
      </c>
      <c r="BM143" s="209" t="s">
        <v>1405</v>
      </c>
    </row>
    <row r="144" s="15" customFormat="1">
      <c r="A144" s="15"/>
      <c r="B144" s="250"/>
      <c r="C144" s="15"/>
      <c r="D144" s="211" t="s">
        <v>232</v>
      </c>
      <c r="E144" s="251" t="s">
        <v>1</v>
      </c>
      <c r="F144" s="252" t="s">
        <v>1406</v>
      </c>
      <c r="G144" s="15"/>
      <c r="H144" s="251" t="s">
        <v>1</v>
      </c>
      <c r="I144" s="253"/>
      <c r="J144" s="15"/>
      <c r="K144" s="15"/>
      <c r="L144" s="250"/>
      <c r="M144" s="254"/>
      <c r="N144" s="255"/>
      <c r="O144" s="255"/>
      <c r="P144" s="255"/>
      <c r="Q144" s="255"/>
      <c r="R144" s="255"/>
      <c r="S144" s="255"/>
      <c r="T144" s="256"/>
      <c r="U144" s="15"/>
      <c r="V144" s="15"/>
      <c r="W144" s="15"/>
      <c r="X144" s="15"/>
      <c r="Y144" s="15"/>
      <c r="Z144" s="15"/>
      <c r="AA144" s="15"/>
      <c r="AB144" s="15"/>
      <c r="AC144" s="15"/>
      <c r="AD144" s="15"/>
      <c r="AE144" s="15"/>
      <c r="AT144" s="251" t="s">
        <v>232</v>
      </c>
      <c r="AU144" s="251" t="s">
        <v>90</v>
      </c>
      <c r="AV144" s="15" t="s">
        <v>88</v>
      </c>
      <c r="AW144" s="15" t="s">
        <v>36</v>
      </c>
      <c r="AX144" s="15" t="s">
        <v>80</v>
      </c>
      <c r="AY144" s="251" t="s">
        <v>218</v>
      </c>
    </row>
    <row r="145" s="13" customFormat="1">
      <c r="A145" s="13"/>
      <c r="B145" s="215"/>
      <c r="C145" s="13"/>
      <c r="D145" s="211" t="s">
        <v>232</v>
      </c>
      <c r="E145" s="216" t="s">
        <v>1</v>
      </c>
      <c r="F145" s="217" t="s">
        <v>1407</v>
      </c>
      <c r="G145" s="13"/>
      <c r="H145" s="218">
        <v>72.503</v>
      </c>
      <c r="I145" s="219"/>
      <c r="J145" s="13"/>
      <c r="K145" s="13"/>
      <c r="L145" s="215"/>
      <c r="M145" s="220"/>
      <c r="N145" s="221"/>
      <c r="O145" s="221"/>
      <c r="P145" s="221"/>
      <c r="Q145" s="221"/>
      <c r="R145" s="221"/>
      <c r="S145" s="221"/>
      <c r="T145" s="222"/>
      <c r="U145" s="13"/>
      <c r="V145" s="13"/>
      <c r="W145" s="13"/>
      <c r="X145" s="13"/>
      <c r="Y145" s="13"/>
      <c r="Z145" s="13"/>
      <c r="AA145" s="13"/>
      <c r="AB145" s="13"/>
      <c r="AC145" s="13"/>
      <c r="AD145" s="13"/>
      <c r="AE145" s="13"/>
      <c r="AT145" s="216" t="s">
        <v>232</v>
      </c>
      <c r="AU145" s="216" t="s">
        <v>90</v>
      </c>
      <c r="AV145" s="13" t="s">
        <v>90</v>
      </c>
      <c r="AW145" s="13" t="s">
        <v>36</v>
      </c>
      <c r="AX145" s="13" t="s">
        <v>80</v>
      </c>
      <c r="AY145" s="216" t="s">
        <v>218</v>
      </c>
    </row>
    <row r="146" s="14" customFormat="1">
      <c r="A146" s="14"/>
      <c r="B146" s="223"/>
      <c r="C146" s="14"/>
      <c r="D146" s="211" t="s">
        <v>232</v>
      </c>
      <c r="E146" s="224" t="s">
        <v>1</v>
      </c>
      <c r="F146" s="225" t="s">
        <v>235</v>
      </c>
      <c r="G146" s="14"/>
      <c r="H146" s="226">
        <v>72.503</v>
      </c>
      <c r="I146" s="227"/>
      <c r="J146" s="14"/>
      <c r="K146" s="14"/>
      <c r="L146" s="223"/>
      <c r="M146" s="228"/>
      <c r="N146" s="229"/>
      <c r="O146" s="229"/>
      <c r="P146" s="229"/>
      <c r="Q146" s="229"/>
      <c r="R146" s="229"/>
      <c r="S146" s="229"/>
      <c r="T146" s="230"/>
      <c r="U146" s="14"/>
      <c r="V146" s="14"/>
      <c r="W146" s="14"/>
      <c r="X146" s="14"/>
      <c r="Y146" s="14"/>
      <c r="Z146" s="14"/>
      <c r="AA146" s="14"/>
      <c r="AB146" s="14"/>
      <c r="AC146" s="14"/>
      <c r="AD146" s="14"/>
      <c r="AE146" s="14"/>
      <c r="AT146" s="224" t="s">
        <v>232</v>
      </c>
      <c r="AU146" s="224" t="s">
        <v>90</v>
      </c>
      <c r="AV146" s="14" t="s">
        <v>229</v>
      </c>
      <c r="AW146" s="14" t="s">
        <v>36</v>
      </c>
      <c r="AX146" s="14" t="s">
        <v>88</v>
      </c>
      <c r="AY146" s="224" t="s">
        <v>218</v>
      </c>
    </row>
    <row r="147" s="2" customFormat="1" ht="33" customHeight="1">
      <c r="A147" s="39"/>
      <c r="B147" s="161"/>
      <c r="C147" s="197" t="s">
        <v>217</v>
      </c>
      <c r="D147" s="197" t="s">
        <v>225</v>
      </c>
      <c r="E147" s="198" t="s">
        <v>1408</v>
      </c>
      <c r="F147" s="199" t="s">
        <v>1409</v>
      </c>
      <c r="G147" s="200" t="s">
        <v>769</v>
      </c>
      <c r="H147" s="201">
        <v>1170.9860000000001</v>
      </c>
      <c r="I147" s="202"/>
      <c r="J147" s="203">
        <f>ROUND(I147*H147,2)</f>
        <v>0</v>
      </c>
      <c r="K147" s="204"/>
      <c r="L147" s="40"/>
      <c r="M147" s="205" t="s">
        <v>1</v>
      </c>
      <c r="N147" s="206" t="s">
        <v>45</v>
      </c>
      <c r="O147" s="78"/>
      <c r="P147" s="207">
        <f>O147*H147</f>
        <v>0</v>
      </c>
      <c r="Q147" s="207">
        <v>0</v>
      </c>
      <c r="R147" s="207">
        <f>Q147*H147</f>
        <v>0</v>
      </c>
      <c r="S147" s="207">
        <v>0.68000000000000005</v>
      </c>
      <c r="T147" s="208">
        <f>S147*H147</f>
        <v>796.27048000000013</v>
      </c>
      <c r="U147" s="39"/>
      <c r="V147" s="39"/>
      <c r="W147" s="39"/>
      <c r="X147" s="39"/>
      <c r="Y147" s="39"/>
      <c r="Z147" s="39"/>
      <c r="AA147" s="39"/>
      <c r="AB147" s="39"/>
      <c r="AC147" s="39"/>
      <c r="AD147" s="39"/>
      <c r="AE147" s="39"/>
      <c r="AR147" s="209" t="s">
        <v>229</v>
      </c>
      <c r="AT147" s="209" t="s">
        <v>225</v>
      </c>
      <c r="AU147" s="209" t="s">
        <v>90</v>
      </c>
      <c r="AY147" s="20" t="s">
        <v>218</v>
      </c>
      <c r="BE147" s="210">
        <f>IF(N147="základní",J147,0)</f>
        <v>0</v>
      </c>
      <c r="BF147" s="210">
        <f>IF(N147="snížená",J147,0)</f>
        <v>0</v>
      </c>
      <c r="BG147" s="210">
        <f>IF(N147="zákl. přenesená",J147,0)</f>
        <v>0</v>
      </c>
      <c r="BH147" s="210">
        <f>IF(N147="sníž. přenesená",J147,0)</f>
        <v>0</v>
      </c>
      <c r="BI147" s="210">
        <f>IF(N147="nulová",J147,0)</f>
        <v>0</v>
      </c>
      <c r="BJ147" s="20" t="s">
        <v>88</v>
      </c>
      <c r="BK147" s="210">
        <f>ROUND(I147*H147,2)</f>
        <v>0</v>
      </c>
      <c r="BL147" s="20" t="s">
        <v>229</v>
      </c>
      <c r="BM147" s="209" t="s">
        <v>1410</v>
      </c>
    </row>
    <row r="148" s="13" customFormat="1">
      <c r="A148" s="13"/>
      <c r="B148" s="215"/>
      <c r="C148" s="13"/>
      <c r="D148" s="211" t="s">
        <v>232</v>
      </c>
      <c r="E148" s="216" t="s">
        <v>1</v>
      </c>
      <c r="F148" s="217" t="s">
        <v>1411</v>
      </c>
      <c r="G148" s="13"/>
      <c r="H148" s="218">
        <v>816.86300000000006</v>
      </c>
      <c r="I148" s="219"/>
      <c r="J148" s="13"/>
      <c r="K148" s="13"/>
      <c r="L148" s="215"/>
      <c r="M148" s="220"/>
      <c r="N148" s="221"/>
      <c r="O148" s="221"/>
      <c r="P148" s="221"/>
      <c r="Q148" s="221"/>
      <c r="R148" s="221"/>
      <c r="S148" s="221"/>
      <c r="T148" s="222"/>
      <c r="U148" s="13"/>
      <c r="V148" s="13"/>
      <c r="W148" s="13"/>
      <c r="X148" s="13"/>
      <c r="Y148" s="13"/>
      <c r="Z148" s="13"/>
      <c r="AA148" s="13"/>
      <c r="AB148" s="13"/>
      <c r="AC148" s="13"/>
      <c r="AD148" s="13"/>
      <c r="AE148" s="13"/>
      <c r="AT148" s="216" t="s">
        <v>232</v>
      </c>
      <c r="AU148" s="216" t="s">
        <v>90</v>
      </c>
      <c r="AV148" s="13" t="s">
        <v>90</v>
      </c>
      <c r="AW148" s="13" t="s">
        <v>36</v>
      </c>
      <c r="AX148" s="13" t="s">
        <v>80</v>
      </c>
      <c r="AY148" s="216" t="s">
        <v>218</v>
      </c>
    </row>
    <row r="149" s="13" customFormat="1">
      <c r="A149" s="13"/>
      <c r="B149" s="215"/>
      <c r="C149" s="13"/>
      <c r="D149" s="211" t="s">
        <v>232</v>
      </c>
      <c r="E149" s="216" t="s">
        <v>1</v>
      </c>
      <c r="F149" s="217" t="s">
        <v>1412</v>
      </c>
      <c r="G149" s="13"/>
      <c r="H149" s="218">
        <v>354.12299999999999</v>
      </c>
      <c r="I149" s="219"/>
      <c r="J149" s="13"/>
      <c r="K149" s="13"/>
      <c r="L149" s="215"/>
      <c r="M149" s="220"/>
      <c r="N149" s="221"/>
      <c r="O149" s="221"/>
      <c r="P149" s="221"/>
      <c r="Q149" s="221"/>
      <c r="R149" s="221"/>
      <c r="S149" s="221"/>
      <c r="T149" s="222"/>
      <c r="U149" s="13"/>
      <c r="V149" s="13"/>
      <c r="W149" s="13"/>
      <c r="X149" s="13"/>
      <c r="Y149" s="13"/>
      <c r="Z149" s="13"/>
      <c r="AA149" s="13"/>
      <c r="AB149" s="13"/>
      <c r="AC149" s="13"/>
      <c r="AD149" s="13"/>
      <c r="AE149" s="13"/>
      <c r="AT149" s="216" t="s">
        <v>232</v>
      </c>
      <c r="AU149" s="216" t="s">
        <v>90</v>
      </c>
      <c r="AV149" s="13" t="s">
        <v>90</v>
      </c>
      <c r="AW149" s="13" t="s">
        <v>36</v>
      </c>
      <c r="AX149" s="13" t="s">
        <v>80</v>
      </c>
      <c r="AY149" s="216" t="s">
        <v>218</v>
      </c>
    </row>
    <row r="150" s="14" customFormat="1">
      <c r="A150" s="14"/>
      <c r="B150" s="223"/>
      <c r="C150" s="14"/>
      <c r="D150" s="211" t="s">
        <v>232</v>
      </c>
      <c r="E150" s="224" t="s">
        <v>1</v>
      </c>
      <c r="F150" s="225" t="s">
        <v>235</v>
      </c>
      <c r="G150" s="14"/>
      <c r="H150" s="226">
        <v>1170.9860000000001</v>
      </c>
      <c r="I150" s="227"/>
      <c r="J150" s="14"/>
      <c r="K150" s="14"/>
      <c r="L150" s="223"/>
      <c r="M150" s="228"/>
      <c r="N150" s="229"/>
      <c r="O150" s="229"/>
      <c r="P150" s="229"/>
      <c r="Q150" s="229"/>
      <c r="R150" s="229"/>
      <c r="S150" s="229"/>
      <c r="T150" s="230"/>
      <c r="U150" s="14"/>
      <c r="V150" s="14"/>
      <c r="W150" s="14"/>
      <c r="X150" s="14"/>
      <c r="Y150" s="14"/>
      <c r="Z150" s="14"/>
      <c r="AA150" s="14"/>
      <c r="AB150" s="14"/>
      <c r="AC150" s="14"/>
      <c r="AD150" s="14"/>
      <c r="AE150" s="14"/>
      <c r="AT150" s="224" t="s">
        <v>232</v>
      </c>
      <c r="AU150" s="224" t="s">
        <v>90</v>
      </c>
      <c r="AV150" s="14" t="s">
        <v>229</v>
      </c>
      <c r="AW150" s="14" t="s">
        <v>36</v>
      </c>
      <c r="AX150" s="14" t="s">
        <v>88</v>
      </c>
      <c r="AY150" s="224" t="s">
        <v>218</v>
      </c>
    </row>
    <row r="151" s="12" customFormat="1" ht="22.8" customHeight="1">
      <c r="A151" s="12"/>
      <c r="B151" s="184"/>
      <c r="C151" s="12"/>
      <c r="D151" s="185" t="s">
        <v>79</v>
      </c>
      <c r="E151" s="195" t="s">
        <v>1073</v>
      </c>
      <c r="F151" s="195" t="s">
        <v>1074</v>
      </c>
      <c r="G151" s="12"/>
      <c r="H151" s="12"/>
      <c r="I151" s="187"/>
      <c r="J151" s="196">
        <f>BK151</f>
        <v>0</v>
      </c>
      <c r="K151" s="12"/>
      <c r="L151" s="184"/>
      <c r="M151" s="189"/>
      <c r="N151" s="190"/>
      <c r="O151" s="190"/>
      <c r="P151" s="191">
        <f>SUM(P152:P189)</f>
        <v>0</v>
      </c>
      <c r="Q151" s="190"/>
      <c r="R151" s="191">
        <f>SUM(R152:R189)</f>
        <v>0</v>
      </c>
      <c r="S151" s="190"/>
      <c r="T151" s="192">
        <f>SUM(T152:T189)</f>
        <v>0</v>
      </c>
      <c r="U151" s="12"/>
      <c r="V151" s="12"/>
      <c r="W151" s="12"/>
      <c r="X151" s="12"/>
      <c r="Y151" s="12"/>
      <c r="Z151" s="12"/>
      <c r="AA151" s="12"/>
      <c r="AB151" s="12"/>
      <c r="AC151" s="12"/>
      <c r="AD151" s="12"/>
      <c r="AE151" s="12"/>
      <c r="AR151" s="185" t="s">
        <v>88</v>
      </c>
      <c r="AT151" s="193" t="s">
        <v>79</v>
      </c>
      <c r="AU151" s="193" t="s">
        <v>88</v>
      </c>
      <c r="AY151" s="185" t="s">
        <v>218</v>
      </c>
      <c r="BK151" s="194">
        <f>SUM(BK152:BK189)</f>
        <v>0</v>
      </c>
    </row>
    <row r="152" s="2" customFormat="1" ht="16.5" customHeight="1">
      <c r="A152" s="39"/>
      <c r="B152" s="161"/>
      <c r="C152" s="197" t="s">
        <v>229</v>
      </c>
      <c r="D152" s="197" t="s">
        <v>225</v>
      </c>
      <c r="E152" s="198" t="s">
        <v>1413</v>
      </c>
      <c r="F152" s="199" t="s">
        <v>1414</v>
      </c>
      <c r="G152" s="200" t="s">
        <v>301</v>
      </c>
      <c r="H152" s="201">
        <v>1093.2660000000001</v>
      </c>
      <c r="I152" s="202"/>
      <c r="J152" s="203">
        <f>ROUND(I152*H152,2)</f>
        <v>0</v>
      </c>
      <c r="K152" s="204"/>
      <c r="L152" s="40"/>
      <c r="M152" s="205" t="s">
        <v>1</v>
      </c>
      <c r="N152" s="206" t="s">
        <v>45</v>
      </c>
      <c r="O152" s="78"/>
      <c r="P152" s="207">
        <f>O152*H152</f>
        <v>0</v>
      </c>
      <c r="Q152" s="207">
        <v>0</v>
      </c>
      <c r="R152" s="207">
        <f>Q152*H152</f>
        <v>0</v>
      </c>
      <c r="S152" s="207">
        <v>0</v>
      </c>
      <c r="T152" s="208">
        <f>S152*H152</f>
        <v>0</v>
      </c>
      <c r="U152" s="39"/>
      <c r="V152" s="39"/>
      <c r="W152" s="39"/>
      <c r="X152" s="39"/>
      <c r="Y152" s="39"/>
      <c r="Z152" s="39"/>
      <c r="AA152" s="39"/>
      <c r="AB152" s="39"/>
      <c r="AC152" s="39"/>
      <c r="AD152" s="39"/>
      <c r="AE152" s="39"/>
      <c r="AR152" s="209" t="s">
        <v>229</v>
      </c>
      <c r="AT152" s="209" t="s">
        <v>225</v>
      </c>
      <c r="AU152" s="209" t="s">
        <v>90</v>
      </c>
      <c r="AY152" s="20" t="s">
        <v>218</v>
      </c>
      <c r="BE152" s="210">
        <f>IF(N152="základní",J152,0)</f>
        <v>0</v>
      </c>
      <c r="BF152" s="210">
        <f>IF(N152="snížená",J152,0)</f>
        <v>0</v>
      </c>
      <c r="BG152" s="210">
        <f>IF(N152="zákl. přenesená",J152,0)</f>
        <v>0</v>
      </c>
      <c r="BH152" s="210">
        <f>IF(N152="sníž. přenesená",J152,0)</f>
        <v>0</v>
      </c>
      <c r="BI152" s="210">
        <f>IF(N152="nulová",J152,0)</f>
        <v>0</v>
      </c>
      <c r="BJ152" s="20" t="s">
        <v>88</v>
      </c>
      <c r="BK152" s="210">
        <f>ROUND(I152*H152,2)</f>
        <v>0</v>
      </c>
      <c r="BL152" s="20" t="s">
        <v>229</v>
      </c>
      <c r="BM152" s="209" t="s">
        <v>1415</v>
      </c>
    </row>
    <row r="153" s="2" customFormat="1" ht="24.15" customHeight="1">
      <c r="A153" s="39"/>
      <c r="B153" s="161"/>
      <c r="C153" s="197" t="s">
        <v>246</v>
      </c>
      <c r="D153" s="197" t="s">
        <v>225</v>
      </c>
      <c r="E153" s="198" t="s">
        <v>1416</v>
      </c>
      <c r="F153" s="199" t="s">
        <v>1417</v>
      </c>
      <c r="G153" s="200" t="s">
        <v>301</v>
      </c>
      <c r="H153" s="201">
        <v>1093.2660000000001</v>
      </c>
      <c r="I153" s="202"/>
      <c r="J153" s="203">
        <f>ROUND(I153*H153,2)</f>
        <v>0</v>
      </c>
      <c r="K153" s="204"/>
      <c r="L153" s="40"/>
      <c r="M153" s="205" t="s">
        <v>1</v>
      </c>
      <c r="N153" s="206" t="s">
        <v>45</v>
      </c>
      <c r="O153" s="78"/>
      <c r="P153" s="207">
        <f>O153*H153</f>
        <v>0</v>
      </c>
      <c r="Q153" s="207">
        <v>0</v>
      </c>
      <c r="R153" s="207">
        <f>Q153*H153</f>
        <v>0</v>
      </c>
      <c r="S153" s="207">
        <v>0</v>
      </c>
      <c r="T153" s="208">
        <f>S153*H153</f>
        <v>0</v>
      </c>
      <c r="U153" s="39"/>
      <c r="V153" s="39"/>
      <c r="W153" s="39"/>
      <c r="X153" s="39"/>
      <c r="Y153" s="39"/>
      <c r="Z153" s="39"/>
      <c r="AA153" s="39"/>
      <c r="AB153" s="39"/>
      <c r="AC153" s="39"/>
      <c r="AD153" s="39"/>
      <c r="AE153" s="39"/>
      <c r="AR153" s="209" t="s">
        <v>229</v>
      </c>
      <c r="AT153" s="209" t="s">
        <v>225</v>
      </c>
      <c r="AU153" s="209" t="s">
        <v>90</v>
      </c>
      <c r="AY153" s="20" t="s">
        <v>218</v>
      </c>
      <c r="BE153" s="210">
        <f>IF(N153="základní",J153,0)</f>
        <v>0</v>
      </c>
      <c r="BF153" s="210">
        <f>IF(N153="snížená",J153,0)</f>
        <v>0</v>
      </c>
      <c r="BG153" s="210">
        <f>IF(N153="zákl. přenesená",J153,0)</f>
        <v>0</v>
      </c>
      <c r="BH153" s="210">
        <f>IF(N153="sníž. přenesená",J153,0)</f>
        <v>0</v>
      </c>
      <c r="BI153" s="210">
        <f>IF(N153="nulová",J153,0)</f>
        <v>0</v>
      </c>
      <c r="BJ153" s="20" t="s">
        <v>88</v>
      </c>
      <c r="BK153" s="210">
        <f>ROUND(I153*H153,2)</f>
        <v>0</v>
      </c>
      <c r="BL153" s="20" t="s">
        <v>229</v>
      </c>
      <c r="BM153" s="209" t="s">
        <v>1418</v>
      </c>
    </row>
    <row r="154" s="2" customFormat="1" ht="24.15" customHeight="1">
      <c r="A154" s="39"/>
      <c r="B154" s="161"/>
      <c r="C154" s="197" t="s">
        <v>239</v>
      </c>
      <c r="D154" s="197" t="s">
        <v>225</v>
      </c>
      <c r="E154" s="198" t="s">
        <v>1419</v>
      </c>
      <c r="F154" s="199" t="s">
        <v>1420</v>
      </c>
      <c r="G154" s="200" t="s">
        <v>301</v>
      </c>
      <c r="H154" s="201">
        <v>1093.2660000000001</v>
      </c>
      <c r="I154" s="202"/>
      <c r="J154" s="203">
        <f>ROUND(I154*H154,2)</f>
        <v>0</v>
      </c>
      <c r="K154" s="204"/>
      <c r="L154" s="40"/>
      <c r="M154" s="205" t="s">
        <v>1</v>
      </c>
      <c r="N154" s="206" t="s">
        <v>45</v>
      </c>
      <c r="O154" s="78"/>
      <c r="P154" s="207">
        <f>O154*H154</f>
        <v>0</v>
      </c>
      <c r="Q154" s="207">
        <v>0</v>
      </c>
      <c r="R154" s="207">
        <f>Q154*H154</f>
        <v>0</v>
      </c>
      <c r="S154" s="207">
        <v>0</v>
      </c>
      <c r="T154" s="208">
        <f>S154*H154</f>
        <v>0</v>
      </c>
      <c r="U154" s="39"/>
      <c r="V154" s="39"/>
      <c r="W154" s="39"/>
      <c r="X154" s="39"/>
      <c r="Y154" s="39"/>
      <c r="Z154" s="39"/>
      <c r="AA154" s="39"/>
      <c r="AB154" s="39"/>
      <c r="AC154" s="39"/>
      <c r="AD154" s="39"/>
      <c r="AE154" s="39"/>
      <c r="AR154" s="209" t="s">
        <v>229</v>
      </c>
      <c r="AT154" s="209" t="s">
        <v>225</v>
      </c>
      <c r="AU154" s="209" t="s">
        <v>90</v>
      </c>
      <c r="AY154" s="20" t="s">
        <v>218</v>
      </c>
      <c r="BE154" s="210">
        <f>IF(N154="základní",J154,0)</f>
        <v>0</v>
      </c>
      <c r="BF154" s="210">
        <f>IF(N154="snížená",J154,0)</f>
        <v>0</v>
      </c>
      <c r="BG154" s="210">
        <f>IF(N154="zákl. přenesená",J154,0)</f>
        <v>0</v>
      </c>
      <c r="BH154" s="210">
        <f>IF(N154="sníž. přenesená",J154,0)</f>
        <v>0</v>
      </c>
      <c r="BI154" s="210">
        <f>IF(N154="nulová",J154,0)</f>
        <v>0</v>
      </c>
      <c r="BJ154" s="20" t="s">
        <v>88</v>
      </c>
      <c r="BK154" s="210">
        <f>ROUND(I154*H154,2)</f>
        <v>0</v>
      </c>
      <c r="BL154" s="20" t="s">
        <v>229</v>
      </c>
      <c r="BM154" s="209" t="s">
        <v>1421</v>
      </c>
    </row>
    <row r="155" s="2" customFormat="1" ht="24.15" customHeight="1">
      <c r="A155" s="39"/>
      <c r="B155" s="161"/>
      <c r="C155" s="197" t="s">
        <v>254</v>
      </c>
      <c r="D155" s="197" t="s">
        <v>225</v>
      </c>
      <c r="E155" s="198" t="s">
        <v>1422</v>
      </c>
      <c r="F155" s="199" t="s">
        <v>1423</v>
      </c>
      <c r="G155" s="200" t="s">
        <v>301</v>
      </c>
      <c r="H155" s="201">
        <v>15925.4</v>
      </c>
      <c r="I155" s="202"/>
      <c r="J155" s="203">
        <f>ROUND(I155*H155,2)</f>
        <v>0</v>
      </c>
      <c r="K155" s="204"/>
      <c r="L155" s="40"/>
      <c r="M155" s="205" t="s">
        <v>1</v>
      </c>
      <c r="N155" s="206" t="s">
        <v>45</v>
      </c>
      <c r="O155" s="78"/>
      <c r="P155" s="207">
        <f>O155*H155</f>
        <v>0</v>
      </c>
      <c r="Q155" s="207">
        <v>0</v>
      </c>
      <c r="R155" s="207">
        <f>Q155*H155</f>
        <v>0</v>
      </c>
      <c r="S155" s="207">
        <v>0</v>
      </c>
      <c r="T155" s="208">
        <f>S155*H155</f>
        <v>0</v>
      </c>
      <c r="U155" s="39"/>
      <c r="V155" s="39"/>
      <c r="W155" s="39"/>
      <c r="X155" s="39"/>
      <c r="Y155" s="39"/>
      <c r="Z155" s="39"/>
      <c r="AA155" s="39"/>
      <c r="AB155" s="39"/>
      <c r="AC155" s="39"/>
      <c r="AD155" s="39"/>
      <c r="AE155" s="39"/>
      <c r="AR155" s="209" t="s">
        <v>229</v>
      </c>
      <c r="AT155" s="209" t="s">
        <v>225</v>
      </c>
      <c r="AU155" s="209" t="s">
        <v>90</v>
      </c>
      <c r="AY155" s="20" t="s">
        <v>218</v>
      </c>
      <c r="BE155" s="210">
        <f>IF(N155="základní",J155,0)</f>
        <v>0</v>
      </c>
      <c r="BF155" s="210">
        <f>IF(N155="snížená",J155,0)</f>
        <v>0</v>
      </c>
      <c r="BG155" s="210">
        <f>IF(N155="zákl. přenesená",J155,0)</f>
        <v>0</v>
      </c>
      <c r="BH155" s="210">
        <f>IF(N155="sníž. přenesená",J155,0)</f>
        <v>0</v>
      </c>
      <c r="BI155" s="210">
        <f>IF(N155="nulová",J155,0)</f>
        <v>0</v>
      </c>
      <c r="BJ155" s="20" t="s">
        <v>88</v>
      </c>
      <c r="BK155" s="210">
        <f>ROUND(I155*H155,2)</f>
        <v>0</v>
      </c>
      <c r="BL155" s="20" t="s">
        <v>229</v>
      </c>
      <c r="BM155" s="209" t="s">
        <v>1424</v>
      </c>
    </row>
    <row r="156" s="15" customFormat="1">
      <c r="A156" s="15"/>
      <c r="B156" s="250"/>
      <c r="C156" s="15"/>
      <c r="D156" s="211" t="s">
        <v>232</v>
      </c>
      <c r="E156" s="251" t="s">
        <v>1</v>
      </c>
      <c r="F156" s="252" t="s">
        <v>1425</v>
      </c>
      <c r="G156" s="15"/>
      <c r="H156" s="251" t="s">
        <v>1</v>
      </c>
      <c r="I156" s="253"/>
      <c r="J156" s="15"/>
      <c r="K156" s="15"/>
      <c r="L156" s="250"/>
      <c r="M156" s="254"/>
      <c r="N156" s="255"/>
      <c r="O156" s="255"/>
      <c r="P156" s="255"/>
      <c r="Q156" s="255"/>
      <c r="R156" s="255"/>
      <c r="S156" s="255"/>
      <c r="T156" s="256"/>
      <c r="U156" s="15"/>
      <c r="V156" s="15"/>
      <c r="W156" s="15"/>
      <c r="X156" s="15"/>
      <c r="Y156" s="15"/>
      <c r="Z156" s="15"/>
      <c r="AA156" s="15"/>
      <c r="AB156" s="15"/>
      <c r="AC156" s="15"/>
      <c r="AD156" s="15"/>
      <c r="AE156" s="15"/>
      <c r="AT156" s="251" t="s">
        <v>232</v>
      </c>
      <c r="AU156" s="251" t="s">
        <v>90</v>
      </c>
      <c r="AV156" s="15" t="s">
        <v>88</v>
      </c>
      <c r="AW156" s="15" t="s">
        <v>36</v>
      </c>
      <c r="AX156" s="15" t="s">
        <v>80</v>
      </c>
      <c r="AY156" s="251" t="s">
        <v>218</v>
      </c>
    </row>
    <row r="157" s="13" customFormat="1">
      <c r="A157" s="13"/>
      <c r="B157" s="215"/>
      <c r="C157" s="13"/>
      <c r="D157" s="211" t="s">
        <v>232</v>
      </c>
      <c r="E157" s="216" t="s">
        <v>1</v>
      </c>
      <c r="F157" s="217" t="s">
        <v>1426</v>
      </c>
      <c r="G157" s="13"/>
      <c r="H157" s="218">
        <v>15925.4</v>
      </c>
      <c r="I157" s="219"/>
      <c r="J157" s="13"/>
      <c r="K157" s="13"/>
      <c r="L157" s="215"/>
      <c r="M157" s="220"/>
      <c r="N157" s="221"/>
      <c r="O157" s="221"/>
      <c r="P157" s="221"/>
      <c r="Q157" s="221"/>
      <c r="R157" s="221"/>
      <c r="S157" s="221"/>
      <c r="T157" s="222"/>
      <c r="U157" s="13"/>
      <c r="V157" s="13"/>
      <c r="W157" s="13"/>
      <c r="X157" s="13"/>
      <c r="Y157" s="13"/>
      <c r="Z157" s="13"/>
      <c r="AA157" s="13"/>
      <c r="AB157" s="13"/>
      <c r="AC157" s="13"/>
      <c r="AD157" s="13"/>
      <c r="AE157" s="13"/>
      <c r="AT157" s="216" t="s">
        <v>232</v>
      </c>
      <c r="AU157" s="216" t="s">
        <v>90</v>
      </c>
      <c r="AV157" s="13" t="s">
        <v>90</v>
      </c>
      <c r="AW157" s="13" t="s">
        <v>36</v>
      </c>
      <c r="AX157" s="13" t="s">
        <v>80</v>
      </c>
      <c r="AY157" s="216" t="s">
        <v>218</v>
      </c>
    </row>
    <row r="158" s="14" customFormat="1">
      <c r="A158" s="14"/>
      <c r="B158" s="223"/>
      <c r="C158" s="14"/>
      <c r="D158" s="211" t="s">
        <v>232</v>
      </c>
      <c r="E158" s="224" t="s">
        <v>1</v>
      </c>
      <c r="F158" s="225" t="s">
        <v>235</v>
      </c>
      <c r="G158" s="14"/>
      <c r="H158" s="226">
        <v>15925.4</v>
      </c>
      <c r="I158" s="227"/>
      <c r="J158" s="14"/>
      <c r="K158" s="14"/>
      <c r="L158" s="223"/>
      <c r="M158" s="228"/>
      <c r="N158" s="229"/>
      <c r="O158" s="229"/>
      <c r="P158" s="229"/>
      <c r="Q158" s="229"/>
      <c r="R158" s="229"/>
      <c r="S158" s="229"/>
      <c r="T158" s="230"/>
      <c r="U158" s="14"/>
      <c r="V158" s="14"/>
      <c r="W158" s="14"/>
      <c r="X158" s="14"/>
      <c r="Y158" s="14"/>
      <c r="Z158" s="14"/>
      <c r="AA158" s="14"/>
      <c r="AB158" s="14"/>
      <c r="AC158" s="14"/>
      <c r="AD158" s="14"/>
      <c r="AE158" s="14"/>
      <c r="AT158" s="224" t="s">
        <v>232</v>
      </c>
      <c r="AU158" s="224" t="s">
        <v>90</v>
      </c>
      <c r="AV158" s="14" t="s">
        <v>229</v>
      </c>
      <c r="AW158" s="14" t="s">
        <v>36</v>
      </c>
      <c r="AX158" s="14" t="s">
        <v>88</v>
      </c>
      <c r="AY158" s="224" t="s">
        <v>218</v>
      </c>
    </row>
    <row r="159" s="2" customFormat="1" ht="16.5" customHeight="1">
      <c r="A159" s="39"/>
      <c r="B159" s="161"/>
      <c r="C159" s="197" t="s">
        <v>243</v>
      </c>
      <c r="D159" s="197" t="s">
        <v>225</v>
      </c>
      <c r="E159" s="198" t="s">
        <v>1427</v>
      </c>
      <c r="F159" s="199" t="s">
        <v>1428</v>
      </c>
      <c r="G159" s="200" t="s">
        <v>301</v>
      </c>
      <c r="H159" s="201">
        <v>1093.2660000000001</v>
      </c>
      <c r="I159" s="202"/>
      <c r="J159" s="203">
        <f>ROUND(I159*H159,2)</f>
        <v>0</v>
      </c>
      <c r="K159" s="204"/>
      <c r="L159" s="40"/>
      <c r="M159" s="205" t="s">
        <v>1</v>
      </c>
      <c r="N159" s="206" t="s">
        <v>45</v>
      </c>
      <c r="O159" s="78"/>
      <c r="P159" s="207">
        <f>O159*H159</f>
        <v>0</v>
      </c>
      <c r="Q159" s="207">
        <v>0</v>
      </c>
      <c r="R159" s="207">
        <f>Q159*H159</f>
        <v>0</v>
      </c>
      <c r="S159" s="207">
        <v>0</v>
      </c>
      <c r="T159" s="208">
        <f>S159*H159</f>
        <v>0</v>
      </c>
      <c r="U159" s="39"/>
      <c r="V159" s="39"/>
      <c r="W159" s="39"/>
      <c r="X159" s="39"/>
      <c r="Y159" s="39"/>
      <c r="Z159" s="39"/>
      <c r="AA159" s="39"/>
      <c r="AB159" s="39"/>
      <c r="AC159" s="39"/>
      <c r="AD159" s="39"/>
      <c r="AE159" s="39"/>
      <c r="AR159" s="209" t="s">
        <v>229</v>
      </c>
      <c r="AT159" s="209" t="s">
        <v>225</v>
      </c>
      <c r="AU159" s="209" t="s">
        <v>90</v>
      </c>
      <c r="AY159" s="20" t="s">
        <v>218</v>
      </c>
      <c r="BE159" s="210">
        <f>IF(N159="základní",J159,0)</f>
        <v>0</v>
      </c>
      <c r="BF159" s="210">
        <f>IF(N159="snížená",J159,0)</f>
        <v>0</v>
      </c>
      <c r="BG159" s="210">
        <f>IF(N159="zákl. přenesená",J159,0)</f>
        <v>0</v>
      </c>
      <c r="BH159" s="210">
        <f>IF(N159="sníž. přenesená",J159,0)</f>
        <v>0</v>
      </c>
      <c r="BI159" s="210">
        <f>IF(N159="nulová",J159,0)</f>
        <v>0</v>
      </c>
      <c r="BJ159" s="20" t="s">
        <v>88</v>
      </c>
      <c r="BK159" s="210">
        <f>ROUND(I159*H159,2)</f>
        <v>0</v>
      </c>
      <c r="BL159" s="20" t="s">
        <v>229</v>
      </c>
      <c r="BM159" s="209" t="s">
        <v>1429</v>
      </c>
    </row>
    <row r="160" s="2" customFormat="1" ht="33" customHeight="1">
      <c r="A160" s="39"/>
      <c r="B160" s="161"/>
      <c r="C160" s="197" t="s">
        <v>263</v>
      </c>
      <c r="D160" s="197" t="s">
        <v>225</v>
      </c>
      <c r="E160" s="198" t="s">
        <v>1089</v>
      </c>
      <c r="F160" s="199" t="s">
        <v>1090</v>
      </c>
      <c r="G160" s="200" t="s">
        <v>301</v>
      </c>
      <c r="H160" s="201">
        <v>90.5</v>
      </c>
      <c r="I160" s="202"/>
      <c r="J160" s="203">
        <f>ROUND(I160*H160,2)</f>
        <v>0</v>
      </c>
      <c r="K160" s="204"/>
      <c r="L160" s="40"/>
      <c r="M160" s="205" t="s">
        <v>1</v>
      </c>
      <c r="N160" s="206" t="s">
        <v>45</v>
      </c>
      <c r="O160" s="78"/>
      <c r="P160" s="207">
        <f>O160*H160</f>
        <v>0</v>
      </c>
      <c r="Q160" s="207">
        <v>0</v>
      </c>
      <c r="R160" s="207">
        <f>Q160*H160</f>
        <v>0</v>
      </c>
      <c r="S160" s="207">
        <v>0</v>
      </c>
      <c r="T160" s="208">
        <f>S160*H160</f>
        <v>0</v>
      </c>
      <c r="U160" s="39"/>
      <c r="V160" s="39"/>
      <c r="W160" s="39"/>
      <c r="X160" s="39"/>
      <c r="Y160" s="39"/>
      <c r="Z160" s="39"/>
      <c r="AA160" s="39"/>
      <c r="AB160" s="39"/>
      <c r="AC160" s="39"/>
      <c r="AD160" s="39"/>
      <c r="AE160" s="39"/>
      <c r="AR160" s="209" t="s">
        <v>229</v>
      </c>
      <c r="AT160" s="209" t="s">
        <v>225</v>
      </c>
      <c r="AU160" s="209" t="s">
        <v>90</v>
      </c>
      <c r="AY160" s="20" t="s">
        <v>218</v>
      </c>
      <c r="BE160" s="210">
        <f>IF(N160="základní",J160,0)</f>
        <v>0</v>
      </c>
      <c r="BF160" s="210">
        <f>IF(N160="snížená",J160,0)</f>
        <v>0</v>
      </c>
      <c r="BG160" s="210">
        <f>IF(N160="zákl. přenesená",J160,0)</f>
        <v>0</v>
      </c>
      <c r="BH160" s="210">
        <f>IF(N160="sníž. přenesená",J160,0)</f>
        <v>0</v>
      </c>
      <c r="BI160" s="210">
        <f>IF(N160="nulová",J160,0)</f>
        <v>0</v>
      </c>
      <c r="BJ160" s="20" t="s">
        <v>88</v>
      </c>
      <c r="BK160" s="210">
        <f>ROUND(I160*H160,2)</f>
        <v>0</v>
      </c>
      <c r="BL160" s="20" t="s">
        <v>229</v>
      </c>
      <c r="BM160" s="209" t="s">
        <v>1430</v>
      </c>
    </row>
    <row r="161" s="15" customFormat="1">
      <c r="A161" s="15"/>
      <c r="B161" s="250"/>
      <c r="C161" s="15"/>
      <c r="D161" s="211" t="s">
        <v>232</v>
      </c>
      <c r="E161" s="251" t="s">
        <v>1</v>
      </c>
      <c r="F161" s="252" t="s">
        <v>1431</v>
      </c>
      <c r="G161" s="15"/>
      <c r="H161" s="251" t="s">
        <v>1</v>
      </c>
      <c r="I161" s="253"/>
      <c r="J161" s="15"/>
      <c r="K161" s="15"/>
      <c r="L161" s="250"/>
      <c r="M161" s="254"/>
      <c r="N161" s="255"/>
      <c r="O161" s="255"/>
      <c r="P161" s="255"/>
      <c r="Q161" s="255"/>
      <c r="R161" s="255"/>
      <c r="S161" s="255"/>
      <c r="T161" s="256"/>
      <c r="U161" s="15"/>
      <c r="V161" s="15"/>
      <c r="W161" s="15"/>
      <c r="X161" s="15"/>
      <c r="Y161" s="15"/>
      <c r="Z161" s="15"/>
      <c r="AA161" s="15"/>
      <c r="AB161" s="15"/>
      <c r="AC161" s="15"/>
      <c r="AD161" s="15"/>
      <c r="AE161" s="15"/>
      <c r="AT161" s="251" t="s">
        <v>232</v>
      </c>
      <c r="AU161" s="251" t="s">
        <v>90</v>
      </c>
      <c r="AV161" s="15" t="s">
        <v>88</v>
      </c>
      <c r="AW161" s="15" t="s">
        <v>36</v>
      </c>
      <c r="AX161" s="15" t="s">
        <v>80</v>
      </c>
      <c r="AY161" s="251" t="s">
        <v>218</v>
      </c>
    </row>
    <row r="162" s="13" customFormat="1">
      <c r="A162" s="13"/>
      <c r="B162" s="215"/>
      <c r="C162" s="13"/>
      <c r="D162" s="211" t="s">
        <v>232</v>
      </c>
      <c r="E162" s="216" t="s">
        <v>1</v>
      </c>
      <c r="F162" s="217" t="s">
        <v>1432</v>
      </c>
      <c r="G162" s="13"/>
      <c r="H162" s="218">
        <v>90.5</v>
      </c>
      <c r="I162" s="219"/>
      <c r="J162" s="13"/>
      <c r="K162" s="13"/>
      <c r="L162" s="215"/>
      <c r="M162" s="220"/>
      <c r="N162" s="221"/>
      <c r="O162" s="221"/>
      <c r="P162" s="221"/>
      <c r="Q162" s="221"/>
      <c r="R162" s="221"/>
      <c r="S162" s="221"/>
      <c r="T162" s="222"/>
      <c r="U162" s="13"/>
      <c r="V162" s="13"/>
      <c r="W162" s="13"/>
      <c r="X162" s="13"/>
      <c r="Y162" s="13"/>
      <c r="Z162" s="13"/>
      <c r="AA162" s="13"/>
      <c r="AB162" s="13"/>
      <c r="AC162" s="13"/>
      <c r="AD162" s="13"/>
      <c r="AE162" s="13"/>
      <c r="AT162" s="216" t="s">
        <v>232</v>
      </c>
      <c r="AU162" s="216" t="s">
        <v>90</v>
      </c>
      <c r="AV162" s="13" t="s">
        <v>90</v>
      </c>
      <c r="AW162" s="13" t="s">
        <v>36</v>
      </c>
      <c r="AX162" s="13" t="s">
        <v>88</v>
      </c>
      <c r="AY162" s="216" t="s">
        <v>218</v>
      </c>
    </row>
    <row r="163" s="2" customFormat="1" ht="37.8" customHeight="1">
      <c r="A163" s="39"/>
      <c r="B163" s="161"/>
      <c r="C163" s="197" t="s">
        <v>249</v>
      </c>
      <c r="D163" s="197" t="s">
        <v>225</v>
      </c>
      <c r="E163" s="198" t="s">
        <v>1433</v>
      </c>
      <c r="F163" s="199" t="s">
        <v>1434</v>
      </c>
      <c r="G163" s="200" t="s">
        <v>301</v>
      </c>
      <c r="H163" s="201">
        <v>170.44999999999999</v>
      </c>
      <c r="I163" s="202"/>
      <c r="J163" s="203">
        <f>ROUND(I163*H163,2)</f>
        <v>0</v>
      </c>
      <c r="K163" s="204"/>
      <c r="L163" s="40"/>
      <c r="M163" s="205" t="s">
        <v>1</v>
      </c>
      <c r="N163" s="206" t="s">
        <v>45</v>
      </c>
      <c r="O163" s="78"/>
      <c r="P163" s="207">
        <f>O163*H163</f>
        <v>0</v>
      </c>
      <c r="Q163" s="207">
        <v>0</v>
      </c>
      <c r="R163" s="207">
        <f>Q163*H163</f>
        <v>0</v>
      </c>
      <c r="S163" s="207">
        <v>0</v>
      </c>
      <c r="T163" s="208">
        <f>S163*H163</f>
        <v>0</v>
      </c>
      <c r="U163" s="39"/>
      <c r="V163" s="39"/>
      <c r="W163" s="39"/>
      <c r="X163" s="39"/>
      <c r="Y163" s="39"/>
      <c r="Z163" s="39"/>
      <c r="AA163" s="39"/>
      <c r="AB163" s="39"/>
      <c r="AC163" s="39"/>
      <c r="AD163" s="39"/>
      <c r="AE163" s="39"/>
      <c r="AR163" s="209" t="s">
        <v>229</v>
      </c>
      <c r="AT163" s="209" t="s">
        <v>225</v>
      </c>
      <c r="AU163" s="209" t="s">
        <v>90</v>
      </c>
      <c r="AY163" s="20" t="s">
        <v>218</v>
      </c>
      <c r="BE163" s="210">
        <f>IF(N163="základní",J163,0)</f>
        <v>0</v>
      </c>
      <c r="BF163" s="210">
        <f>IF(N163="snížená",J163,0)</f>
        <v>0</v>
      </c>
      <c r="BG163" s="210">
        <f>IF(N163="zákl. přenesená",J163,0)</f>
        <v>0</v>
      </c>
      <c r="BH163" s="210">
        <f>IF(N163="sníž. přenesená",J163,0)</f>
        <v>0</v>
      </c>
      <c r="BI163" s="210">
        <f>IF(N163="nulová",J163,0)</f>
        <v>0</v>
      </c>
      <c r="BJ163" s="20" t="s">
        <v>88</v>
      </c>
      <c r="BK163" s="210">
        <f>ROUND(I163*H163,2)</f>
        <v>0</v>
      </c>
      <c r="BL163" s="20" t="s">
        <v>229</v>
      </c>
      <c r="BM163" s="209" t="s">
        <v>1435</v>
      </c>
    </row>
    <row r="164" s="15" customFormat="1">
      <c r="A164" s="15"/>
      <c r="B164" s="250"/>
      <c r="C164" s="15"/>
      <c r="D164" s="211" t="s">
        <v>232</v>
      </c>
      <c r="E164" s="251" t="s">
        <v>1</v>
      </c>
      <c r="F164" s="252" t="s">
        <v>1431</v>
      </c>
      <c r="G164" s="15"/>
      <c r="H164" s="251" t="s">
        <v>1</v>
      </c>
      <c r="I164" s="253"/>
      <c r="J164" s="15"/>
      <c r="K164" s="15"/>
      <c r="L164" s="250"/>
      <c r="M164" s="254"/>
      <c r="N164" s="255"/>
      <c r="O164" s="255"/>
      <c r="P164" s="255"/>
      <c r="Q164" s="255"/>
      <c r="R164" s="255"/>
      <c r="S164" s="255"/>
      <c r="T164" s="256"/>
      <c r="U164" s="15"/>
      <c r="V164" s="15"/>
      <c r="W164" s="15"/>
      <c r="X164" s="15"/>
      <c r="Y164" s="15"/>
      <c r="Z164" s="15"/>
      <c r="AA164" s="15"/>
      <c r="AB164" s="15"/>
      <c r="AC164" s="15"/>
      <c r="AD164" s="15"/>
      <c r="AE164" s="15"/>
      <c r="AT164" s="251" t="s">
        <v>232</v>
      </c>
      <c r="AU164" s="251" t="s">
        <v>90</v>
      </c>
      <c r="AV164" s="15" t="s">
        <v>88</v>
      </c>
      <c r="AW164" s="15" t="s">
        <v>36</v>
      </c>
      <c r="AX164" s="15" t="s">
        <v>80</v>
      </c>
      <c r="AY164" s="251" t="s">
        <v>218</v>
      </c>
    </row>
    <row r="165" s="13" customFormat="1">
      <c r="A165" s="13"/>
      <c r="B165" s="215"/>
      <c r="C165" s="13"/>
      <c r="D165" s="211" t="s">
        <v>232</v>
      </c>
      <c r="E165" s="216" t="s">
        <v>1</v>
      </c>
      <c r="F165" s="217" t="s">
        <v>1436</v>
      </c>
      <c r="G165" s="13"/>
      <c r="H165" s="218">
        <v>170.44999999999999</v>
      </c>
      <c r="I165" s="219"/>
      <c r="J165" s="13"/>
      <c r="K165" s="13"/>
      <c r="L165" s="215"/>
      <c r="M165" s="220"/>
      <c r="N165" s="221"/>
      <c r="O165" s="221"/>
      <c r="P165" s="221"/>
      <c r="Q165" s="221"/>
      <c r="R165" s="221"/>
      <c r="S165" s="221"/>
      <c r="T165" s="222"/>
      <c r="U165" s="13"/>
      <c r="V165" s="13"/>
      <c r="W165" s="13"/>
      <c r="X165" s="13"/>
      <c r="Y165" s="13"/>
      <c r="Z165" s="13"/>
      <c r="AA165" s="13"/>
      <c r="AB165" s="13"/>
      <c r="AC165" s="13"/>
      <c r="AD165" s="13"/>
      <c r="AE165" s="13"/>
      <c r="AT165" s="216" t="s">
        <v>232</v>
      </c>
      <c r="AU165" s="216" t="s">
        <v>90</v>
      </c>
      <c r="AV165" s="13" t="s">
        <v>90</v>
      </c>
      <c r="AW165" s="13" t="s">
        <v>36</v>
      </c>
      <c r="AX165" s="13" t="s">
        <v>88</v>
      </c>
      <c r="AY165" s="216" t="s">
        <v>218</v>
      </c>
    </row>
    <row r="166" s="2" customFormat="1" ht="33" customHeight="1">
      <c r="A166" s="39"/>
      <c r="B166" s="161"/>
      <c r="C166" s="197" t="s">
        <v>271</v>
      </c>
      <c r="D166" s="197" t="s">
        <v>225</v>
      </c>
      <c r="E166" s="198" t="s">
        <v>1093</v>
      </c>
      <c r="F166" s="199" t="s">
        <v>1094</v>
      </c>
      <c r="G166" s="200" t="s">
        <v>301</v>
      </c>
      <c r="H166" s="201">
        <v>336.10000000000002</v>
      </c>
      <c r="I166" s="202"/>
      <c r="J166" s="203">
        <f>ROUND(I166*H166,2)</f>
        <v>0</v>
      </c>
      <c r="K166" s="204"/>
      <c r="L166" s="40"/>
      <c r="M166" s="205" t="s">
        <v>1</v>
      </c>
      <c r="N166" s="206" t="s">
        <v>45</v>
      </c>
      <c r="O166" s="78"/>
      <c r="P166" s="207">
        <f>O166*H166</f>
        <v>0</v>
      </c>
      <c r="Q166" s="207">
        <v>0</v>
      </c>
      <c r="R166" s="207">
        <f>Q166*H166</f>
        <v>0</v>
      </c>
      <c r="S166" s="207">
        <v>0</v>
      </c>
      <c r="T166" s="208">
        <f>S166*H166</f>
        <v>0</v>
      </c>
      <c r="U166" s="39"/>
      <c r="V166" s="39"/>
      <c r="W166" s="39"/>
      <c r="X166" s="39"/>
      <c r="Y166" s="39"/>
      <c r="Z166" s="39"/>
      <c r="AA166" s="39"/>
      <c r="AB166" s="39"/>
      <c r="AC166" s="39"/>
      <c r="AD166" s="39"/>
      <c r="AE166" s="39"/>
      <c r="AR166" s="209" t="s">
        <v>229</v>
      </c>
      <c r="AT166" s="209" t="s">
        <v>225</v>
      </c>
      <c r="AU166" s="209" t="s">
        <v>90</v>
      </c>
      <c r="AY166" s="20" t="s">
        <v>218</v>
      </c>
      <c r="BE166" s="210">
        <f>IF(N166="základní",J166,0)</f>
        <v>0</v>
      </c>
      <c r="BF166" s="210">
        <f>IF(N166="snížená",J166,0)</f>
        <v>0</v>
      </c>
      <c r="BG166" s="210">
        <f>IF(N166="zákl. přenesená",J166,0)</f>
        <v>0</v>
      </c>
      <c r="BH166" s="210">
        <f>IF(N166="sníž. přenesená",J166,0)</f>
        <v>0</v>
      </c>
      <c r="BI166" s="210">
        <f>IF(N166="nulová",J166,0)</f>
        <v>0</v>
      </c>
      <c r="BJ166" s="20" t="s">
        <v>88</v>
      </c>
      <c r="BK166" s="210">
        <f>ROUND(I166*H166,2)</f>
        <v>0</v>
      </c>
      <c r="BL166" s="20" t="s">
        <v>229</v>
      </c>
      <c r="BM166" s="209" t="s">
        <v>1437</v>
      </c>
    </row>
    <row r="167" s="15" customFormat="1">
      <c r="A167" s="15"/>
      <c r="B167" s="250"/>
      <c r="C167" s="15"/>
      <c r="D167" s="211" t="s">
        <v>232</v>
      </c>
      <c r="E167" s="251" t="s">
        <v>1</v>
      </c>
      <c r="F167" s="252" t="s">
        <v>1431</v>
      </c>
      <c r="G167" s="15"/>
      <c r="H167" s="251" t="s">
        <v>1</v>
      </c>
      <c r="I167" s="253"/>
      <c r="J167" s="15"/>
      <c r="K167" s="15"/>
      <c r="L167" s="250"/>
      <c r="M167" s="254"/>
      <c r="N167" s="255"/>
      <c r="O167" s="255"/>
      <c r="P167" s="255"/>
      <c r="Q167" s="255"/>
      <c r="R167" s="255"/>
      <c r="S167" s="255"/>
      <c r="T167" s="256"/>
      <c r="U167" s="15"/>
      <c r="V167" s="15"/>
      <c r="W167" s="15"/>
      <c r="X167" s="15"/>
      <c r="Y167" s="15"/>
      <c r="Z167" s="15"/>
      <c r="AA167" s="15"/>
      <c r="AB167" s="15"/>
      <c r="AC167" s="15"/>
      <c r="AD167" s="15"/>
      <c r="AE167" s="15"/>
      <c r="AT167" s="251" t="s">
        <v>232</v>
      </c>
      <c r="AU167" s="251" t="s">
        <v>90</v>
      </c>
      <c r="AV167" s="15" t="s">
        <v>88</v>
      </c>
      <c r="AW167" s="15" t="s">
        <v>36</v>
      </c>
      <c r="AX167" s="15" t="s">
        <v>80</v>
      </c>
      <c r="AY167" s="251" t="s">
        <v>218</v>
      </c>
    </row>
    <row r="168" s="13" customFormat="1">
      <c r="A168" s="13"/>
      <c r="B168" s="215"/>
      <c r="C168" s="13"/>
      <c r="D168" s="211" t="s">
        <v>232</v>
      </c>
      <c r="E168" s="216" t="s">
        <v>1</v>
      </c>
      <c r="F168" s="217" t="s">
        <v>1438</v>
      </c>
      <c r="G168" s="13"/>
      <c r="H168" s="218">
        <v>336.10000000000002</v>
      </c>
      <c r="I168" s="219"/>
      <c r="J168" s="13"/>
      <c r="K168" s="13"/>
      <c r="L168" s="215"/>
      <c r="M168" s="220"/>
      <c r="N168" s="221"/>
      <c r="O168" s="221"/>
      <c r="P168" s="221"/>
      <c r="Q168" s="221"/>
      <c r="R168" s="221"/>
      <c r="S168" s="221"/>
      <c r="T168" s="222"/>
      <c r="U168" s="13"/>
      <c r="V168" s="13"/>
      <c r="W168" s="13"/>
      <c r="X168" s="13"/>
      <c r="Y168" s="13"/>
      <c r="Z168" s="13"/>
      <c r="AA168" s="13"/>
      <c r="AB168" s="13"/>
      <c r="AC168" s="13"/>
      <c r="AD168" s="13"/>
      <c r="AE168" s="13"/>
      <c r="AT168" s="216" t="s">
        <v>232</v>
      </c>
      <c r="AU168" s="216" t="s">
        <v>90</v>
      </c>
      <c r="AV168" s="13" t="s">
        <v>90</v>
      </c>
      <c r="AW168" s="13" t="s">
        <v>36</v>
      </c>
      <c r="AX168" s="13" t="s">
        <v>88</v>
      </c>
      <c r="AY168" s="216" t="s">
        <v>218</v>
      </c>
    </row>
    <row r="169" s="2" customFormat="1" ht="33" customHeight="1">
      <c r="A169" s="39"/>
      <c r="B169" s="161"/>
      <c r="C169" s="197" t="s">
        <v>253</v>
      </c>
      <c r="D169" s="197" t="s">
        <v>225</v>
      </c>
      <c r="E169" s="198" t="s">
        <v>1439</v>
      </c>
      <c r="F169" s="199" t="s">
        <v>1440</v>
      </c>
      <c r="G169" s="200" t="s">
        <v>301</v>
      </c>
      <c r="H169" s="201">
        <v>0.96999999999999997</v>
      </c>
      <c r="I169" s="202"/>
      <c r="J169" s="203">
        <f>ROUND(I169*H169,2)</f>
        <v>0</v>
      </c>
      <c r="K169" s="204"/>
      <c r="L169" s="40"/>
      <c r="M169" s="205" t="s">
        <v>1</v>
      </c>
      <c r="N169" s="206" t="s">
        <v>45</v>
      </c>
      <c r="O169" s="78"/>
      <c r="P169" s="207">
        <f>O169*H169</f>
        <v>0</v>
      </c>
      <c r="Q169" s="207">
        <v>0</v>
      </c>
      <c r="R169" s="207">
        <f>Q169*H169</f>
        <v>0</v>
      </c>
      <c r="S169" s="207">
        <v>0</v>
      </c>
      <c r="T169" s="208">
        <f>S169*H169</f>
        <v>0</v>
      </c>
      <c r="U169" s="39"/>
      <c r="V169" s="39"/>
      <c r="W169" s="39"/>
      <c r="X169" s="39"/>
      <c r="Y169" s="39"/>
      <c r="Z169" s="39"/>
      <c r="AA169" s="39"/>
      <c r="AB169" s="39"/>
      <c r="AC169" s="39"/>
      <c r="AD169" s="39"/>
      <c r="AE169" s="39"/>
      <c r="AR169" s="209" t="s">
        <v>229</v>
      </c>
      <c r="AT169" s="209" t="s">
        <v>225</v>
      </c>
      <c r="AU169" s="209" t="s">
        <v>90</v>
      </c>
      <c r="AY169" s="20" t="s">
        <v>218</v>
      </c>
      <c r="BE169" s="210">
        <f>IF(N169="základní",J169,0)</f>
        <v>0</v>
      </c>
      <c r="BF169" s="210">
        <f>IF(N169="snížená",J169,0)</f>
        <v>0</v>
      </c>
      <c r="BG169" s="210">
        <f>IF(N169="zákl. přenesená",J169,0)</f>
        <v>0</v>
      </c>
      <c r="BH169" s="210">
        <f>IF(N169="sníž. přenesená",J169,0)</f>
        <v>0</v>
      </c>
      <c r="BI169" s="210">
        <f>IF(N169="nulová",J169,0)</f>
        <v>0</v>
      </c>
      <c r="BJ169" s="20" t="s">
        <v>88</v>
      </c>
      <c r="BK169" s="210">
        <f>ROUND(I169*H169,2)</f>
        <v>0</v>
      </c>
      <c r="BL169" s="20" t="s">
        <v>229</v>
      </c>
      <c r="BM169" s="209" t="s">
        <v>1441</v>
      </c>
    </row>
    <row r="170" s="15" customFormat="1">
      <c r="A170" s="15"/>
      <c r="B170" s="250"/>
      <c r="C170" s="15"/>
      <c r="D170" s="211" t="s">
        <v>232</v>
      </c>
      <c r="E170" s="251" t="s">
        <v>1</v>
      </c>
      <c r="F170" s="252" t="s">
        <v>1431</v>
      </c>
      <c r="G170" s="15"/>
      <c r="H170" s="251" t="s">
        <v>1</v>
      </c>
      <c r="I170" s="253"/>
      <c r="J170" s="15"/>
      <c r="K170" s="15"/>
      <c r="L170" s="250"/>
      <c r="M170" s="254"/>
      <c r="N170" s="255"/>
      <c r="O170" s="255"/>
      <c r="P170" s="255"/>
      <c r="Q170" s="255"/>
      <c r="R170" s="255"/>
      <c r="S170" s="255"/>
      <c r="T170" s="256"/>
      <c r="U170" s="15"/>
      <c r="V170" s="15"/>
      <c r="W170" s="15"/>
      <c r="X170" s="15"/>
      <c r="Y170" s="15"/>
      <c r="Z170" s="15"/>
      <c r="AA170" s="15"/>
      <c r="AB170" s="15"/>
      <c r="AC170" s="15"/>
      <c r="AD170" s="15"/>
      <c r="AE170" s="15"/>
      <c r="AT170" s="251" t="s">
        <v>232</v>
      </c>
      <c r="AU170" s="251" t="s">
        <v>90</v>
      </c>
      <c r="AV170" s="15" t="s">
        <v>88</v>
      </c>
      <c r="AW170" s="15" t="s">
        <v>36</v>
      </c>
      <c r="AX170" s="15" t="s">
        <v>80</v>
      </c>
      <c r="AY170" s="251" t="s">
        <v>218</v>
      </c>
    </row>
    <row r="171" s="13" customFormat="1">
      <c r="A171" s="13"/>
      <c r="B171" s="215"/>
      <c r="C171" s="13"/>
      <c r="D171" s="211" t="s">
        <v>232</v>
      </c>
      <c r="E171" s="216" t="s">
        <v>1</v>
      </c>
      <c r="F171" s="217" t="s">
        <v>1442</v>
      </c>
      <c r="G171" s="13"/>
      <c r="H171" s="218">
        <v>0.96999999999999997</v>
      </c>
      <c r="I171" s="219"/>
      <c r="J171" s="13"/>
      <c r="K171" s="13"/>
      <c r="L171" s="215"/>
      <c r="M171" s="220"/>
      <c r="N171" s="221"/>
      <c r="O171" s="221"/>
      <c r="P171" s="221"/>
      <c r="Q171" s="221"/>
      <c r="R171" s="221"/>
      <c r="S171" s="221"/>
      <c r="T171" s="222"/>
      <c r="U171" s="13"/>
      <c r="V171" s="13"/>
      <c r="W171" s="13"/>
      <c r="X171" s="13"/>
      <c r="Y171" s="13"/>
      <c r="Z171" s="13"/>
      <c r="AA171" s="13"/>
      <c r="AB171" s="13"/>
      <c r="AC171" s="13"/>
      <c r="AD171" s="13"/>
      <c r="AE171" s="13"/>
      <c r="AT171" s="216" t="s">
        <v>232</v>
      </c>
      <c r="AU171" s="216" t="s">
        <v>90</v>
      </c>
      <c r="AV171" s="13" t="s">
        <v>90</v>
      </c>
      <c r="AW171" s="13" t="s">
        <v>36</v>
      </c>
      <c r="AX171" s="13" t="s">
        <v>88</v>
      </c>
      <c r="AY171" s="216" t="s">
        <v>218</v>
      </c>
    </row>
    <row r="172" s="2" customFormat="1" ht="33" customHeight="1">
      <c r="A172" s="39"/>
      <c r="B172" s="161"/>
      <c r="C172" s="197" t="s">
        <v>282</v>
      </c>
      <c r="D172" s="197" t="s">
        <v>225</v>
      </c>
      <c r="E172" s="198" t="s">
        <v>1443</v>
      </c>
      <c r="F172" s="199" t="s">
        <v>1444</v>
      </c>
      <c r="G172" s="200" t="s">
        <v>301</v>
      </c>
      <c r="H172" s="201">
        <v>2.3799999999999999</v>
      </c>
      <c r="I172" s="202"/>
      <c r="J172" s="203">
        <f>ROUND(I172*H172,2)</f>
        <v>0</v>
      </c>
      <c r="K172" s="204"/>
      <c r="L172" s="40"/>
      <c r="M172" s="205" t="s">
        <v>1</v>
      </c>
      <c r="N172" s="206" t="s">
        <v>45</v>
      </c>
      <c r="O172" s="78"/>
      <c r="P172" s="207">
        <f>O172*H172</f>
        <v>0</v>
      </c>
      <c r="Q172" s="207">
        <v>0</v>
      </c>
      <c r="R172" s="207">
        <f>Q172*H172</f>
        <v>0</v>
      </c>
      <c r="S172" s="207">
        <v>0</v>
      </c>
      <c r="T172" s="208">
        <f>S172*H172</f>
        <v>0</v>
      </c>
      <c r="U172" s="39"/>
      <c r="V172" s="39"/>
      <c r="W172" s="39"/>
      <c r="X172" s="39"/>
      <c r="Y172" s="39"/>
      <c r="Z172" s="39"/>
      <c r="AA172" s="39"/>
      <c r="AB172" s="39"/>
      <c r="AC172" s="39"/>
      <c r="AD172" s="39"/>
      <c r="AE172" s="39"/>
      <c r="AR172" s="209" t="s">
        <v>229</v>
      </c>
      <c r="AT172" s="209" t="s">
        <v>225</v>
      </c>
      <c r="AU172" s="209" t="s">
        <v>90</v>
      </c>
      <c r="AY172" s="20" t="s">
        <v>218</v>
      </c>
      <c r="BE172" s="210">
        <f>IF(N172="základní",J172,0)</f>
        <v>0</v>
      </c>
      <c r="BF172" s="210">
        <f>IF(N172="snížená",J172,0)</f>
        <v>0</v>
      </c>
      <c r="BG172" s="210">
        <f>IF(N172="zákl. přenesená",J172,0)</f>
        <v>0</v>
      </c>
      <c r="BH172" s="210">
        <f>IF(N172="sníž. přenesená",J172,0)</f>
        <v>0</v>
      </c>
      <c r="BI172" s="210">
        <f>IF(N172="nulová",J172,0)</f>
        <v>0</v>
      </c>
      <c r="BJ172" s="20" t="s">
        <v>88</v>
      </c>
      <c r="BK172" s="210">
        <f>ROUND(I172*H172,2)</f>
        <v>0</v>
      </c>
      <c r="BL172" s="20" t="s">
        <v>229</v>
      </c>
      <c r="BM172" s="209" t="s">
        <v>1445</v>
      </c>
    </row>
    <row r="173" s="15" customFormat="1">
      <c r="A173" s="15"/>
      <c r="B173" s="250"/>
      <c r="C173" s="15"/>
      <c r="D173" s="211" t="s">
        <v>232</v>
      </c>
      <c r="E173" s="251" t="s">
        <v>1</v>
      </c>
      <c r="F173" s="252" t="s">
        <v>1431</v>
      </c>
      <c r="G173" s="15"/>
      <c r="H173" s="251" t="s">
        <v>1</v>
      </c>
      <c r="I173" s="253"/>
      <c r="J173" s="15"/>
      <c r="K173" s="15"/>
      <c r="L173" s="250"/>
      <c r="M173" s="254"/>
      <c r="N173" s="255"/>
      <c r="O173" s="255"/>
      <c r="P173" s="255"/>
      <c r="Q173" s="255"/>
      <c r="R173" s="255"/>
      <c r="S173" s="255"/>
      <c r="T173" s="256"/>
      <c r="U173" s="15"/>
      <c r="V173" s="15"/>
      <c r="W173" s="15"/>
      <c r="X173" s="15"/>
      <c r="Y173" s="15"/>
      <c r="Z173" s="15"/>
      <c r="AA173" s="15"/>
      <c r="AB173" s="15"/>
      <c r="AC173" s="15"/>
      <c r="AD173" s="15"/>
      <c r="AE173" s="15"/>
      <c r="AT173" s="251" t="s">
        <v>232</v>
      </c>
      <c r="AU173" s="251" t="s">
        <v>90</v>
      </c>
      <c r="AV173" s="15" t="s">
        <v>88</v>
      </c>
      <c r="AW173" s="15" t="s">
        <v>36</v>
      </c>
      <c r="AX173" s="15" t="s">
        <v>80</v>
      </c>
      <c r="AY173" s="251" t="s">
        <v>218</v>
      </c>
    </row>
    <row r="174" s="13" customFormat="1">
      <c r="A174" s="13"/>
      <c r="B174" s="215"/>
      <c r="C174" s="13"/>
      <c r="D174" s="211" t="s">
        <v>232</v>
      </c>
      <c r="E174" s="216" t="s">
        <v>1</v>
      </c>
      <c r="F174" s="217" t="s">
        <v>1446</v>
      </c>
      <c r="G174" s="13"/>
      <c r="H174" s="218">
        <v>2.3799999999999999</v>
      </c>
      <c r="I174" s="219"/>
      <c r="J174" s="13"/>
      <c r="K174" s="13"/>
      <c r="L174" s="215"/>
      <c r="M174" s="220"/>
      <c r="N174" s="221"/>
      <c r="O174" s="221"/>
      <c r="P174" s="221"/>
      <c r="Q174" s="221"/>
      <c r="R174" s="221"/>
      <c r="S174" s="221"/>
      <c r="T174" s="222"/>
      <c r="U174" s="13"/>
      <c r="V174" s="13"/>
      <c r="W174" s="13"/>
      <c r="X174" s="13"/>
      <c r="Y174" s="13"/>
      <c r="Z174" s="13"/>
      <c r="AA174" s="13"/>
      <c r="AB174" s="13"/>
      <c r="AC174" s="13"/>
      <c r="AD174" s="13"/>
      <c r="AE174" s="13"/>
      <c r="AT174" s="216" t="s">
        <v>232</v>
      </c>
      <c r="AU174" s="216" t="s">
        <v>90</v>
      </c>
      <c r="AV174" s="13" t="s">
        <v>90</v>
      </c>
      <c r="AW174" s="13" t="s">
        <v>36</v>
      </c>
      <c r="AX174" s="13" t="s">
        <v>88</v>
      </c>
      <c r="AY174" s="216" t="s">
        <v>218</v>
      </c>
    </row>
    <row r="175" s="2" customFormat="1" ht="24.15" customHeight="1">
      <c r="A175" s="39"/>
      <c r="B175" s="161"/>
      <c r="C175" s="197" t="s">
        <v>257</v>
      </c>
      <c r="D175" s="197" t="s">
        <v>225</v>
      </c>
      <c r="E175" s="198" t="s">
        <v>1096</v>
      </c>
      <c r="F175" s="199" t="s">
        <v>1097</v>
      </c>
      <c r="G175" s="200" t="s">
        <v>301</v>
      </c>
      <c r="H175" s="201">
        <v>3.4900000000000002</v>
      </c>
      <c r="I175" s="202"/>
      <c r="J175" s="203">
        <f>ROUND(I175*H175,2)</f>
        <v>0</v>
      </c>
      <c r="K175" s="204"/>
      <c r="L175" s="40"/>
      <c r="M175" s="205" t="s">
        <v>1</v>
      </c>
      <c r="N175" s="206" t="s">
        <v>45</v>
      </c>
      <c r="O175" s="78"/>
      <c r="P175" s="207">
        <f>O175*H175</f>
        <v>0</v>
      </c>
      <c r="Q175" s="207">
        <v>0</v>
      </c>
      <c r="R175" s="207">
        <f>Q175*H175</f>
        <v>0</v>
      </c>
      <c r="S175" s="207">
        <v>0</v>
      </c>
      <c r="T175" s="208">
        <f>S175*H175</f>
        <v>0</v>
      </c>
      <c r="U175" s="39"/>
      <c r="V175" s="39"/>
      <c r="W175" s="39"/>
      <c r="X175" s="39"/>
      <c r="Y175" s="39"/>
      <c r="Z175" s="39"/>
      <c r="AA175" s="39"/>
      <c r="AB175" s="39"/>
      <c r="AC175" s="39"/>
      <c r="AD175" s="39"/>
      <c r="AE175" s="39"/>
      <c r="AR175" s="209" t="s">
        <v>229</v>
      </c>
      <c r="AT175" s="209" t="s">
        <v>225</v>
      </c>
      <c r="AU175" s="209" t="s">
        <v>90</v>
      </c>
      <c r="AY175" s="20" t="s">
        <v>218</v>
      </c>
      <c r="BE175" s="210">
        <f>IF(N175="základní",J175,0)</f>
        <v>0</v>
      </c>
      <c r="BF175" s="210">
        <f>IF(N175="snížená",J175,0)</f>
        <v>0</v>
      </c>
      <c r="BG175" s="210">
        <f>IF(N175="zákl. přenesená",J175,0)</f>
        <v>0</v>
      </c>
      <c r="BH175" s="210">
        <f>IF(N175="sníž. přenesená",J175,0)</f>
        <v>0</v>
      </c>
      <c r="BI175" s="210">
        <f>IF(N175="nulová",J175,0)</f>
        <v>0</v>
      </c>
      <c r="BJ175" s="20" t="s">
        <v>88</v>
      </c>
      <c r="BK175" s="210">
        <f>ROUND(I175*H175,2)</f>
        <v>0</v>
      </c>
      <c r="BL175" s="20" t="s">
        <v>229</v>
      </c>
      <c r="BM175" s="209" t="s">
        <v>1447</v>
      </c>
    </row>
    <row r="176" s="15" customFormat="1">
      <c r="A176" s="15"/>
      <c r="B176" s="250"/>
      <c r="C176" s="15"/>
      <c r="D176" s="211" t="s">
        <v>232</v>
      </c>
      <c r="E176" s="251" t="s">
        <v>1</v>
      </c>
      <c r="F176" s="252" t="s">
        <v>1431</v>
      </c>
      <c r="G176" s="15"/>
      <c r="H176" s="251" t="s">
        <v>1</v>
      </c>
      <c r="I176" s="253"/>
      <c r="J176" s="15"/>
      <c r="K176" s="15"/>
      <c r="L176" s="250"/>
      <c r="M176" s="254"/>
      <c r="N176" s="255"/>
      <c r="O176" s="255"/>
      <c r="P176" s="255"/>
      <c r="Q176" s="255"/>
      <c r="R176" s="255"/>
      <c r="S176" s="255"/>
      <c r="T176" s="256"/>
      <c r="U176" s="15"/>
      <c r="V176" s="15"/>
      <c r="W176" s="15"/>
      <c r="X176" s="15"/>
      <c r="Y176" s="15"/>
      <c r="Z176" s="15"/>
      <c r="AA176" s="15"/>
      <c r="AB176" s="15"/>
      <c r="AC176" s="15"/>
      <c r="AD176" s="15"/>
      <c r="AE176" s="15"/>
      <c r="AT176" s="251" t="s">
        <v>232</v>
      </c>
      <c r="AU176" s="251" t="s">
        <v>90</v>
      </c>
      <c r="AV176" s="15" t="s">
        <v>88</v>
      </c>
      <c r="AW176" s="15" t="s">
        <v>36</v>
      </c>
      <c r="AX176" s="15" t="s">
        <v>80</v>
      </c>
      <c r="AY176" s="251" t="s">
        <v>218</v>
      </c>
    </row>
    <row r="177" s="13" customFormat="1">
      <c r="A177" s="13"/>
      <c r="B177" s="215"/>
      <c r="C177" s="13"/>
      <c r="D177" s="211" t="s">
        <v>232</v>
      </c>
      <c r="E177" s="216" t="s">
        <v>1</v>
      </c>
      <c r="F177" s="217" t="s">
        <v>1448</v>
      </c>
      <c r="G177" s="13"/>
      <c r="H177" s="218">
        <v>3.4900000000000002</v>
      </c>
      <c r="I177" s="219"/>
      <c r="J177" s="13"/>
      <c r="K177" s="13"/>
      <c r="L177" s="215"/>
      <c r="M177" s="220"/>
      <c r="N177" s="221"/>
      <c r="O177" s="221"/>
      <c r="P177" s="221"/>
      <c r="Q177" s="221"/>
      <c r="R177" s="221"/>
      <c r="S177" s="221"/>
      <c r="T177" s="222"/>
      <c r="U177" s="13"/>
      <c r="V177" s="13"/>
      <c r="W177" s="13"/>
      <c r="X177" s="13"/>
      <c r="Y177" s="13"/>
      <c r="Z177" s="13"/>
      <c r="AA177" s="13"/>
      <c r="AB177" s="13"/>
      <c r="AC177" s="13"/>
      <c r="AD177" s="13"/>
      <c r="AE177" s="13"/>
      <c r="AT177" s="216" t="s">
        <v>232</v>
      </c>
      <c r="AU177" s="216" t="s">
        <v>90</v>
      </c>
      <c r="AV177" s="13" t="s">
        <v>90</v>
      </c>
      <c r="AW177" s="13" t="s">
        <v>36</v>
      </c>
      <c r="AX177" s="13" t="s">
        <v>88</v>
      </c>
      <c r="AY177" s="216" t="s">
        <v>218</v>
      </c>
    </row>
    <row r="178" s="2" customFormat="1" ht="33" customHeight="1">
      <c r="A178" s="39"/>
      <c r="B178" s="161"/>
      <c r="C178" s="197" t="s">
        <v>8</v>
      </c>
      <c r="D178" s="197" t="s">
        <v>225</v>
      </c>
      <c r="E178" s="198" t="s">
        <v>1449</v>
      </c>
      <c r="F178" s="199" t="s">
        <v>1450</v>
      </c>
      <c r="G178" s="200" t="s">
        <v>301</v>
      </c>
      <c r="H178" s="201">
        <v>0.70999999999999996</v>
      </c>
      <c r="I178" s="202"/>
      <c r="J178" s="203">
        <f>ROUND(I178*H178,2)</f>
        <v>0</v>
      </c>
      <c r="K178" s="204"/>
      <c r="L178" s="40"/>
      <c r="M178" s="205" t="s">
        <v>1</v>
      </c>
      <c r="N178" s="206" t="s">
        <v>45</v>
      </c>
      <c r="O178" s="78"/>
      <c r="P178" s="207">
        <f>O178*H178</f>
        <v>0</v>
      </c>
      <c r="Q178" s="207">
        <v>0</v>
      </c>
      <c r="R178" s="207">
        <f>Q178*H178</f>
        <v>0</v>
      </c>
      <c r="S178" s="207">
        <v>0</v>
      </c>
      <c r="T178" s="208">
        <f>S178*H178</f>
        <v>0</v>
      </c>
      <c r="U178" s="39"/>
      <c r="V178" s="39"/>
      <c r="W178" s="39"/>
      <c r="X178" s="39"/>
      <c r="Y178" s="39"/>
      <c r="Z178" s="39"/>
      <c r="AA178" s="39"/>
      <c r="AB178" s="39"/>
      <c r="AC178" s="39"/>
      <c r="AD178" s="39"/>
      <c r="AE178" s="39"/>
      <c r="AR178" s="209" t="s">
        <v>229</v>
      </c>
      <c r="AT178" s="209" t="s">
        <v>225</v>
      </c>
      <c r="AU178" s="209" t="s">
        <v>90</v>
      </c>
      <c r="AY178" s="20" t="s">
        <v>218</v>
      </c>
      <c r="BE178" s="210">
        <f>IF(N178="základní",J178,0)</f>
        <v>0</v>
      </c>
      <c r="BF178" s="210">
        <f>IF(N178="snížená",J178,0)</f>
        <v>0</v>
      </c>
      <c r="BG178" s="210">
        <f>IF(N178="zákl. přenesená",J178,0)</f>
        <v>0</v>
      </c>
      <c r="BH178" s="210">
        <f>IF(N178="sníž. přenesená",J178,0)</f>
        <v>0</v>
      </c>
      <c r="BI178" s="210">
        <f>IF(N178="nulová",J178,0)</f>
        <v>0</v>
      </c>
      <c r="BJ178" s="20" t="s">
        <v>88</v>
      </c>
      <c r="BK178" s="210">
        <f>ROUND(I178*H178,2)</f>
        <v>0</v>
      </c>
      <c r="BL178" s="20" t="s">
        <v>229</v>
      </c>
      <c r="BM178" s="209" t="s">
        <v>1451</v>
      </c>
    </row>
    <row r="179" s="15" customFormat="1">
      <c r="A179" s="15"/>
      <c r="B179" s="250"/>
      <c r="C179" s="15"/>
      <c r="D179" s="211" t="s">
        <v>232</v>
      </c>
      <c r="E179" s="251" t="s">
        <v>1</v>
      </c>
      <c r="F179" s="252" t="s">
        <v>1431</v>
      </c>
      <c r="G179" s="15"/>
      <c r="H179" s="251" t="s">
        <v>1</v>
      </c>
      <c r="I179" s="253"/>
      <c r="J179" s="15"/>
      <c r="K179" s="15"/>
      <c r="L179" s="250"/>
      <c r="M179" s="254"/>
      <c r="N179" s="255"/>
      <c r="O179" s="255"/>
      <c r="P179" s="255"/>
      <c r="Q179" s="255"/>
      <c r="R179" s="255"/>
      <c r="S179" s="255"/>
      <c r="T179" s="256"/>
      <c r="U179" s="15"/>
      <c r="V179" s="15"/>
      <c r="W179" s="15"/>
      <c r="X179" s="15"/>
      <c r="Y179" s="15"/>
      <c r="Z179" s="15"/>
      <c r="AA179" s="15"/>
      <c r="AB179" s="15"/>
      <c r="AC179" s="15"/>
      <c r="AD179" s="15"/>
      <c r="AE179" s="15"/>
      <c r="AT179" s="251" t="s">
        <v>232</v>
      </c>
      <c r="AU179" s="251" t="s">
        <v>90</v>
      </c>
      <c r="AV179" s="15" t="s">
        <v>88</v>
      </c>
      <c r="AW179" s="15" t="s">
        <v>36</v>
      </c>
      <c r="AX179" s="15" t="s">
        <v>80</v>
      </c>
      <c r="AY179" s="251" t="s">
        <v>218</v>
      </c>
    </row>
    <row r="180" s="13" customFormat="1">
      <c r="A180" s="13"/>
      <c r="B180" s="215"/>
      <c r="C180" s="13"/>
      <c r="D180" s="211" t="s">
        <v>232</v>
      </c>
      <c r="E180" s="216" t="s">
        <v>1</v>
      </c>
      <c r="F180" s="217" t="s">
        <v>1452</v>
      </c>
      <c r="G180" s="13"/>
      <c r="H180" s="218">
        <v>0.70999999999999996</v>
      </c>
      <c r="I180" s="219"/>
      <c r="J180" s="13"/>
      <c r="K180" s="13"/>
      <c r="L180" s="215"/>
      <c r="M180" s="220"/>
      <c r="N180" s="221"/>
      <c r="O180" s="221"/>
      <c r="P180" s="221"/>
      <c r="Q180" s="221"/>
      <c r="R180" s="221"/>
      <c r="S180" s="221"/>
      <c r="T180" s="222"/>
      <c r="U180" s="13"/>
      <c r="V180" s="13"/>
      <c r="W180" s="13"/>
      <c r="X180" s="13"/>
      <c r="Y180" s="13"/>
      <c r="Z180" s="13"/>
      <c r="AA180" s="13"/>
      <c r="AB180" s="13"/>
      <c r="AC180" s="13"/>
      <c r="AD180" s="13"/>
      <c r="AE180" s="13"/>
      <c r="AT180" s="216" t="s">
        <v>232</v>
      </c>
      <c r="AU180" s="216" t="s">
        <v>90</v>
      </c>
      <c r="AV180" s="13" t="s">
        <v>90</v>
      </c>
      <c r="AW180" s="13" t="s">
        <v>36</v>
      </c>
      <c r="AX180" s="13" t="s">
        <v>88</v>
      </c>
      <c r="AY180" s="216" t="s">
        <v>218</v>
      </c>
    </row>
    <row r="181" s="2" customFormat="1" ht="33" customHeight="1">
      <c r="A181" s="39"/>
      <c r="B181" s="161"/>
      <c r="C181" s="197" t="s">
        <v>261</v>
      </c>
      <c r="D181" s="197" t="s">
        <v>225</v>
      </c>
      <c r="E181" s="198" t="s">
        <v>1100</v>
      </c>
      <c r="F181" s="199" t="s">
        <v>1101</v>
      </c>
      <c r="G181" s="200" t="s">
        <v>301</v>
      </c>
      <c r="H181" s="201">
        <v>40.899999999999999</v>
      </c>
      <c r="I181" s="202"/>
      <c r="J181" s="203">
        <f>ROUND(I181*H181,2)</f>
        <v>0</v>
      </c>
      <c r="K181" s="204"/>
      <c r="L181" s="40"/>
      <c r="M181" s="205" t="s">
        <v>1</v>
      </c>
      <c r="N181" s="206" t="s">
        <v>45</v>
      </c>
      <c r="O181" s="78"/>
      <c r="P181" s="207">
        <f>O181*H181</f>
        <v>0</v>
      </c>
      <c r="Q181" s="207">
        <v>0</v>
      </c>
      <c r="R181" s="207">
        <f>Q181*H181</f>
        <v>0</v>
      </c>
      <c r="S181" s="207">
        <v>0</v>
      </c>
      <c r="T181" s="208">
        <f>S181*H181</f>
        <v>0</v>
      </c>
      <c r="U181" s="39"/>
      <c r="V181" s="39"/>
      <c r="W181" s="39"/>
      <c r="X181" s="39"/>
      <c r="Y181" s="39"/>
      <c r="Z181" s="39"/>
      <c r="AA181" s="39"/>
      <c r="AB181" s="39"/>
      <c r="AC181" s="39"/>
      <c r="AD181" s="39"/>
      <c r="AE181" s="39"/>
      <c r="AR181" s="209" t="s">
        <v>229</v>
      </c>
      <c r="AT181" s="209" t="s">
        <v>225</v>
      </c>
      <c r="AU181" s="209" t="s">
        <v>90</v>
      </c>
      <c r="AY181" s="20" t="s">
        <v>218</v>
      </c>
      <c r="BE181" s="210">
        <f>IF(N181="základní",J181,0)</f>
        <v>0</v>
      </c>
      <c r="BF181" s="210">
        <f>IF(N181="snížená",J181,0)</f>
        <v>0</v>
      </c>
      <c r="BG181" s="210">
        <f>IF(N181="zákl. přenesená",J181,0)</f>
        <v>0</v>
      </c>
      <c r="BH181" s="210">
        <f>IF(N181="sníž. přenesená",J181,0)</f>
        <v>0</v>
      </c>
      <c r="BI181" s="210">
        <f>IF(N181="nulová",J181,0)</f>
        <v>0</v>
      </c>
      <c r="BJ181" s="20" t="s">
        <v>88</v>
      </c>
      <c r="BK181" s="210">
        <f>ROUND(I181*H181,2)</f>
        <v>0</v>
      </c>
      <c r="BL181" s="20" t="s">
        <v>229</v>
      </c>
      <c r="BM181" s="209" t="s">
        <v>1453</v>
      </c>
    </row>
    <row r="182" s="15" customFormat="1">
      <c r="A182" s="15"/>
      <c r="B182" s="250"/>
      <c r="C182" s="15"/>
      <c r="D182" s="211" t="s">
        <v>232</v>
      </c>
      <c r="E182" s="251" t="s">
        <v>1</v>
      </c>
      <c r="F182" s="252" t="s">
        <v>1431</v>
      </c>
      <c r="G182" s="15"/>
      <c r="H182" s="251" t="s">
        <v>1</v>
      </c>
      <c r="I182" s="253"/>
      <c r="J182" s="15"/>
      <c r="K182" s="15"/>
      <c r="L182" s="250"/>
      <c r="M182" s="254"/>
      <c r="N182" s="255"/>
      <c r="O182" s="255"/>
      <c r="P182" s="255"/>
      <c r="Q182" s="255"/>
      <c r="R182" s="255"/>
      <c r="S182" s="255"/>
      <c r="T182" s="256"/>
      <c r="U182" s="15"/>
      <c r="V182" s="15"/>
      <c r="W182" s="15"/>
      <c r="X182" s="15"/>
      <c r="Y182" s="15"/>
      <c r="Z182" s="15"/>
      <c r="AA182" s="15"/>
      <c r="AB182" s="15"/>
      <c r="AC182" s="15"/>
      <c r="AD182" s="15"/>
      <c r="AE182" s="15"/>
      <c r="AT182" s="251" t="s">
        <v>232</v>
      </c>
      <c r="AU182" s="251" t="s">
        <v>90</v>
      </c>
      <c r="AV182" s="15" t="s">
        <v>88</v>
      </c>
      <c r="AW182" s="15" t="s">
        <v>36</v>
      </c>
      <c r="AX182" s="15" t="s">
        <v>80</v>
      </c>
      <c r="AY182" s="251" t="s">
        <v>218</v>
      </c>
    </row>
    <row r="183" s="13" customFormat="1">
      <c r="A183" s="13"/>
      <c r="B183" s="215"/>
      <c r="C183" s="13"/>
      <c r="D183" s="211" t="s">
        <v>232</v>
      </c>
      <c r="E183" s="216" t="s">
        <v>1</v>
      </c>
      <c r="F183" s="217" t="s">
        <v>1454</v>
      </c>
      <c r="G183" s="13"/>
      <c r="H183" s="218">
        <v>40.899999999999999</v>
      </c>
      <c r="I183" s="219"/>
      <c r="J183" s="13"/>
      <c r="K183" s="13"/>
      <c r="L183" s="215"/>
      <c r="M183" s="220"/>
      <c r="N183" s="221"/>
      <c r="O183" s="221"/>
      <c r="P183" s="221"/>
      <c r="Q183" s="221"/>
      <c r="R183" s="221"/>
      <c r="S183" s="221"/>
      <c r="T183" s="222"/>
      <c r="U183" s="13"/>
      <c r="V183" s="13"/>
      <c r="W183" s="13"/>
      <c r="X183" s="13"/>
      <c r="Y183" s="13"/>
      <c r="Z183" s="13"/>
      <c r="AA183" s="13"/>
      <c r="AB183" s="13"/>
      <c r="AC183" s="13"/>
      <c r="AD183" s="13"/>
      <c r="AE183" s="13"/>
      <c r="AT183" s="216" t="s">
        <v>232</v>
      </c>
      <c r="AU183" s="216" t="s">
        <v>90</v>
      </c>
      <c r="AV183" s="13" t="s">
        <v>90</v>
      </c>
      <c r="AW183" s="13" t="s">
        <v>36</v>
      </c>
      <c r="AX183" s="13" t="s">
        <v>88</v>
      </c>
      <c r="AY183" s="216" t="s">
        <v>218</v>
      </c>
    </row>
    <row r="184" s="2" customFormat="1" ht="37.8" customHeight="1">
      <c r="A184" s="39"/>
      <c r="B184" s="161"/>
      <c r="C184" s="197" t="s">
        <v>298</v>
      </c>
      <c r="D184" s="197" t="s">
        <v>225</v>
      </c>
      <c r="E184" s="198" t="s">
        <v>1103</v>
      </c>
      <c r="F184" s="199" t="s">
        <v>1104</v>
      </c>
      <c r="G184" s="200" t="s">
        <v>301</v>
      </c>
      <c r="H184" s="201">
        <v>0.44</v>
      </c>
      <c r="I184" s="202"/>
      <c r="J184" s="203">
        <f>ROUND(I184*H184,2)</f>
        <v>0</v>
      </c>
      <c r="K184" s="204"/>
      <c r="L184" s="40"/>
      <c r="M184" s="205" t="s">
        <v>1</v>
      </c>
      <c r="N184" s="206" t="s">
        <v>45</v>
      </c>
      <c r="O184" s="78"/>
      <c r="P184" s="207">
        <f>O184*H184</f>
        <v>0</v>
      </c>
      <c r="Q184" s="207">
        <v>0</v>
      </c>
      <c r="R184" s="207">
        <f>Q184*H184</f>
        <v>0</v>
      </c>
      <c r="S184" s="207">
        <v>0</v>
      </c>
      <c r="T184" s="208">
        <f>S184*H184</f>
        <v>0</v>
      </c>
      <c r="U184" s="39"/>
      <c r="V184" s="39"/>
      <c r="W184" s="39"/>
      <c r="X184" s="39"/>
      <c r="Y184" s="39"/>
      <c r="Z184" s="39"/>
      <c r="AA184" s="39"/>
      <c r="AB184" s="39"/>
      <c r="AC184" s="39"/>
      <c r="AD184" s="39"/>
      <c r="AE184" s="39"/>
      <c r="AR184" s="209" t="s">
        <v>229</v>
      </c>
      <c r="AT184" s="209" t="s">
        <v>225</v>
      </c>
      <c r="AU184" s="209" t="s">
        <v>90</v>
      </c>
      <c r="AY184" s="20" t="s">
        <v>218</v>
      </c>
      <c r="BE184" s="210">
        <f>IF(N184="základní",J184,0)</f>
        <v>0</v>
      </c>
      <c r="BF184" s="210">
        <f>IF(N184="snížená",J184,0)</f>
        <v>0</v>
      </c>
      <c r="BG184" s="210">
        <f>IF(N184="zákl. přenesená",J184,0)</f>
        <v>0</v>
      </c>
      <c r="BH184" s="210">
        <f>IF(N184="sníž. přenesená",J184,0)</f>
        <v>0</v>
      </c>
      <c r="BI184" s="210">
        <f>IF(N184="nulová",J184,0)</f>
        <v>0</v>
      </c>
      <c r="BJ184" s="20" t="s">
        <v>88</v>
      </c>
      <c r="BK184" s="210">
        <f>ROUND(I184*H184,2)</f>
        <v>0</v>
      </c>
      <c r="BL184" s="20" t="s">
        <v>229</v>
      </c>
      <c r="BM184" s="209" t="s">
        <v>1455</v>
      </c>
    </row>
    <row r="185" s="15" customFormat="1">
      <c r="A185" s="15"/>
      <c r="B185" s="250"/>
      <c r="C185" s="15"/>
      <c r="D185" s="211" t="s">
        <v>232</v>
      </c>
      <c r="E185" s="251" t="s">
        <v>1</v>
      </c>
      <c r="F185" s="252" t="s">
        <v>1431</v>
      </c>
      <c r="G185" s="15"/>
      <c r="H185" s="251" t="s">
        <v>1</v>
      </c>
      <c r="I185" s="253"/>
      <c r="J185" s="15"/>
      <c r="K185" s="15"/>
      <c r="L185" s="250"/>
      <c r="M185" s="254"/>
      <c r="N185" s="255"/>
      <c r="O185" s="255"/>
      <c r="P185" s="255"/>
      <c r="Q185" s="255"/>
      <c r="R185" s="255"/>
      <c r="S185" s="255"/>
      <c r="T185" s="256"/>
      <c r="U185" s="15"/>
      <c r="V185" s="15"/>
      <c r="W185" s="15"/>
      <c r="X185" s="15"/>
      <c r="Y185" s="15"/>
      <c r="Z185" s="15"/>
      <c r="AA185" s="15"/>
      <c r="AB185" s="15"/>
      <c r="AC185" s="15"/>
      <c r="AD185" s="15"/>
      <c r="AE185" s="15"/>
      <c r="AT185" s="251" t="s">
        <v>232</v>
      </c>
      <c r="AU185" s="251" t="s">
        <v>90</v>
      </c>
      <c r="AV185" s="15" t="s">
        <v>88</v>
      </c>
      <c r="AW185" s="15" t="s">
        <v>36</v>
      </c>
      <c r="AX185" s="15" t="s">
        <v>80</v>
      </c>
      <c r="AY185" s="251" t="s">
        <v>218</v>
      </c>
    </row>
    <row r="186" s="13" customFormat="1">
      <c r="A186" s="13"/>
      <c r="B186" s="215"/>
      <c r="C186" s="13"/>
      <c r="D186" s="211" t="s">
        <v>232</v>
      </c>
      <c r="E186" s="216" t="s">
        <v>1</v>
      </c>
      <c r="F186" s="217" t="s">
        <v>1456</v>
      </c>
      <c r="G186" s="13"/>
      <c r="H186" s="218">
        <v>0.44</v>
      </c>
      <c r="I186" s="219"/>
      <c r="J186" s="13"/>
      <c r="K186" s="13"/>
      <c r="L186" s="215"/>
      <c r="M186" s="220"/>
      <c r="N186" s="221"/>
      <c r="O186" s="221"/>
      <c r="P186" s="221"/>
      <c r="Q186" s="221"/>
      <c r="R186" s="221"/>
      <c r="S186" s="221"/>
      <c r="T186" s="222"/>
      <c r="U186" s="13"/>
      <c r="V186" s="13"/>
      <c r="W186" s="13"/>
      <c r="X186" s="13"/>
      <c r="Y186" s="13"/>
      <c r="Z186" s="13"/>
      <c r="AA186" s="13"/>
      <c r="AB186" s="13"/>
      <c r="AC186" s="13"/>
      <c r="AD186" s="13"/>
      <c r="AE186" s="13"/>
      <c r="AT186" s="216" t="s">
        <v>232</v>
      </c>
      <c r="AU186" s="216" t="s">
        <v>90</v>
      </c>
      <c r="AV186" s="13" t="s">
        <v>90</v>
      </c>
      <c r="AW186" s="13" t="s">
        <v>36</v>
      </c>
      <c r="AX186" s="13" t="s">
        <v>88</v>
      </c>
      <c r="AY186" s="216" t="s">
        <v>218</v>
      </c>
    </row>
    <row r="187" s="2" customFormat="1" ht="24.15" customHeight="1">
      <c r="A187" s="39"/>
      <c r="B187" s="161"/>
      <c r="C187" s="197" t="s">
        <v>267</v>
      </c>
      <c r="D187" s="197" t="s">
        <v>225</v>
      </c>
      <c r="E187" s="198" t="s">
        <v>1110</v>
      </c>
      <c r="F187" s="199" t="s">
        <v>1111</v>
      </c>
      <c r="G187" s="200" t="s">
        <v>301</v>
      </c>
      <c r="H187" s="201">
        <v>-1.21</v>
      </c>
      <c r="I187" s="202"/>
      <c r="J187" s="203">
        <f>ROUND(I187*H187,2)</f>
        <v>0</v>
      </c>
      <c r="K187" s="204"/>
      <c r="L187" s="40"/>
      <c r="M187" s="205" t="s">
        <v>1</v>
      </c>
      <c r="N187" s="206" t="s">
        <v>45</v>
      </c>
      <c r="O187" s="78"/>
      <c r="P187" s="207">
        <f>O187*H187</f>
        <v>0</v>
      </c>
      <c r="Q187" s="207">
        <v>0</v>
      </c>
      <c r="R187" s="207">
        <f>Q187*H187</f>
        <v>0</v>
      </c>
      <c r="S187" s="207">
        <v>0</v>
      </c>
      <c r="T187" s="208">
        <f>S187*H187</f>
        <v>0</v>
      </c>
      <c r="U187" s="39"/>
      <c r="V187" s="39"/>
      <c r="W187" s="39"/>
      <c r="X187" s="39"/>
      <c r="Y187" s="39"/>
      <c r="Z187" s="39"/>
      <c r="AA187" s="39"/>
      <c r="AB187" s="39"/>
      <c r="AC187" s="39"/>
      <c r="AD187" s="39"/>
      <c r="AE187" s="39"/>
      <c r="AR187" s="209" t="s">
        <v>229</v>
      </c>
      <c r="AT187" s="209" t="s">
        <v>225</v>
      </c>
      <c r="AU187" s="209" t="s">
        <v>90</v>
      </c>
      <c r="AY187" s="20" t="s">
        <v>218</v>
      </c>
      <c r="BE187" s="210">
        <f>IF(N187="základní",J187,0)</f>
        <v>0</v>
      </c>
      <c r="BF187" s="210">
        <f>IF(N187="snížená",J187,0)</f>
        <v>0</v>
      </c>
      <c r="BG187" s="210">
        <f>IF(N187="zákl. přenesená",J187,0)</f>
        <v>0</v>
      </c>
      <c r="BH187" s="210">
        <f>IF(N187="sníž. přenesená",J187,0)</f>
        <v>0</v>
      </c>
      <c r="BI187" s="210">
        <f>IF(N187="nulová",J187,0)</f>
        <v>0</v>
      </c>
      <c r="BJ187" s="20" t="s">
        <v>88</v>
      </c>
      <c r="BK187" s="210">
        <f>ROUND(I187*H187,2)</f>
        <v>0</v>
      </c>
      <c r="BL187" s="20" t="s">
        <v>229</v>
      </c>
      <c r="BM187" s="209" t="s">
        <v>1457</v>
      </c>
    </row>
    <row r="188" s="15" customFormat="1">
      <c r="A188" s="15"/>
      <c r="B188" s="250"/>
      <c r="C188" s="15"/>
      <c r="D188" s="211" t="s">
        <v>232</v>
      </c>
      <c r="E188" s="251" t="s">
        <v>1</v>
      </c>
      <c r="F188" s="252" t="s">
        <v>1431</v>
      </c>
      <c r="G188" s="15"/>
      <c r="H188" s="251" t="s">
        <v>1</v>
      </c>
      <c r="I188" s="253"/>
      <c r="J188" s="15"/>
      <c r="K188" s="15"/>
      <c r="L188" s="250"/>
      <c r="M188" s="254"/>
      <c r="N188" s="255"/>
      <c r="O188" s="255"/>
      <c r="P188" s="255"/>
      <c r="Q188" s="255"/>
      <c r="R188" s="255"/>
      <c r="S188" s="255"/>
      <c r="T188" s="256"/>
      <c r="U188" s="15"/>
      <c r="V188" s="15"/>
      <c r="W188" s="15"/>
      <c r="X188" s="15"/>
      <c r="Y188" s="15"/>
      <c r="Z188" s="15"/>
      <c r="AA188" s="15"/>
      <c r="AB188" s="15"/>
      <c r="AC188" s="15"/>
      <c r="AD188" s="15"/>
      <c r="AE188" s="15"/>
      <c r="AT188" s="251" t="s">
        <v>232</v>
      </c>
      <c r="AU188" s="251" t="s">
        <v>90</v>
      </c>
      <c r="AV188" s="15" t="s">
        <v>88</v>
      </c>
      <c r="AW188" s="15" t="s">
        <v>36</v>
      </c>
      <c r="AX188" s="15" t="s">
        <v>80</v>
      </c>
      <c r="AY188" s="251" t="s">
        <v>218</v>
      </c>
    </row>
    <row r="189" s="13" customFormat="1">
      <c r="A189" s="13"/>
      <c r="B189" s="215"/>
      <c r="C189" s="13"/>
      <c r="D189" s="211" t="s">
        <v>232</v>
      </c>
      <c r="E189" s="216" t="s">
        <v>1</v>
      </c>
      <c r="F189" s="217" t="s">
        <v>1458</v>
      </c>
      <c r="G189" s="13"/>
      <c r="H189" s="218">
        <v>-1.21</v>
      </c>
      <c r="I189" s="219"/>
      <c r="J189" s="13"/>
      <c r="K189" s="13"/>
      <c r="L189" s="215"/>
      <c r="M189" s="257"/>
      <c r="N189" s="258"/>
      <c r="O189" s="258"/>
      <c r="P189" s="258"/>
      <c r="Q189" s="258"/>
      <c r="R189" s="258"/>
      <c r="S189" s="258"/>
      <c r="T189" s="259"/>
      <c r="U189" s="13"/>
      <c r="V189" s="13"/>
      <c r="W189" s="13"/>
      <c r="X189" s="13"/>
      <c r="Y189" s="13"/>
      <c r="Z189" s="13"/>
      <c r="AA189" s="13"/>
      <c r="AB189" s="13"/>
      <c r="AC189" s="13"/>
      <c r="AD189" s="13"/>
      <c r="AE189" s="13"/>
      <c r="AT189" s="216" t="s">
        <v>232</v>
      </c>
      <c r="AU189" s="216" t="s">
        <v>90</v>
      </c>
      <c r="AV189" s="13" t="s">
        <v>90</v>
      </c>
      <c r="AW189" s="13" t="s">
        <v>36</v>
      </c>
      <c r="AX189" s="13" t="s">
        <v>88</v>
      </c>
      <c r="AY189" s="216" t="s">
        <v>218</v>
      </c>
    </row>
    <row r="190" s="2" customFormat="1" ht="6.96" customHeight="1">
      <c r="A190" s="39"/>
      <c r="B190" s="61"/>
      <c r="C190" s="62"/>
      <c r="D190" s="62"/>
      <c r="E190" s="62"/>
      <c r="F190" s="62"/>
      <c r="G190" s="62"/>
      <c r="H190" s="62"/>
      <c r="I190" s="62"/>
      <c r="J190" s="62"/>
      <c r="K190" s="62"/>
      <c r="L190" s="40"/>
      <c r="M190" s="39"/>
      <c r="O190" s="39"/>
      <c r="P190" s="39"/>
      <c r="Q190" s="39"/>
      <c r="R190" s="39"/>
      <c r="S190" s="39"/>
      <c r="T190" s="39"/>
      <c r="U190" s="39"/>
      <c r="V190" s="39"/>
      <c r="W190" s="39"/>
      <c r="X190" s="39"/>
      <c r="Y190" s="39"/>
      <c r="Z190" s="39"/>
      <c r="AA190" s="39"/>
      <c r="AB190" s="39"/>
      <c r="AC190" s="39"/>
      <c r="AD190" s="39"/>
      <c r="AE190" s="39"/>
    </row>
  </sheetData>
  <autoFilter ref="C132:K189"/>
  <mergeCells count="17">
    <mergeCell ref="E7:H7"/>
    <mergeCell ref="E9:H9"/>
    <mergeCell ref="E11:H11"/>
    <mergeCell ref="E20:H20"/>
    <mergeCell ref="E29:H29"/>
    <mergeCell ref="E85:H85"/>
    <mergeCell ref="E87:H87"/>
    <mergeCell ref="E89:H89"/>
    <mergeCell ref="D105:F105"/>
    <mergeCell ref="D106:F106"/>
    <mergeCell ref="D107:F107"/>
    <mergeCell ref="D108:F108"/>
    <mergeCell ref="D109:F109"/>
    <mergeCell ref="E121:H121"/>
    <mergeCell ref="E123:H123"/>
    <mergeCell ref="E125:H12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9" t="s">
        <v>5</v>
      </c>
      <c r="M2" s="1"/>
      <c r="N2" s="1"/>
      <c r="O2" s="1"/>
      <c r="P2" s="1"/>
      <c r="Q2" s="1"/>
      <c r="R2" s="1"/>
      <c r="S2" s="1"/>
      <c r="T2" s="1"/>
      <c r="U2" s="1"/>
      <c r="V2" s="1"/>
      <c r="AT2" s="20" t="s">
        <v>109</v>
      </c>
    </row>
    <row r="3" s="1" customFormat="1" ht="6.96" customHeight="1">
      <c r="B3" s="21"/>
      <c r="C3" s="22"/>
      <c r="D3" s="22"/>
      <c r="E3" s="22"/>
      <c r="F3" s="22"/>
      <c r="G3" s="22"/>
      <c r="H3" s="22"/>
      <c r="I3" s="22"/>
      <c r="J3" s="22"/>
      <c r="K3" s="22"/>
      <c r="L3" s="23"/>
      <c r="AT3" s="20" t="s">
        <v>90</v>
      </c>
    </row>
    <row r="4" s="1" customFormat="1" ht="24.96" customHeight="1">
      <c r="B4" s="23"/>
      <c r="D4" s="24" t="s">
        <v>174</v>
      </c>
      <c r="L4" s="23"/>
      <c r="M4" s="129" t="s">
        <v>10</v>
      </c>
      <c r="AT4" s="20" t="s">
        <v>3</v>
      </c>
    </row>
    <row r="5" s="1" customFormat="1" ht="6.96" customHeight="1">
      <c r="B5" s="23"/>
      <c r="L5" s="23"/>
    </row>
    <row r="6" s="1" customFormat="1" ht="12" customHeight="1">
      <c r="B6" s="23"/>
      <c r="D6" s="33" t="s">
        <v>16</v>
      </c>
      <c r="L6" s="23"/>
    </row>
    <row r="7" s="1" customFormat="1" ht="16.5" customHeight="1">
      <c r="B7" s="23"/>
      <c r="E7" s="130" t="str">
        <f>'Rekapitulace stavby'!K6</f>
        <v>TR Blansko - rozš. R110kV, doplnění T103</v>
      </c>
      <c r="F7" s="33"/>
      <c r="G7" s="33"/>
      <c r="H7" s="33"/>
      <c r="L7" s="23"/>
    </row>
    <row r="8" s="1" customFormat="1" ht="12" customHeight="1">
      <c r="B8" s="23"/>
      <c r="D8" s="33" t="s">
        <v>175</v>
      </c>
      <c r="L8" s="23"/>
    </row>
    <row r="9" s="2" customFormat="1" ht="16.5" customHeight="1">
      <c r="A9" s="39"/>
      <c r="B9" s="40"/>
      <c r="C9" s="39"/>
      <c r="D9" s="39"/>
      <c r="E9" s="130" t="s">
        <v>872</v>
      </c>
      <c r="F9" s="39"/>
      <c r="G9" s="39"/>
      <c r="H9" s="39"/>
      <c r="I9" s="39"/>
      <c r="J9" s="39"/>
      <c r="K9" s="39"/>
      <c r="L9" s="56"/>
      <c r="S9" s="39"/>
      <c r="T9" s="39"/>
      <c r="U9" s="39"/>
      <c r="V9" s="39"/>
      <c r="W9" s="39"/>
      <c r="X9" s="39"/>
      <c r="Y9" s="39"/>
      <c r="Z9" s="39"/>
      <c r="AA9" s="39"/>
      <c r="AB9" s="39"/>
      <c r="AC9" s="39"/>
      <c r="AD9" s="39"/>
      <c r="AE9" s="39"/>
    </row>
    <row r="10" s="2" customFormat="1" ht="12" customHeight="1">
      <c r="A10" s="39"/>
      <c r="B10" s="40"/>
      <c r="C10" s="39"/>
      <c r="D10" s="33" t="s">
        <v>873</v>
      </c>
      <c r="E10" s="39"/>
      <c r="F10" s="39"/>
      <c r="G10" s="39"/>
      <c r="H10" s="39"/>
      <c r="I10" s="39"/>
      <c r="J10" s="39"/>
      <c r="K10" s="39"/>
      <c r="L10" s="56"/>
      <c r="S10" s="39"/>
      <c r="T10" s="39"/>
      <c r="U10" s="39"/>
      <c r="V10" s="39"/>
      <c r="W10" s="39"/>
      <c r="X10" s="39"/>
      <c r="Y10" s="39"/>
      <c r="Z10" s="39"/>
      <c r="AA10" s="39"/>
      <c r="AB10" s="39"/>
      <c r="AC10" s="39"/>
      <c r="AD10" s="39"/>
      <c r="AE10" s="39"/>
    </row>
    <row r="11" s="2" customFormat="1" ht="16.5" customHeight="1">
      <c r="A11" s="39"/>
      <c r="B11" s="40"/>
      <c r="C11" s="39"/>
      <c r="D11" s="39"/>
      <c r="E11" s="68" t="s">
        <v>1459</v>
      </c>
      <c r="F11" s="39"/>
      <c r="G11" s="39"/>
      <c r="H11" s="39"/>
      <c r="I11" s="39"/>
      <c r="J11" s="39"/>
      <c r="K11" s="39"/>
      <c r="L11" s="56"/>
      <c r="S11" s="39"/>
      <c r="T11" s="39"/>
      <c r="U11" s="39"/>
      <c r="V11" s="39"/>
      <c r="W11" s="39"/>
      <c r="X11" s="39"/>
      <c r="Y11" s="39"/>
      <c r="Z11" s="39"/>
      <c r="AA11" s="39"/>
      <c r="AB11" s="39"/>
      <c r="AC11" s="39"/>
      <c r="AD11" s="39"/>
      <c r="AE11" s="39"/>
    </row>
    <row r="12" s="2" customFormat="1">
      <c r="A12" s="39"/>
      <c r="B12" s="40"/>
      <c r="C12" s="39"/>
      <c r="D12" s="39"/>
      <c r="E12" s="39"/>
      <c r="F12" s="39"/>
      <c r="G12" s="39"/>
      <c r="H12" s="39"/>
      <c r="I12" s="39"/>
      <c r="J12" s="39"/>
      <c r="K12" s="39"/>
      <c r="L12" s="56"/>
      <c r="S12" s="39"/>
      <c r="T12" s="39"/>
      <c r="U12" s="39"/>
      <c r="V12" s="39"/>
      <c r="W12" s="39"/>
      <c r="X12" s="39"/>
      <c r="Y12" s="39"/>
      <c r="Z12" s="39"/>
      <c r="AA12" s="39"/>
      <c r="AB12" s="39"/>
      <c r="AC12" s="39"/>
      <c r="AD12" s="39"/>
      <c r="AE12" s="39"/>
    </row>
    <row r="13" s="2" customFormat="1" ht="12" customHeight="1">
      <c r="A13" s="39"/>
      <c r="B13" s="40"/>
      <c r="C13" s="39"/>
      <c r="D13" s="33" t="s">
        <v>18</v>
      </c>
      <c r="E13" s="39"/>
      <c r="F13" s="28" t="s">
        <v>1</v>
      </c>
      <c r="G13" s="39"/>
      <c r="H13" s="39"/>
      <c r="I13" s="33" t="s">
        <v>19</v>
      </c>
      <c r="J13" s="28" t="s">
        <v>1</v>
      </c>
      <c r="K13" s="39"/>
      <c r="L13" s="56"/>
      <c r="S13" s="39"/>
      <c r="T13" s="39"/>
      <c r="U13" s="39"/>
      <c r="V13" s="39"/>
      <c r="W13" s="39"/>
      <c r="X13" s="39"/>
      <c r="Y13" s="39"/>
      <c r="Z13" s="39"/>
      <c r="AA13" s="39"/>
      <c r="AB13" s="39"/>
      <c r="AC13" s="39"/>
      <c r="AD13" s="39"/>
      <c r="AE13" s="39"/>
    </row>
    <row r="14" s="2" customFormat="1" ht="12" customHeight="1">
      <c r="A14" s="39"/>
      <c r="B14" s="40"/>
      <c r="C14" s="39"/>
      <c r="D14" s="33" t="s">
        <v>20</v>
      </c>
      <c r="E14" s="39"/>
      <c r="F14" s="28" t="s">
        <v>21</v>
      </c>
      <c r="G14" s="39"/>
      <c r="H14" s="39"/>
      <c r="I14" s="33" t="s">
        <v>22</v>
      </c>
      <c r="J14" s="70" t="str">
        <f>'Rekapitulace stavby'!AN8</f>
        <v>5. 10. 2021</v>
      </c>
      <c r="K14" s="39"/>
      <c r="L14" s="56"/>
      <c r="S14" s="39"/>
      <c r="T14" s="39"/>
      <c r="U14" s="39"/>
      <c r="V14" s="39"/>
      <c r="W14" s="39"/>
      <c r="X14" s="39"/>
      <c r="Y14" s="39"/>
      <c r="Z14" s="39"/>
      <c r="AA14" s="39"/>
      <c r="AB14" s="39"/>
      <c r="AC14" s="39"/>
      <c r="AD14" s="39"/>
      <c r="AE14" s="39"/>
    </row>
    <row r="15" s="2" customFormat="1" ht="10.8" customHeight="1">
      <c r="A15" s="39"/>
      <c r="B15" s="40"/>
      <c r="C15" s="39"/>
      <c r="D15" s="39"/>
      <c r="E15" s="39"/>
      <c r="F15" s="39"/>
      <c r="G15" s="39"/>
      <c r="H15" s="39"/>
      <c r="I15" s="39"/>
      <c r="J15" s="39"/>
      <c r="K15" s="39"/>
      <c r="L15" s="56"/>
      <c r="S15" s="39"/>
      <c r="T15" s="39"/>
      <c r="U15" s="39"/>
      <c r="V15" s="39"/>
      <c r="W15" s="39"/>
      <c r="X15" s="39"/>
      <c r="Y15" s="39"/>
      <c r="Z15" s="39"/>
      <c r="AA15" s="39"/>
      <c r="AB15" s="39"/>
      <c r="AC15" s="39"/>
      <c r="AD15" s="39"/>
      <c r="AE15" s="39"/>
    </row>
    <row r="16" s="2" customFormat="1" ht="12" customHeight="1">
      <c r="A16" s="39"/>
      <c r="B16" s="40"/>
      <c r="C16" s="39"/>
      <c r="D16" s="33" t="s">
        <v>24</v>
      </c>
      <c r="E16" s="39"/>
      <c r="F16" s="39"/>
      <c r="G16" s="39"/>
      <c r="H16" s="39"/>
      <c r="I16" s="33" t="s">
        <v>25</v>
      </c>
      <c r="J16" s="28" t="s">
        <v>26</v>
      </c>
      <c r="K16" s="39"/>
      <c r="L16" s="56"/>
      <c r="S16" s="39"/>
      <c r="T16" s="39"/>
      <c r="U16" s="39"/>
      <c r="V16" s="39"/>
      <c r="W16" s="39"/>
      <c r="X16" s="39"/>
      <c r="Y16" s="39"/>
      <c r="Z16" s="39"/>
      <c r="AA16" s="39"/>
      <c r="AB16" s="39"/>
      <c r="AC16" s="39"/>
      <c r="AD16" s="39"/>
      <c r="AE16" s="39"/>
    </row>
    <row r="17" s="2" customFormat="1" ht="18" customHeight="1">
      <c r="A17" s="39"/>
      <c r="B17" s="40"/>
      <c r="C17" s="39"/>
      <c r="D17" s="39"/>
      <c r="E17" s="28" t="s">
        <v>27</v>
      </c>
      <c r="F17" s="39"/>
      <c r="G17" s="39"/>
      <c r="H17" s="39"/>
      <c r="I17" s="33" t="s">
        <v>28</v>
      </c>
      <c r="J17" s="28" t="s">
        <v>29</v>
      </c>
      <c r="K17" s="39"/>
      <c r="L17" s="56"/>
      <c r="S17" s="39"/>
      <c r="T17" s="39"/>
      <c r="U17" s="39"/>
      <c r="V17" s="39"/>
      <c r="W17" s="39"/>
      <c r="X17" s="39"/>
      <c r="Y17" s="39"/>
      <c r="Z17" s="39"/>
      <c r="AA17" s="39"/>
      <c r="AB17" s="39"/>
      <c r="AC17" s="39"/>
      <c r="AD17" s="39"/>
      <c r="AE17" s="39"/>
    </row>
    <row r="18" s="2" customFormat="1" ht="6.96" customHeight="1">
      <c r="A18" s="39"/>
      <c r="B18" s="40"/>
      <c r="C18" s="39"/>
      <c r="D18" s="39"/>
      <c r="E18" s="39"/>
      <c r="F18" s="39"/>
      <c r="G18" s="39"/>
      <c r="H18" s="39"/>
      <c r="I18" s="39"/>
      <c r="J18" s="39"/>
      <c r="K18" s="39"/>
      <c r="L18" s="56"/>
      <c r="S18" s="39"/>
      <c r="T18" s="39"/>
      <c r="U18" s="39"/>
      <c r="V18" s="39"/>
      <c r="W18" s="39"/>
      <c r="X18" s="39"/>
      <c r="Y18" s="39"/>
      <c r="Z18" s="39"/>
      <c r="AA18" s="39"/>
      <c r="AB18" s="39"/>
      <c r="AC18" s="39"/>
      <c r="AD18" s="39"/>
      <c r="AE18" s="39"/>
    </row>
    <row r="19" s="2" customFormat="1" ht="12" customHeight="1">
      <c r="A19" s="39"/>
      <c r="B19" s="40"/>
      <c r="C19" s="39"/>
      <c r="D19" s="33" t="s">
        <v>30</v>
      </c>
      <c r="E19" s="39"/>
      <c r="F19" s="39"/>
      <c r="G19" s="39"/>
      <c r="H19" s="39"/>
      <c r="I19" s="33" t="s">
        <v>25</v>
      </c>
      <c r="J19" s="34" t="str">
        <f>'Rekapitulace stavby'!AN13</f>
        <v>Vyplň údaj</v>
      </c>
      <c r="K19" s="39"/>
      <c r="L19" s="56"/>
      <c r="S19" s="39"/>
      <c r="T19" s="39"/>
      <c r="U19" s="39"/>
      <c r="V19" s="39"/>
      <c r="W19" s="39"/>
      <c r="X19" s="39"/>
      <c r="Y19" s="39"/>
      <c r="Z19" s="39"/>
      <c r="AA19" s="39"/>
      <c r="AB19" s="39"/>
      <c r="AC19" s="39"/>
      <c r="AD19" s="39"/>
      <c r="AE19" s="39"/>
    </row>
    <row r="20" s="2" customFormat="1" ht="18" customHeight="1">
      <c r="A20" s="39"/>
      <c r="B20" s="40"/>
      <c r="C20" s="39"/>
      <c r="D20" s="39"/>
      <c r="E20" s="34" t="str">
        <f>'Rekapitulace stavby'!E14</f>
        <v>Vyplň údaj</v>
      </c>
      <c r="F20" s="28"/>
      <c r="G20" s="28"/>
      <c r="H20" s="28"/>
      <c r="I20" s="33" t="s">
        <v>28</v>
      </c>
      <c r="J20" s="34" t="str">
        <f>'Rekapitulace stavby'!AN14</f>
        <v>Vyplň údaj</v>
      </c>
      <c r="K20" s="39"/>
      <c r="L20" s="56"/>
      <c r="S20" s="39"/>
      <c r="T20" s="39"/>
      <c r="U20" s="39"/>
      <c r="V20" s="39"/>
      <c r="W20" s="39"/>
      <c r="X20" s="39"/>
      <c r="Y20" s="39"/>
      <c r="Z20" s="39"/>
      <c r="AA20" s="39"/>
      <c r="AB20" s="39"/>
      <c r="AC20" s="39"/>
      <c r="AD20" s="39"/>
      <c r="AE20" s="39"/>
    </row>
    <row r="21" s="2" customFormat="1" ht="6.96" customHeight="1">
      <c r="A21" s="39"/>
      <c r="B21" s="40"/>
      <c r="C21" s="39"/>
      <c r="D21" s="39"/>
      <c r="E21" s="39"/>
      <c r="F21" s="39"/>
      <c r="G21" s="39"/>
      <c r="H21" s="39"/>
      <c r="I21" s="39"/>
      <c r="J21" s="39"/>
      <c r="K21" s="39"/>
      <c r="L21" s="56"/>
      <c r="S21" s="39"/>
      <c r="T21" s="39"/>
      <c r="U21" s="39"/>
      <c r="V21" s="39"/>
      <c r="W21" s="39"/>
      <c r="X21" s="39"/>
      <c r="Y21" s="39"/>
      <c r="Z21" s="39"/>
      <c r="AA21" s="39"/>
      <c r="AB21" s="39"/>
      <c r="AC21" s="39"/>
      <c r="AD21" s="39"/>
      <c r="AE21" s="39"/>
    </row>
    <row r="22" s="2" customFormat="1" ht="12" customHeight="1">
      <c r="A22" s="39"/>
      <c r="B22" s="40"/>
      <c r="C22" s="39"/>
      <c r="D22" s="33" t="s">
        <v>32</v>
      </c>
      <c r="E22" s="39"/>
      <c r="F22" s="39"/>
      <c r="G22" s="39"/>
      <c r="H22" s="39"/>
      <c r="I22" s="33" t="s">
        <v>25</v>
      </c>
      <c r="J22" s="28" t="s">
        <v>33</v>
      </c>
      <c r="K22" s="39"/>
      <c r="L22" s="56"/>
      <c r="S22" s="39"/>
      <c r="T22" s="39"/>
      <c r="U22" s="39"/>
      <c r="V22" s="39"/>
      <c r="W22" s="39"/>
      <c r="X22" s="39"/>
      <c r="Y22" s="39"/>
      <c r="Z22" s="39"/>
      <c r="AA22" s="39"/>
      <c r="AB22" s="39"/>
      <c r="AC22" s="39"/>
      <c r="AD22" s="39"/>
      <c r="AE22" s="39"/>
    </row>
    <row r="23" s="2" customFormat="1" ht="18" customHeight="1">
      <c r="A23" s="39"/>
      <c r="B23" s="40"/>
      <c r="C23" s="39"/>
      <c r="D23" s="39"/>
      <c r="E23" s="28" t="s">
        <v>34</v>
      </c>
      <c r="F23" s="39"/>
      <c r="G23" s="39"/>
      <c r="H23" s="39"/>
      <c r="I23" s="33" t="s">
        <v>28</v>
      </c>
      <c r="J23" s="28" t="s">
        <v>35</v>
      </c>
      <c r="K23" s="39"/>
      <c r="L23" s="56"/>
      <c r="S23" s="39"/>
      <c r="T23" s="39"/>
      <c r="U23" s="39"/>
      <c r="V23" s="39"/>
      <c r="W23" s="39"/>
      <c r="X23" s="39"/>
      <c r="Y23" s="39"/>
      <c r="Z23" s="39"/>
      <c r="AA23" s="39"/>
      <c r="AB23" s="39"/>
      <c r="AC23" s="39"/>
      <c r="AD23" s="39"/>
      <c r="AE23" s="39"/>
    </row>
    <row r="24" s="2" customFormat="1" ht="6.96" customHeight="1">
      <c r="A24" s="39"/>
      <c r="B24" s="40"/>
      <c r="C24" s="39"/>
      <c r="D24" s="39"/>
      <c r="E24" s="39"/>
      <c r="F24" s="39"/>
      <c r="G24" s="39"/>
      <c r="H24" s="39"/>
      <c r="I24" s="39"/>
      <c r="J24" s="39"/>
      <c r="K24" s="39"/>
      <c r="L24" s="56"/>
      <c r="S24" s="39"/>
      <c r="T24" s="39"/>
      <c r="U24" s="39"/>
      <c r="V24" s="39"/>
      <c r="W24" s="39"/>
      <c r="X24" s="39"/>
      <c r="Y24" s="39"/>
      <c r="Z24" s="39"/>
      <c r="AA24" s="39"/>
      <c r="AB24" s="39"/>
      <c r="AC24" s="39"/>
      <c r="AD24" s="39"/>
      <c r="AE24" s="39"/>
    </row>
    <row r="25" s="2" customFormat="1" ht="12" customHeight="1">
      <c r="A25" s="39"/>
      <c r="B25" s="40"/>
      <c r="C25" s="39"/>
      <c r="D25" s="33" t="s">
        <v>37</v>
      </c>
      <c r="E25" s="39"/>
      <c r="F25" s="39"/>
      <c r="G25" s="39"/>
      <c r="H25" s="39"/>
      <c r="I25" s="33" t="s">
        <v>25</v>
      </c>
      <c r="J25" s="28" t="s">
        <v>33</v>
      </c>
      <c r="K25" s="39"/>
      <c r="L25" s="56"/>
      <c r="S25" s="39"/>
      <c r="T25" s="39"/>
      <c r="U25" s="39"/>
      <c r="V25" s="39"/>
      <c r="W25" s="39"/>
      <c r="X25" s="39"/>
      <c r="Y25" s="39"/>
      <c r="Z25" s="39"/>
      <c r="AA25" s="39"/>
      <c r="AB25" s="39"/>
      <c r="AC25" s="39"/>
      <c r="AD25" s="39"/>
      <c r="AE25" s="39"/>
    </row>
    <row r="26" s="2" customFormat="1" ht="18" customHeight="1">
      <c r="A26" s="39"/>
      <c r="B26" s="40"/>
      <c r="C26" s="39"/>
      <c r="D26" s="39"/>
      <c r="E26" s="28" t="s">
        <v>34</v>
      </c>
      <c r="F26" s="39"/>
      <c r="G26" s="39"/>
      <c r="H26" s="39"/>
      <c r="I26" s="33" t="s">
        <v>28</v>
      </c>
      <c r="J26" s="28" t="s">
        <v>35</v>
      </c>
      <c r="K26" s="39"/>
      <c r="L26" s="56"/>
      <c r="S26" s="39"/>
      <c r="T26" s="39"/>
      <c r="U26" s="39"/>
      <c r="V26" s="39"/>
      <c r="W26" s="39"/>
      <c r="X26" s="39"/>
      <c r="Y26" s="39"/>
      <c r="Z26" s="39"/>
      <c r="AA26" s="39"/>
      <c r="AB26" s="39"/>
      <c r="AC26" s="39"/>
      <c r="AD26" s="39"/>
      <c r="AE26" s="39"/>
    </row>
    <row r="27" s="2" customFormat="1" ht="6.96" customHeight="1">
      <c r="A27" s="39"/>
      <c r="B27" s="40"/>
      <c r="C27" s="39"/>
      <c r="D27" s="39"/>
      <c r="E27" s="39"/>
      <c r="F27" s="39"/>
      <c r="G27" s="39"/>
      <c r="H27" s="39"/>
      <c r="I27" s="39"/>
      <c r="J27" s="39"/>
      <c r="K27" s="39"/>
      <c r="L27" s="56"/>
      <c r="S27" s="39"/>
      <c r="T27" s="39"/>
      <c r="U27" s="39"/>
      <c r="V27" s="39"/>
      <c r="W27" s="39"/>
      <c r="X27" s="39"/>
      <c r="Y27" s="39"/>
      <c r="Z27" s="39"/>
      <c r="AA27" s="39"/>
      <c r="AB27" s="39"/>
      <c r="AC27" s="39"/>
      <c r="AD27" s="39"/>
      <c r="AE27" s="39"/>
    </row>
    <row r="28" s="2" customFormat="1" ht="12" customHeight="1">
      <c r="A28" s="39"/>
      <c r="B28" s="40"/>
      <c r="C28" s="39"/>
      <c r="D28" s="33" t="s">
        <v>38</v>
      </c>
      <c r="E28" s="39"/>
      <c r="F28" s="39"/>
      <c r="G28" s="39"/>
      <c r="H28" s="39"/>
      <c r="I28" s="39"/>
      <c r="J28" s="39"/>
      <c r="K28" s="39"/>
      <c r="L28" s="56"/>
      <c r="S28" s="39"/>
      <c r="T28" s="39"/>
      <c r="U28" s="39"/>
      <c r="V28" s="39"/>
      <c r="W28" s="39"/>
      <c r="X28" s="39"/>
      <c r="Y28" s="39"/>
      <c r="Z28" s="39"/>
      <c r="AA28" s="39"/>
      <c r="AB28" s="39"/>
      <c r="AC28" s="39"/>
      <c r="AD28" s="39"/>
      <c r="AE28" s="39"/>
    </row>
    <row r="29" s="8" customFormat="1" ht="16.5" customHeight="1">
      <c r="A29" s="131"/>
      <c r="B29" s="132"/>
      <c r="C29" s="131"/>
      <c r="D29" s="131"/>
      <c r="E29" s="37" t="s">
        <v>1</v>
      </c>
      <c r="F29" s="37"/>
      <c r="G29" s="37"/>
      <c r="H29" s="37"/>
      <c r="I29" s="131"/>
      <c r="J29" s="131"/>
      <c r="K29" s="131"/>
      <c r="L29" s="133"/>
      <c r="S29" s="131"/>
      <c r="T29" s="131"/>
      <c r="U29" s="131"/>
      <c r="V29" s="131"/>
      <c r="W29" s="131"/>
      <c r="X29" s="131"/>
      <c r="Y29" s="131"/>
      <c r="Z29" s="131"/>
      <c r="AA29" s="131"/>
      <c r="AB29" s="131"/>
      <c r="AC29" s="131"/>
      <c r="AD29" s="131"/>
      <c r="AE29" s="131"/>
    </row>
    <row r="30" s="2" customFormat="1" ht="6.96" customHeight="1">
      <c r="A30" s="39"/>
      <c r="B30" s="40"/>
      <c r="C30" s="39"/>
      <c r="D30" s="39"/>
      <c r="E30" s="39"/>
      <c r="F30" s="39"/>
      <c r="G30" s="39"/>
      <c r="H30" s="39"/>
      <c r="I30" s="39"/>
      <c r="J30" s="39"/>
      <c r="K30" s="39"/>
      <c r="L30" s="56"/>
      <c r="S30" s="39"/>
      <c r="T30" s="39"/>
      <c r="U30" s="39"/>
      <c r="V30" s="39"/>
      <c r="W30" s="39"/>
      <c r="X30" s="39"/>
      <c r="Y30" s="39"/>
      <c r="Z30" s="39"/>
      <c r="AA30" s="39"/>
      <c r="AB30" s="39"/>
      <c r="AC30" s="39"/>
      <c r="AD30" s="39"/>
      <c r="AE30" s="39"/>
    </row>
    <row r="31" s="2" customFormat="1" ht="6.96" customHeight="1">
      <c r="A31" s="39"/>
      <c r="B31" s="40"/>
      <c r="C31" s="39"/>
      <c r="D31" s="91"/>
      <c r="E31" s="91"/>
      <c r="F31" s="91"/>
      <c r="G31" s="91"/>
      <c r="H31" s="91"/>
      <c r="I31" s="91"/>
      <c r="J31" s="91"/>
      <c r="K31" s="91"/>
      <c r="L31" s="56"/>
      <c r="S31" s="39"/>
      <c r="T31" s="39"/>
      <c r="U31" s="39"/>
      <c r="V31" s="39"/>
      <c r="W31" s="39"/>
      <c r="X31" s="39"/>
      <c r="Y31" s="39"/>
      <c r="Z31" s="39"/>
      <c r="AA31" s="39"/>
      <c r="AB31" s="39"/>
      <c r="AC31" s="39"/>
      <c r="AD31" s="39"/>
      <c r="AE31" s="39"/>
    </row>
    <row r="32" s="2" customFormat="1" ht="14.4" customHeight="1">
      <c r="A32" s="39"/>
      <c r="B32" s="40"/>
      <c r="C32" s="39"/>
      <c r="D32" s="28" t="s">
        <v>177</v>
      </c>
      <c r="E32" s="39"/>
      <c r="F32" s="39"/>
      <c r="G32" s="39"/>
      <c r="H32" s="39"/>
      <c r="I32" s="39"/>
      <c r="J32" s="134">
        <f>J98</f>
        <v>0</v>
      </c>
      <c r="K32" s="39"/>
      <c r="L32" s="56"/>
      <c r="S32" s="39"/>
      <c r="T32" s="39"/>
      <c r="U32" s="39"/>
      <c r="V32" s="39"/>
      <c r="W32" s="39"/>
      <c r="X32" s="39"/>
      <c r="Y32" s="39"/>
      <c r="Z32" s="39"/>
      <c r="AA32" s="39"/>
      <c r="AB32" s="39"/>
      <c r="AC32" s="39"/>
      <c r="AD32" s="39"/>
      <c r="AE32" s="39"/>
    </row>
    <row r="33" s="2" customFormat="1" ht="14.4" customHeight="1">
      <c r="A33" s="39"/>
      <c r="B33" s="40"/>
      <c r="C33" s="39"/>
      <c r="D33" s="135" t="s">
        <v>178</v>
      </c>
      <c r="E33" s="39"/>
      <c r="F33" s="39"/>
      <c r="G33" s="39"/>
      <c r="H33" s="39"/>
      <c r="I33" s="39"/>
      <c r="J33" s="134">
        <f>J106</f>
        <v>0</v>
      </c>
      <c r="K33" s="39"/>
      <c r="L33" s="56"/>
      <c r="S33" s="39"/>
      <c r="T33" s="39"/>
      <c r="U33" s="39"/>
      <c r="V33" s="39"/>
      <c r="W33" s="39"/>
      <c r="X33" s="39"/>
      <c r="Y33" s="39"/>
      <c r="Z33" s="39"/>
      <c r="AA33" s="39"/>
      <c r="AB33" s="39"/>
      <c r="AC33" s="39"/>
      <c r="AD33" s="39"/>
      <c r="AE33" s="39"/>
    </row>
    <row r="34" s="2" customFormat="1" ht="25.44" customHeight="1">
      <c r="A34" s="39"/>
      <c r="B34" s="40"/>
      <c r="C34" s="39"/>
      <c r="D34" s="136" t="s">
        <v>40</v>
      </c>
      <c r="E34" s="39"/>
      <c r="F34" s="39"/>
      <c r="G34" s="39"/>
      <c r="H34" s="39"/>
      <c r="I34" s="39"/>
      <c r="J34" s="97">
        <f>ROUND(J32 + J33, 2)</f>
        <v>0</v>
      </c>
      <c r="K34" s="39"/>
      <c r="L34" s="56"/>
      <c r="S34" s="39"/>
      <c r="T34" s="39"/>
      <c r="U34" s="39"/>
      <c r="V34" s="39"/>
      <c r="W34" s="39"/>
      <c r="X34" s="39"/>
      <c r="Y34" s="39"/>
      <c r="Z34" s="39"/>
      <c r="AA34" s="39"/>
      <c r="AB34" s="39"/>
      <c r="AC34" s="39"/>
      <c r="AD34" s="39"/>
      <c r="AE34" s="39"/>
    </row>
    <row r="35" s="2" customFormat="1" ht="6.96" customHeight="1">
      <c r="A35" s="39"/>
      <c r="B35" s="40"/>
      <c r="C35" s="39"/>
      <c r="D35" s="91"/>
      <c r="E35" s="91"/>
      <c r="F35" s="91"/>
      <c r="G35" s="91"/>
      <c r="H35" s="91"/>
      <c r="I35" s="91"/>
      <c r="J35" s="91"/>
      <c r="K35" s="91"/>
      <c r="L35" s="56"/>
      <c r="S35" s="39"/>
      <c r="T35" s="39"/>
      <c r="U35" s="39"/>
      <c r="V35" s="39"/>
      <c r="W35" s="39"/>
      <c r="X35" s="39"/>
      <c r="Y35" s="39"/>
      <c r="Z35" s="39"/>
      <c r="AA35" s="39"/>
      <c r="AB35" s="39"/>
      <c r="AC35" s="39"/>
      <c r="AD35" s="39"/>
      <c r="AE35" s="39"/>
    </row>
    <row r="36" s="2" customFormat="1" ht="14.4" customHeight="1">
      <c r="A36" s="39"/>
      <c r="B36" s="40"/>
      <c r="C36" s="39"/>
      <c r="D36" s="39"/>
      <c r="E36" s="39"/>
      <c r="F36" s="44" t="s">
        <v>42</v>
      </c>
      <c r="G36" s="39"/>
      <c r="H36" s="39"/>
      <c r="I36" s="44" t="s">
        <v>41</v>
      </c>
      <c r="J36" s="44" t="s">
        <v>43</v>
      </c>
      <c r="K36" s="39"/>
      <c r="L36" s="56"/>
      <c r="S36" s="39"/>
      <c r="T36" s="39"/>
      <c r="U36" s="39"/>
      <c r="V36" s="39"/>
      <c r="W36" s="39"/>
      <c r="X36" s="39"/>
      <c r="Y36" s="39"/>
      <c r="Z36" s="39"/>
      <c r="AA36" s="39"/>
      <c r="AB36" s="39"/>
      <c r="AC36" s="39"/>
      <c r="AD36" s="39"/>
      <c r="AE36" s="39"/>
    </row>
    <row r="37" s="2" customFormat="1" ht="14.4" customHeight="1">
      <c r="A37" s="39"/>
      <c r="B37" s="40"/>
      <c r="C37" s="39"/>
      <c r="D37" s="137" t="s">
        <v>44</v>
      </c>
      <c r="E37" s="33" t="s">
        <v>45</v>
      </c>
      <c r="F37" s="138">
        <f>ROUND((SUM(BE106:BE113) + SUM(BE135:BE224)),  2)</f>
        <v>0</v>
      </c>
      <c r="G37" s="39"/>
      <c r="H37" s="39"/>
      <c r="I37" s="139">
        <v>0.20999999999999999</v>
      </c>
      <c r="J37" s="138">
        <f>ROUND(((SUM(BE106:BE113) + SUM(BE135:BE224))*I37),  2)</f>
        <v>0</v>
      </c>
      <c r="K37" s="39"/>
      <c r="L37" s="56"/>
      <c r="S37" s="39"/>
      <c r="T37" s="39"/>
      <c r="U37" s="39"/>
      <c r="V37" s="39"/>
      <c r="W37" s="39"/>
      <c r="X37" s="39"/>
      <c r="Y37" s="39"/>
      <c r="Z37" s="39"/>
      <c r="AA37" s="39"/>
      <c r="AB37" s="39"/>
      <c r="AC37" s="39"/>
      <c r="AD37" s="39"/>
      <c r="AE37" s="39"/>
    </row>
    <row r="38" s="2" customFormat="1" ht="14.4" customHeight="1">
      <c r="A38" s="39"/>
      <c r="B38" s="40"/>
      <c r="C38" s="39"/>
      <c r="D38" s="39"/>
      <c r="E38" s="33" t="s">
        <v>46</v>
      </c>
      <c r="F38" s="138">
        <f>ROUND((SUM(BF106:BF113) + SUM(BF135:BF224)),  2)</f>
        <v>0</v>
      </c>
      <c r="G38" s="39"/>
      <c r="H38" s="39"/>
      <c r="I38" s="139">
        <v>0.14999999999999999</v>
      </c>
      <c r="J38" s="138">
        <f>ROUND(((SUM(BF106:BF113) + SUM(BF135:BF224))*I38),  2)</f>
        <v>0</v>
      </c>
      <c r="K38" s="39"/>
      <c r="L38" s="56"/>
      <c r="S38" s="39"/>
      <c r="T38" s="39"/>
      <c r="U38" s="39"/>
      <c r="V38" s="39"/>
      <c r="W38" s="39"/>
      <c r="X38" s="39"/>
      <c r="Y38" s="39"/>
      <c r="Z38" s="39"/>
      <c r="AA38" s="39"/>
      <c r="AB38" s="39"/>
      <c r="AC38" s="39"/>
      <c r="AD38" s="39"/>
      <c r="AE38" s="39"/>
    </row>
    <row r="39" hidden="1" s="2" customFormat="1" ht="14.4" customHeight="1">
      <c r="A39" s="39"/>
      <c r="B39" s="40"/>
      <c r="C39" s="39"/>
      <c r="D39" s="39"/>
      <c r="E39" s="33" t="s">
        <v>47</v>
      </c>
      <c r="F39" s="138">
        <f>ROUND((SUM(BG106:BG113) + SUM(BG135:BG224)),  2)</f>
        <v>0</v>
      </c>
      <c r="G39" s="39"/>
      <c r="H39" s="39"/>
      <c r="I39" s="139">
        <v>0.20999999999999999</v>
      </c>
      <c r="J39" s="138">
        <f>0</f>
        <v>0</v>
      </c>
      <c r="K39" s="39"/>
      <c r="L39" s="56"/>
      <c r="S39" s="39"/>
      <c r="T39" s="39"/>
      <c r="U39" s="39"/>
      <c r="V39" s="39"/>
      <c r="W39" s="39"/>
      <c r="X39" s="39"/>
      <c r="Y39" s="39"/>
      <c r="Z39" s="39"/>
      <c r="AA39" s="39"/>
      <c r="AB39" s="39"/>
      <c r="AC39" s="39"/>
      <c r="AD39" s="39"/>
      <c r="AE39" s="39"/>
    </row>
    <row r="40" hidden="1" s="2" customFormat="1" ht="14.4" customHeight="1">
      <c r="A40" s="39"/>
      <c r="B40" s="40"/>
      <c r="C40" s="39"/>
      <c r="D40" s="39"/>
      <c r="E40" s="33" t="s">
        <v>48</v>
      </c>
      <c r="F40" s="138">
        <f>ROUND((SUM(BH106:BH113) + SUM(BH135:BH224)),  2)</f>
        <v>0</v>
      </c>
      <c r="G40" s="39"/>
      <c r="H40" s="39"/>
      <c r="I40" s="139">
        <v>0.14999999999999999</v>
      </c>
      <c r="J40" s="138">
        <f>0</f>
        <v>0</v>
      </c>
      <c r="K40" s="39"/>
      <c r="L40" s="56"/>
      <c r="S40" s="39"/>
      <c r="T40" s="39"/>
      <c r="U40" s="39"/>
      <c r="V40" s="39"/>
      <c r="W40" s="39"/>
      <c r="X40" s="39"/>
      <c r="Y40" s="39"/>
      <c r="Z40" s="39"/>
      <c r="AA40" s="39"/>
      <c r="AB40" s="39"/>
      <c r="AC40" s="39"/>
      <c r="AD40" s="39"/>
      <c r="AE40" s="39"/>
    </row>
    <row r="41" hidden="1" s="2" customFormat="1" ht="14.4" customHeight="1">
      <c r="A41" s="39"/>
      <c r="B41" s="40"/>
      <c r="C41" s="39"/>
      <c r="D41" s="39"/>
      <c r="E41" s="33" t="s">
        <v>49</v>
      </c>
      <c r="F41" s="138">
        <f>ROUND((SUM(BI106:BI113) + SUM(BI135:BI224)),  2)</f>
        <v>0</v>
      </c>
      <c r="G41" s="39"/>
      <c r="H41" s="39"/>
      <c r="I41" s="139">
        <v>0</v>
      </c>
      <c r="J41" s="138">
        <f>0</f>
        <v>0</v>
      </c>
      <c r="K41" s="39"/>
      <c r="L41" s="56"/>
      <c r="S41" s="39"/>
      <c r="T41" s="39"/>
      <c r="U41" s="39"/>
      <c r="V41" s="39"/>
      <c r="W41" s="39"/>
      <c r="X41" s="39"/>
      <c r="Y41" s="39"/>
      <c r="Z41" s="39"/>
      <c r="AA41" s="39"/>
      <c r="AB41" s="39"/>
      <c r="AC41" s="39"/>
      <c r="AD41" s="39"/>
      <c r="AE41" s="39"/>
    </row>
    <row r="42" s="2" customFormat="1" ht="6.96" customHeight="1">
      <c r="A42" s="39"/>
      <c r="B42" s="40"/>
      <c r="C42" s="39"/>
      <c r="D42" s="39"/>
      <c r="E42" s="39"/>
      <c r="F42" s="39"/>
      <c r="G42" s="39"/>
      <c r="H42" s="39"/>
      <c r="I42" s="39"/>
      <c r="J42" s="39"/>
      <c r="K42" s="39"/>
      <c r="L42" s="56"/>
      <c r="S42" s="39"/>
      <c r="T42" s="39"/>
      <c r="U42" s="39"/>
      <c r="V42" s="39"/>
      <c r="W42" s="39"/>
      <c r="X42" s="39"/>
      <c r="Y42" s="39"/>
      <c r="Z42" s="39"/>
      <c r="AA42" s="39"/>
      <c r="AB42" s="39"/>
      <c r="AC42" s="39"/>
      <c r="AD42" s="39"/>
      <c r="AE42" s="39"/>
    </row>
    <row r="43" s="2" customFormat="1" ht="25.44" customHeight="1">
      <c r="A43" s="39"/>
      <c r="B43" s="40"/>
      <c r="C43" s="140"/>
      <c r="D43" s="141" t="s">
        <v>50</v>
      </c>
      <c r="E43" s="82"/>
      <c r="F43" s="82"/>
      <c r="G43" s="142" t="s">
        <v>51</v>
      </c>
      <c r="H43" s="143" t="s">
        <v>52</v>
      </c>
      <c r="I43" s="82"/>
      <c r="J43" s="144">
        <f>SUM(J34:J41)</f>
        <v>0</v>
      </c>
      <c r="K43" s="145"/>
      <c r="L43" s="56"/>
      <c r="S43" s="39"/>
      <c r="T43" s="39"/>
      <c r="U43" s="39"/>
      <c r="V43" s="39"/>
      <c r="W43" s="39"/>
      <c r="X43" s="39"/>
      <c r="Y43" s="39"/>
      <c r="Z43" s="39"/>
      <c r="AA43" s="39"/>
      <c r="AB43" s="39"/>
      <c r="AC43" s="39"/>
      <c r="AD43" s="39"/>
      <c r="AE43" s="39"/>
    </row>
    <row r="44" s="2" customFormat="1" ht="14.4" customHeight="1">
      <c r="A44" s="39"/>
      <c r="B44" s="40"/>
      <c r="C44" s="39"/>
      <c r="D44" s="39"/>
      <c r="E44" s="39"/>
      <c r="F44" s="39"/>
      <c r="G44" s="39"/>
      <c r="H44" s="39"/>
      <c r="I44" s="39"/>
      <c r="J44" s="39"/>
      <c r="K44" s="39"/>
      <c r="L44" s="56"/>
      <c r="S44" s="39"/>
      <c r="T44" s="39"/>
      <c r="U44" s="39"/>
      <c r="V44" s="39"/>
      <c r="W44" s="39"/>
      <c r="X44" s="39"/>
      <c r="Y44" s="39"/>
      <c r="Z44" s="39"/>
      <c r="AA44" s="39"/>
      <c r="AB44" s="39"/>
      <c r="AC44" s="39"/>
      <c r="AD44" s="39"/>
      <c r="AE44" s="39"/>
    </row>
    <row r="45" s="1" customFormat="1" ht="14.4" customHeight="1">
      <c r="B45" s="23"/>
      <c r="L45" s="23"/>
    </row>
    <row r="46" s="1" customFormat="1" ht="14.4" customHeight="1">
      <c r="B46" s="23"/>
      <c r="L46" s="23"/>
    </row>
    <row r="47" s="1" customFormat="1" ht="14.4" customHeight="1">
      <c r="B47" s="23"/>
      <c r="L47" s="23"/>
    </row>
    <row r="48" s="1" customFormat="1" ht="14.4" customHeight="1">
      <c r="B48" s="23"/>
      <c r="L48" s="23"/>
    </row>
    <row r="49" s="1" customFormat="1" ht="14.4" customHeight="1">
      <c r="B49" s="23"/>
      <c r="L49" s="23"/>
    </row>
    <row r="50" s="2" customFormat="1" ht="14.4" customHeight="1">
      <c r="B50" s="56"/>
      <c r="D50" s="57" t="s">
        <v>53</v>
      </c>
      <c r="E50" s="58"/>
      <c r="F50" s="58"/>
      <c r="G50" s="57" t="s">
        <v>54</v>
      </c>
      <c r="H50" s="58"/>
      <c r="I50" s="58"/>
      <c r="J50" s="58"/>
      <c r="K50" s="58"/>
      <c r="L50" s="56"/>
    </row>
    <row r="51">
      <c r="B51" s="23"/>
      <c r="L51" s="23"/>
    </row>
    <row r="52">
      <c r="B52" s="23"/>
      <c r="L52" s="23"/>
    </row>
    <row r="53">
      <c r="B53" s="23"/>
      <c r="L53" s="23"/>
    </row>
    <row r="54">
      <c r="B54" s="23"/>
      <c r="L54" s="23"/>
    </row>
    <row r="55">
      <c r="B55" s="23"/>
      <c r="L55" s="23"/>
    </row>
    <row r="56">
      <c r="B56" s="23"/>
      <c r="L56" s="23"/>
    </row>
    <row r="57">
      <c r="B57" s="23"/>
      <c r="L57" s="23"/>
    </row>
    <row r="58">
      <c r="B58" s="23"/>
      <c r="L58" s="23"/>
    </row>
    <row r="59">
      <c r="B59" s="23"/>
      <c r="L59" s="23"/>
    </row>
    <row r="60">
      <c r="B60" s="23"/>
      <c r="L60" s="23"/>
    </row>
    <row r="61" s="2" customFormat="1">
      <c r="A61" s="39"/>
      <c r="B61" s="40"/>
      <c r="C61" s="39"/>
      <c r="D61" s="59" t="s">
        <v>55</v>
      </c>
      <c r="E61" s="42"/>
      <c r="F61" s="146" t="s">
        <v>56</v>
      </c>
      <c r="G61" s="59" t="s">
        <v>55</v>
      </c>
      <c r="H61" s="42"/>
      <c r="I61" s="42"/>
      <c r="J61" s="147" t="s">
        <v>56</v>
      </c>
      <c r="K61" s="42"/>
      <c r="L61" s="56"/>
      <c r="S61" s="39"/>
      <c r="T61" s="39"/>
      <c r="U61" s="39"/>
      <c r="V61" s="39"/>
      <c r="W61" s="39"/>
      <c r="X61" s="39"/>
      <c r="Y61" s="39"/>
      <c r="Z61" s="39"/>
      <c r="AA61" s="39"/>
      <c r="AB61" s="39"/>
      <c r="AC61" s="39"/>
      <c r="AD61" s="39"/>
      <c r="AE61" s="39"/>
    </row>
    <row r="62">
      <c r="B62" s="23"/>
      <c r="L62" s="23"/>
    </row>
    <row r="63">
      <c r="B63" s="23"/>
      <c r="L63" s="23"/>
    </row>
    <row r="64">
      <c r="B64" s="23"/>
      <c r="L64" s="23"/>
    </row>
    <row r="65" s="2" customFormat="1">
      <c r="A65" s="39"/>
      <c r="B65" s="40"/>
      <c r="C65" s="39"/>
      <c r="D65" s="57" t="s">
        <v>57</v>
      </c>
      <c r="E65" s="60"/>
      <c r="F65" s="60"/>
      <c r="G65" s="57" t="s">
        <v>58</v>
      </c>
      <c r="H65" s="60"/>
      <c r="I65" s="60"/>
      <c r="J65" s="60"/>
      <c r="K65" s="60"/>
      <c r="L65" s="56"/>
      <c r="S65" s="39"/>
      <c r="T65" s="39"/>
      <c r="U65" s="39"/>
      <c r="V65" s="39"/>
      <c r="W65" s="39"/>
      <c r="X65" s="39"/>
      <c r="Y65" s="39"/>
      <c r="Z65" s="39"/>
      <c r="AA65" s="39"/>
      <c r="AB65" s="39"/>
      <c r="AC65" s="39"/>
      <c r="AD65" s="39"/>
      <c r="AE65" s="39"/>
    </row>
    <row r="66">
      <c r="B66" s="23"/>
      <c r="L66" s="23"/>
    </row>
    <row r="67">
      <c r="B67" s="23"/>
      <c r="L67" s="23"/>
    </row>
    <row r="68">
      <c r="B68" s="23"/>
      <c r="L68" s="23"/>
    </row>
    <row r="69">
      <c r="B69" s="23"/>
      <c r="L69" s="23"/>
    </row>
    <row r="70">
      <c r="B70" s="23"/>
      <c r="L70" s="23"/>
    </row>
    <row r="71">
      <c r="B71" s="23"/>
      <c r="L71" s="23"/>
    </row>
    <row r="72">
      <c r="B72" s="23"/>
      <c r="L72" s="23"/>
    </row>
    <row r="73">
      <c r="B73" s="23"/>
      <c r="L73" s="23"/>
    </row>
    <row r="74">
      <c r="B74" s="23"/>
      <c r="L74" s="23"/>
    </row>
    <row r="75">
      <c r="B75" s="23"/>
      <c r="L75" s="23"/>
    </row>
    <row r="76" s="2" customFormat="1">
      <c r="A76" s="39"/>
      <c r="B76" s="40"/>
      <c r="C76" s="39"/>
      <c r="D76" s="59" t="s">
        <v>55</v>
      </c>
      <c r="E76" s="42"/>
      <c r="F76" s="146" t="s">
        <v>56</v>
      </c>
      <c r="G76" s="59" t="s">
        <v>55</v>
      </c>
      <c r="H76" s="42"/>
      <c r="I76" s="42"/>
      <c r="J76" s="147" t="s">
        <v>56</v>
      </c>
      <c r="K76" s="42"/>
      <c r="L76" s="56"/>
      <c r="S76" s="39"/>
      <c r="T76" s="39"/>
      <c r="U76" s="39"/>
      <c r="V76" s="39"/>
      <c r="W76" s="39"/>
      <c r="X76" s="39"/>
      <c r="Y76" s="39"/>
      <c r="Z76" s="39"/>
      <c r="AA76" s="39"/>
      <c r="AB76" s="39"/>
      <c r="AC76" s="39"/>
      <c r="AD76" s="39"/>
      <c r="AE76" s="39"/>
    </row>
    <row r="77" s="2" customFormat="1" ht="14.4" customHeight="1">
      <c r="A77" s="39"/>
      <c r="B77" s="61"/>
      <c r="C77" s="62"/>
      <c r="D77" s="62"/>
      <c r="E77" s="62"/>
      <c r="F77" s="62"/>
      <c r="G77" s="62"/>
      <c r="H77" s="62"/>
      <c r="I77" s="62"/>
      <c r="J77" s="62"/>
      <c r="K77" s="62"/>
      <c r="L77" s="56"/>
      <c r="S77" s="39"/>
      <c r="T77" s="39"/>
      <c r="U77" s="39"/>
      <c r="V77" s="39"/>
      <c r="W77" s="39"/>
      <c r="X77" s="39"/>
      <c r="Y77" s="39"/>
      <c r="Z77" s="39"/>
      <c r="AA77" s="39"/>
      <c r="AB77" s="39"/>
      <c r="AC77" s="39"/>
      <c r="AD77" s="39"/>
      <c r="AE77" s="39"/>
    </row>
    <row r="81" s="2" customFormat="1" ht="6.96" customHeight="1">
      <c r="A81" s="39"/>
      <c r="B81" s="63"/>
      <c r="C81" s="64"/>
      <c r="D81" s="64"/>
      <c r="E81" s="64"/>
      <c r="F81" s="64"/>
      <c r="G81" s="64"/>
      <c r="H81" s="64"/>
      <c r="I81" s="64"/>
      <c r="J81" s="64"/>
      <c r="K81" s="64"/>
      <c r="L81" s="56"/>
      <c r="S81" s="39"/>
      <c r="T81" s="39"/>
      <c r="U81" s="39"/>
      <c r="V81" s="39"/>
      <c r="W81" s="39"/>
      <c r="X81" s="39"/>
      <c r="Y81" s="39"/>
      <c r="Z81" s="39"/>
      <c r="AA81" s="39"/>
      <c r="AB81" s="39"/>
      <c r="AC81" s="39"/>
      <c r="AD81" s="39"/>
      <c r="AE81" s="39"/>
    </row>
    <row r="82" s="2" customFormat="1" ht="24.96" customHeight="1">
      <c r="A82" s="39"/>
      <c r="B82" s="40"/>
      <c r="C82" s="24" t="s">
        <v>179</v>
      </c>
      <c r="D82" s="39"/>
      <c r="E82" s="39"/>
      <c r="F82" s="39"/>
      <c r="G82" s="39"/>
      <c r="H82" s="39"/>
      <c r="I82" s="39"/>
      <c r="J82" s="39"/>
      <c r="K82" s="39"/>
      <c r="L82" s="56"/>
      <c r="S82" s="39"/>
      <c r="T82" s="39"/>
      <c r="U82" s="39"/>
      <c r="V82" s="39"/>
      <c r="W82" s="39"/>
      <c r="X82" s="39"/>
      <c r="Y82" s="39"/>
      <c r="Z82" s="39"/>
      <c r="AA82" s="39"/>
      <c r="AB82" s="39"/>
      <c r="AC82" s="39"/>
      <c r="AD82" s="39"/>
      <c r="AE82" s="39"/>
    </row>
    <row r="83" s="2" customFormat="1" ht="6.96" customHeight="1">
      <c r="A83" s="39"/>
      <c r="B83" s="40"/>
      <c r="C83" s="39"/>
      <c r="D83" s="39"/>
      <c r="E83" s="39"/>
      <c r="F83" s="39"/>
      <c r="G83" s="39"/>
      <c r="H83" s="39"/>
      <c r="I83" s="39"/>
      <c r="J83" s="39"/>
      <c r="K83" s="39"/>
      <c r="L83" s="56"/>
      <c r="S83" s="39"/>
      <c r="T83" s="39"/>
      <c r="U83" s="39"/>
      <c r="V83" s="39"/>
      <c r="W83" s="39"/>
      <c r="X83" s="39"/>
      <c r="Y83" s="39"/>
      <c r="Z83" s="39"/>
      <c r="AA83" s="39"/>
      <c r="AB83" s="39"/>
      <c r="AC83" s="39"/>
      <c r="AD83" s="39"/>
      <c r="AE83" s="39"/>
    </row>
    <row r="84" s="2" customFormat="1" ht="12" customHeight="1">
      <c r="A84" s="39"/>
      <c r="B84" s="40"/>
      <c r="C84" s="33" t="s">
        <v>16</v>
      </c>
      <c r="D84" s="39"/>
      <c r="E84" s="39"/>
      <c r="F84" s="39"/>
      <c r="G84" s="39"/>
      <c r="H84" s="39"/>
      <c r="I84" s="39"/>
      <c r="J84" s="39"/>
      <c r="K84" s="39"/>
      <c r="L84" s="56"/>
      <c r="S84" s="39"/>
      <c r="T84" s="39"/>
      <c r="U84" s="39"/>
      <c r="V84" s="39"/>
      <c r="W84" s="39"/>
      <c r="X84" s="39"/>
      <c r="Y84" s="39"/>
      <c r="Z84" s="39"/>
      <c r="AA84" s="39"/>
      <c r="AB84" s="39"/>
      <c r="AC84" s="39"/>
      <c r="AD84" s="39"/>
      <c r="AE84" s="39"/>
    </row>
    <row r="85" s="2" customFormat="1" ht="16.5" customHeight="1">
      <c r="A85" s="39"/>
      <c r="B85" s="40"/>
      <c r="C85" s="39"/>
      <c r="D85" s="39"/>
      <c r="E85" s="130" t="str">
        <f>E7</f>
        <v>TR Blansko - rozš. R110kV, doplnění T103</v>
      </c>
      <c r="F85" s="33"/>
      <c r="G85" s="33"/>
      <c r="H85" s="33"/>
      <c r="I85" s="39"/>
      <c r="J85" s="39"/>
      <c r="K85" s="39"/>
      <c r="L85" s="56"/>
      <c r="S85" s="39"/>
      <c r="T85" s="39"/>
      <c r="U85" s="39"/>
      <c r="V85" s="39"/>
      <c r="W85" s="39"/>
      <c r="X85" s="39"/>
      <c r="Y85" s="39"/>
      <c r="Z85" s="39"/>
      <c r="AA85" s="39"/>
      <c r="AB85" s="39"/>
      <c r="AC85" s="39"/>
      <c r="AD85" s="39"/>
      <c r="AE85" s="39"/>
    </row>
    <row r="86" s="1" customFormat="1" ht="12" customHeight="1">
      <c r="B86" s="23"/>
      <c r="C86" s="33" t="s">
        <v>175</v>
      </c>
      <c r="L86" s="23"/>
    </row>
    <row r="87" s="2" customFormat="1" ht="16.5" customHeight="1">
      <c r="A87" s="39"/>
      <c r="B87" s="40"/>
      <c r="C87" s="39"/>
      <c r="D87" s="39"/>
      <c r="E87" s="130" t="s">
        <v>872</v>
      </c>
      <c r="F87" s="39"/>
      <c r="G87" s="39"/>
      <c r="H87" s="39"/>
      <c r="I87" s="39"/>
      <c r="J87" s="39"/>
      <c r="K87" s="39"/>
      <c r="L87" s="56"/>
      <c r="S87" s="39"/>
      <c r="T87" s="39"/>
      <c r="U87" s="39"/>
      <c r="V87" s="39"/>
      <c r="W87" s="39"/>
      <c r="X87" s="39"/>
      <c r="Y87" s="39"/>
      <c r="Z87" s="39"/>
      <c r="AA87" s="39"/>
      <c r="AB87" s="39"/>
      <c r="AC87" s="39"/>
      <c r="AD87" s="39"/>
      <c r="AE87" s="39"/>
    </row>
    <row r="88" s="2" customFormat="1" ht="12" customHeight="1">
      <c r="A88" s="39"/>
      <c r="B88" s="40"/>
      <c r="C88" s="33" t="s">
        <v>873</v>
      </c>
      <c r="D88" s="39"/>
      <c r="E88" s="39"/>
      <c r="F88" s="39"/>
      <c r="G88" s="39"/>
      <c r="H88" s="39"/>
      <c r="I88" s="39"/>
      <c r="J88" s="39"/>
      <c r="K88" s="39"/>
      <c r="L88" s="56"/>
      <c r="S88" s="39"/>
      <c r="T88" s="39"/>
      <c r="U88" s="39"/>
      <c r="V88" s="39"/>
      <c r="W88" s="39"/>
      <c r="X88" s="39"/>
      <c r="Y88" s="39"/>
      <c r="Z88" s="39"/>
      <c r="AA88" s="39"/>
      <c r="AB88" s="39"/>
      <c r="AC88" s="39"/>
      <c r="AD88" s="39"/>
      <c r="AE88" s="39"/>
    </row>
    <row r="89" s="2" customFormat="1" ht="16.5" customHeight="1">
      <c r="A89" s="39"/>
      <c r="B89" s="40"/>
      <c r="C89" s="39"/>
      <c r="D89" s="39"/>
      <c r="E89" s="68" t="str">
        <f>E11</f>
        <v>CZD00015 (SO30)C - Elektroinstalace</v>
      </c>
      <c r="F89" s="39"/>
      <c r="G89" s="39"/>
      <c r="H89" s="39"/>
      <c r="I89" s="39"/>
      <c r="J89" s="39"/>
      <c r="K89" s="39"/>
      <c r="L89" s="56"/>
      <c r="S89" s="39"/>
      <c r="T89" s="39"/>
      <c r="U89" s="39"/>
      <c r="V89" s="39"/>
      <c r="W89" s="39"/>
      <c r="X89" s="39"/>
      <c r="Y89" s="39"/>
      <c r="Z89" s="39"/>
      <c r="AA89" s="39"/>
      <c r="AB89" s="39"/>
      <c r="AC89" s="39"/>
      <c r="AD89" s="39"/>
      <c r="AE89" s="39"/>
    </row>
    <row r="90" s="2" customFormat="1" ht="6.96" customHeight="1">
      <c r="A90" s="39"/>
      <c r="B90" s="40"/>
      <c r="C90" s="39"/>
      <c r="D90" s="39"/>
      <c r="E90" s="39"/>
      <c r="F90" s="39"/>
      <c r="G90" s="39"/>
      <c r="H90" s="39"/>
      <c r="I90" s="39"/>
      <c r="J90" s="39"/>
      <c r="K90" s="39"/>
      <c r="L90" s="56"/>
      <c r="S90" s="39"/>
      <c r="T90" s="39"/>
      <c r="U90" s="39"/>
      <c r="V90" s="39"/>
      <c r="W90" s="39"/>
      <c r="X90" s="39"/>
      <c r="Y90" s="39"/>
      <c r="Z90" s="39"/>
      <c r="AA90" s="39"/>
      <c r="AB90" s="39"/>
      <c r="AC90" s="39"/>
      <c r="AD90" s="39"/>
      <c r="AE90" s="39"/>
    </row>
    <row r="91" s="2" customFormat="1" ht="12" customHeight="1">
      <c r="A91" s="39"/>
      <c r="B91" s="40"/>
      <c r="C91" s="33" t="s">
        <v>20</v>
      </c>
      <c r="D91" s="39"/>
      <c r="E91" s="39"/>
      <c r="F91" s="28" t="str">
        <f>F14</f>
        <v>TR Blansko</v>
      </c>
      <c r="G91" s="39"/>
      <c r="H91" s="39"/>
      <c r="I91" s="33" t="s">
        <v>22</v>
      </c>
      <c r="J91" s="70" t="str">
        <f>IF(J14="","",J14)</f>
        <v>5. 10. 2021</v>
      </c>
      <c r="K91" s="39"/>
      <c r="L91" s="56"/>
      <c r="S91" s="39"/>
      <c r="T91" s="39"/>
      <c r="U91" s="39"/>
      <c r="V91" s="39"/>
      <c r="W91" s="39"/>
      <c r="X91" s="39"/>
      <c r="Y91" s="39"/>
      <c r="Z91" s="39"/>
      <c r="AA91" s="39"/>
      <c r="AB91" s="39"/>
      <c r="AC91" s="39"/>
      <c r="AD91" s="39"/>
      <c r="AE91" s="39"/>
    </row>
    <row r="92" s="2" customFormat="1" ht="6.96" customHeight="1">
      <c r="A92" s="39"/>
      <c r="B92" s="40"/>
      <c r="C92" s="39"/>
      <c r="D92" s="39"/>
      <c r="E92" s="39"/>
      <c r="F92" s="39"/>
      <c r="G92" s="39"/>
      <c r="H92" s="39"/>
      <c r="I92" s="39"/>
      <c r="J92" s="39"/>
      <c r="K92" s="39"/>
      <c r="L92" s="56"/>
      <c r="S92" s="39"/>
      <c r="T92" s="39"/>
      <c r="U92" s="39"/>
      <c r="V92" s="39"/>
      <c r="W92" s="39"/>
      <c r="X92" s="39"/>
      <c r="Y92" s="39"/>
      <c r="Z92" s="39"/>
      <c r="AA92" s="39"/>
      <c r="AB92" s="39"/>
      <c r="AC92" s="39"/>
      <c r="AD92" s="39"/>
      <c r="AE92" s="39"/>
    </row>
    <row r="93" s="2" customFormat="1" ht="25.65" customHeight="1">
      <c r="A93" s="39"/>
      <c r="B93" s="40"/>
      <c r="C93" s="33" t="s">
        <v>24</v>
      </c>
      <c r="D93" s="39"/>
      <c r="E93" s="39"/>
      <c r="F93" s="28" t="str">
        <f>E17</f>
        <v>EG.D, a.s.</v>
      </c>
      <c r="G93" s="39"/>
      <c r="H93" s="39"/>
      <c r="I93" s="33" t="s">
        <v>32</v>
      </c>
      <c r="J93" s="37" t="str">
        <f>E23</f>
        <v>OMEXOM GA Energo, s.r.o.</v>
      </c>
      <c r="K93" s="39"/>
      <c r="L93" s="56"/>
      <c r="S93" s="39"/>
      <c r="T93" s="39"/>
      <c r="U93" s="39"/>
      <c r="V93" s="39"/>
      <c r="W93" s="39"/>
      <c r="X93" s="39"/>
      <c r="Y93" s="39"/>
      <c r="Z93" s="39"/>
      <c r="AA93" s="39"/>
      <c r="AB93" s="39"/>
      <c r="AC93" s="39"/>
      <c r="AD93" s="39"/>
      <c r="AE93" s="39"/>
    </row>
    <row r="94" s="2" customFormat="1" ht="25.65" customHeight="1">
      <c r="A94" s="39"/>
      <c r="B94" s="40"/>
      <c r="C94" s="33" t="s">
        <v>30</v>
      </c>
      <c r="D94" s="39"/>
      <c r="E94" s="39"/>
      <c r="F94" s="28" t="str">
        <f>IF(E20="","",E20)</f>
        <v>Vyplň údaj</v>
      </c>
      <c r="G94" s="39"/>
      <c r="H94" s="39"/>
      <c r="I94" s="33" t="s">
        <v>37</v>
      </c>
      <c r="J94" s="37" t="str">
        <f>E26</f>
        <v>OMEXOM GA Energo, s.r.o.</v>
      </c>
      <c r="K94" s="39"/>
      <c r="L94" s="56"/>
      <c r="S94" s="39"/>
      <c r="T94" s="39"/>
      <c r="U94" s="39"/>
      <c r="V94" s="39"/>
      <c r="W94" s="39"/>
      <c r="X94" s="39"/>
      <c r="Y94" s="39"/>
      <c r="Z94" s="39"/>
      <c r="AA94" s="39"/>
      <c r="AB94" s="39"/>
      <c r="AC94" s="39"/>
      <c r="AD94" s="39"/>
      <c r="AE94" s="39"/>
    </row>
    <row r="95" s="2" customFormat="1" ht="10.32" customHeight="1">
      <c r="A95" s="39"/>
      <c r="B95" s="40"/>
      <c r="C95" s="39"/>
      <c r="D95" s="39"/>
      <c r="E95" s="39"/>
      <c r="F95" s="39"/>
      <c r="G95" s="39"/>
      <c r="H95" s="39"/>
      <c r="I95" s="39"/>
      <c r="J95" s="39"/>
      <c r="K95" s="39"/>
      <c r="L95" s="56"/>
      <c r="S95" s="39"/>
      <c r="T95" s="39"/>
      <c r="U95" s="39"/>
      <c r="V95" s="39"/>
      <c r="W95" s="39"/>
      <c r="X95" s="39"/>
      <c r="Y95" s="39"/>
      <c r="Z95" s="39"/>
      <c r="AA95" s="39"/>
      <c r="AB95" s="39"/>
      <c r="AC95" s="39"/>
      <c r="AD95" s="39"/>
      <c r="AE95" s="39"/>
    </row>
    <row r="96" s="2" customFormat="1" ht="29.28" customHeight="1">
      <c r="A96" s="39"/>
      <c r="B96" s="40"/>
      <c r="C96" s="148" t="s">
        <v>180</v>
      </c>
      <c r="D96" s="140"/>
      <c r="E96" s="140"/>
      <c r="F96" s="140"/>
      <c r="G96" s="140"/>
      <c r="H96" s="140"/>
      <c r="I96" s="140"/>
      <c r="J96" s="149" t="s">
        <v>181</v>
      </c>
      <c r="K96" s="140"/>
      <c r="L96" s="56"/>
      <c r="S96" s="39"/>
      <c r="T96" s="39"/>
      <c r="U96" s="39"/>
      <c r="V96" s="39"/>
      <c r="W96" s="39"/>
      <c r="X96" s="39"/>
      <c r="Y96" s="39"/>
      <c r="Z96" s="39"/>
      <c r="AA96" s="39"/>
      <c r="AB96" s="39"/>
      <c r="AC96" s="39"/>
      <c r="AD96" s="39"/>
      <c r="AE96" s="39"/>
    </row>
    <row r="97" s="2" customFormat="1" ht="10.32" customHeight="1">
      <c r="A97" s="39"/>
      <c r="B97" s="40"/>
      <c r="C97" s="39"/>
      <c r="D97" s="39"/>
      <c r="E97" s="39"/>
      <c r="F97" s="39"/>
      <c r="G97" s="39"/>
      <c r="H97" s="39"/>
      <c r="I97" s="39"/>
      <c r="J97" s="39"/>
      <c r="K97" s="39"/>
      <c r="L97" s="56"/>
      <c r="S97" s="39"/>
      <c r="T97" s="39"/>
      <c r="U97" s="39"/>
      <c r="V97" s="39"/>
      <c r="W97" s="39"/>
      <c r="X97" s="39"/>
      <c r="Y97" s="39"/>
      <c r="Z97" s="39"/>
      <c r="AA97" s="39"/>
      <c r="AB97" s="39"/>
      <c r="AC97" s="39"/>
      <c r="AD97" s="39"/>
      <c r="AE97" s="39"/>
    </row>
    <row r="98" s="2" customFormat="1" ht="22.8" customHeight="1">
      <c r="A98" s="39"/>
      <c r="B98" s="40"/>
      <c r="C98" s="150" t="s">
        <v>182</v>
      </c>
      <c r="D98" s="39"/>
      <c r="E98" s="39"/>
      <c r="F98" s="39"/>
      <c r="G98" s="39"/>
      <c r="H98" s="39"/>
      <c r="I98" s="39"/>
      <c r="J98" s="97">
        <f>J135</f>
        <v>0</v>
      </c>
      <c r="K98" s="39"/>
      <c r="L98" s="56"/>
      <c r="S98" s="39"/>
      <c r="T98" s="39"/>
      <c r="U98" s="39"/>
      <c r="V98" s="39"/>
      <c r="W98" s="39"/>
      <c r="X98" s="39"/>
      <c r="Y98" s="39"/>
      <c r="Z98" s="39"/>
      <c r="AA98" s="39"/>
      <c r="AB98" s="39"/>
      <c r="AC98" s="39"/>
      <c r="AD98" s="39"/>
      <c r="AE98" s="39"/>
      <c r="AU98" s="20" t="s">
        <v>183</v>
      </c>
    </row>
    <row r="99" s="9" customFormat="1" ht="24.96" customHeight="1">
      <c r="A99" s="9"/>
      <c r="B99" s="151"/>
      <c r="C99" s="9"/>
      <c r="D99" s="152" t="s">
        <v>468</v>
      </c>
      <c r="E99" s="153"/>
      <c r="F99" s="153"/>
      <c r="G99" s="153"/>
      <c r="H99" s="153"/>
      <c r="I99" s="153"/>
      <c r="J99" s="154">
        <f>J136</f>
        <v>0</v>
      </c>
      <c r="K99" s="9"/>
      <c r="L99" s="151"/>
      <c r="S99" s="9"/>
      <c r="T99" s="9"/>
      <c r="U99" s="9"/>
      <c r="V99" s="9"/>
      <c r="W99" s="9"/>
      <c r="X99" s="9"/>
      <c r="Y99" s="9"/>
      <c r="Z99" s="9"/>
      <c r="AA99" s="9"/>
      <c r="AB99" s="9"/>
      <c r="AC99" s="9"/>
      <c r="AD99" s="9"/>
      <c r="AE99" s="9"/>
    </row>
    <row r="100" s="9" customFormat="1" ht="24.96" customHeight="1">
      <c r="A100" s="9"/>
      <c r="B100" s="151"/>
      <c r="C100" s="9"/>
      <c r="D100" s="152" t="s">
        <v>469</v>
      </c>
      <c r="E100" s="153"/>
      <c r="F100" s="153"/>
      <c r="G100" s="153"/>
      <c r="H100" s="153"/>
      <c r="I100" s="153"/>
      <c r="J100" s="154">
        <f>J179</f>
        <v>0</v>
      </c>
      <c r="K100" s="9"/>
      <c r="L100" s="151"/>
      <c r="S100" s="9"/>
      <c r="T100" s="9"/>
      <c r="U100" s="9"/>
      <c r="V100" s="9"/>
      <c r="W100" s="9"/>
      <c r="X100" s="9"/>
      <c r="Y100" s="9"/>
      <c r="Z100" s="9"/>
      <c r="AA100" s="9"/>
      <c r="AB100" s="9"/>
      <c r="AC100" s="9"/>
      <c r="AD100" s="9"/>
      <c r="AE100" s="9"/>
    </row>
    <row r="101" s="9" customFormat="1" ht="24.96" customHeight="1">
      <c r="A101" s="9"/>
      <c r="B101" s="151"/>
      <c r="C101" s="9"/>
      <c r="D101" s="152" t="s">
        <v>470</v>
      </c>
      <c r="E101" s="153"/>
      <c r="F101" s="153"/>
      <c r="G101" s="153"/>
      <c r="H101" s="153"/>
      <c r="I101" s="153"/>
      <c r="J101" s="154">
        <f>J200</f>
        <v>0</v>
      </c>
      <c r="K101" s="9"/>
      <c r="L101" s="151"/>
      <c r="S101" s="9"/>
      <c r="T101" s="9"/>
      <c r="U101" s="9"/>
      <c r="V101" s="9"/>
      <c r="W101" s="9"/>
      <c r="X101" s="9"/>
      <c r="Y101" s="9"/>
      <c r="Z101" s="9"/>
      <c r="AA101" s="9"/>
      <c r="AB101" s="9"/>
      <c r="AC101" s="9"/>
      <c r="AD101" s="9"/>
      <c r="AE101" s="9"/>
    </row>
    <row r="102" s="9" customFormat="1" ht="24.96" customHeight="1">
      <c r="A102" s="9"/>
      <c r="B102" s="151"/>
      <c r="C102" s="9"/>
      <c r="D102" s="152" t="s">
        <v>471</v>
      </c>
      <c r="E102" s="153"/>
      <c r="F102" s="153"/>
      <c r="G102" s="153"/>
      <c r="H102" s="153"/>
      <c r="I102" s="153"/>
      <c r="J102" s="154">
        <f>J221</f>
        <v>0</v>
      </c>
      <c r="K102" s="9"/>
      <c r="L102" s="151"/>
      <c r="S102" s="9"/>
      <c r="T102" s="9"/>
      <c r="U102" s="9"/>
      <c r="V102" s="9"/>
      <c r="W102" s="9"/>
      <c r="X102" s="9"/>
      <c r="Y102" s="9"/>
      <c r="Z102" s="9"/>
      <c r="AA102" s="9"/>
      <c r="AB102" s="9"/>
      <c r="AC102" s="9"/>
      <c r="AD102" s="9"/>
      <c r="AE102" s="9"/>
    </row>
    <row r="103" s="9" customFormat="1" ht="24.96" customHeight="1">
      <c r="A103" s="9"/>
      <c r="B103" s="151"/>
      <c r="C103" s="9"/>
      <c r="D103" s="152" t="s">
        <v>472</v>
      </c>
      <c r="E103" s="153"/>
      <c r="F103" s="153"/>
      <c r="G103" s="153"/>
      <c r="H103" s="153"/>
      <c r="I103" s="153"/>
      <c r="J103" s="154">
        <f>J223</f>
        <v>0</v>
      </c>
      <c r="K103" s="9"/>
      <c r="L103" s="151"/>
      <c r="S103" s="9"/>
      <c r="T103" s="9"/>
      <c r="U103" s="9"/>
      <c r="V103" s="9"/>
      <c r="W103" s="9"/>
      <c r="X103" s="9"/>
      <c r="Y103" s="9"/>
      <c r="Z103" s="9"/>
      <c r="AA103" s="9"/>
      <c r="AB103" s="9"/>
      <c r="AC103" s="9"/>
      <c r="AD103" s="9"/>
      <c r="AE103" s="9"/>
    </row>
    <row r="104" s="2" customFormat="1" ht="21.84" customHeight="1">
      <c r="A104" s="39"/>
      <c r="B104" s="40"/>
      <c r="C104" s="39"/>
      <c r="D104" s="39"/>
      <c r="E104" s="39"/>
      <c r="F104" s="39"/>
      <c r="G104" s="39"/>
      <c r="H104" s="39"/>
      <c r="I104" s="39"/>
      <c r="J104" s="39"/>
      <c r="K104" s="39"/>
      <c r="L104" s="56"/>
      <c r="S104" s="39"/>
      <c r="T104" s="39"/>
      <c r="U104" s="39"/>
      <c r="V104" s="39"/>
      <c r="W104" s="39"/>
      <c r="X104" s="39"/>
      <c r="Y104" s="39"/>
      <c r="Z104" s="39"/>
      <c r="AA104" s="39"/>
      <c r="AB104" s="39"/>
      <c r="AC104" s="39"/>
      <c r="AD104" s="39"/>
      <c r="AE104" s="39"/>
    </row>
    <row r="105" s="2" customFormat="1" ht="6.96" customHeight="1">
      <c r="A105" s="39"/>
      <c r="B105" s="40"/>
      <c r="C105" s="39"/>
      <c r="D105" s="39"/>
      <c r="E105" s="39"/>
      <c r="F105" s="39"/>
      <c r="G105" s="39"/>
      <c r="H105" s="39"/>
      <c r="I105" s="39"/>
      <c r="J105" s="39"/>
      <c r="K105" s="39"/>
      <c r="L105" s="56"/>
      <c r="S105" s="39"/>
      <c r="T105" s="39"/>
      <c r="U105" s="39"/>
      <c r="V105" s="39"/>
      <c r="W105" s="39"/>
      <c r="X105" s="39"/>
      <c r="Y105" s="39"/>
      <c r="Z105" s="39"/>
      <c r="AA105" s="39"/>
      <c r="AB105" s="39"/>
      <c r="AC105" s="39"/>
      <c r="AD105" s="39"/>
      <c r="AE105" s="39"/>
    </row>
    <row r="106" s="2" customFormat="1" ht="29.28" customHeight="1">
      <c r="A106" s="39"/>
      <c r="B106" s="40"/>
      <c r="C106" s="150" t="s">
        <v>192</v>
      </c>
      <c r="D106" s="39"/>
      <c r="E106" s="39"/>
      <c r="F106" s="39"/>
      <c r="G106" s="39"/>
      <c r="H106" s="39"/>
      <c r="I106" s="39"/>
      <c r="J106" s="159">
        <f>ROUND(J107 + J108 + J109 + J110 + J111 + J112,2)</f>
        <v>0</v>
      </c>
      <c r="K106" s="39"/>
      <c r="L106" s="56"/>
      <c r="N106" s="160" t="s">
        <v>44</v>
      </c>
      <c r="S106" s="39"/>
      <c r="T106" s="39"/>
      <c r="U106" s="39"/>
      <c r="V106" s="39"/>
      <c r="W106" s="39"/>
      <c r="X106" s="39"/>
      <c r="Y106" s="39"/>
      <c r="Z106" s="39"/>
      <c r="AA106" s="39"/>
      <c r="AB106" s="39"/>
      <c r="AC106" s="39"/>
      <c r="AD106" s="39"/>
      <c r="AE106" s="39"/>
    </row>
    <row r="107" s="2" customFormat="1" ht="18" customHeight="1">
      <c r="A107" s="39"/>
      <c r="B107" s="161"/>
      <c r="C107" s="162"/>
      <c r="D107" s="163" t="s">
        <v>193</v>
      </c>
      <c r="E107" s="164"/>
      <c r="F107" s="164"/>
      <c r="G107" s="162"/>
      <c r="H107" s="162"/>
      <c r="I107" s="162"/>
      <c r="J107" s="165">
        <v>0</v>
      </c>
      <c r="K107" s="162"/>
      <c r="L107" s="166"/>
      <c r="M107" s="167"/>
      <c r="N107" s="168" t="s">
        <v>45</v>
      </c>
      <c r="O107" s="167"/>
      <c r="P107" s="167"/>
      <c r="Q107" s="167"/>
      <c r="R107" s="167"/>
      <c r="S107" s="162"/>
      <c r="T107" s="162"/>
      <c r="U107" s="162"/>
      <c r="V107" s="162"/>
      <c r="W107" s="162"/>
      <c r="X107" s="162"/>
      <c r="Y107" s="162"/>
      <c r="Z107" s="162"/>
      <c r="AA107" s="162"/>
      <c r="AB107" s="162"/>
      <c r="AC107" s="162"/>
      <c r="AD107" s="162"/>
      <c r="AE107" s="162"/>
      <c r="AF107" s="167"/>
      <c r="AG107" s="167"/>
      <c r="AH107" s="167"/>
      <c r="AI107" s="167"/>
      <c r="AJ107" s="167"/>
      <c r="AK107" s="167"/>
      <c r="AL107" s="167"/>
      <c r="AM107" s="167"/>
      <c r="AN107" s="167"/>
      <c r="AO107" s="167"/>
      <c r="AP107" s="167"/>
      <c r="AQ107" s="167"/>
      <c r="AR107" s="167"/>
      <c r="AS107" s="167"/>
      <c r="AT107" s="167"/>
      <c r="AU107" s="167"/>
      <c r="AV107" s="167"/>
      <c r="AW107" s="167"/>
      <c r="AX107" s="167"/>
      <c r="AY107" s="169" t="s">
        <v>194</v>
      </c>
      <c r="AZ107" s="167"/>
      <c r="BA107" s="167"/>
      <c r="BB107" s="167"/>
      <c r="BC107" s="167"/>
      <c r="BD107" s="167"/>
      <c r="BE107" s="170">
        <f>IF(N107="základní",J107,0)</f>
        <v>0</v>
      </c>
      <c r="BF107" s="170">
        <f>IF(N107="snížená",J107,0)</f>
        <v>0</v>
      </c>
      <c r="BG107" s="170">
        <f>IF(N107="zákl. přenesená",J107,0)</f>
        <v>0</v>
      </c>
      <c r="BH107" s="170">
        <f>IF(N107="sníž. přenesená",J107,0)</f>
        <v>0</v>
      </c>
      <c r="BI107" s="170">
        <f>IF(N107="nulová",J107,0)</f>
        <v>0</v>
      </c>
      <c r="BJ107" s="169" t="s">
        <v>88</v>
      </c>
      <c r="BK107" s="167"/>
      <c r="BL107" s="167"/>
      <c r="BM107" s="167"/>
    </row>
    <row r="108" s="2" customFormat="1" ht="18" customHeight="1">
      <c r="A108" s="39"/>
      <c r="B108" s="161"/>
      <c r="C108" s="162"/>
      <c r="D108" s="163" t="s">
        <v>195</v>
      </c>
      <c r="E108" s="164"/>
      <c r="F108" s="164"/>
      <c r="G108" s="162"/>
      <c r="H108" s="162"/>
      <c r="I108" s="162"/>
      <c r="J108" s="165">
        <v>0</v>
      </c>
      <c r="K108" s="162"/>
      <c r="L108" s="166"/>
      <c r="M108" s="167"/>
      <c r="N108" s="168" t="s">
        <v>45</v>
      </c>
      <c r="O108" s="167"/>
      <c r="P108" s="167"/>
      <c r="Q108" s="167"/>
      <c r="R108" s="167"/>
      <c r="S108" s="162"/>
      <c r="T108" s="162"/>
      <c r="U108" s="162"/>
      <c r="V108" s="162"/>
      <c r="W108" s="162"/>
      <c r="X108" s="162"/>
      <c r="Y108" s="162"/>
      <c r="Z108" s="162"/>
      <c r="AA108" s="162"/>
      <c r="AB108" s="162"/>
      <c r="AC108" s="162"/>
      <c r="AD108" s="162"/>
      <c r="AE108" s="162"/>
      <c r="AF108" s="167"/>
      <c r="AG108" s="167"/>
      <c r="AH108" s="167"/>
      <c r="AI108" s="167"/>
      <c r="AJ108" s="167"/>
      <c r="AK108" s="167"/>
      <c r="AL108" s="167"/>
      <c r="AM108" s="167"/>
      <c r="AN108" s="167"/>
      <c r="AO108" s="167"/>
      <c r="AP108" s="167"/>
      <c r="AQ108" s="167"/>
      <c r="AR108" s="167"/>
      <c r="AS108" s="167"/>
      <c r="AT108" s="167"/>
      <c r="AU108" s="167"/>
      <c r="AV108" s="167"/>
      <c r="AW108" s="167"/>
      <c r="AX108" s="167"/>
      <c r="AY108" s="169" t="s">
        <v>194</v>
      </c>
      <c r="AZ108" s="167"/>
      <c r="BA108" s="167"/>
      <c r="BB108" s="167"/>
      <c r="BC108" s="167"/>
      <c r="BD108" s="167"/>
      <c r="BE108" s="170">
        <f>IF(N108="základní",J108,0)</f>
        <v>0</v>
      </c>
      <c r="BF108" s="170">
        <f>IF(N108="snížená",J108,0)</f>
        <v>0</v>
      </c>
      <c r="BG108" s="170">
        <f>IF(N108="zákl. přenesená",J108,0)</f>
        <v>0</v>
      </c>
      <c r="BH108" s="170">
        <f>IF(N108="sníž. přenesená",J108,0)</f>
        <v>0</v>
      </c>
      <c r="BI108" s="170">
        <f>IF(N108="nulová",J108,0)</f>
        <v>0</v>
      </c>
      <c r="BJ108" s="169" t="s">
        <v>88</v>
      </c>
      <c r="BK108" s="167"/>
      <c r="BL108" s="167"/>
      <c r="BM108" s="167"/>
    </row>
    <row r="109" s="2" customFormat="1" ht="18" customHeight="1">
      <c r="A109" s="39"/>
      <c r="B109" s="161"/>
      <c r="C109" s="162"/>
      <c r="D109" s="163" t="s">
        <v>196</v>
      </c>
      <c r="E109" s="164"/>
      <c r="F109" s="164"/>
      <c r="G109" s="162"/>
      <c r="H109" s="162"/>
      <c r="I109" s="162"/>
      <c r="J109" s="165">
        <v>0</v>
      </c>
      <c r="K109" s="162"/>
      <c r="L109" s="166"/>
      <c r="M109" s="167"/>
      <c r="N109" s="168" t="s">
        <v>45</v>
      </c>
      <c r="O109" s="167"/>
      <c r="P109" s="167"/>
      <c r="Q109" s="167"/>
      <c r="R109" s="167"/>
      <c r="S109" s="162"/>
      <c r="T109" s="162"/>
      <c r="U109" s="162"/>
      <c r="V109" s="162"/>
      <c r="W109" s="162"/>
      <c r="X109" s="162"/>
      <c r="Y109" s="162"/>
      <c r="Z109" s="162"/>
      <c r="AA109" s="162"/>
      <c r="AB109" s="162"/>
      <c r="AC109" s="162"/>
      <c r="AD109" s="162"/>
      <c r="AE109" s="162"/>
      <c r="AF109" s="167"/>
      <c r="AG109" s="167"/>
      <c r="AH109" s="167"/>
      <c r="AI109" s="167"/>
      <c r="AJ109" s="167"/>
      <c r="AK109" s="167"/>
      <c r="AL109" s="167"/>
      <c r="AM109" s="167"/>
      <c r="AN109" s="167"/>
      <c r="AO109" s="167"/>
      <c r="AP109" s="167"/>
      <c r="AQ109" s="167"/>
      <c r="AR109" s="167"/>
      <c r="AS109" s="167"/>
      <c r="AT109" s="167"/>
      <c r="AU109" s="167"/>
      <c r="AV109" s="167"/>
      <c r="AW109" s="167"/>
      <c r="AX109" s="167"/>
      <c r="AY109" s="169" t="s">
        <v>194</v>
      </c>
      <c r="AZ109" s="167"/>
      <c r="BA109" s="167"/>
      <c r="BB109" s="167"/>
      <c r="BC109" s="167"/>
      <c r="BD109" s="167"/>
      <c r="BE109" s="170">
        <f>IF(N109="základní",J109,0)</f>
        <v>0</v>
      </c>
      <c r="BF109" s="170">
        <f>IF(N109="snížená",J109,0)</f>
        <v>0</v>
      </c>
      <c r="BG109" s="170">
        <f>IF(N109="zákl. přenesená",J109,0)</f>
        <v>0</v>
      </c>
      <c r="BH109" s="170">
        <f>IF(N109="sníž. přenesená",J109,0)</f>
        <v>0</v>
      </c>
      <c r="BI109" s="170">
        <f>IF(N109="nulová",J109,0)</f>
        <v>0</v>
      </c>
      <c r="BJ109" s="169" t="s">
        <v>88</v>
      </c>
      <c r="BK109" s="167"/>
      <c r="BL109" s="167"/>
      <c r="BM109" s="167"/>
    </row>
    <row r="110" s="2" customFormat="1" ht="18" customHeight="1">
      <c r="A110" s="39"/>
      <c r="B110" s="161"/>
      <c r="C110" s="162"/>
      <c r="D110" s="163" t="s">
        <v>197</v>
      </c>
      <c r="E110" s="164"/>
      <c r="F110" s="164"/>
      <c r="G110" s="162"/>
      <c r="H110" s="162"/>
      <c r="I110" s="162"/>
      <c r="J110" s="165">
        <v>0</v>
      </c>
      <c r="K110" s="162"/>
      <c r="L110" s="166"/>
      <c r="M110" s="167"/>
      <c r="N110" s="168" t="s">
        <v>45</v>
      </c>
      <c r="O110" s="167"/>
      <c r="P110" s="167"/>
      <c r="Q110" s="167"/>
      <c r="R110" s="167"/>
      <c r="S110" s="162"/>
      <c r="T110" s="162"/>
      <c r="U110" s="162"/>
      <c r="V110" s="162"/>
      <c r="W110" s="162"/>
      <c r="X110" s="162"/>
      <c r="Y110" s="162"/>
      <c r="Z110" s="162"/>
      <c r="AA110" s="162"/>
      <c r="AB110" s="162"/>
      <c r="AC110" s="162"/>
      <c r="AD110" s="162"/>
      <c r="AE110" s="162"/>
      <c r="AF110" s="167"/>
      <c r="AG110" s="167"/>
      <c r="AH110" s="167"/>
      <c r="AI110" s="167"/>
      <c r="AJ110" s="167"/>
      <c r="AK110" s="167"/>
      <c r="AL110" s="167"/>
      <c r="AM110" s="167"/>
      <c r="AN110" s="167"/>
      <c r="AO110" s="167"/>
      <c r="AP110" s="167"/>
      <c r="AQ110" s="167"/>
      <c r="AR110" s="167"/>
      <c r="AS110" s="167"/>
      <c r="AT110" s="167"/>
      <c r="AU110" s="167"/>
      <c r="AV110" s="167"/>
      <c r="AW110" s="167"/>
      <c r="AX110" s="167"/>
      <c r="AY110" s="169" t="s">
        <v>194</v>
      </c>
      <c r="AZ110" s="167"/>
      <c r="BA110" s="167"/>
      <c r="BB110" s="167"/>
      <c r="BC110" s="167"/>
      <c r="BD110" s="167"/>
      <c r="BE110" s="170">
        <f>IF(N110="základní",J110,0)</f>
        <v>0</v>
      </c>
      <c r="BF110" s="170">
        <f>IF(N110="snížená",J110,0)</f>
        <v>0</v>
      </c>
      <c r="BG110" s="170">
        <f>IF(N110="zákl. přenesená",J110,0)</f>
        <v>0</v>
      </c>
      <c r="BH110" s="170">
        <f>IF(N110="sníž. přenesená",J110,0)</f>
        <v>0</v>
      </c>
      <c r="BI110" s="170">
        <f>IF(N110="nulová",J110,0)</f>
        <v>0</v>
      </c>
      <c r="BJ110" s="169" t="s">
        <v>88</v>
      </c>
      <c r="BK110" s="167"/>
      <c r="BL110" s="167"/>
      <c r="BM110" s="167"/>
    </row>
    <row r="111" s="2" customFormat="1" ht="18" customHeight="1">
      <c r="A111" s="39"/>
      <c r="B111" s="161"/>
      <c r="C111" s="162"/>
      <c r="D111" s="163" t="s">
        <v>198</v>
      </c>
      <c r="E111" s="164"/>
      <c r="F111" s="164"/>
      <c r="G111" s="162"/>
      <c r="H111" s="162"/>
      <c r="I111" s="162"/>
      <c r="J111" s="165">
        <v>0</v>
      </c>
      <c r="K111" s="162"/>
      <c r="L111" s="166"/>
      <c r="M111" s="167"/>
      <c r="N111" s="168" t="s">
        <v>45</v>
      </c>
      <c r="O111" s="167"/>
      <c r="P111" s="167"/>
      <c r="Q111" s="167"/>
      <c r="R111" s="167"/>
      <c r="S111" s="162"/>
      <c r="T111" s="162"/>
      <c r="U111" s="162"/>
      <c r="V111" s="162"/>
      <c r="W111" s="162"/>
      <c r="X111" s="162"/>
      <c r="Y111" s="162"/>
      <c r="Z111" s="162"/>
      <c r="AA111" s="162"/>
      <c r="AB111" s="162"/>
      <c r="AC111" s="162"/>
      <c r="AD111" s="162"/>
      <c r="AE111" s="162"/>
      <c r="AF111" s="167"/>
      <c r="AG111" s="167"/>
      <c r="AH111" s="167"/>
      <c r="AI111" s="167"/>
      <c r="AJ111" s="167"/>
      <c r="AK111" s="167"/>
      <c r="AL111" s="167"/>
      <c r="AM111" s="167"/>
      <c r="AN111" s="167"/>
      <c r="AO111" s="167"/>
      <c r="AP111" s="167"/>
      <c r="AQ111" s="167"/>
      <c r="AR111" s="167"/>
      <c r="AS111" s="167"/>
      <c r="AT111" s="167"/>
      <c r="AU111" s="167"/>
      <c r="AV111" s="167"/>
      <c r="AW111" s="167"/>
      <c r="AX111" s="167"/>
      <c r="AY111" s="169" t="s">
        <v>194</v>
      </c>
      <c r="AZ111" s="167"/>
      <c r="BA111" s="167"/>
      <c r="BB111" s="167"/>
      <c r="BC111" s="167"/>
      <c r="BD111" s="167"/>
      <c r="BE111" s="170">
        <f>IF(N111="základní",J111,0)</f>
        <v>0</v>
      </c>
      <c r="BF111" s="170">
        <f>IF(N111="snížená",J111,0)</f>
        <v>0</v>
      </c>
      <c r="BG111" s="170">
        <f>IF(N111="zákl. přenesená",J111,0)</f>
        <v>0</v>
      </c>
      <c r="BH111" s="170">
        <f>IF(N111="sníž. přenesená",J111,0)</f>
        <v>0</v>
      </c>
      <c r="BI111" s="170">
        <f>IF(N111="nulová",J111,0)</f>
        <v>0</v>
      </c>
      <c r="BJ111" s="169" t="s">
        <v>88</v>
      </c>
      <c r="BK111" s="167"/>
      <c r="BL111" s="167"/>
      <c r="BM111" s="167"/>
    </row>
    <row r="112" s="2" customFormat="1" ht="18" customHeight="1">
      <c r="A112" s="39"/>
      <c r="B112" s="161"/>
      <c r="C112" s="162"/>
      <c r="D112" s="164" t="s">
        <v>199</v>
      </c>
      <c r="E112" s="162"/>
      <c r="F112" s="162"/>
      <c r="G112" s="162"/>
      <c r="H112" s="162"/>
      <c r="I112" s="162"/>
      <c r="J112" s="165">
        <f>ROUND(J32*T112,2)</f>
        <v>0</v>
      </c>
      <c r="K112" s="162"/>
      <c r="L112" s="166"/>
      <c r="M112" s="167"/>
      <c r="N112" s="168" t="s">
        <v>45</v>
      </c>
      <c r="O112" s="167"/>
      <c r="P112" s="167"/>
      <c r="Q112" s="167"/>
      <c r="R112" s="167"/>
      <c r="S112" s="162"/>
      <c r="T112" s="162"/>
      <c r="U112" s="162"/>
      <c r="V112" s="162"/>
      <c r="W112" s="162"/>
      <c r="X112" s="162"/>
      <c r="Y112" s="162"/>
      <c r="Z112" s="162"/>
      <c r="AA112" s="162"/>
      <c r="AB112" s="162"/>
      <c r="AC112" s="162"/>
      <c r="AD112" s="162"/>
      <c r="AE112" s="162"/>
      <c r="AF112" s="167"/>
      <c r="AG112" s="167"/>
      <c r="AH112" s="167"/>
      <c r="AI112" s="167"/>
      <c r="AJ112" s="167"/>
      <c r="AK112" s="167"/>
      <c r="AL112" s="167"/>
      <c r="AM112" s="167"/>
      <c r="AN112" s="167"/>
      <c r="AO112" s="167"/>
      <c r="AP112" s="167"/>
      <c r="AQ112" s="167"/>
      <c r="AR112" s="167"/>
      <c r="AS112" s="167"/>
      <c r="AT112" s="167"/>
      <c r="AU112" s="167"/>
      <c r="AV112" s="167"/>
      <c r="AW112" s="167"/>
      <c r="AX112" s="167"/>
      <c r="AY112" s="169" t="s">
        <v>200</v>
      </c>
      <c r="AZ112" s="167"/>
      <c r="BA112" s="167"/>
      <c r="BB112" s="167"/>
      <c r="BC112" s="167"/>
      <c r="BD112" s="167"/>
      <c r="BE112" s="170">
        <f>IF(N112="základní",J112,0)</f>
        <v>0</v>
      </c>
      <c r="BF112" s="170">
        <f>IF(N112="snížená",J112,0)</f>
        <v>0</v>
      </c>
      <c r="BG112" s="170">
        <f>IF(N112="zákl. přenesená",J112,0)</f>
        <v>0</v>
      </c>
      <c r="BH112" s="170">
        <f>IF(N112="sníž. přenesená",J112,0)</f>
        <v>0</v>
      </c>
      <c r="BI112" s="170">
        <f>IF(N112="nulová",J112,0)</f>
        <v>0</v>
      </c>
      <c r="BJ112" s="169" t="s">
        <v>88</v>
      </c>
      <c r="BK112" s="167"/>
      <c r="BL112" s="167"/>
      <c r="BM112" s="167"/>
    </row>
    <row r="113" s="2" customFormat="1">
      <c r="A113" s="39"/>
      <c r="B113" s="40"/>
      <c r="C113" s="39"/>
      <c r="D113" s="39"/>
      <c r="E113" s="39"/>
      <c r="F113" s="39"/>
      <c r="G113" s="39"/>
      <c r="H113" s="39"/>
      <c r="I113" s="39"/>
      <c r="J113" s="39"/>
      <c r="K113" s="39"/>
      <c r="L113" s="56"/>
      <c r="S113" s="39"/>
      <c r="T113" s="39"/>
      <c r="U113" s="39"/>
      <c r="V113" s="39"/>
      <c r="W113" s="39"/>
      <c r="X113" s="39"/>
      <c r="Y113" s="39"/>
      <c r="Z113" s="39"/>
      <c r="AA113" s="39"/>
      <c r="AB113" s="39"/>
      <c r="AC113" s="39"/>
      <c r="AD113" s="39"/>
      <c r="AE113" s="39"/>
    </row>
    <row r="114" s="2" customFormat="1" ht="29.28" customHeight="1">
      <c r="A114" s="39"/>
      <c r="B114" s="40"/>
      <c r="C114" s="171" t="s">
        <v>201</v>
      </c>
      <c r="D114" s="140"/>
      <c r="E114" s="140"/>
      <c r="F114" s="140"/>
      <c r="G114" s="140"/>
      <c r="H114" s="140"/>
      <c r="I114" s="140"/>
      <c r="J114" s="172">
        <f>ROUND(J98+J106,2)</f>
        <v>0</v>
      </c>
      <c r="K114" s="140"/>
      <c r="L114" s="56"/>
      <c r="S114" s="39"/>
      <c r="T114" s="39"/>
      <c r="U114" s="39"/>
      <c r="V114" s="39"/>
      <c r="W114" s="39"/>
      <c r="X114" s="39"/>
      <c r="Y114" s="39"/>
      <c r="Z114" s="39"/>
      <c r="AA114" s="39"/>
      <c r="AB114" s="39"/>
      <c r="AC114" s="39"/>
      <c r="AD114" s="39"/>
      <c r="AE114" s="39"/>
    </row>
    <row r="115" s="2" customFormat="1" ht="6.96" customHeight="1">
      <c r="A115" s="39"/>
      <c r="B115" s="61"/>
      <c r="C115" s="62"/>
      <c r="D115" s="62"/>
      <c r="E115" s="62"/>
      <c r="F115" s="62"/>
      <c r="G115" s="62"/>
      <c r="H115" s="62"/>
      <c r="I115" s="62"/>
      <c r="J115" s="62"/>
      <c r="K115" s="62"/>
      <c r="L115" s="56"/>
      <c r="S115" s="39"/>
      <c r="T115" s="39"/>
      <c r="U115" s="39"/>
      <c r="V115" s="39"/>
      <c r="W115" s="39"/>
      <c r="X115" s="39"/>
      <c r="Y115" s="39"/>
      <c r="Z115" s="39"/>
      <c r="AA115" s="39"/>
      <c r="AB115" s="39"/>
      <c r="AC115" s="39"/>
      <c r="AD115" s="39"/>
      <c r="AE115" s="39"/>
    </row>
    <row r="119" s="2" customFormat="1" ht="6.96" customHeight="1">
      <c r="A119" s="39"/>
      <c r="B119" s="63"/>
      <c r="C119" s="64"/>
      <c r="D119" s="64"/>
      <c r="E119" s="64"/>
      <c r="F119" s="64"/>
      <c r="G119" s="64"/>
      <c r="H119" s="64"/>
      <c r="I119" s="64"/>
      <c r="J119" s="64"/>
      <c r="K119" s="64"/>
      <c r="L119" s="56"/>
      <c r="S119" s="39"/>
      <c r="T119" s="39"/>
      <c r="U119" s="39"/>
      <c r="V119" s="39"/>
      <c r="W119" s="39"/>
      <c r="X119" s="39"/>
      <c r="Y119" s="39"/>
      <c r="Z119" s="39"/>
      <c r="AA119" s="39"/>
      <c r="AB119" s="39"/>
      <c r="AC119" s="39"/>
      <c r="AD119" s="39"/>
      <c r="AE119" s="39"/>
    </row>
    <row r="120" s="2" customFormat="1" ht="24.96" customHeight="1">
      <c r="A120" s="39"/>
      <c r="B120" s="40"/>
      <c r="C120" s="24" t="s">
        <v>202</v>
      </c>
      <c r="D120" s="39"/>
      <c r="E120" s="39"/>
      <c r="F120" s="39"/>
      <c r="G120" s="39"/>
      <c r="H120" s="39"/>
      <c r="I120" s="39"/>
      <c r="J120" s="39"/>
      <c r="K120" s="39"/>
      <c r="L120" s="56"/>
      <c r="S120" s="39"/>
      <c r="T120" s="39"/>
      <c r="U120" s="39"/>
      <c r="V120" s="39"/>
      <c r="W120" s="39"/>
      <c r="X120" s="39"/>
      <c r="Y120" s="39"/>
      <c r="Z120" s="39"/>
      <c r="AA120" s="39"/>
      <c r="AB120" s="39"/>
      <c r="AC120" s="39"/>
      <c r="AD120" s="39"/>
      <c r="AE120" s="39"/>
    </row>
    <row r="121" s="2" customFormat="1" ht="6.96" customHeight="1">
      <c r="A121" s="39"/>
      <c r="B121" s="40"/>
      <c r="C121" s="39"/>
      <c r="D121" s="39"/>
      <c r="E121" s="39"/>
      <c r="F121" s="39"/>
      <c r="G121" s="39"/>
      <c r="H121" s="39"/>
      <c r="I121" s="39"/>
      <c r="J121" s="39"/>
      <c r="K121" s="39"/>
      <c r="L121" s="56"/>
      <c r="S121" s="39"/>
      <c r="T121" s="39"/>
      <c r="U121" s="39"/>
      <c r="V121" s="39"/>
      <c r="W121" s="39"/>
      <c r="X121" s="39"/>
      <c r="Y121" s="39"/>
      <c r="Z121" s="39"/>
      <c r="AA121" s="39"/>
      <c r="AB121" s="39"/>
      <c r="AC121" s="39"/>
      <c r="AD121" s="39"/>
      <c r="AE121" s="39"/>
    </row>
    <row r="122" s="2" customFormat="1" ht="12" customHeight="1">
      <c r="A122" s="39"/>
      <c r="B122" s="40"/>
      <c r="C122" s="33" t="s">
        <v>16</v>
      </c>
      <c r="D122" s="39"/>
      <c r="E122" s="39"/>
      <c r="F122" s="39"/>
      <c r="G122" s="39"/>
      <c r="H122" s="39"/>
      <c r="I122" s="39"/>
      <c r="J122" s="39"/>
      <c r="K122" s="39"/>
      <c r="L122" s="56"/>
      <c r="S122" s="39"/>
      <c r="T122" s="39"/>
      <c r="U122" s="39"/>
      <c r="V122" s="39"/>
      <c r="W122" s="39"/>
      <c r="X122" s="39"/>
      <c r="Y122" s="39"/>
      <c r="Z122" s="39"/>
      <c r="AA122" s="39"/>
      <c r="AB122" s="39"/>
      <c r="AC122" s="39"/>
      <c r="AD122" s="39"/>
      <c r="AE122" s="39"/>
    </row>
    <row r="123" s="2" customFormat="1" ht="16.5" customHeight="1">
      <c r="A123" s="39"/>
      <c r="B123" s="40"/>
      <c r="C123" s="39"/>
      <c r="D123" s="39"/>
      <c r="E123" s="130" t="str">
        <f>E7</f>
        <v>TR Blansko - rozš. R110kV, doplnění T103</v>
      </c>
      <c r="F123" s="33"/>
      <c r="G123" s="33"/>
      <c r="H123" s="33"/>
      <c r="I123" s="39"/>
      <c r="J123" s="39"/>
      <c r="K123" s="39"/>
      <c r="L123" s="56"/>
      <c r="S123" s="39"/>
      <c r="T123" s="39"/>
      <c r="U123" s="39"/>
      <c r="V123" s="39"/>
      <c r="W123" s="39"/>
      <c r="X123" s="39"/>
      <c r="Y123" s="39"/>
      <c r="Z123" s="39"/>
      <c r="AA123" s="39"/>
      <c r="AB123" s="39"/>
      <c r="AC123" s="39"/>
      <c r="AD123" s="39"/>
      <c r="AE123" s="39"/>
    </row>
    <row r="124" s="1" customFormat="1" ht="12" customHeight="1">
      <c r="B124" s="23"/>
      <c r="C124" s="33" t="s">
        <v>175</v>
      </c>
      <c r="L124" s="23"/>
    </row>
    <row r="125" s="2" customFormat="1" ht="16.5" customHeight="1">
      <c r="A125" s="39"/>
      <c r="B125" s="40"/>
      <c r="C125" s="39"/>
      <c r="D125" s="39"/>
      <c r="E125" s="130" t="s">
        <v>872</v>
      </c>
      <c r="F125" s="39"/>
      <c r="G125" s="39"/>
      <c r="H125" s="39"/>
      <c r="I125" s="39"/>
      <c r="J125" s="39"/>
      <c r="K125" s="39"/>
      <c r="L125" s="56"/>
      <c r="S125" s="39"/>
      <c r="T125" s="39"/>
      <c r="U125" s="39"/>
      <c r="V125" s="39"/>
      <c r="W125" s="39"/>
      <c r="X125" s="39"/>
      <c r="Y125" s="39"/>
      <c r="Z125" s="39"/>
      <c r="AA125" s="39"/>
      <c r="AB125" s="39"/>
      <c r="AC125" s="39"/>
      <c r="AD125" s="39"/>
      <c r="AE125" s="39"/>
    </row>
    <row r="126" s="2" customFormat="1" ht="12" customHeight="1">
      <c r="A126" s="39"/>
      <c r="B126" s="40"/>
      <c r="C126" s="33" t="s">
        <v>873</v>
      </c>
      <c r="D126" s="39"/>
      <c r="E126" s="39"/>
      <c r="F126" s="39"/>
      <c r="G126" s="39"/>
      <c r="H126" s="39"/>
      <c r="I126" s="39"/>
      <c r="J126" s="39"/>
      <c r="K126" s="39"/>
      <c r="L126" s="56"/>
      <c r="S126" s="39"/>
      <c r="T126" s="39"/>
      <c r="U126" s="39"/>
      <c r="V126" s="39"/>
      <c r="W126" s="39"/>
      <c r="X126" s="39"/>
      <c r="Y126" s="39"/>
      <c r="Z126" s="39"/>
      <c r="AA126" s="39"/>
      <c r="AB126" s="39"/>
      <c r="AC126" s="39"/>
      <c r="AD126" s="39"/>
      <c r="AE126" s="39"/>
    </row>
    <row r="127" s="2" customFormat="1" ht="16.5" customHeight="1">
      <c r="A127" s="39"/>
      <c r="B127" s="40"/>
      <c r="C127" s="39"/>
      <c r="D127" s="39"/>
      <c r="E127" s="68" t="str">
        <f>E11</f>
        <v>CZD00015 (SO30)C - Elektroinstalace</v>
      </c>
      <c r="F127" s="39"/>
      <c r="G127" s="39"/>
      <c r="H127" s="39"/>
      <c r="I127" s="39"/>
      <c r="J127" s="39"/>
      <c r="K127" s="39"/>
      <c r="L127" s="56"/>
      <c r="S127" s="39"/>
      <c r="T127" s="39"/>
      <c r="U127" s="39"/>
      <c r="V127" s="39"/>
      <c r="W127" s="39"/>
      <c r="X127" s="39"/>
      <c r="Y127" s="39"/>
      <c r="Z127" s="39"/>
      <c r="AA127" s="39"/>
      <c r="AB127" s="39"/>
      <c r="AC127" s="39"/>
      <c r="AD127" s="39"/>
      <c r="AE127" s="39"/>
    </row>
    <row r="128" s="2" customFormat="1" ht="6.96" customHeight="1">
      <c r="A128" s="39"/>
      <c r="B128" s="40"/>
      <c r="C128" s="39"/>
      <c r="D128" s="39"/>
      <c r="E128" s="39"/>
      <c r="F128" s="39"/>
      <c r="G128" s="39"/>
      <c r="H128" s="39"/>
      <c r="I128" s="39"/>
      <c r="J128" s="39"/>
      <c r="K128" s="39"/>
      <c r="L128" s="56"/>
      <c r="S128" s="39"/>
      <c r="T128" s="39"/>
      <c r="U128" s="39"/>
      <c r="V128" s="39"/>
      <c r="W128" s="39"/>
      <c r="X128" s="39"/>
      <c r="Y128" s="39"/>
      <c r="Z128" s="39"/>
      <c r="AA128" s="39"/>
      <c r="AB128" s="39"/>
      <c r="AC128" s="39"/>
      <c r="AD128" s="39"/>
      <c r="AE128" s="39"/>
    </row>
    <row r="129" s="2" customFormat="1" ht="12" customHeight="1">
      <c r="A129" s="39"/>
      <c r="B129" s="40"/>
      <c r="C129" s="33" t="s">
        <v>20</v>
      </c>
      <c r="D129" s="39"/>
      <c r="E129" s="39"/>
      <c r="F129" s="28" t="str">
        <f>F14</f>
        <v>TR Blansko</v>
      </c>
      <c r="G129" s="39"/>
      <c r="H129" s="39"/>
      <c r="I129" s="33" t="s">
        <v>22</v>
      </c>
      <c r="J129" s="70" t="str">
        <f>IF(J14="","",J14)</f>
        <v>5. 10. 2021</v>
      </c>
      <c r="K129" s="39"/>
      <c r="L129" s="56"/>
      <c r="S129" s="39"/>
      <c r="T129" s="39"/>
      <c r="U129" s="39"/>
      <c r="V129" s="39"/>
      <c r="W129" s="39"/>
      <c r="X129" s="39"/>
      <c r="Y129" s="39"/>
      <c r="Z129" s="39"/>
      <c r="AA129" s="39"/>
      <c r="AB129" s="39"/>
      <c r="AC129" s="39"/>
      <c r="AD129" s="39"/>
      <c r="AE129" s="39"/>
    </row>
    <row r="130" s="2" customFormat="1" ht="6.96" customHeight="1">
      <c r="A130" s="39"/>
      <c r="B130" s="40"/>
      <c r="C130" s="39"/>
      <c r="D130" s="39"/>
      <c r="E130" s="39"/>
      <c r="F130" s="39"/>
      <c r="G130" s="39"/>
      <c r="H130" s="39"/>
      <c r="I130" s="39"/>
      <c r="J130" s="39"/>
      <c r="K130" s="39"/>
      <c r="L130" s="56"/>
      <c r="S130" s="39"/>
      <c r="T130" s="39"/>
      <c r="U130" s="39"/>
      <c r="V130" s="39"/>
      <c r="W130" s="39"/>
      <c r="X130" s="39"/>
      <c r="Y130" s="39"/>
      <c r="Z130" s="39"/>
      <c r="AA130" s="39"/>
      <c r="AB130" s="39"/>
      <c r="AC130" s="39"/>
      <c r="AD130" s="39"/>
      <c r="AE130" s="39"/>
    </row>
    <row r="131" s="2" customFormat="1" ht="25.65" customHeight="1">
      <c r="A131" s="39"/>
      <c r="B131" s="40"/>
      <c r="C131" s="33" t="s">
        <v>24</v>
      </c>
      <c r="D131" s="39"/>
      <c r="E131" s="39"/>
      <c r="F131" s="28" t="str">
        <f>E17</f>
        <v>EG.D, a.s.</v>
      </c>
      <c r="G131" s="39"/>
      <c r="H131" s="39"/>
      <c r="I131" s="33" t="s">
        <v>32</v>
      </c>
      <c r="J131" s="37" t="str">
        <f>E23</f>
        <v>OMEXOM GA Energo, s.r.o.</v>
      </c>
      <c r="K131" s="39"/>
      <c r="L131" s="56"/>
      <c r="S131" s="39"/>
      <c r="T131" s="39"/>
      <c r="U131" s="39"/>
      <c r="V131" s="39"/>
      <c r="W131" s="39"/>
      <c r="X131" s="39"/>
      <c r="Y131" s="39"/>
      <c r="Z131" s="39"/>
      <c r="AA131" s="39"/>
      <c r="AB131" s="39"/>
      <c r="AC131" s="39"/>
      <c r="AD131" s="39"/>
      <c r="AE131" s="39"/>
    </row>
    <row r="132" s="2" customFormat="1" ht="25.65" customHeight="1">
      <c r="A132" s="39"/>
      <c r="B132" s="40"/>
      <c r="C132" s="33" t="s">
        <v>30</v>
      </c>
      <c r="D132" s="39"/>
      <c r="E132" s="39"/>
      <c r="F132" s="28" t="str">
        <f>IF(E20="","",E20)</f>
        <v>Vyplň údaj</v>
      </c>
      <c r="G132" s="39"/>
      <c r="H132" s="39"/>
      <c r="I132" s="33" t="s">
        <v>37</v>
      </c>
      <c r="J132" s="37" t="str">
        <f>E26</f>
        <v>OMEXOM GA Energo, s.r.o.</v>
      </c>
      <c r="K132" s="39"/>
      <c r="L132" s="56"/>
      <c r="S132" s="39"/>
      <c r="T132" s="39"/>
      <c r="U132" s="39"/>
      <c r="V132" s="39"/>
      <c r="W132" s="39"/>
      <c r="X132" s="39"/>
      <c r="Y132" s="39"/>
      <c r="Z132" s="39"/>
      <c r="AA132" s="39"/>
      <c r="AB132" s="39"/>
      <c r="AC132" s="39"/>
      <c r="AD132" s="39"/>
      <c r="AE132" s="39"/>
    </row>
    <row r="133" s="2" customFormat="1" ht="10.32" customHeight="1">
      <c r="A133" s="39"/>
      <c r="B133" s="40"/>
      <c r="C133" s="39"/>
      <c r="D133" s="39"/>
      <c r="E133" s="39"/>
      <c r="F133" s="39"/>
      <c r="G133" s="39"/>
      <c r="H133" s="39"/>
      <c r="I133" s="39"/>
      <c r="J133" s="39"/>
      <c r="K133" s="39"/>
      <c r="L133" s="56"/>
      <c r="S133" s="39"/>
      <c r="T133" s="39"/>
      <c r="U133" s="39"/>
      <c r="V133" s="39"/>
      <c r="W133" s="39"/>
      <c r="X133" s="39"/>
      <c r="Y133" s="39"/>
      <c r="Z133" s="39"/>
      <c r="AA133" s="39"/>
      <c r="AB133" s="39"/>
      <c r="AC133" s="39"/>
      <c r="AD133" s="39"/>
      <c r="AE133" s="39"/>
    </row>
    <row r="134" s="11" customFormat="1" ht="29.28" customHeight="1">
      <c r="A134" s="173"/>
      <c r="B134" s="174"/>
      <c r="C134" s="175" t="s">
        <v>203</v>
      </c>
      <c r="D134" s="176" t="s">
        <v>65</v>
      </c>
      <c r="E134" s="176" t="s">
        <v>61</v>
      </c>
      <c r="F134" s="176" t="s">
        <v>62</v>
      </c>
      <c r="G134" s="176" t="s">
        <v>204</v>
      </c>
      <c r="H134" s="176" t="s">
        <v>205</v>
      </c>
      <c r="I134" s="176" t="s">
        <v>206</v>
      </c>
      <c r="J134" s="177" t="s">
        <v>181</v>
      </c>
      <c r="K134" s="178" t="s">
        <v>207</v>
      </c>
      <c r="L134" s="179"/>
      <c r="M134" s="87" t="s">
        <v>1</v>
      </c>
      <c r="N134" s="88" t="s">
        <v>44</v>
      </c>
      <c r="O134" s="88" t="s">
        <v>208</v>
      </c>
      <c r="P134" s="88" t="s">
        <v>209</v>
      </c>
      <c r="Q134" s="88" t="s">
        <v>210</v>
      </c>
      <c r="R134" s="88" t="s">
        <v>211</v>
      </c>
      <c r="S134" s="88" t="s">
        <v>212</v>
      </c>
      <c r="T134" s="89" t="s">
        <v>213</v>
      </c>
      <c r="U134" s="173"/>
      <c r="V134" s="173"/>
      <c r="W134" s="173"/>
      <c r="X134" s="173"/>
      <c r="Y134" s="173"/>
      <c r="Z134" s="173"/>
      <c r="AA134" s="173"/>
      <c r="AB134" s="173"/>
      <c r="AC134" s="173"/>
      <c r="AD134" s="173"/>
      <c r="AE134" s="173"/>
    </row>
    <row r="135" s="2" customFormat="1" ht="22.8" customHeight="1">
      <c r="A135" s="39"/>
      <c r="B135" s="40"/>
      <c r="C135" s="94" t="s">
        <v>214</v>
      </c>
      <c r="D135" s="39"/>
      <c r="E135" s="39"/>
      <c r="F135" s="39"/>
      <c r="G135" s="39"/>
      <c r="H135" s="39"/>
      <c r="I135" s="39"/>
      <c r="J135" s="180">
        <f>BK135</f>
        <v>0</v>
      </c>
      <c r="K135" s="39"/>
      <c r="L135" s="40"/>
      <c r="M135" s="90"/>
      <c r="N135" s="74"/>
      <c r="O135" s="91"/>
      <c r="P135" s="181">
        <f>P136+P179+P200+P221+P223</f>
        <v>0</v>
      </c>
      <c r="Q135" s="91"/>
      <c r="R135" s="181">
        <f>R136+R179+R200+R221+R223</f>
        <v>0.033179999999999994</v>
      </c>
      <c r="S135" s="91"/>
      <c r="T135" s="182">
        <f>T136+T179+T200+T221+T223</f>
        <v>0</v>
      </c>
      <c r="U135" s="39"/>
      <c r="V135" s="39"/>
      <c r="W135" s="39"/>
      <c r="X135" s="39"/>
      <c r="Y135" s="39"/>
      <c r="Z135" s="39"/>
      <c r="AA135" s="39"/>
      <c r="AB135" s="39"/>
      <c r="AC135" s="39"/>
      <c r="AD135" s="39"/>
      <c r="AE135" s="39"/>
      <c r="AT135" s="20" t="s">
        <v>79</v>
      </c>
      <c r="AU135" s="20" t="s">
        <v>183</v>
      </c>
      <c r="BK135" s="183">
        <f>BK136+BK179+BK200+BK221+BK223</f>
        <v>0</v>
      </c>
    </row>
    <row r="136" s="12" customFormat="1" ht="25.92" customHeight="1">
      <c r="A136" s="12"/>
      <c r="B136" s="184"/>
      <c r="C136" s="12"/>
      <c r="D136" s="185" t="s">
        <v>79</v>
      </c>
      <c r="E136" s="186" t="s">
        <v>481</v>
      </c>
      <c r="F136" s="186" t="s">
        <v>368</v>
      </c>
      <c r="G136" s="12"/>
      <c r="H136" s="12"/>
      <c r="I136" s="187"/>
      <c r="J136" s="188">
        <f>BK136</f>
        <v>0</v>
      </c>
      <c r="K136" s="12"/>
      <c r="L136" s="184"/>
      <c r="M136" s="189"/>
      <c r="N136" s="190"/>
      <c r="O136" s="190"/>
      <c r="P136" s="191">
        <f>SUM(P137:P178)</f>
        <v>0</v>
      </c>
      <c r="Q136" s="190"/>
      <c r="R136" s="191">
        <f>SUM(R137:R178)</f>
        <v>0</v>
      </c>
      <c r="S136" s="190"/>
      <c r="T136" s="192">
        <f>SUM(T137:T178)</f>
        <v>0</v>
      </c>
      <c r="U136" s="12"/>
      <c r="V136" s="12"/>
      <c r="W136" s="12"/>
      <c r="X136" s="12"/>
      <c r="Y136" s="12"/>
      <c r="Z136" s="12"/>
      <c r="AA136" s="12"/>
      <c r="AB136" s="12"/>
      <c r="AC136" s="12"/>
      <c r="AD136" s="12"/>
      <c r="AE136" s="12"/>
      <c r="AR136" s="185" t="s">
        <v>88</v>
      </c>
      <c r="AT136" s="193" t="s">
        <v>79</v>
      </c>
      <c r="AU136" s="193" t="s">
        <v>80</v>
      </c>
      <c r="AY136" s="185" t="s">
        <v>218</v>
      </c>
      <c r="BK136" s="194">
        <f>SUM(BK137:BK178)</f>
        <v>0</v>
      </c>
    </row>
    <row r="137" s="2" customFormat="1" ht="16.5" customHeight="1">
      <c r="A137" s="39"/>
      <c r="B137" s="161"/>
      <c r="C137" s="231" t="s">
        <v>88</v>
      </c>
      <c r="D137" s="231" t="s">
        <v>215</v>
      </c>
      <c r="E137" s="232" t="s">
        <v>1460</v>
      </c>
      <c r="F137" s="233" t="s">
        <v>1461</v>
      </c>
      <c r="G137" s="234" t="s">
        <v>315</v>
      </c>
      <c r="H137" s="235">
        <v>10</v>
      </c>
      <c r="I137" s="236"/>
      <c r="J137" s="237">
        <f>ROUND(I137*H137,2)</f>
        <v>0</v>
      </c>
      <c r="K137" s="238"/>
      <c r="L137" s="239"/>
      <c r="M137" s="240" t="s">
        <v>1</v>
      </c>
      <c r="N137" s="241" t="s">
        <v>45</v>
      </c>
      <c r="O137" s="78"/>
      <c r="P137" s="207">
        <f>O137*H137</f>
        <v>0</v>
      </c>
      <c r="Q137" s="207">
        <v>0</v>
      </c>
      <c r="R137" s="207">
        <f>Q137*H137</f>
        <v>0</v>
      </c>
      <c r="S137" s="207">
        <v>0</v>
      </c>
      <c r="T137" s="208">
        <f>S137*H137</f>
        <v>0</v>
      </c>
      <c r="U137" s="39"/>
      <c r="V137" s="39"/>
      <c r="W137" s="39"/>
      <c r="X137" s="39"/>
      <c r="Y137" s="39"/>
      <c r="Z137" s="39"/>
      <c r="AA137" s="39"/>
      <c r="AB137" s="39"/>
      <c r="AC137" s="39"/>
      <c r="AD137" s="39"/>
      <c r="AE137" s="39"/>
      <c r="AR137" s="209" t="s">
        <v>243</v>
      </c>
      <c r="AT137" s="209" t="s">
        <v>215</v>
      </c>
      <c r="AU137" s="209" t="s">
        <v>88</v>
      </c>
      <c r="AY137" s="20" t="s">
        <v>218</v>
      </c>
      <c r="BE137" s="210">
        <f>IF(N137="základní",J137,0)</f>
        <v>0</v>
      </c>
      <c r="BF137" s="210">
        <f>IF(N137="snížená",J137,0)</f>
        <v>0</v>
      </c>
      <c r="BG137" s="210">
        <f>IF(N137="zákl. přenesená",J137,0)</f>
        <v>0</v>
      </c>
      <c r="BH137" s="210">
        <f>IF(N137="sníž. přenesená",J137,0)</f>
        <v>0</v>
      </c>
      <c r="BI137" s="210">
        <f>IF(N137="nulová",J137,0)</f>
        <v>0</v>
      </c>
      <c r="BJ137" s="20" t="s">
        <v>88</v>
      </c>
      <c r="BK137" s="210">
        <f>ROUND(I137*H137,2)</f>
        <v>0</v>
      </c>
      <c r="BL137" s="20" t="s">
        <v>229</v>
      </c>
      <c r="BM137" s="209" t="s">
        <v>1462</v>
      </c>
    </row>
    <row r="138" s="2" customFormat="1" ht="16.5" customHeight="1">
      <c r="A138" s="39"/>
      <c r="B138" s="161"/>
      <c r="C138" s="231" t="s">
        <v>90</v>
      </c>
      <c r="D138" s="231" t="s">
        <v>215</v>
      </c>
      <c r="E138" s="232" t="s">
        <v>1463</v>
      </c>
      <c r="F138" s="233" t="s">
        <v>1464</v>
      </c>
      <c r="G138" s="234" t="s">
        <v>315</v>
      </c>
      <c r="H138" s="235">
        <v>2</v>
      </c>
      <c r="I138" s="236"/>
      <c r="J138" s="237">
        <f>ROUND(I138*H138,2)</f>
        <v>0</v>
      </c>
      <c r="K138" s="238"/>
      <c r="L138" s="239"/>
      <c r="M138" s="240" t="s">
        <v>1</v>
      </c>
      <c r="N138" s="241" t="s">
        <v>45</v>
      </c>
      <c r="O138" s="78"/>
      <c r="P138" s="207">
        <f>O138*H138</f>
        <v>0</v>
      </c>
      <c r="Q138" s="207">
        <v>0</v>
      </c>
      <c r="R138" s="207">
        <f>Q138*H138</f>
        <v>0</v>
      </c>
      <c r="S138" s="207">
        <v>0</v>
      </c>
      <c r="T138" s="208">
        <f>S138*H138</f>
        <v>0</v>
      </c>
      <c r="U138" s="39"/>
      <c r="V138" s="39"/>
      <c r="W138" s="39"/>
      <c r="X138" s="39"/>
      <c r="Y138" s="39"/>
      <c r="Z138" s="39"/>
      <c r="AA138" s="39"/>
      <c r="AB138" s="39"/>
      <c r="AC138" s="39"/>
      <c r="AD138" s="39"/>
      <c r="AE138" s="39"/>
      <c r="AR138" s="209" t="s">
        <v>243</v>
      </c>
      <c r="AT138" s="209" t="s">
        <v>215</v>
      </c>
      <c r="AU138" s="209" t="s">
        <v>88</v>
      </c>
      <c r="AY138" s="20" t="s">
        <v>218</v>
      </c>
      <c r="BE138" s="210">
        <f>IF(N138="základní",J138,0)</f>
        <v>0</v>
      </c>
      <c r="BF138" s="210">
        <f>IF(N138="snížená",J138,0)</f>
        <v>0</v>
      </c>
      <c r="BG138" s="210">
        <f>IF(N138="zákl. přenesená",J138,0)</f>
        <v>0</v>
      </c>
      <c r="BH138" s="210">
        <f>IF(N138="sníž. přenesená",J138,0)</f>
        <v>0</v>
      </c>
      <c r="BI138" s="210">
        <f>IF(N138="nulová",J138,0)</f>
        <v>0</v>
      </c>
      <c r="BJ138" s="20" t="s">
        <v>88</v>
      </c>
      <c r="BK138" s="210">
        <f>ROUND(I138*H138,2)</f>
        <v>0</v>
      </c>
      <c r="BL138" s="20" t="s">
        <v>229</v>
      </c>
      <c r="BM138" s="209" t="s">
        <v>1465</v>
      </c>
    </row>
    <row r="139" s="2" customFormat="1" ht="33" customHeight="1">
      <c r="A139" s="39"/>
      <c r="B139" s="161"/>
      <c r="C139" s="231" t="s">
        <v>217</v>
      </c>
      <c r="D139" s="231" t="s">
        <v>215</v>
      </c>
      <c r="E139" s="232" t="s">
        <v>1466</v>
      </c>
      <c r="F139" s="233" t="s">
        <v>1467</v>
      </c>
      <c r="G139" s="234" t="s">
        <v>315</v>
      </c>
      <c r="H139" s="235">
        <v>1</v>
      </c>
      <c r="I139" s="236"/>
      <c r="J139" s="237">
        <f>ROUND(I139*H139,2)</f>
        <v>0</v>
      </c>
      <c r="K139" s="238"/>
      <c r="L139" s="239"/>
      <c r="M139" s="240" t="s">
        <v>1</v>
      </c>
      <c r="N139" s="241" t="s">
        <v>45</v>
      </c>
      <c r="O139" s="78"/>
      <c r="P139" s="207">
        <f>O139*H139</f>
        <v>0</v>
      </c>
      <c r="Q139" s="207">
        <v>0</v>
      </c>
      <c r="R139" s="207">
        <f>Q139*H139</f>
        <v>0</v>
      </c>
      <c r="S139" s="207">
        <v>0</v>
      </c>
      <c r="T139" s="208">
        <f>S139*H139</f>
        <v>0</v>
      </c>
      <c r="U139" s="39"/>
      <c r="V139" s="39"/>
      <c r="W139" s="39"/>
      <c r="X139" s="39"/>
      <c r="Y139" s="39"/>
      <c r="Z139" s="39"/>
      <c r="AA139" s="39"/>
      <c r="AB139" s="39"/>
      <c r="AC139" s="39"/>
      <c r="AD139" s="39"/>
      <c r="AE139" s="39"/>
      <c r="AR139" s="209" t="s">
        <v>243</v>
      </c>
      <c r="AT139" s="209" t="s">
        <v>215</v>
      </c>
      <c r="AU139" s="209" t="s">
        <v>88</v>
      </c>
      <c r="AY139" s="20" t="s">
        <v>218</v>
      </c>
      <c r="BE139" s="210">
        <f>IF(N139="základní",J139,0)</f>
        <v>0</v>
      </c>
      <c r="BF139" s="210">
        <f>IF(N139="snížená",J139,0)</f>
        <v>0</v>
      </c>
      <c r="BG139" s="210">
        <f>IF(N139="zákl. přenesená",J139,0)</f>
        <v>0</v>
      </c>
      <c r="BH139" s="210">
        <f>IF(N139="sníž. přenesená",J139,0)</f>
        <v>0</v>
      </c>
      <c r="BI139" s="210">
        <f>IF(N139="nulová",J139,0)</f>
        <v>0</v>
      </c>
      <c r="BJ139" s="20" t="s">
        <v>88</v>
      </c>
      <c r="BK139" s="210">
        <f>ROUND(I139*H139,2)</f>
        <v>0</v>
      </c>
      <c r="BL139" s="20" t="s">
        <v>229</v>
      </c>
      <c r="BM139" s="209" t="s">
        <v>1468</v>
      </c>
    </row>
    <row r="140" s="2" customFormat="1" ht="24.15" customHeight="1">
      <c r="A140" s="39"/>
      <c r="B140" s="161"/>
      <c r="C140" s="231" t="s">
        <v>229</v>
      </c>
      <c r="D140" s="231" t="s">
        <v>215</v>
      </c>
      <c r="E140" s="232" t="s">
        <v>1469</v>
      </c>
      <c r="F140" s="233" t="s">
        <v>1470</v>
      </c>
      <c r="G140" s="234" t="s">
        <v>315</v>
      </c>
      <c r="H140" s="235">
        <v>2</v>
      </c>
      <c r="I140" s="236"/>
      <c r="J140" s="237">
        <f>ROUND(I140*H140,2)</f>
        <v>0</v>
      </c>
      <c r="K140" s="238"/>
      <c r="L140" s="239"/>
      <c r="M140" s="240" t="s">
        <v>1</v>
      </c>
      <c r="N140" s="241" t="s">
        <v>45</v>
      </c>
      <c r="O140" s="78"/>
      <c r="P140" s="207">
        <f>O140*H140</f>
        <v>0</v>
      </c>
      <c r="Q140" s="207">
        <v>0</v>
      </c>
      <c r="R140" s="207">
        <f>Q140*H140</f>
        <v>0</v>
      </c>
      <c r="S140" s="207">
        <v>0</v>
      </c>
      <c r="T140" s="208">
        <f>S140*H140</f>
        <v>0</v>
      </c>
      <c r="U140" s="39"/>
      <c r="V140" s="39"/>
      <c r="W140" s="39"/>
      <c r="X140" s="39"/>
      <c r="Y140" s="39"/>
      <c r="Z140" s="39"/>
      <c r="AA140" s="39"/>
      <c r="AB140" s="39"/>
      <c r="AC140" s="39"/>
      <c r="AD140" s="39"/>
      <c r="AE140" s="39"/>
      <c r="AR140" s="209" t="s">
        <v>243</v>
      </c>
      <c r="AT140" s="209" t="s">
        <v>215</v>
      </c>
      <c r="AU140" s="209" t="s">
        <v>88</v>
      </c>
      <c r="AY140" s="20" t="s">
        <v>218</v>
      </c>
      <c r="BE140" s="210">
        <f>IF(N140="základní",J140,0)</f>
        <v>0</v>
      </c>
      <c r="BF140" s="210">
        <f>IF(N140="snížená",J140,0)</f>
        <v>0</v>
      </c>
      <c r="BG140" s="210">
        <f>IF(N140="zákl. přenesená",J140,0)</f>
        <v>0</v>
      </c>
      <c r="BH140" s="210">
        <f>IF(N140="sníž. přenesená",J140,0)</f>
        <v>0</v>
      </c>
      <c r="BI140" s="210">
        <f>IF(N140="nulová",J140,0)</f>
        <v>0</v>
      </c>
      <c r="BJ140" s="20" t="s">
        <v>88</v>
      </c>
      <c r="BK140" s="210">
        <f>ROUND(I140*H140,2)</f>
        <v>0</v>
      </c>
      <c r="BL140" s="20" t="s">
        <v>229</v>
      </c>
      <c r="BM140" s="209" t="s">
        <v>1471</v>
      </c>
    </row>
    <row r="141" s="2" customFormat="1" ht="24.15" customHeight="1">
      <c r="A141" s="39"/>
      <c r="B141" s="161"/>
      <c r="C141" s="231" t="s">
        <v>246</v>
      </c>
      <c r="D141" s="231" t="s">
        <v>215</v>
      </c>
      <c r="E141" s="232" t="s">
        <v>1472</v>
      </c>
      <c r="F141" s="233" t="s">
        <v>1473</v>
      </c>
      <c r="G141" s="234" t="s">
        <v>315</v>
      </c>
      <c r="H141" s="235">
        <v>2</v>
      </c>
      <c r="I141" s="236"/>
      <c r="J141" s="237">
        <f>ROUND(I141*H141,2)</f>
        <v>0</v>
      </c>
      <c r="K141" s="238"/>
      <c r="L141" s="239"/>
      <c r="M141" s="240" t="s">
        <v>1</v>
      </c>
      <c r="N141" s="241" t="s">
        <v>45</v>
      </c>
      <c r="O141" s="78"/>
      <c r="P141" s="207">
        <f>O141*H141</f>
        <v>0</v>
      </c>
      <c r="Q141" s="207">
        <v>0</v>
      </c>
      <c r="R141" s="207">
        <f>Q141*H141</f>
        <v>0</v>
      </c>
      <c r="S141" s="207">
        <v>0</v>
      </c>
      <c r="T141" s="208">
        <f>S141*H141</f>
        <v>0</v>
      </c>
      <c r="U141" s="39"/>
      <c r="V141" s="39"/>
      <c r="W141" s="39"/>
      <c r="X141" s="39"/>
      <c r="Y141" s="39"/>
      <c r="Z141" s="39"/>
      <c r="AA141" s="39"/>
      <c r="AB141" s="39"/>
      <c r="AC141" s="39"/>
      <c r="AD141" s="39"/>
      <c r="AE141" s="39"/>
      <c r="AR141" s="209" t="s">
        <v>243</v>
      </c>
      <c r="AT141" s="209" t="s">
        <v>215</v>
      </c>
      <c r="AU141" s="209" t="s">
        <v>88</v>
      </c>
      <c r="AY141" s="20" t="s">
        <v>218</v>
      </c>
      <c r="BE141" s="210">
        <f>IF(N141="základní",J141,0)</f>
        <v>0</v>
      </c>
      <c r="BF141" s="210">
        <f>IF(N141="snížená",J141,0)</f>
        <v>0</v>
      </c>
      <c r="BG141" s="210">
        <f>IF(N141="zákl. přenesená",J141,0)</f>
        <v>0</v>
      </c>
      <c r="BH141" s="210">
        <f>IF(N141="sníž. přenesená",J141,0)</f>
        <v>0</v>
      </c>
      <c r="BI141" s="210">
        <f>IF(N141="nulová",J141,0)</f>
        <v>0</v>
      </c>
      <c r="BJ141" s="20" t="s">
        <v>88</v>
      </c>
      <c r="BK141" s="210">
        <f>ROUND(I141*H141,2)</f>
        <v>0</v>
      </c>
      <c r="BL141" s="20" t="s">
        <v>229</v>
      </c>
      <c r="BM141" s="209" t="s">
        <v>1474</v>
      </c>
    </row>
    <row r="142" s="2" customFormat="1" ht="16.5" customHeight="1">
      <c r="A142" s="39"/>
      <c r="B142" s="161"/>
      <c r="C142" s="231" t="s">
        <v>239</v>
      </c>
      <c r="D142" s="231" t="s">
        <v>215</v>
      </c>
      <c r="E142" s="232" t="s">
        <v>1475</v>
      </c>
      <c r="F142" s="233" t="s">
        <v>1476</v>
      </c>
      <c r="G142" s="234" t="s">
        <v>315</v>
      </c>
      <c r="H142" s="235">
        <v>4</v>
      </c>
      <c r="I142" s="236"/>
      <c r="J142" s="237">
        <f>ROUND(I142*H142,2)</f>
        <v>0</v>
      </c>
      <c r="K142" s="238"/>
      <c r="L142" s="239"/>
      <c r="M142" s="240" t="s">
        <v>1</v>
      </c>
      <c r="N142" s="241" t="s">
        <v>45</v>
      </c>
      <c r="O142" s="78"/>
      <c r="P142" s="207">
        <f>O142*H142</f>
        <v>0</v>
      </c>
      <c r="Q142" s="207">
        <v>0</v>
      </c>
      <c r="R142" s="207">
        <f>Q142*H142</f>
        <v>0</v>
      </c>
      <c r="S142" s="207">
        <v>0</v>
      </c>
      <c r="T142" s="208">
        <f>S142*H142</f>
        <v>0</v>
      </c>
      <c r="U142" s="39"/>
      <c r="V142" s="39"/>
      <c r="W142" s="39"/>
      <c r="X142" s="39"/>
      <c r="Y142" s="39"/>
      <c r="Z142" s="39"/>
      <c r="AA142" s="39"/>
      <c r="AB142" s="39"/>
      <c r="AC142" s="39"/>
      <c r="AD142" s="39"/>
      <c r="AE142" s="39"/>
      <c r="AR142" s="209" t="s">
        <v>243</v>
      </c>
      <c r="AT142" s="209" t="s">
        <v>215</v>
      </c>
      <c r="AU142" s="209" t="s">
        <v>88</v>
      </c>
      <c r="AY142" s="20" t="s">
        <v>218</v>
      </c>
      <c r="BE142" s="210">
        <f>IF(N142="základní",J142,0)</f>
        <v>0</v>
      </c>
      <c r="BF142" s="210">
        <f>IF(N142="snížená",J142,0)</f>
        <v>0</v>
      </c>
      <c r="BG142" s="210">
        <f>IF(N142="zákl. přenesená",J142,0)</f>
        <v>0</v>
      </c>
      <c r="BH142" s="210">
        <f>IF(N142="sníž. přenesená",J142,0)</f>
        <v>0</v>
      </c>
      <c r="BI142" s="210">
        <f>IF(N142="nulová",J142,0)</f>
        <v>0</v>
      </c>
      <c r="BJ142" s="20" t="s">
        <v>88</v>
      </c>
      <c r="BK142" s="210">
        <f>ROUND(I142*H142,2)</f>
        <v>0</v>
      </c>
      <c r="BL142" s="20" t="s">
        <v>229</v>
      </c>
      <c r="BM142" s="209" t="s">
        <v>1477</v>
      </c>
    </row>
    <row r="143" s="2" customFormat="1" ht="33" customHeight="1">
      <c r="A143" s="39"/>
      <c r="B143" s="161"/>
      <c r="C143" s="231" t="s">
        <v>254</v>
      </c>
      <c r="D143" s="231" t="s">
        <v>215</v>
      </c>
      <c r="E143" s="232" t="s">
        <v>1478</v>
      </c>
      <c r="F143" s="233" t="s">
        <v>1479</v>
      </c>
      <c r="G143" s="234" t="s">
        <v>315</v>
      </c>
      <c r="H143" s="235">
        <v>1</v>
      </c>
      <c r="I143" s="236"/>
      <c r="J143" s="237">
        <f>ROUND(I143*H143,2)</f>
        <v>0</v>
      </c>
      <c r="K143" s="238"/>
      <c r="L143" s="239"/>
      <c r="M143" s="240" t="s">
        <v>1</v>
      </c>
      <c r="N143" s="241" t="s">
        <v>45</v>
      </c>
      <c r="O143" s="78"/>
      <c r="P143" s="207">
        <f>O143*H143</f>
        <v>0</v>
      </c>
      <c r="Q143" s="207">
        <v>0</v>
      </c>
      <c r="R143" s="207">
        <f>Q143*H143</f>
        <v>0</v>
      </c>
      <c r="S143" s="207">
        <v>0</v>
      </c>
      <c r="T143" s="208">
        <f>S143*H143</f>
        <v>0</v>
      </c>
      <c r="U143" s="39"/>
      <c r="V143" s="39"/>
      <c r="W143" s="39"/>
      <c r="X143" s="39"/>
      <c r="Y143" s="39"/>
      <c r="Z143" s="39"/>
      <c r="AA143" s="39"/>
      <c r="AB143" s="39"/>
      <c r="AC143" s="39"/>
      <c r="AD143" s="39"/>
      <c r="AE143" s="39"/>
      <c r="AR143" s="209" t="s">
        <v>243</v>
      </c>
      <c r="AT143" s="209" t="s">
        <v>215</v>
      </c>
      <c r="AU143" s="209" t="s">
        <v>88</v>
      </c>
      <c r="AY143" s="20" t="s">
        <v>218</v>
      </c>
      <c r="BE143" s="210">
        <f>IF(N143="základní",J143,0)</f>
        <v>0</v>
      </c>
      <c r="BF143" s="210">
        <f>IF(N143="snížená",J143,0)</f>
        <v>0</v>
      </c>
      <c r="BG143" s="210">
        <f>IF(N143="zákl. přenesená",J143,0)</f>
        <v>0</v>
      </c>
      <c r="BH143" s="210">
        <f>IF(N143="sníž. přenesená",J143,0)</f>
        <v>0</v>
      </c>
      <c r="BI143" s="210">
        <f>IF(N143="nulová",J143,0)</f>
        <v>0</v>
      </c>
      <c r="BJ143" s="20" t="s">
        <v>88</v>
      </c>
      <c r="BK143" s="210">
        <f>ROUND(I143*H143,2)</f>
        <v>0</v>
      </c>
      <c r="BL143" s="20" t="s">
        <v>229</v>
      </c>
      <c r="BM143" s="209" t="s">
        <v>1480</v>
      </c>
    </row>
    <row r="144" s="2" customFormat="1" ht="33" customHeight="1">
      <c r="A144" s="39"/>
      <c r="B144" s="161"/>
      <c r="C144" s="231" t="s">
        <v>243</v>
      </c>
      <c r="D144" s="231" t="s">
        <v>215</v>
      </c>
      <c r="E144" s="232" t="s">
        <v>1481</v>
      </c>
      <c r="F144" s="233" t="s">
        <v>1482</v>
      </c>
      <c r="G144" s="234" t="s">
        <v>315</v>
      </c>
      <c r="H144" s="235">
        <v>1</v>
      </c>
      <c r="I144" s="236"/>
      <c r="J144" s="237">
        <f>ROUND(I144*H144,2)</f>
        <v>0</v>
      </c>
      <c r="K144" s="238"/>
      <c r="L144" s="239"/>
      <c r="M144" s="240" t="s">
        <v>1</v>
      </c>
      <c r="N144" s="241" t="s">
        <v>45</v>
      </c>
      <c r="O144" s="78"/>
      <c r="P144" s="207">
        <f>O144*H144</f>
        <v>0</v>
      </c>
      <c r="Q144" s="207">
        <v>0</v>
      </c>
      <c r="R144" s="207">
        <f>Q144*H144</f>
        <v>0</v>
      </c>
      <c r="S144" s="207">
        <v>0</v>
      </c>
      <c r="T144" s="208">
        <f>S144*H144</f>
        <v>0</v>
      </c>
      <c r="U144" s="39"/>
      <c r="V144" s="39"/>
      <c r="W144" s="39"/>
      <c r="X144" s="39"/>
      <c r="Y144" s="39"/>
      <c r="Z144" s="39"/>
      <c r="AA144" s="39"/>
      <c r="AB144" s="39"/>
      <c r="AC144" s="39"/>
      <c r="AD144" s="39"/>
      <c r="AE144" s="39"/>
      <c r="AR144" s="209" t="s">
        <v>243</v>
      </c>
      <c r="AT144" s="209" t="s">
        <v>215</v>
      </c>
      <c r="AU144" s="209" t="s">
        <v>88</v>
      </c>
      <c r="AY144" s="20" t="s">
        <v>218</v>
      </c>
      <c r="BE144" s="210">
        <f>IF(N144="základní",J144,0)</f>
        <v>0</v>
      </c>
      <c r="BF144" s="210">
        <f>IF(N144="snížená",J144,0)</f>
        <v>0</v>
      </c>
      <c r="BG144" s="210">
        <f>IF(N144="zákl. přenesená",J144,0)</f>
        <v>0</v>
      </c>
      <c r="BH144" s="210">
        <f>IF(N144="sníž. přenesená",J144,0)</f>
        <v>0</v>
      </c>
      <c r="BI144" s="210">
        <f>IF(N144="nulová",J144,0)</f>
        <v>0</v>
      </c>
      <c r="BJ144" s="20" t="s">
        <v>88</v>
      </c>
      <c r="BK144" s="210">
        <f>ROUND(I144*H144,2)</f>
        <v>0</v>
      </c>
      <c r="BL144" s="20" t="s">
        <v>229</v>
      </c>
      <c r="BM144" s="209" t="s">
        <v>1483</v>
      </c>
    </row>
    <row r="145" s="2" customFormat="1" ht="24.15" customHeight="1">
      <c r="A145" s="39"/>
      <c r="B145" s="161"/>
      <c r="C145" s="231" t="s">
        <v>263</v>
      </c>
      <c r="D145" s="231" t="s">
        <v>215</v>
      </c>
      <c r="E145" s="232" t="s">
        <v>1484</v>
      </c>
      <c r="F145" s="233" t="s">
        <v>1485</v>
      </c>
      <c r="G145" s="234" t="s">
        <v>315</v>
      </c>
      <c r="H145" s="235">
        <v>4</v>
      </c>
      <c r="I145" s="236"/>
      <c r="J145" s="237">
        <f>ROUND(I145*H145,2)</f>
        <v>0</v>
      </c>
      <c r="K145" s="238"/>
      <c r="L145" s="239"/>
      <c r="M145" s="240" t="s">
        <v>1</v>
      </c>
      <c r="N145" s="241" t="s">
        <v>45</v>
      </c>
      <c r="O145" s="78"/>
      <c r="P145" s="207">
        <f>O145*H145</f>
        <v>0</v>
      </c>
      <c r="Q145" s="207">
        <v>0</v>
      </c>
      <c r="R145" s="207">
        <f>Q145*H145</f>
        <v>0</v>
      </c>
      <c r="S145" s="207">
        <v>0</v>
      </c>
      <c r="T145" s="208">
        <f>S145*H145</f>
        <v>0</v>
      </c>
      <c r="U145" s="39"/>
      <c r="V145" s="39"/>
      <c r="W145" s="39"/>
      <c r="X145" s="39"/>
      <c r="Y145" s="39"/>
      <c r="Z145" s="39"/>
      <c r="AA145" s="39"/>
      <c r="AB145" s="39"/>
      <c r="AC145" s="39"/>
      <c r="AD145" s="39"/>
      <c r="AE145" s="39"/>
      <c r="AR145" s="209" t="s">
        <v>243</v>
      </c>
      <c r="AT145" s="209" t="s">
        <v>215</v>
      </c>
      <c r="AU145" s="209" t="s">
        <v>88</v>
      </c>
      <c r="AY145" s="20" t="s">
        <v>218</v>
      </c>
      <c r="BE145" s="210">
        <f>IF(N145="základní",J145,0)</f>
        <v>0</v>
      </c>
      <c r="BF145" s="210">
        <f>IF(N145="snížená",J145,0)</f>
        <v>0</v>
      </c>
      <c r="BG145" s="210">
        <f>IF(N145="zákl. přenesená",J145,0)</f>
        <v>0</v>
      </c>
      <c r="BH145" s="210">
        <f>IF(N145="sníž. přenesená",J145,0)</f>
        <v>0</v>
      </c>
      <c r="BI145" s="210">
        <f>IF(N145="nulová",J145,0)</f>
        <v>0</v>
      </c>
      <c r="BJ145" s="20" t="s">
        <v>88</v>
      </c>
      <c r="BK145" s="210">
        <f>ROUND(I145*H145,2)</f>
        <v>0</v>
      </c>
      <c r="BL145" s="20" t="s">
        <v>229</v>
      </c>
      <c r="BM145" s="209" t="s">
        <v>1486</v>
      </c>
    </row>
    <row r="146" s="2" customFormat="1" ht="24.15" customHeight="1">
      <c r="A146" s="39"/>
      <c r="B146" s="161"/>
      <c r="C146" s="231" t="s">
        <v>249</v>
      </c>
      <c r="D146" s="231" t="s">
        <v>215</v>
      </c>
      <c r="E146" s="232" t="s">
        <v>1487</v>
      </c>
      <c r="F146" s="233" t="s">
        <v>1488</v>
      </c>
      <c r="G146" s="234" t="s">
        <v>315</v>
      </c>
      <c r="H146" s="235">
        <v>1</v>
      </c>
      <c r="I146" s="236"/>
      <c r="J146" s="237">
        <f>ROUND(I146*H146,2)</f>
        <v>0</v>
      </c>
      <c r="K146" s="238"/>
      <c r="L146" s="239"/>
      <c r="M146" s="240" t="s">
        <v>1</v>
      </c>
      <c r="N146" s="241" t="s">
        <v>45</v>
      </c>
      <c r="O146" s="78"/>
      <c r="P146" s="207">
        <f>O146*H146</f>
        <v>0</v>
      </c>
      <c r="Q146" s="207">
        <v>0</v>
      </c>
      <c r="R146" s="207">
        <f>Q146*H146</f>
        <v>0</v>
      </c>
      <c r="S146" s="207">
        <v>0</v>
      </c>
      <c r="T146" s="208">
        <f>S146*H146</f>
        <v>0</v>
      </c>
      <c r="U146" s="39"/>
      <c r="V146" s="39"/>
      <c r="W146" s="39"/>
      <c r="X146" s="39"/>
      <c r="Y146" s="39"/>
      <c r="Z146" s="39"/>
      <c r="AA146" s="39"/>
      <c r="AB146" s="39"/>
      <c r="AC146" s="39"/>
      <c r="AD146" s="39"/>
      <c r="AE146" s="39"/>
      <c r="AR146" s="209" t="s">
        <v>243</v>
      </c>
      <c r="AT146" s="209" t="s">
        <v>215</v>
      </c>
      <c r="AU146" s="209" t="s">
        <v>88</v>
      </c>
      <c r="AY146" s="20" t="s">
        <v>218</v>
      </c>
      <c r="BE146" s="210">
        <f>IF(N146="základní",J146,0)</f>
        <v>0</v>
      </c>
      <c r="BF146" s="210">
        <f>IF(N146="snížená",J146,0)</f>
        <v>0</v>
      </c>
      <c r="BG146" s="210">
        <f>IF(N146="zákl. přenesená",J146,0)</f>
        <v>0</v>
      </c>
      <c r="BH146" s="210">
        <f>IF(N146="sníž. přenesená",J146,0)</f>
        <v>0</v>
      </c>
      <c r="BI146" s="210">
        <f>IF(N146="nulová",J146,0)</f>
        <v>0</v>
      </c>
      <c r="BJ146" s="20" t="s">
        <v>88</v>
      </c>
      <c r="BK146" s="210">
        <f>ROUND(I146*H146,2)</f>
        <v>0</v>
      </c>
      <c r="BL146" s="20" t="s">
        <v>229</v>
      </c>
      <c r="BM146" s="209" t="s">
        <v>1489</v>
      </c>
    </row>
    <row r="147" s="2" customFormat="1" ht="16.5" customHeight="1">
      <c r="A147" s="39"/>
      <c r="B147" s="161"/>
      <c r="C147" s="231" t="s">
        <v>271</v>
      </c>
      <c r="D147" s="231" t="s">
        <v>215</v>
      </c>
      <c r="E147" s="232" t="s">
        <v>1490</v>
      </c>
      <c r="F147" s="233" t="s">
        <v>1491</v>
      </c>
      <c r="G147" s="234" t="s">
        <v>315</v>
      </c>
      <c r="H147" s="235">
        <v>1</v>
      </c>
      <c r="I147" s="236"/>
      <c r="J147" s="237">
        <f>ROUND(I147*H147,2)</f>
        <v>0</v>
      </c>
      <c r="K147" s="238"/>
      <c r="L147" s="239"/>
      <c r="M147" s="240" t="s">
        <v>1</v>
      </c>
      <c r="N147" s="241" t="s">
        <v>45</v>
      </c>
      <c r="O147" s="78"/>
      <c r="P147" s="207">
        <f>O147*H147</f>
        <v>0</v>
      </c>
      <c r="Q147" s="207">
        <v>0</v>
      </c>
      <c r="R147" s="207">
        <f>Q147*H147</f>
        <v>0</v>
      </c>
      <c r="S147" s="207">
        <v>0</v>
      </c>
      <c r="T147" s="208">
        <f>S147*H147</f>
        <v>0</v>
      </c>
      <c r="U147" s="39"/>
      <c r="V147" s="39"/>
      <c r="W147" s="39"/>
      <c r="X147" s="39"/>
      <c r="Y147" s="39"/>
      <c r="Z147" s="39"/>
      <c r="AA147" s="39"/>
      <c r="AB147" s="39"/>
      <c r="AC147" s="39"/>
      <c r="AD147" s="39"/>
      <c r="AE147" s="39"/>
      <c r="AR147" s="209" t="s">
        <v>243</v>
      </c>
      <c r="AT147" s="209" t="s">
        <v>215</v>
      </c>
      <c r="AU147" s="209" t="s">
        <v>88</v>
      </c>
      <c r="AY147" s="20" t="s">
        <v>218</v>
      </c>
      <c r="BE147" s="210">
        <f>IF(N147="základní",J147,0)</f>
        <v>0</v>
      </c>
      <c r="BF147" s="210">
        <f>IF(N147="snížená",J147,0)</f>
        <v>0</v>
      </c>
      <c r="BG147" s="210">
        <f>IF(N147="zákl. přenesená",J147,0)</f>
        <v>0</v>
      </c>
      <c r="BH147" s="210">
        <f>IF(N147="sníž. přenesená",J147,0)</f>
        <v>0</v>
      </c>
      <c r="BI147" s="210">
        <f>IF(N147="nulová",J147,0)</f>
        <v>0</v>
      </c>
      <c r="BJ147" s="20" t="s">
        <v>88</v>
      </c>
      <c r="BK147" s="210">
        <f>ROUND(I147*H147,2)</f>
        <v>0</v>
      </c>
      <c r="BL147" s="20" t="s">
        <v>229</v>
      </c>
      <c r="BM147" s="209" t="s">
        <v>1492</v>
      </c>
    </row>
    <row r="148" s="2" customFormat="1" ht="16.5" customHeight="1">
      <c r="A148" s="39"/>
      <c r="B148" s="161"/>
      <c r="C148" s="231" t="s">
        <v>253</v>
      </c>
      <c r="D148" s="231" t="s">
        <v>215</v>
      </c>
      <c r="E148" s="232" t="s">
        <v>1493</v>
      </c>
      <c r="F148" s="233" t="s">
        <v>1494</v>
      </c>
      <c r="G148" s="234" t="s">
        <v>315</v>
      </c>
      <c r="H148" s="235">
        <v>1</v>
      </c>
      <c r="I148" s="236"/>
      <c r="J148" s="237">
        <f>ROUND(I148*H148,2)</f>
        <v>0</v>
      </c>
      <c r="K148" s="238"/>
      <c r="L148" s="239"/>
      <c r="M148" s="240" t="s">
        <v>1</v>
      </c>
      <c r="N148" s="241" t="s">
        <v>45</v>
      </c>
      <c r="O148" s="78"/>
      <c r="P148" s="207">
        <f>O148*H148</f>
        <v>0</v>
      </c>
      <c r="Q148" s="207">
        <v>0</v>
      </c>
      <c r="R148" s="207">
        <f>Q148*H148</f>
        <v>0</v>
      </c>
      <c r="S148" s="207">
        <v>0</v>
      </c>
      <c r="T148" s="208">
        <f>S148*H148</f>
        <v>0</v>
      </c>
      <c r="U148" s="39"/>
      <c r="V148" s="39"/>
      <c r="W148" s="39"/>
      <c r="X148" s="39"/>
      <c r="Y148" s="39"/>
      <c r="Z148" s="39"/>
      <c r="AA148" s="39"/>
      <c r="AB148" s="39"/>
      <c r="AC148" s="39"/>
      <c r="AD148" s="39"/>
      <c r="AE148" s="39"/>
      <c r="AR148" s="209" t="s">
        <v>243</v>
      </c>
      <c r="AT148" s="209" t="s">
        <v>215</v>
      </c>
      <c r="AU148" s="209" t="s">
        <v>88</v>
      </c>
      <c r="AY148" s="20" t="s">
        <v>218</v>
      </c>
      <c r="BE148" s="210">
        <f>IF(N148="základní",J148,0)</f>
        <v>0</v>
      </c>
      <c r="BF148" s="210">
        <f>IF(N148="snížená",J148,0)</f>
        <v>0</v>
      </c>
      <c r="BG148" s="210">
        <f>IF(N148="zákl. přenesená",J148,0)</f>
        <v>0</v>
      </c>
      <c r="BH148" s="210">
        <f>IF(N148="sníž. přenesená",J148,0)</f>
        <v>0</v>
      </c>
      <c r="BI148" s="210">
        <f>IF(N148="nulová",J148,0)</f>
        <v>0</v>
      </c>
      <c r="BJ148" s="20" t="s">
        <v>88</v>
      </c>
      <c r="BK148" s="210">
        <f>ROUND(I148*H148,2)</f>
        <v>0</v>
      </c>
      <c r="BL148" s="20" t="s">
        <v>229</v>
      </c>
      <c r="BM148" s="209" t="s">
        <v>1495</v>
      </c>
    </row>
    <row r="149" s="2" customFormat="1" ht="16.5" customHeight="1">
      <c r="A149" s="39"/>
      <c r="B149" s="161"/>
      <c r="C149" s="231" t="s">
        <v>282</v>
      </c>
      <c r="D149" s="231" t="s">
        <v>215</v>
      </c>
      <c r="E149" s="232" t="s">
        <v>1496</v>
      </c>
      <c r="F149" s="233" t="s">
        <v>1497</v>
      </c>
      <c r="G149" s="234" t="s">
        <v>315</v>
      </c>
      <c r="H149" s="235">
        <v>1</v>
      </c>
      <c r="I149" s="236"/>
      <c r="J149" s="237">
        <f>ROUND(I149*H149,2)</f>
        <v>0</v>
      </c>
      <c r="K149" s="238"/>
      <c r="L149" s="239"/>
      <c r="M149" s="240" t="s">
        <v>1</v>
      </c>
      <c r="N149" s="241" t="s">
        <v>45</v>
      </c>
      <c r="O149" s="78"/>
      <c r="P149" s="207">
        <f>O149*H149</f>
        <v>0</v>
      </c>
      <c r="Q149" s="207">
        <v>0</v>
      </c>
      <c r="R149" s="207">
        <f>Q149*H149</f>
        <v>0</v>
      </c>
      <c r="S149" s="207">
        <v>0</v>
      </c>
      <c r="T149" s="208">
        <f>S149*H149</f>
        <v>0</v>
      </c>
      <c r="U149" s="39"/>
      <c r="V149" s="39"/>
      <c r="W149" s="39"/>
      <c r="X149" s="39"/>
      <c r="Y149" s="39"/>
      <c r="Z149" s="39"/>
      <c r="AA149" s="39"/>
      <c r="AB149" s="39"/>
      <c r="AC149" s="39"/>
      <c r="AD149" s="39"/>
      <c r="AE149" s="39"/>
      <c r="AR149" s="209" t="s">
        <v>243</v>
      </c>
      <c r="AT149" s="209" t="s">
        <v>215</v>
      </c>
      <c r="AU149" s="209" t="s">
        <v>88</v>
      </c>
      <c r="AY149" s="20" t="s">
        <v>218</v>
      </c>
      <c r="BE149" s="210">
        <f>IF(N149="základní",J149,0)</f>
        <v>0</v>
      </c>
      <c r="BF149" s="210">
        <f>IF(N149="snížená",J149,0)</f>
        <v>0</v>
      </c>
      <c r="BG149" s="210">
        <f>IF(N149="zákl. přenesená",J149,0)</f>
        <v>0</v>
      </c>
      <c r="BH149" s="210">
        <f>IF(N149="sníž. přenesená",J149,0)</f>
        <v>0</v>
      </c>
      <c r="BI149" s="210">
        <f>IF(N149="nulová",J149,0)</f>
        <v>0</v>
      </c>
      <c r="BJ149" s="20" t="s">
        <v>88</v>
      </c>
      <c r="BK149" s="210">
        <f>ROUND(I149*H149,2)</f>
        <v>0</v>
      </c>
      <c r="BL149" s="20" t="s">
        <v>229</v>
      </c>
      <c r="BM149" s="209" t="s">
        <v>1498</v>
      </c>
    </row>
    <row r="150" s="2" customFormat="1" ht="24.15" customHeight="1">
      <c r="A150" s="39"/>
      <c r="B150" s="161"/>
      <c r="C150" s="231" t="s">
        <v>257</v>
      </c>
      <c r="D150" s="231" t="s">
        <v>215</v>
      </c>
      <c r="E150" s="232" t="s">
        <v>1499</v>
      </c>
      <c r="F150" s="233" t="s">
        <v>1500</v>
      </c>
      <c r="G150" s="234" t="s">
        <v>315</v>
      </c>
      <c r="H150" s="235">
        <v>4</v>
      </c>
      <c r="I150" s="236"/>
      <c r="J150" s="237">
        <f>ROUND(I150*H150,2)</f>
        <v>0</v>
      </c>
      <c r="K150" s="238"/>
      <c r="L150" s="239"/>
      <c r="M150" s="240" t="s">
        <v>1</v>
      </c>
      <c r="N150" s="241" t="s">
        <v>45</v>
      </c>
      <c r="O150" s="78"/>
      <c r="P150" s="207">
        <f>O150*H150</f>
        <v>0</v>
      </c>
      <c r="Q150" s="207">
        <v>0</v>
      </c>
      <c r="R150" s="207">
        <f>Q150*H150</f>
        <v>0</v>
      </c>
      <c r="S150" s="207">
        <v>0</v>
      </c>
      <c r="T150" s="208">
        <f>S150*H150</f>
        <v>0</v>
      </c>
      <c r="U150" s="39"/>
      <c r="V150" s="39"/>
      <c r="W150" s="39"/>
      <c r="X150" s="39"/>
      <c r="Y150" s="39"/>
      <c r="Z150" s="39"/>
      <c r="AA150" s="39"/>
      <c r="AB150" s="39"/>
      <c r="AC150" s="39"/>
      <c r="AD150" s="39"/>
      <c r="AE150" s="39"/>
      <c r="AR150" s="209" t="s">
        <v>243</v>
      </c>
      <c r="AT150" s="209" t="s">
        <v>215</v>
      </c>
      <c r="AU150" s="209" t="s">
        <v>88</v>
      </c>
      <c r="AY150" s="20" t="s">
        <v>218</v>
      </c>
      <c r="BE150" s="210">
        <f>IF(N150="základní",J150,0)</f>
        <v>0</v>
      </c>
      <c r="BF150" s="210">
        <f>IF(N150="snížená",J150,0)</f>
        <v>0</v>
      </c>
      <c r="BG150" s="210">
        <f>IF(N150="zákl. přenesená",J150,0)</f>
        <v>0</v>
      </c>
      <c r="BH150" s="210">
        <f>IF(N150="sníž. přenesená",J150,0)</f>
        <v>0</v>
      </c>
      <c r="BI150" s="210">
        <f>IF(N150="nulová",J150,0)</f>
        <v>0</v>
      </c>
      <c r="BJ150" s="20" t="s">
        <v>88</v>
      </c>
      <c r="BK150" s="210">
        <f>ROUND(I150*H150,2)</f>
        <v>0</v>
      </c>
      <c r="BL150" s="20" t="s">
        <v>229</v>
      </c>
      <c r="BM150" s="209" t="s">
        <v>1501</v>
      </c>
    </row>
    <row r="151" s="2" customFormat="1" ht="76.35" customHeight="1">
      <c r="A151" s="39"/>
      <c r="B151" s="161"/>
      <c r="C151" s="231" t="s">
        <v>8</v>
      </c>
      <c r="D151" s="231" t="s">
        <v>215</v>
      </c>
      <c r="E151" s="232" t="s">
        <v>1502</v>
      </c>
      <c r="F151" s="233" t="s">
        <v>1503</v>
      </c>
      <c r="G151" s="234" t="s">
        <v>315</v>
      </c>
      <c r="H151" s="235">
        <v>3</v>
      </c>
      <c r="I151" s="236"/>
      <c r="J151" s="237">
        <f>ROUND(I151*H151,2)</f>
        <v>0</v>
      </c>
      <c r="K151" s="238"/>
      <c r="L151" s="239"/>
      <c r="M151" s="240" t="s">
        <v>1</v>
      </c>
      <c r="N151" s="241" t="s">
        <v>45</v>
      </c>
      <c r="O151" s="78"/>
      <c r="P151" s="207">
        <f>O151*H151</f>
        <v>0</v>
      </c>
      <c r="Q151" s="207">
        <v>0</v>
      </c>
      <c r="R151" s="207">
        <f>Q151*H151</f>
        <v>0</v>
      </c>
      <c r="S151" s="207">
        <v>0</v>
      </c>
      <c r="T151" s="208">
        <f>S151*H151</f>
        <v>0</v>
      </c>
      <c r="U151" s="39"/>
      <c r="V151" s="39"/>
      <c r="W151" s="39"/>
      <c r="X151" s="39"/>
      <c r="Y151" s="39"/>
      <c r="Z151" s="39"/>
      <c r="AA151" s="39"/>
      <c r="AB151" s="39"/>
      <c r="AC151" s="39"/>
      <c r="AD151" s="39"/>
      <c r="AE151" s="39"/>
      <c r="AR151" s="209" t="s">
        <v>243</v>
      </c>
      <c r="AT151" s="209" t="s">
        <v>215</v>
      </c>
      <c r="AU151" s="209" t="s">
        <v>88</v>
      </c>
      <c r="AY151" s="20" t="s">
        <v>218</v>
      </c>
      <c r="BE151" s="210">
        <f>IF(N151="základní",J151,0)</f>
        <v>0</v>
      </c>
      <c r="BF151" s="210">
        <f>IF(N151="snížená",J151,0)</f>
        <v>0</v>
      </c>
      <c r="BG151" s="210">
        <f>IF(N151="zákl. přenesená",J151,0)</f>
        <v>0</v>
      </c>
      <c r="BH151" s="210">
        <f>IF(N151="sníž. přenesená",J151,0)</f>
        <v>0</v>
      </c>
      <c r="BI151" s="210">
        <f>IF(N151="nulová",J151,0)</f>
        <v>0</v>
      </c>
      <c r="BJ151" s="20" t="s">
        <v>88</v>
      </c>
      <c r="BK151" s="210">
        <f>ROUND(I151*H151,2)</f>
        <v>0</v>
      </c>
      <c r="BL151" s="20" t="s">
        <v>229</v>
      </c>
      <c r="BM151" s="209" t="s">
        <v>1504</v>
      </c>
    </row>
    <row r="152" s="2" customFormat="1" ht="16.5" customHeight="1">
      <c r="A152" s="39"/>
      <c r="B152" s="161"/>
      <c r="C152" s="231" t="s">
        <v>261</v>
      </c>
      <c r="D152" s="231" t="s">
        <v>215</v>
      </c>
      <c r="E152" s="232" t="s">
        <v>1505</v>
      </c>
      <c r="F152" s="233" t="s">
        <v>1506</v>
      </c>
      <c r="G152" s="234" t="s">
        <v>260</v>
      </c>
      <c r="H152" s="235">
        <v>11</v>
      </c>
      <c r="I152" s="236"/>
      <c r="J152" s="237">
        <f>ROUND(I152*H152,2)</f>
        <v>0</v>
      </c>
      <c r="K152" s="238"/>
      <c r="L152" s="239"/>
      <c r="M152" s="240" t="s">
        <v>1</v>
      </c>
      <c r="N152" s="241" t="s">
        <v>45</v>
      </c>
      <c r="O152" s="78"/>
      <c r="P152" s="207">
        <f>O152*H152</f>
        <v>0</v>
      </c>
      <c r="Q152" s="207">
        <v>0</v>
      </c>
      <c r="R152" s="207">
        <f>Q152*H152</f>
        <v>0</v>
      </c>
      <c r="S152" s="207">
        <v>0</v>
      </c>
      <c r="T152" s="208">
        <f>S152*H152</f>
        <v>0</v>
      </c>
      <c r="U152" s="39"/>
      <c r="V152" s="39"/>
      <c r="W152" s="39"/>
      <c r="X152" s="39"/>
      <c r="Y152" s="39"/>
      <c r="Z152" s="39"/>
      <c r="AA152" s="39"/>
      <c r="AB152" s="39"/>
      <c r="AC152" s="39"/>
      <c r="AD152" s="39"/>
      <c r="AE152" s="39"/>
      <c r="AR152" s="209" t="s">
        <v>243</v>
      </c>
      <c r="AT152" s="209" t="s">
        <v>215</v>
      </c>
      <c r="AU152" s="209" t="s">
        <v>88</v>
      </c>
      <c r="AY152" s="20" t="s">
        <v>218</v>
      </c>
      <c r="BE152" s="210">
        <f>IF(N152="základní",J152,0)</f>
        <v>0</v>
      </c>
      <c r="BF152" s="210">
        <f>IF(N152="snížená",J152,0)</f>
        <v>0</v>
      </c>
      <c r="BG152" s="210">
        <f>IF(N152="zákl. přenesená",J152,0)</f>
        <v>0</v>
      </c>
      <c r="BH152" s="210">
        <f>IF(N152="sníž. přenesená",J152,0)</f>
        <v>0</v>
      </c>
      <c r="BI152" s="210">
        <f>IF(N152="nulová",J152,0)</f>
        <v>0</v>
      </c>
      <c r="BJ152" s="20" t="s">
        <v>88</v>
      </c>
      <c r="BK152" s="210">
        <f>ROUND(I152*H152,2)</f>
        <v>0</v>
      </c>
      <c r="BL152" s="20" t="s">
        <v>229</v>
      </c>
      <c r="BM152" s="209" t="s">
        <v>1507</v>
      </c>
    </row>
    <row r="153" s="2" customFormat="1" ht="16.5" customHeight="1">
      <c r="A153" s="39"/>
      <c r="B153" s="161"/>
      <c r="C153" s="231" t="s">
        <v>298</v>
      </c>
      <c r="D153" s="231" t="s">
        <v>215</v>
      </c>
      <c r="E153" s="232" t="s">
        <v>1508</v>
      </c>
      <c r="F153" s="233" t="s">
        <v>1509</v>
      </c>
      <c r="G153" s="234" t="s">
        <v>260</v>
      </c>
      <c r="H153" s="235">
        <v>55</v>
      </c>
      <c r="I153" s="236"/>
      <c r="J153" s="237">
        <f>ROUND(I153*H153,2)</f>
        <v>0</v>
      </c>
      <c r="K153" s="238"/>
      <c r="L153" s="239"/>
      <c r="M153" s="240" t="s">
        <v>1</v>
      </c>
      <c r="N153" s="241" t="s">
        <v>45</v>
      </c>
      <c r="O153" s="78"/>
      <c r="P153" s="207">
        <f>O153*H153</f>
        <v>0</v>
      </c>
      <c r="Q153" s="207">
        <v>0</v>
      </c>
      <c r="R153" s="207">
        <f>Q153*H153</f>
        <v>0</v>
      </c>
      <c r="S153" s="207">
        <v>0</v>
      </c>
      <c r="T153" s="208">
        <f>S153*H153</f>
        <v>0</v>
      </c>
      <c r="U153" s="39"/>
      <c r="V153" s="39"/>
      <c r="W153" s="39"/>
      <c r="X153" s="39"/>
      <c r="Y153" s="39"/>
      <c r="Z153" s="39"/>
      <c r="AA153" s="39"/>
      <c r="AB153" s="39"/>
      <c r="AC153" s="39"/>
      <c r="AD153" s="39"/>
      <c r="AE153" s="39"/>
      <c r="AR153" s="209" t="s">
        <v>243</v>
      </c>
      <c r="AT153" s="209" t="s">
        <v>215</v>
      </c>
      <c r="AU153" s="209" t="s">
        <v>88</v>
      </c>
      <c r="AY153" s="20" t="s">
        <v>218</v>
      </c>
      <c r="BE153" s="210">
        <f>IF(N153="základní",J153,0)</f>
        <v>0</v>
      </c>
      <c r="BF153" s="210">
        <f>IF(N153="snížená",J153,0)</f>
        <v>0</v>
      </c>
      <c r="BG153" s="210">
        <f>IF(N153="zákl. přenesená",J153,0)</f>
        <v>0</v>
      </c>
      <c r="BH153" s="210">
        <f>IF(N153="sníž. přenesená",J153,0)</f>
        <v>0</v>
      </c>
      <c r="BI153" s="210">
        <f>IF(N153="nulová",J153,0)</f>
        <v>0</v>
      </c>
      <c r="BJ153" s="20" t="s">
        <v>88</v>
      </c>
      <c r="BK153" s="210">
        <f>ROUND(I153*H153,2)</f>
        <v>0</v>
      </c>
      <c r="BL153" s="20" t="s">
        <v>229</v>
      </c>
      <c r="BM153" s="209" t="s">
        <v>1510</v>
      </c>
    </row>
    <row r="154" s="2" customFormat="1" ht="16.5" customHeight="1">
      <c r="A154" s="39"/>
      <c r="B154" s="161"/>
      <c r="C154" s="231" t="s">
        <v>267</v>
      </c>
      <c r="D154" s="231" t="s">
        <v>215</v>
      </c>
      <c r="E154" s="232" t="s">
        <v>1511</v>
      </c>
      <c r="F154" s="233" t="s">
        <v>1512</v>
      </c>
      <c r="G154" s="234" t="s">
        <v>260</v>
      </c>
      <c r="H154" s="235">
        <v>46</v>
      </c>
      <c r="I154" s="236"/>
      <c r="J154" s="237">
        <f>ROUND(I154*H154,2)</f>
        <v>0</v>
      </c>
      <c r="K154" s="238"/>
      <c r="L154" s="239"/>
      <c r="M154" s="240" t="s">
        <v>1</v>
      </c>
      <c r="N154" s="241" t="s">
        <v>45</v>
      </c>
      <c r="O154" s="78"/>
      <c r="P154" s="207">
        <f>O154*H154</f>
        <v>0</v>
      </c>
      <c r="Q154" s="207">
        <v>0</v>
      </c>
      <c r="R154" s="207">
        <f>Q154*H154</f>
        <v>0</v>
      </c>
      <c r="S154" s="207">
        <v>0</v>
      </c>
      <c r="T154" s="208">
        <f>S154*H154</f>
        <v>0</v>
      </c>
      <c r="U154" s="39"/>
      <c r="V154" s="39"/>
      <c r="W154" s="39"/>
      <c r="X154" s="39"/>
      <c r="Y154" s="39"/>
      <c r="Z154" s="39"/>
      <c r="AA154" s="39"/>
      <c r="AB154" s="39"/>
      <c r="AC154" s="39"/>
      <c r="AD154" s="39"/>
      <c r="AE154" s="39"/>
      <c r="AR154" s="209" t="s">
        <v>243</v>
      </c>
      <c r="AT154" s="209" t="s">
        <v>215</v>
      </c>
      <c r="AU154" s="209" t="s">
        <v>88</v>
      </c>
      <c r="AY154" s="20" t="s">
        <v>218</v>
      </c>
      <c r="BE154" s="210">
        <f>IF(N154="základní",J154,0)</f>
        <v>0</v>
      </c>
      <c r="BF154" s="210">
        <f>IF(N154="snížená",J154,0)</f>
        <v>0</v>
      </c>
      <c r="BG154" s="210">
        <f>IF(N154="zákl. přenesená",J154,0)</f>
        <v>0</v>
      </c>
      <c r="BH154" s="210">
        <f>IF(N154="sníž. přenesená",J154,0)</f>
        <v>0</v>
      </c>
      <c r="BI154" s="210">
        <f>IF(N154="nulová",J154,0)</f>
        <v>0</v>
      </c>
      <c r="BJ154" s="20" t="s">
        <v>88</v>
      </c>
      <c r="BK154" s="210">
        <f>ROUND(I154*H154,2)</f>
        <v>0</v>
      </c>
      <c r="BL154" s="20" t="s">
        <v>229</v>
      </c>
      <c r="BM154" s="209" t="s">
        <v>1513</v>
      </c>
    </row>
    <row r="155" s="2" customFormat="1" ht="16.5" customHeight="1">
      <c r="A155" s="39"/>
      <c r="B155" s="161"/>
      <c r="C155" s="231" t="s">
        <v>310</v>
      </c>
      <c r="D155" s="231" t="s">
        <v>215</v>
      </c>
      <c r="E155" s="232" t="s">
        <v>1514</v>
      </c>
      <c r="F155" s="233" t="s">
        <v>1515</v>
      </c>
      <c r="G155" s="234" t="s">
        <v>315</v>
      </c>
      <c r="H155" s="235">
        <v>20</v>
      </c>
      <c r="I155" s="236"/>
      <c r="J155" s="237">
        <f>ROUND(I155*H155,2)</f>
        <v>0</v>
      </c>
      <c r="K155" s="238"/>
      <c r="L155" s="239"/>
      <c r="M155" s="240" t="s">
        <v>1</v>
      </c>
      <c r="N155" s="241" t="s">
        <v>45</v>
      </c>
      <c r="O155" s="78"/>
      <c r="P155" s="207">
        <f>O155*H155</f>
        <v>0</v>
      </c>
      <c r="Q155" s="207">
        <v>0</v>
      </c>
      <c r="R155" s="207">
        <f>Q155*H155</f>
        <v>0</v>
      </c>
      <c r="S155" s="207">
        <v>0</v>
      </c>
      <c r="T155" s="208">
        <f>S155*H155</f>
        <v>0</v>
      </c>
      <c r="U155" s="39"/>
      <c r="V155" s="39"/>
      <c r="W155" s="39"/>
      <c r="X155" s="39"/>
      <c r="Y155" s="39"/>
      <c r="Z155" s="39"/>
      <c r="AA155" s="39"/>
      <c r="AB155" s="39"/>
      <c r="AC155" s="39"/>
      <c r="AD155" s="39"/>
      <c r="AE155" s="39"/>
      <c r="AR155" s="209" t="s">
        <v>243</v>
      </c>
      <c r="AT155" s="209" t="s">
        <v>215</v>
      </c>
      <c r="AU155" s="209" t="s">
        <v>88</v>
      </c>
      <c r="AY155" s="20" t="s">
        <v>218</v>
      </c>
      <c r="BE155" s="210">
        <f>IF(N155="základní",J155,0)</f>
        <v>0</v>
      </c>
      <c r="BF155" s="210">
        <f>IF(N155="snížená",J155,0)</f>
        <v>0</v>
      </c>
      <c r="BG155" s="210">
        <f>IF(N155="zákl. přenesená",J155,0)</f>
        <v>0</v>
      </c>
      <c r="BH155" s="210">
        <f>IF(N155="sníž. přenesená",J155,0)</f>
        <v>0</v>
      </c>
      <c r="BI155" s="210">
        <f>IF(N155="nulová",J155,0)</f>
        <v>0</v>
      </c>
      <c r="BJ155" s="20" t="s">
        <v>88</v>
      </c>
      <c r="BK155" s="210">
        <f>ROUND(I155*H155,2)</f>
        <v>0</v>
      </c>
      <c r="BL155" s="20" t="s">
        <v>229</v>
      </c>
      <c r="BM155" s="209" t="s">
        <v>1516</v>
      </c>
    </row>
    <row r="156" s="2" customFormat="1" ht="16.5" customHeight="1">
      <c r="A156" s="39"/>
      <c r="B156" s="161"/>
      <c r="C156" s="231" t="s">
        <v>268</v>
      </c>
      <c r="D156" s="231" t="s">
        <v>215</v>
      </c>
      <c r="E156" s="232" t="s">
        <v>1517</v>
      </c>
      <c r="F156" s="233" t="s">
        <v>1518</v>
      </c>
      <c r="G156" s="234" t="s">
        <v>315</v>
      </c>
      <c r="H156" s="235">
        <v>4</v>
      </c>
      <c r="I156" s="236"/>
      <c r="J156" s="237">
        <f>ROUND(I156*H156,2)</f>
        <v>0</v>
      </c>
      <c r="K156" s="238"/>
      <c r="L156" s="239"/>
      <c r="M156" s="240" t="s">
        <v>1</v>
      </c>
      <c r="N156" s="241" t="s">
        <v>45</v>
      </c>
      <c r="O156" s="78"/>
      <c r="P156" s="207">
        <f>O156*H156</f>
        <v>0</v>
      </c>
      <c r="Q156" s="207">
        <v>0</v>
      </c>
      <c r="R156" s="207">
        <f>Q156*H156</f>
        <v>0</v>
      </c>
      <c r="S156" s="207">
        <v>0</v>
      </c>
      <c r="T156" s="208">
        <f>S156*H156</f>
        <v>0</v>
      </c>
      <c r="U156" s="39"/>
      <c r="V156" s="39"/>
      <c r="W156" s="39"/>
      <c r="X156" s="39"/>
      <c r="Y156" s="39"/>
      <c r="Z156" s="39"/>
      <c r="AA156" s="39"/>
      <c r="AB156" s="39"/>
      <c r="AC156" s="39"/>
      <c r="AD156" s="39"/>
      <c r="AE156" s="39"/>
      <c r="AR156" s="209" t="s">
        <v>243</v>
      </c>
      <c r="AT156" s="209" t="s">
        <v>215</v>
      </c>
      <c r="AU156" s="209" t="s">
        <v>88</v>
      </c>
      <c r="AY156" s="20" t="s">
        <v>218</v>
      </c>
      <c r="BE156" s="210">
        <f>IF(N156="základní",J156,0)</f>
        <v>0</v>
      </c>
      <c r="BF156" s="210">
        <f>IF(N156="snížená",J156,0)</f>
        <v>0</v>
      </c>
      <c r="BG156" s="210">
        <f>IF(N156="zákl. přenesená",J156,0)</f>
        <v>0</v>
      </c>
      <c r="BH156" s="210">
        <f>IF(N156="sníž. přenesená",J156,0)</f>
        <v>0</v>
      </c>
      <c r="BI156" s="210">
        <f>IF(N156="nulová",J156,0)</f>
        <v>0</v>
      </c>
      <c r="BJ156" s="20" t="s">
        <v>88</v>
      </c>
      <c r="BK156" s="210">
        <f>ROUND(I156*H156,2)</f>
        <v>0</v>
      </c>
      <c r="BL156" s="20" t="s">
        <v>229</v>
      </c>
      <c r="BM156" s="209" t="s">
        <v>1519</v>
      </c>
    </row>
    <row r="157" s="2" customFormat="1" ht="16.5" customHeight="1">
      <c r="A157" s="39"/>
      <c r="B157" s="161"/>
      <c r="C157" s="231" t="s">
        <v>7</v>
      </c>
      <c r="D157" s="231" t="s">
        <v>215</v>
      </c>
      <c r="E157" s="232" t="s">
        <v>1520</v>
      </c>
      <c r="F157" s="233" t="s">
        <v>1521</v>
      </c>
      <c r="G157" s="234" t="s">
        <v>315</v>
      </c>
      <c r="H157" s="235">
        <v>10</v>
      </c>
      <c r="I157" s="236"/>
      <c r="J157" s="237">
        <f>ROUND(I157*H157,2)</f>
        <v>0</v>
      </c>
      <c r="K157" s="238"/>
      <c r="L157" s="239"/>
      <c r="M157" s="240" t="s">
        <v>1</v>
      </c>
      <c r="N157" s="241" t="s">
        <v>45</v>
      </c>
      <c r="O157" s="78"/>
      <c r="P157" s="207">
        <f>O157*H157</f>
        <v>0</v>
      </c>
      <c r="Q157" s="207">
        <v>0</v>
      </c>
      <c r="R157" s="207">
        <f>Q157*H157</f>
        <v>0</v>
      </c>
      <c r="S157" s="207">
        <v>0</v>
      </c>
      <c r="T157" s="208">
        <f>S157*H157</f>
        <v>0</v>
      </c>
      <c r="U157" s="39"/>
      <c r="V157" s="39"/>
      <c r="W157" s="39"/>
      <c r="X157" s="39"/>
      <c r="Y157" s="39"/>
      <c r="Z157" s="39"/>
      <c r="AA157" s="39"/>
      <c r="AB157" s="39"/>
      <c r="AC157" s="39"/>
      <c r="AD157" s="39"/>
      <c r="AE157" s="39"/>
      <c r="AR157" s="209" t="s">
        <v>243</v>
      </c>
      <c r="AT157" s="209" t="s">
        <v>215</v>
      </c>
      <c r="AU157" s="209" t="s">
        <v>88</v>
      </c>
      <c r="AY157" s="20" t="s">
        <v>218</v>
      </c>
      <c r="BE157" s="210">
        <f>IF(N157="základní",J157,0)</f>
        <v>0</v>
      </c>
      <c r="BF157" s="210">
        <f>IF(N157="snížená",J157,0)</f>
        <v>0</v>
      </c>
      <c r="BG157" s="210">
        <f>IF(N157="zákl. přenesená",J157,0)</f>
        <v>0</v>
      </c>
      <c r="BH157" s="210">
        <f>IF(N157="sníž. přenesená",J157,0)</f>
        <v>0</v>
      </c>
      <c r="BI157" s="210">
        <f>IF(N157="nulová",J157,0)</f>
        <v>0</v>
      </c>
      <c r="BJ157" s="20" t="s">
        <v>88</v>
      </c>
      <c r="BK157" s="210">
        <f>ROUND(I157*H157,2)</f>
        <v>0</v>
      </c>
      <c r="BL157" s="20" t="s">
        <v>229</v>
      </c>
      <c r="BM157" s="209" t="s">
        <v>1522</v>
      </c>
    </row>
    <row r="158" s="2" customFormat="1" ht="21.75" customHeight="1">
      <c r="A158" s="39"/>
      <c r="B158" s="161"/>
      <c r="C158" s="231" t="s">
        <v>274</v>
      </c>
      <c r="D158" s="231" t="s">
        <v>215</v>
      </c>
      <c r="E158" s="232" t="s">
        <v>1523</v>
      </c>
      <c r="F158" s="233" t="s">
        <v>1524</v>
      </c>
      <c r="G158" s="234" t="s">
        <v>315</v>
      </c>
      <c r="H158" s="235">
        <v>8</v>
      </c>
      <c r="I158" s="236"/>
      <c r="J158" s="237">
        <f>ROUND(I158*H158,2)</f>
        <v>0</v>
      </c>
      <c r="K158" s="238"/>
      <c r="L158" s="239"/>
      <c r="M158" s="240" t="s">
        <v>1</v>
      </c>
      <c r="N158" s="241" t="s">
        <v>45</v>
      </c>
      <c r="O158" s="78"/>
      <c r="P158" s="207">
        <f>O158*H158</f>
        <v>0</v>
      </c>
      <c r="Q158" s="207">
        <v>0</v>
      </c>
      <c r="R158" s="207">
        <f>Q158*H158</f>
        <v>0</v>
      </c>
      <c r="S158" s="207">
        <v>0</v>
      </c>
      <c r="T158" s="208">
        <f>S158*H158</f>
        <v>0</v>
      </c>
      <c r="U158" s="39"/>
      <c r="V158" s="39"/>
      <c r="W158" s="39"/>
      <c r="X158" s="39"/>
      <c r="Y158" s="39"/>
      <c r="Z158" s="39"/>
      <c r="AA158" s="39"/>
      <c r="AB158" s="39"/>
      <c r="AC158" s="39"/>
      <c r="AD158" s="39"/>
      <c r="AE158" s="39"/>
      <c r="AR158" s="209" t="s">
        <v>243</v>
      </c>
      <c r="AT158" s="209" t="s">
        <v>215</v>
      </c>
      <c r="AU158" s="209" t="s">
        <v>88</v>
      </c>
      <c r="AY158" s="20" t="s">
        <v>218</v>
      </c>
      <c r="BE158" s="210">
        <f>IF(N158="základní",J158,0)</f>
        <v>0</v>
      </c>
      <c r="BF158" s="210">
        <f>IF(N158="snížená",J158,0)</f>
        <v>0</v>
      </c>
      <c r="BG158" s="210">
        <f>IF(N158="zákl. přenesená",J158,0)</f>
        <v>0</v>
      </c>
      <c r="BH158" s="210">
        <f>IF(N158="sníž. přenesená",J158,0)</f>
        <v>0</v>
      </c>
      <c r="BI158" s="210">
        <f>IF(N158="nulová",J158,0)</f>
        <v>0</v>
      </c>
      <c r="BJ158" s="20" t="s">
        <v>88</v>
      </c>
      <c r="BK158" s="210">
        <f>ROUND(I158*H158,2)</f>
        <v>0</v>
      </c>
      <c r="BL158" s="20" t="s">
        <v>229</v>
      </c>
      <c r="BM158" s="209" t="s">
        <v>1525</v>
      </c>
    </row>
    <row r="159" s="2" customFormat="1" ht="24.15" customHeight="1">
      <c r="A159" s="39"/>
      <c r="B159" s="161"/>
      <c r="C159" s="231" t="s">
        <v>325</v>
      </c>
      <c r="D159" s="231" t="s">
        <v>215</v>
      </c>
      <c r="E159" s="232" t="s">
        <v>1526</v>
      </c>
      <c r="F159" s="233" t="s">
        <v>1527</v>
      </c>
      <c r="G159" s="234" t="s">
        <v>315</v>
      </c>
      <c r="H159" s="235">
        <v>21</v>
      </c>
      <c r="I159" s="236"/>
      <c r="J159" s="237">
        <f>ROUND(I159*H159,2)</f>
        <v>0</v>
      </c>
      <c r="K159" s="238"/>
      <c r="L159" s="239"/>
      <c r="M159" s="240" t="s">
        <v>1</v>
      </c>
      <c r="N159" s="241" t="s">
        <v>45</v>
      </c>
      <c r="O159" s="78"/>
      <c r="P159" s="207">
        <f>O159*H159</f>
        <v>0</v>
      </c>
      <c r="Q159" s="207">
        <v>0</v>
      </c>
      <c r="R159" s="207">
        <f>Q159*H159</f>
        <v>0</v>
      </c>
      <c r="S159" s="207">
        <v>0</v>
      </c>
      <c r="T159" s="208">
        <f>S159*H159</f>
        <v>0</v>
      </c>
      <c r="U159" s="39"/>
      <c r="V159" s="39"/>
      <c r="W159" s="39"/>
      <c r="X159" s="39"/>
      <c r="Y159" s="39"/>
      <c r="Z159" s="39"/>
      <c r="AA159" s="39"/>
      <c r="AB159" s="39"/>
      <c r="AC159" s="39"/>
      <c r="AD159" s="39"/>
      <c r="AE159" s="39"/>
      <c r="AR159" s="209" t="s">
        <v>243</v>
      </c>
      <c r="AT159" s="209" t="s">
        <v>215</v>
      </c>
      <c r="AU159" s="209" t="s">
        <v>88</v>
      </c>
      <c r="AY159" s="20" t="s">
        <v>218</v>
      </c>
      <c r="BE159" s="210">
        <f>IF(N159="základní",J159,0)</f>
        <v>0</v>
      </c>
      <c r="BF159" s="210">
        <f>IF(N159="snížená",J159,0)</f>
        <v>0</v>
      </c>
      <c r="BG159" s="210">
        <f>IF(N159="zákl. přenesená",J159,0)</f>
        <v>0</v>
      </c>
      <c r="BH159" s="210">
        <f>IF(N159="sníž. přenesená",J159,0)</f>
        <v>0</v>
      </c>
      <c r="BI159" s="210">
        <f>IF(N159="nulová",J159,0)</f>
        <v>0</v>
      </c>
      <c r="BJ159" s="20" t="s">
        <v>88</v>
      </c>
      <c r="BK159" s="210">
        <f>ROUND(I159*H159,2)</f>
        <v>0</v>
      </c>
      <c r="BL159" s="20" t="s">
        <v>229</v>
      </c>
      <c r="BM159" s="209" t="s">
        <v>1528</v>
      </c>
    </row>
    <row r="160" s="2" customFormat="1" ht="24.15" customHeight="1">
      <c r="A160" s="39"/>
      <c r="B160" s="161"/>
      <c r="C160" s="231" t="s">
        <v>280</v>
      </c>
      <c r="D160" s="231" t="s">
        <v>215</v>
      </c>
      <c r="E160" s="232" t="s">
        <v>1529</v>
      </c>
      <c r="F160" s="233" t="s">
        <v>1530</v>
      </c>
      <c r="G160" s="234" t="s">
        <v>315</v>
      </c>
      <c r="H160" s="235">
        <v>10</v>
      </c>
      <c r="I160" s="236"/>
      <c r="J160" s="237">
        <f>ROUND(I160*H160,2)</f>
        <v>0</v>
      </c>
      <c r="K160" s="238"/>
      <c r="L160" s="239"/>
      <c r="M160" s="240" t="s">
        <v>1</v>
      </c>
      <c r="N160" s="241" t="s">
        <v>45</v>
      </c>
      <c r="O160" s="78"/>
      <c r="P160" s="207">
        <f>O160*H160</f>
        <v>0</v>
      </c>
      <c r="Q160" s="207">
        <v>0</v>
      </c>
      <c r="R160" s="207">
        <f>Q160*H160</f>
        <v>0</v>
      </c>
      <c r="S160" s="207">
        <v>0</v>
      </c>
      <c r="T160" s="208">
        <f>S160*H160</f>
        <v>0</v>
      </c>
      <c r="U160" s="39"/>
      <c r="V160" s="39"/>
      <c r="W160" s="39"/>
      <c r="X160" s="39"/>
      <c r="Y160" s="39"/>
      <c r="Z160" s="39"/>
      <c r="AA160" s="39"/>
      <c r="AB160" s="39"/>
      <c r="AC160" s="39"/>
      <c r="AD160" s="39"/>
      <c r="AE160" s="39"/>
      <c r="AR160" s="209" t="s">
        <v>243</v>
      </c>
      <c r="AT160" s="209" t="s">
        <v>215</v>
      </c>
      <c r="AU160" s="209" t="s">
        <v>88</v>
      </c>
      <c r="AY160" s="20" t="s">
        <v>218</v>
      </c>
      <c r="BE160" s="210">
        <f>IF(N160="základní",J160,0)</f>
        <v>0</v>
      </c>
      <c r="BF160" s="210">
        <f>IF(N160="snížená",J160,0)</f>
        <v>0</v>
      </c>
      <c r="BG160" s="210">
        <f>IF(N160="zákl. přenesená",J160,0)</f>
        <v>0</v>
      </c>
      <c r="BH160" s="210">
        <f>IF(N160="sníž. přenesená",J160,0)</f>
        <v>0</v>
      </c>
      <c r="BI160" s="210">
        <f>IF(N160="nulová",J160,0)</f>
        <v>0</v>
      </c>
      <c r="BJ160" s="20" t="s">
        <v>88</v>
      </c>
      <c r="BK160" s="210">
        <f>ROUND(I160*H160,2)</f>
        <v>0</v>
      </c>
      <c r="BL160" s="20" t="s">
        <v>229</v>
      </c>
      <c r="BM160" s="209" t="s">
        <v>1531</v>
      </c>
    </row>
    <row r="161" s="2" customFormat="1" ht="24.15" customHeight="1">
      <c r="A161" s="39"/>
      <c r="B161" s="161"/>
      <c r="C161" s="231" t="s">
        <v>331</v>
      </c>
      <c r="D161" s="231" t="s">
        <v>215</v>
      </c>
      <c r="E161" s="232" t="s">
        <v>1532</v>
      </c>
      <c r="F161" s="233" t="s">
        <v>1533</v>
      </c>
      <c r="G161" s="234" t="s">
        <v>315</v>
      </c>
      <c r="H161" s="235">
        <v>10</v>
      </c>
      <c r="I161" s="236"/>
      <c r="J161" s="237">
        <f>ROUND(I161*H161,2)</f>
        <v>0</v>
      </c>
      <c r="K161" s="238"/>
      <c r="L161" s="239"/>
      <c r="M161" s="240" t="s">
        <v>1</v>
      </c>
      <c r="N161" s="241" t="s">
        <v>45</v>
      </c>
      <c r="O161" s="78"/>
      <c r="P161" s="207">
        <f>O161*H161</f>
        <v>0</v>
      </c>
      <c r="Q161" s="207">
        <v>0</v>
      </c>
      <c r="R161" s="207">
        <f>Q161*H161</f>
        <v>0</v>
      </c>
      <c r="S161" s="207">
        <v>0</v>
      </c>
      <c r="T161" s="208">
        <f>S161*H161</f>
        <v>0</v>
      </c>
      <c r="U161" s="39"/>
      <c r="V161" s="39"/>
      <c r="W161" s="39"/>
      <c r="X161" s="39"/>
      <c r="Y161" s="39"/>
      <c r="Z161" s="39"/>
      <c r="AA161" s="39"/>
      <c r="AB161" s="39"/>
      <c r="AC161" s="39"/>
      <c r="AD161" s="39"/>
      <c r="AE161" s="39"/>
      <c r="AR161" s="209" t="s">
        <v>243</v>
      </c>
      <c r="AT161" s="209" t="s">
        <v>215</v>
      </c>
      <c r="AU161" s="209" t="s">
        <v>88</v>
      </c>
      <c r="AY161" s="20" t="s">
        <v>218</v>
      </c>
      <c r="BE161" s="210">
        <f>IF(N161="základní",J161,0)</f>
        <v>0</v>
      </c>
      <c r="BF161" s="210">
        <f>IF(N161="snížená",J161,0)</f>
        <v>0</v>
      </c>
      <c r="BG161" s="210">
        <f>IF(N161="zákl. přenesená",J161,0)</f>
        <v>0</v>
      </c>
      <c r="BH161" s="210">
        <f>IF(N161="sníž. přenesená",J161,0)</f>
        <v>0</v>
      </c>
      <c r="BI161" s="210">
        <f>IF(N161="nulová",J161,0)</f>
        <v>0</v>
      </c>
      <c r="BJ161" s="20" t="s">
        <v>88</v>
      </c>
      <c r="BK161" s="210">
        <f>ROUND(I161*H161,2)</f>
        <v>0</v>
      </c>
      <c r="BL161" s="20" t="s">
        <v>229</v>
      </c>
      <c r="BM161" s="209" t="s">
        <v>1534</v>
      </c>
    </row>
    <row r="162" s="2" customFormat="1" ht="24.15" customHeight="1">
      <c r="A162" s="39"/>
      <c r="B162" s="161"/>
      <c r="C162" s="231" t="s">
        <v>285</v>
      </c>
      <c r="D162" s="231" t="s">
        <v>215</v>
      </c>
      <c r="E162" s="232" t="s">
        <v>1535</v>
      </c>
      <c r="F162" s="233" t="s">
        <v>1536</v>
      </c>
      <c r="G162" s="234" t="s">
        <v>315</v>
      </c>
      <c r="H162" s="235">
        <v>22</v>
      </c>
      <c r="I162" s="236"/>
      <c r="J162" s="237">
        <f>ROUND(I162*H162,2)</f>
        <v>0</v>
      </c>
      <c r="K162" s="238"/>
      <c r="L162" s="239"/>
      <c r="M162" s="240" t="s">
        <v>1</v>
      </c>
      <c r="N162" s="241" t="s">
        <v>45</v>
      </c>
      <c r="O162" s="78"/>
      <c r="P162" s="207">
        <f>O162*H162</f>
        <v>0</v>
      </c>
      <c r="Q162" s="207">
        <v>0</v>
      </c>
      <c r="R162" s="207">
        <f>Q162*H162</f>
        <v>0</v>
      </c>
      <c r="S162" s="207">
        <v>0</v>
      </c>
      <c r="T162" s="208">
        <f>S162*H162</f>
        <v>0</v>
      </c>
      <c r="U162" s="39"/>
      <c r="V162" s="39"/>
      <c r="W162" s="39"/>
      <c r="X162" s="39"/>
      <c r="Y162" s="39"/>
      <c r="Z162" s="39"/>
      <c r="AA162" s="39"/>
      <c r="AB162" s="39"/>
      <c r="AC162" s="39"/>
      <c r="AD162" s="39"/>
      <c r="AE162" s="39"/>
      <c r="AR162" s="209" t="s">
        <v>243</v>
      </c>
      <c r="AT162" s="209" t="s">
        <v>215</v>
      </c>
      <c r="AU162" s="209" t="s">
        <v>88</v>
      </c>
      <c r="AY162" s="20" t="s">
        <v>218</v>
      </c>
      <c r="BE162" s="210">
        <f>IF(N162="základní",J162,0)</f>
        <v>0</v>
      </c>
      <c r="BF162" s="210">
        <f>IF(N162="snížená",J162,0)</f>
        <v>0</v>
      </c>
      <c r="BG162" s="210">
        <f>IF(N162="zákl. přenesená",J162,0)</f>
        <v>0</v>
      </c>
      <c r="BH162" s="210">
        <f>IF(N162="sníž. přenesená",J162,0)</f>
        <v>0</v>
      </c>
      <c r="BI162" s="210">
        <f>IF(N162="nulová",J162,0)</f>
        <v>0</v>
      </c>
      <c r="BJ162" s="20" t="s">
        <v>88</v>
      </c>
      <c r="BK162" s="210">
        <f>ROUND(I162*H162,2)</f>
        <v>0</v>
      </c>
      <c r="BL162" s="20" t="s">
        <v>229</v>
      </c>
      <c r="BM162" s="209" t="s">
        <v>1537</v>
      </c>
    </row>
    <row r="163" s="2" customFormat="1" ht="24.15" customHeight="1">
      <c r="A163" s="39"/>
      <c r="B163" s="161"/>
      <c r="C163" s="231" t="s">
        <v>336</v>
      </c>
      <c r="D163" s="231" t="s">
        <v>215</v>
      </c>
      <c r="E163" s="232" t="s">
        <v>1538</v>
      </c>
      <c r="F163" s="233" t="s">
        <v>1539</v>
      </c>
      <c r="G163" s="234" t="s">
        <v>315</v>
      </c>
      <c r="H163" s="235">
        <v>160</v>
      </c>
      <c r="I163" s="236"/>
      <c r="J163" s="237">
        <f>ROUND(I163*H163,2)</f>
        <v>0</v>
      </c>
      <c r="K163" s="238"/>
      <c r="L163" s="239"/>
      <c r="M163" s="240" t="s">
        <v>1</v>
      </c>
      <c r="N163" s="241" t="s">
        <v>45</v>
      </c>
      <c r="O163" s="78"/>
      <c r="P163" s="207">
        <f>O163*H163</f>
        <v>0</v>
      </c>
      <c r="Q163" s="207">
        <v>0</v>
      </c>
      <c r="R163" s="207">
        <f>Q163*H163</f>
        <v>0</v>
      </c>
      <c r="S163" s="207">
        <v>0</v>
      </c>
      <c r="T163" s="208">
        <f>S163*H163</f>
        <v>0</v>
      </c>
      <c r="U163" s="39"/>
      <c r="V163" s="39"/>
      <c r="W163" s="39"/>
      <c r="X163" s="39"/>
      <c r="Y163" s="39"/>
      <c r="Z163" s="39"/>
      <c r="AA163" s="39"/>
      <c r="AB163" s="39"/>
      <c r="AC163" s="39"/>
      <c r="AD163" s="39"/>
      <c r="AE163" s="39"/>
      <c r="AR163" s="209" t="s">
        <v>243</v>
      </c>
      <c r="AT163" s="209" t="s">
        <v>215</v>
      </c>
      <c r="AU163" s="209" t="s">
        <v>88</v>
      </c>
      <c r="AY163" s="20" t="s">
        <v>218</v>
      </c>
      <c r="BE163" s="210">
        <f>IF(N163="základní",J163,0)</f>
        <v>0</v>
      </c>
      <c r="BF163" s="210">
        <f>IF(N163="snížená",J163,0)</f>
        <v>0</v>
      </c>
      <c r="BG163" s="210">
        <f>IF(N163="zákl. přenesená",J163,0)</f>
        <v>0</v>
      </c>
      <c r="BH163" s="210">
        <f>IF(N163="sníž. přenesená",J163,0)</f>
        <v>0</v>
      </c>
      <c r="BI163" s="210">
        <f>IF(N163="nulová",J163,0)</f>
        <v>0</v>
      </c>
      <c r="BJ163" s="20" t="s">
        <v>88</v>
      </c>
      <c r="BK163" s="210">
        <f>ROUND(I163*H163,2)</f>
        <v>0</v>
      </c>
      <c r="BL163" s="20" t="s">
        <v>229</v>
      </c>
      <c r="BM163" s="209" t="s">
        <v>1540</v>
      </c>
    </row>
    <row r="164" s="2" customFormat="1" ht="16.5" customHeight="1">
      <c r="A164" s="39"/>
      <c r="B164" s="161"/>
      <c r="C164" s="231" t="s">
        <v>289</v>
      </c>
      <c r="D164" s="231" t="s">
        <v>215</v>
      </c>
      <c r="E164" s="232" t="s">
        <v>1541</v>
      </c>
      <c r="F164" s="233" t="s">
        <v>1542</v>
      </c>
      <c r="G164" s="234" t="s">
        <v>315</v>
      </c>
      <c r="H164" s="235">
        <v>1</v>
      </c>
      <c r="I164" s="236"/>
      <c r="J164" s="237">
        <f>ROUND(I164*H164,2)</f>
        <v>0</v>
      </c>
      <c r="K164" s="238"/>
      <c r="L164" s="239"/>
      <c r="M164" s="240" t="s">
        <v>1</v>
      </c>
      <c r="N164" s="241" t="s">
        <v>45</v>
      </c>
      <c r="O164" s="78"/>
      <c r="P164" s="207">
        <f>O164*H164</f>
        <v>0</v>
      </c>
      <c r="Q164" s="207">
        <v>0</v>
      </c>
      <c r="R164" s="207">
        <f>Q164*H164</f>
        <v>0</v>
      </c>
      <c r="S164" s="207">
        <v>0</v>
      </c>
      <c r="T164" s="208">
        <f>S164*H164</f>
        <v>0</v>
      </c>
      <c r="U164" s="39"/>
      <c r="V164" s="39"/>
      <c r="W164" s="39"/>
      <c r="X164" s="39"/>
      <c r="Y164" s="39"/>
      <c r="Z164" s="39"/>
      <c r="AA164" s="39"/>
      <c r="AB164" s="39"/>
      <c r="AC164" s="39"/>
      <c r="AD164" s="39"/>
      <c r="AE164" s="39"/>
      <c r="AR164" s="209" t="s">
        <v>243</v>
      </c>
      <c r="AT164" s="209" t="s">
        <v>215</v>
      </c>
      <c r="AU164" s="209" t="s">
        <v>88</v>
      </c>
      <c r="AY164" s="20" t="s">
        <v>218</v>
      </c>
      <c r="BE164" s="210">
        <f>IF(N164="základní",J164,0)</f>
        <v>0</v>
      </c>
      <c r="BF164" s="210">
        <f>IF(N164="snížená",J164,0)</f>
        <v>0</v>
      </c>
      <c r="BG164" s="210">
        <f>IF(N164="zákl. přenesená",J164,0)</f>
        <v>0</v>
      </c>
      <c r="BH164" s="210">
        <f>IF(N164="sníž. přenesená",J164,0)</f>
        <v>0</v>
      </c>
      <c r="BI164" s="210">
        <f>IF(N164="nulová",J164,0)</f>
        <v>0</v>
      </c>
      <c r="BJ164" s="20" t="s">
        <v>88</v>
      </c>
      <c r="BK164" s="210">
        <f>ROUND(I164*H164,2)</f>
        <v>0</v>
      </c>
      <c r="BL164" s="20" t="s">
        <v>229</v>
      </c>
      <c r="BM164" s="209" t="s">
        <v>1543</v>
      </c>
    </row>
    <row r="165" s="2" customFormat="1" ht="16.5" customHeight="1">
      <c r="A165" s="39"/>
      <c r="B165" s="161"/>
      <c r="C165" s="231" t="s">
        <v>344</v>
      </c>
      <c r="D165" s="231" t="s">
        <v>215</v>
      </c>
      <c r="E165" s="232" t="s">
        <v>1544</v>
      </c>
      <c r="F165" s="233" t="s">
        <v>1545</v>
      </c>
      <c r="G165" s="234" t="s">
        <v>315</v>
      </c>
      <c r="H165" s="235">
        <v>100</v>
      </c>
      <c r="I165" s="236"/>
      <c r="J165" s="237">
        <f>ROUND(I165*H165,2)</f>
        <v>0</v>
      </c>
      <c r="K165" s="238"/>
      <c r="L165" s="239"/>
      <c r="M165" s="240" t="s">
        <v>1</v>
      </c>
      <c r="N165" s="241" t="s">
        <v>45</v>
      </c>
      <c r="O165" s="78"/>
      <c r="P165" s="207">
        <f>O165*H165</f>
        <v>0</v>
      </c>
      <c r="Q165" s="207">
        <v>0</v>
      </c>
      <c r="R165" s="207">
        <f>Q165*H165</f>
        <v>0</v>
      </c>
      <c r="S165" s="207">
        <v>0</v>
      </c>
      <c r="T165" s="208">
        <f>S165*H165</f>
        <v>0</v>
      </c>
      <c r="U165" s="39"/>
      <c r="V165" s="39"/>
      <c r="W165" s="39"/>
      <c r="X165" s="39"/>
      <c r="Y165" s="39"/>
      <c r="Z165" s="39"/>
      <c r="AA165" s="39"/>
      <c r="AB165" s="39"/>
      <c r="AC165" s="39"/>
      <c r="AD165" s="39"/>
      <c r="AE165" s="39"/>
      <c r="AR165" s="209" t="s">
        <v>243</v>
      </c>
      <c r="AT165" s="209" t="s">
        <v>215</v>
      </c>
      <c r="AU165" s="209" t="s">
        <v>88</v>
      </c>
      <c r="AY165" s="20" t="s">
        <v>218</v>
      </c>
      <c r="BE165" s="210">
        <f>IF(N165="základní",J165,0)</f>
        <v>0</v>
      </c>
      <c r="BF165" s="210">
        <f>IF(N165="snížená",J165,0)</f>
        <v>0</v>
      </c>
      <c r="BG165" s="210">
        <f>IF(N165="zákl. přenesená",J165,0)</f>
        <v>0</v>
      </c>
      <c r="BH165" s="210">
        <f>IF(N165="sníž. přenesená",J165,0)</f>
        <v>0</v>
      </c>
      <c r="BI165" s="210">
        <f>IF(N165="nulová",J165,0)</f>
        <v>0</v>
      </c>
      <c r="BJ165" s="20" t="s">
        <v>88</v>
      </c>
      <c r="BK165" s="210">
        <f>ROUND(I165*H165,2)</f>
        <v>0</v>
      </c>
      <c r="BL165" s="20" t="s">
        <v>229</v>
      </c>
      <c r="BM165" s="209" t="s">
        <v>1546</v>
      </c>
    </row>
    <row r="166" s="2" customFormat="1" ht="44.25" customHeight="1">
      <c r="A166" s="39"/>
      <c r="B166" s="161"/>
      <c r="C166" s="231" t="s">
        <v>293</v>
      </c>
      <c r="D166" s="231" t="s">
        <v>215</v>
      </c>
      <c r="E166" s="232" t="s">
        <v>1547</v>
      </c>
      <c r="F166" s="233" t="s">
        <v>1548</v>
      </c>
      <c r="G166" s="234" t="s">
        <v>315</v>
      </c>
      <c r="H166" s="235">
        <v>42</v>
      </c>
      <c r="I166" s="236"/>
      <c r="J166" s="237">
        <f>ROUND(I166*H166,2)</f>
        <v>0</v>
      </c>
      <c r="K166" s="238"/>
      <c r="L166" s="239"/>
      <c r="M166" s="240" t="s">
        <v>1</v>
      </c>
      <c r="N166" s="241" t="s">
        <v>45</v>
      </c>
      <c r="O166" s="78"/>
      <c r="P166" s="207">
        <f>O166*H166</f>
        <v>0</v>
      </c>
      <c r="Q166" s="207">
        <v>0</v>
      </c>
      <c r="R166" s="207">
        <f>Q166*H166</f>
        <v>0</v>
      </c>
      <c r="S166" s="207">
        <v>0</v>
      </c>
      <c r="T166" s="208">
        <f>S166*H166</f>
        <v>0</v>
      </c>
      <c r="U166" s="39"/>
      <c r="V166" s="39"/>
      <c r="W166" s="39"/>
      <c r="X166" s="39"/>
      <c r="Y166" s="39"/>
      <c r="Z166" s="39"/>
      <c r="AA166" s="39"/>
      <c r="AB166" s="39"/>
      <c r="AC166" s="39"/>
      <c r="AD166" s="39"/>
      <c r="AE166" s="39"/>
      <c r="AR166" s="209" t="s">
        <v>243</v>
      </c>
      <c r="AT166" s="209" t="s">
        <v>215</v>
      </c>
      <c r="AU166" s="209" t="s">
        <v>88</v>
      </c>
      <c r="AY166" s="20" t="s">
        <v>218</v>
      </c>
      <c r="BE166" s="210">
        <f>IF(N166="základní",J166,0)</f>
        <v>0</v>
      </c>
      <c r="BF166" s="210">
        <f>IF(N166="snížená",J166,0)</f>
        <v>0</v>
      </c>
      <c r="BG166" s="210">
        <f>IF(N166="zákl. přenesená",J166,0)</f>
        <v>0</v>
      </c>
      <c r="BH166" s="210">
        <f>IF(N166="sníž. přenesená",J166,0)</f>
        <v>0</v>
      </c>
      <c r="BI166" s="210">
        <f>IF(N166="nulová",J166,0)</f>
        <v>0</v>
      </c>
      <c r="BJ166" s="20" t="s">
        <v>88</v>
      </c>
      <c r="BK166" s="210">
        <f>ROUND(I166*H166,2)</f>
        <v>0</v>
      </c>
      <c r="BL166" s="20" t="s">
        <v>229</v>
      </c>
      <c r="BM166" s="209" t="s">
        <v>1549</v>
      </c>
    </row>
    <row r="167" s="2" customFormat="1" ht="24.15" customHeight="1">
      <c r="A167" s="39"/>
      <c r="B167" s="161"/>
      <c r="C167" s="231" t="s">
        <v>353</v>
      </c>
      <c r="D167" s="231" t="s">
        <v>215</v>
      </c>
      <c r="E167" s="232" t="s">
        <v>1550</v>
      </c>
      <c r="F167" s="233" t="s">
        <v>1551</v>
      </c>
      <c r="G167" s="234" t="s">
        <v>315</v>
      </c>
      <c r="H167" s="235">
        <v>1</v>
      </c>
      <c r="I167" s="236"/>
      <c r="J167" s="237">
        <f>ROUND(I167*H167,2)</f>
        <v>0</v>
      </c>
      <c r="K167" s="238"/>
      <c r="L167" s="239"/>
      <c r="M167" s="240" t="s">
        <v>1</v>
      </c>
      <c r="N167" s="241" t="s">
        <v>45</v>
      </c>
      <c r="O167" s="78"/>
      <c r="P167" s="207">
        <f>O167*H167</f>
        <v>0</v>
      </c>
      <c r="Q167" s="207">
        <v>0</v>
      </c>
      <c r="R167" s="207">
        <f>Q167*H167</f>
        <v>0</v>
      </c>
      <c r="S167" s="207">
        <v>0</v>
      </c>
      <c r="T167" s="208">
        <f>S167*H167</f>
        <v>0</v>
      </c>
      <c r="U167" s="39"/>
      <c r="V167" s="39"/>
      <c r="W167" s="39"/>
      <c r="X167" s="39"/>
      <c r="Y167" s="39"/>
      <c r="Z167" s="39"/>
      <c r="AA167" s="39"/>
      <c r="AB167" s="39"/>
      <c r="AC167" s="39"/>
      <c r="AD167" s="39"/>
      <c r="AE167" s="39"/>
      <c r="AR167" s="209" t="s">
        <v>243</v>
      </c>
      <c r="AT167" s="209" t="s">
        <v>215</v>
      </c>
      <c r="AU167" s="209" t="s">
        <v>88</v>
      </c>
      <c r="AY167" s="20" t="s">
        <v>218</v>
      </c>
      <c r="BE167" s="210">
        <f>IF(N167="základní",J167,0)</f>
        <v>0</v>
      </c>
      <c r="BF167" s="210">
        <f>IF(N167="snížená",J167,0)</f>
        <v>0</v>
      </c>
      <c r="BG167" s="210">
        <f>IF(N167="zákl. přenesená",J167,0)</f>
        <v>0</v>
      </c>
      <c r="BH167" s="210">
        <f>IF(N167="sníž. přenesená",J167,0)</f>
        <v>0</v>
      </c>
      <c r="BI167" s="210">
        <f>IF(N167="nulová",J167,0)</f>
        <v>0</v>
      </c>
      <c r="BJ167" s="20" t="s">
        <v>88</v>
      </c>
      <c r="BK167" s="210">
        <f>ROUND(I167*H167,2)</f>
        <v>0</v>
      </c>
      <c r="BL167" s="20" t="s">
        <v>229</v>
      </c>
      <c r="BM167" s="209" t="s">
        <v>1552</v>
      </c>
    </row>
    <row r="168" s="2" customFormat="1" ht="16.5" customHeight="1">
      <c r="A168" s="39"/>
      <c r="B168" s="161"/>
      <c r="C168" s="231" t="s">
        <v>297</v>
      </c>
      <c r="D168" s="231" t="s">
        <v>215</v>
      </c>
      <c r="E168" s="232" t="s">
        <v>1553</v>
      </c>
      <c r="F168" s="233" t="s">
        <v>1554</v>
      </c>
      <c r="G168" s="234" t="s">
        <v>260</v>
      </c>
      <c r="H168" s="235">
        <v>22</v>
      </c>
      <c r="I168" s="236"/>
      <c r="J168" s="237">
        <f>ROUND(I168*H168,2)</f>
        <v>0</v>
      </c>
      <c r="K168" s="238"/>
      <c r="L168" s="239"/>
      <c r="M168" s="240" t="s">
        <v>1</v>
      </c>
      <c r="N168" s="241" t="s">
        <v>45</v>
      </c>
      <c r="O168" s="78"/>
      <c r="P168" s="207">
        <f>O168*H168</f>
        <v>0</v>
      </c>
      <c r="Q168" s="207">
        <v>0</v>
      </c>
      <c r="R168" s="207">
        <f>Q168*H168</f>
        <v>0</v>
      </c>
      <c r="S168" s="207">
        <v>0</v>
      </c>
      <c r="T168" s="208">
        <f>S168*H168</f>
        <v>0</v>
      </c>
      <c r="U168" s="39"/>
      <c r="V168" s="39"/>
      <c r="W168" s="39"/>
      <c r="X168" s="39"/>
      <c r="Y168" s="39"/>
      <c r="Z168" s="39"/>
      <c r="AA168" s="39"/>
      <c r="AB168" s="39"/>
      <c r="AC168" s="39"/>
      <c r="AD168" s="39"/>
      <c r="AE168" s="39"/>
      <c r="AR168" s="209" t="s">
        <v>243</v>
      </c>
      <c r="AT168" s="209" t="s">
        <v>215</v>
      </c>
      <c r="AU168" s="209" t="s">
        <v>88</v>
      </c>
      <c r="AY168" s="20" t="s">
        <v>218</v>
      </c>
      <c r="BE168" s="210">
        <f>IF(N168="základní",J168,0)</f>
        <v>0</v>
      </c>
      <c r="BF168" s="210">
        <f>IF(N168="snížená",J168,0)</f>
        <v>0</v>
      </c>
      <c r="BG168" s="210">
        <f>IF(N168="zákl. přenesená",J168,0)</f>
        <v>0</v>
      </c>
      <c r="BH168" s="210">
        <f>IF(N168="sníž. přenesená",J168,0)</f>
        <v>0</v>
      </c>
      <c r="BI168" s="210">
        <f>IF(N168="nulová",J168,0)</f>
        <v>0</v>
      </c>
      <c r="BJ168" s="20" t="s">
        <v>88</v>
      </c>
      <c r="BK168" s="210">
        <f>ROUND(I168*H168,2)</f>
        <v>0</v>
      </c>
      <c r="BL168" s="20" t="s">
        <v>229</v>
      </c>
      <c r="BM168" s="209" t="s">
        <v>1555</v>
      </c>
    </row>
    <row r="169" s="2" customFormat="1" ht="24.15" customHeight="1">
      <c r="A169" s="39"/>
      <c r="B169" s="161"/>
      <c r="C169" s="231" t="s">
        <v>359</v>
      </c>
      <c r="D169" s="231" t="s">
        <v>215</v>
      </c>
      <c r="E169" s="232" t="s">
        <v>1556</v>
      </c>
      <c r="F169" s="233" t="s">
        <v>1557</v>
      </c>
      <c r="G169" s="234" t="s">
        <v>315</v>
      </c>
      <c r="H169" s="235">
        <v>10</v>
      </c>
      <c r="I169" s="236"/>
      <c r="J169" s="237">
        <f>ROUND(I169*H169,2)</f>
        <v>0</v>
      </c>
      <c r="K169" s="238"/>
      <c r="L169" s="239"/>
      <c r="M169" s="240" t="s">
        <v>1</v>
      </c>
      <c r="N169" s="241" t="s">
        <v>45</v>
      </c>
      <c r="O169" s="78"/>
      <c r="P169" s="207">
        <f>O169*H169</f>
        <v>0</v>
      </c>
      <c r="Q169" s="207">
        <v>0</v>
      </c>
      <c r="R169" s="207">
        <f>Q169*H169</f>
        <v>0</v>
      </c>
      <c r="S169" s="207">
        <v>0</v>
      </c>
      <c r="T169" s="208">
        <f>S169*H169</f>
        <v>0</v>
      </c>
      <c r="U169" s="39"/>
      <c r="V169" s="39"/>
      <c r="W169" s="39"/>
      <c r="X169" s="39"/>
      <c r="Y169" s="39"/>
      <c r="Z169" s="39"/>
      <c r="AA169" s="39"/>
      <c r="AB169" s="39"/>
      <c r="AC169" s="39"/>
      <c r="AD169" s="39"/>
      <c r="AE169" s="39"/>
      <c r="AR169" s="209" t="s">
        <v>243</v>
      </c>
      <c r="AT169" s="209" t="s">
        <v>215</v>
      </c>
      <c r="AU169" s="209" t="s">
        <v>88</v>
      </c>
      <c r="AY169" s="20" t="s">
        <v>218</v>
      </c>
      <c r="BE169" s="210">
        <f>IF(N169="základní",J169,0)</f>
        <v>0</v>
      </c>
      <c r="BF169" s="210">
        <f>IF(N169="snížená",J169,0)</f>
        <v>0</v>
      </c>
      <c r="BG169" s="210">
        <f>IF(N169="zákl. přenesená",J169,0)</f>
        <v>0</v>
      </c>
      <c r="BH169" s="210">
        <f>IF(N169="sníž. přenesená",J169,0)</f>
        <v>0</v>
      </c>
      <c r="BI169" s="210">
        <f>IF(N169="nulová",J169,0)</f>
        <v>0</v>
      </c>
      <c r="BJ169" s="20" t="s">
        <v>88</v>
      </c>
      <c r="BK169" s="210">
        <f>ROUND(I169*H169,2)</f>
        <v>0</v>
      </c>
      <c r="BL169" s="20" t="s">
        <v>229</v>
      </c>
      <c r="BM169" s="209" t="s">
        <v>1558</v>
      </c>
    </row>
    <row r="170" s="2" customFormat="1" ht="24.15" customHeight="1">
      <c r="A170" s="39"/>
      <c r="B170" s="161"/>
      <c r="C170" s="231" t="s">
        <v>302</v>
      </c>
      <c r="D170" s="231" t="s">
        <v>215</v>
      </c>
      <c r="E170" s="232" t="s">
        <v>1559</v>
      </c>
      <c r="F170" s="233" t="s">
        <v>1560</v>
      </c>
      <c r="G170" s="234" t="s">
        <v>315</v>
      </c>
      <c r="H170" s="235">
        <v>20</v>
      </c>
      <c r="I170" s="236"/>
      <c r="J170" s="237">
        <f>ROUND(I170*H170,2)</f>
        <v>0</v>
      </c>
      <c r="K170" s="238"/>
      <c r="L170" s="239"/>
      <c r="M170" s="240" t="s">
        <v>1</v>
      </c>
      <c r="N170" s="241" t="s">
        <v>45</v>
      </c>
      <c r="O170" s="78"/>
      <c r="P170" s="207">
        <f>O170*H170</f>
        <v>0</v>
      </c>
      <c r="Q170" s="207">
        <v>0</v>
      </c>
      <c r="R170" s="207">
        <f>Q170*H170</f>
        <v>0</v>
      </c>
      <c r="S170" s="207">
        <v>0</v>
      </c>
      <c r="T170" s="208">
        <f>S170*H170</f>
        <v>0</v>
      </c>
      <c r="U170" s="39"/>
      <c r="V170" s="39"/>
      <c r="W170" s="39"/>
      <c r="X170" s="39"/>
      <c r="Y170" s="39"/>
      <c r="Z170" s="39"/>
      <c r="AA170" s="39"/>
      <c r="AB170" s="39"/>
      <c r="AC170" s="39"/>
      <c r="AD170" s="39"/>
      <c r="AE170" s="39"/>
      <c r="AR170" s="209" t="s">
        <v>243</v>
      </c>
      <c r="AT170" s="209" t="s">
        <v>215</v>
      </c>
      <c r="AU170" s="209" t="s">
        <v>88</v>
      </c>
      <c r="AY170" s="20" t="s">
        <v>218</v>
      </c>
      <c r="BE170" s="210">
        <f>IF(N170="základní",J170,0)</f>
        <v>0</v>
      </c>
      <c r="BF170" s="210">
        <f>IF(N170="snížená",J170,0)</f>
        <v>0</v>
      </c>
      <c r="BG170" s="210">
        <f>IF(N170="zákl. přenesená",J170,0)</f>
        <v>0</v>
      </c>
      <c r="BH170" s="210">
        <f>IF(N170="sníž. přenesená",J170,0)</f>
        <v>0</v>
      </c>
      <c r="BI170" s="210">
        <f>IF(N170="nulová",J170,0)</f>
        <v>0</v>
      </c>
      <c r="BJ170" s="20" t="s">
        <v>88</v>
      </c>
      <c r="BK170" s="210">
        <f>ROUND(I170*H170,2)</f>
        <v>0</v>
      </c>
      <c r="BL170" s="20" t="s">
        <v>229</v>
      </c>
      <c r="BM170" s="209" t="s">
        <v>1561</v>
      </c>
    </row>
    <row r="171" s="2" customFormat="1" ht="24.15" customHeight="1">
      <c r="A171" s="39"/>
      <c r="B171" s="161"/>
      <c r="C171" s="231" t="s">
        <v>362</v>
      </c>
      <c r="D171" s="231" t="s">
        <v>215</v>
      </c>
      <c r="E171" s="232" t="s">
        <v>1562</v>
      </c>
      <c r="F171" s="233" t="s">
        <v>1563</v>
      </c>
      <c r="G171" s="234" t="s">
        <v>315</v>
      </c>
      <c r="H171" s="235">
        <v>20</v>
      </c>
      <c r="I171" s="236"/>
      <c r="J171" s="237">
        <f>ROUND(I171*H171,2)</f>
        <v>0</v>
      </c>
      <c r="K171" s="238"/>
      <c r="L171" s="239"/>
      <c r="M171" s="240" t="s">
        <v>1</v>
      </c>
      <c r="N171" s="241" t="s">
        <v>45</v>
      </c>
      <c r="O171" s="78"/>
      <c r="P171" s="207">
        <f>O171*H171</f>
        <v>0</v>
      </c>
      <c r="Q171" s="207">
        <v>0</v>
      </c>
      <c r="R171" s="207">
        <f>Q171*H171</f>
        <v>0</v>
      </c>
      <c r="S171" s="207">
        <v>0</v>
      </c>
      <c r="T171" s="208">
        <f>S171*H171</f>
        <v>0</v>
      </c>
      <c r="U171" s="39"/>
      <c r="V171" s="39"/>
      <c r="W171" s="39"/>
      <c r="X171" s="39"/>
      <c r="Y171" s="39"/>
      <c r="Z171" s="39"/>
      <c r="AA171" s="39"/>
      <c r="AB171" s="39"/>
      <c r="AC171" s="39"/>
      <c r="AD171" s="39"/>
      <c r="AE171" s="39"/>
      <c r="AR171" s="209" t="s">
        <v>243</v>
      </c>
      <c r="AT171" s="209" t="s">
        <v>215</v>
      </c>
      <c r="AU171" s="209" t="s">
        <v>88</v>
      </c>
      <c r="AY171" s="20" t="s">
        <v>218</v>
      </c>
      <c r="BE171" s="210">
        <f>IF(N171="základní",J171,0)</f>
        <v>0</v>
      </c>
      <c r="BF171" s="210">
        <f>IF(N171="snížená",J171,0)</f>
        <v>0</v>
      </c>
      <c r="BG171" s="210">
        <f>IF(N171="zákl. přenesená",J171,0)</f>
        <v>0</v>
      </c>
      <c r="BH171" s="210">
        <f>IF(N171="sníž. přenesená",J171,0)</f>
        <v>0</v>
      </c>
      <c r="BI171" s="210">
        <f>IF(N171="nulová",J171,0)</f>
        <v>0</v>
      </c>
      <c r="BJ171" s="20" t="s">
        <v>88</v>
      </c>
      <c r="BK171" s="210">
        <f>ROUND(I171*H171,2)</f>
        <v>0</v>
      </c>
      <c r="BL171" s="20" t="s">
        <v>229</v>
      </c>
      <c r="BM171" s="209" t="s">
        <v>1564</v>
      </c>
    </row>
    <row r="172" s="2" customFormat="1" ht="33" customHeight="1">
      <c r="A172" s="39"/>
      <c r="B172" s="161"/>
      <c r="C172" s="231" t="s">
        <v>307</v>
      </c>
      <c r="D172" s="231" t="s">
        <v>215</v>
      </c>
      <c r="E172" s="232" t="s">
        <v>1565</v>
      </c>
      <c r="F172" s="233" t="s">
        <v>1566</v>
      </c>
      <c r="G172" s="234" t="s">
        <v>315</v>
      </c>
      <c r="H172" s="235">
        <v>1</v>
      </c>
      <c r="I172" s="236"/>
      <c r="J172" s="237">
        <f>ROUND(I172*H172,2)</f>
        <v>0</v>
      </c>
      <c r="K172" s="238"/>
      <c r="L172" s="239"/>
      <c r="M172" s="240" t="s">
        <v>1</v>
      </c>
      <c r="N172" s="241" t="s">
        <v>45</v>
      </c>
      <c r="O172" s="78"/>
      <c r="P172" s="207">
        <f>O172*H172</f>
        <v>0</v>
      </c>
      <c r="Q172" s="207">
        <v>0</v>
      </c>
      <c r="R172" s="207">
        <f>Q172*H172</f>
        <v>0</v>
      </c>
      <c r="S172" s="207">
        <v>0</v>
      </c>
      <c r="T172" s="208">
        <f>S172*H172</f>
        <v>0</v>
      </c>
      <c r="U172" s="39"/>
      <c r="V172" s="39"/>
      <c r="W172" s="39"/>
      <c r="X172" s="39"/>
      <c r="Y172" s="39"/>
      <c r="Z172" s="39"/>
      <c r="AA172" s="39"/>
      <c r="AB172" s="39"/>
      <c r="AC172" s="39"/>
      <c r="AD172" s="39"/>
      <c r="AE172" s="39"/>
      <c r="AR172" s="209" t="s">
        <v>243</v>
      </c>
      <c r="AT172" s="209" t="s">
        <v>215</v>
      </c>
      <c r="AU172" s="209" t="s">
        <v>88</v>
      </c>
      <c r="AY172" s="20" t="s">
        <v>218</v>
      </c>
      <c r="BE172" s="210">
        <f>IF(N172="základní",J172,0)</f>
        <v>0</v>
      </c>
      <c r="BF172" s="210">
        <f>IF(N172="snížená",J172,0)</f>
        <v>0</v>
      </c>
      <c r="BG172" s="210">
        <f>IF(N172="zákl. přenesená",J172,0)</f>
        <v>0</v>
      </c>
      <c r="BH172" s="210">
        <f>IF(N172="sníž. přenesená",J172,0)</f>
        <v>0</v>
      </c>
      <c r="BI172" s="210">
        <f>IF(N172="nulová",J172,0)</f>
        <v>0</v>
      </c>
      <c r="BJ172" s="20" t="s">
        <v>88</v>
      </c>
      <c r="BK172" s="210">
        <f>ROUND(I172*H172,2)</f>
        <v>0</v>
      </c>
      <c r="BL172" s="20" t="s">
        <v>229</v>
      </c>
      <c r="BM172" s="209" t="s">
        <v>1567</v>
      </c>
    </row>
    <row r="173" s="2" customFormat="1" ht="33" customHeight="1">
      <c r="A173" s="39"/>
      <c r="B173" s="161"/>
      <c r="C173" s="231" t="s">
        <v>369</v>
      </c>
      <c r="D173" s="231" t="s">
        <v>215</v>
      </c>
      <c r="E173" s="232" t="s">
        <v>1568</v>
      </c>
      <c r="F173" s="233" t="s">
        <v>1569</v>
      </c>
      <c r="G173" s="234" t="s">
        <v>315</v>
      </c>
      <c r="H173" s="235">
        <v>1</v>
      </c>
      <c r="I173" s="236"/>
      <c r="J173" s="237">
        <f>ROUND(I173*H173,2)</f>
        <v>0</v>
      </c>
      <c r="K173" s="238"/>
      <c r="L173" s="239"/>
      <c r="M173" s="240" t="s">
        <v>1</v>
      </c>
      <c r="N173" s="241" t="s">
        <v>45</v>
      </c>
      <c r="O173" s="78"/>
      <c r="P173" s="207">
        <f>O173*H173</f>
        <v>0</v>
      </c>
      <c r="Q173" s="207">
        <v>0</v>
      </c>
      <c r="R173" s="207">
        <f>Q173*H173</f>
        <v>0</v>
      </c>
      <c r="S173" s="207">
        <v>0</v>
      </c>
      <c r="T173" s="208">
        <f>S173*H173</f>
        <v>0</v>
      </c>
      <c r="U173" s="39"/>
      <c r="V173" s="39"/>
      <c r="W173" s="39"/>
      <c r="X173" s="39"/>
      <c r="Y173" s="39"/>
      <c r="Z173" s="39"/>
      <c r="AA173" s="39"/>
      <c r="AB173" s="39"/>
      <c r="AC173" s="39"/>
      <c r="AD173" s="39"/>
      <c r="AE173" s="39"/>
      <c r="AR173" s="209" t="s">
        <v>243</v>
      </c>
      <c r="AT173" s="209" t="s">
        <v>215</v>
      </c>
      <c r="AU173" s="209" t="s">
        <v>88</v>
      </c>
      <c r="AY173" s="20" t="s">
        <v>218</v>
      </c>
      <c r="BE173" s="210">
        <f>IF(N173="základní",J173,0)</f>
        <v>0</v>
      </c>
      <c r="BF173" s="210">
        <f>IF(N173="snížená",J173,0)</f>
        <v>0</v>
      </c>
      <c r="BG173" s="210">
        <f>IF(N173="zákl. přenesená",J173,0)</f>
        <v>0</v>
      </c>
      <c r="BH173" s="210">
        <f>IF(N173="sníž. přenesená",J173,0)</f>
        <v>0</v>
      </c>
      <c r="BI173" s="210">
        <f>IF(N173="nulová",J173,0)</f>
        <v>0</v>
      </c>
      <c r="BJ173" s="20" t="s">
        <v>88</v>
      </c>
      <c r="BK173" s="210">
        <f>ROUND(I173*H173,2)</f>
        <v>0</v>
      </c>
      <c r="BL173" s="20" t="s">
        <v>229</v>
      </c>
      <c r="BM173" s="209" t="s">
        <v>1570</v>
      </c>
    </row>
    <row r="174" s="2" customFormat="1" ht="16.5" customHeight="1">
      <c r="A174" s="39"/>
      <c r="B174" s="161"/>
      <c r="C174" s="231" t="s">
        <v>311</v>
      </c>
      <c r="D174" s="231" t="s">
        <v>215</v>
      </c>
      <c r="E174" s="232" t="s">
        <v>1571</v>
      </c>
      <c r="F174" s="233" t="s">
        <v>1572</v>
      </c>
      <c r="G174" s="234" t="s">
        <v>315</v>
      </c>
      <c r="H174" s="235">
        <v>1</v>
      </c>
      <c r="I174" s="236"/>
      <c r="J174" s="237">
        <f>ROUND(I174*H174,2)</f>
        <v>0</v>
      </c>
      <c r="K174" s="238"/>
      <c r="L174" s="239"/>
      <c r="M174" s="240" t="s">
        <v>1</v>
      </c>
      <c r="N174" s="241" t="s">
        <v>45</v>
      </c>
      <c r="O174" s="78"/>
      <c r="P174" s="207">
        <f>O174*H174</f>
        <v>0</v>
      </c>
      <c r="Q174" s="207">
        <v>0</v>
      </c>
      <c r="R174" s="207">
        <f>Q174*H174</f>
        <v>0</v>
      </c>
      <c r="S174" s="207">
        <v>0</v>
      </c>
      <c r="T174" s="208">
        <f>S174*H174</f>
        <v>0</v>
      </c>
      <c r="U174" s="39"/>
      <c r="V174" s="39"/>
      <c r="W174" s="39"/>
      <c r="X174" s="39"/>
      <c r="Y174" s="39"/>
      <c r="Z174" s="39"/>
      <c r="AA174" s="39"/>
      <c r="AB174" s="39"/>
      <c r="AC174" s="39"/>
      <c r="AD174" s="39"/>
      <c r="AE174" s="39"/>
      <c r="AR174" s="209" t="s">
        <v>243</v>
      </c>
      <c r="AT174" s="209" t="s">
        <v>215</v>
      </c>
      <c r="AU174" s="209" t="s">
        <v>88</v>
      </c>
      <c r="AY174" s="20" t="s">
        <v>218</v>
      </c>
      <c r="BE174" s="210">
        <f>IF(N174="základní",J174,0)</f>
        <v>0</v>
      </c>
      <c r="BF174" s="210">
        <f>IF(N174="snížená",J174,0)</f>
        <v>0</v>
      </c>
      <c r="BG174" s="210">
        <f>IF(N174="zákl. přenesená",J174,0)</f>
        <v>0</v>
      </c>
      <c r="BH174" s="210">
        <f>IF(N174="sníž. přenesená",J174,0)</f>
        <v>0</v>
      </c>
      <c r="BI174" s="210">
        <f>IF(N174="nulová",J174,0)</f>
        <v>0</v>
      </c>
      <c r="BJ174" s="20" t="s">
        <v>88</v>
      </c>
      <c r="BK174" s="210">
        <f>ROUND(I174*H174,2)</f>
        <v>0</v>
      </c>
      <c r="BL174" s="20" t="s">
        <v>229</v>
      </c>
      <c r="BM174" s="209" t="s">
        <v>1573</v>
      </c>
    </row>
    <row r="175" s="2" customFormat="1" ht="16.5" customHeight="1">
      <c r="A175" s="39"/>
      <c r="B175" s="161"/>
      <c r="C175" s="231" t="s">
        <v>376</v>
      </c>
      <c r="D175" s="231" t="s">
        <v>215</v>
      </c>
      <c r="E175" s="232" t="s">
        <v>1574</v>
      </c>
      <c r="F175" s="233" t="s">
        <v>570</v>
      </c>
      <c r="G175" s="234" t="s">
        <v>238</v>
      </c>
      <c r="H175" s="235">
        <v>1</v>
      </c>
      <c r="I175" s="236"/>
      <c r="J175" s="237">
        <f>ROUND(I175*H175,2)</f>
        <v>0</v>
      </c>
      <c r="K175" s="238"/>
      <c r="L175" s="239"/>
      <c r="M175" s="240" t="s">
        <v>1</v>
      </c>
      <c r="N175" s="241" t="s">
        <v>45</v>
      </c>
      <c r="O175" s="78"/>
      <c r="P175" s="207">
        <f>O175*H175</f>
        <v>0</v>
      </c>
      <c r="Q175" s="207">
        <v>0</v>
      </c>
      <c r="R175" s="207">
        <f>Q175*H175</f>
        <v>0</v>
      </c>
      <c r="S175" s="207">
        <v>0</v>
      </c>
      <c r="T175" s="208">
        <f>S175*H175</f>
        <v>0</v>
      </c>
      <c r="U175" s="39"/>
      <c r="V175" s="39"/>
      <c r="W175" s="39"/>
      <c r="X175" s="39"/>
      <c r="Y175" s="39"/>
      <c r="Z175" s="39"/>
      <c r="AA175" s="39"/>
      <c r="AB175" s="39"/>
      <c r="AC175" s="39"/>
      <c r="AD175" s="39"/>
      <c r="AE175" s="39"/>
      <c r="AR175" s="209" t="s">
        <v>243</v>
      </c>
      <c r="AT175" s="209" t="s">
        <v>215</v>
      </c>
      <c r="AU175" s="209" t="s">
        <v>88</v>
      </c>
      <c r="AY175" s="20" t="s">
        <v>218</v>
      </c>
      <c r="BE175" s="210">
        <f>IF(N175="základní",J175,0)</f>
        <v>0</v>
      </c>
      <c r="BF175" s="210">
        <f>IF(N175="snížená",J175,0)</f>
        <v>0</v>
      </c>
      <c r="BG175" s="210">
        <f>IF(N175="zákl. přenesená",J175,0)</f>
        <v>0</v>
      </c>
      <c r="BH175" s="210">
        <f>IF(N175="sníž. přenesená",J175,0)</f>
        <v>0</v>
      </c>
      <c r="BI175" s="210">
        <f>IF(N175="nulová",J175,0)</f>
        <v>0</v>
      </c>
      <c r="BJ175" s="20" t="s">
        <v>88</v>
      </c>
      <c r="BK175" s="210">
        <f>ROUND(I175*H175,2)</f>
        <v>0</v>
      </c>
      <c r="BL175" s="20" t="s">
        <v>229</v>
      </c>
      <c r="BM175" s="209" t="s">
        <v>1575</v>
      </c>
    </row>
    <row r="176" s="2" customFormat="1">
      <c r="A176" s="39"/>
      <c r="B176" s="40"/>
      <c r="C176" s="39"/>
      <c r="D176" s="211" t="s">
        <v>230</v>
      </c>
      <c r="E176" s="39"/>
      <c r="F176" s="212" t="s">
        <v>572</v>
      </c>
      <c r="G176" s="39"/>
      <c r="H176" s="39"/>
      <c r="I176" s="162"/>
      <c r="J176" s="39"/>
      <c r="K176" s="39"/>
      <c r="L176" s="40"/>
      <c r="M176" s="213"/>
      <c r="N176" s="214"/>
      <c r="O176" s="78"/>
      <c r="P176" s="78"/>
      <c r="Q176" s="78"/>
      <c r="R176" s="78"/>
      <c r="S176" s="78"/>
      <c r="T176" s="79"/>
      <c r="U176" s="39"/>
      <c r="V176" s="39"/>
      <c r="W176" s="39"/>
      <c r="X176" s="39"/>
      <c r="Y176" s="39"/>
      <c r="Z176" s="39"/>
      <c r="AA176" s="39"/>
      <c r="AB176" s="39"/>
      <c r="AC176" s="39"/>
      <c r="AD176" s="39"/>
      <c r="AE176" s="39"/>
      <c r="AT176" s="20" t="s">
        <v>230</v>
      </c>
      <c r="AU176" s="20" t="s">
        <v>88</v>
      </c>
    </row>
    <row r="177" s="2" customFormat="1" ht="16.5" customHeight="1">
      <c r="A177" s="39"/>
      <c r="B177" s="161"/>
      <c r="C177" s="231" t="s">
        <v>316</v>
      </c>
      <c r="D177" s="231" t="s">
        <v>215</v>
      </c>
      <c r="E177" s="232" t="s">
        <v>1576</v>
      </c>
      <c r="F177" s="233" t="s">
        <v>574</v>
      </c>
      <c r="G177" s="234" t="s">
        <v>238</v>
      </c>
      <c r="H177" s="235">
        <v>1</v>
      </c>
      <c r="I177" s="236"/>
      <c r="J177" s="237">
        <f>ROUND(I177*H177,2)</f>
        <v>0</v>
      </c>
      <c r="K177" s="238"/>
      <c r="L177" s="239"/>
      <c r="M177" s="240" t="s">
        <v>1</v>
      </c>
      <c r="N177" s="241" t="s">
        <v>45</v>
      </c>
      <c r="O177" s="78"/>
      <c r="P177" s="207">
        <f>O177*H177</f>
        <v>0</v>
      </c>
      <c r="Q177" s="207">
        <v>0</v>
      </c>
      <c r="R177" s="207">
        <f>Q177*H177</f>
        <v>0</v>
      </c>
      <c r="S177" s="207">
        <v>0</v>
      </c>
      <c r="T177" s="208">
        <f>S177*H177</f>
        <v>0</v>
      </c>
      <c r="U177" s="39"/>
      <c r="V177" s="39"/>
      <c r="W177" s="39"/>
      <c r="X177" s="39"/>
      <c r="Y177" s="39"/>
      <c r="Z177" s="39"/>
      <c r="AA177" s="39"/>
      <c r="AB177" s="39"/>
      <c r="AC177" s="39"/>
      <c r="AD177" s="39"/>
      <c r="AE177" s="39"/>
      <c r="AR177" s="209" t="s">
        <v>243</v>
      </c>
      <c r="AT177" s="209" t="s">
        <v>215</v>
      </c>
      <c r="AU177" s="209" t="s">
        <v>88</v>
      </c>
      <c r="AY177" s="20" t="s">
        <v>218</v>
      </c>
      <c r="BE177" s="210">
        <f>IF(N177="základní",J177,0)</f>
        <v>0</v>
      </c>
      <c r="BF177" s="210">
        <f>IF(N177="snížená",J177,0)</f>
        <v>0</v>
      </c>
      <c r="BG177" s="210">
        <f>IF(N177="zákl. přenesená",J177,0)</f>
        <v>0</v>
      </c>
      <c r="BH177" s="210">
        <f>IF(N177="sníž. přenesená",J177,0)</f>
        <v>0</v>
      </c>
      <c r="BI177" s="210">
        <f>IF(N177="nulová",J177,0)</f>
        <v>0</v>
      </c>
      <c r="BJ177" s="20" t="s">
        <v>88</v>
      </c>
      <c r="BK177" s="210">
        <f>ROUND(I177*H177,2)</f>
        <v>0</v>
      </c>
      <c r="BL177" s="20" t="s">
        <v>229</v>
      </c>
      <c r="BM177" s="209" t="s">
        <v>1577</v>
      </c>
    </row>
    <row r="178" s="2" customFormat="1">
      <c r="A178" s="39"/>
      <c r="B178" s="40"/>
      <c r="C178" s="39"/>
      <c r="D178" s="211" t="s">
        <v>230</v>
      </c>
      <c r="E178" s="39"/>
      <c r="F178" s="212" t="s">
        <v>576</v>
      </c>
      <c r="G178" s="39"/>
      <c r="H178" s="39"/>
      <c r="I178" s="162"/>
      <c r="J178" s="39"/>
      <c r="K178" s="39"/>
      <c r="L178" s="40"/>
      <c r="M178" s="213"/>
      <c r="N178" s="214"/>
      <c r="O178" s="78"/>
      <c r="P178" s="78"/>
      <c r="Q178" s="78"/>
      <c r="R178" s="78"/>
      <c r="S178" s="78"/>
      <c r="T178" s="79"/>
      <c r="U178" s="39"/>
      <c r="V178" s="39"/>
      <c r="W178" s="39"/>
      <c r="X178" s="39"/>
      <c r="Y178" s="39"/>
      <c r="Z178" s="39"/>
      <c r="AA178" s="39"/>
      <c r="AB178" s="39"/>
      <c r="AC178" s="39"/>
      <c r="AD178" s="39"/>
      <c r="AE178" s="39"/>
      <c r="AT178" s="20" t="s">
        <v>230</v>
      </c>
      <c r="AU178" s="20" t="s">
        <v>88</v>
      </c>
    </row>
    <row r="179" s="12" customFormat="1" ht="25.92" customHeight="1">
      <c r="A179" s="12"/>
      <c r="B179" s="184"/>
      <c r="C179" s="12"/>
      <c r="D179" s="185" t="s">
        <v>79</v>
      </c>
      <c r="E179" s="186" t="s">
        <v>577</v>
      </c>
      <c r="F179" s="186" t="s">
        <v>578</v>
      </c>
      <c r="G179" s="12"/>
      <c r="H179" s="12"/>
      <c r="I179" s="187"/>
      <c r="J179" s="188">
        <f>BK179</f>
        <v>0</v>
      </c>
      <c r="K179" s="12"/>
      <c r="L179" s="184"/>
      <c r="M179" s="189"/>
      <c r="N179" s="190"/>
      <c r="O179" s="190"/>
      <c r="P179" s="191">
        <f>SUM(P180:P199)</f>
        <v>0</v>
      </c>
      <c r="Q179" s="190"/>
      <c r="R179" s="191">
        <f>SUM(R180:R199)</f>
        <v>0.00042000000000000002</v>
      </c>
      <c r="S179" s="190"/>
      <c r="T179" s="192">
        <f>SUM(T180:T199)</f>
        <v>0</v>
      </c>
      <c r="U179" s="12"/>
      <c r="V179" s="12"/>
      <c r="W179" s="12"/>
      <c r="X179" s="12"/>
      <c r="Y179" s="12"/>
      <c r="Z179" s="12"/>
      <c r="AA179" s="12"/>
      <c r="AB179" s="12"/>
      <c r="AC179" s="12"/>
      <c r="AD179" s="12"/>
      <c r="AE179" s="12"/>
      <c r="AR179" s="185" t="s">
        <v>88</v>
      </c>
      <c r="AT179" s="193" t="s">
        <v>79</v>
      </c>
      <c r="AU179" s="193" t="s">
        <v>80</v>
      </c>
      <c r="AY179" s="185" t="s">
        <v>218</v>
      </c>
      <c r="BK179" s="194">
        <f>SUM(BK180:BK199)</f>
        <v>0</v>
      </c>
    </row>
    <row r="180" s="2" customFormat="1" ht="16.5" customHeight="1">
      <c r="A180" s="39"/>
      <c r="B180" s="161"/>
      <c r="C180" s="197" t="s">
        <v>383</v>
      </c>
      <c r="D180" s="197" t="s">
        <v>225</v>
      </c>
      <c r="E180" s="198" t="s">
        <v>1578</v>
      </c>
      <c r="F180" s="199" t="s">
        <v>1579</v>
      </c>
      <c r="G180" s="200" t="s">
        <v>260</v>
      </c>
      <c r="H180" s="201">
        <v>20</v>
      </c>
      <c r="I180" s="202"/>
      <c r="J180" s="203">
        <f>ROUND(I180*H180,2)</f>
        <v>0</v>
      </c>
      <c r="K180" s="204"/>
      <c r="L180" s="40"/>
      <c r="M180" s="205" t="s">
        <v>1</v>
      </c>
      <c r="N180" s="206" t="s">
        <v>45</v>
      </c>
      <c r="O180" s="78"/>
      <c r="P180" s="207">
        <f>O180*H180</f>
        <v>0</v>
      </c>
      <c r="Q180" s="207">
        <v>0</v>
      </c>
      <c r="R180" s="207">
        <f>Q180*H180</f>
        <v>0</v>
      </c>
      <c r="S180" s="207">
        <v>0</v>
      </c>
      <c r="T180" s="208">
        <f>S180*H180</f>
        <v>0</v>
      </c>
      <c r="U180" s="39"/>
      <c r="V180" s="39"/>
      <c r="W180" s="39"/>
      <c r="X180" s="39"/>
      <c r="Y180" s="39"/>
      <c r="Z180" s="39"/>
      <c r="AA180" s="39"/>
      <c r="AB180" s="39"/>
      <c r="AC180" s="39"/>
      <c r="AD180" s="39"/>
      <c r="AE180" s="39"/>
      <c r="AR180" s="209" t="s">
        <v>229</v>
      </c>
      <c r="AT180" s="209" t="s">
        <v>225</v>
      </c>
      <c r="AU180" s="209" t="s">
        <v>88</v>
      </c>
      <c r="AY180" s="20" t="s">
        <v>218</v>
      </c>
      <c r="BE180" s="210">
        <f>IF(N180="základní",J180,0)</f>
        <v>0</v>
      </c>
      <c r="BF180" s="210">
        <f>IF(N180="snížená",J180,0)</f>
        <v>0</v>
      </c>
      <c r="BG180" s="210">
        <f>IF(N180="zákl. přenesená",J180,0)</f>
        <v>0</v>
      </c>
      <c r="BH180" s="210">
        <f>IF(N180="sníž. přenesená",J180,0)</f>
        <v>0</v>
      </c>
      <c r="BI180" s="210">
        <f>IF(N180="nulová",J180,0)</f>
        <v>0</v>
      </c>
      <c r="BJ180" s="20" t="s">
        <v>88</v>
      </c>
      <c r="BK180" s="210">
        <f>ROUND(I180*H180,2)</f>
        <v>0</v>
      </c>
      <c r="BL180" s="20" t="s">
        <v>229</v>
      </c>
      <c r="BM180" s="209" t="s">
        <v>1580</v>
      </c>
    </row>
    <row r="181" s="2" customFormat="1" ht="16.5" customHeight="1">
      <c r="A181" s="39"/>
      <c r="B181" s="161"/>
      <c r="C181" s="197" t="s">
        <v>321</v>
      </c>
      <c r="D181" s="197" t="s">
        <v>225</v>
      </c>
      <c r="E181" s="198" t="s">
        <v>1581</v>
      </c>
      <c r="F181" s="199" t="s">
        <v>1582</v>
      </c>
      <c r="G181" s="200" t="s">
        <v>260</v>
      </c>
      <c r="H181" s="201">
        <v>4</v>
      </c>
      <c r="I181" s="202"/>
      <c r="J181" s="203">
        <f>ROUND(I181*H181,2)</f>
        <v>0</v>
      </c>
      <c r="K181" s="204"/>
      <c r="L181" s="40"/>
      <c r="M181" s="205" t="s">
        <v>1</v>
      </c>
      <c r="N181" s="206" t="s">
        <v>45</v>
      </c>
      <c r="O181" s="78"/>
      <c r="P181" s="207">
        <f>O181*H181</f>
        <v>0</v>
      </c>
      <c r="Q181" s="207">
        <v>0</v>
      </c>
      <c r="R181" s="207">
        <f>Q181*H181</f>
        <v>0</v>
      </c>
      <c r="S181" s="207">
        <v>0</v>
      </c>
      <c r="T181" s="208">
        <f>S181*H181</f>
        <v>0</v>
      </c>
      <c r="U181" s="39"/>
      <c r="V181" s="39"/>
      <c r="W181" s="39"/>
      <c r="X181" s="39"/>
      <c r="Y181" s="39"/>
      <c r="Z181" s="39"/>
      <c r="AA181" s="39"/>
      <c r="AB181" s="39"/>
      <c r="AC181" s="39"/>
      <c r="AD181" s="39"/>
      <c r="AE181" s="39"/>
      <c r="AR181" s="209" t="s">
        <v>229</v>
      </c>
      <c r="AT181" s="209" t="s">
        <v>225</v>
      </c>
      <c r="AU181" s="209" t="s">
        <v>88</v>
      </c>
      <c r="AY181" s="20" t="s">
        <v>218</v>
      </c>
      <c r="BE181" s="210">
        <f>IF(N181="základní",J181,0)</f>
        <v>0</v>
      </c>
      <c r="BF181" s="210">
        <f>IF(N181="snížená",J181,0)</f>
        <v>0</v>
      </c>
      <c r="BG181" s="210">
        <f>IF(N181="zákl. přenesená",J181,0)</f>
        <v>0</v>
      </c>
      <c r="BH181" s="210">
        <f>IF(N181="sníž. přenesená",J181,0)</f>
        <v>0</v>
      </c>
      <c r="BI181" s="210">
        <f>IF(N181="nulová",J181,0)</f>
        <v>0</v>
      </c>
      <c r="BJ181" s="20" t="s">
        <v>88</v>
      </c>
      <c r="BK181" s="210">
        <f>ROUND(I181*H181,2)</f>
        <v>0</v>
      </c>
      <c r="BL181" s="20" t="s">
        <v>229</v>
      </c>
      <c r="BM181" s="209" t="s">
        <v>1583</v>
      </c>
    </row>
    <row r="182" s="2" customFormat="1" ht="24.15" customHeight="1">
      <c r="A182" s="39"/>
      <c r="B182" s="161"/>
      <c r="C182" s="197" t="s">
        <v>390</v>
      </c>
      <c r="D182" s="197" t="s">
        <v>225</v>
      </c>
      <c r="E182" s="198" t="s">
        <v>1584</v>
      </c>
      <c r="F182" s="199" t="s">
        <v>1585</v>
      </c>
      <c r="G182" s="200" t="s">
        <v>266</v>
      </c>
      <c r="H182" s="201">
        <v>1</v>
      </c>
      <c r="I182" s="202"/>
      <c r="J182" s="203">
        <f>ROUND(I182*H182,2)</f>
        <v>0</v>
      </c>
      <c r="K182" s="204"/>
      <c r="L182" s="40"/>
      <c r="M182" s="205" t="s">
        <v>1</v>
      </c>
      <c r="N182" s="206" t="s">
        <v>45</v>
      </c>
      <c r="O182" s="78"/>
      <c r="P182" s="207">
        <f>O182*H182</f>
        <v>0</v>
      </c>
      <c r="Q182" s="207">
        <v>0</v>
      </c>
      <c r="R182" s="207">
        <f>Q182*H182</f>
        <v>0</v>
      </c>
      <c r="S182" s="207">
        <v>0</v>
      </c>
      <c r="T182" s="208">
        <f>S182*H182</f>
        <v>0</v>
      </c>
      <c r="U182" s="39"/>
      <c r="V182" s="39"/>
      <c r="W182" s="39"/>
      <c r="X182" s="39"/>
      <c r="Y182" s="39"/>
      <c r="Z182" s="39"/>
      <c r="AA182" s="39"/>
      <c r="AB182" s="39"/>
      <c r="AC182" s="39"/>
      <c r="AD182" s="39"/>
      <c r="AE182" s="39"/>
      <c r="AR182" s="209" t="s">
        <v>229</v>
      </c>
      <c r="AT182" s="209" t="s">
        <v>225</v>
      </c>
      <c r="AU182" s="209" t="s">
        <v>88</v>
      </c>
      <c r="AY182" s="20" t="s">
        <v>218</v>
      </c>
      <c r="BE182" s="210">
        <f>IF(N182="základní",J182,0)</f>
        <v>0</v>
      </c>
      <c r="BF182" s="210">
        <f>IF(N182="snížená",J182,0)</f>
        <v>0</v>
      </c>
      <c r="BG182" s="210">
        <f>IF(N182="zákl. přenesená",J182,0)</f>
        <v>0</v>
      </c>
      <c r="BH182" s="210">
        <f>IF(N182="sníž. přenesená",J182,0)</f>
        <v>0</v>
      </c>
      <c r="BI182" s="210">
        <f>IF(N182="nulová",J182,0)</f>
        <v>0</v>
      </c>
      <c r="BJ182" s="20" t="s">
        <v>88</v>
      </c>
      <c r="BK182" s="210">
        <f>ROUND(I182*H182,2)</f>
        <v>0</v>
      </c>
      <c r="BL182" s="20" t="s">
        <v>229</v>
      </c>
      <c r="BM182" s="209" t="s">
        <v>1586</v>
      </c>
    </row>
    <row r="183" s="2" customFormat="1" ht="16.5" customHeight="1">
      <c r="A183" s="39"/>
      <c r="B183" s="161"/>
      <c r="C183" s="197" t="s">
        <v>324</v>
      </c>
      <c r="D183" s="197" t="s">
        <v>225</v>
      </c>
      <c r="E183" s="198" t="s">
        <v>1587</v>
      </c>
      <c r="F183" s="199" t="s">
        <v>1588</v>
      </c>
      <c r="G183" s="200" t="s">
        <v>1589</v>
      </c>
      <c r="H183" s="201">
        <v>8</v>
      </c>
      <c r="I183" s="202"/>
      <c r="J183" s="203">
        <f>ROUND(I183*H183,2)</f>
        <v>0</v>
      </c>
      <c r="K183" s="204"/>
      <c r="L183" s="40"/>
      <c r="M183" s="205" t="s">
        <v>1</v>
      </c>
      <c r="N183" s="206" t="s">
        <v>45</v>
      </c>
      <c r="O183" s="78"/>
      <c r="P183" s="207">
        <f>O183*H183</f>
        <v>0</v>
      </c>
      <c r="Q183" s="207">
        <v>0</v>
      </c>
      <c r="R183" s="207">
        <f>Q183*H183</f>
        <v>0</v>
      </c>
      <c r="S183" s="207">
        <v>0</v>
      </c>
      <c r="T183" s="208">
        <f>S183*H183</f>
        <v>0</v>
      </c>
      <c r="U183" s="39"/>
      <c r="V183" s="39"/>
      <c r="W183" s="39"/>
      <c r="X183" s="39"/>
      <c r="Y183" s="39"/>
      <c r="Z183" s="39"/>
      <c r="AA183" s="39"/>
      <c r="AB183" s="39"/>
      <c r="AC183" s="39"/>
      <c r="AD183" s="39"/>
      <c r="AE183" s="39"/>
      <c r="AR183" s="209" t="s">
        <v>229</v>
      </c>
      <c r="AT183" s="209" t="s">
        <v>225</v>
      </c>
      <c r="AU183" s="209" t="s">
        <v>88</v>
      </c>
      <c r="AY183" s="20" t="s">
        <v>218</v>
      </c>
      <c r="BE183" s="210">
        <f>IF(N183="základní",J183,0)</f>
        <v>0</v>
      </c>
      <c r="BF183" s="210">
        <f>IF(N183="snížená",J183,0)</f>
        <v>0</v>
      </c>
      <c r="BG183" s="210">
        <f>IF(N183="zákl. přenesená",J183,0)</f>
        <v>0</v>
      </c>
      <c r="BH183" s="210">
        <f>IF(N183="sníž. přenesená",J183,0)</f>
        <v>0</v>
      </c>
      <c r="BI183" s="210">
        <f>IF(N183="nulová",J183,0)</f>
        <v>0</v>
      </c>
      <c r="BJ183" s="20" t="s">
        <v>88</v>
      </c>
      <c r="BK183" s="210">
        <f>ROUND(I183*H183,2)</f>
        <v>0</v>
      </c>
      <c r="BL183" s="20" t="s">
        <v>229</v>
      </c>
      <c r="BM183" s="209" t="s">
        <v>1590</v>
      </c>
    </row>
    <row r="184" s="2" customFormat="1" ht="21.75" customHeight="1">
      <c r="A184" s="39"/>
      <c r="B184" s="161"/>
      <c r="C184" s="197" t="s">
        <v>397</v>
      </c>
      <c r="D184" s="197" t="s">
        <v>225</v>
      </c>
      <c r="E184" s="198" t="s">
        <v>1591</v>
      </c>
      <c r="F184" s="199" t="s">
        <v>1592</v>
      </c>
      <c r="G184" s="200" t="s">
        <v>266</v>
      </c>
      <c r="H184" s="201">
        <v>1</v>
      </c>
      <c r="I184" s="202"/>
      <c r="J184" s="203">
        <f>ROUND(I184*H184,2)</f>
        <v>0</v>
      </c>
      <c r="K184" s="204"/>
      <c r="L184" s="40"/>
      <c r="M184" s="205" t="s">
        <v>1</v>
      </c>
      <c r="N184" s="206" t="s">
        <v>45</v>
      </c>
      <c r="O184" s="78"/>
      <c r="P184" s="207">
        <f>O184*H184</f>
        <v>0</v>
      </c>
      <c r="Q184" s="207">
        <v>0</v>
      </c>
      <c r="R184" s="207">
        <f>Q184*H184</f>
        <v>0</v>
      </c>
      <c r="S184" s="207">
        <v>0</v>
      </c>
      <c r="T184" s="208">
        <f>S184*H184</f>
        <v>0</v>
      </c>
      <c r="U184" s="39"/>
      <c r="V184" s="39"/>
      <c r="W184" s="39"/>
      <c r="X184" s="39"/>
      <c r="Y184" s="39"/>
      <c r="Z184" s="39"/>
      <c r="AA184" s="39"/>
      <c r="AB184" s="39"/>
      <c r="AC184" s="39"/>
      <c r="AD184" s="39"/>
      <c r="AE184" s="39"/>
      <c r="AR184" s="209" t="s">
        <v>229</v>
      </c>
      <c r="AT184" s="209" t="s">
        <v>225</v>
      </c>
      <c r="AU184" s="209" t="s">
        <v>88</v>
      </c>
      <c r="AY184" s="20" t="s">
        <v>218</v>
      </c>
      <c r="BE184" s="210">
        <f>IF(N184="základní",J184,0)</f>
        <v>0</v>
      </c>
      <c r="BF184" s="210">
        <f>IF(N184="snížená",J184,0)</f>
        <v>0</v>
      </c>
      <c r="BG184" s="210">
        <f>IF(N184="zákl. přenesená",J184,0)</f>
        <v>0</v>
      </c>
      <c r="BH184" s="210">
        <f>IF(N184="sníž. přenesená",J184,0)</f>
        <v>0</v>
      </c>
      <c r="BI184" s="210">
        <f>IF(N184="nulová",J184,0)</f>
        <v>0</v>
      </c>
      <c r="BJ184" s="20" t="s">
        <v>88</v>
      </c>
      <c r="BK184" s="210">
        <f>ROUND(I184*H184,2)</f>
        <v>0</v>
      </c>
      <c r="BL184" s="20" t="s">
        <v>229</v>
      </c>
      <c r="BM184" s="209" t="s">
        <v>1593</v>
      </c>
    </row>
    <row r="185" s="2" customFormat="1" ht="21.75" customHeight="1">
      <c r="A185" s="39"/>
      <c r="B185" s="161"/>
      <c r="C185" s="197" t="s">
        <v>328</v>
      </c>
      <c r="D185" s="197" t="s">
        <v>225</v>
      </c>
      <c r="E185" s="198" t="s">
        <v>1594</v>
      </c>
      <c r="F185" s="199" t="s">
        <v>1595</v>
      </c>
      <c r="G185" s="200" t="s">
        <v>266</v>
      </c>
      <c r="H185" s="201">
        <v>3</v>
      </c>
      <c r="I185" s="202"/>
      <c r="J185" s="203">
        <f>ROUND(I185*H185,2)</f>
        <v>0</v>
      </c>
      <c r="K185" s="204"/>
      <c r="L185" s="40"/>
      <c r="M185" s="205" t="s">
        <v>1</v>
      </c>
      <c r="N185" s="206" t="s">
        <v>45</v>
      </c>
      <c r="O185" s="78"/>
      <c r="P185" s="207">
        <f>O185*H185</f>
        <v>0</v>
      </c>
      <c r="Q185" s="207">
        <v>0</v>
      </c>
      <c r="R185" s="207">
        <f>Q185*H185</f>
        <v>0</v>
      </c>
      <c r="S185" s="207">
        <v>0</v>
      </c>
      <c r="T185" s="208">
        <f>S185*H185</f>
        <v>0</v>
      </c>
      <c r="U185" s="39"/>
      <c r="V185" s="39"/>
      <c r="W185" s="39"/>
      <c r="X185" s="39"/>
      <c r="Y185" s="39"/>
      <c r="Z185" s="39"/>
      <c r="AA185" s="39"/>
      <c r="AB185" s="39"/>
      <c r="AC185" s="39"/>
      <c r="AD185" s="39"/>
      <c r="AE185" s="39"/>
      <c r="AR185" s="209" t="s">
        <v>229</v>
      </c>
      <c r="AT185" s="209" t="s">
        <v>225</v>
      </c>
      <c r="AU185" s="209" t="s">
        <v>88</v>
      </c>
      <c r="AY185" s="20" t="s">
        <v>218</v>
      </c>
      <c r="BE185" s="210">
        <f>IF(N185="základní",J185,0)</f>
        <v>0</v>
      </c>
      <c r="BF185" s="210">
        <f>IF(N185="snížená",J185,0)</f>
        <v>0</v>
      </c>
      <c r="BG185" s="210">
        <f>IF(N185="zákl. přenesená",J185,0)</f>
        <v>0</v>
      </c>
      <c r="BH185" s="210">
        <f>IF(N185="sníž. přenesená",J185,0)</f>
        <v>0</v>
      </c>
      <c r="BI185" s="210">
        <f>IF(N185="nulová",J185,0)</f>
        <v>0</v>
      </c>
      <c r="BJ185" s="20" t="s">
        <v>88</v>
      </c>
      <c r="BK185" s="210">
        <f>ROUND(I185*H185,2)</f>
        <v>0</v>
      </c>
      <c r="BL185" s="20" t="s">
        <v>229</v>
      </c>
      <c r="BM185" s="209" t="s">
        <v>1596</v>
      </c>
    </row>
    <row r="186" s="2" customFormat="1" ht="16.5" customHeight="1">
      <c r="A186" s="39"/>
      <c r="B186" s="161"/>
      <c r="C186" s="197" t="s">
        <v>404</v>
      </c>
      <c r="D186" s="197" t="s">
        <v>225</v>
      </c>
      <c r="E186" s="198" t="s">
        <v>1597</v>
      </c>
      <c r="F186" s="199" t="s">
        <v>1598</v>
      </c>
      <c r="G186" s="200" t="s">
        <v>266</v>
      </c>
      <c r="H186" s="201">
        <v>1</v>
      </c>
      <c r="I186" s="202"/>
      <c r="J186" s="203">
        <f>ROUND(I186*H186,2)</f>
        <v>0</v>
      </c>
      <c r="K186" s="204"/>
      <c r="L186" s="40"/>
      <c r="M186" s="205" t="s">
        <v>1</v>
      </c>
      <c r="N186" s="206" t="s">
        <v>45</v>
      </c>
      <c r="O186" s="78"/>
      <c r="P186" s="207">
        <f>O186*H186</f>
        <v>0</v>
      </c>
      <c r="Q186" s="207">
        <v>0</v>
      </c>
      <c r="R186" s="207">
        <f>Q186*H186</f>
        <v>0</v>
      </c>
      <c r="S186" s="207">
        <v>0</v>
      </c>
      <c r="T186" s="208">
        <f>S186*H186</f>
        <v>0</v>
      </c>
      <c r="U186" s="39"/>
      <c r="V186" s="39"/>
      <c r="W186" s="39"/>
      <c r="X186" s="39"/>
      <c r="Y186" s="39"/>
      <c r="Z186" s="39"/>
      <c r="AA186" s="39"/>
      <c r="AB186" s="39"/>
      <c r="AC186" s="39"/>
      <c r="AD186" s="39"/>
      <c r="AE186" s="39"/>
      <c r="AR186" s="209" t="s">
        <v>229</v>
      </c>
      <c r="AT186" s="209" t="s">
        <v>225</v>
      </c>
      <c r="AU186" s="209" t="s">
        <v>88</v>
      </c>
      <c r="AY186" s="20" t="s">
        <v>218</v>
      </c>
      <c r="BE186" s="210">
        <f>IF(N186="základní",J186,0)</f>
        <v>0</v>
      </c>
      <c r="BF186" s="210">
        <f>IF(N186="snížená",J186,0)</f>
        <v>0</v>
      </c>
      <c r="BG186" s="210">
        <f>IF(N186="zákl. přenesená",J186,0)</f>
        <v>0</v>
      </c>
      <c r="BH186" s="210">
        <f>IF(N186="sníž. přenesená",J186,0)</f>
        <v>0</v>
      </c>
      <c r="BI186" s="210">
        <f>IF(N186="nulová",J186,0)</f>
        <v>0</v>
      </c>
      <c r="BJ186" s="20" t="s">
        <v>88</v>
      </c>
      <c r="BK186" s="210">
        <f>ROUND(I186*H186,2)</f>
        <v>0</v>
      </c>
      <c r="BL186" s="20" t="s">
        <v>229</v>
      </c>
      <c r="BM186" s="209" t="s">
        <v>1599</v>
      </c>
    </row>
    <row r="187" s="2" customFormat="1">
      <c r="A187" s="39"/>
      <c r="B187" s="40"/>
      <c r="C187" s="39"/>
      <c r="D187" s="211" t="s">
        <v>230</v>
      </c>
      <c r="E187" s="39"/>
      <c r="F187" s="212" t="s">
        <v>661</v>
      </c>
      <c r="G187" s="39"/>
      <c r="H187" s="39"/>
      <c r="I187" s="162"/>
      <c r="J187" s="39"/>
      <c r="K187" s="39"/>
      <c r="L187" s="40"/>
      <c r="M187" s="213"/>
      <c r="N187" s="214"/>
      <c r="O187" s="78"/>
      <c r="P187" s="78"/>
      <c r="Q187" s="78"/>
      <c r="R187" s="78"/>
      <c r="S187" s="78"/>
      <c r="T187" s="79"/>
      <c r="U187" s="39"/>
      <c r="V187" s="39"/>
      <c r="W187" s="39"/>
      <c r="X187" s="39"/>
      <c r="Y187" s="39"/>
      <c r="Z187" s="39"/>
      <c r="AA187" s="39"/>
      <c r="AB187" s="39"/>
      <c r="AC187" s="39"/>
      <c r="AD187" s="39"/>
      <c r="AE187" s="39"/>
      <c r="AT187" s="20" t="s">
        <v>230</v>
      </c>
      <c r="AU187" s="20" t="s">
        <v>88</v>
      </c>
    </row>
    <row r="188" s="2" customFormat="1" ht="37.8" customHeight="1">
      <c r="A188" s="39"/>
      <c r="B188" s="161"/>
      <c r="C188" s="197" t="s">
        <v>329</v>
      </c>
      <c r="D188" s="197" t="s">
        <v>225</v>
      </c>
      <c r="E188" s="198" t="s">
        <v>1600</v>
      </c>
      <c r="F188" s="199" t="s">
        <v>1601</v>
      </c>
      <c r="G188" s="200" t="s">
        <v>260</v>
      </c>
      <c r="H188" s="201">
        <v>112</v>
      </c>
      <c r="I188" s="202"/>
      <c r="J188" s="203">
        <f>ROUND(I188*H188,2)</f>
        <v>0</v>
      </c>
      <c r="K188" s="204"/>
      <c r="L188" s="40"/>
      <c r="M188" s="205" t="s">
        <v>1</v>
      </c>
      <c r="N188" s="206" t="s">
        <v>45</v>
      </c>
      <c r="O188" s="78"/>
      <c r="P188" s="207">
        <f>O188*H188</f>
        <v>0</v>
      </c>
      <c r="Q188" s="207">
        <v>0</v>
      </c>
      <c r="R188" s="207">
        <f>Q188*H188</f>
        <v>0</v>
      </c>
      <c r="S188" s="207">
        <v>0</v>
      </c>
      <c r="T188" s="208">
        <f>S188*H188</f>
        <v>0</v>
      </c>
      <c r="U188" s="39"/>
      <c r="V188" s="39"/>
      <c r="W188" s="39"/>
      <c r="X188" s="39"/>
      <c r="Y188" s="39"/>
      <c r="Z188" s="39"/>
      <c r="AA188" s="39"/>
      <c r="AB188" s="39"/>
      <c r="AC188" s="39"/>
      <c r="AD188" s="39"/>
      <c r="AE188" s="39"/>
      <c r="AR188" s="209" t="s">
        <v>229</v>
      </c>
      <c r="AT188" s="209" t="s">
        <v>225</v>
      </c>
      <c r="AU188" s="209" t="s">
        <v>88</v>
      </c>
      <c r="AY188" s="20" t="s">
        <v>218</v>
      </c>
      <c r="BE188" s="210">
        <f>IF(N188="základní",J188,0)</f>
        <v>0</v>
      </c>
      <c r="BF188" s="210">
        <f>IF(N188="snížená",J188,0)</f>
        <v>0</v>
      </c>
      <c r="BG188" s="210">
        <f>IF(N188="zákl. přenesená",J188,0)</f>
        <v>0</v>
      </c>
      <c r="BH188" s="210">
        <f>IF(N188="sníž. přenesená",J188,0)</f>
        <v>0</v>
      </c>
      <c r="BI188" s="210">
        <f>IF(N188="nulová",J188,0)</f>
        <v>0</v>
      </c>
      <c r="BJ188" s="20" t="s">
        <v>88</v>
      </c>
      <c r="BK188" s="210">
        <f>ROUND(I188*H188,2)</f>
        <v>0</v>
      </c>
      <c r="BL188" s="20" t="s">
        <v>229</v>
      </c>
      <c r="BM188" s="209" t="s">
        <v>1602</v>
      </c>
    </row>
    <row r="189" s="2" customFormat="1" ht="33" customHeight="1">
      <c r="A189" s="39"/>
      <c r="B189" s="161"/>
      <c r="C189" s="197" t="s">
        <v>411</v>
      </c>
      <c r="D189" s="197" t="s">
        <v>225</v>
      </c>
      <c r="E189" s="198" t="s">
        <v>1603</v>
      </c>
      <c r="F189" s="199" t="s">
        <v>1604</v>
      </c>
      <c r="G189" s="200" t="s">
        <v>266</v>
      </c>
      <c r="H189" s="201">
        <v>24</v>
      </c>
      <c r="I189" s="202"/>
      <c r="J189" s="203">
        <f>ROUND(I189*H189,2)</f>
        <v>0</v>
      </c>
      <c r="K189" s="204"/>
      <c r="L189" s="40"/>
      <c r="M189" s="205" t="s">
        <v>1</v>
      </c>
      <c r="N189" s="206" t="s">
        <v>45</v>
      </c>
      <c r="O189" s="78"/>
      <c r="P189" s="207">
        <f>O189*H189</f>
        <v>0</v>
      </c>
      <c r="Q189" s="207">
        <v>0</v>
      </c>
      <c r="R189" s="207">
        <f>Q189*H189</f>
        <v>0</v>
      </c>
      <c r="S189" s="207">
        <v>0</v>
      </c>
      <c r="T189" s="208">
        <f>S189*H189</f>
        <v>0</v>
      </c>
      <c r="U189" s="39"/>
      <c r="V189" s="39"/>
      <c r="W189" s="39"/>
      <c r="X189" s="39"/>
      <c r="Y189" s="39"/>
      <c r="Z189" s="39"/>
      <c r="AA189" s="39"/>
      <c r="AB189" s="39"/>
      <c r="AC189" s="39"/>
      <c r="AD189" s="39"/>
      <c r="AE189" s="39"/>
      <c r="AR189" s="209" t="s">
        <v>229</v>
      </c>
      <c r="AT189" s="209" t="s">
        <v>225</v>
      </c>
      <c r="AU189" s="209" t="s">
        <v>88</v>
      </c>
      <c r="AY189" s="20" t="s">
        <v>218</v>
      </c>
      <c r="BE189" s="210">
        <f>IF(N189="základní",J189,0)</f>
        <v>0</v>
      </c>
      <c r="BF189" s="210">
        <f>IF(N189="snížená",J189,0)</f>
        <v>0</v>
      </c>
      <c r="BG189" s="210">
        <f>IF(N189="zákl. přenesená",J189,0)</f>
        <v>0</v>
      </c>
      <c r="BH189" s="210">
        <f>IF(N189="sníž. přenesená",J189,0)</f>
        <v>0</v>
      </c>
      <c r="BI189" s="210">
        <f>IF(N189="nulová",J189,0)</f>
        <v>0</v>
      </c>
      <c r="BJ189" s="20" t="s">
        <v>88</v>
      </c>
      <c r="BK189" s="210">
        <f>ROUND(I189*H189,2)</f>
        <v>0</v>
      </c>
      <c r="BL189" s="20" t="s">
        <v>229</v>
      </c>
      <c r="BM189" s="209" t="s">
        <v>1605</v>
      </c>
    </row>
    <row r="190" s="2" customFormat="1" ht="24.15" customHeight="1">
      <c r="A190" s="39"/>
      <c r="B190" s="161"/>
      <c r="C190" s="197" t="s">
        <v>334</v>
      </c>
      <c r="D190" s="197" t="s">
        <v>225</v>
      </c>
      <c r="E190" s="198" t="s">
        <v>1606</v>
      </c>
      <c r="F190" s="199" t="s">
        <v>1607</v>
      </c>
      <c r="G190" s="200" t="s">
        <v>749</v>
      </c>
      <c r="H190" s="201">
        <v>6</v>
      </c>
      <c r="I190" s="202"/>
      <c r="J190" s="203">
        <f>ROUND(I190*H190,2)</f>
        <v>0</v>
      </c>
      <c r="K190" s="204"/>
      <c r="L190" s="40"/>
      <c r="M190" s="205" t="s">
        <v>1</v>
      </c>
      <c r="N190" s="206" t="s">
        <v>45</v>
      </c>
      <c r="O190" s="78"/>
      <c r="P190" s="207">
        <f>O190*H190</f>
        <v>0</v>
      </c>
      <c r="Q190" s="207">
        <v>0</v>
      </c>
      <c r="R190" s="207">
        <f>Q190*H190</f>
        <v>0</v>
      </c>
      <c r="S190" s="207">
        <v>0</v>
      </c>
      <c r="T190" s="208">
        <f>S190*H190</f>
        <v>0</v>
      </c>
      <c r="U190" s="39"/>
      <c r="V190" s="39"/>
      <c r="W190" s="39"/>
      <c r="X190" s="39"/>
      <c r="Y190" s="39"/>
      <c r="Z190" s="39"/>
      <c r="AA190" s="39"/>
      <c r="AB190" s="39"/>
      <c r="AC190" s="39"/>
      <c r="AD190" s="39"/>
      <c r="AE190" s="39"/>
      <c r="AR190" s="209" t="s">
        <v>229</v>
      </c>
      <c r="AT190" s="209" t="s">
        <v>225</v>
      </c>
      <c r="AU190" s="209" t="s">
        <v>88</v>
      </c>
      <c r="AY190" s="20" t="s">
        <v>218</v>
      </c>
      <c r="BE190" s="210">
        <f>IF(N190="základní",J190,0)</f>
        <v>0</v>
      </c>
      <c r="BF190" s="210">
        <f>IF(N190="snížená",J190,0)</f>
        <v>0</v>
      </c>
      <c r="BG190" s="210">
        <f>IF(N190="zákl. přenesená",J190,0)</f>
        <v>0</v>
      </c>
      <c r="BH190" s="210">
        <f>IF(N190="sníž. přenesená",J190,0)</f>
        <v>0</v>
      </c>
      <c r="BI190" s="210">
        <f>IF(N190="nulová",J190,0)</f>
        <v>0</v>
      </c>
      <c r="BJ190" s="20" t="s">
        <v>88</v>
      </c>
      <c r="BK190" s="210">
        <f>ROUND(I190*H190,2)</f>
        <v>0</v>
      </c>
      <c r="BL190" s="20" t="s">
        <v>229</v>
      </c>
      <c r="BM190" s="209" t="s">
        <v>1608</v>
      </c>
    </row>
    <row r="191" s="2" customFormat="1" ht="16.5" customHeight="1">
      <c r="A191" s="39"/>
      <c r="B191" s="161"/>
      <c r="C191" s="197" t="s">
        <v>418</v>
      </c>
      <c r="D191" s="197" t="s">
        <v>225</v>
      </c>
      <c r="E191" s="198" t="s">
        <v>1609</v>
      </c>
      <c r="F191" s="199" t="s">
        <v>1610</v>
      </c>
      <c r="G191" s="200" t="s">
        <v>260</v>
      </c>
      <c r="H191" s="201">
        <v>24</v>
      </c>
      <c r="I191" s="202"/>
      <c r="J191" s="203">
        <f>ROUND(I191*H191,2)</f>
        <v>0</v>
      </c>
      <c r="K191" s="204"/>
      <c r="L191" s="40"/>
      <c r="M191" s="205" t="s">
        <v>1</v>
      </c>
      <c r="N191" s="206" t="s">
        <v>45</v>
      </c>
      <c r="O191" s="78"/>
      <c r="P191" s="207">
        <f>O191*H191</f>
        <v>0</v>
      </c>
      <c r="Q191" s="207">
        <v>0</v>
      </c>
      <c r="R191" s="207">
        <f>Q191*H191</f>
        <v>0</v>
      </c>
      <c r="S191" s="207">
        <v>0</v>
      </c>
      <c r="T191" s="208">
        <f>S191*H191</f>
        <v>0</v>
      </c>
      <c r="U191" s="39"/>
      <c r="V191" s="39"/>
      <c r="W191" s="39"/>
      <c r="X191" s="39"/>
      <c r="Y191" s="39"/>
      <c r="Z191" s="39"/>
      <c r="AA191" s="39"/>
      <c r="AB191" s="39"/>
      <c r="AC191" s="39"/>
      <c r="AD191" s="39"/>
      <c r="AE191" s="39"/>
      <c r="AR191" s="209" t="s">
        <v>229</v>
      </c>
      <c r="AT191" s="209" t="s">
        <v>225</v>
      </c>
      <c r="AU191" s="209" t="s">
        <v>88</v>
      </c>
      <c r="AY191" s="20" t="s">
        <v>218</v>
      </c>
      <c r="BE191" s="210">
        <f>IF(N191="základní",J191,0)</f>
        <v>0</v>
      </c>
      <c r="BF191" s="210">
        <f>IF(N191="snížená",J191,0)</f>
        <v>0</v>
      </c>
      <c r="BG191" s="210">
        <f>IF(N191="zákl. přenesená",J191,0)</f>
        <v>0</v>
      </c>
      <c r="BH191" s="210">
        <f>IF(N191="sníž. přenesená",J191,0)</f>
        <v>0</v>
      </c>
      <c r="BI191" s="210">
        <f>IF(N191="nulová",J191,0)</f>
        <v>0</v>
      </c>
      <c r="BJ191" s="20" t="s">
        <v>88</v>
      </c>
      <c r="BK191" s="210">
        <f>ROUND(I191*H191,2)</f>
        <v>0</v>
      </c>
      <c r="BL191" s="20" t="s">
        <v>229</v>
      </c>
      <c r="BM191" s="209" t="s">
        <v>1611</v>
      </c>
    </row>
    <row r="192" s="2" customFormat="1" ht="16.5" customHeight="1">
      <c r="A192" s="39"/>
      <c r="B192" s="161"/>
      <c r="C192" s="197" t="s">
        <v>335</v>
      </c>
      <c r="D192" s="197" t="s">
        <v>225</v>
      </c>
      <c r="E192" s="198" t="s">
        <v>1612</v>
      </c>
      <c r="F192" s="199" t="s">
        <v>1613</v>
      </c>
      <c r="G192" s="200" t="s">
        <v>266</v>
      </c>
      <c r="H192" s="201">
        <v>21</v>
      </c>
      <c r="I192" s="202"/>
      <c r="J192" s="203">
        <f>ROUND(I192*H192,2)</f>
        <v>0</v>
      </c>
      <c r="K192" s="204"/>
      <c r="L192" s="40"/>
      <c r="M192" s="205" t="s">
        <v>1</v>
      </c>
      <c r="N192" s="206" t="s">
        <v>45</v>
      </c>
      <c r="O192" s="78"/>
      <c r="P192" s="207">
        <f>O192*H192</f>
        <v>0</v>
      </c>
      <c r="Q192" s="207">
        <v>0</v>
      </c>
      <c r="R192" s="207">
        <f>Q192*H192</f>
        <v>0</v>
      </c>
      <c r="S192" s="207">
        <v>0</v>
      </c>
      <c r="T192" s="208">
        <f>S192*H192</f>
        <v>0</v>
      </c>
      <c r="U192" s="39"/>
      <c r="V192" s="39"/>
      <c r="W192" s="39"/>
      <c r="X192" s="39"/>
      <c r="Y192" s="39"/>
      <c r="Z192" s="39"/>
      <c r="AA192" s="39"/>
      <c r="AB192" s="39"/>
      <c r="AC192" s="39"/>
      <c r="AD192" s="39"/>
      <c r="AE192" s="39"/>
      <c r="AR192" s="209" t="s">
        <v>229</v>
      </c>
      <c r="AT192" s="209" t="s">
        <v>225</v>
      </c>
      <c r="AU192" s="209" t="s">
        <v>88</v>
      </c>
      <c r="AY192" s="20" t="s">
        <v>218</v>
      </c>
      <c r="BE192" s="210">
        <f>IF(N192="základní",J192,0)</f>
        <v>0</v>
      </c>
      <c r="BF192" s="210">
        <f>IF(N192="snížená",J192,0)</f>
        <v>0</v>
      </c>
      <c r="BG192" s="210">
        <f>IF(N192="zákl. přenesená",J192,0)</f>
        <v>0</v>
      </c>
      <c r="BH192" s="210">
        <f>IF(N192="sníž. přenesená",J192,0)</f>
        <v>0</v>
      </c>
      <c r="BI192" s="210">
        <f>IF(N192="nulová",J192,0)</f>
        <v>0</v>
      </c>
      <c r="BJ192" s="20" t="s">
        <v>88</v>
      </c>
      <c r="BK192" s="210">
        <f>ROUND(I192*H192,2)</f>
        <v>0</v>
      </c>
      <c r="BL192" s="20" t="s">
        <v>229</v>
      </c>
      <c r="BM192" s="209" t="s">
        <v>1614</v>
      </c>
    </row>
    <row r="193" s="2" customFormat="1" ht="24.15" customHeight="1">
      <c r="A193" s="39"/>
      <c r="B193" s="161"/>
      <c r="C193" s="197" t="s">
        <v>424</v>
      </c>
      <c r="D193" s="197" t="s">
        <v>225</v>
      </c>
      <c r="E193" s="198" t="s">
        <v>1615</v>
      </c>
      <c r="F193" s="199" t="s">
        <v>1616</v>
      </c>
      <c r="G193" s="200" t="s">
        <v>266</v>
      </c>
      <c r="H193" s="201">
        <v>42</v>
      </c>
      <c r="I193" s="202"/>
      <c r="J193" s="203">
        <f>ROUND(I193*H193,2)</f>
        <v>0</v>
      </c>
      <c r="K193" s="204"/>
      <c r="L193" s="40"/>
      <c r="M193" s="205" t="s">
        <v>1</v>
      </c>
      <c r="N193" s="206" t="s">
        <v>45</v>
      </c>
      <c r="O193" s="78"/>
      <c r="P193" s="207">
        <f>O193*H193</f>
        <v>0</v>
      </c>
      <c r="Q193" s="207">
        <v>1.0000000000000001E-05</v>
      </c>
      <c r="R193" s="207">
        <f>Q193*H193</f>
        <v>0.00042000000000000002</v>
      </c>
      <c r="S193" s="207">
        <v>0</v>
      </c>
      <c r="T193" s="208">
        <f>S193*H193</f>
        <v>0</v>
      </c>
      <c r="U193" s="39"/>
      <c r="V193" s="39"/>
      <c r="W193" s="39"/>
      <c r="X193" s="39"/>
      <c r="Y193" s="39"/>
      <c r="Z193" s="39"/>
      <c r="AA193" s="39"/>
      <c r="AB193" s="39"/>
      <c r="AC193" s="39"/>
      <c r="AD193" s="39"/>
      <c r="AE193" s="39"/>
      <c r="AR193" s="209" t="s">
        <v>229</v>
      </c>
      <c r="AT193" s="209" t="s">
        <v>225</v>
      </c>
      <c r="AU193" s="209" t="s">
        <v>88</v>
      </c>
      <c r="AY193" s="20" t="s">
        <v>218</v>
      </c>
      <c r="BE193" s="210">
        <f>IF(N193="základní",J193,0)</f>
        <v>0</v>
      </c>
      <c r="BF193" s="210">
        <f>IF(N193="snížená",J193,0)</f>
        <v>0</v>
      </c>
      <c r="BG193" s="210">
        <f>IF(N193="zákl. přenesená",J193,0)</f>
        <v>0</v>
      </c>
      <c r="BH193" s="210">
        <f>IF(N193="sníž. přenesená",J193,0)</f>
        <v>0</v>
      </c>
      <c r="BI193" s="210">
        <f>IF(N193="nulová",J193,0)</f>
        <v>0</v>
      </c>
      <c r="BJ193" s="20" t="s">
        <v>88</v>
      </c>
      <c r="BK193" s="210">
        <f>ROUND(I193*H193,2)</f>
        <v>0</v>
      </c>
      <c r="BL193" s="20" t="s">
        <v>229</v>
      </c>
      <c r="BM193" s="209" t="s">
        <v>1617</v>
      </c>
    </row>
    <row r="194" s="2" customFormat="1" ht="16.5" customHeight="1">
      <c r="A194" s="39"/>
      <c r="B194" s="161"/>
      <c r="C194" s="197" t="s">
        <v>339</v>
      </c>
      <c r="D194" s="197" t="s">
        <v>225</v>
      </c>
      <c r="E194" s="198" t="s">
        <v>1618</v>
      </c>
      <c r="F194" s="199" t="s">
        <v>622</v>
      </c>
      <c r="G194" s="200" t="s">
        <v>266</v>
      </c>
      <c r="H194" s="201">
        <v>100</v>
      </c>
      <c r="I194" s="202"/>
      <c r="J194" s="203">
        <f>ROUND(I194*H194,2)</f>
        <v>0</v>
      </c>
      <c r="K194" s="204"/>
      <c r="L194" s="40"/>
      <c r="M194" s="205" t="s">
        <v>1</v>
      </c>
      <c r="N194" s="206" t="s">
        <v>45</v>
      </c>
      <c r="O194" s="78"/>
      <c r="P194" s="207">
        <f>O194*H194</f>
        <v>0</v>
      </c>
      <c r="Q194" s="207">
        <v>0</v>
      </c>
      <c r="R194" s="207">
        <f>Q194*H194</f>
        <v>0</v>
      </c>
      <c r="S194" s="207">
        <v>0</v>
      </c>
      <c r="T194" s="208">
        <f>S194*H194</f>
        <v>0</v>
      </c>
      <c r="U194" s="39"/>
      <c r="V194" s="39"/>
      <c r="W194" s="39"/>
      <c r="X194" s="39"/>
      <c r="Y194" s="39"/>
      <c r="Z194" s="39"/>
      <c r="AA194" s="39"/>
      <c r="AB194" s="39"/>
      <c r="AC194" s="39"/>
      <c r="AD194" s="39"/>
      <c r="AE194" s="39"/>
      <c r="AR194" s="209" t="s">
        <v>88</v>
      </c>
      <c r="AT194" s="209" t="s">
        <v>225</v>
      </c>
      <c r="AU194" s="209" t="s">
        <v>88</v>
      </c>
      <c r="AY194" s="20" t="s">
        <v>218</v>
      </c>
      <c r="BE194" s="210">
        <f>IF(N194="základní",J194,0)</f>
        <v>0</v>
      </c>
      <c r="BF194" s="210">
        <f>IF(N194="snížená",J194,0)</f>
        <v>0</v>
      </c>
      <c r="BG194" s="210">
        <f>IF(N194="zákl. přenesená",J194,0)</f>
        <v>0</v>
      </c>
      <c r="BH194" s="210">
        <f>IF(N194="sníž. přenesená",J194,0)</f>
        <v>0</v>
      </c>
      <c r="BI194" s="210">
        <f>IF(N194="nulová",J194,0)</f>
        <v>0</v>
      </c>
      <c r="BJ194" s="20" t="s">
        <v>88</v>
      </c>
      <c r="BK194" s="210">
        <f>ROUND(I194*H194,2)</f>
        <v>0</v>
      </c>
      <c r="BL194" s="20" t="s">
        <v>88</v>
      </c>
      <c r="BM194" s="209" t="s">
        <v>1619</v>
      </c>
    </row>
    <row r="195" s="2" customFormat="1" ht="33" customHeight="1">
      <c r="A195" s="39"/>
      <c r="B195" s="161"/>
      <c r="C195" s="197" t="s">
        <v>431</v>
      </c>
      <c r="D195" s="197" t="s">
        <v>225</v>
      </c>
      <c r="E195" s="198" t="s">
        <v>1620</v>
      </c>
      <c r="F195" s="199" t="s">
        <v>1621</v>
      </c>
      <c r="G195" s="200" t="s">
        <v>260</v>
      </c>
      <c r="H195" s="201">
        <v>22</v>
      </c>
      <c r="I195" s="202"/>
      <c r="J195" s="203">
        <f>ROUND(I195*H195,2)</f>
        <v>0</v>
      </c>
      <c r="K195" s="204"/>
      <c r="L195" s="40"/>
      <c r="M195" s="205" t="s">
        <v>1</v>
      </c>
      <c r="N195" s="206" t="s">
        <v>45</v>
      </c>
      <c r="O195" s="78"/>
      <c r="P195" s="207">
        <f>O195*H195</f>
        <v>0</v>
      </c>
      <c r="Q195" s="207">
        <v>0</v>
      </c>
      <c r="R195" s="207">
        <f>Q195*H195</f>
        <v>0</v>
      </c>
      <c r="S195" s="207">
        <v>0</v>
      </c>
      <c r="T195" s="208">
        <f>S195*H195</f>
        <v>0</v>
      </c>
      <c r="U195" s="39"/>
      <c r="V195" s="39"/>
      <c r="W195" s="39"/>
      <c r="X195" s="39"/>
      <c r="Y195" s="39"/>
      <c r="Z195" s="39"/>
      <c r="AA195" s="39"/>
      <c r="AB195" s="39"/>
      <c r="AC195" s="39"/>
      <c r="AD195" s="39"/>
      <c r="AE195" s="39"/>
      <c r="AR195" s="209" t="s">
        <v>88</v>
      </c>
      <c r="AT195" s="209" t="s">
        <v>225</v>
      </c>
      <c r="AU195" s="209" t="s">
        <v>88</v>
      </c>
      <c r="AY195" s="20" t="s">
        <v>218</v>
      </c>
      <c r="BE195" s="210">
        <f>IF(N195="základní",J195,0)</f>
        <v>0</v>
      </c>
      <c r="BF195" s="210">
        <f>IF(N195="snížená",J195,0)</f>
        <v>0</v>
      </c>
      <c r="BG195" s="210">
        <f>IF(N195="zákl. přenesená",J195,0)</f>
        <v>0</v>
      </c>
      <c r="BH195" s="210">
        <f>IF(N195="sníž. přenesená",J195,0)</f>
        <v>0</v>
      </c>
      <c r="BI195" s="210">
        <f>IF(N195="nulová",J195,0)</f>
        <v>0</v>
      </c>
      <c r="BJ195" s="20" t="s">
        <v>88</v>
      </c>
      <c r="BK195" s="210">
        <f>ROUND(I195*H195,2)</f>
        <v>0</v>
      </c>
      <c r="BL195" s="20" t="s">
        <v>88</v>
      </c>
      <c r="BM195" s="209" t="s">
        <v>1622</v>
      </c>
    </row>
    <row r="196" s="2" customFormat="1" ht="24.15" customHeight="1">
      <c r="A196" s="39"/>
      <c r="B196" s="161"/>
      <c r="C196" s="197" t="s">
        <v>342</v>
      </c>
      <c r="D196" s="197" t="s">
        <v>225</v>
      </c>
      <c r="E196" s="198" t="s">
        <v>1623</v>
      </c>
      <c r="F196" s="199" t="s">
        <v>1624</v>
      </c>
      <c r="G196" s="200" t="s">
        <v>260</v>
      </c>
      <c r="H196" s="201">
        <v>22</v>
      </c>
      <c r="I196" s="202"/>
      <c r="J196" s="203">
        <f>ROUND(I196*H196,2)</f>
        <v>0</v>
      </c>
      <c r="K196" s="204"/>
      <c r="L196" s="40"/>
      <c r="M196" s="205" t="s">
        <v>1</v>
      </c>
      <c r="N196" s="206" t="s">
        <v>45</v>
      </c>
      <c r="O196" s="78"/>
      <c r="P196" s="207">
        <f>O196*H196</f>
        <v>0</v>
      </c>
      <c r="Q196" s="207">
        <v>0</v>
      </c>
      <c r="R196" s="207">
        <f>Q196*H196</f>
        <v>0</v>
      </c>
      <c r="S196" s="207">
        <v>0</v>
      </c>
      <c r="T196" s="208">
        <f>S196*H196</f>
        <v>0</v>
      </c>
      <c r="U196" s="39"/>
      <c r="V196" s="39"/>
      <c r="W196" s="39"/>
      <c r="X196" s="39"/>
      <c r="Y196" s="39"/>
      <c r="Z196" s="39"/>
      <c r="AA196" s="39"/>
      <c r="AB196" s="39"/>
      <c r="AC196" s="39"/>
      <c r="AD196" s="39"/>
      <c r="AE196" s="39"/>
      <c r="AR196" s="209" t="s">
        <v>88</v>
      </c>
      <c r="AT196" s="209" t="s">
        <v>225</v>
      </c>
      <c r="AU196" s="209" t="s">
        <v>88</v>
      </c>
      <c r="AY196" s="20" t="s">
        <v>218</v>
      </c>
      <c r="BE196" s="210">
        <f>IF(N196="základní",J196,0)</f>
        <v>0</v>
      </c>
      <c r="BF196" s="210">
        <f>IF(N196="snížená",J196,0)</f>
        <v>0</v>
      </c>
      <c r="BG196" s="210">
        <f>IF(N196="zákl. přenesená",J196,0)</f>
        <v>0</v>
      </c>
      <c r="BH196" s="210">
        <f>IF(N196="sníž. přenesená",J196,0)</f>
        <v>0</v>
      </c>
      <c r="BI196" s="210">
        <f>IF(N196="nulová",J196,0)</f>
        <v>0</v>
      </c>
      <c r="BJ196" s="20" t="s">
        <v>88</v>
      </c>
      <c r="BK196" s="210">
        <f>ROUND(I196*H196,2)</f>
        <v>0</v>
      </c>
      <c r="BL196" s="20" t="s">
        <v>88</v>
      </c>
      <c r="BM196" s="209" t="s">
        <v>1625</v>
      </c>
    </row>
    <row r="197" s="2" customFormat="1" ht="21.75" customHeight="1">
      <c r="A197" s="39"/>
      <c r="B197" s="161"/>
      <c r="C197" s="197" t="s">
        <v>438</v>
      </c>
      <c r="D197" s="197" t="s">
        <v>225</v>
      </c>
      <c r="E197" s="198" t="s">
        <v>1626</v>
      </c>
      <c r="F197" s="199" t="s">
        <v>1627</v>
      </c>
      <c r="G197" s="200" t="s">
        <v>266</v>
      </c>
      <c r="H197" s="201">
        <v>10</v>
      </c>
      <c r="I197" s="202"/>
      <c r="J197" s="203">
        <f>ROUND(I197*H197,2)</f>
        <v>0</v>
      </c>
      <c r="K197" s="204"/>
      <c r="L197" s="40"/>
      <c r="M197" s="205" t="s">
        <v>1</v>
      </c>
      <c r="N197" s="206" t="s">
        <v>45</v>
      </c>
      <c r="O197" s="78"/>
      <c r="P197" s="207">
        <f>O197*H197</f>
        <v>0</v>
      </c>
      <c r="Q197" s="207">
        <v>0</v>
      </c>
      <c r="R197" s="207">
        <f>Q197*H197</f>
        <v>0</v>
      </c>
      <c r="S197" s="207">
        <v>0</v>
      </c>
      <c r="T197" s="208">
        <f>S197*H197</f>
        <v>0</v>
      </c>
      <c r="U197" s="39"/>
      <c r="V197" s="39"/>
      <c r="W197" s="39"/>
      <c r="X197" s="39"/>
      <c r="Y197" s="39"/>
      <c r="Z197" s="39"/>
      <c r="AA197" s="39"/>
      <c r="AB197" s="39"/>
      <c r="AC197" s="39"/>
      <c r="AD197" s="39"/>
      <c r="AE197" s="39"/>
      <c r="AR197" s="209" t="s">
        <v>88</v>
      </c>
      <c r="AT197" s="209" t="s">
        <v>225</v>
      </c>
      <c r="AU197" s="209" t="s">
        <v>88</v>
      </c>
      <c r="AY197" s="20" t="s">
        <v>218</v>
      </c>
      <c r="BE197" s="210">
        <f>IF(N197="základní",J197,0)</f>
        <v>0</v>
      </c>
      <c r="BF197" s="210">
        <f>IF(N197="snížená",J197,0)</f>
        <v>0</v>
      </c>
      <c r="BG197" s="210">
        <f>IF(N197="zákl. přenesená",J197,0)</f>
        <v>0</v>
      </c>
      <c r="BH197" s="210">
        <f>IF(N197="sníž. přenesená",J197,0)</f>
        <v>0</v>
      </c>
      <c r="BI197" s="210">
        <f>IF(N197="nulová",J197,0)</f>
        <v>0</v>
      </c>
      <c r="BJ197" s="20" t="s">
        <v>88</v>
      </c>
      <c r="BK197" s="210">
        <f>ROUND(I197*H197,2)</f>
        <v>0</v>
      </c>
      <c r="BL197" s="20" t="s">
        <v>88</v>
      </c>
      <c r="BM197" s="209" t="s">
        <v>1628</v>
      </c>
    </row>
    <row r="198" s="2" customFormat="1" ht="16.5" customHeight="1">
      <c r="A198" s="39"/>
      <c r="B198" s="161"/>
      <c r="C198" s="197" t="s">
        <v>347</v>
      </c>
      <c r="D198" s="197" t="s">
        <v>225</v>
      </c>
      <c r="E198" s="198" t="s">
        <v>1629</v>
      </c>
      <c r="F198" s="199" t="s">
        <v>1630</v>
      </c>
      <c r="G198" s="200" t="s">
        <v>266</v>
      </c>
      <c r="H198" s="201">
        <v>20</v>
      </c>
      <c r="I198" s="202"/>
      <c r="J198" s="203">
        <f>ROUND(I198*H198,2)</f>
        <v>0</v>
      </c>
      <c r="K198" s="204"/>
      <c r="L198" s="40"/>
      <c r="M198" s="205" t="s">
        <v>1</v>
      </c>
      <c r="N198" s="206" t="s">
        <v>45</v>
      </c>
      <c r="O198" s="78"/>
      <c r="P198" s="207">
        <f>O198*H198</f>
        <v>0</v>
      </c>
      <c r="Q198" s="207">
        <v>0</v>
      </c>
      <c r="R198" s="207">
        <f>Q198*H198</f>
        <v>0</v>
      </c>
      <c r="S198" s="207">
        <v>0</v>
      </c>
      <c r="T198" s="208">
        <f>S198*H198</f>
        <v>0</v>
      </c>
      <c r="U198" s="39"/>
      <c r="V198" s="39"/>
      <c r="W198" s="39"/>
      <c r="X198" s="39"/>
      <c r="Y198" s="39"/>
      <c r="Z198" s="39"/>
      <c r="AA198" s="39"/>
      <c r="AB198" s="39"/>
      <c r="AC198" s="39"/>
      <c r="AD198" s="39"/>
      <c r="AE198" s="39"/>
      <c r="AR198" s="209" t="s">
        <v>88</v>
      </c>
      <c r="AT198" s="209" t="s">
        <v>225</v>
      </c>
      <c r="AU198" s="209" t="s">
        <v>88</v>
      </c>
      <c r="AY198" s="20" t="s">
        <v>218</v>
      </c>
      <c r="BE198" s="210">
        <f>IF(N198="základní",J198,0)</f>
        <v>0</v>
      </c>
      <c r="BF198" s="210">
        <f>IF(N198="snížená",J198,0)</f>
        <v>0</v>
      </c>
      <c r="BG198" s="210">
        <f>IF(N198="zákl. přenesená",J198,0)</f>
        <v>0</v>
      </c>
      <c r="BH198" s="210">
        <f>IF(N198="sníž. přenesená",J198,0)</f>
        <v>0</v>
      </c>
      <c r="BI198" s="210">
        <f>IF(N198="nulová",J198,0)</f>
        <v>0</v>
      </c>
      <c r="BJ198" s="20" t="s">
        <v>88</v>
      </c>
      <c r="BK198" s="210">
        <f>ROUND(I198*H198,2)</f>
        <v>0</v>
      </c>
      <c r="BL198" s="20" t="s">
        <v>88</v>
      </c>
      <c r="BM198" s="209" t="s">
        <v>1631</v>
      </c>
    </row>
    <row r="199" s="2" customFormat="1" ht="44.25" customHeight="1">
      <c r="A199" s="39"/>
      <c r="B199" s="161"/>
      <c r="C199" s="197" t="s">
        <v>445</v>
      </c>
      <c r="D199" s="197" t="s">
        <v>225</v>
      </c>
      <c r="E199" s="198" t="s">
        <v>1632</v>
      </c>
      <c r="F199" s="199" t="s">
        <v>1633</v>
      </c>
      <c r="G199" s="200" t="s">
        <v>1589</v>
      </c>
      <c r="H199" s="201">
        <v>10</v>
      </c>
      <c r="I199" s="202"/>
      <c r="J199" s="203">
        <f>ROUND(I199*H199,2)</f>
        <v>0</v>
      </c>
      <c r="K199" s="204"/>
      <c r="L199" s="40"/>
      <c r="M199" s="205" t="s">
        <v>1</v>
      </c>
      <c r="N199" s="206" t="s">
        <v>45</v>
      </c>
      <c r="O199" s="78"/>
      <c r="P199" s="207">
        <f>O199*H199</f>
        <v>0</v>
      </c>
      <c r="Q199" s="207">
        <v>0</v>
      </c>
      <c r="R199" s="207">
        <f>Q199*H199</f>
        <v>0</v>
      </c>
      <c r="S199" s="207">
        <v>0</v>
      </c>
      <c r="T199" s="208">
        <f>S199*H199</f>
        <v>0</v>
      </c>
      <c r="U199" s="39"/>
      <c r="V199" s="39"/>
      <c r="W199" s="39"/>
      <c r="X199" s="39"/>
      <c r="Y199" s="39"/>
      <c r="Z199" s="39"/>
      <c r="AA199" s="39"/>
      <c r="AB199" s="39"/>
      <c r="AC199" s="39"/>
      <c r="AD199" s="39"/>
      <c r="AE199" s="39"/>
      <c r="AR199" s="209" t="s">
        <v>88</v>
      </c>
      <c r="AT199" s="209" t="s">
        <v>225</v>
      </c>
      <c r="AU199" s="209" t="s">
        <v>88</v>
      </c>
      <c r="AY199" s="20" t="s">
        <v>218</v>
      </c>
      <c r="BE199" s="210">
        <f>IF(N199="základní",J199,0)</f>
        <v>0</v>
      </c>
      <c r="BF199" s="210">
        <f>IF(N199="snížená",J199,0)</f>
        <v>0</v>
      </c>
      <c r="BG199" s="210">
        <f>IF(N199="zákl. přenesená",J199,0)</f>
        <v>0</v>
      </c>
      <c r="BH199" s="210">
        <f>IF(N199="sníž. přenesená",J199,0)</f>
        <v>0</v>
      </c>
      <c r="BI199" s="210">
        <f>IF(N199="nulová",J199,0)</f>
        <v>0</v>
      </c>
      <c r="BJ199" s="20" t="s">
        <v>88</v>
      </c>
      <c r="BK199" s="210">
        <f>ROUND(I199*H199,2)</f>
        <v>0</v>
      </c>
      <c r="BL199" s="20" t="s">
        <v>88</v>
      </c>
      <c r="BM199" s="209" t="s">
        <v>1634</v>
      </c>
    </row>
    <row r="200" s="12" customFormat="1" ht="25.92" customHeight="1">
      <c r="A200" s="12"/>
      <c r="B200" s="184"/>
      <c r="C200" s="12"/>
      <c r="D200" s="185" t="s">
        <v>79</v>
      </c>
      <c r="E200" s="186" t="s">
        <v>665</v>
      </c>
      <c r="F200" s="186" t="s">
        <v>666</v>
      </c>
      <c r="G200" s="12"/>
      <c r="H200" s="12"/>
      <c r="I200" s="187"/>
      <c r="J200" s="188">
        <f>BK200</f>
        <v>0</v>
      </c>
      <c r="K200" s="12"/>
      <c r="L200" s="184"/>
      <c r="M200" s="189"/>
      <c r="N200" s="190"/>
      <c r="O200" s="190"/>
      <c r="P200" s="191">
        <f>SUM(P201:P220)</f>
        <v>0</v>
      </c>
      <c r="Q200" s="190"/>
      <c r="R200" s="191">
        <f>SUM(R201:R220)</f>
        <v>0.032759999999999997</v>
      </c>
      <c r="S200" s="190"/>
      <c r="T200" s="192">
        <f>SUM(T201:T220)</f>
        <v>0</v>
      </c>
      <c r="U200" s="12"/>
      <c r="V200" s="12"/>
      <c r="W200" s="12"/>
      <c r="X200" s="12"/>
      <c r="Y200" s="12"/>
      <c r="Z200" s="12"/>
      <c r="AA200" s="12"/>
      <c r="AB200" s="12"/>
      <c r="AC200" s="12"/>
      <c r="AD200" s="12"/>
      <c r="AE200" s="12"/>
      <c r="AR200" s="185" t="s">
        <v>88</v>
      </c>
      <c r="AT200" s="193" t="s">
        <v>79</v>
      </c>
      <c r="AU200" s="193" t="s">
        <v>80</v>
      </c>
      <c r="AY200" s="185" t="s">
        <v>218</v>
      </c>
      <c r="BK200" s="194">
        <f>SUM(BK201:BK220)</f>
        <v>0</v>
      </c>
    </row>
    <row r="201" s="2" customFormat="1" ht="16.5" customHeight="1">
      <c r="A201" s="39"/>
      <c r="B201" s="161"/>
      <c r="C201" s="197" t="s">
        <v>350</v>
      </c>
      <c r="D201" s="197" t="s">
        <v>225</v>
      </c>
      <c r="E201" s="198" t="s">
        <v>1635</v>
      </c>
      <c r="F201" s="199" t="s">
        <v>1636</v>
      </c>
      <c r="G201" s="200" t="s">
        <v>266</v>
      </c>
      <c r="H201" s="201">
        <v>25</v>
      </c>
      <c r="I201" s="202"/>
      <c r="J201" s="203">
        <f>ROUND(I201*H201,2)</f>
        <v>0</v>
      </c>
      <c r="K201" s="204"/>
      <c r="L201" s="40"/>
      <c r="M201" s="205" t="s">
        <v>1</v>
      </c>
      <c r="N201" s="206" t="s">
        <v>45</v>
      </c>
      <c r="O201" s="78"/>
      <c r="P201" s="207">
        <f>O201*H201</f>
        <v>0</v>
      </c>
      <c r="Q201" s="207">
        <v>0</v>
      </c>
      <c r="R201" s="207">
        <f>Q201*H201</f>
        <v>0</v>
      </c>
      <c r="S201" s="207">
        <v>0</v>
      </c>
      <c r="T201" s="208">
        <f>S201*H201</f>
        <v>0</v>
      </c>
      <c r="U201" s="39"/>
      <c r="V201" s="39"/>
      <c r="W201" s="39"/>
      <c r="X201" s="39"/>
      <c r="Y201" s="39"/>
      <c r="Z201" s="39"/>
      <c r="AA201" s="39"/>
      <c r="AB201" s="39"/>
      <c r="AC201" s="39"/>
      <c r="AD201" s="39"/>
      <c r="AE201" s="39"/>
      <c r="AR201" s="209" t="s">
        <v>229</v>
      </c>
      <c r="AT201" s="209" t="s">
        <v>225</v>
      </c>
      <c r="AU201" s="209" t="s">
        <v>88</v>
      </c>
      <c r="AY201" s="20" t="s">
        <v>218</v>
      </c>
      <c r="BE201" s="210">
        <f>IF(N201="základní",J201,0)</f>
        <v>0</v>
      </c>
      <c r="BF201" s="210">
        <f>IF(N201="snížená",J201,0)</f>
        <v>0</v>
      </c>
      <c r="BG201" s="210">
        <f>IF(N201="zákl. přenesená",J201,0)</f>
        <v>0</v>
      </c>
      <c r="BH201" s="210">
        <f>IF(N201="sníž. přenesená",J201,0)</f>
        <v>0</v>
      </c>
      <c r="BI201" s="210">
        <f>IF(N201="nulová",J201,0)</f>
        <v>0</v>
      </c>
      <c r="BJ201" s="20" t="s">
        <v>88</v>
      </c>
      <c r="BK201" s="210">
        <f>ROUND(I201*H201,2)</f>
        <v>0</v>
      </c>
      <c r="BL201" s="20" t="s">
        <v>229</v>
      </c>
      <c r="BM201" s="209" t="s">
        <v>1637</v>
      </c>
    </row>
    <row r="202" s="2" customFormat="1" ht="16.5" customHeight="1">
      <c r="A202" s="39"/>
      <c r="B202" s="161"/>
      <c r="C202" s="197" t="s">
        <v>454</v>
      </c>
      <c r="D202" s="197" t="s">
        <v>225</v>
      </c>
      <c r="E202" s="198" t="s">
        <v>1638</v>
      </c>
      <c r="F202" s="199" t="s">
        <v>1639</v>
      </c>
      <c r="G202" s="200" t="s">
        <v>266</v>
      </c>
      <c r="H202" s="201">
        <v>4</v>
      </c>
      <c r="I202" s="202"/>
      <c r="J202" s="203">
        <f>ROUND(I202*H202,2)</f>
        <v>0</v>
      </c>
      <c r="K202" s="204"/>
      <c r="L202" s="40"/>
      <c r="M202" s="205" t="s">
        <v>1</v>
      </c>
      <c r="N202" s="206" t="s">
        <v>45</v>
      </c>
      <c r="O202" s="78"/>
      <c r="P202" s="207">
        <f>O202*H202</f>
        <v>0</v>
      </c>
      <c r="Q202" s="207">
        <v>0</v>
      </c>
      <c r="R202" s="207">
        <f>Q202*H202</f>
        <v>0</v>
      </c>
      <c r="S202" s="207">
        <v>0</v>
      </c>
      <c r="T202" s="208">
        <f>S202*H202</f>
        <v>0</v>
      </c>
      <c r="U202" s="39"/>
      <c r="V202" s="39"/>
      <c r="W202" s="39"/>
      <c r="X202" s="39"/>
      <c r="Y202" s="39"/>
      <c r="Z202" s="39"/>
      <c r="AA202" s="39"/>
      <c r="AB202" s="39"/>
      <c r="AC202" s="39"/>
      <c r="AD202" s="39"/>
      <c r="AE202" s="39"/>
      <c r="AR202" s="209" t="s">
        <v>229</v>
      </c>
      <c r="AT202" s="209" t="s">
        <v>225</v>
      </c>
      <c r="AU202" s="209" t="s">
        <v>88</v>
      </c>
      <c r="AY202" s="20" t="s">
        <v>218</v>
      </c>
      <c r="BE202" s="210">
        <f>IF(N202="základní",J202,0)</f>
        <v>0</v>
      </c>
      <c r="BF202" s="210">
        <f>IF(N202="snížená",J202,0)</f>
        <v>0</v>
      </c>
      <c r="BG202" s="210">
        <f>IF(N202="zákl. přenesená",J202,0)</f>
        <v>0</v>
      </c>
      <c r="BH202" s="210">
        <f>IF(N202="sníž. přenesená",J202,0)</f>
        <v>0</v>
      </c>
      <c r="BI202" s="210">
        <f>IF(N202="nulová",J202,0)</f>
        <v>0</v>
      </c>
      <c r="BJ202" s="20" t="s">
        <v>88</v>
      </c>
      <c r="BK202" s="210">
        <f>ROUND(I202*H202,2)</f>
        <v>0</v>
      </c>
      <c r="BL202" s="20" t="s">
        <v>229</v>
      </c>
      <c r="BM202" s="209" t="s">
        <v>1640</v>
      </c>
    </row>
    <row r="203" s="2" customFormat="1" ht="16.5" customHeight="1">
      <c r="A203" s="39"/>
      <c r="B203" s="161"/>
      <c r="C203" s="197" t="s">
        <v>354</v>
      </c>
      <c r="D203" s="197" t="s">
        <v>225</v>
      </c>
      <c r="E203" s="198" t="s">
        <v>1641</v>
      </c>
      <c r="F203" s="199" t="s">
        <v>1642</v>
      </c>
      <c r="G203" s="200" t="s">
        <v>1643</v>
      </c>
      <c r="H203" s="201">
        <v>14</v>
      </c>
      <c r="I203" s="202"/>
      <c r="J203" s="203">
        <f>ROUND(I203*H203,2)</f>
        <v>0</v>
      </c>
      <c r="K203" s="204"/>
      <c r="L203" s="40"/>
      <c r="M203" s="205" t="s">
        <v>1</v>
      </c>
      <c r="N203" s="206" t="s">
        <v>45</v>
      </c>
      <c r="O203" s="78"/>
      <c r="P203" s="207">
        <f>O203*H203</f>
        <v>0</v>
      </c>
      <c r="Q203" s="207">
        <v>0.0023400000000000001</v>
      </c>
      <c r="R203" s="207">
        <f>Q203*H203</f>
        <v>0.032759999999999997</v>
      </c>
      <c r="S203" s="207">
        <v>0</v>
      </c>
      <c r="T203" s="208">
        <f>S203*H203</f>
        <v>0</v>
      </c>
      <c r="U203" s="39"/>
      <c r="V203" s="39"/>
      <c r="W203" s="39"/>
      <c r="X203" s="39"/>
      <c r="Y203" s="39"/>
      <c r="Z203" s="39"/>
      <c r="AA203" s="39"/>
      <c r="AB203" s="39"/>
      <c r="AC203" s="39"/>
      <c r="AD203" s="39"/>
      <c r="AE203" s="39"/>
      <c r="AR203" s="209" t="s">
        <v>229</v>
      </c>
      <c r="AT203" s="209" t="s">
        <v>225</v>
      </c>
      <c r="AU203" s="209" t="s">
        <v>88</v>
      </c>
      <c r="AY203" s="20" t="s">
        <v>218</v>
      </c>
      <c r="BE203" s="210">
        <f>IF(N203="základní",J203,0)</f>
        <v>0</v>
      </c>
      <c r="BF203" s="210">
        <f>IF(N203="snížená",J203,0)</f>
        <v>0</v>
      </c>
      <c r="BG203" s="210">
        <f>IF(N203="zákl. přenesená",J203,0)</f>
        <v>0</v>
      </c>
      <c r="BH203" s="210">
        <f>IF(N203="sníž. přenesená",J203,0)</f>
        <v>0</v>
      </c>
      <c r="BI203" s="210">
        <f>IF(N203="nulová",J203,0)</f>
        <v>0</v>
      </c>
      <c r="BJ203" s="20" t="s">
        <v>88</v>
      </c>
      <c r="BK203" s="210">
        <f>ROUND(I203*H203,2)</f>
        <v>0</v>
      </c>
      <c r="BL203" s="20" t="s">
        <v>229</v>
      </c>
      <c r="BM203" s="209" t="s">
        <v>1644</v>
      </c>
    </row>
    <row r="204" s="2" customFormat="1" ht="16.5" customHeight="1">
      <c r="A204" s="39"/>
      <c r="B204" s="161"/>
      <c r="C204" s="197" t="s">
        <v>461</v>
      </c>
      <c r="D204" s="197" t="s">
        <v>225</v>
      </c>
      <c r="E204" s="198" t="s">
        <v>1645</v>
      </c>
      <c r="F204" s="199" t="s">
        <v>1646</v>
      </c>
      <c r="G204" s="200" t="s">
        <v>266</v>
      </c>
      <c r="H204" s="201">
        <v>38</v>
      </c>
      <c r="I204" s="202"/>
      <c r="J204" s="203">
        <f>ROUND(I204*H204,2)</f>
        <v>0</v>
      </c>
      <c r="K204" s="204"/>
      <c r="L204" s="40"/>
      <c r="M204" s="205" t="s">
        <v>1</v>
      </c>
      <c r="N204" s="206" t="s">
        <v>45</v>
      </c>
      <c r="O204" s="78"/>
      <c r="P204" s="207">
        <f>O204*H204</f>
        <v>0</v>
      </c>
      <c r="Q204" s="207">
        <v>0</v>
      </c>
      <c r="R204" s="207">
        <f>Q204*H204</f>
        <v>0</v>
      </c>
      <c r="S204" s="207">
        <v>0</v>
      </c>
      <c r="T204" s="208">
        <f>S204*H204</f>
        <v>0</v>
      </c>
      <c r="U204" s="39"/>
      <c r="V204" s="39"/>
      <c r="W204" s="39"/>
      <c r="X204" s="39"/>
      <c r="Y204" s="39"/>
      <c r="Z204" s="39"/>
      <c r="AA204" s="39"/>
      <c r="AB204" s="39"/>
      <c r="AC204" s="39"/>
      <c r="AD204" s="39"/>
      <c r="AE204" s="39"/>
      <c r="AR204" s="209" t="s">
        <v>229</v>
      </c>
      <c r="AT204" s="209" t="s">
        <v>225</v>
      </c>
      <c r="AU204" s="209" t="s">
        <v>88</v>
      </c>
      <c r="AY204" s="20" t="s">
        <v>218</v>
      </c>
      <c r="BE204" s="210">
        <f>IF(N204="základní",J204,0)</f>
        <v>0</v>
      </c>
      <c r="BF204" s="210">
        <f>IF(N204="snížená",J204,0)</f>
        <v>0</v>
      </c>
      <c r="BG204" s="210">
        <f>IF(N204="zákl. přenesená",J204,0)</f>
        <v>0</v>
      </c>
      <c r="BH204" s="210">
        <f>IF(N204="sníž. přenesená",J204,0)</f>
        <v>0</v>
      </c>
      <c r="BI204" s="210">
        <f>IF(N204="nulová",J204,0)</f>
        <v>0</v>
      </c>
      <c r="BJ204" s="20" t="s">
        <v>88</v>
      </c>
      <c r="BK204" s="210">
        <f>ROUND(I204*H204,2)</f>
        <v>0</v>
      </c>
      <c r="BL204" s="20" t="s">
        <v>229</v>
      </c>
      <c r="BM204" s="209" t="s">
        <v>1647</v>
      </c>
    </row>
    <row r="205" s="2" customFormat="1" ht="16.5" customHeight="1">
      <c r="A205" s="39"/>
      <c r="B205" s="161"/>
      <c r="C205" s="197" t="s">
        <v>357</v>
      </c>
      <c r="D205" s="197" t="s">
        <v>225</v>
      </c>
      <c r="E205" s="198" t="s">
        <v>1648</v>
      </c>
      <c r="F205" s="199" t="s">
        <v>1649</v>
      </c>
      <c r="G205" s="200" t="s">
        <v>266</v>
      </c>
      <c r="H205" s="201">
        <v>28</v>
      </c>
      <c r="I205" s="202"/>
      <c r="J205" s="203">
        <f>ROUND(I205*H205,2)</f>
        <v>0</v>
      </c>
      <c r="K205" s="204"/>
      <c r="L205" s="40"/>
      <c r="M205" s="205" t="s">
        <v>1</v>
      </c>
      <c r="N205" s="206" t="s">
        <v>45</v>
      </c>
      <c r="O205" s="78"/>
      <c r="P205" s="207">
        <f>O205*H205</f>
        <v>0</v>
      </c>
      <c r="Q205" s="207">
        <v>0</v>
      </c>
      <c r="R205" s="207">
        <f>Q205*H205</f>
        <v>0</v>
      </c>
      <c r="S205" s="207">
        <v>0</v>
      </c>
      <c r="T205" s="208">
        <f>S205*H205</f>
        <v>0</v>
      </c>
      <c r="U205" s="39"/>
      <c r="V205" s="39"/>
      <c r="W205" s="39"/>
      <c r="X205" s="39"/>
      <c r="Y205" s="39"/>
      <c r="Z205" s="39"/>
      <c r="AA205" s="39"/>
      <c r="AB205" s="39"/>
      <c r="AC205" s="39"/>
      <c r="AD205" s="39"/>
      <c r="AE205" s="39"/>
      <c r="AR205" s="209" t="s">
        <v>229</v>
      </c>
      <c r="AT205" s="209" t="s">
        <v>225</v>
      </c>
      <c r="AU205" s="209" t="s">
        <v>88</v>
      </c>
      <c r="AY205" s="20" t="s">
        <v>218</v>
      </c>
      <c r="BE205" s="210">
        <f>IF(N205="základní",J205,0)</f>
        <v>0</v>
      </c>
      <c r="BF205" s="210">
        <f>IF(N205="snížená",J205,0)</f>
        <v>0</v>
      </c>
      <c r="BG205" s="210">
        <f>IF(N205="zákl. přenesená",J205,0)</f>
        <v>0</v>
      </c>
      <c r="BH205" s="210">
        <f>IF(N205="sníž. přenesená",J205,0)</f>
        <v>0</v>
      </c>
      <c r="BI205" s="210">
        <f>IF(N205="nulová",J205,0)</f>
        <v>0</v>
      </c>
      <c r="BJ205" s="20" t="s">
        <v>88</v>
      </c>
      <c r="BK205" s="210">
        <f>ROUND(I205*H205,2)</f>
        <v>0</v>
      </c>
      <c r="BL205" s="20" t="s">
        <v>229</v>
      </c>
      <c r="BM205" s="209" t="s">
        <v>1650</v>
      </c>
    </row>
    <row r="206" s="2" customFormat="1" ht="16.5" customHeight="1">
      <c r="A206" s="39"/>
      <c r="B206" s="161"/>
      <c r="C206" s="197" t="s">
        <v>677</v>
      </c>
      <c r="D206" s="197" t="s">
        <v>225</v>
      </c>
      <c r="E206" s="198" t="s">
        <v>1651</v>
      </c>
      <c r="F206" s="199" t="s">
        <v>1652</v>
      </c>
      <c r="G206" s="200" t="s">
        <v>266</v>
      </c>
      <c r="H206" s="201">
        <v>8</v>
      </c>
      <c r="I206" s="202"/>
      <c r="J206" s="203">
        <f>ROUND(I206*H206,2)</f>
        <v>0</v>
      </c>
      <c r="K206" s="204"/>
      <c r="L206" s="40"/>
      <c r="M206" s="205" t="s">
        <v>1</v>
      </c>
      <c r="N206" s="206" t="s">
        <v>45</v>
      </c>
      <c r="O206" s="78"/>
      <c r="P206" s="207">
        <f>O206*H206</f>
        <v>0</v>
      </c>
      <c r="Q206" s="207">
        <v>0</v>
      </c>
      <c r="R206" s="207">
        <f>Q206*H206</f>
        <v>0</v>
      </c>
      <c r="S206" s="207">
        <v>0</v>
      </c>
      <c r="T206" s="208">
        <f>S206*H206</f>
        <v>0</v>
      </c>
      <c r="U206" s="39"/>
      <c r="V206" s="39"/>
      <c r="W206" s="39"/>
      <c r="X206" s="39"/>
      <c r="Y206" s="39"/>
      <c r="Z206" s="39"/>
      <c r="AA206" s="39"/>
      <c r="AB206" s="39"/>
      <c r="AC206" s="39"/>
      <c r="AD206" s="39"/>
      <c r="AE206" s="39"/>
      <c r="AR206" s="209" t="s">
        <v>229</v>
      </c>
      <c r="AT206" s="209" t="s">
        <v>225</v>
      </c>
      <c r="AU206" s="209" t="s">
        <v>88</v>
      </c>
      <c r="AY206" s="20" t="s">
        <v>218</v>
      </c>
      <c r="BE206" s="210">
        <f>IF(N206="základní",J206,0)</f>
        <v>0</v>
      </c>
      <c r="BF206" s="210">
        <f>IF(N206="snížená",J206,0)</f>
        <v>0</v>
      </c>
      <c r="BG206" s="210">
        <f>IF(N206="zákl. přenesená",J206,0)</f>
        <v>0</v>
      </c>
      <c r="BH206" s="210">
        <f>IF(N206="sníž. přenesená",J206,0)</f>
        <v>0</v>
      </c>
      <c r="BI206" s="210">
        <f>IF(N206="nulová",J206,0)</f>
        <v>0</v>
      </c>
      <c r="BJ206" s="20" t="s">
        <v>88</v>
      </c>
      <c r="BK206" s="210">
        <f>ROUND(I206*H206,2)</f>
        <v>0</v>
      </c>
      <c r="BL206" s="20" t="s">
        <v>229</v>
      </c>
      <c r="BM206" s="209" t="s">
        <v>1653</v>
      </c>
    </row>
    <row r="207" s="2" customFormat="1" ht="16.5" customHeight="1">
      <c r="A207" s="39"/>
      <c r="B207" s="161"/>
      <c r="C207" s="197" t="s">
        <v>360</v>
      </c>
      <c r="D207" s="197" t="s">
        <v>225</v>
      </c>
      <c r="E207" s="198" t="s">
        <v>1654</v>
      </c>
      <c r="F207" s="199" t="s">
        <v>1655</v>
      </c>
      <c r="G207" s="200" t="s">
        <v>260</v>
      </c>
      <c r="H207" s="201">
        <v>44</v>
      </c>
      <c r="I207" s="202"/>
      <c r="J207" s="203">
        <f>ROUND(I207*H207,2)</f>
        <v>0</v>
      </c>
      <c r="K207" s="204"/>
      <c r="L207" s="40"/>
      <c r="M207" s="205" t="s">
        <v>1</v>
      </c>
      <c r="N207" s="206" t="s">
        <v>45</v>
      </c>
      <c r="O207" s="78"/>
      <c r="P207" s="207">
        <f>O207*H207</f>
        <v>0</v>
      </c>
      <c r="Q207" s="207">
        <v>0</v>
      </c>
      <c r="R207" s="207">
        <f>Q207*H207</f>
        <v>0</v>
      </c>
      <c r="S207" s="207">
        <v>0</v>
      </c>
      <c r="T207" s="208">
        <f>S207*H207</f>
        <v>0</v>
      </c>
      <c r="U207" s="39"/>
      <c r="V207" s="39"/>
      <c r="W207" s="39"/>
      <c r="X207" s="39"/>
      <c r="Y207" s="39"/>
      <c r="Z207" s="39"/>
      <c r="AA207" s="39"/>
      <c r="AB207" s="39"/>
      <c r="AC207" s="39"/>
      <c r="AD207" s="39"/>
      <c r="AE207" s="39"/>
      <c r="AR207" s="209" t="s">
        <v>229</v>
      </c>
      <c r="AT207" s="209" t="s">
        <v>225</v>
      </c>
      <c r="AU207" s="209" t="s">
        <v>88</v>
      </c>
      <c r="AY207" s="20" t="s">
        <v>218</v>
      </c>
      <c r="BE207" s="210">
        <f>IF(N207="základní",J207,0)</f>
        <v>0</v>
      </c>
      <c r="BF207" s="210">
        <f>IF(N207="snížená",J207,0)</f>
        <v>0</v>
      </c>
      <c r="BG207" s="210">
        <f>IF(N207="zákl. přenesená",J207,0)</f>
        <v>0</v>
      </c>
      <c r="BH207" s="210">
        <f>IF(N207="sníž. přenesená",J207,0)</f>
        <v>0</v>
      </c>
      <c r="BI207" s="210">
        <f>IF(N207="nulová",J207,0)</f>
        <v>0</v>
      </c>
      <c r="BJ207" s="20" t="s">
        <v>88</v>
      </c>
      <c r="BK207" s="210">
        <f>ROUND(I207*H207,2)</f>
        <v>0</v>
      </c>
      <c r="BL207" s="20" t="s">
        <v>229</v>
      </c>
      <c r="BM207" s="209" t="s">
        <v>1656</v>
      </c>
    </row>
    <row r="208" s="2" customFormat="1" ht="16.5" customHeight="1">
      <c r="A208" s="39"/>
      <c r="B208" s="161"/>
      <c r="C208" s="197" t="s">
        <v>684</v>
      </c>
      <c r="D208" s="197" t="s">
        <v>225</v>
      </c>
      <c r="E208" s="198" t="s">
        <v>1657</v>
      </c>
      <c r="F208" s="199" t="s">
        <v>1658</v>
      </c>
      <c r="G208" s="200" t="s">
        <v>260</v>
      </c>
      <c r="H208" s="201">
        <v>22</v>
      </c>
      <c r="I208" s="202"/>
      <c r="J208" s="203">
        <f>ROUND(I208*H208,2)</f>
        <v>0</v>
      </c>
      <c r="K208" s="204"/>
      <c r="L208" s="40"/>
      <c r="M208" s="205" t="s">
        <v>1</v>
      </c>
      <c r="N208" s="206" t="s">
        <v>45</v>
      </c>
      <c r="O208" s="78"/>
      <c r="P208" s="207">
        <f>O208*H208</f>
        <v>0</v>
      </c>
      <c r="Q208" s="207">
        <v>0</v>
      </c>
      <c r="R208" s="207">
        <f>Q208*H208</f>
        <v>0</v>
      </c>
      <c r="S208" s="207">
        <v>0</v>
      </c>
      <c r="T208" s="208">
        <f>S208*H208</f>
        <v>0</v>
      </c>
      <c r="U208" s="39"/>
      <c r="V208" s="39"/>
      <c r="W208" s="39"/>
      <c r="X208" s="39"/>
      <c r="Y208" s="39"/>
      <c r="Z208" s="39"/>
      <c r="AA208" s="39"/>
      <c r="AB208" s="39"/>
      <c r="AC208" s="39"/>
      <c r="AD208" s="39"/>
      <c r="AE208" s="39"/>
      <c r="AR208" s="209" t="s">
        <v>229</v>
      </c>
      <c r="AT208" s="209" t="s">
        <v>225</v>
      </c>
      <c r="AU208" s="209" t="s">
        <v>88</v>
      </c>
      <c r="AY208" s="20" t="s">
        <v>218</v>
      </c>
      <c r="BE208" s="210">
        <f>IF(N208="základní",J208,0)</f>
        <v>0</v>
      </c>
      <c r="BF208" s="210">
        <f>IF(N208="snížená",J208,0)</f>
        <v>0</v>
      </c>
      <c r="BG208" s="210">
        <f>IF(N208="zákl. přenesená",J208,0)</f>
        <v>0</v>
      </c>
      <c r="BH208" s="210">
        <f>IF(N208="sníž. přenesená",J208,0)</f>
        <v>0</v>
      </c>
      <c r="BI208" s="210">
        <f>IF(N208="nulová",J208,0)</f>
        <v>0</v>
      </c>
      <c r="BJ208" s="20" t="s">
        <v>88</v>
      </c>
      <c r="BK208" s="210">
        <f>ROUND(I208*H208,2)</f>
        <v>0</v>
      </c>
      <c r="BL208" s="20" t="s">
        <v>229</v>
      </c>
      <c r="BM208" s="209" t="s">
        <v>1659</v>
      </c>
    </row>
    <row r="209" s="2" customFormat="1" ht="16.5" customHeight="1">
      <c r="A209" s="39"/>
      <c r="B209" s="161"/>
      <c r="C209" s="197" t="s">
        <v>361</v>
      </c>
      <c r="D209" s="197" t="s">
        <v>225</v>
      </c>
      <c r="E209" s="198" t="s">
        <v>1660</v>
      </c>
      <c r="F209" s="199" t="s">
        <v>1661</v>
      </c>
      <c r="G209" s="200" t="s">
        <v>266</v>
      </c>
      <c r="H209" s="201">
        <v>12</v>
      </c>
      <c r="I209" s="202"/>
      <c r="J209" s="203">
        <f>ROUND(I209*H209,2)</f>
        <v>0</v>
      </c>
      <c r="K209" s="204"/>
      <c r="L209" s="40"/>
      <c r="M209" s="205" t="s">
        <v>1</v>
      </c>
      <c r="N209" s="206" t="s">
        <v>45</v>
      </c>
      <c r="O209" s="78"/>
      <c r="P209" s="207">
        <f>O209*H209</f>
        <v>0</v>
      </c>
      <c r="Q209" s="207">
        <v>0</v>
      </c>
      <c r="R209" s="207">
        <f>Q209*H209</f>
        <v>0</v>
      </c>
      <c r="S209" s="207">
        <v>0</v>
      </c>
      <c r="T209" s="208">
        <f>S209*H209</f>
        <v>0</v>
      </c>
      <c r="U209" s="39"/>
      <c r="V209" s="39"/>
      <c r="W209" s="39"/>
      <c r="X209" s="39"/>
      <c r="Y209" s="39"/>
      <c r="Z209" s="39"/>
      <c r="AA209" s="39"/>
      <c r="AB209" s="39"/>
      <c r="AC209" s="39"/>
      <c r="AD209" s="39"/>
      <c r="AE209" s="39"/>
      <c r="AR209" s="209" t="s">
        <v>229</v>
      </c>
      <c r="AT209" s="209" t="s">
        <v>225</v>
      </c>
      <c r="AU209" s="209" t="s">
        <v>88</v>
      </c>
      <c r="AY209" s="20" t="s">
        <v>218</v>
      </c>
      <c r="BE209" s="210">
        <f>IF(N209="základní",J209,0)</f>
        <v>0</v>
      </c>
      <c r="BF209" s="210">
        <f>IF(N209="snížená",J209,0)</f>
        <v>0</v>
      </c>
      <c r="BG209" s="210">
        <f>IF(N209="zákl. přenesená",J209,0)</f>
        <v>0</v>
      </c>
      <c r="BH209" s="210">
        <f>IF(N209="sníž. přenesená",J209,0)</f>
        <v>0</v>
      </c>
      <c r="BI209" s="210">
        <f>IF(N209="nulová",J209,0)</f>
        <v>0</v>
      </c>
      <c r="BJ209" s="20" t="s">
        <v>88</v>
      </c>
      <c r="BK209" s="210">
        <f>ROUND(I209*H209,2)</f>
        <v>0</v>
      </c>
      <c r="BL209" s="20" t="s">
        <v>229</v>
      </c>
      <c r="BM209" s="209" t="s">
        <v>1662</v>
      </c>
    </row>
    <row r="210" s="2" customFormat="1" ht="24.15" customHeight="1">
      <c r="A210" s="39"/>
      <c r="B210" s="161"/>
      <c r="C210" s="197" t="s">
        <v>691</v>
      </c>
      <c r="D210" s="197" t="s">
        <v>225</v>
      </c>
      <c r="E210" s="198" t="s">
        <v>1663</v>
      </c>
      <c r="F210" s="199" t="s">
        <v>1664</v>
      </c>
      <c r="G210" s="200" t="s">
        <v>266</v>
      </c>
      <c r="H210" s="201">
        <v>6</v>
      </c>
      <c r="I210" s="202"/>
      <c r="J210" s="203">
        <f>ROUND(I210*H210,2)</f>
        <v>0</v>
      </c>
      <c r="K210" s="204"/>
      <c r="L210" s="40"/>
      <c r="M210" s="205" t="s">
        <v>1</v>
      </c>
      <c r="N210" s="206" t="s">
        <v>45</v>
      </c>
      <c r="O210" s="78"/>
      <c r="P210" s="207">
        <f>O210*H210</f>
        <v>0</v>
      </c>
      <c r="Q210" s="207">
        <v>0</v>
      </c>
      <c r="R210" s="207">
        <f>Q210*H210</f>
        <v>0</v>
      </c>
      <c r="S210" s="207">
        <v>0</v>
      </c>
      <c r="T210" s="208">
        <f>S210*H210</f>
        <v>0</v>
      </c>
      <c r="U210" s="39"/>
      <c r="V210" s="39"/>
      <c r="W210" s="39"/>
      <c r="X210" s="39"/>
      <c r="Y210" s="39"/>
      <c r="Z210" s="39"/>
      <c r="AA210" s="39"/>
      <c r="AB210" s="39"/>
      <c r="AC210" s="39"/>
      <c r="AD210" s="39"/>
      <c r="AE210" s="39"/>
      <c r="AR210" s="209" t="s">
        <v>229</v>
      </c>
      <c r="AT210" s="209" t="s">
        <v>225</v>
      </c>
      <c r="AU210" s="209" t="s">
        <v>88</v>
      </c>
      <c r="AY210" s="20" t="s">
        <v>218</v>
      </c>
      <c r="BE210" s="210">
        <f>IF(N210="základní",J210,0)</f>
        <v>0</v>
      </c>
      <c r="BF210" s="210">
        <f>IF(N210="snížená",J210,0)</f>
        <v>0</v>
      </c>
      <c r="BG210" s="210">
        <f>IF(N210="zákl. přenesená",J210,0)</f>
        <v>0</v>
      </c>
      <c r="BH210" s="210">
        <f>IF(N210="sníž. přenesená",J210,0)</f>
        <v>0</v>
      </c>
      <c r="BI210" s="210">
        <f>IF(N210="nulová",J210,0)</f>
        <v>0</v>
      </c>
      <c r="BJ210" s="20" t="s">
        <v>88</v>
      </c>
      <c r="BK210" s="210">
        <f>ROUND(I210*H210,2)</f>
        <v>0</v>
      </c>
      <c r="BL210" s="20" t="s">
        <v>229</v>
      </c>
      <c r="BM210" s="209" t="s">
        <v>1665</v>
      </c>
    </row>
    <row r="211" s="2" customFormat="1" ht="24.15" customHeight="1">
      <c r="A211" s="39"/>
      <c r="B211" s="161"/>
      <c r="C211" s="197" t="s">
        <v>363</v>
      </c>
      <c r="D211" s="197" t="s">
        <v>225</v>
      </c>
      <c r="E211" s="198" t="s">
        <v>1666</v>
      </c>
      <c r="F211" s="199" t="s">
        <v>1667</v>
      </c>
      <c r="G211" s="200" t="s">
        <v>266</v>
      </c>
      <c r="H211" s="201">
        <v>1</v>
      </c>
      <c r="I211" s="202"/>
      <c r="J211" s="203">
        <f>ROUND(I211*H211,2)</f>
        <v>0</v>
      </c>
      <c r="K211" s="204"/>
      <c r="L211" s="40"/>
      <c r="M211" s="205" t="s">
        <v>1</v>
      </c>
      <c r="N211" s="206" t="s">
        <v>45</v>
      </c>
      <c r="O211" s="78"/>
      <c r="P211" s="207">
        <f>O211*H211</f>
        <v>0</v>
      </c>
      <c r="Q211" s="207">
        <v>0</v>
      </c>
      <c r="R211" s="207">
        <f>Q211*H211</f>
        <v>0</v>
      </c>
      <c r="S211" s="207">
        <v>0</v>
      </c>
      <c r="T211" s="208">
        <f>S211*H211</f>
        <v>0</v>
      </c>
      <c r="U211" s="39"/>
      <c r="V211" s="39"/>
      <c r="W211" s="39"/>
      <c r="X211" s="39"/>
      <c r="Y211" s="39"/>
      <c r="Z211" s="39"/>
      <c r="AA211" s="39"/>
      <c r="AB211" s="39"/>
      <c r="AC211" s="39"/>
      <c r="AD211" s="39"/>
      <c r="AE211" s="39"/>
      <c r="AR211" s="209" t="s">
        <v>229</v>
      </c>
      <c r="AT211" s="209" t="s">
        <v>225</v>
      </c>
      <c r="AU211" s="209" t="s">
        <v>88</v>
      </c>
      <c r="AY211" s="20" t="s">
        <v>218</v>
      </c>
      <c r="BE211" s="210">
        <f>IF(N211="základní",J211,0)</f>
        <v>0</v>
      </c>
      <c r="BF211" s="210">
        <f>IF(N211="snížená",J211,0)</f>
        <v>0</v>
      </c>
      <c r="BG211" s="210">
        <f>IF(N211="zákl. přenesená",J211,0)</f>
        <v>0</v>
      </c>
      <c r="BH211" s="210">
        <f>IF(N211="sníž. přenesená",J211,0)</f>
        <v>0</v>
      </c>
      <c r="BI211" s="210">
        <f>IF(N211="nulová",J211,0)</f>
        <v>0</v>
      </c>
      <c r="BJ211" s="20" t="s">
        <v>88</v>
      </c>
      <c r="BK211" s="210">
        <f>ROUND(I211*H211,2)</f>
        <v>0</v>
      </c>
      <c r="BL211" s="20" t="s">
        <v>229</v>
      </c>
      <c r="BM211" s="209" t="s">
        <v>1668</v>
      </c>
    </row>
    <row r="212" s="2" customFormat="1" ht="37.8" customHeight="1">
      <c r="A212" s="39"/>
      <c r="B212" s="161"/>
      <c r="C212" s="197" t="s">
        <v>698</v>
      </c>
      <c r="D212" s="197" t="s">
        <v>225</v>
      </c>
      <c r="E212" s="198" t="s">
        <v>1669</v>
      </c>
      <c r="F212" s="199" t="s">
        <v>1670</v>
      </c>
      <c r="G212" s="200" t="s">
        <v>260</v>
      </c>
      <c r="H212" s="201">
        <v>550</v>
      </c>
      <c r="I212" s="202"/>
      <c r="J212" s="203">
        <f>ROUND(I212*H212,2)</f>
        <v>0</v>
      </c>
      <c r="K212" s="204"/>
      <c r="L212" s="40"/>
      <c r="M212" s="205" t="s">
        <v>1</v>
      </c>
      <c r="N212" s="206" t="s">
        <v>45</v>
      </c>
      <c r="O212" s="78"/>
      <c r="P212" s="207">
        <f>O212*H212</f>
        <v>0</v>
      </c>
      <c r="Q212" s="207">
        <v>0</v>
      </c>
      <c r="R212" s="207">
        <f>Q212*H212</f>
        <v>0</v>
      </c>
      <c r="S212" s="207">
        <v>0</v>
      </c>
      <c r="T212" s="208">
        <f>S212*H212</f>
        <v>0</v>
      </c>
      <c r="U212" s="39"/>
      <c r="V212" s="39"/>
      <c r="W212" s="39"/>
      <c r="X212" s="39"/>
      <c r="Y212" s="39"/>
      <c r="Z212" s="39"/>
      <c r="AA212" s="39"/>
      <c r="AB212" s="39"/>
      <c r="AC212" s="39"/>
      <c r="AD212" s="39"/>
      <c r="AE212" s="39"/>
      <c r="AR212" s="209" t="s">
        <v>229</v>
      </c>
      <c r="AT212" s="209" t="s">
        <v>225</v>
      </c>
      <c r="AU212" s="209" t="s">
        <v>88</v>
      </c>
      <c r="AY212" s="20" t="s">
        <v>218</v>
      </c>
      <c r="BE212" s="210">
        <f>IF(N212="základní",J212,0)</f>
        <v>0</v>
      </c>
      <c r="BF212" s="210">
        <f>IF(N212="snížená",J212,0)</f>
        <v>0</v>
      </c>
      <c r="BG212" s="210">
        <f>IF(N212="zákl. přenesená",J212,0)</f>
        <v>0</v>
      </c>
      <c r="BH212" s="210">
        <f>IF(N212="sníž. přenesená",J212,0)</f>
        <v>0</v>
      </c>
      <c r="BI212" s="210">
        <f>IF(N212="nulová",J212,0)</f>
        <v>0</v>
      </c>
      <c r="BJ212" s="20" t="s">
        <v>88</v>
      </c>
      <c r="BK212" s="210">
        <f>ROUND(I212*H212,2)</f>
        <v>0</v>
      </c>
      <c r="BL212" s="20" t="s">
        <v>229</v>
      </c>
      <c r="BM212" s="209" t="s">
        <v>1671</v>
      </c>
    </row>
    <row r="213" s="2" customFormat="1" ht="37.8" customHeight="1">
      <c r="A213" s="39"/>
      <c r="B213" s="161"/>
      <c r="C213" s="197" t="s">
        <v>366</v>
      </c>
      <c r="D213" s="197" t="s">
        <v>225</v>
      </c>
      <c r="E213" s="198" t="s">
        <v>1672</v>
      </c>
      <c r="F213" s="199" t="s">
        <v>1673</v>
      </c>
      <c r="G213" s="200" t="s">
        <v>260</v>
      </c>
      <c r="H213" s="201">
        <v>165</v>
      </c>
      <c r="I213" s="202"/>
      <c r="J213" s="203">
        <f>ROUND(I213*H213,2)</f>
        <v>0</v>
      </c>
      <c r="K213" s="204"/>
      <c r="L213" s="40"/>
      <c r="M213" s="205" t="s">
        <v>1</v>
      </c>
      <c r="N213" s="206" t="s">
        <v>45</v>
      </c>
      <c r="O213" s="78"/>
      <c r="P213" s="207">
        <f>O213*H213</f>
        <v>0</v>
      </c>
      <c r="Q213" s="207">
        <v>0</v>
      </c>
      <c r="R213" s="207">
        <f>Q213*H213</f>
        <v>0</v>
      </c>
      <c r="S213" s="207">
        <v>0</v>
      </c>
      <c r="T213" s="208">
        <f>S213*H213</f>
        <v>0</v>
      </c>
      <c r="U213" s="39"/>
      <c r="V213" s="39"/>
      <c r="W213" s="39"/>
      <c r="X213" s="39"/>
      <c r="Y213" s="39"/>
      <c r="Z213" s="39"/>
      <c r="AA213" s="39"/>
      <c r="AB213" s="39"/>
      <c r="AC213" s="39"/>
      <c r="AD213" s="39"/>
      <c r="AE213" s="39"/>
      <c r="AR213" s="209" t="s">
        <v>229</v>
      </c>
      <c r="AT213" s="209" t="s">
        <v>225</v>
      </c>
      <c r="AU213" s="209" t="s">
        <v>88</v>
      </c>
      <c r="AY213" s="20" t="s">
        <v>218</v>
      </c>
      <c r="BE213" s="210">
        <f>IF(N213="základní",J213,0)</f>
        <v>0</v>
      </c>
      <c r="BF213" s="210">
        <f>IF(N213="snížená",J213,0)</f>
        <v>0</v>
      </c>
      <c r="BG213" s="210">
        <f>IF(N213="zákl. přenesená",J213,0)</f>
        <v>0</v>
      </c>
      <c r="BH213" s="210">
        <f>IF(N213="sníž. přenesená",J213,0)</f>
        <v>0</v>
      </c>
      <c r="BI213" s="210">
        <f>IF(N213="nulová",J213,0)</f>
        <v>0</v>
      </c>
      <c r="BJ213" s="20" t="s">
        <v>88</v>
      </c>
      <c r="BK213" s="210">
        <f>ROUND(I213*H213,2)</f>
        <v>0</v>
      </c>
      <c r="BL213" s="20" t="s">
        <v>229</v>
      </c>
      <c r="BM213" s="209" t="s">
        <v>1674</v>
      </c>
    </row>
    <row r="214" s="2" customFormat="1" ht="37.8" customHeight="1">
      <c r="A214" s="39"/>
      <c r="B214" s="161"/>
      <c r="C214" s="197" t="s">
        <v>707</v>
      </c>
      <c r="D214" s="197" t="s">
        <v>225</v>
      </c>
      <c r="E214" s="198" t="s">
        <v>1675</v>
      </c>
      <c r="F214" s="199" t="s">
        <v>1676</v>
      </c>
      <c r="G214" s="200" t="s">
        <v>260</v>
      </c>
      <c r="H214" s="201">
        <v>165</v>
      </c>
      <c r="I214" s="202"/>
      <c r="J214" s="203">
        <f>ROUND(I214*H214,2)</f>
        <v>0</v>
      </c>
      <c r="K214" s="204"/>
      <c r="L214" s="40"/>
      <c r="M214" s="205" t="s">
        <v>1</v>
      </c>
      <c r="N214" s="206" t="s">
        <v>45</v>
      </c>
      <c r="O214" s="78"/>
      <c r="P214" s="207">
        <f>O214*H214</f>
        <v>0</v>
      </c>
      <c r="Q214" s="207">
        <v>0</v>
      </c>
      <c r="R214" s="207">
        <f>Q214*H214</f>
        <v>0</v>
      </c>
      <c r="S214" s="207">
        <v>0</v>
      </c>
      <c r="T214" s="208">
        <f>S214*H214</f>
        <v>0</v>
      </c>
      <c r="U214" s="39"/>
      <c r="V214" s="39"/>
      <c r="W214" s="39"/>
      <c r="X214" s="39"/>
      <c r="Y214" s="39"/>
      <c r="Z214" s="39"/>
      <c r="AA214" s="39"/>
      <c r="AB214" s="39"/>
      <c r="AC214" s="39"/>
      <c r="AD214" s="39"/>
      <c r="AE214" s="39"/>
      <c r="AR214" s="209" t="s">
        <v>229</v>
      </c>
      <c r="AT214" s="209" t="s">
        <v>225</v>
      </c>
      <c r="AU214" s="209" t="s">
        <v>88</v>
      </c>
      <c r="AY214" s="20" t="s">
        <v>218</v>
      </c>
      <c r="BE214" s="210">
        <f>IF(N214="základní",J214,0)</f>
        <v>0</v>
      </c>
      <c r="BF214" s="210">
        <f>IF(N214="snížená",J214,0)</f>
        <v>0</v>
      </c>
      <c r="BG214" s="210">
        <f>IF(N214="zákl. přenesená",J214,0)</f>
        <v>0</v>
      </c>
      <c r="BH214" s="210">
        <f>IF(N214="sníž. přenesená",J214,0)</f>
        <v>0</v>
      </c>
      <c r="BI214" s="210">
        <f>IF(N214="nulová",J214,0)</f>
        <v>0</v>
      </c>
      <c r="BJ214" s="20" t="s">
        <v>88</v>
      </c>
      <c r="BK214" s="210">
        <f>ROUND(I214*H214,2)</f>
        <v>0</v>
      </c>
      <c r="BL214" s="20" t="s">
        <v>229</v>
      </c>
      <c r="BM214" s="209" t="s">
        <v>1677</v>
      </c>
    </row>
    <row r="215" s="2" customFormat="1" ht="16.5" customHeight="1">
      <c r="A215" s="39"/>
      <c r="B215" s="161"/>
      <c r="C215" s="197" t="s">
        <v>372</v>
      </c>
      <c r="D215" s="197" t="s">
        <v>225</v>
      </c>
      <c r="E215" s="198" t="s">
        <v>1678</v>
      </c>
      <c r="F215" s="199" t="s">
        <v>1679</v>
      </c>
      <c r="G215" s="200" t="s">
        <v>266</v>
      </c>
      <c r="H215" s="201">
        <v>112</v>
      </c>
      <c r="I215" s="202"/>
      <c r="J215" s="203">
        <f>ROUND(I215*H215,2)</f>
        <v>0</v>
      </c>
      <c r="K215" s="204"/>
      <c r="L215" s="40"/>
      <c r="M215" s="205" t="s">
        <v>1</v>
      </c>
      <c r="N215" s="206" t="s">
        <v>45</v>
      </c>
      <c r="O215" s="78"/>
      <c r="P215" s="207">
        <f>O215*H215</f>
        <v>0</v>
      </c>
      <c r="Q215" s="207">
        <v>0</v>
      </c>
      <c r="R215" s="207">
        <f>Q215*H215</f>
        <v>0</v>
      </c>
      <c r="S215" s="207">
        <v>0</v>
      </c>
      <c r="T215" s="208">
        <f>S215*H215</f>
        <v>0</v>
      </c>
      <c r="U215" s="39"/>
      <c r="V215" s="39"/>
      <c r="W215" s="39"/>
      <c r="X215" s="39"/>
      <c r="Y215" s="39"/>
      <c r="Z215" s="39"/>
      <c r="AA215" s="39"/>
      <c r="AB215" s="39"/>
      <c r="AC215" s="39"/>
      <c r="AD215" s="39"/>
      <c r="AE215" s="39"/>
      <c r="AR215" s="209" t="s">
        <v>229</v>
      </c>
      <c r="AT215" s="209" t="s">
        <v>225</v>
      </c>
      <c r="AU215" s="209" t="s">
        <v>88</v>
      </c>
      <c r="AY215" s="20" t="s">
        <v>218</v>
      </c>
      <c r="BE215" s="210">
        <f>IF(N215="základní",J215,0)</f>
        <v>0</v>
      </c>
      <c r="BF215" s="210">
        <f>IF(N215="snížená",J215,0)</f>
        <v>0</v>
      </c>
      <c r="BG215" s="210">
        <f>IF(N215="zákl. přenesená",J215,0)</f>
        <v>0</v>
      </c>
      <c r="BH215" s="210">
        <f>IF(N215="sníž. přenesená",J215,0)</f>
        <v>0</v>
      </c>
      <c r="BI215" s="210">
        <f>IF(N215="nulová",J215,0)</f>
        <v>0</v>
      </c>
      <c r="BJ215" s="20" t="s">
        <v>88</v>
      </c>
      <c r="BK215" s="210">
        <f>ROUND(I215*H215,2)</f>
        <v>0</v>
      </c>
      <c r="BL215" s="20" t="s">
        <v>229</v>
      </c>
      <c r="BM215" s="209" t="s">
        <v>1680</v>
      </c>
    </row>
    <row r="216" s="2" customFormat="1" ht="16.5" customHeight="1">
      <c r="A216" s="39"/>
      <c r="B216" s="161"/>
      <c r="C216" s="197" t="s">
        <v>716</v>
      </c>
      <c r="D216" s="197" t="s">
        <v>225</v>
      </c>
      <c r="E216" s="198" t="s">
        <v>1681</v>
      </c>
      <c r="F216" s="199" t="s">
        <v>1682</v>
      </c>
      <c r="G216" s="200" t="s">
        <v>266</v>
      </c>
      <c r="H216" s="201">
        <v>66</v>
      </c>
      <c r="I216" s="202"/>
      <c r="J216" s="203">
        <f>ROUND(I216*H216,2)</f>
        <v>0</v>
      </c>
      <c r="K216" s="204"/>
      <c r="L216" s="40"/>
      <c r="M216" s="205" t="s">
        <v>1</v>
      </c>
      <c r="N216" s="206" t="s">
        <v>45</v>
      </c>
      <c r="O216" s="78"/>
      <c r="P216" s="207">
        <f>O216*H216</f>
        <v>0</v>
      </c>
      <c r="Q216" s="207">
        <v>0</v>
      </c>
      <c r="R216" s="207">
        <f>Q216*H216</f>
        <v>0</v>
      </c>
      <c r="S216" s="207">
        <v>0</v>
      </c>
      <c r="T216" s="208">
        <f>S216*H216</f>
        <v>0</v>
      </c>
      <c r="U216" s="39"/>
      <c r="V216" s="39"/>
      <c r="W216" s="39"/>
      <c r="X216" s="39"/>
      <c r="Y216" s="39"/>
      <c r="Z216" s="39"/>
      <c r="AA216" s="39"/>
      <c r="AB216" s="39"/>
      <c r="AC216" s="39"/>
      <c r="AD216" s="39"/>
      <c r="AE216" s="39"/>
      <c r="AR216" s="209" t="s">
        <v>229</v>
      </c>
      <c r="AT216" s="209" t="s">
        <v>225</v>
      </c>
      <c r="AU216" s="209" t="s">
        <v>88</v>
      </c>
      <c r="AY216" s="20" t="s">
        <v>218</v>
      </c>
      <c r="BE216" s="210">
        <f>IF(N216="základní",J216,0)</f>
        <v>0</v>
      </c>
      <c r="BF216" s="210">
        <f>IF(N216="snížená",J216,0)</f>
        <v>0</v>
      </c>
      <c r="BG216" s="210">
        <f>IF(N216="zákl. přenesená",J216,0)</f>
        <v>0</v>
      </c>
      <c r="BH216" s="210">
        <f>IF(N216="sníž. přenesená",J216,0)</f>
        <v>0</v>
      </c>
      <c r="BI216" s="210">
        <f>IF(N216="nulová",J216,0)</f>
        <v>0</v>
      </c>
      <c r="BJ216" s="20" t="s">
        <v>88</v>
      </c>
      <c r="BK216" s="210">
        <f>ROUND(I216*H216,2)</f>
        <v>0</v>
      </c>
      <c r="BL216" s="20" t="s">
        <v>229</v>
      </c>
      <c r="BM216" s="209" t="s">
        <v>1683</v>
      </c>
    </row>
    <row r="217" s="2" customFormat="1" ht="16.5" customHeight="1">
      <c r="A217" s="39"/>
      <c r="B217" s="161"/>
      <c r="C217" s="197" t="s">
        <v>375</v>
      </c>
      <c r="D217" s="197" t="s">
        <v>225</v>
      </c>
      <c r="E217" s="198" t="s">
        <v>1684</v>
      </c>
      <c r="F217" s="199" t="s">
        <v>1685</v>
      </c>
      <c r="G217" s="200" t="s">
        <v>260</v>
      </c>
      <c r="H217" s="201">
        <v>220</v>
      </c>
      <c r="I217" s="202"/>
      <c r="J217" s="203">
        <f>ROUND(I217*H217,2)</f>
        <v>0</v>
      </c>
      <c r="K217" s="204"/>
      <c r="L217" s="40"/>
      <c r="M217" s="205" t="s">
        <v>1</v>
      </c>
      <c r="N217" s="206" t="s">
        <v>45</v>
      </c>
      <c r="O217" s="78"/>
      <c r="P217" s="207">
        <f>O217*H217</f>
        <v>0</v>
      </c>
      <c r="Q217" s="207">
        <v>0</v>
      </c>
      <c r="R217" s="207">
        <f>Q217*H217</f>
        <v>0</v>
      </c>
      <c r="S217" s="207">
        <v>0</v>
      </c>
      <c r="T217" s="208">
        <f>S217*H217</f>
        <v>0</v>
      </c>
      <c r="U217" s="39"/>
      <c r="V217" s="39"/>
      <c r="W217" s="39"/>
      <c r="X217" s="39"/>
      <c r="Y217" s="39"/>
      <c r="Z217" s="39"/>
      <c r="AA217" s="39"/>
      <c r="AB217" s="39"/>
      <c r="AC217" s="39"/>
      <c r="AD217" s="39"/>
      <c r="AE217" s="39"/>
      <c r="AR217" s="209" t="s">
        <v>229</v>
      </c>
      <c r="AT217" s="209" t="s">
        <v>225</v>
      </c>
      <c r="AU217" s="209" t="s">
        <v>88</v>
      </c>
      <c r="AY217" s="20" t="s">
        <v>218</v>
      </c>
      <c r="BE217" s="210">
        <f>IF(N217="základní",J217,0)</f>
        <v>0</v>
      </c>
      <c r="BF217" s="210">
        <f>IF(N217="snížená",J217,0)</f>
        <v>0</v>
      </c>
      <c r="BG217" s="210">
        <f>IF(N217="zákl. přenesená",J217,0)</f>
        <v>0</v>
      </c>
      <c r="BH217" s="210">
        <f>IF(N217="sníž. přenesená",J217,0)</f>
        <v>0</v>
      </c>
      <c r="BI217" s="210">
        <f>IF(N217="nulová",J217,0)</f>
        <v>0</v>
      </c>
      <c r="BJ217" s="20" t="s">
        <v>88</v>
      </c>
      <c r="BK217" s="210">
        <f>ROUND(I217*H217,2)</f>
        <v>0</v>
      </c>
      <c r="BL217" s="20" t="s">
        <v>229</v>
      </c>
      <c r="BM217" s="209" t="s">
        <v>1686</v>
      </c>
    </row>
    <row r="218" s="2" customFormat="1" ht="21.75" customHeight="1">
      <c r="A218" s="39"/>
      <c r="B218" s="161"/>
      <c r="C218" s="197" t="s">
        <v>723</v>
      </c>
      <c r="D218" s="197" t="s">
        <v>225</v>
      </c>
      <c r="E218" s="198" t="s">
        <v>1687</v>
      </c>
      <c r="F218" s="199" t="s">
        <v>1688</v>
      </c>
      <c r="G218" s="200" t="s">
        <v>501</v>
      </c>
      <c r="H218" s="201">
        <v>330</v>
      </c>
      <c r="I218" s="202"/>
      <c r="J218" s="203">
        <f>ROUND(I218*H218,2)</f>
        <v>0</v>
      </c>
      <c r="K218" s="204"/>
      <c r="L218" s="40"/>
      <c r="M218" s="205" t="s">
        <v>1</v>
      </c>
      <c r="N218" s="206" t="s">
        <v>45</v>
      </c>
      <c r="O218" s="78"/>
      <c r="P218" s="207">
        <f>O218*H218</f>
        <v>0</v>
      </c>
      <c r="Q218" s="207">
        <v>0</v>
      </c>
      <c r="R218" s="207">
        <f>Q218*H218</f>
        <v>0</v>
      </c>
      <c r="S218" s="207">
        <v>0</v>
      </c>
      <c r="T218" s="208">
        <f>S218*H218</f>
        <v>0</v>
      </c>
      <c r="U218" s="39"/>
      <c r="V218" s="39"/>
      <c r="W218" s="39"/>
      <c r="X218" s="39"/>
      <c r="Y218" s="39"/>
      <c r="Z218" s="39"/>
      <c r="AA218" s="39"/>
      <c r="AB218" s="39"/>
      <c r="AC218" s="39"/>
      <c r="AD218" s="39"/>
      <c r="AE218" s="39"/>
      <c r="AR218" s="209" t="s">
        <v>229</v>
      </c>
      <c r="AT218" s="209" t="s">
        <v>225</v>
      </c>
      <c r="AU218" s="209" t="s">
        <v>88</v>
      </c>
      <c r="AY218" s="20" t="s">
        <v>218</v>
      </c>
      <c r="BE218" s="210">
        <f>IF(N218="základní",J218,0)</f>
        <v>0</v>
      </c>
      <c r="BF218" s="210">
        <f>IF(N218="snížená",J218,0)</f>
        <v>0</v>
      </c>
      <c r="BG218" s="210">
        <f>IF(N218="zákl. přenesená",J218,0)</f>
        <v>0</v>
      </c>
      <c r="BH218" s="210">
        <f>IF(N218="sníž. přenesená",J218,0)</f>
        <v>0</v>
      </c>
      <c r="BI218" s="210">
        <f>IF(N218="nulová",J218,0)</f>
        <v>0</v>
      </c>
      <c r="BJ218" s="20" t="s">
        <v>88</v>
      </c>
      <c r="BK218" s="210">
        <f>ROUND(I218*H218,2)</f>
        <v>0</v>
      </c>
      <c r="BL218" s="20" t="s">
        <v>229</v>
      </c>
      <c r="BM218" s="209" t="s">
        <v>1689</v>
      </c>
    </row>
    <row r="219" s="2" customFormat="1" ht="16.5" customHeight="1">
      <c r="A219" s="39"/>
      <c r="B219" s="161"/>
      <c r="C219" s="197" t="s">
        <v>379</v>
      </c>
      <c r="D219" s="197" t="s">
        <v>225</v>
      </c>
      <c r="E219" s="198" t="s">
        <v>1690</v>
      </c>
      <c r="F219" s="199" t="s">
        <v>1691</v>
      </c>
      <c r="G219" s="200" t="s">
        <v>266</v>
      </c>
      <c r="H219" s="201">
        <v>1</v>
      </c>
      <c r="I219" s="202"/>
      <c r="J219" s="203">
        <f>ROUND(I219*H219,2)</f>
        <v>0</v>
      </c>
      <c r="K219" s="204"/>
      <c r="L219" s="40"/>
      <c r="M219" s="205" t="s">
        <v>1</v>
      </c>
      <c r="N219" s="206" t="s">
        <v>45</v>
      </c>
      <c r="O219" s="78"/>
      <c r="P219" s="207">
        <f>O219*H219</f>
        <v>0</v>
      </c>
      <c r="Q219" s="207">
        <v>0</v>
      </c>
      <c r="R219" s="207">
        <f>Q219*H219</f>
        <v>0</v>
      </c>
      <c r="S219" s="207">
        <v>0</v>
      </c>
      <c r="T219" s="208">
        <f>S219*H219</f>
        <v>0</v>
      </c>
      <c r="U219" s="39"/>
      <c r="V219" s="39"/>
      <c r="W219" s="39"/>
      <c r="X219" s="39"/>
      <c r="Y219" s="39"/>
      <c r="Z219" s="39"/>
      <c r="AA219" s="39"/>
      <c r="AB219" s="39"/>
      <c r="AC219" s="39"/>
      <c r="AD219" s="39"/>
      <c r="AE219" s="39"/>
      <c r="AR219" s="209" t="s">
        <v>229</v>
      </c>
      <c r="AT219" s="209" t="s">
        <v>225</v>
      </c>
      <c r="AU219" s="209" t="s">
        <v>88</v>
      </c>
      <c r="AY219" s="20" t="s">
        <v>218</v>
      </c>
      <c r="BE219" s="210">
        <f>IF(N219="základní",J219,0)</f>
        <v>0</v>
      </c>
      <c r="BF219" s="210">
        <f>IF(N219="snížená",J219,0)</f>
        <v>0</v>
      </c>
      <c r="BG219" s="210">
        <f>IF(N219="zákl. přenesená",J219,0)</f>
        <v>0</v>
      </c>
      <c r="BH219" s="210">
        <f>IF(N219="sníž. přenesená",J219,0)</f>
        <v>0</v>
      </c>
      <c r="BI219" s="210">
        <f>IF(N219="nulová",J219,0)</f>
        <v>0</v>
      </c>
      <c r="BJ219" s="20" t="s">
        <v>88</v>
      </c>
      <c r="BK219" s="210">
        <f>ROUND(I219*H219,2)</f>
        <v>0</v>
      </c>
      <c r="BL219" s="20" t="s">
        <v>229</v>
      </c>
      <c r="BM219" s="209" t="s">
        <v>1692</v>
      </c>
    </row>
    <row r="220" s="2" customFormat="1">
      <c r="A220" s="39"/>
      <c r="B220" s="40"/>
      <c r="C220" s="39"/>
      <c r="D220" s="211" t="s">
        <v>230</v>
      </c>
      <c r="E220" s="39"/>
      <c r="F220" s="212" t="s">
        <v>670</v>
      </c>
      <c r="G220" s="39"/>
      <c r="H220" s="39"/>
      <c r="I220" s="162"/>
      <c r="J220" s="39"/>
      <c r="K220" s="39"/>
      <c r="L220" s="40"/>
      <c r="M220" s="213"/>
      <c r="N220" s="214"/>
      <c r="O220" s="78"/>
      <c r="P220" s="78"/>
      <c r="Q220" s="78"/>
      <c r="R220" s="78"/>
      <c r="S220" s="78"/>
      <c r="T220" s="79"/>
      <c r="U220" s="39"/>
      <c r="V220" s="39"/>
      <c r="W220" s="39"/>
      <c r="X220" s="39"/>
      <c r="Y220" s="39"/>
      <c r="Z220" s="39"/>
      <c r="AA220" s="39"/>
      <c r="AB220" s="39"/>
      <c r="AC220" s="39"/>
      <c r="AD220" s="39"/>
      <c r="AE220" s="39"/>
      <c r="AT220" s="20" t="s">
        <v>230</v>
      </c>
      <c r="AU220" s="20" t="s">
        <v>88</v>
      </c>
    </row>
    <row r="221" s="12" customFormat="1" ht="25.92" customHeight="1">
      <c r="A221" s="12"/>
      <c r="B221" s="184"/>
      <c r="C221" s="12"/>
      <c r="D221" s="185" t="s">
        <v>79</v>
      </c>
      <c r="E221" s="186" t="s">
        <v>702</v>
      </c>
      <c r="F221" s="186" t="s">
        <v>703</v>
      </c>
      <c r="G221" s="12"/>
      <c r="H221" s="12"/>
      <c r="I221" s="187"/>
      <c r="J221" s="188">
        <f>BK221</f>
        <v>0</v>
      </c>
      <c r="K221" s="12"/>
      <c r="L221" s="184"/>
      <c r="M221" s="189"/>
      <c r="N221" s="190"/>
      <c r="O221" s="190"/>
      <c r="P221" s="191">
        <f>P222</f>
        <v>0</v>
      </c>
      <c r="Q221" s="190"/>
      <c r="R221" s="191">
        <f>R222</f>
        <v>0</v>
      </c>
      <c r="S221" s="190"/>
      <c r="T221" s="192">
        <f>T222</f>
        <v>0</v>
      </c>
      <c r="U221" s="12"/>
      <c r="V221" s="12"/>
      <c r="W221" s="12"/>
      <c r="X221" s="12"/>
      <c r="Y221" s="12"/>
      <c r="Z221" s="12"/>
      <c r="AA221" s="12"/>
      <c r="AB221" s="12"/>
      <c r="AC221" s="12"/>
      <c r="AD221" s="12"/>
      <c r="AE221" s="12"/>
      <c r="AR221" s="185" t="s">
        <v>88</v>
      </c>
      <c r="AT221" s="193" t="s">
        <v>79</v>
      </c>
      <c r="AU221" s="193" t="s">
        <v>80</v>
      </c>
      <c r="AY221" s="185" t="s">
        <v>218</v>
      </c>
      <c r="BK221" s="194">
        <f>BK222</f>
        <v>0</v>
      </c>
    </row>
    <row r="222" s="2" customFormat="1" ht="33" customHeight="1">
      <c r="A222" s="39"/>
      <c r="B222" s="161"/>
      <c r="C222" s="197" t="s">
        <v>1271</v>
      </c>
      <c r="D222" s="197" t="s">
        <v>225</v>
      </c>
      <c r="E222" s="198" t="s">
        <v>1693</v>
      </c>
      <c r="F222" s="199" t="s">
        <v>1694</v>
      </c>
      <c r="G222" s="200" t="s">
        <v>266</v>
      </c>
      <c r="H222" s="201">
        <v>1</v>
      </c>
      <c r="I222" s="202"/>
      <c r="J222" s="203">
        <f>ROUND(I222*H222,2)</f>
        <v>0</v>
      </c>
      <c r="K222" s="204"/>
      <c r="L222" s="40"/>
      <c r="M222" s="205" t="s">
        <v>1</v>
      </c>
      <c r="N222" s="206" t="s">
        <v>45</v>
      </c>
      <c r="O222" s="78"/>
      <c r="P222" s="207">
        <f>O222*H222</f>
        <v>0</v>
      </c>
      <c r="Q222" s="207">
        <v>0</v>
      </c>
      <c r="R222" s="207">
        <f>Q222*H222</f>
        <v>0</v>
      </c>
      <c r="S222" s="207">
        <v>0</v>
      </c>
      <c r="T222" s="208">
        <f>S222*H222</f>
        <v>0</v>
      </c>
      <c r="U222" s="39"/>
      <c r="V222" s="39"/>
      <c r="W222" s="39"/>
      <c r="X222" s="39"/>
      <c r="Y222" s="39"/>
      <c r="Z222" s="39"/>
      <c r="AA222" s="39"/>
      <c r="AB222" s="39"/>
      <c r="AC222" s="39"/>
      <c r="AD222" s="39"/>
      <c r="AE222" s="39"/>
      <c r="AR222" s="209" t="s">
        <v>229</v>
      </c>
      <c r="AT222" s="209" t="s">
        <v>225</v>
      </c>
      <c r="AU222" s="209" t="s">
        <v>88</v>
      </c>
      <c r="AY222" s="20" t="s">
        <v>218</v>
      </c>
      <c r="BE222" s="210">
        <f>IF(N222="základní",J222,0)</f>
        <v>0</v>
      </c>
      <c r="BF222" s="210">
        <f>IF(N222="snížená",J222,0)</f>
        <v>0</v>
      </c>
      <c r="BG222" s="210">
        <f>IF(N222="zákl. přenesená",J222,0)</f>
        <v>0</v>
      </c>
      <c r="BH222" s="210">
        <f>IF(N222="sníž. přenesená",J222,0)</f>
        <v>0</v>
      </c>
      <c r="BI222" s="210">
        <f>IF(N222="nulová",J222,0)</f>
        <v>0</v>
      </c>
      <c r="BJ222" s="20" t="s">
        <v>88</v>
      </c>
      <c r="BK222" s="210">
        <f>ROUND(I222*H222,2)</f>
        <v>0</v>
      </c>
      <c r="BL222" s="20" t="s">
        <v>229</v>
      </c>
      <c r="BM222" s="209" t="s">
        <v>1695</v>
      </c>
    </row>
    <row r="223" s="12" customFormat="1" ht="25.92" customHeight="1">
      <c r="A223" s="12"/>
      <c r="B223" s="184"/>
      <c r="C223" s="12"/>
      <c r="D223" s="185" t="s">
        <v>79</v>
      </c>
      <c r="E223" s="186" t="s">
        <v>715</v>
      </c>
      <c r="F223" s="186" t="s">
        <v>453</v>
      </c>
      <c r="G223" s="12"/>
      <c r="H223" s="12"/>
      <c r="I223" s="187"/>
      <c r="J223" s="188">
        <f>BK223</f>
        <v>0</v>
      </c>
      <c r="K223" s="12"/>
      <c r="L223" s="184"/>
      <c r="M223" s="189"/>
      <c r="N223" s="190"/>
      <c r="O223" s="190"/>
      <c r="P223" s="191">
        <f>P224</f>
        <v>0</v>
      </c>
      <c r="Q223" s="190"/>
      <c r="R223" s="191">
        <f>R224</f>
        <v>0</v>
      </c>
      <c r="S223" s="190"/>
      <c r="T223" s="192">
        <f>T224</f>
        <v>0</v>
      </c>
      <c r="U223" s="12"/>
      <c r="V223" s="12"/>
      <c r="W223" s="12"/>
      <c r="X223" s="12"/>
      <c r="Y223" s="12"/>
      <c r="Z223" s="12"/>
      <c r="AA223" s="12"/>
      <c r="AB223" s="12"/>
      <c r="AC223" s="12"/>
      <c r="AD223" s="12"/>
      <c r="AE223" s="12"/>
      <c r="AR223" s="185" t="s">
        <v>88</v>
      </c>
      <c r="AT223" s="193" t="s">
        <v>79</v>
      </c>
      <c r="AU223" s="193" t="s">
        <v>80</v>
      </c>
      <c r="AY223" s="185" t="s">
        <v>218</v>
      </c>
      <c r="BK223" s="194">
        <f>BK224</f>
        <v>0</v>
      </c>
    </row>
    <row r="224" s="2" customFormat="1" ht="24.15" customHeight="1">
      <c r="A224" s="39"/>
      <c r="B224" s="161"/>
      <c r="C224" s="197" t="s">
        <v>382</v>
      </c>
      <c r="D224" s="197" t="s">
        <v>225</v>
      </c>
      <c r="E224" s="198" t="s">
        <v>1696</v>
      </c>
      <c r="F224" s="199" t="s">
        <v>718</v>
      </c>
      <c r="G224" s="200" t="s">
        <v>238</v>
      </c>
      <c r="H224" s="201">
        <v>1</v>
      </c>
      <c r="I224" s="202"/>
      <c r="J224" s="203">
        <f>ROUND(I224*H224,2)</f>
        <v>0</v>
      </c>
      <c r="K224" s="204"/>
      <c r="L224" s="40"/>
      <c r="M224" s="246" t="s">
        <v>1</v>
      </c>
      <c r="N224" s="247" t="s">
        <v>45</v>
      </c>
      <c r="O224" s="244"/>
      <c r="P224" s="248">
        <f>O224*H224</f>
        <v>0</v>
      </c>
      <c r="Q224" s="248">
        <v>0</v>
      </c>
      <c r="R224" s="248">
        <f>Q224*H224</f>
        <v>0</v>
      </c>
      <c r="S224" s="248">
        <v>0</v>
      </c>
      <c r="T224" s="249">
        <f>S224*H224</f>
        <v>0</v>
      </c>
      <c r="U224" s="39"/>
      <c r="V224" s="39"/>
      <c r="W224" s="39"/>
      <c r="X224" s="39"/>
      <c r="Y224" s="39"/>
      <c r="Z224" s="39"/>
      <c r="AA224" s="39"/>
      <c r="AB224" s="39"/>
      <c r="AC224" s="39"/>
      <c r="AD224" s="39"/>
      <c r="AE224" s="39"/>
      <c r="AR224" s="209" t="s">
        <v>229</v>
      </c>
      <c r="AT224" s="209" t="s">
        <v>225</v>
      </c>
      <c r="AU224" s="209" t="s">
        <v>88</v>
      </c>
      <c r="AY224" s="20" t="s">
        <v>218</v>
      </c>
      <c r="BE224" s="210">
        <f>IF(N224="základní",J224,0)</f>
        <v>0</v>
      </c>
      <c r="BF224" s="210">
        <f>IF(N224="snížená",J224,0)</f>
        <v>0</v>
      </c>
      <c r="BG224" s="210">
        <f>IF(N224="zákl. přenesená",J224,0)</f>
        <v>0</v>
      </c>
      <c r="BH224" s="210">
        <f>IF(N224="sníž. přenesená",J224,0)</f>
        <v>0</v>
      </c>
      <c r="BI224" s="210">
        <f>IF(N224="nulová",J224,0)</f>
        <v>0</v>
      </c>
      <c r="BJ224" s="20" t="s">
        <v>88</v>
      </c>
      <c r="BK224" s="210">
        <f>ROUND(I224*H224,2)</f>
        <v>0</v>
      </c>
      <c r="BL224" s="20" t="s">
        <v>229</v>
      </c>
      <c r="BM224" s="209" t="s">
        <v>1697</v>
      </c>
    </row>
    <row r="225" s="2" customFormat="1" ht="6.96" customHeight="1">
      <c r="A225" s="39"/>
      <c r="B225" s="61"/>
      <c r="C225" s="62"/>
      <c r="D225" s="62"/>
      <c r="E225" s="62"/>
      <c r="F225" s="62"/>
      <c r="G225" s="62"/>
      <c r="H225" s="62"/>
      <c r="I225" s="62"/>
      <c r="J225" s="62"/>
      <c r="K225" s="62"/>
      <c r="L225" s="40"/>
      <c r="M225" s="39"/>
      <c r="O225" s="39"/>
      <c r="P225" s="39"/>
      <c r="Q225" s="39"/>
      <c r="R225" s="39"/>
      <c r="S225" s="39"/>
      <c r="T225" s="39"/>
      <c r="U225" s="39"/>
      <c r="V225" s="39"/>
      <c r="W225" s="39"/>
      <c r="X225" s="39"/>
      <c r="Y225" s="39"/>
      <c r="Z225" s="39"/>
      <c r="AA225" s="39"/>
      <c r="AB225" s="39"/>
      <c r="AC225" s="39"/>
      <c r="AD225" s="39"/>
      <c r="AE225" s="39"/>
    </row>
  </sheetData>
  <autoFilter ref="C134:K224"/>
  <mergeCells count="17">
    <mergeCell ref="E7:H7"/>
    <mergeCell ref="E9:H9"/>
    <mergeCell ref="E11:H11"/>
    <mergeCell ref="E20:H20"/>
    <mergeCell ref="E29:H29"/>
    <mergeCell ref="E85:H85"/>
    <mergeCell ref="E87:H87"/>
    <mergeCell ref="E89:H89"/>
    <mergeCell ref="D107:F107"/>
    <mergeCell ref="D108:F108"/>
    <mergeCell ref="D109:F109"/>
    <mergeCell ref="D110:F110"/>
    <mergeCell ref="D111:F111"/>
    <mergeCell ref="E123:H123"/>
    <mergeCell ref="E125:H125"/>
    <mergeCell ref="E127:H12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9" t="s">
        <v>5</v>
      </c>
      <c r="M2" s="1"/>
      <c r="N2" s="1"/>
      <c r="O2" s="1"/>
      <c r="P2" s="1"/>
      <c r="Q2" s="1"/>
      <c r="R2" s="1"/>
      <c r="S2" s="1"/>
      <c r="T2" s="1"/>
      <c r="U2" s="1"/>
      <c r="V2" s="1"/>
      <c r="AT2" s="20" t="s">
        <v>112</v>
      </c>
    </row>
    <row r="3" s="1" customFormat="1" ht="6.96" customHeight="1">
      <c r="B3" s="21"/>
      <c r="C3" s="22"/>
      <c r="D3" s="22"/>
      <c r="E3" s="22"/>
      <c r="F3" s="22"/>
      <c r="G3" s="22"/>
      <c r="H3" s="22"/>
      <c r="I3" s="22"/>
      <c r="J3" s="22"/>
      <c r="K3" s="22"/>
      <c r="L3" s="23"/>
      <c r="AT3" s="20" t="s">
        <v>90</v>
      </c>
    </row>
    <row r="4" s="1" customFormat="1" ht="24.96" customHeight="1">
      <c r="B4" s="23"/>
      <c r="D4" s="24" t="s">
        <v>174</v>
      </c>
      <c r="L4" s="23"/>
      <c r="M4" s="129" t="s">
        <v>10</v>
      </c>
      <c r="AT4" s="20" t="s">
        <v>3</v>
      </c>
    </row>
    <row r="5" s="1" customFormat="1" ht="6.96" customHeight="1">
      <c r="B5" s="23"/>
      <c r="L5" s="23"/>
    </row>
    <row r="6" s="1" customFormat="1" ht="12" customHeight="1">
      <c r="B6" s="23"/>
      <c r="D6" s="33" t="s">
        <v>16</v>
      </c>
      <c r="L6" s="23"/>
    </row>
    <row r="7" s="1" customFormat="1" ht="16.5" customHeight="1">
      <c r="B7" s="23"/>
      <c r="E7" s="130" t="str">
        <f>'Rekapitulace stavby'!K6</f>
        <v>TR Blansko - rozš. R110kV, doplnění T103</v>
      </c>
      <c r="F7" s="33"/>
      <c r="G7" s="33"/>
      <c r="H7" s="33"/>
      <c r="L7" s="23"/>
    </row>
    <row r="8" s="1" customFormat="1" ht="12" customHeight="1">
      <c r="B8" s="23"/>
      <c r="D8" s="33" t="s">
        <v>175</v>
      </c>
      <c r="L8" s="23"/>
    </row>
    <row r="9" s="2" customFormat="1" ht="16.5" customHeight="1">
      <c r="A9" s="39"/>
      <c r="B9" s="40"/>
      <c r="C9" s="39"/>
      <c r="D9" s="39"/>
      <c r="E9" s="130" t="s">
        <v>872</v>
      </c>
      <c r="F9" s="39"/>
      <c r="G9" s="39"/>
      <c r="H9" s="39"/>
      <c r="I9" s="39"/>
      <c r="J9" s="39"/>
      <c r="K9" s="39"/>
      <c r="L9" s="56"/>
      <c r="S9" s="39"/>
      <c r="T9" s="39"/>
      <c r="U9" s="39"/>
      <c r="V9" s="39"/>
      <c r="W9" s="39"/>
      <c r="X9" s="39"/>
      <c r="Y9" s="39"/>
      <c r="Z9" s="39"/>
      <c r="AA9" s="39"/>
      <c r="AB9" s="39"/>
      <c r="AC9" s="39"/>
      <c r="AD9" s="39"/>
      <c r="AE9" s="39"/>
    </row>
    <row r="10" s="2" customFormat="1" ht="12" customHeight="1">
      <c r="A10" s="39"/>
      <c r="B10" s="40"/>
      <c r="C10" s="39"/>
      <c r="D10" s="33" t="s">
        <v>873</v>
      </c>
      <c r="E10" s="39"/>
      <c r="F10" s="39"/>
      <c r="G10" s="39"/>
      <c r="H10" s="39"/>
      <c r="I10" s="39"/>
      <c r="J10" s="39"/>
      <c r="K10" s="39"/>
      <c r="L10" s="56"/>
      <c r="S10" s="39"/>
      <c r="T10" s="39"/>
      <c r="U10" s="39"/>
      <c r="V10" s="39"/>
      <c r="W10" s="39"/>
      <c r="X10" s="39"/>
      <c r="Y10" s="39"/>
      <c r="Z10" s="39"/>
      <c r="AA10" s="39"/>
      <c r="AB10" s="39"/>
      <c r="AC10" s="39"/>
      <c r="AD10" s="39"/>
      <c r="AE10" s="39"/>
    </row>
    <row r="11" s="2" customFormat="1" ht="16.5" customHeight="1">
      <c r="A11" s="39"/>
      <c r="B11" s="40"/>
      <c r="C11" s="39"/>
      <c r="D11" s="39"/>
      <c r="E11" s="68" t="s">
        <v>1698</v>
      </c>
      <c r="F11" s="39"/>
      <c r="G11" s="39"/>
      <c r="H11" s="39"/>
      <c r="I11" s="39"/>
      <c r="J11" s="39"/>
      <c r="K11" s="39"/>
      <c r="L11" s="56"/>
      <c r="S11" s="39"/>
      <c r="T11" s="39"/>
      <c r="U11" s="39"/>
      <c r="V11" s="39"/>
      <c r="W11" s="39"/>
      <c r="X11" s="39"/>
      <c r="Y11" s="39"/>
      <c r="Z11" s="39"/>
      <c r="AA11" s="39"/>
      <c r="AB11" s="39"/>
      <c r="AC11" s="39"/>
      <c r="AD11" s="39"/>
      <c r="AE11" s="39"/>
    </row>
    <row r="12" s="2" customFormat="1">
      <c r="A12" s="39"/>
      <c r="B12" s="40"/>
      <c r="C12" s="39"/>
      <c r="D12" s="39"/>
      <c r="E12" s="39"/>
      <c r="F12" s="39"/>
      <c r="G12" s="39"/>
      <c r="H12" s="39"/>
      <c r="I12" s="39"/>
      <c r="J12" s="39"/>
      <c r="K12" s="39"/>
      <c r="L12" s="56"/>
      <c r="S12" s="39"/>
      <c r="T12" s="39"/>
      <c r="U12" s="39"/>
      <c r="V12" s="39"/>
      <c r="W12" s="39"/>
      <c r="X12" s="39"/>
      <c r="Y12" s="39"/>
      <c r="Z12" s="39"/>
      <c r="AA12" s="39"/>
      <c r="AB12" s="39"/>
      <c r="AC12" s="39"/>
      <c r="AD12" s="39"/>
      <c r="AE12" s="39"/>
    </row>
    <row r="13" s="2" customFormat="1" ht="12" customHeight="1">
      <c r="A13" s="39"/>
      <c r="B13" s="40"/>
      <c r="C13" s="39"/>
      <c r="D13" s="33" t="s">
        <v>18</v>
      </c>
      <c r="E13" s="39"/>
      <c r="F13" s="28" t="s">
        <v>1</v>
      </c>
      <c r="G13" s="39"/>
      <c r="H13" s="39"/>
      <c r="I13" s="33" t="s">
        <v>19</v>
      </c>
      <c r="J13" s="28" t="s">
        <v>1</v>
      </c>
      <c r="K13" s="39"/>
      <c r="L13" s="56"/>
      <c r="S13" s="39"/>
      <c r="T13" s="39"/>
      <c r="U13" s="39"/>
      <c r="V13" s="39"/>
      <c r="W13" s="39"/>
      <c r="X13" s="39"/>
      <c r="Y13" s="39"/>
      <c r="Z13" s="39"/>
      <c r="AA13" s="39"/>
      <c r="AB13" s="39"/>
      <c r="AC13" s="39"/>
      <c r="AD13" s="39"/>
      <c r="AE13" s="39"/>
    </row>
    <row r="14" s="2" customFormat="1" ht="12" customHeight="1">
      <c r="A14" s="39"/>
      <c r="B14" s="40"/>
      <c r="C14" s="39"/>
      <c r="D14" s="33" t="s">
        <v>20</v>
      </c>
      <c r="E14" s="39"/>
      <c r="F14" s="28" t="s">
        <v>21</v>
      </c>
      <c r="G14" s="39"/>
      <c r="H14" s="39"/>
      <c r="I14" s="33" t="s">
        <v>22</v>
      </c>
      <c r="J14" s="70" t="str">
        <f>'Rekapitulace stavby'!AN8</f>
        <v>5. 10. 2021</v>
      </c>
      <c r="K14" s="39"/>
      <c r="L14" s="56"/>
      <c r="S14" s="39"/>
      <c r="T14" s="39"/>
      <c r="U14" s="39"/>
      <c r="V14" s="39"/>
      <c r="W14" s="39"/>
      <c r="X14" s="39"/>
      <c r="Y14" s="39"/>
      <c r="Z14" s="39"/>
      <c r="AA14" s="39"/>
      <c r="AB14" s="39"/>
      <c r="AC14" s="39"/>
      <c r="AD14" s="39"/>
      <c r="AE14" s="39"/>
    </row>
    <row r="15" s="2" customFormat="1" ht="10.8" customHeight="1">
      <c r="A15" s="39"/>
      <c r="B15" s="40"/>
      <c r="C15" s="39"/>
      <c r="D15" s="39"/>
      <c r="E15" s="39"/>
      <c r="F15" s="39"/>
      <c r="G15" s="39"/>
      <c r="H15" s="39"/>
      <c r="I15" s="39"/>
      <c r="J15" s="39"/>
      <c r="K15" s="39"/>
      <c r="L15" s="56"/>
      <c r="S15" s="39"/>
      <c r="T15" s="39"/>
      <c r="U15" s="39"/>
      <c r="V15" s="39"/>
      <c r="W15" s="39"/>
      <c r="X15" s="39"/>
      <c r="Y15" s="39"/>
      <c r="Z15" s="39"/>
      <c r="AA15" s="39"/>
      <c r="AB15" s="39"/>
      <c r="AC15" s="39"/>
      <c r="AD15" s="39"/>
      <c r="AE15" s="39"/>
    </row>
    <row r="16" s="2" customFormat="1" ht="12" customHeight="1">
      <c r="A16" s="39"/>
      <c r="B16" s="40"/>
      <c r="C16" s="39"/>
      <c r="D16" s="33" t="s">
        <v>24</v>
      </c>
      <c r="E16" s="39"/>
      <c r="F16" s="39"/>
      <c r="G16" s="39"/>
      <c r="H16" s="39"/>
      <c r="I16" s="33" t="s">
        <v>25</v>
      </c>
      <c r="J16" s="28" t="s">
        <v>26</v>
      </c>
      <c r="K16" s="39"/>
      <c r="L16" s="56"/>
      <c r="S16" s="39"/>
      <c r="T16" s="39"/>
      <c r="U16" s="39"/>
      <c r="V16" s="39"/>
      <c r="W16" s="39"/>
      <c r="X16" s="39"/>
      <c r="Y16" s="39"/>
      <c r="Z16" s="39"/>
      <c r="AA16" s="39"/>
      <c r="AB16" s="39"/>
      <c r="AC16" s="39"/>
      <c r="AD16" s="39"/>
      <c r="AE16" s="39"/>
    </row>
    <row r="17" s="2" customFormat="1" ht="18" customHeight="1">
      <c r="A17" s="39"/>
      <c r="B17" s="40"/>
      <c r="C17" s="39"/>
      <c r="D17" s="39"/>
      <c r="E17" s="28" t="s">
        <v>27</v>
      </c>
      <c r="F17" s="39"/>
      <c r="G17" s="39"/>
      <c r="H17" s="39"/>
      <c r="I17" s="33" t="s">
        <v>28</v>
      </c>
      <c r="J17" s="28" t="s">
        <v>29</v>
      </c>
      <c r="K17" s="39"/>
      <c r="L17" s="56"/>
      <c r="S17" s="39"/>
      <c r="T17" s="39"/>
      <c r="U17" s="39"/>
      <c r="V17" s="39"/>
      <c r="W17" s="39"/>
      <c r="X17" s="39"/>
      <c r="Y17" s="39"/>
      <c r="Z17" s="39"/>
      <c r="AA17" s="39"/>
      <c r="AB17" s="39"/>
      <c r="AC17" s="39"/>
      <c r="AD17" s="39"/>
      <c r="AE17" s="39"/>
    </row>
    <row r="18" s="2" customFormat="1" ht="6.96" customHeight="1">
      <c r="A18" s="39"/>
      <c r="B18" s="40"/>
      <c r="C18" s="39"/>
      <c r="D18" s="39"/>
      <c r="E18" s="39"/>
      <c r="F18" s="39"/>
      <c r="G18" s="39"/>
      <c r="H18" s="39"/>
      <c r="I18" s="39"/>
      <c r="J18" s="39"/>
      <c r="K18" s="39"/>
      <c r="L18" s="56"/>
      <c r="S18" s="39"/>
      <c r="T18" s="39"/>
      <c r="U18" s="39"/>
      <c r="V18" s="39"/>
      <c r="W18" s="39"/>
      <c r="X18" s="39"/>
      <c r="Y18" s="39"/>
      <c r="Z18" s="39"/>
      <c r="AA18" s="39"/>
      <c r="AB18" s="39"/>
      <c r="AC18" s="39"/>
      <c r="AD18" s="39"/>
      <c r="AE18" s="39"/>
    </row>
    <row r="19" s="2" customFormat="1" ht="12" customHeight="1">
      <c r="A19" s="39"/>
      <c r="B19" s="40"/>
      <c r="C19" s="39"/>
      <c r="D19" s="33" t="s">
        <v>30</v>
      </c>
      <c r="E19" s="39"/>
      <c r="F19" s="39"/>
      <c r="G19" s="39"/>
      <c r="H19" s="39"/>
      <c r="I19" s="33" t="s">
        <v>25</v>
      </c>
      <c r="J19" s="34" t="str">
        <f>'Rekapitulace stavby'!AN13</f>
        <v>Vyplň údaj</v>
      </c>
      <c r="K19" s="39"/>
      <c r="L19" s="56"/>
      <c r="S19" s="39"/>
      <c r="T19" s="39"/>
      <c r="U19" s="39"/>
      <c r="V19" s="39"/>
      <c r="W19" s="39"/>
      <c r="X19" s="39"/>
      <c r="Y19" s="39"/>
      <c r="Z19" s="39"/>
      <c r="AA19" s="39"/>
      <c r="AB19" s="39"/>
      <c r="AC19" s="39"/>
      <c r="AD19" s="39"/>
      <c r="AE19" s="39"/>
    </row>
    <row r="20" s="2" customFormat="1" ht="18" customHeight="1">
      <c r="A20" s="39"/>
      <c r="B20" s="40"/>
      <c r="C20" s="39"/>
      <c r="D20" s="39"/>
      <c r="E20" s="34" t="str">
        <f>'Rekapitulace stavby'!E14</f>
        <v>Vyplň údaj</v>
      </c>
      <c r="F20" s="28"/>
      <c r="G20" s="28"/>
      <c r="H20" s="28"/>
      <c r="I20" s="33" t="s">
        <v>28</v>
      </c>
      <c r="J20" s="34" t="str">
        <f>'Rekapitulace stavby'!AN14</f>
        <v>Vyplň údaj</v>
      </c>
      <c r="K20" s="39"/>
      <c r="L20" s="56"/>
      <c r="S20" s="39"/>
      <c r="T20" s="39"/>
      <c r="U20" s="39"/>
      <c r="V20" s="39"/>
      <c r="W20" s="39"/>
      <c r="X20" s="39"/>
      <c r="Y20" s="39"/>
      <c r="Z20" s="39"/>
      <c r="AA20" s="39"/>
      <c r="AB20" s="39"/>
      <c r="AC20" s="39"/>
      <c r="AD20" s="39"/>
      <c r="AE20" s="39"/>
    </row>
    <row r="21" s="2" customFormat="1" ht="6.96" customHeight="1">
      <c r="A21" s="39"/>
      <c r="B21" s="40"/>
      <c r="C21" s="39"/>
      <c r="D21" s="39"/>
      <c r="E21" s="39"/>
      <c r="F21" s="39"/>
      <c r="G21" s="39"/>
      <c r="H21" s="39"/>
      <c r="I21" s="39"/>
      <c r="J21" s="39"/>
      <c r="K21" s="39"/>
      <c r="L21" s="56"/>
      <c r="S21" s="39"/>
      <c r="T21" s="39"/>
      <c r="U21" s="39"/>
      <c r="V21" s="39"/>
      <c r="W21" s="39"/>
      <c r="X21" s="39"/>
      <c r="Y21" s="39"/>
      <c r="Z21" s="39"/>
      <c r="AA21" s="39"/>
      <c r="AB21" s="39"/>
      <c r="AC21" s="39"/>
      <c r="AD21" s="39"/>
      <c r="AE21" s="39"/>
    </row>
    <row r="22" s="2" customFormat="1" ht="12" customHeight="1">
      <c r="A22" s="39"/>
      <c r="B22" s="40"/>
      <c r="C22" s="39"/>
      <c r="D22" s="33" t="s">
        <v>32</v>
      </c>
      <c r="E22" s="39"/>
      <c r="F22" s="39"/>
      <c r="G22" s="39"/>
      <c r="H22" s="39"/>
      <c r="I22" s="33" t="s">
        <v>25</v>
      </c>
      <c r="J22" s="28" t="s">
        <v>33</v>
      </c>
      <c r="K22" s="39"/>
      <c r="L22" s="56"/>
      <c r="S22" s="39"/>
      <c r="T22" s="39"/>
      <c r="U22" s="39"/>
      <c r="V22" s="39"/>
      <c r="W22" s="39"/>
      <c r="X22" s="39"/>
      <c r="Y22" s="39"/>
      <c r="Z22" s="39"/>
      <c r="AA22" s="39"/>
      <c r="AB22" s="39"/>
      <c r="AC22" s="39"/>
      <c r="AD22" s="39"/>
      <c r="AE22" s="39"/>
    </row>
    <row r="23" s="2" customFormat="1" ht="18" customHeight="1">
      <c r="A23" s="39"/>
      <c r="B23" s="40"/>
      <c r="C23" s="39"/>
      <c r="D23" s="39"/>
      <c r="E23" s="28" t="s">
        <v>34</v>
      </c>
      <c r="F23" s="39"/>
      <c r="G23" s="39"/>
      <c r="H23" s="39"/>
      <c r="I23" s="33" t="s">
        <v>28</v>
      </c>
      <c r="J23" s="28" t="s">
        <v>35</v>
      </c>
      <c r="K23" s="39"/>
      <c r="L23" s="56"/>
      <c r="S23" s="39"/>
      <c r="T23" s="39"/>
      <c r="U23" s="39"/>
      <c r="V23" s="39"/>
      <c r="W23" s="39"/>
      <c r="X23" s="39"/>
      <c r="Y23" s="39"/>
      <c r="Z23" s="39"/>
      <c r="AA23" s="39"/>
      <c r="AB23" s="39"/>
      <c r="AC23" s="39"/>
      <c r="AD23" s="39"/>
      <c r="AE23" s="39"/>
    </row>
    <row r="24" s="2" customFormat="1" ht="6.96" customHeight="1">
      <c r="A24" s="39"/>
      <c r="B24" s="40"/>
      <c r="C24" s="39"/>
      <c r="D24" s="39"/>
      <c r="E24" s="39"/>
      <c r="F24" s="39"/>
      <c r="G24" s="39"/>
      <c r="H24" s="39"/>
      <c r="I24" s="39"/>
      <c r="J24" s="39"/>
      <c r="K24" s="39"/>
      <c r="L24" s="56"/>
      <c r="S24" s="39"/>
      <c r="T24" s="39"/>
      <c r="U24" s="39"/>
      <c r="V24" s="39"/>
      <c r="W24" s="39"/>
      <c r="X24" s="39"/>
      <c r="Y24" s="39"/>
      <c r="Z24" s="39"/>
      <c r="AA24" s="39"/>
      <c r="AB24" s="39"/>
      <c r="AC24" s="39"/>
      <c r="AD24" s="39"/>
      <c r="AE24" s="39"/>
    </row>
    <row r="25" s="2" customFormat="1" ht="12" customHeight="1">
      <c r="A25" s="39"/>
      <c r="B25" s="40"/>
      <c r="C25" s="39"/>
      <c r="D25" s="33" t="s">
        <v>37</v>
      </c>
      <c r="E25" s="39"/>
      <c r="F25" s="39"/>
      <c r="G25" s="39"/>
      <c r="H25" s="39"/>
      <c r="I25" s="33" t="s">
        <v>25</v>
      </c>
      <c r="J25" s="28" t="s">
        <v>33</v>
      </c>
      <c r="K25" s="39"/>
      <c r="L25" s="56"/>
      <c r="S25" s="39"/>
      <c r="T25" s="39"/>
      <c r="U25" s="39"/>
      <c r="V25" s="39"/>
      <c r="W25" s="39"/>
      <c r="X25" s="39"/>
      <c r="Y25" s="39"/>
      <c r="Z25" s="39"/>
      <c r="AA25" s="39"/>
      <c r="AB25" s="39"/>
      <c r="AC25" s="39"/>
      <c r="AD25" s="39"/>
      <c r="AE25" s="39"/>
    </row>
    <row r="26" s="2" customFormat="1" ht="18" customHeight="1">
      <c r="A26" s="39"/>
      <c r="B26" s="40"/>
      <c r="C26" s="39"/>
      <c r="D26" s="39"/>
      <c r="E26" s="28" t="s">
        <v>34</v>
      </c>
      <c r="F26" s="39"/>
      <c r="G26" s="39"/>
      <c r="H26" s="39"/>
      <c r="I26" s="33" t="s">
        <v>28</v>
      </c>
      <c r="J26" s="28" t="s">
        <v>35</v>
      </c>
      <c r="K26" s="39"/>
      <c r="L26" s="56"/>
      <c r="S26" s="39"/>
      <c r="T26" s="39"/>
      <c r="U26" s="39"/>
      <c r="V26" s="39"/>
      <c r="W26" s="39"/>
      <c r="X26" s="39"/>
      <c r="Y26" s="39"/>
      <c r="Z26" s="39"/>
      <c r="AA26" s="39"/>
      <c r="AB26" s="39"/>
      <c r="AC26" s="39"/>
      <c r="AD26" s="39"/>
      <c r="AE26" s="39"/>
    </row>
    <row r="27" s="2" customFormat="1" ht="6.96" customHeight="1">
      <c r="A27" s="39"/>
      <c r="B27" s="40"/>
      <c r="C27" s="39"/>
      <c r="D27" s="39"/>
      <c r="E27" s="39"/>
      <c r="F27" s="39"/>
      <c r="G27" s="39"/>
      <c r="H27" s="39"/>
      <c r="I27" s="39"/>
      <c r="J27" s="39"/>
      <c r="K27" s="39"/>
      <c r="L27" s="56"/>
      <c r="S27" s="39"/>
      <c r="T27" s="39"/>
      <c r="U27" s="39"/>
      <c r="V27" s="39"/>
      <c r="W27" s="39"/>
      <c r="X27" s="39"/>
      <c r="Y27" s="39"/>
      <c r="Z27" s="39"/>
      <c r="AA27" s="39"/>
      <c r="AB27" s="39"/>
      <c r="AC27" s="39"/>
      <c r="AD27" s="39"/>
      <c r="AE27" s="39"/>
    </row>
    <row r="28" s="2" customFormat="1" ht="12" customHeight="1">
      <c r="A28" s="39"/>
      <c r="B28" s="40"/>
      <c r="C28" s="39"/>
      <c r="D28" s="33" t="s">
        <v>38</v>
      </c>
      <c r="E28" s="39"/>
      <c r="F28" s="39"/>
      <c r="G28" s="39"/>
      <c r="H28" s="39"/>
      <c r="I28" s="39"/>
      <c r="J28" s="39"/>
      <c r="K28" s="39"/>
      <c r="L28" s="56"/>
      <c r="S28" s="39"/>
      <c r="T28" s="39"/>
      <c r="U28" s="39"/>
      <c r="V28" s="39"/>
      <c r="W28" s="39"/>
      <c r="X28" s="39"/>
      <c r="Y28" s="39"/>
      <c r="Z28" s="39"/>
      <c r="AA28" s="39"/>
      <c r="AB28" s="39"/>
      <c r="AC28" s="39"/>
      <c r="AD28" s="39"/>
      <c r="AE28" s="39"/>
    </row>
    <row r="29" s="8" customFormat="1" ht="16.5" customHeight="1">
      <c r="A29" s="131"/>
      <c r="B29" s="132"/>
      <c r="C29" s="131"/>
      <c r="D29" s="131"/>
      <c r="E29" s="37" t="s">
        <v>1</v>
      </c>
      <c r="F29" s="37"/>
      <c r="G29" s="37"/>
      <c r="H29" s="37"/>
      <c r="I29" s="131"/>
      <c r="J29" s="131"/>
      <c r="K29" s="131"/>
      <c r="L29" s="133"/>
      <c r="S29" s="131"/>
      <c r="T29" s="131"/>
      <c r="U29" s="131"/>
      <c r="V29" s="131"/>
      <c r="W29" s="131"/>
      <c r="X29" s="131"/>
      <c r="Y29" s="131"/>
      <c r="Z29" s="131"/>
      <c r="AA29" s="131"/>
      <c r="AB29" s="131"/>
      <c r="AC29" s="131"/>
      <c r="AD29" s="131"/>
      <c r="AE29" s="131"/>
    </row>
    <row r="30" s="2" customFormat="1" ht="6.96" customHeight="1">
      <c r="A30" s="39"/>
      <c r="B30" s="40"/>
      <c r="C30" s="39"/>
      <c r="D30" s="39"/>
      <c r="E30" s="39"/>
      <c r="F30" s="39"/>
      <c r="G30" s="39"/>
      <c r="H30" s="39"/>
      <c r="I30" s="39"/>
      <c r="J30" s="39"/>
      <c r="K30" s="39"/>
      <c r="L30" s="56"/>
      <c r="S30" s="39"/>
      <c r="T30" s="39"/>
      <c r="U30" s="39"/>
      <c r="V30" s="39"/>
      <c r="W30" s="39"/>
      <c r="X30" s="39"/>
      <c r="Y30" s="39"/>
      <c r="Z30" s="39"/>
      <c r="AA30" s="39"/>
      <c r="AB30" s="39"/>
      <c r="AC30" s="39"/>
      <c r="AD30" s="39"/>
      <c r="AE30" s="39"/>
    </row>
    <row r="31" s="2" customFormat="1" ht="6.96" customHeight="1">
      <c r="A31" s="39"/>
      <c r="B31" s="40"/>
      <c r="C31" s="39"/>
      <c r="D31" s="91"/>
      <c r="E31" s="91"/>
      <c r="F31" s="91"/>
      <c r="G31" s="91"/>
      <c r="H31" s="91"/>
      <c r="I31" s="91"/>
      <c r="J31" s="91"/>
      <c r="K31" s="91"/>
      <c r="L31" s="56"/>
      <c r="S31" s="39"/>
      <c r="T31" s="39"/>
      <c r="U31" s="39"/>
      <c r="V31" s="39"/>
      <c r="W31" s="39"/>
      <c r="X31" s="39"/>
      <c r="Y31" s="39"/>
      <c r="Z31" s="39"/>
      <c r="AA31" s="39"/>
      <c r="AB31" s="39"/>
      <c r="AC31" s="39"/>
      <c r="AD31" s="39"/>
      <c r="AE31" s="39"/>
    </row>
    <row r="32" s="2" customFormat="1" ht="14.4" customHeight="1">
      <c r="A32" s="39"/>
      <c r="B32" s="40"/>
      <c r="C32" s="39"/>
      <c r="D32" s="28" t="s">
        <v>177</v>
      </c>
      <c r="E32" s="39"/>
      <c r="F32" s="39"/>
      <c r="G32" s="39"/>
      <c r="H32" s="39"/>
      <c r="I32" s="39"/>
      <c r="J32" s="134">
        <f>J98</f>
        <v>0</v>
      </c>
      <c r="K32" s="39"/>
      <c r="L32" s="56"/>
      <c r="S32" s="39"/>
      <c r="T32" s="39"/>
      <c r="U32" s="39"/>
      <c r="V32" s="39"/>
      <c r="W32" s="39"/>
      <c r="X32" s="39"/>
      <c r="Y32" s="39"/>
      <c r="Z32" s="39"/>
      <c r="AA32" s="39"/>
      <c r="AB32" s="39"/>
      <c r="AC32" s="39"/>
      <c r="AD32" s="39"/>
      <c r="AE32" s="39"/>
    </row>
    <row r="33" s="2" customFormat="1" ht="14.4" customHeight="1">
      <c r="A33" s="39"/>
      <c r="B33" s="40"/>
      <c r="C33" s="39"/>
      <c r="D33" s="135" t="s">
        <v>178</v>
      </c>
      <c r="E33" s="39"/>
      <c r="F33" s="39"/>
      <c r="G33" s="39"/>
      <c r="H33" s="39"/>
      <c r="I33" s="39"/>
      <c r="J33" s="134">
        <f>J105</f>
        <v>0</v>
      </c>
      <c r="K33" s="39"/>
      <c r="L33" s="56"/>
      <c r="S33" s="39"/>
      <c r="T33" s="39"/>
      <c r="U33" s="39"/>
      <c r="V33" s="39"/>
      <c r="W33" s="39"/>
      <c r="X33" s="39"/>
      <c r="Y33" s="39"/>
      <c r="Z33" s="39"/>
      <c r="AA33" s="39"/>
      <c r="AB33" s="39"/>
      <c r="AC33" s="39"/>
      <c r="AD33" s="39"/>
      <c r="AE33" s="39"/>
    </row>
    <row r="34" s="2" customFormat="1" ht="25.44" customHeight="1">
      <c r="A34" s="39"/>
      <c r="B34" s="40"/>
      <c r="C34" s="39"/>
      <c r="D34" s="136" t="s">
        <v>40</v>
      </c>
      <c r="E34" s="39"/>
      <c r="F34" s="39"/>
      <c r="G34" s="39"/>
      <c r="H34" s="39"/>
      <c r="I34" s="39"/>
      <c r="J34" s="97">
        <f>ROUND(J32 + J33, 2)</f>
        <v>0</v>
      </c>
      <c r="K34" s="39"/>
      <c r="L34" s="56"/>
      <c r="S34" s="39"/>
      <c r="T34" s="39"/>
      <c r="U34" s="39"/>
      <c r="V34" s="39"/>
      <c r="W34" s="39"/>
      <c r="X34" s="39"/>
      <c r="Y34" s="39"/>
      <c r="Z34" s="39"/>
      <c r="AA34" s="39"/>
      <c r="AB34" s="39"/>
      <c r="AC34" s="39"/>
      <c r="AD34" s="39"/>
      <c r="AE34" s="39"/>
    </row>
    <row r="35" s="2" customFormat="1" ht="6.96" customHeight="1">
      <c r="A35" s="39"/>
      <c r="B35" s="40"/>
      <c r="C35" s="39"/>
      <c r="D35" s="91"/>
      <c r="E35" s="91"/>
      <c r="F35" s="91"/>
      <c r="G35" s="91"/>
      <c r="H35" s="91"/>
      <c r="I35" s="91"/>
      <c r="J35" s="91"/>
      <c r="K35" s="91"/>
      <c r="L35" s="56"/>
      <c r="S35" s="39"/>
      <c r="T35" s="39"/>
      <c r="U35" s="39"/>
      <c r="V35" s="39"/>
      <c r="W35" s="39"/>
      <c r="X35" s="39"/>
      <c r="Y35" s="39"/>
      <c r="Z35" s="39"/>
      <c r="AA35" s="39"/>
      <c r="AB35" s="39"/>
      <c r="AC35" s="39"/>
      <c r="AD35" s="39"/>
      <c r="AE35" s="39"/>
    </row>
    <row r="36" s="2" customFormat="1" ht="14.4" customHeight="1">
      <c r="A36" s="39"/>
      <c r="B36" s="40"/>
      <c r="C36" s="39"/>
      <c r="D36" s="39"/>
      <c r="E36" s="39"/>
      <c r="F36" s="44" t="s">
        <v>42</v>
      </c>
      <c r="G36" s="39"/>
      <c r="H36" s="39"/>
      <c r="I36" s="44" t="s">
        <v>41</v>
      </c>
      <c r="J36" s="44" t="s">
        <v>43</v>
      </c>
      <c r="K36" s="39"/>
      <c r="L36" s="56"/>
      <c r="S36" s="39"/>
      <c r="T36" s="39"/>
      <c r="U36" s="39"/>
      <c r="V36" s="39"/>
      <c r="W36" s="39"/>
      <c r="X36" s="39"/>
      <c r="Y36" s="39"/>
      <c r="Z36" s="39"/>
      <c r="AA36" s="39"/>
      <c r="AB36" s="39"/>
      <c r="AC36" s="39"/>
      <c r="AD36" s="39"/>
      <c r="AE36" s="39"/>
    </row>
    <row r="37" s="2" customFormat="1" ht="14.4" customHeight="1">
      <c r="A37" s="39"/>
      <c r="B37" s="40"/>
      <c r="C37" s="39"/>
      <c r="D37" s="137" t="s">
        <v>44</v>
      </c>
      <c r="E37" s="33" t="s">
        <v>45</v>
      </c>
      <c r="F37" s="138">
        <f>ROUND((SUM(BE105:BE112) + SUM(BE134:BE162)),  2)</f>
        <v>0</v>
      </c>
      <c r="G37" s="39"/>
      <c r="H37" s="39"/>
      <c r="I37" s="139">
        <v>0.20999999999999999</v>
      </c>
      <c r="J37" s="138">
        <f>ROUND(((SUM(BE105:BE112) + SUM(BE134:BE162))*I37),  2)</f>
        <v>0</v>
      </c>
      <c r="K37" s="39"/>
      <c r="L37" s="56"/>
      <c r="S37" s="39"/>
      <c r="T37" s="39"/>
      <c r="U37" s="39"/>
      <c r="V37" s="39"/>
      <c r="W37" s="39"/>
      <c r="X37" s="39"/>
      <c r="Y37" s="39"/>
      <c r="Z37" s="39"/>
      <c r="AA37" s="39"/>
      <c r="AB37" s="39"/>
      <c r="AC37" s="39"/>
      <c r="AD37" s="39"/>
      <c r="AE37" s="39"/>
    </row>
    <row r="38" s="2" customFormat="1" ht="14.4" customHeight="1">
      <c r="A38" s="39"/>
      <c r="B38" s="40"/>
      <c r="C38" s="39"/>
      <c r="D38" s="39"/>
      <c r="E38" s="33" t="s">
        <v>46</v>
      </c>
      <c r="F38" s="138">
        <f>ROUND((SUM(BF105:BF112) + SUM(BF134:BF162)),  2)</f>
        <v>0</v>
      </c>
      <c r="G38" s="39"/>
      <c r="H38" s="39"/>
      <c r="I38" s="139">
        <v>0.14999999999999999</v>
      </c>
      <c r="J38" s="138">
        <f>ROUND(((SUM(BF105:BF112) + SUM(BF134:BF162))*I38),  2)</f>
        <v>0</v>
      </c>
      <c r="K38" s="39"/>
      <c r="L38" s="56"/>
      <c r="S38" s="39"/>
      <c r="T38" s="39"/>
      <c r="U38" s="39"/>
      <c r="V38" s="39"/>
      <c r="W38" s="39"/>
      <c r="X38" s="39"/>
      <c r="Y38" s="39"/>
      <c r="Z38" s="39"/>
      <c r="AA38" s="39"/>
      <c r="AB38" s="39"/>
      <c r="AC38" s="39"/>
      <c r="AD38" s="39"/>
      <c r="AE38" s="39"/>
    </row>
    <row r="39" hidden="1" s="2" customFormat="1" ht="14.4" customHeight="1">
      <c r="A39" s="39"/>
      <c r="B39" s="40"/>
      <c r="C39" s="39"/>
      <c r="D39" s="39"/>
      <c r="E39" s="33" t="s">
        <v>47</v>
      </c>
      <c r="F39" s="138">
        <f>ROUND((SUM(BG105:BG112) + SUM(BG134:BG162)),  2)</f>
        <v>0</v>
      </c>
      <c r="G39" s="39"/>
      <c r="H39" s="39"/>
      <c r="I39" s="139">
        <v>0.20999999999999999</v>
      </c>
      <c r="J39" s="138">
        <f>0</f>
        <v>0</v>
      </c>
      <c r="K39" s="39"/>
      <c r="L39" s="56"/>
      <c r="S39" s="39"/>
      <c r="T39" s="39"/>
      <c r="U39" s="39"/>
      <c r="V39" s="39"/>
      <c r="W39" s="39"/>
      <c r="X39" s="39"/>
      <c r="Y39" s="39"/>
      <c r="Z39" s="39"/>
      <c r="AA39" s="39"/>
      <c r="AB39" s="39"/>
      <c r="AC39" s="39"/>
      <c r="AD39" s="39"/>
      <c r="AE39" s="39"/>
    </row>
    <row r="40" hidden="1" s="2" customFormat="1" ht="14.4" customHeight="1">
      <c r="A40" s="39"/>
      <c r="B40" s="40"/>
      <c r="C40" s="39"/>
      <c r="D40" s="39"/>
      <c r="E40" s="33" t="s">
        <v>48</v>
      </c>
      <c r="F40" s="138">
        <f>ROUND((SUM(BH105:BH112) + SUM(BH134:BH162)),  2)</f>
        <v>0</v>
      </c>
      <c r="G40" s="39"/>
      <c r="H40" s="39"/>
      <c r="I40" s="139">
        <v>0.14999999999999999</v>
      </c>
      <c r="J40" s="138">
        <f>0</f>
        <v>0</v>
      </c>
      <c r="K40" s="39"/>
      <c r="L40" s="56"/>
      <c r="S40" s="39"/>
      <c r="T40" s="39"/>
      <c r="U40" s="39"/>
      <c r="V40" s="39"/>
      <c r="W40" s="39"/>
      <c r="X40" s="39"/>
      <c r="Y40" s="39"/>
      <c r="Z40" s="39"/>
      <c r="AA40" s="39"/>
      <c r="AB40" s="39"/>
      <c r="AC40" s="39"/>
      <c r="AD40" s="39"/>
      <c r="AE40" s="39"/>
    </row>
    <row r="41" hidden="1" s="2" customFormat="1" ht="14.4" customHeight="1">
      <c r="A41" s="39"/>
      <c r="B41" s="40"/>
      <c r="C41" s="39"/>
      <c r="D41" s="39"/>
      <c r="E41" s="33" t="s">
        <v>49</v>
      </c>
      <c r="F41" s="138">
        <f>ROUND((SUM(BI105:BI112) + SUM(BI134:BI162)),  2)</f>
        <v>0</v>
      </c>
      <c r="G41" s="39"/>
      <c r="H41" s="39"/>
      <c r="I41" s="139">
        <v>0</v>
      </c>
      <c r="J41" s="138">
        <f>0</f>
        <v>0</v>
      </c>
      <c r="K41" s="39"/>
      <c r="L41" s="56"/>
      <c r="S41" s="39"/>
      <c r="T41" s="39"/>
      <c r="U41" s="39"/>
      <c r="V41" s="39"/>
      <c r="W41" s="39"/>
      <c r="X41" s="39"/>
      <c r="Y41" s="39"/>
      <c r="Z41" s="39"/>
      <c r="AA41" s="39"/>
      <c r="AB41" s="39"/>
      <c r="AC41" s="39"/>
      <c r="AD41" s="39"/>
      <c r="AE41" s="39"/>
    </row>
    <row r="42" s="2" customFormat="1" ht="6.96" customHeight="1">
      <c r="A42" s="39"/>
      <c r="B42" s="40"/>
      <c r="C42" s="39"/>
      <c r="D42" s="39"/>
      <c r="E42" s="39"/>
      <c r="F42" s="39"/>
      <c r="G42" s="39"/>
      <c r="H42" s="39"/>
      <c r="I42" s="39"/>
      <c r="J42" s="39"/>
      <c r="K42" s="39"/>
      <c r="L42" s="56"/>
      <c r="S42" s="39"/>
      <c r="T42" s="39"/>
      <c r="U42" s="39"/>
      <c r="V42" s="39"/>
      <c r="W42" s="39"/>
      <c r="X42" s="39"/>
      <c r="Y42" s="39"/>
      <c r="Z42" s="39"/>
      <c r="AA42" s="39"/>
      <c r="AB42" s="39"/>
      <c r="AC42" s="39"/>
      <c r="AD42" s="39"/>
      <c r="AE42" s="39"/>
    </row>
    <row r="43" s="2" customFormat="1" ht="25.44" customHeight="1">
      <c r="A43" s="39"/>
      <c r="B43" s="40"/>
      <c r="C43" s="140"/>
      <c r="D43" s="141" t="s">
        <v>50</v>
      </c>
      <c r="E43" s="82"/>
      <c r="F43" s="82"/>
      <c r="G43" s="142" t="s">
        <v>51</v>
      </c>
      <c r="H43" s="143" t="s">
        <v>52</v>
      </c>
      <c r="I43" s="82"/>
      <c r="J43" s="144">
        <f>SUM(J34:J41)</f>
        <v>0</v>
      </c>
      <c r="K43" s="145"/>
      <c r="L43" s="56"/>
      <c r="S43" s="39"/>
      <c r="T43" s="39"/>
      <c r="U43" s="39"/>
      <c r="V43" s="39"/>
      <c r="W43" s="39"/>
      <c r="X43" s="39"/>
      <c r="Y43" s="39"/>
      <c r="Z43" s="39"/>
      <c r="AA43" s="39"/>
      <c r="AB43" s="39"/>
      <c r="AC43" s="39"/>
      <c r="AD43" s="39"/>
      <c r="AE43" s="39"/>
    </row>
    <row r="44" s="2" customFormat="1" ht="14.4" customHeight="1">
      <c r="A44" s="39"/>
      <c r="B44" s="40"/>
      <c r="C44" s="39"/>
      <c r="D44" s="39"/>
      <c r="E44" s="39"/>
      <c r="F44" s="39"/>
      <c r="G44" s="39"/>
      <c r="H44" s="39"/>
      <c r="I44" s="39"/>
      <c r="J44" s="39"/>
      <c r="K44" s="39"/>
      <c r="L44" s="56"/>
      <c r="S44" s="39"/>
      <c r="T44" s="39"/>
      <c r="U44" s="39"/>
      <c r="V44" s="39"/>
      <c r="W44" s="39"/>
      <c r="X44" s="39"/>
      <c r="Y44" s="39"/>
      <c r="Z44" s="39"/>
      <c r="AA44" s="39"/>
      <c r="AB44" s="39"/>
      <c r="AC44" s="39"/>
      <c r="AD44" s="39"/>
      <c r="AE44" s="39"/>
    </row>
    <row r="45" s="1" customFormat="1" ht="14.4" customHeight="1">
      <c r="B45" s="23"/>
      <c r="L45" s="23"/>
    </row>
    <row r="46" s="1" customFormat="1" ht="14.4" customHeight="1">
      <c r="B46" s="23"/>
      <c r="L46" s="23"/>
    </row>
    <row r="47" s="1" customFormat="1" ht="14.4" customHeight="1">
      <c r="B47" s="23"/>
      <c r="L47" s="23"/>
    </row>
    <row r="48" s="1" customFormat="1" ht="14.4" customHeight="1">
      <c r="B48" s="23"/>
      <c r="L48" s="23"/>
    </row>
    <row r="49" s="1" customFormat="1" ht="14.4" customHeight="1">
      <c r="B49" s="23"/>
      <c r="L49" s="23"/>
    </row>
    <row r="50" s="2" customFormat="1" ht="14.4" customHeight="1">
      <c r="B50" s="56"/>
      <c r="D50" s="57" t="s">
        <v>53</v>
      </c>
      <c r="E50" s="58"/>
      <c r="F50" s="58"/>
      <c r="G50" s="57" t="s">
        <v>54</v>
      </c>
      <c r="H50" s="58"/>
      <c r="I50" s="58"/>
      <c r="J50" s="58"/>
      <c r="K50" s="58"/>
      <c r="L50" s="56"/>
    </row>
    <row r="51">
      <c r="B51" s="23"/>
      <c r="L51" s="23"/>
    </row>
    <row r="52">
      <c r="B52" s="23"/>
      <c r="L52" s="23"/>
    </row>
    <row r="53">
      <c r="B53" s="23"/>
      <c r="L53" s="23"/>
    </row>
    <row r="54">
      <c r="B54" s="23"/>
      <c r="L54" s="23"/>
    </row>
    <row r="55">
      <c r="B55" s="23"/>
      <c r="L55" s="23"/>
    </row>
    <row r="56">
      <c r="B56" s="23"/>
      <c r="L56" s="23"/>
    </row>
    <row r="57">
      <c r="B57" s="23"/>
      <c r="L57" s="23"/>
    </row>
    <row r="58">
      <c r="B58" s="23"/>
      <c r="L58" s="23"/>
    </row>
    <row r="59">
      <c r="B59" s="23"/>
      <c r="L59" s="23"/>
    </row>
    <row r="60">
      <c r="B60" s="23"/>
      <c r="L60" s="23"/>
    </row>
    <row r="61" s="2" customFormat="1">
      <c r="A61" s="39"/>
      <c r="B61" s="40"/>
      <c r="C61" s="39"/>
      <c r="D61" s="59" t="s">
        <v>55</v>
      </c>
      <c r="E61" s="42"/>
      <c r="F61" s="146" t="s">
        <v>56</v>
      </c>
      <c r="G61" s="59" t="s">
        <v>55</v>
      </c>
      <c r="H61" s="42"/>
      <c r="I61" s="42"/>
      <c r="J61" s="147" t="s">
        <v>56</v>
      </c>
      <c r="K61" s="42"/>
      <c r="L61" s="56"/>
      <c r="S61" s="39"/>
      <c r="T61" s="39"/>
      <c r="U61" s="39"/>
      <c r="V61" s="39"/>
      <c r="W61" s="39"/>
      <c r="X61" s="39"/>
      <c r="Y61" s="39"/>
      <c r="Z61" s="39"/>
      <c r="AA61" s="39"/>
      <c r="AB61" s="39"/>
      <c r="AC61" s="39"/>
      <c r="AD61" s="39"/>
      <c r="AE61" s="39"/>
    </row>
    <row r="62">
      <c r="B62" s="23"/>
      <c r="L62" s="23"/>
    </row>
    <row r="63">
      <c r="B63" s="23"/>
      <c r="L63" s="23"/>
    </row>
    <row r="64">
      <c r="B64" s="23"/>
      <c r="L64" s="23"/>
    </row>
    <row r="65" s="2" customFormat="1">
      <c r="A65" s="39"/>
      <c r="B65" s="40"/>
      <c r="C65" s="39"/>
      <c r="D65" s="57" t="s">
        <v>57</v>
      </c>
      <c r="E65" s="60"/>
      <c r="F65" s="60"/>
      <c r="G65" s="57" t="s">
        <v>58</v>
      </c>
      <c r="H65" s="60"/>
      <c r="I65" s="60"/>
      <c r="J65" s="60"/>
      <c r="K65" s="60"/>
      <c r="L65" s="56"/>
      <c r="S65" s="39"/>
      <c r="T65" s="39"/>
      <c r="U65" s="39"/>
      <c r="V65" s="39"/>
      <c r="W65" s="39"/>
      <c r="X65" s="39"/>
      <c r="Y65" s="39"/>
      <c r="Z65" s="39"/>
      <c r="AA65" s="39"/>
      <c r="AB65" s="39"/>
      <c r="AC65" s="39"/>
      <c r="AD65" s="39"/>
      <c r="AE65" s="39"/>
    </row>
    <row r="66">
      <c r="B66" s="23"/>
      <c r="L66" s="23"/>
    </row>
    <row r="67">
      <c r="B67" s="23"/>
      <c r="L67" s="23"/>
    </row>
    <row r="68">
      <c r="B68" s="23"/>
      <c r="L68" s="23"/>
    </row>
    <row r="69">
      <c r="B69" s="23"/>
      <c r="L69" s="23"/>
    </row>
    <row r="70">
      <c r="B70" s="23"/>
      <c r="L70" s="23"/>
    </row>
    <row r="71">
      <c r="B71" s="23"/>
      <c r="L71" s="23"/>
    </row>
    <row r="72">
      <c r="B72" s="23"/>
      <c r="L72" s="23"/>
    </row>
    <row r="73">
      <c r="B73" s="23"/>
      <c r="L73" s="23"/>
    </row>
    <row r="74">
      <c r="B74" s="23"/>
      <c r="L74" s="23"/>
    </row>
    <row r="75">
      <c r="B75" s="23"/>
      <c r="L75" s="23"/>
    </row>
    <row r="76" s="2" customFormat="1">
      <c r="A76" s="39"/>
      <c r="B76" s="40"/>
      <c r="C76" s="39"/>
      <c r="D76" s="59" t="s">
        <v>55</v>
      </c>
      <c r="E76" s="42"/>
      <c r="F76" s="146" t="s">
        <v>56</v>
      </c>
      <c r="G76" s="59" t="s">
        <v>55</v>
      </c>
      <c r="H76" s="42"/>
      <c r="I76" s="42"/>
      <c r="J76" s="147" t="s">
        <v>56</v>
      </c>
      <c r="K76" s="42"/>
      <c r="L76" s="56"/>
      <c r="S76" s="39"/>
      <c r="T76" s="39"/>
      <c r="U76" s="39"/>
      <c r="V76" s="39"/>
      <c r="W76" s="39"/>
      <c r="X76" s="39"/>
      <c r="Y76" s="39"/>
      <c r="Z76" s="39"/>
      <c r="AA76" s="39"/>
      <c r="AB76" s="39"/>
      <c r="AC76" s="39"/>
      <c r="AD76" s="39"/>
      <c r="AE76" s="39"/>
    </row>
    <row r="77" s="2" customFormat="1" ht="14.4" customHeight="1">
      <c r="A77" s="39"/>
      <c r="B77" s="61"/>
      <c r="C77" s="62"/>
      <c r="D77" s="62"/>
      <c r="E77" s="62"/>
      <c r="F77" s="62"/>
      <c r="G77" s="62"/>
      <c r="H77" s="62"/>
      <c r="I77" s="62"/>
      <c r="J77" s="62"/>
      <c r="K77" s="62"/>
      <c r="L77" s="56"/>
      <c r="S77" s="39"/>
      <c r="T77" s="39"/>
      <c r="U77" s="39"/>
      <c r="V77" s="39"/>
      <c r="W77" s="39"/>
      <c r="X77" s="39"/>
      <c r="Y77" s="39"/>
      <c r="Z77" s="39"/>
      <c r="AA77" s="39"/>
      <c r="AB77" s="39"/>
      <c r="AC77" s="39"/>
      <c r="AD77" s="39"/>
      <c r="AE77" s="39"/>
    </row>
    <row r="81" s="2" customFormat="1" ht="6.96" customHeight="1">
      <c r="A81" s="39"/>
      <c r="B81" s="63"/>
      <c r="C81" s="64"/>
      <c r="D81" s="64"/>
      <c r="E81" s="64"/>
      <c r="F81" s="64"/>
      <c r="G81" s="64"/>
      <c r="H81" s="64"/>
      <c r="I81" s="64"/>
      <c r="J81" s="64"/>
      <c r="K81" s="64"/>
      <c r="L81" s="56"/>
      <c r="S81" s="39"/>
      <c r="T81" s="39"/>
      <c r="U81" s="39"/>
      <c r="V81" s="39"/>
      <c r="W81" s="39"/>
      <c r="X81" s="39"/>
      <c r="Y81" s="39"/>
      <c r="Z81" s="39"/>
      <c r="AA81" s="39"/>
      <c r="AB81" s="39"/>
      <c r="AC81" s="39"/>
      <c r="AD81" s="39"/>
      <c r="AE81" s="39"/>
    </row>
    <row r="82" s="2" customFormat="1" ht="24.96" customHeight="1">
      <c r="A82" s="39"/>
      <c r="B82" s="40"/>
      <c r="C82" s="24" t="s">
        <v>179</v>
      </c>
      <c r="D82" s="39"/>
      <c r="E82" s="39"/>
      <c r="F82" s="39"/>
      <c r="G82" s="39"/>
      <c r="H82" s="39"/>
      <c r="I82" s="39"/>
      <c r="J82" s="39"/>
      <c r="K82" s="39"/>
      <c r="L82" s="56"/>
      <c r="S82" s="39"/>
      <c r="T82" s="39"/>
      <c r="U82" s="39"/>
      <c r="V82" s="39"/>
      <c r="W82" s="39"/>
      <c r="X82" s="39"/>
      <c r="Y82" s="39"/>
      <c r="Z82" s="39"/>
      <c r="AA82" s="39"/>
      <c r="AB82" s="39"/>
      <c r="AC82" s="39"/>
      <c r="AD82" s="39"/>
      <c r="AE82" s="39"/>
    </row>
    <row r="83" s="2" customFormat="1" ht="6.96" customHeight="1">
      <c r="A83" s="39"/>
      <c r="B83" s="40"/>
      <c r="C83" s="39"/>
      <c r="D83" s="39"/>
      <c r="E83" s="39"/>
      <c r="F83" s="39"/>
      <c r="G83" s="39"/>
      <c r="H83" s="39"/>
      <c r="I83" s="39"/>
      <c r="J83" s="39"/>
      <c r="K83" s="39"/>
      <c r="L83" s="56"/>
      <c r="S83" s="39"/>
      <c r="T83" s="39"/>
      <c r="U83" s="39"/>
      <c r="V83" s="39"/>
      <c r="W83" s="39"/>
      <c r="X83" s="39"/>
      <c r="Y83" s="39"/>
      <c r="Z83" s="39"/>
      <c r="AA83" s="39"/>
      <c r="AB83" s="39"/>
      <c r="AC83" s="39"/>
      <c r="AD83" s="39"/>
      <c r="AE83" s="39"/>
    </row>
    <row r="84" s="2" customFormat="1" ht="12" customHeight="1">
      <c r="A84" s="39"/>
      <c r="B84" s="40"/>
      <c r="C84" s="33" t="s">
        <v>16</v>
      </c>
      <c r="D84" s="39"/>
      <c r="E84" s="39"/>
      <c r="F84" s="39"/>
      <c r="G84" s="39"/>
      <c r="H84" s="39"/>
      <c r="I84" s="39"/>
      <c r="J84" s="39"/>
      <c r="K84" s="39"/>
      <c r="L84" s="56"/>
      <c r="S84" s="39"/>
      <c r="T84" s="39"/>
      <c r="U84" s="39"/>
      <c r="V84" s="39"/>
      <c r="W84" s="39"/>
      <c r="X84" s="39"/>
      <c r="Y84" s="39"/>
      <c r="Z84" s="39"/>
      <c r="AA84" s="39"/>
      <c r="AB84" s="39"/>
      <c r="AC84" s="39"/>
      <c r="AD84" s="39"/>
      <c r="AE84" s="39"/>
    </row>
    <row r="85" s="2" customFormat="1" ht="16.5" customHeight="1">
      <c r="A85" s="39"/>
      <c r="B85" s="40"/>
      <c r="C85" s="39"/>
      <c r="D85" s="39"/>
      <c r="E85" s="130" t="str">
        <f>E7</f>
        <v>TR Blansko - rozš. R110kV, doplnění T103</v>
      </c>
      <c r="F85" s="33"/>
      <c r="G85" s="33"/>
      <c r="H85" s="33"/>
      <c r="I85" s="39"/>
      <c r="J85" s="39"/>
      <c r="K85" s="39"/>
      <c r="L85" s="56"/>
      <c r="S85" s="39"/>
      <c r="T85" s="39"/>
      <c r="U85" s="39"/>
      <c r="V85" s="39"/>
      <c r="W85" s="39"/>
      <c r="X85" s="39"/>
      <c r="Y85" s="39"/>
      <c r="Z85" s="39"/>
      <c r="AA85" s="39"/>
      <c r="AB85" s="39"/>
      <c r="AC85" s="39"/>
      <c r="AD85" s="39"/>
      <c r="AE85" s="39"/>
    </row>
    <row r="86" s="1" customFormat="1" ht="12" customHeight="1">
      <c r="B86" s="23"/>
      <c r="C86" s="33" t="s">
        <v>175</v>
      </c>
      <c r="L86" s="23"/>
    </row>
    <row r="87" s="2" customFormat="1" ht="16.5" customHeight="1">
      <c r="A87" s="39"/>
      <c r="B87" s="40"/>
      <c r="C87" s="39"/>
      <c r="D87" s="39"/>
      <c r="E87" s="130" t="s">
        <v>872</v>
      </c>
      <c r="F87" s="39"/>
      <c r="G87" s="39"/>
      <c r="H87" s="39"/>
      <c r="I87" s="39"/>
      <c r="J87" s="39"/>
      <c r="K87" s="39"/>
      <c r="L87" s="56"/>
      <c r="S87" s="39"/>
      <c r="T87" s="39"/>
      <c r="U87" s="39"/>
      <c r="V87" s="39"/>
      <c r="W87" s="39"/>
      <c r="X87" s="39"/>
      <c r="Y87" s="39"/>
      <c r="Z87" s="39"/>
      <c r="AA87" s="39"/>
      <c r="AB87" s="39"/>
      <c r="AC87" s="39"/>
      <c r="AD87" s="39"/>
      <c r="AE87" s="39"/>
    </row>
    <row r="88" s="2" customFormat="1" ht="12" customHeight="1">
      <c r="A88" s="39"/>
      <c r="B88" s="40"/>
      <c r="C88" s="33" t="s">
        <v>873</v>
      </c>
      <c r="D88" s="39"/>
      <c r="E88" s="39"/>
      <c r="F88" s="39"/>
      <c r="G88" s="39"/>
      <c r="H88" s="39"/>
      <c r="I88" s="39"/>
      <c r="J88" s="39"/>
      <c r="K88" s="39"/>
      <c r="L88" s="56"/>
      <c r="S88" s="39"/>
      <c r="T88" s="39"/>
      <c r="U88" s="39"/>
      <c r="V88" s="39"/>
      <c r="W88" s="39"/>
      <c r="X88" s="39"/>
      <c r="Y88" s="39"/>
      <c r="Z88" s="39"/>
      <c r="AA88" s="39"/>
      <c r="AB88" s="39"/>
      <c r="AC88" s="39"/>
      <c r="AD88" s="39"/>
      <c r="AE88" s="39"/>
    </row>
    <row r="89" s="2" customFormat="1" ht="16.5" customHeight="1">
      <c r="A89" s="39"/>
      <c r="B89" s="40"/>
      <c r="C89" s="39"/>
      <c r="D89" s="39"/>
      <c r="E89" s="68" t="str">
        <f>E11</f>
        <v>CZD00015 (SO30)D - VZT</v>
      </c>
      <c r="F89" s="39"/>
      <c r="G89" s="39"/>
      <c r="H89" s="39"/>
      <c r="I89" s="39"/>
      <c r="J89" s="39"/>
      <c r="K89" s="39"/>
      <c r="L89" s="56"/>
      <c r="S89" s="39"/>
      <c r="T89" s="39"/>
      <c r="U89" s="39"/>
      <c r="V89" s="39"/>
      <c r="W89" s="39"/>
      <c r="X89" s="39"/>
      <c r="Y89" s="39"/>
      <c r="Z89" s="39"/>
      <c r="AA89" s="39"/>
      <c r="AB89" s="39"/>
      <c r="AC89" s="39"/>
      <c r="AD89" s="39"/>
      <c r="AE89" s="39"/>
    </row>
    <row r="90" s="2" customFormat="1" ht="6.96" customHeight="1">
      <c r="A90" s="39"/>
      <c r="B90" s="40"/>
      <c r="C90" s="39"/>
      <c r="D90" s="39"/>
      <c r="E90" s="39"/>
      <c r="F90" s="39"/>
      <c r="G90" s="39"/>
      <c r="H90" s="39"/>
      <c r="I90" s="39"/>
      <c r="J90" s="39"/>
      <c r="K90" s="39"/>
      <c r="L90" s="56"/>
      <c r="S90" s="39"/>
      <c r="T90" s="39"/>
      <c r="U90" s="39"/>
      <c r="V90" s="39"/>
      <c r="W90" s="39"/>
      <c r="X90" s="39"/>
      <c r="Y90" s="39"/>
      <c r="Z90" s="39"/>
      <c r="AA90" s="39"/>
      <c r="AB90" s="39"/>
      <c r="AC90" s="39"/>
      <c r="AD90" s="39"/>
      <c r="AE90" s="39"/>
    </row>
    <row r="91" s="2" customFormat="1" ht="12" customHeight="1">
      <c r="A91" s="39"/>
      <c r="B91" s="40"/>
      <c r="C91" s="33" t="s">
        <v>20</v>
      </c>
      <c r="D91" s="39"/>
      <c r="E91" s="39"/>
      <c r="F91" s="28" t="str">
        <f>F14</f>
        <v>TR Blansko</v>
      </c>
      <c r="G91" s="39"/>
      <c r="H91" s="39"/>
      <c r="I91" s="33" t="s">
        <v>22</v>
      </c>
      <c r="J91" s="70" t="str">
        <f>IF(J14="","",J14)</f>
        <v>5. 10. 2021</v>
      </c>
      <c r="K91" s="39"/>
      <c r="L91" s="56"/>
      <c r="S91" s="39"/>
      <c r="T91" s="39"/>
      <c r="U91" s="39"/>
      <c r="V91" s="39"/>
      <c r="W91" s="39"/>
      <c r="X91" s="39"/>
      <c r="Y91" s="39"/>
      <c r="Z91" s="39"/>
      <c r="AA91" s="39"/>
      <c r="AB91" s="39"/>
      <c r="AC91" s="39"/>
      <c r="AD91" s="39"/>
      <c r="AE91" s="39"/>
    </row>
    <row r="92" s="2" customFormat="1" ht="6.96" customHeight="1">
      <c r="A92" s="39"/>
      <c r="B92" s="40"/>
      <c r="C92" s="39"/>
      <c r="D92" s="39"/>
      <c r="E92" s="39"/>
      <c r="F92" s="39"/>
      <c r="G92" s="39"/>
      <c r="H92" s="39"/>
      <c r="I92" s="39"/>
      <c r="J92" s="39"/>
      <c r="K92" s="39"/>
      <c r="L92" s="56"/>
      <c r="S92" s="39"/>
      <c r="T92" s="39"/>
      <c r="U92" s="39"/>
      <c r="V92" s="39"/>
      <c r="W92" s="39"/>
      <c r="X92" s="39"/>
      <c r="Y92" s="39"/>
      <c r="Z92" s="39"/>
      <c r="AA92" s="39"/>
      <c r="AB92" s="39"/>
      <c r="AC92" s="39"/>
      <c r="AD92" s="39"/>
      <c r="AE92" s="39"/>
    </row>
    <row r="93" s="2" customFormat="1" ht="25.65" customHeight="1">
      <c r="A93" s="39"/>
      <c r="B93" s="40"/>
      <c r="C93" s="33" t="s">
        <v>24</v>
      </c>
      <c r="D93" s="39"/>
      <c r="E93" s="39"/>
      <c r="F93" s="28" t="str">
        <f>E17</f>
        <v>EG.D, a.s.</v>
      </c>
      <c r="G93" s="39"/>
      <c r="H93" s="39"/>
      <c r="I93" s="33" t="s">
        <v>32</v>
      </c>
      <c r="J93" s="37" t="str">
        <f>E23</f>
        <v>OMEXOM GA Energo, s.r.o.</v>
      </c>
      <c r="K93" s="39"/>
      <c r="L93" s="56"/>
      <c r="S93" s="39"/>
      <c r="T93" s="39"/>
      <c r="U93" s="39"/>
      <c r="V93" s="39"/>
      <c r="W93" s="39"/>
      <c r="X93" s="39"/>
      <c r="Y93" s="39"/>
      <c r="Z93" s="39"/>
      <c r="AA93" s="39"/>
      <c r="AB93" s="39"/>
      <c r="AC93" s="39"/>
      <c r="AD93" s="39"/>
      <c r="AE93" s="39"/>
    </row>
    <row r="94" s="2" customFormat="1" ht="25.65" customHeight="1">
      <c r="A94" s="39"/>
      <c r="B94" s="40"/>
      <c r="C94" s="33" t="s">
        <v>30</v>
      </c>
      <c r="D94" s="39"/>
      <c r="E94" s="39"/>
      <c r="F94" s="28" t="str">
        <f>IF(E20="","",E20)</f>
        <v>Vyplň údaj</v>
      </c>
      <c r="G94" s="39"/>
      <c r="H94" s="39"/>
      <c r="I94" s="33" t="s">
        <v>37</v>
      </c>
      <c r="J94" s="37" t="str">
        <f>E26</f>
        <v>OMEXOM GA Energo, s.r.o.</v>
      </c>
      <c r="K94" s="39"/>
      <c r="L94" s="56"/>
      <c r="S94" s="39"/>
      <c r="T94" s="39"/>
      <c r="U94" s="39"/>
      <c r="V94" s="39"/>
      <c r="W94" s="39"/>
      <c r="X94" s="39"/>
      <c r="Y94" s="39"/>
      <c r="Z94" s="39"/>
      <c r="AA94" s="39"/>
      <c r="AB94" s="39"/>
      <c r="AC94" s="39"/>
      <c r="AD94" s="39"/>
      <c r="AE94" s="39"/>
    </row>
    <row r="95" s="2" customFormat="1" ht="10.32" customHeight="1">
      <c r="A95" s="39"/>
      <c r="B95" s="40"/>
      <c r="C95" s="39"/>
      <c r="D95" s="39"/>
      <c r="E95" s="39"/>
      <c r="F95" s="39"/>
      <c r="G95" s="39"/>
      <c r="H95" s="39"/>
      <c r="I95" s="39"/>
      <c r="J95" s="39"/>
      <c r="K95" s="39"/>
      <c r="L95" s="56"/>
      <c r="S95" s="39"/>
      <c r="T95" s="39"/>
      <c r="U95" s="39"/>
      <c r="V95" s="39"/>
      <c r="W95" s="39"/>
      <c r="X95" s="39"/>
      <c r="Y95" s="39"/>
      <c r="Z95" s="39"/>
      <c r="AA95" s="39"/>
      <c r="AB95" s="39"/>
      <c r="AC95" s="39"/>
      <c r="AD95" s="39"/>
      <c r="AE95" s="39"/>
    </row>
    <row r="96" s="2" customFormat="1" ht="29.28" customHeight="1">
      <c r="A96" s="39"/>
      <c r="B96" s="40"/>
      <c r="C96" s="148" t="s">
        <v>180</v>
      </c>
      <c r="D96" s="140"/>
      <c r="E96" s="140"/>
      <c r="F96" s="140"/>
      <c r="G96" s="140"/>
      <c r="H96" s="140"/>
      <c r="I96" s="140"/>
      <c r="J96" s="149" t="s">
        <v>181</v>
      </c>
      <c r="K96" s="140"/>
      <c r="L96" s="56"/>
      <c r="S96" s="39"/>
      <c r="T96" s="39"/>
      <c r="U96" s="39"/>
      <c r="V96" s="39"/>
      <c r="W96" s="39"/>
      <c r="X96" s="39"/>
      <c r="Y96" s="39"/>
      <c r="Z96" s="39"/>
      <c r="AA96" s="39"/>
      <c r="AB96" s="39"/>
      <c r="AC96" s="39"/>
      <c r="AD96" s="39"/>
      <c r="AE96" s="39"/>
    </row>
    <row r="97" s="2" customFormat="1" ht="10.32" customHeight="1">
      <c r="A97" s="39"/>
      <c r="B97" s="40"/>
      <c r="C97" s="39"/>
      <c r="D97" s="39"/>
      <c r="E97" s="39"/>
      <c r="F97" s="39"/>
      <c r="G97" s="39"/>
      <c r="H97" s="39"/>
      <c r="I97" s="39"/>
      <c r="J97" s="39"/>
      <c r="K97" s="39"/>
      <c r="L97" s="56"/>
      <c r="S97" s="39"/>
      <c r="T97" s="39"/>
      <c r="U97" s="39"/>
      <c r="V97" s="39"/>
      <c r="W97" s="39"/>
      <c r="X97" s="39"/>
      <c r="Y97" s="39"/>
      <c r="Z97" s="39"/>
      <c r="AA97" s="39"/>
      <c r="AB97" s="39"/>
      <c r="AC97" s="39"/>
      <c r="AD97" s="39"/>
      <c r="AE97" s="39"/>
    </row>
    <row r="98" s="2" customFormat="1" ht="22.8" customHeight="1">
      <c r="A98" s="39"/>
      <c r="B98" s="40"/>
      <c r="C98" s="150" t="s">
        <v>182</v>
      </c>
      <c r="D98" s="39"/>
      <c r="E98" s="39"/>
      <c r="F98" s="39"/>
      <c r="G98" s="39"/>
      <c r="H98" s="39"/>
      <c r="I98" s="39"/>
      <c r="J98" s="97">
        <f>J134</f>
        <v>0</v>
      </c>
      <c r="K98" s="39"/>
      <c r="L98" s="56"/>
      <c r="S98" s="39"/>
      <c r="T98" s="39"/>
      <c r="U98" s="39"/>
      <c r="V98" s="39"/>
      <c r="W98" s="39"/>
      <c r="X98" s="39"/>
      <c r="Y98" s="39"/>
      <c r="Z98" s="39"/>
      <c r="AA98" s="39"/>
      <c r="AB98" s="39"/>
      <c r="AC98" s="39"/>
      <c r="AD98" s="39"/>
      <c r="AE98" s="39"/>
      <c r="AU98" s="20" t="s">
        <v>183</v>
      </c>
    </row>
    <row r="99" s="9" customFormat="1" ht="24.96" customHeight="1">
      <c r="A99" s="9"/>
      <c r="B99" s="151"/>
      <c r="C99" s="9"/>
      <c r="D99" s="152" t="s">
        <v>1699</v>
      </c>
      <c r="E99" s="153"/>
      <c r="F99" s="153"/>
      <c r="G99" s="153"/>
      <c r="H99" s="153"/>
      <c r="I99" s="153"/>
      <c r="J99" s="154">
        <f>J135</f>
        <v>0</v>
      </c>
      <c r="K99" s="9"/>
      <c r="L99" s="151"/>
      <c r="S99" s="9"/>
      <c r="T99" s="9"/>
      <c r="U99" s="9"/>
      <c r="V99" s="9"/>
      <c r="W99" s="9"/>
      <c r="X99" s="9"/>
      <c r="Y99" s="9"/>
      <c r="Z99" s="9"/>
      <c r="AA99" s="9"/>
      <c r="AB99" s="9"/>
      <c r="AC99" s="9"/>
      <c r="AD99" s="9"/>
      <c r="AE99" s="9"/>
    </row>
    <row r="100" s="9" customFormat="1" ht="24.96" customHeight="1">
      <c r="A100" s="9"/>
      <c r="B100" s="151"/>
      <c r="C100" s="9"/>
      <c r="D100" s="152" t="s">
        <v>1700</v>
      </c>
      <c r="E100" s="153"/>
      <c r="F100" s="153"/>
      <c r="G100" s="153"/>
      <c r="H100" s="153"/>
      <c r="I100" s="153"/>
      <c r="J100" s="154">
        <f>J142</f>
        <v>0</v>
      </c>
      <c r="K100" s="9"/>
      <c r="L100" s="151"/>
      <c r="S100" s="9"/>
      <c r="T100" s="9"/>
      <c r="U100" s="9"/>
      <c r="V100" s="9"/>
      <c r="W100" s="9"/>
      <c r="X100" s="9"/>
      <c r="Y100" s="9"/>
      <c r="Z100" s="9"/>
      <c r="AA100" s="9"/>
      <c r="AB100" s="9"/>
      <c r="AC100" s="9"/>
      <c r="AD100" s="9"/>
      <c r="AE100" s="9"/>
    </row>
    <row r="101" s="9" customFormat="1" ht="24.96" customHeight="1">
      <c r="A101" s="9"/>
      <c r="B101" s="151"/>
      <c r="C101" s="9"/>
      <c r="D101" s="152" t="s">
        <v>1701</v>
      </c>
      <c r="E101" s="153"/>
      <c r="F101" s="153"/>
      <c r="G101" s="153"/>
      <c r="H101" s="153"/>
      <c r="I101" s="153"/>
      <c r="J101" s="154">
        <f>J149</f>
        <v>0</v>
      </c>
      <c r="K101" s="9"/>
      <c r="L101" s="151"/>
      <c r="S101" s="9"/>
      <c r="T101" s="9"/>
      <c r="U101" s="9"/>
      <c r="V101" s="9"/>
      <c r="W101" s="9"/>
      <c r="X101" s="9"/>
      <c r="Y101" s="9"/>
      <c r="Z101" s="9"/>
      <c r="AA101" s="9"/>
      <c r="AB101" s="9"/>
      <c r="AC101" s="9"/>
      <c r="AD101" s="9"/>
      <c r="AE101" s="9"/>
    </row>
    <row r="102" s="9" customFormat="1" ht="24.96" customHeight="1">
      <c r="A102" s="9"/>
      <c r="B102" s="151"/>
      <c r="C102" s="9"/>
      <c r="D102" s="152" t="s">
        <v>1702</v>
      </c>
      <c r="E102" s="153"/>
      <c r="F102" s="153"/>
      <c r="G102" s="153"/>
      <c r="H102" s="153"/>
      <c r="I102" s="153"/>
      <c r="J102" s="154">
        <f>J156</f>
        <v>0</v>
      </c>
      <c r="K102" s="9"/>
      <c r="L102" s="151"/>
      <c r="S102" s="9"/>
      <c r="T102" s="9"/>
      <c r="U102" s="9"/>
      <c r="V102" s="9"/>
      <c r="W102" s="9"/>
      <c r="X102" s="9"/>
      <c r="Y102" s="9"/>
      <c r="Z102" s="9"/>
      <c r="AA102" s="9"/>
      <c r="AB102" s="9"/>
      <c r="AC102" s="9"/>
      <c r="AD102" s="9"/>
      <c r="AE102" s="9"/>
    </row>
    <row r="103" s="2" customFormat="1" ht="21.84" customHeight="1">
      <c r="A103" s="39"/>
      <c r="B103" s="40"/>
      <c r="C103" s="39"/>
      <c r="D103" s="39"/>
      <c r="E103" s="39"/>
      <c r="F103" s="39"/>
      <c r="G103" s="39"/>
      <c r="H103" s="39"/>
      <c r="I103" s="39"/>
      <c r="J103" s="39"/>
      <c r="K103" s="39"/>
      <c r="L103" s="56"/>
      <c r="S103" s="39"/>
      <c r="T103" s="39"/>
      <c r="U103" s="39"/>
      <c r="V103" s="39"/>
      <c r="W103" s="39"/>
      <c r="X103" s="39"/>
      <c r="Y103" s="39"/>
      <c r="Z103" s="39"/>
      <c r="AA103" s="39"/>
      <c r="AB103" s="39"/>
      <c r="AC103" s="39"/>
      <c r="AD103" s="39"/>
      <c r="AE103" s="39"/>
    </row>
    <row r="104" s="2" customFormat="1" ht="6.96" customHeight="1">
      <c r="A104" s="39"/>
      <c r="B104" s="40"/>
      <c r="C104" s="39"/>
      <c r="D104" s="39"/>
      <c r="E104" s="39"/>
      <c r="F104" s="39"/>
      <c r="G104" s="39"/>
      <c r="H104" s="39"/>
      <c r="I104" s="39"/>
      <c r="J104" s="39"/>
      <c r="K104" s="39"/>
      <c r="L104" s="56"/>
      <c r="S104" s="39"/>
      <c r="T104" s="39"/>
      <c r="U104" s="39"/>
      <c r="V104" s="39"/>
      <c r="W104" s="39"/>
      <c r="X104" s="39"/>
      <c r="Y104" s="39"/>
      <c r="Z104" s="39"/>
      <c r="AA104" s="39"/>
      <c r="AB104" s="39"/>
      <c r="AC104" s="39"/>
      <c r="AD104" s="39"/>
      <c r="AE104" s="39"/>
    </row>
    <row r="105" s="2" customFormat="1" ht="29.28" customHeight="1">
      <c r="A105" s="39"/>
      <c r="B105" s="40"/>
      <c r="C105" s="150" t="s">
        <v>192</v>
      </c>
      <c r="D105" s="39"/>
      <c r="E105" s="39"/>
      <c r="F105" s="39"/>
      <c r="G105" s="39"/>
      <c r="H105" s="39"/>
      <c r="I105" s="39"/>
      <c r="J105" s="159">
        <f>ROUND(J106 + J107 + J108 + J109 + J110 + J111,2)</f>
        <v>0</v>
      </c>
      <c r="K105" s="39"/>
      <c r="L105" s="56"/>
      <c r="N105" s="160" t="s">
        <v>44</v>
      </c>
      <c r="S105" s="39"/>
      <c r="T105" s="39"/>
      <c r="U105" s="39"/>
      <c r="V105" s="39"/>
      <c r="W105" s="39"/>
      <c r="X105" s="39"/>
      <c r="Y105" s="39"/>
      <c r="Z105" s="39"/>
      <c r="AA105" s="39"/>
      <c r="AB105" s="39"/>
      <c r="AC105" s="39"/>
      <c r="AD105" s="39"/>
      <c r="AE105" s="39"/>
    </row>
    <row r="106" s="2" customFormat="1" ht="18" customHeight="1">
      <c r="A106" s="39"/>
      <c r="B106" s="161"/>
      <c r="C106" s="162"/>
      <c r="D106" s="163" t="s">
        <v>193</v>
      </c>
      <c r="E106" s="164"/>
      <c r="F106" s="164"/>
      <c r="G106" s="162"/>
      <c r="H106" s="162"/>
      <c r="I106" s="162"/>
      <c r="J106" s="165">
        <v>0</v>
      </c>
      <c r="K106" s="162"/>
      <c r="L106" s="166"/>
      <c r="M106" s="167"/>
      <c r="N106" s="168" t="s">
        <v>45</v>
      </c>
      <c r="O106" s="167"/>
      <c r="P106" s="167"/>
      <c r="Q106" s="167"/>
      <c r="R106" s="167"/>
      <c r="S106" s="162"/>
      <c r="T106" s="162"/>
      <c r="U106" s="162"/>
      <c r="V106" s="162"/>
      <c r="W106" s="162"/>
      <c r="X106" s="162"/>
      <c r="Y106" s="162"/>
      <c r="Z106" s="162"/>
      <c r="AA106" s="162"/>
      <c r="AB106" s="162"/>
      <c r="AC106" s="162"/>
      <c r="AD106" s="162"/>
      <c r="AE106" s="162"/>
      <c r="AF106" s="167"/>
      <c r="AG106" s="167"/>
      <c r="AH106" s="167"/>
      <c r="AI106" s="167"/>
      <c r="AJ106" s="167"/>
      <c r="AK106" s="167"/>
      <c r="AL106" s="167"/>
      <c r="AM106" s="167"/>
      <c r="AN106" s="167"/>
      <c r="AO106" s="167"/>
      <c r="AP106" s="167"/>
      <c r="AQ106" s="167"/>
      <c r="AR106" s="167"/>
      <c r="AS106" s="167"/>
      <c r="AT106" s="167"/>
      <c r="AU106" s="167"/>
      <c r="AV106" s="167"/>
      <c r="AW106" s="167"/>
      <c r="AX106" s="167"/>
      <c r="AY106" s="169" t="s">
        <v>194</v>
      </c>
      <c r="AZ106" s="167"/>
      <c r="BA106" s="167"/>
      <c r="BB106" s="167"/>
      <c r="BC106" s="167"/>
      <c r="BD106" s="167"/>
      <c r="BE106" s="170">
        <f>IF(N106="základní",J106,0)</f>
        <v>0</v>
      </c>
      <c r="BF106" s="170">
        <f>IF(N106="snížená",J106,0)</f>
        <v>0</v>
      </c>
      <c r="BG106" s="170">
        <f>IF(N106="zákl. přenesená",J106,0)</f>
        <v>0</v>
      </c>
      <c r="BH106" s="170">
        <f>IF(N106="sníž. přenesená",J106,0)</f>
        <v>0</v>
      </c>
      <c r="BI106" s="170">
        <f>IF(N106="nulová",J106,0)</f>
        <v>0</v>
      </c>
      <c r="BJ106" s="169" t="s">
        <v>88</v>
      </c>
      <c r="BK106" s="167"/>
      <c r="BL106" s="167"/>
      <c r="BM106" s="167"/>
    </row>
    <row r="107" s="2" customFormat="1" ht="18" customHeight="1">
      <c r="A107" s="39"/>
      <c r="B107" s="161"/>
      <c r="C107" s="162"/>
      <c r="D107" s="163" t="s">
        <v>195</v>
      </c>
      <c r="E107" s="164"/>
      <c r="F107" s="164"/>
      <c r="G107" s="162"/>
      <c r="H107" s="162"/>
      <c r="I107" s="162"/>
      <c r="J107" s="165">
        <v>0</v>
      </c>
      <c r="K107" s="162"/>
      <c r="L107" s="166"/>
      <c r="M107" s="167"/>
      <c r="N107" s="168" t="s">
        <v>45</v>
      </c>
      <c r="O107" s="167"/>
      <c r="P107" s="167"/>
      <c r="Q107" s="167"/>
      <c r="R107" s="167"/>
      <c r="S107" s="162"/>
      <c r="T107" s="162"/>
      <c r="U107" s="162"/>
      <c r="V107" s="162"/>
      <c r="W107" s="162"/>
      <c r="X107" s="162"/>
      <c r="Y107" s="162"/>
      <c r="Z107" s="162"/>
      <c r="AA107" s="162"/>
      <c r="AB107" s="162"/>
      <c r="AC107" s="162"/>
      <c r="AD107" s="162"/>
      <c r="AE107" s="162"/>
      <c r="AF107" s="167"/>
      <c r="AG107" s="167"/>
      <c r="AH107" s="167"/>
      <c r="AI107" s="167"/>
      <c r="AJ107" s="167"/>
      <c r="AK107" s="167"/>
      <c r="AL107" s="167"/>
      <c r="AM107" s="167"/>
      <c r="AN107" s="167"/>
      <c r="AO107" s="167"/>
      <c r="AP107" s="167"/>
      <c r="AQ107" s="167"/>
      <c r="AR107" s="167"/>
      <c r="AS107" s="167"/>
      <c r="AT107" s="167"/>
      <c r="AU107" s="167"/>
      <c r="AV107" s="167"/>
      <c r="AW107" s="167"/>
      <c r="AX107" s="167"/>
      <c r="AY107" s="169" t="s">
        <v>194</v>
      </c>
      <c r="AZ107" s="167"/>
      <c r="BA107" s="167"/>
      <c r="BB107" s="167"/>
      <c r="BC107" s="167"/>
      <c r="BD107" s="167"/>
      <c r="BE107" s="170">
        <f>IF(N107="základní",J107,0)</f>
        <v>0</v>
      </c>
      <c r="BF107" s="170">
        <f>IF(N107="snížená",J107,0)</f>
        <v>0</v>
      </c>
      <c r="BG107" s="170">
        <f>IF(N107="zákl. přenesená",J107,0)</f>
        <v>0</v>
      </c>
      <c r="BH107" s="170">
        <f>IF(N107="sníž. přenesená",J107,0)</f>
        <v>0</v>
      </c>
      <c r="BI107" s="170">
        <f>IF(N107="nulová",J107,0)</f>
        <v>0</v>
      </c>
      <c r="BJ107" s="169" t="s">
        <v>88</v>
      </c>
      <c r="BK107" s="167"/>
      <c r="BL107" s="167"/>
      <c r="BM107" s="167"/>
    </row>
    <row r="108" s="2" customFormat="1" ht="18" customHeight="1">
      <c r="A108" s="39"/>
      <c r="B108" s="161"/>
      <c r="C108" s="162"/>
      <c r="D108" s="163" t="s">
        <v>196</v>
      </c>
      <c r="E108" s="164"/>
      <c r="F108" s="164"/>
      <c r="G108" s="162"/>
      <c r="H108" s="162"/>
      <c r="I108" s="162"/>
      <c r="J108" s="165">
        <v>0</v>
      </c>
      <c r="K108" s="162"/>
      <c r="L108" s="166"/>
      <c r="M108" s="167"/>
      <c r="N108" s="168" t="s">
        <v>45</v>
      </c>
      <c r="O108" s="167"/>
      <c r="P108" s="167"/>
      <c r="Q108" s="167"/>
      <c r="R108" s="167"/>
      <c r="S108" s="162"/>
      <c r="T108" s="162"/>
      <c r="U108" s="162"/>
      <c r="V108" s="162"/>
      <c r="W108" s="162"/>
      <c r="X108" s="162"/>
      <c r="Y108" s="162"/>
      <c r="Z108" s="162"/>
      <c r="AA108" s="162"/>
      <c r="AB108" s="162"/>
      <c r="AC108" s="162"/>
      <c r="AD108" s="162"/>
      <c r="AE108" s="162"/>
      <c r="AF108" s="167"/>
      <c r="AG108" s="167"/>
      <c r="AH108" s="167"/>
      <c r="AI108" s="167"/>
      <c r="AJ108" s="167"/>
      <c r="AK108" s="167"/>
      <c r="AL108" s="167"/>
      <c r="AM108" s="167"/>
      <c r="AN108" s="167"/>
      <c r="AO108" s="167"/>
      <c r="AP108" s="167"/>
      <c r="AQ108" s="167"/>
      <c r="AR108" s="167"/>
      <c r="AS108" s="167"/>
      <c r="AT108" s="167"/>
      <c r="AU108" s="167"/>
      <c r="AV108" s="167"/>
      <c r="AW108" s="167"/>
      <c r="AX108" s="167"/>
      <c r="AY108" s="169" t="s">
        <v>194</v>
      </c>
      <c r="AZ108" s="167"/>
      <c r="BA108" s="167"/>
      <c r="BB108" s="167"/>
      <c r="BC108" s="167"/>
      <c r="BD108" s="167"/>
      <c r="BE108" s="170">
        <f>IF(N108="základní",J108,0)</f>
        <v>0</v>
      </c>
      <c r="BF108" s="170">
        <f>IF(N108="snížená",J108,0)</f>
        <v>0</v>
      </c>
      <c r="BG108" s="170">
        <f>IF(N108="zákl. přenesená",J108,0)</f>
        <v>0</v>
      </c>
      <c r="BH108" s="170">
        <f>IF(N108="sníž. přenesená",J108,0)</f>
        <v>0</v>
      </c>
      <c r="BI108" s="170">
        <f>IF(N108="nulová",J108,0)</f>
        <v>0</v>
      </c>
      <c r="BJ108" s="169" t="s">
        <v>88</v>
      </c>
      <c r="BK108" s="167"/>
      <c r="BL108" s="167"/>
      <c r="BM108" s="167"/>
    </row>
    <row r="109" s="2" customFormat="1" ht="18" customHeight="1">
      <c r="A109" s="39"/>
      <c r="B109" s="161"/>
      <c r="C109" s="162"/>
      <c r="D109" s="163" t="s">
        <v>197</v>
      </c>
      <c r="E109" s="164"/>
      <c r="F109" s="164"/>
      <c r="G109" s="162"/>
      <c r="H109" s="162"/>
      <c r="I109" s="162"/>
      <c r="J109" s="165">
        <v>0</v>
      </c>
      <c r="K109" s="162"/>
      <c r="L109" s="166"/>
      <c r="M109" s="167"/>
      <c r="N109" s="168" t="s">
        <v>45</v>
      </c>
      <c r="O109" s="167"/>
      <c r="P109" s="167"/>
      <c r="Q109" s="167"/>
      <c r="R109" s="167"/>
      <c r="S109" s="162"/>
      <c r="T109" s="162"/>
      <c r="U109" s="162"/>
      <c r="V109" s="162"/>
      <c r="W109" s="162"/>
      <c r="X109" s="162"/>
      <c r="Y109" s="162"/>
      <c r="Z109" s="162"/>
      <c r="AA109" s="162"/>
      <c r="AB109" s="162"/>
      <c r="AC109" s="162"/>
      <c r="AD109" s="162"/>
      <c r="AE109" s="162"/>
      <c r="AF109" s="167"/>
      <c r="AG109" s="167"/>
      <c r="AH109" s="167"/>
      <c r="AI109" s="167"/>
      <c r="AJ109" s="167"/>
      <c r="AK109" s="167"/>
      <c r="AL109" s="167"/>
      <c r="AM109" s="167"/>
      <c r="AN109" s="167"/>
      <c r="AO109" s="167"/>
      <c r="AP109" s="167"/>
      <c r="AQ109" s="167"/>
      <c r="AR109" s="167"/>
      <c r="AS109" s="167"/>
      <c r="AT109" s="167"/>
      <c r="AU109" s="167"/>
      <c r="AV109" s="167"/>
      <c r="AW109" s="167"/>
      <c r="AX109" s="167"/>
      <c r="AY109" s="169" t="s">
        <v>194</v>
      </c>
      <c r="AZ109" s="167"/>
      <c r="BA109" s="167"/>
      <c r="BB109" s="167"/>
      <c r="BC109" s="167"/>
      <c r="BD109" s="167"/>
      <c r="BE109" s="170">
        <f>IF(N109="základní",J109,0)</f>
        <v>0</v>
      </c>
      <c r="BF109" s="170">
        <f>IF(N109="snížená",J109,0)</f>
        <v>0</v>
      </c>
      <c r="BG109" s="170">
        <f>IF(N109="zákl. přenesená",J109,0)</f>
        <v>0</v>
      </c>
      <c r="BH109" s="170">
        <f>IF(N109="sníž. přenesená",J109,0)</f>
        <v>0</v>
      </c>
      <c r="BI109" s="170">
        <f>IF(N109="nulová",J109,0)</f>
        <v>0</v>
      </c>
      <c r="BJ109" s="169" t="s">
        <v>88</v>
      </c>
      <c r="BK109" s="167"/>
      <c r="BL109" s="167"/>
      <c r="BM109" s="167"/>
    </row>
    <row r="110" s="2" customFormat="1" ht="18" customHeight="1">
      <c r="A110" s="39"/>
      <c r="B110" s="161"/>
      <c r="C110" s="162"/>
      <c r="D110" s="163" t="s">
        <v>453</v>
      </c>
      <c r="E110" s="164"/>
      <c r="F110" s="164"/>
      <c r="G110" s="162"/>
      <c r="H110" s="162"/>
      <c r="I110" s="162"/>
      <c r="J110" s="165">
        <v>0</v>
      </c>
      <c r="K110" s="162"/>
      <c r="L110" s="166"/>
      <c r="M110" s="167"/>
      <c r="N110" s="168" t="s">
        <v>45</v>
      </c>
      <c r="O110" s="167"/>
      <c r="P110" s="167"/>
      <c r="Q110" s="167"/>
      <c r="R110" s="167"/>
      <c r="S110" s="162"/>
      <c r="T110" s="162"/>
      <c r="U110" s="162"/>
      <c r="V110" s="162"/>
      <c r="W110" s="162"/>
      <c r="X110" s="162"/>
      <c r="Y110" s="162"/>
      <c r="Z110" s="162"/>
      <c r="AA110" s="162"/>
      <c r="AB110" s="162"/>
      <c r="AC110" s="162"/>
      <c r="AD110" s="162"/>
      <c r="AE110" s="162"/>
      <c r="AF110" s="167"/>
      <c r="AG110" s="167"/>
      <c r="AH110" s="167"/>
      <c r="AI110" s="167"/>
      <c r="AJ110" s="167"/>
      <c r="AK110" s="167"/>
      <c r="AL110" s="167"/>
      <c r="AM110" s="167"/>
      <c r="AN110" s="167"/>
      <c r="AO110" s="167"/>
      <c r="AP110" s="167"/>
      <c r="AQ110" s="167"/>
      <c r="AR110" s="167"/>
      <c r="AS110" s="167"/>
      <c r="AT110" s="167"/>
      <c r="AU110" s="167"/>
      <c r="AV110" s="167"/>
      <c r="AW110" s="167"/>
      <c r="AX110" s="167"/>
      <c r="AY110" s="169" t="s">
        <v>194</v>
      </c>
      <c r="AZ110" s="167"/>
      <c r="BA110" s="167"/>
      <c r="BB110" s="167"/>
      <c r="BC110" s="167"/>
      <c r="BD110" s="167"/>
      <c r="BE110" s="170">
        <f>IF(N110="základní",J110,0)</f>
        <v>0</v>
      </c>
      <c r="BF110" s="170">
        <f>IF(N110="snížená",J110,0)</f>
        <v>0</v>
      </c>
      <c r="BG110" s="170">
        <f>IF(N110="zákl. přenesená",J110,0)</f>
        <v>0</v>
      </c>
      <c r="BH110" s="170">
        <f>IF(N110="sníž. přenesená",J110,0)</f>
        <v>0</v>
      </c>
      <c r="BI110" s="170">
        <f>IF(N110="nulová",J110,0)</f>
        <v>0</v>
      </c>
      <c r="BJ110" s="169" t="s">
        <v>88</v>
      </c>
      <c r="BK110" s="167"/>
      <c r="BL110" s="167"/>
      <c r="BM110" s="167"/>
    </row>
    <row r="111" s="2" customFormat="1" ht="18" customHeight="1">
      <c r="A111" s="39"/>
      <c r="B111" s="161"/>
      <c r="C111" s="162"/>
      <c r="D111" s="164" t="s">
        <v>199</v>
      </c>
      <c r="E111" s="162"/>
      <c r="F111" s="162"/>
      <c r="G111" s="162"/>
      <c r="H111" s="162"/>
      <c r="I111" s="162"/>
      <c r="J111" s="165">
        <f>ROUND(J32*T111,2)</f>
        <v>0</v>
      </c>
      <c r="K111" s="162"/>
      <c r="L111" s="166"/>
      <c r="M111" s="167"/>
      <c r="N111" s="168" t="s">
        <v>45</v>
      </c>
      <c r="O111" s="167"/>
      <c r="P111" s="167"/>
      <c r="Q111" s="167"/>
      <c r="R111" s="167"/>
      <c r="S111" s="162"/>
      <c r="T111" s="162"/>
      <c r="U111" s="162"/>
      <c r="V111" s="162"/>
      <c r="W111" s="162"/>
      <c r="X111" s="162"/>
      <c r="Y111" s="162"/>
      <c r="Z111" s="162"/>
      <c r="AA111" s="162"/>
      <c r="AB111" s="162"/>
      <c r="AC111" s="162"/>
      <c r="AD111" s="162"/>
      <c r="AE111" s="162"/>
      <c r="AF111" s="167"/>
      <c r="AG111" s="167"/>
      <c r="AH111" s="167"/>
      <c r="AI111" s="167"/>
      <c r="AJ111" s="167"/>
      <c r="AK111" s="167"/>
      <c r="AL111" s="167"/>
      <c r="AM111" s="167"/>
      <c r="AN111" s="167"/>
      <c r="AO111" s="167"/>
      <c r="AP111" s="167"/>
      <c r="AQ111" s="167"/>
      <c r="AR111" s="167"/>
      <c r="AS111" s="167"/>
      <c r="AT111" s="167"/>
      <c r="AU111" s="167"/>
      <c r="AV111" s="167"/>
      <c r="AW111" s="167"/>
      <c r="AX111" s="167"/>
      <c r="AY111" s="169" t="s">
        <v>200</v>
      </c>
      <c r="AZ111" s="167"/>
      <c r="BA111" s="167"/>
      <c r="BB111" s="167"/>
      <c r="BC111" s="167"/>
      <c r="BD111" s="167"/>
      <c r="BE111" s="170">
        <f>IF(N111="základní",J111,0)</f>
        <v>0</v>
      </c>
      <c r="BF111" s="170">
        <f>IF(N111="snížená",J111,0)</f>
        <v>0</v>
      </c>
      <c r="BG111" s="170">
        <f>IF(N111="zákl. přenesená",J111,0)</f>
        <v>0</v>
      </c>
      <c r="BH111" s="170">
        <f>IF(N111="sníž. přenesená",J111,0)</f>
        <v>0</v>
      </c>
      <c r="BI111" s="170">
        <f>IF(N111="nulová",J111,0)</f>
        <v>0</v>
      </c>
      <c r="BJ111" s="169" t="s">
        <v>88</v>
      </c>
      <c r="BK111" s="167"/>
      <c r="BL111" s="167"/>
      <c r="BM111" s="167"/>
    </row>
    <row r="112" s="2" customFormat="1">
      <c r="A112" s="39"/>
      <c r="B112" s="40"/>
      <c r="C112" s="39"/>
      <c r="D112" s="39"/>
      <c r="E112" s="39"/>
      <c r="F112" s="39"/>
      <c r="G112" s="39"/>
      <c r="H112" s="39"/>
      <c r="I112" s="39"/>
      <c r="J112" s="39"/>
      <c r="K112" s="39"/>
      <c r="L112" s="56"/>
      <c r="S112" s="39"/>
      <c r="T112" s="39"/>
      <c r="U112" s="39"/>
      <c r="V112" s="39"/>
      <c r="W112" s="39"/>
      <c r="X112" s="39"/>
      <c r="Y112" s="39"/>
      <c r="Z112" s="39"/>
      <c r="AA112" s="39"/>
      <c r="AB112" s="39"/>
      <c r="AC112" s="39"/>
      <c r="AD112" s="39"/>
      <c r="AE112" s="39"/>
    </row>
    <row r="113" s="2" customFormat="1" ht="29.28" customHeight="1">
      <c r="A113" s="39"/>
      <c r="B113" s="40"/>
      <c r="C113" s="171" t="s">
        <v>201</v>
      </c>
      <c r="D113" s="140"/>
      <c r="E113" s="140"/>
      <c r="F113" s="140"/>
      <c r="G113" s="140"/>
      <c r="H113" s="140"/>
      <c r="I113" s="140"/>
      <c r="J113" s="172">
        <f>ROUND(J98+J105,2)</f>
        <v>0</v>
      </c>
      <c r="K113" s="140"/>
      <c r="L113" s="56"/>
      <c r="S113" s="39"/>
      <c r="T113" s="39"/>
      <c r="U113" s="39"/>
      <c r="V113" s="39"/>
      <c r="W113" s="39"/>
      <c r="X113" s="39"/>
      <c r="Y113" s="39"/>
      <c r="Z113" s="39"/>
      <c r="AA113" s="39"/>
      <c r="AB113" s="39"/>
      <c r="AC113" s="39"/>
      <c r="AD113" s="39"/>
      <c r="AE113" s="39"/>
    </row>
    <row r="114" s="2" customFormat="1" ht="6.96" customHeight="1">
      <c r="A114" s="39"/>
      <c r="B114" s="61"/>
      <c r="C114" s="62"/>
      <c r="D114" s="62"/>
      <c r="E114" s="62"/>
      <c r="F114" s="62"/>
      <c r="G114" s="62"/>
      <c r="H114" s="62"/>
      <c r="I114" s="62"/>
      <c r="J114" s="62"/>
      <c r="K114" s="62"/>
      <c r="L114" s="56"/>
      <c r="S114" s="39"/>
      <c r="T114" s="39"/>
      <c r="U114" s="39"/>
      <c r="V114" s="39"/>
      <c r="W114" s="39"/>
      <c r="X114" s="39"/>
      <c r="Y114" s="39"/>
      <c r="Z114" s="39"/>
      <c r="AA114" s="39"/>
      <c r="AB114" s="39"/>
      <c r="AC114" s="39"/>
      <c r="AD114" s="39"/>
      <c r="AE114" s="39"/>
    </row>
    <row r="118" s="2" customFormat="1" ht="6.96" customHeight="1">
      <c r="A118" s="39"/>
      <c r="B118" s="63"/>
      <c r="C118" s="64"/>
      <c r="D118" s="64"/>
      <c r="E118" s="64"/>
      <c r="F118" s="64"/>
      <c r="G118" s="64"/>
      <c r="H118" s="64"/>
      <c r="I118" s="64"/>
      <c r="J118" s="64"/>
      <c r="K118" s="64"/>
      <c r="L118" s="56"/>
      <c r="S118" s="39"/>
      <c r="T118" s="39"/>
      <c r="U118" s="39"/>
      <c r="V118" s="39"/>
      <c r="W118" s="39"/>
      <c r="X118" s="39"/>
      <c r="Y118" s="39"/>
      <c r="Z118" s="39"/>
      <c r="AA118" s="39"/>
      <c r="AB118" s="39"/>
      <c r="AC118" s="39"/>
      <c r="AD118" s="39"/>
      <c r="AE118" s="39"/>
    </row>
    <row r="119" s="2" customFormat="1" ht="24.96" customHeight="1">
      <c r="A119" s="39"/>
      <c r="B119" s="40"/>
      <c r="C119" s="24" t="s">
        <v>202</v>
      </c>
      <c r="D119" s="39"/>
      <c r="E119" s="39"/>
      <c r="F119" s="39"/>
      <c r="G119" s="39"/>
      <c r="H119" s="39"/>
      <c r="I119" s="39"/>
      <c r="J119" s="39"/>
      <c r="K119" s="39"/>
      <c r="L119" s="56"/>
      <c r="S119" s="39"/>
      <c r="T119" s="39"/>
      <c r="U119" s="39"/>
      <c r="V119" s="39"/>
      <c r="W119" s="39"/>
      <c r="X119" s="39"/>
      <c r="Y119" s="39"/>
      <c r="Z119" s="39"/>
      <c r="AA119" s="39"/>
      <c r="AB119" s="39"/>
      <c r="AC119" s="39"/>
      <c r="AD119" s="39"/>
      <c r="AE119" s="39"/>
    </row>
    <row r="120" s="2" customFormat="1" ht="6.96" customHeight="1">
      <c r="A120" s="39"/>
      <c r="B120" s="40"/>
      <c r="C120" s="39"/>
      <c r="D120" s="39"/>
      <c r="E120" s="39"/>
      <c r="F120" s="39"/>
      <c r="G120" s="39"/>
      <c r="H120" s="39"/>
      <c r="I120" s="39"/>
      <c r="J120" s="39"/>
      <c r="K120" s="39"/>
      <c r="L120" s="56"/>
      <c r="S120" s="39"/>
      <c r="T120" s="39"/>
      <c r="U120" s="39"/>
      <c r="V120" s="39"/>
      <c r="W120" s="39"/>
      <c r="X120" s="39"/>
      <c r="Y120" s="39"/>
      <c r="Z120" s="39"/>
      <c r="AA120" s="39"/>
      <c r="AB120" s="39"/>
      <c r="AC120" s="39"/>
      <c r="AD120" s="39"/>
      <c r="AE120" s="39"/>
    </row>
    <row r="121" s="2" customFormat="1" ht="12" customHeight="1">
      <c r="A121" s="39"/>
      <c r="B121" s="40"/>
      <c r="C121" s="33" t="s">
        <v>16</v>
      </c>
      <c r="D121" s="39"/>
      <c r="E121" s="39"/>
      <c r="F121" s="39"/>
      <c r="G121" s="39"/>
      <c r="H121" s="39"/>
      <c r="I121" s="39"/>
      <c r="J121" s="39"/>
      <c r="K121" s="39"/>
      <c r="L121" s="56"/>
      <c r="S121" s="39"/>
      <c r="T121" s="39"/>
      <c r="U121" s="39"/>
      <c r="V121" s="39"/>
      <c r="W121" s="39"/>
      <c r="X121" s="39"/>
      <c r="Y121" s="39"/>
      <c r="Z121" s="39"/>
      <c r="AA121" s="39"/>
      <c r="AB121" s="39"/>
      <c r="AC121" s="39"/>
      <c r="AD121" s="39"/>
      <c r="AE121" s="39"/>
    </row>
    <row r="122" s="2" customFormat="1" ht="16.5" customHeight="1">
      <c r="A122" s="39"/>
      <c r="B122" s="40"/>
      <c r="C122" s="39"/>
      <c r="D122" s="39"/>
      <c r="E122" s="130" t="str">
        <f>E7</f>
        <v>TR Blansko - rozš. R110kV, doplnění T103</v>
      </c>
      <c r="F122" s="33"/>
      <c r="G122" s="33"/>
      <c r="H122" s="33"/>
      <c r="I122" s="39"/>
      <c r="J122" s="39"/>
      <c r="K122" s="39"/>
      <c r="L122" s="56"/>
      <c r="S122" s="39"/>
      <c r="T122" s="39"/>
      <c r="U122" s="39"/>
      <c r="V122" s="39"/>
      <c r="W122" s="39"/>
      <c r="X122" s="39"/>
      <c r="Y122" s="39"/>
      <c r="Z122" s="39"/>
      <c r="AA122" s="39"/>
      <c r="AB122" s="39"/>
      <c r="AC122" s="39"/>
      <c r="AD122" s="39"/>
      <c r="AE122" s="39"/>
    </row>
    <row r="123" s="1" customFormat="1" ht="12" customHeight="1">
      <c r="B123" s="23"/>
      <c r="C123" s="33" t="s">
        <v>175</v>
      </c>
      <c r="L123" s="23"/>
    </row>
    <row r="124" s="2" customFormat="1" ht="16.5" customHeight="1">
      <c r="A124" s="39"/>
      <c r="B124" s="40"/>
      <c r="C124" s="39"/>
      <c r="D124" s="39"/>
      <c r="E124" s="130" t="s">
        <v>872</v>
      </c>
      <c r="F124" s="39"/>
      <c r="G124" s="39"/>
      <c r="H124" s="39"/>
      <c r="I124" s="39"/>
      <c r="J124" s="39"/>
      <c r="K124" s="39"/>
      <c r="L124" s="56"/>
      <c r="S124" s="39"/>
      <c r="T124" s="39"/>
      <c r="U124" s="39"/>
      <c r="V124" s="39"/>
      <c r="W124" s="39"/>
      <c r="X124" s="39"/>
      <c r="Y124" s="39"/>
      <c r="Z124" s="39"/>
      <c r="AA124" s="39"/>
      <c r="AB124" s="39"/>
      <c r="AC124" s="39"/>
      <c r="AD124" s="39"/>
      <c r="AE124" s="39"/>
    </row>
    <row r="125" s="2" customFormat="1" ht="12" customHeight="1">
      <c r="A125" s="39"/>
      <c r="B125" s="40"/>
      <c r="C125" s="33" t="s">
        <v>873</v>
      </c>
      <c r="D125" s="39"/>
      <c r="E125" s="39"/>
      <c r="F125" s="39"/>
      <c r="G125" s="39"/>
      <c r="H125" s="39"/>
      <c r="I125" s="39"/>
      <c r="J125" s="39"/>
      <c r="K125" s="39"/>
      <c r="L125" s="56"/>
      <c r="S125" s="39"/>
      <c r="T125" s="39"/>
      <c r="U125" s="39"/>
      <c r="V125" s="39"/>
      <c r="W125" s="39"/>
      <c r="X125" s="39"/>
      <c r="Y125" s="39"/>
      <c r="Z125" s="39"/>
      <c r="AA125" s="39"/>
      <c r="AB125" s="39"/>
      <c r="AC125" s="39"/>
      <c r="AD125" s="39"/>
      <c r="AE125" s="39"/>
    </row>
    <row r="126" s="2" customFormat="1" ht="16.5" customHeight="1">
      <c r="A126" s="39"/>
      <c r="B126" s="40"/>
      <c r="C126" s="39"/>
      <c r="D126" s="39"/>
      <c r="E126" s="68" t="str">
        <f>E11</f>
        <v>CZD00015 (SO30)D - VZT</v>
      </c>
      <c r="F126" s="39"/>
      <c r="G126" s="39"/>
      <c r="H126" s="39"/>
      <c r="I126" s="39"/>
      <c r="J126" s="39"/>
      <c r="K126" s="39"/>
      <c r="L126" s="56"/>
      <c r="S126" s="39"/>
      <c r="T126" s="39"/>
      <c r="U126" s="39"/>
      <c r="V126" s="39"/>
      <c r="W126" s="39"/>
      <c r="X126" s="39"/>
      <c r="Y126" s="39"/>
      <c r="Z126" s="39"/>
      <c r="AA126" s="39"/>
      <c r="AB126" s="39"/>
      <c r="AC126" s="39"/>
      <c r="AD126" s="39"/>
      <c r="AE126" s="39"/>
    </row>
    <row r="127" s="2" customFormat="1" ht="6.96" customHeight="1">
      <c r="A127" s="39"/>
      <c r="B127" s="40"/>
      <c r="C127" s="39"/>
      <c r="D127" s="39"/>
      <c r="E127" s="39"/>
      <c r="F127" s="39"/>
      <c r="G127" s="39"/>
      <c r="H127" s="39"/>
      <c r="I127" s="39"/>
      <c r="J127" s="39"/>
      <c r="K127" s="39"/>
      <c r="L127" s="56"/>
      <c r="S127" s="39"/>
      <c r="T127" s="39"/>
      <c r="U127" s="39"/>
      <c r="V127" s="39"/>
      <c r="W127" s="39"/>
      <c r="X127" s="39"/>
      <c r="Y127" s="39"/>
      <c r="Z127" s="39"/>
      <c r="AA127" s="39"/>
      <c r="AB127" s="39"/>
      <c r="AC127" s="39"/>
      <c r="AD127" s="39"/>
      <c r="AE127" s="39"/>
    </row>
    <row r="128" s="2" customFormat="1" ht="12" customHeight="1">
      <c r="A128" s="39"/>
      <c r="B128" s="40"/>
      <c r="C128" s="33" t="s">
        <v>20</v>
      </c>
      <c r="D128" s="39"/>
      <c r="E128" s="39"/>
      <c r="F128" s="28" t="str">
        <f>F14</f>
        <v>TR Blansko</v>
      </c>
      <c r="G128" s="39"/>
      <c r="H128" s="39"/>
      <c r="I128" s="33" t="s">
        <v>22</v>
      </c>
      <c r="J128" s="70" t="str">
        <f>IF(J14="","",J14)</f>
        <v>5. 10. 2021</v>
      </c>
      <c r="K128" s="39"/>
      <c r="L128" s="56"/>
      <c r="S128" s="39"/>
      <c r="T128" s="39"/>
      <c r="U128" s="39"/>
      <c r="V128" s="39"/>
      <c r="W128" s="39"/>
      <c r="X128" s="39"/>
      <c r="Y128" s="39"/>
      <c r="Z128" s="39"/>
      <c r="AA128" s="39"/>
      <c r="AB128" s="39"/>
      <c r="AC128" s="39"/>
      <c r="AD128" s="39"/>
      <c r="AE128" s="39"/>
    </row>
    <row r="129" s="2" customFormat="1" ht="6.96" customHeight="1">
      <c r="A129" s="39"/>
      <c r="B129" s="40"/>
      <c r="C129" s="39"/>
      <c r="D129" s="39"/>
      <c r="E129" s="39"/>
      <c r="F129" s="39"/>
      <c r="G129" s="39"/>
      <c r="H129" s="39"/>
      <c r="I129" s="39"/>
      <c r="J129" s="39"/>
      <c r="K129" s="39"/>
      <c r="L129" s="56"/>
      <c r="S129" s="39"/>
      <c r="T129" s="39"/>
      <c r="U129" s="39"/>
      <c r="V129" s="39"/>
      <c r="W129" s="39"/>
      <c r="X129" s="39"/>
      <c r="Y129" s="39"/>
      <c r="Z129" s="39"/>
      <c r="AA129" s="39"/>
      <c r="AB129" s="39"/>
      <c r="AC129" s="39"/>
      <c r="AD129" s="39"/>
      <c r="AE129" s="39"/>
    </row>
    <row r="130" s="2" customFormat="1" ht="25.65" customHeight="1">
      <c r="A130" s="39"/>
      <c r="B130" s="40"/>
      <c r="C130" s="33" t="s">
        <v>24</v>
      </c>
      <c r="D130" s="39"/>
      <c r="E130" s="39"/>
      <c r="F130" s="28" t="str">
        <f>E17</f>
        <v>EG.D, a.s.</v>
      </c>
      <c r="G130" s="39"/>
      <c r="H130" s="39"/>
      <c r="I130" s="33" t="s">
        <v>32</v>
      </c>
      <c r="J130" s="37" t="str">
        <f>E23</f>
        <v>OMEXOM GA Energo, s.r.o.</v>
      </c>
      <c r="K130" s="39"/>
      <c r="L130" s="56"/>
      <c r="S130" s="39"/>
      <c r="T130" s="39"/>
      <c r="U130" s="39"/>
      <c r="V130" s="39"/>
      <c r="W130" s="39"/>
      <c r="X130" s="39"/>
      <c r="Y130" s="39"/>
      <c r="Z130" s="39"/>
      <c r="AA130" s="39"/>
      <c r="AB130" s="39"/>
      <c r="AC130" s="39"/>
      <c r="AD130" s="39"/>
      <c r="AE130" s="39"/>
    </row>
    <row r="131" s="2" customFormat="1" ht="25.65" customHeight="1">
      <c r="A131" s="39"/>
      <c r="B131" s="40"/>
      <c r="C131" s="33" t="s">
        <v>30</v>
      </c>
      <c r="D131" s="39"/>
      <c r="E131" s="39"/>
      <c r="F131" s="28" t="str">
        <f>IF(E20="","",E20)</f>
        <v>Vyplň údaj</v>
      </c>
      <c r="G131" s="39"/>
      <c r="H131" s="39"/>
      <c r="I131" s="33" t="s">
        <v>37</v>
      </c>
      <c r="J131" s="37" t="str">
        <f>E26</f>
        <v>OMEXOM GA Energo, s.r.o.</v>
      </c>
      <c r="K131" s="39"/>
      <c r="L131" s="56"/>
      <c r="S131" s="39"/>
      <c r="T131" s="39"/>
      <c r="U131" s="39"/>
      <c r="V131" s="39"/>
      <c r="W131" s="39"/>
      <c r="X131" s="39"/>
      <c r="Y131" s="39"/>
      <c r="Z131" s="39"/>
      <c r="AA131" s="39"/>
      <c r="AB131" s="39"/>
      <c r="AC131" s="39"/>
      <c r="AD131" s="39"/>
      <c r="AE131" s="39"/>
    </row>
    <row r="132" s="2" customFormat="1" ht="10.32" customHeight="1">
      <c r="A132" s="39"/>
      <c r="B132" s="40"/>
      <c r="C132" s="39"/>
      <c r="D132" s="39"/>
      <c r="E132" s="39"/>
      <c r="F132" s="39"/>
      <c r="G132" s="39"/>
      <c r="H132" s="39"/>
      <c r="I132" s="39"/>
      <c r="J132" s="39"/>
      <c r="K132" s="39"/>
      <c r="L132" s="56"/>
      <c r="S132" s="39"/>
      <c r="T132" s="39"/>
      <c r="U132" s="39"/>
      <c r="V132" s="39"/>
      <c r="W132" s="39"/>
      <c r="X132" s="39"/>
      <c r="Y132" s="39"/>
      <c r="Z132" s="39"/>
      <c r="AA132" s="39"/>
      <c r="AB132" s="39"/>
      <c r="AC132" s="39"/>
      <c r="AD132" s="39"/>
      <c r="AE132" s="39"/>
    </row>
    <row r="133" s="11" customFormat="1" ht="29.28" customHeight="1">
      <c r="A133" s="173"/>
      <c r="B133" s="174"/>
      <c r="C133" s="175" t="s">
        <v>203</v>
      </c>
      <c r="D133" s="176" t="s">
        <v>65</v>
      </c>
      <c r="E133" s="176" t="s">
        <v>61</v>
      </c>
      <c r="F133" s="176" t="s">
        <v>62</v>
      </c>
      <c r="G133" s="176" t="s">
        <v>204</v>
      </c>
      <c r="H133" s="176" t="s">
        <v>205</v>
      </c>
      <c r="I133" s="176" t="s">
        <v>206</v>
      </c>
      <c r="J133" s="177" t="s">
        <v>181</v>
      </c>
      <c r="K133" s="178" t="s">
        <v>207</v>
      </c>
      <c r="L133" s="179"/>
      <c r="M133" s="87" t="s">
        <v>1</v>
      </c>
      <c r="N133" s="88" t="s">
        <v>44</v>
      </c>
      <c r="O133" s="88" t="s">
        <v>208</v>
      </c>
      <c r="P133" s="88" t="s">
        <v>209</v>
      </c>
      <c r="Q133" s="88" t="s">
        <v>210</v>
      </c>
      <c r="R133" s="88" t="s">
        <v>211</v>
      </c>
      <c r="S133" s="88" t="s">
        <v>212</v>
      </c>
      <c r="T133" s="89" t="s">
        <v>213</v>
      </c>
      <c r="U133" s="173"/>
      <c r="V133" s="173"/>
      <c r="W133" s="173"/>
      <c r="X133" s="173"/>
      <c r="Y133" s="173"/>
      <c r="Z133" s="173"/>
      <c r="AA133" s="173"/>
      <c r="AB133" s="173"/>
      <c r="AC133" s="173"/>
      <c r="AD133" s="173"/>
      <c r="AE133" s="173"/>
    </row>
    <row r="134" s="2" customFormat="1" ht="22.8" customHeight="1">
      <c r="A134" s="39"/>
      <c r="B134" s="40"/>
      <c r="C134" s="94" t="s">
        <v>214</v>
      </c>
      <c r="D134" s="39"/>
      <c r="E134" s="39"/>
      <c r="F134" s="39"/>
      <c r="G134" s="39"/>
      <c r="H134" s="39"/>
      <c r="I134" s="39"/>
      <c r="J134" s="180">
        <f>BK134</f>
        <v>0</v>
      </c>
      <c r="K134" s="39"/>
      <c r="L134" s="40"/>
      <c r="M134" s="90"/>
      <c r="N134" s="74"/>
      <c r="O134" s="91"/>
      <c r="P134" s="181">
        <f>P135+P142+P149+P156</f>
        <v>0</v>
      </c>
      <c r="Q134" s="91"/>
      <c r="R134" s="181">
        <f>R135+R142+R149+R156</f>
        <v>0</v>
      </c>
      <c r="S134" s="91"/>
      <c r="T134" s="182">
        <f>T135+T142+T149+T156</f>
        <v>0</v>
      </c>
      <c r="U134" s="39"/>
      <c r="V134" s="39"/>
      <c r="W134" s="39"/>
      <c r="X134" s="39"/>
      <c r="Y134" s="39"/>
      <c r="Z134" s="39"/>
      <c r="AA134" s="39"/>
      <c r="AB134" s="39"/>
      <c r="AC134" s="39"/>
      <c r="AD134" s="39"/>
      <c r="AE134" s="39"/>
      <c r="AT134" s="20" t="s">
        <v>79</v>
      </c>
      <c r="AU134" s="20" t="s">
        <v>183</v>
      </c>
      <c r="BK134" s="183">
        <f>BK135+BK142+BK149+BK156</f>
        <v>0</v>
      </c>
    </row>
    <row r="135" s="12" customFormat="1" ht="25.92" customHeight="1">
      <c r="A135" s="12"/>
      <c r="B135" s="184"/>
      <c r="C135" s="12"/>
      <c r="D135" s="185" t="s">
        <v>79</v>
      </c>
      <c r="E135" s="186" t="s">
        <v>1703</v>
      </c>
      <c r="F135" s="186" t="s">
        <v>1704</v>
      </c>
      <c r="G135" s="12"/>
      <c r="H135" s="12"/>
      <c r="I135" s="187"/>
      <c r="J135" s="188">
        <f>BK135</f>
        <v>0</v>
      </c>
      <c r="K135" s="12"/>
      <c r="L135" s="184"/>
      <c r="M135" s="189"/>
      <c r="N135" s="190"/>
      <c r="O135" s="190"/>
      <c r="P135" s="191">
        <f>SUM(P136:P141)</f>
        <v>0</v>
      </c>
      <c r="Q135" s="190"/>
      <c r="R135" s="191">
        <f>SUM(R136:R141)</f>
        <v>0</v>
      </c>
      <c r="S135" s="190"/>
      <c r="T135" s="192">
        <f>SUM(T136:T141)</f>
        <v>0</v>
      </c>
      <c r="U135" s="12"/>
      <c r="V135" s="12"/>
      <c r="W135" s="12"/>
      <c r="X135" s="12"/>
      <c r="Y135" s="12"/>
      <c r="Z135" s="12"/>
      <c r="AA135" s="12"/>
      <c r="AB135" s="12"/>
      <c r="AC135" s="12"/>
      <c r="AD135" s="12"/>
      <c r="AE135" s="12"/>
      <c r="AR135" s="185" t="s">
        <v>88</v>
      </c>
      <c r="AT135" s="193" t="s">
        <v>79</v>
      </c>
      <c r="AU135" s="193" t="s">
        <v>80</v>
      </c>
      <c r="AY135" s="185" t="s">
        <v>218</v>
      </c>
      <c r="BK135" s="194">
        <f>SUM(BK136:BK141)</f>
        <v>0</v>
      </c>
    </row>
    <row r="136" s="2" customFormat="1" ht="16.5" customHeight="1">
      <c r="A136" s="39"/>
      <c r="B136" s="161"/>
      <c r="C136" s="197" t="s">
        <v>88</v>
      </c>
      <c r="D136" s="197" t="s">
        <v>225</v>
      </c>
      <c r="E136" s="198" t="s">
        <v>1705</v>
      </c>
      <c r="F136" s="199" t="s">
        <v>1706</v>
      </c>
      <c r="G136" s="200" t="s">
        <v>315</v>
      </c>
      <c r="H136" s="201">
        <v>1</v>
      </c>
      <c r="I136" s="202"/>
      <c r="J136" s="203">
        <f>ROUND(I136*H136,2)</f>
        <v>0</v>
      </c>
      <c r="K136" s="204"/>
      <c r="L136" s="40"/>
      <c r="M136" s="205" t="s">
        <v>1</v>
      </c>
      <c r="N136" s="206" t="s">
        <v>45</v>
      </c>
      <c r="O136" s="78"/>
      <c r="P136" s="207">
        <f>O136*H136</f>
        <v>0</v>
      </c>
      <c r="Q136" s="207">
        <v>0</v>
      </c>
      <c r="R136" s="207">
        <f>Q136*H136</f>
        <v>0</v>
      </c>
      <c r="S136" s="207">
        <v>0</v>
      </c>
      <c r="T136" s="208">
        <f>S136*H136</f>
        <v>0</v>
      </c>
      <c r="U136" s="39"/>
      <c r="V136" s="39"/>
      <c r="W136" s="39"/>
      <c r="X136" s="39"/>
      <c r="Y136" s="39"/>
      <c r="Z136" s="39"/>
      <c r="AA136" s="39"/>
      <c r="AB136" s="39"/>
      <c r="AC136" s="39"/>
      <c r="AD136" s="39"/>
      <c r="AE136" s="39"/>
      <c r="AR136" s="209" t="s">
        <v>229</v>
      </c>
      <c r="AT136" s="209" t="s">
        <v>225</v>
      </c>
      <c r="AU136" s="209" t="s">
        <v>88</v>
      </c>
      <c r="AY136" s="20" t="s">
        <v>218</v>
      </c>
      <c r="BE136" s="210">
        <f>IF(N136="základní",J136,0)</f>
        <v>0</v>
      </c>
      <c r="BF136" s="210">
        <f>IF(N136="snížená",J136,0)</f>
        <v>0</v>
      </c>
      <c r="BG136" s="210">
        <f>IF(N136="zákl. přenesená",J136,0)</f>
        <v>0</v>
      </c>
      <c r="BH136" s="210">
        <f>IF(N136="sníž. přenesená",J136,0)</f>
        <v>0</v>
      </c>
      <c r="BI136" s="210">
        <f>IF(N136="nulová",J136,0)</f>
        <v>0</v>
      </c>
      <c r="BJ136" s="20" t="s">
        <v>88</v>
      </c>
      <c r="BK136" s="210">
        <f>ROUND(I136*H136,2)</f>
        <v>0</v>
      </c>
      <c r="BL136" s="20" t="s">
        <v>229</v>
      </c>
      <c r="BM136" s="209" t="s">
        <v>1707</v>
      </c>
    </row>
    <row r="137" s="2" customFormat="1" ht="16.5" customHeight="1">
      <c r="A137" s="39"/>
      <c r="B137" s="161"/>
      <c r="C137" s="197" t="s">
        <v>90</v>
      </c>
      <c r="D137" s="197" t="s">
        <v>225</v>
      </c>
      <c r="E137" s="198" t="s">
        <v>1708</v>
      </c>
      <c r="F137" s="199" t="s">
        <v>1709</v>
      </c>
      <c r="G137" s="200" t="s">
        <v>315</v>
      </c>
      <c r="H137" s="201">
        <v>1</v>
      </c>
      <c r="I137" s="202"/>
      <c r="J137" s="203">
        <f>ROUND(I137*H137,2)</f>
        <v>0</v>
      </c>
      <c r="K137" s="204"/>
      <c r="L137" s="40"/>
      <c r="M137" s="205" t="s">
        <v>1</v>
      </c>
      <c r="N137" s="206" t="s">
        <v>45</v>
      </c>
      <c r="O137" s="78"/>
      <c r="P137" s="207">
        <f>O137*H137</f>
        <v>0</v>
      </c>
      <c r="Q137" s="207">
        <v>0</v>
      </c>
      <c r="R137" s="207">
        <f>Q137*H137</f>
        <v>0</v>
      </c>
      <c r="S137" s="207">
        <v>0</v>
      </c>
      <c r="T137" s="208">
        <f>S137*H137</f>
        <v>0</v>
      </c>
      <c r="U137" s="39"/>
      <c r="V137" s="39"/>
      <c r="W137" s="39"/>
      <c r="X137" s="39"/>
      <c r="Y137" s="39"/>
      <c r="Z137" s="39"/>
      <c r="AA137" s="39"/>
      <c r="AB137" s="39"/>
      <c r="AC137" s="39"/>
      <c r="AD137" s="39"/>
      <c r="AE137" s="39"/>
      <c r="AR137" s="209" t="s">
        <v>229</v>
      </c>
      <c r="AT137" s="209" t="s">
        <v>225</v>
      </c>
      <c r="AU137" s="209" t="s">
        <v>88</v>
      </c>
      <c r="AY137" s="20" t="s">
        <v>218</v>
      </c>
      <c r="BE137" s="210">
        <f>IF(N137="základní",J137,0)</f>
        <v>0</v>
      </c>
      <c r="BF137" s="210">
        <f>IF(N137="snížená",J137,0)</f>
        <v>0</v>
      </c>
      <c r="BG137" s="210">
        <f>IF(N137="zákl. přenesená",J137,0)</f>
        <v>0</v>
      </c>
      <c r="BH137" s="210">
        <f>IF(N137="sníž. přenesená",J137,0)</f>
        <v>0</v>
      </c>
      <c r="BI137" s="210">
        <f>IF(N137="nulová",J137,0)</f>
        <v>0</v>
      </c>
      <c r="BJ137" s="20" t="s">
        <v>88</v>
      </c>
      <c r="BK137" s="210">
        <f>ROUND(I137*H137,2)</f>
        <v>0</v>
      </c>
      <c r="BL137" s="20" t="s">
        <v>229</v>
      </c>
      <c r="BM137" s="209" t="s">
        <v>1710</v>
      </c>
    </row>
    <row r="138" s="2" customFormat="1" ht="16.5" customHeight="1">
      <c r="A138" s="39"/>
      <c r="B138" s="161"/>
      <c r="C138" s="197" t="s">
        <v>217</v>
      </c>
      <c r="D138" s="197" t="s">
        <v>225</v>
      </c>
      <c r="E138" s="198" t="s">
        <v>1711</v>
      </c>
      <c r="F138" s="199" t="s">
        <v>1712</v>
      </c>
      <c r="G138" s="200" t="s">
        <v>1</v>
      </c>
      <c r="H138" s="201">
        <v>0</v>
      </c>
      <c r="I138" s="202"/>
      <c r="J138" s="203">
        <f>ROUND(I138*H138,2)</f>
        <v>0</v>
      </c>
      <c r="K138" s="204"/>
      <c r="L138" s="40"/>
      <c r="M138" s="205" t="s">
        <v>1</v>
      </c>
      <c r="N138" s="206" t="s">
        <v>45</v>
      </c>
      <c r="O138" s="78"/>
      <c r="P138" s="207">
        <f>O138*H138</f>
        <v>0</v>
      </c>
      <c r="Q138" s="207">
        <v>0</v>
      </c>
      <c r="R138" s="207">
        <f>Q138*H138</f>
        <v>0</v>
      </c>
      <c r="S138" s="207">
        <v>0</v>
      </c>
      <c r="T138" s="208">
        <f>S138*H138</f>
        <v>0</v>
      </c>
      <c r="U138" s="39"/>
      <c r="V138" s="39"/>
      <c r="W138" s="39"/>
      <c r="X138" s="39"/>
      <c r="Y138" s="39"/>
      <c r="Z138" s="39"/>
      <c r="AA138" s="39"/>
      <c r="AB138" s="39"/>
      <c r="AC138" s="39"/>
      <c r="AD138" s="39"/>
      <c r="AE138" s="39"/>
      <c r="AR138" s="209" t="s">
        <v>229</v>
      </c>
      <c r="AT138" s="209" t="s">
        <v>225</v>
      </c>
      <c r="AU138" s="209" t="s">
        <v>88</v>
      </c>
      <c r="AY138" s="20" t="s">
        <v>218</v>
      </c>
      <c r="BE138" s="210">
        <f>IF(N138="základní",J138,0)</f>
        <v>0</v>
      </c>
      <c r="BF138" s="210">
        <f>IF(N138="snížená",J138,0)</f>
        <v>0</v>
      </c>
      <c r="BG138" s="210">
        <f>IF(N138="zákl. přenesená",J138,0)</f>
        <v>0</v>
      </c>
      <c r="BH138" s="210">
        <f>IF(N138="sníž. přenesená",J138,0)</f>
        <v>0</v>
      </c>
      <c r="BI138" s="210">
        <f>IF(N138="nulová",J138,0)</f>
        <v>0</v>
      </c>
      <c r="BJ138" s="20" t="s">
        <v>88</v>
      </c>
      <c r="BK138" s="210">
        <f>ROUND(I138*H138,2)</f>
        <v>0</v>
      </c>
      <c r="BL138" s="20" t="s">
        <v>229</v>
      </c>
      <c r="BM138" s="209" t="s">
        <v>1713</v>
      </c>
    </row>
    <row r="139" s="2" customFormat="1" ht="16.5" customHeight="1">
      <c r="A139" s="39"/>
      <c r="B139" s="161"/>
      <c r="C139" s="197" t="s">
        <v>229</v>
      </c>
      <c r="D139" s="197" t="s">
        <v>225</v>
      </c>
      <c r="E139" s="198" t="s">
        <v>1714</v>
      </c>
      <c r="F139" s="199" t="s">
        <v>1715</v>
      </c>
      <c r="G139" s="200" t="s">
        <v>315</v>
      </c>
      <c r="H139" s="201">
        <v>2</v>
      </c>
      <c r="I139" s="202"/>
      <c r="J139" s="203">
        <f>ROUND(I139*H139,2)</f>
        <v>0</v>
      </c>
      <c r="K139" s="204"/>
      <c r="L139" s="40"/>
      <c r="M139" s="205" t="s">
        <v>1</v>
      </c>
      <c r="N139" s="206" t="s">
        <v>45</v>
      </c>
      <c r="O139" s="78"/>
      <c r="P139" s="207">
        <f>O139*H139</f>
        <v>0</v>
      </c>
      <c r="Q139" s="207">
        <v>0</v>
      </c>
      <c r="R139" s="207">
        <f>Q139*H139</f>
        <v>0</v>
      </c>
      <c r="S139" s="207">
        <v>0</v>
      </c>
      <c r="T139" s="208">
        <f>S139*H139</f>
        <v>0</v>
      </c>
      <c r="U139" s="39"/>
      <c r="V139" s="39"/>
      <c r="W139" s="39"/>
      <c r="X139" s="39"/>
      <c r="Y139" s="39"/>
      <c r="Z139" s="39"/>
      <c r="AA139" s="39"/>
      <c r="AB139" s="39"/>
      <c r="AC139" s="39"/>
      <c r="AD139" s="39"/>
      <c r="AE139" s="39"/>
      <c r="AR139" s="209" t="s">
        <v>229</v>
      </c>
      <c r="AT139" s="209" t="s">
        <v>225</v>
      </c>
      <c r="AU139" s="209" t="s">
        <v>88</v>
      </c>
      <c r="AY139" s="20" t="s">
        <v>218</v>
      </c>
      <c r="BE139" s="210">
        <f>IF(N139="základní",J139,0)</f>
        <v>0</v>
      </c>
      <c r="BF139" s="210">
        <f>IF(N139="snížená",J139,0)</f>
        <v>0</v>
      </c>
      <c r="BG139" s="210">
        <f>IF(N139="zákl. přenesená",J139,0)</f>
        <v>0</v>
      </c>
      <c r="BH139" s="210">
        <f>IF(N139="sníž. přenesená",J139,0)</f>
        <v>0</v>
      </c>
      <c r="BI139" s="210">
        <f>IF(N139="nulová",J139,0)</f>
        <v>0</v>
      </c>
      <c r="BJ139" s="20" t="s">
        <v>88</v>
      </c>
      <c r="BK139" s="210">
        <f>ROUND(I139*H139,2)</f>
        <v>0</v>
      </c>
      <c r="BL139" s="20" t="s">
        <v>229</v>
      </c>
      <c r="BM139" s="209" t="s">
        <v>1716</v>
      </c>
    </row>
    <row r="140" s="2" customFormat="1" ht="24.15" customHeight="1">
      <c r="A140" s="39"/>
      <c r="B140" s="161"/>
      <c r="C140" s="197" t="s">
        <v>246</v>
      </c>
      <c r="D140" s="197" t="s">
        <v>225</v>
      </c>
      <c r="E140" s="198" t="s">
        <v>1717</v>
      </c>
      <c r="F140" s="199" t="s">
        <v>1718</v>
      </c>
      <c r="G140" s="200" t="s">
        <v>1719</v>
      </c>
      <c r="H140" s="201">
        <v>5</v>
      </c>
      <c r="I140" s="202"/>
      <c r="J140" s="203">
        <f>ROUND(I140*H140,2)</f>
        <v>0</v>
      </c>
      <c r="K140" s="204"/>
      <c r="L140" s="40"/>
      <c r="M140" s="205" t="s">
        <v>1</v>
      </c>
      <c r="N140" s="206" t="s">
        <v>45</v>
      </c>
      <c r="O140" s="78"/>
      <c r="P140" s="207">
        <f>O140*H140</f>
        <v>0</v>
      </c>
      <c r="Q140" s="207">
        <v>0</v>
      </c>
      <c r="R140" s="207">
        <f>Q140*H140</f>
        <v>0</v>
      </c>
      <c r="S140" s="207">
        <v>0</v>
      </c>
      <c r="T140" s="208">
        <f>S140*H140</f>
        <v>0</v>
      </c>
      <c r="U140" s="39"/>
      <c r="V140" s="39"/>
      <c r="W140" s="39"/>
      <c r="X140" s="39"/>
      <c r="Y140" s="39"/>
      <c r="Z140" s="39"/>
      <c r="AA140" s="39"/>
      <c r="AB140" s="39"/>
      <c r="AC140" s="39"/>
      <c r="AD140" s="39"/>
      <c r="AE140" s="39"/>
      <c r="AR140" s="209" t="s">
        <v>229</v>
      </c>
      <c r="AT140" s="209" t="s">
        <v>225</v>
      </c>
      <c r="AU140" s="209" t="s">
        <v>88</v>
      </c>
      <c r="AY140" s="20" t="s">
        <v>218</v>
      </c>
      <c r="BE140" s="210">
        <f>IF(N140="základní",J140,0)</f>
        <v>0</v>
      </c>
      <c r="BF140" s="210">
        <f>IF(N140="snížená",J140,0)</f>
        <v>0</v>
      </c>
      <c r="BG140" s="210">
        <f>IF(N140="zákl. přenesená",J140,0)</f>
        <v>0</v>
      </c>
      <c r="BH140" s="210">
        <f>IF(N140="sníž. přenesená",J140,0)</f>
        <v>0</v>
      </c>
      <c r="BI140" s="210">
        <f>IF(N140="nulová",J140,0)</f>
        <v>0</v>
      </c>
      <c r="BJ140" s="20" t="s">
        <v>88</v>
      </c>
      <c r="BK140" s="210">
        <f>ROUND(I140*H140,2)</f>
        <v>0</v>
      </c>
      <c r="BL140" s="20" t="s">
        <v>229</v>
      </c>
      <c r="BM140" s="209" t="s">
        <v>1720</v>
      </c>
    </row>
    <row r="141" s="2" customFormat="1" ht="24.15" customHeight="1">
      <c r="A141" s="39"/>
      <c r="B141" s="161"/>
      <c r="C141" s="197" t="s">
        <v>239</v>
      </c>
      <c r="D141" s="197" t="s">
        <v>225</v>
      </c>
      <c r="E141" s="198" t="s">
        <v>1721</v>
      </c>
      <c r="F141" s="199" t="s">
        <v>1722</v>
      </c>
      <c r="G141" s="200" t="s">
        <v>1719</v>
      </c>
      <c r="H141" s="201">
        <v>5</v>
      </c>
      <c r="I141" s="202"/>
      <c r="J141" s="203">
        <f>ROUND(I141*H141,2)</f>
        <v>0</v>
      </c>
      <c r="K141" s="204"/>
      <c r="L141" s="40"/>
      <c r="M141" s="205" t="s">
        <v>1</v>
      </c>
      <c r="N141" s="206" t="s">
        <v>45</v>
      </c>
      <c r="O141" s="78"/>
      <c r="P141" s="207">
        <f>O141*H141</f>
        <v>0</v>
      </c>
      <c r="Q141" s="207">
        <v>0</v>
      </c>
      <c r="R141" s="207">
        <f>Q141*H141</f>
        <v>0</v>
      </c>
      <c r="S141" s="207">
        <v>0</v>
      </c>
      <c r="T141" s="208">
        <f>S141*H141</f>
        <v>0</v>
      </c>
      <c r="U141" s="39"/>
      <c r="V141" s="39"/>
      <c r="W141" s="39"/>
      <c r="X141" s="39"/>
      <c r="Y141" s="39"/>
      <c r="Z141" s="39"/>
      <c r="AA141" s="39"/>
      <c r="AB141" s="39"/>
      <c r="AC141" s="39"/>
      <c r="AD141" s="39"/>
      <c r="AE141" s="39"/>
      <c r="AR141" s="209" t="s">
        <v>229</v>
      </c>
      <c r="AT141" s="209" t="s">
        <v>225</v>
      </c>
      <c r="AU141" s="209" t="s">
        <v>88</v>
      </c>
      <c r="AY141" s="20" t="s">
        <v>218</v>
      </c>
      <c r="BE141" s="210">
        <f>IF(N141="základní",J141,0)</f>
        <v>0</v>
      </c>
      <c r="BF141" s="210">
        <f>IF(N141="snížená",J141,0)</f>
        <v>0</v>
      </c>
      <c r="BG141" s="210">
        <f>IF(N141="zákl. přenesená",J141,0)</f>
        <v>0</v>
      </c>
      <c r="BH141" s="210">
        <f>IF(N141="sníž. přenesená",J141,0)</f>
        <v>0</v>
      </c>
      <c r="BI141" s="210">
        <f>IF(N141="nulová",J141,0)</f>
        <v>0</v>
      </c>
      <c r="BJ141" s="20" t="s">
        <v>88</v>
      </c>
      <c r="BK141" s="210">
        <f>ROUND(I141*H141,2)</f>
        <v>0</v>
      </c>
      <c r="BL141" s="20" t="s">
        <v>229</v>
      </c>
      <c r="BM141" s="209" t="s">
        <v>1723</v>
      </c>
    </row>
    <row r="142" s="12" customFormat="1" ht="25.92" customHeight="1">
      <c r="A142" s="12"/>
      <c r="B142" s="184"/>
      <c r="C142" s="12"/>
      <c r="D142" s="185" t="s">
        <v>79</v>
      </c>
      <c r="E142" s="186" t="s">
        <v>1724</v>
      </c>
      <c r="F142" s="186" t="s">
        <v>1725</v>
      </c>
      <c r="G142" s="12"/>
      <c r="H142" s="12"/>
      <c r="I142" s="187"/>
      <c r="J142" s="188">
        <f>BK142</f>
        <v>0</v>
      </c>
      <c r="K142" s="12"/>
      <c r="L142" s="184"/>
      <c r="M142" s="189"/>
      <c r="N142" s="190"/>
      <c r="O142" s="190"/>
      <c r="P142" s="191">
        <f>SUM(P143:P148)</f>
        <v>0</v>
      </c>
      <c r="Q142" s="190"/>
      <c r="R142" s="191">
        <f>SUM(R143:R148)</f>
        <v>0</v>
      </c>
      <c r="S142" s="190"/>
      <c r="T142" s="192">
        <f>SUM(T143:T148)</f>
        <v>0</v>
      </c>
      <c r="U142" s="12"/>
      <c r="V142" s="12"/>
      <c r="W142" s="12"/>
      <c r="X142" s="12"/>
      <c r="Y142" s="12"/>
      <c r="Z142" s="12"/>
      <c r="AA142" s="12"/>
      <c r="AB142" s="12"/>
      <c r="AC142" s="12"/>
      <c r="AD142" s="12"/>
      <c r="AE142" s="12"/>
      <c r="AR142" s="185" t="s">
        <v>88</v>
      </c>
      <c r="AT142" s="193" t="s">
        <v>79</v>
      </c>
      <c r="AU142" s="193" t="s">
        <v>80</v>
      </c>
      <c r="AY142" s="185" t="s">
        <v>218</v>
      </c>
      <c r="BK142" s="194">
        <f>SUM(BK143:BK148)</f>
        <v>0</v>
      </c>
    </row>
    <row r="143" s="2" customFormat="1" ht="16.5" customHeight="1">
      <c r="A143" s="39"/>
      <c r="B143" s="161"/>
      <c r="C143" s="197" t="s">
        <v>254</v>
      </c>
      <c r="D143" s="197" t="s">
        <v>225</v>
      </c>
      <c r="E143" s="198" t="s">
        <v>1726</v>
      </c>
      <c r="F143" s="199" t="s">
        <v>1727</v>
      </c>
      <c r="G143" s="200" t="s">
        <v>315</v>
      </c>
      <c r="H143" s="201">
        <v>2</v>
      </c>
      <c r="I143" s="202"/>
      <c r="J143" s="203">
        <f>ROUND(I143*H143,2)</f>
        <v>0</v>
      </c>
      <c r="K143" s="204"/>
      <c r="L143" s="40"/>
      <c r="M143" s="205" t="s">
        <v>1</v>
      </c>
      <c r="N143" s="206" t="s">
        <v>45</v>
      </c>
      <c r="O143" s="78"/>
      <c r="P143" s="207">
        <f>O143*H143</f>
        <v>0</v>
      </c>
      <c r="Q143" s="207">
        <v>0</v>
      </c>
      <c r="R143" s="207">
        <f>Q143*H143</f>
        <v>0</v>
      </c>
      <c r="S143" s="207">
        <v>0</v>
      </c>
      <c r="T143" s="208">
        <f>S143*H143</f>
        <v>0</v>
      </c>
      <c r="U143" s="39"/>
      <c r="V143" s="39"/>
      <c r="W143" s="39"/>
      <c r="X143" s="39"/>
      <c r="Y143" s="39"/>
      <c r="Z143" s="39"/>
      <c r="AA143" s="39"/>
      <c r="AB143" s="39"/>
      <c r="AC143" s="39"/>
      <c r="AD143" s="39"/>
      <c r="AE143" s="39"/>
      <c r="AR143" s="209" t="s">
        <v>229</v>
      </c>
      <c r="AT143" s="209" t="s">
        <v>225</v>
      </c>
      <c r="AU143" s="209" t="s">
        <v>88</v>
      </c>
      <c r="AY143" s="20" t="s">
        <v>218</v>
      </c>
      <c r="BE143" s="210">
        <f>IF(N143="základní",J143,0)</f>
        <v>0</v>
      </c>
      <c r="BF143" s="210">
        <f>IF(N143="snížená",J143,0)</f>
        <v>0</v>
      </c>
      <c r="BG143" s="210">
        <f>IF(N143="zákl. přenesená",J143,0)</f>
        <v>0</v>
      </c>
      <c r="BH143" s="210">
        <f>IF(N143="sníž. přenesená",J143,0)</f>
        <v>0</v>
      </c>
      <c r="BI143" s="210">
        <f>IF(N143="nulová",J143,0)</f>
        <v>0</v>
      </c>
      <c r="BJ143" s="20" t="s">
        <v>88</v>
      </c>
      <c r="BK143" s="210">
        <f>ROUND(I143*H143,2)</f>
        <v>0</v>
      </c>
      <c r="BL143" s="20" t="s">
        <v>229</v>
      </c>
      <c r="BM143" s="209" t="s">
        <v>1728</v>
      </c>
    </row>
    <row r="144" s="2" customFormat="1" ht="16.5" customHeight="1">
      <c r="A144" s="39"/>
      <c r="B144" s="161"/>
      <c r="C144" s="197" t="s">
        <v>243</v>
      </c>
      <c r="D144" s="197" t="s">
        <v>225</v>
      </c>
      <c r="E144" s="198" t="s">
        <v>1729</v>
      </c>
      <c r="F144" s="199" t="s">
        <v>1730</v>
      </c>
      <c r="G144" s="200" t="s">
        <v>315</v>
      </c>
      <c r="H144" s="201">
        <v>2</v>
      </c>
      <c r="I144" s="202"/>
      <c r="J144" s="203">
        <f>ROUND(I144*H144,2)</f>
        <v>0</v>
      </c>
      <c r="K144" s="204"/>
      <c r="L144" s="40"/>
      <c r="M144" s="205" t="s">
        <v>1</v>
      </c>
      <c r="N144" s="206" t="s">
        <v>45</v>
      </c>
      <c r="O144" s="78"/>
      <c r="P144" s="207">
        <f>O144*H144</f>
        <v>0</v>
      </c>
      <c r="Q144" s="207">
        <v>0</v>
      </c>
      <c r="R144" s="207">
        <f>Q144*H144</f>
        <v>0</v>
      </c>
      <c r="S144" s="207">
        <v>0</v>
      </c>
      <c r="T144" s="208">
        <f>S144*H144</f>
        <v>0</v>
      </c>
      <c r="U144" s="39"/>
      <c r="V144" s="39"/>
      <c r="W144" s="39"/>
      <c r="X144" s="39"/>
      <c r="Y144" s="39"/>
      <c r="Z144" s="39"/>
      <c r="AA144" s="39"/>
      <c r="AB144" s="39"/>
      <c r="AC144" s="39"/>
      <c r="AD144" s="39"/>
      <c r="AE144" s="39"/>
      <c r="AR144" s="209" t="s">
        <v>229</v>
      </c>
      <c r="AT144" s="209" t="s">
        <v>225</v>
      </c>
      <c r="AU144" s="209" t="s">
        <v>88</v>
      </c>
      <c r="AY144" s="20" t="s">
        <v>218</v>
      </c>
      <c r="BE144" s="210">
        <f>IF(N144="základní",J144,0)</f>
        <v>0</v>
      </c>
      <c r="BF144" s="210">
        <f>IF(N144="snížená",J144,0)</f>
        <v>0</v>
      </c>
      <c r="BG144" s="210">
        <f>IF(N144="zákl. přenesená",J144,0)</f>
        <v>0</v>
      </c>
      <c r="BH144" s="210">
        <f>IF(N144="sníž. přenesená",J144,0)</f>
        <v>0</v>
      </c>
      <c r="BI144" s="210">
        <f>IF(N144="nulová",J144,0)</f>
        <v>0</v>
      </c>
      <c r="BJ144" s="20" t="s">
        <v>88</v>
      </c>
      <c r="BK144" s="210">
        <f>ROUND(I144*H144,2)</f>
        <v>0</v>
      </c>
      <c r="BL144" s="20" t="s">
        <v>229</v>
      </c>
      <c r="BM144" s="209" t="s">
        <v>1731</v>
      </c>
    </row>
    <row r="145" s="2" customFormat="1" ht="16.5" customHeight="1">
      <c r="A145" s="39"/>
      <c r="B145" s="161"/>
      <c r="C145" s="197" t="s">
        <v>263</v>
      </c>
      <c r="D145" s="197" t="s">
        <v>225</v>
      </c>
      <c r="E145" s="198" t="s">
        <v>1732</v>
      </c>
      <c r="F145" s="199" t="s">
        <v>1712</v>
      </c>
      <c r="G145" s="200" t="s">
        <v>1</v>
      </c>
      <c r="H145" s="201">
        <v>0</v>
      </c>
      <c r="I145" s="202"/>
      <c r="J145" s="203">
        <f>ROUND(I145*H145,2)</f>
        <v>0</v>
      </c>
      <c r="K145" s="204"/>
      <c r="L145" s="40"/>
      <c r="M145" s="205" t="s">
        <v>1</v>
      </c>
      <c r="N145" s="206" t="s">
        <v>45</v>
      </c>
      <c r="O145" s="78"/>
      <c r="P145" s="207">
        <f>O145*H145</f>
        <v>0</v>
      </c>
      <c r="Q145" s="207">
        <v>0</v>
      </c>
      <c r="R145" s="207">
        <f>Q145*H145</f>
        <v>0</v>
      </c>
      <c r="S145" s="207">
        <v>0</v>
      </c>
      <c r="T145" s="208">
        <f>S145*H145</f>
        <v>0</v>
      </c>
      <c r="U145" s="39"/>
      <c r="V145" s="39"/>
      <c r="W145" s="39"/>
      <c r="X145" s="39"/>
      <c r="Y145" s="39"/>
      <c r="Z145" s="39"/>
      <c r="AA145" s="39"/>
      <c r="AB145" s="39"/>
      <c r="AC145" s="39"/>
      <c r="AD145" s="39"/>
      <c r="AE145" s="39"/>
      <c r="AR145" s="209" t="s">
        <v>229</v>
      </c>
      <c r="AT145" s="209" t="s">
        <v>225</v>
      </c>
      <c r="AU145" s="209" t="s">
        <v>88</v>
      </c>
      <c r="AY145" s="20" t="s">
        <v>218</v>
      </c>
      <c r="BE145" s="210">
        <f>IF(N145="základní",J145,0)</f>
        <v>0</v>
      </c>
      <c r="BF145" s="210">
        <f>IF(N145="snížená",J145,0)</f>
        <v>0</v>
      </c>
      <c r="BG145" s="210">
        <f>IF(N145="zákl. přenesená",J145,0)</f>
        <v>0</v>
      </c>
      <c r="BH145" s="210">
        <f>IF(N145="sníž. přenesená",J145,0)</f>
        <v>0</v>
      </c>
      <c r="BI145" s="210">
        <f>IF(N145="nulová",J145,0)</f>
        <v>0</v>
      </c>
      <c r="BJ145" s="20" t="s">
        <v>88</v>
      </c>
      <c r="BK145" s="210">
        <f>ROUND(I145*H145,2)</f>
        <v>0</v>
      </c>
      <c r="BL145" s="20" t="s">
        <v>229</v>
      </c>
      <c r="BM145" s="209" t="s">
        <v>1733</v>
      </c>
    </row>
    <row r="146" s="2" customFormat="1" ht="16.5" customHeight="1">
      <c r="A146" s="39"/>
      <c r="B146" s="161"/>
      <c r="C146" s="197" t="s">
        <v>249</v>
      </c>
      <c r="D146" s="197" t="s">
        <v>225</v>
      </c>
      <c r="E146" s="198" t="s">
        <v>1734</v>
      </c>
      <c r="F146" s="199" t="s">
        <v>1715</v>
      </c>
      <c r="G146" s="200" t="s">
        <v>315</v>
      </c>
      <c r="H146" s="201">
        <v>4</v>
      </c>
      <c r="I146" s="202"/>
      <c r="J146" s="203">
        <f>ROUND(I146*H146,2)</f>
        <v>0</v>
      </c>
      <c r="K146" s="204"/>
      <c r="L146" s="40"/>
      <c r="M146" s="205" t="s">
        <v>1</v>
      </c>
      <c r="N146" s="206" t="s">
        <v>45</v>
      </c>
      <c r="O146" s="78"/>
      <c r="P146" s="207">
        <f>O146*H146</f>
        <v>0</v>
      </c>
      <c r="Q146" s="207">
        <v>0</v>
      </c>
      <c r="R146" s="207">
        <f>Q146*H146</f>
        <v>0</v>
      </c>
      <c r="S146" s="207">
        <v>0</v>
      </c>
      <c r="T146" s="208">
        <f>S146*H146</f>
        <v>0</v>
      </c>
      <c r="U146" s="39"/>
      <c r="V146" s="39"/>
      <c r="W146" s="39"/>
      <c r="X146" s="39"/>
      <c r="Y146" s="39"/>
      <c r="Z146" s="39"/>
      <c r="AA146" s="39"/>
      <c r="AB146" s="39"/>
      <c r="AC146" s="39"/>
      <c r="AD146" s="39"/>
      <c r="AE146" s="39"/>
      <c r="AR146" s="209" t="s">
        <v>229</v>
      </c>
      <c r="AT146" s="209" t="s">
        <v>225</v>
      </c>
      <c r="AU146" s="209" t="s">
        <v>88</v>
      </c>
      <c r="AY146" s="20" t="s">
        <v>218</v>
      </c>
      <c r="BE146" s="210">
        <f>IF(N146="základní",J146,0)</f>
        <v>0</v>
      </c>
      <c r="BF146" s="210">
        <f>IF(N146="snížená",J146,0)</f>
        <v>0</v>
      </c>
      <c r="BG146" s="210">
        <f>IF(N146="zákl. přenesená",J146,0)</f>
        <v>0</v>
      </c>
      <c r="BH146" s="210">
        <f>IF(N146="sníž. přenesená",J146,0)</f>
        <v>0</v>
      </c>
      <c r="BI146" s="210">
        <f>IF(N146="nulová",J146,0)</f>
        <v>0</v>
      </c>
      <c r="BJ146" s="20" t="s">
        <v>88</v>
      </c>
      <c r="BK146" s="210">
        <f>ROUND(I146*H146,2)</f>
        <v>0</v>
      </c>
      <c r="BL146" s="20" t="s">
        <v>229</v>
      </c>
      <c r="BM146" s="209" t="s">
        <v>1735</v>
      </c>
    </row>
    <row r="147" s="2" customFormat="1" ht="24.15" customHeight="1">
      <c r="A147" s="39"/>
      <c r="B147" s="161"/>
      <c r="C147" s="197" t="s">
        <v>271</v>
      </c>
      <c r="D147" s="197" t="s">
        <v>225</v>
      </c>
      <c r="E147" s="198" t="s">
        <v>1736</v>
      </c>
      <c r="F147" s="199" t="s">
        <v>1718</v>
      </c>
      <c r="G147" s="200" t="s">
        <v>1719</v>
      </c>
      <c r="H147" s="201">
        <v>10</v>
      </c>
      <c r="I147" s="202"/>
      <c r="J147" s="203">
        <f>ROUND(I147*H147,2)</f>
        <v>0</v>
      </c>
      <c r="K147" s="204"/>
      <c r="L147" s="40"/>
      <c r="M147" s="205" t="s">
        <v>1</v>
      </c>
      <c r="N147" s="206" t="s">
        <v>45</v>
      </c>
      <c r="O147" s="78"/>
      <c r="P147" s="207">
        <f>O147*H147</f>
        <v>0</v>
      </c>
      <c r="Q147" s="207">
        <v>0</v>
      </c>
      <c r="R147" s="207">
        <f>Q147*H147</f>
        <v>0</v>
      </c>
      <c r="S147" s="207">
        <v>0</v>
      </c>
      <c r="T147" s="208">
        <f>S147*H147</f>
        <v>0</v>
      </c>
      <c r="U147" s="39"/>
      <c r="V147" s="39"/>
      <c r="W147" s="39"/>
      <c r="X147" s="39"/>
      <c r="Y147" s="39"/>
      <c r="Z147" s="39"/>
      <c r="AA147" s="39"/>
      <c r="AB147" s="39"/>
      <c r="AC147" s="39"/>
      <c r="AD147" s="39"/>
      <c r="AE147" s="39"/>
      <c r="AR147" s="209" t="s">
        <v>229</v>
      </c>
      <c r="AT147" s="209" t="s">
        <v>225</v>
      </c>
      <c r="AU147" s="209" t="s">
        <v>88</v>
      </c>
      <c r="AY147" s="20" t="s">
        <v>218</v>
      </c>
      <c r="BE147" s="210">
        <f>IF(N147="základní",J147,0)</f>
        <v>0</v>
      </c>
      <c r="BF147" s="210">
        <f>IF(N147="snížená",J147,0)</f>
        <v>0</v>
      </c>
      <c r="BG147" s="210">
        <f>IF(N147="zákl. přenesená",J147,0)</f>
        <v>0</v>
      </c>
      <c r="BH147" s="210">
        <f>IF(N147="sníž. přenesená",J147,0)</f>
        <v>0</v>
      </c>
      <c r="BI147" s="210">
        <f>IF(N147="nulová",J147,0)</f>
        <v>0</v>
      </c>
      <c r="BJ147" s="20" t="s">
        <v>88</v>
      </c>
      <c r="BK147" s="210">
        <f>ROUND(I147*H147,2)</f>
        <v>0</v>
      </c>
      <c r="BL147" s="20" t="s">
        <v>229</v>
      </c>
      <c r="BM147" s="209" t="s">
        <v>1737</v>
      </c>
    </row>
    <row r="148" s="2" customFormat="1" ht="24.15" customHeight="1">
      <c r="A148" s="39"/>
      <c r="B148" s="161"/>
      <c r="C148" s="197" t="s">
        <v>253</v>
      </c>
      <c r="D148" s="197" t="s">
        <v>225</v>
      </c>
      <c r="E148" s="198" t="s">
        <v>1738</v>
      </c>
      <c r="F148" s="199" t="s">
        <v>1722</v>
      </c>
      <c r="G148" s="200" t="s">
        <v>1719</v>
      </c>
      <c r="H148" s="201">
        <v>10</v>
      </c>
      <c r="I148" s="202"/>
      <c r="J148" s="203">
        <f>ROUND(I148*H148,2)</f>
        <v>0</v>
      </c>
      <c r="K148" s="204"/>
      <c r="L148" s="40"/>
      <c r="M148" s="205" t="s">
        <v>1</v>
      </c>
      <c r="N148" s="206" t="s">
        <v>45</v>
      </c>
      <c r="O148" s="78"/>
      <c r="P148" s="207">
        <f>O148*H148</f>
        <v>0</v>
      </c>
      <c r="Q148" s="207">
        <v>0</v>
      </c>
      <c r="R148" s="207">
        <f>Q148*H148</f>
        <v>0</v>
      </c>
      <c r="S148" s="207">
        <v>0</v>
      </c>
      <c r="T148" s="208">
        <f>S148*H148</f>
        <v>0</v>
      </c>
      <c r="U148" s="39"/>
      <c r="V148" s="39"/>
      <c r="W148" s="39"/>
      <c r="X148" s="39"/>
      <c r="Y148" s="39"/>
      <c r="Z148" s="39"/>
      <c r="AA148" s="39"/>
      <c r="AB148" s="39"/>
      <c r="AC148" s="39"/>
      <c r="AD148" s="39"/>
      <c r="AE148" s="39"/>
      <c r="AR148" s="209" t="s">
        <v>229</v>
      </c>
      <c r="AT148" s="209" t="s">
        <v>225</v>
      </c>
      <c r="AU148" s="209" t="s">
        <v>88</v>
      </c>
      <c r="AY148" s="20" t="s">
        <v>218</v>
      </c>
      <c r="BE148" s="210">
        <f>IF(N148="základní",J148,0)</f>
        <v>0</v>
      </c>
      <c r="BF148" s="210">
        <f>IF(N148="snížená",J148,0)</f>
        <v>0</v>
      </c>
      <c r="BG148" s="210">
        <f>IF(N148="zákl. přenesená",J148,0)</f>
        <v>0</v>
      </c>
      <c r="BH148" s="210">
        <f>IF(N148="sníž. přenesená",J148,0)</f>
        <v>0</v>
      </c>
      <c r="BI148" s="210">
        <f>IF(N148="nulová",J148,0)</f>
        <v>0</v>
      </c>
      <c r="BJ148" s="20" t="s">
        <v>88</v>
      </c>
      <c r="BK148" s="210">
        <f>ROUND(I148*H148,2)</f>
        <v>0</v>
      </c>
      <c r="BL148" s="20" t="s">
        <v>229</v>
      </c>
      <c r="BM148" s="209" t="s">
        <v>1739</v>
      </c>
    </row>
    <row r="149" s="12" customFormat="1" ht="25.92" customHeight="1">
      <c r="A149" s="12"/>
      <c r="B149" s="184"/>
      <c r="C149" s="12"/>
      <c r="D149" s="185" t="s">
        <v>79</v>
      </c>
      <c r="E149" s="186" t="s">
        <v>1740</v>
      </c>
      <c r="F149" s="186" t="s">
        <v>1741</v>
      </c>
      <c r="G149" s="12"/>
      <c r="H149" s="12"/>
      <c r="I149" s="187"/>
      <c r="J149" s="188">
        <f>BK149</f>
        <v>0</v>
      </c>
      <c r="K149" s="12"/>
      <c r="L149" s="184"/>
      <c r="M149" s="189"/>
      <c r="N149" s="190"/>
      <c r="O149" s="190"/>
      <c r="P149" s="191">
        <f>SUM(P150:P155)</f>
        <v>0</v>
      </c>
      <c r="Q149" s="190"/>
      <c r="R149" s="191">
        <f>SUM(R150:R155)</f>
        <v>0</v>
      </c>
      <c r="S149" s="190"/>
      <c r="T149" s="192">
        <f>SUM(T150:T155)</f>
        <v>0</v>
      </c>
      <c r="U149" s="12"/>
      <c r="V149" s="12"/>
      <c r="W149" s="12"/>
      <c r="X149" s="12"/>
      <c r="Y149" s="12"/>
      <c r="Z149" s="12"/>
      <c r="AA149" s="12"/>
      <c r="AB149" s="12"/>
      <c r="AC149" s="12"/>
      <c r="AD149" s="12"/>
      <c r="AE149" s="12"/>
      <c r="AR149" s="185" t="s">
        <v>88</v>
      </c>
      <c r="AT149" s="193" t="s">
        <v>79</v>
      </c>
      <c r="AU149" s="193" t="s">
        <v>80</v>
      </c>
      <c r="AY149" s="185" t="s">
        <v>218</v>
      </c>
      <c r="BK149" s="194">
        <f>SUM(BK150:BK155)</f>
        <v>0</v>
      </c>
    </row>
    <row r="150" s="2" customFormat="1" ht="16.5" customHeight="1">
      <c r="A150" s="39"/>
      <c r="B150" s="161"/>
      <c r="C150" s="197" t="s">
        <v>282</v>
      </c>
      <c r="D150" s="197" t="s">
        <v>225</v>
      </c>
      <c r="E150" s="198" t="s">
        <v>1742</v>
      </c>
      <c r="F150" s="199" t="s">
        <v>1706</v>
      </c>
      <c r="G150" s="200" t="s">
        <v>315</v>
      </c>
      <c r="H150" s="201">
        <v>1</v>
      </c>
      <c r="I150" s="202"/>
      <c r="J150" s="203">
        <f>ROUND(I150*H150,2)</f>
        <v>0</v>
      </c>
      <c r="K150" s="204"/>
      <c r="L150" s="40"/>
      <c r="M150" s="205" t="s">
        <v>1</v>
      </c>
      <c r="N150" s="206" t="s">
        <v>45</v>
      </c>
      <c r="O150" s="78"/>
      <c r="P150" s="207">
        <f>O150*H150</f>
        <v>0</v>
      </c>
      <c r="Q150" s="207">
        <v>0</v>
      </c>
      <c r="R150" s="207">
        <f>Q150*H150</f>
        <v>0</v>
      </c>
      <c r="S150" s="207">
        <v>0</v>
      </c>
      <c r="T150" s="208">
        <f>S150*H150</f>
        <v>0</v>
      </c>
      <c r="U150" s="39"/>
      <c r="V150" s="39"/>
      <c r="W150" s="39"/>
      <c r="X150" s="39"/>
      <c r="Y150" s="39"/>
      <c r="Z150" s="39"/>
      <c r="AA150" s="39"/>
      <c r="AB150" s="39"/>
      <c r="AC150" s="39"/>
      <c r="AD150" s="39"/>
      <c r="AE150" s="39"/>
      <c r="AR150" s="209" t="s">
        <v>229</v>
      </c>
      <c r="AT150" s="209" t="s">
        <v>225</v>
      </c>
      <c r="AU150" s="209" t="s">
        <v>88</v>
      </c>
      <c r="AY150" s="20" t="s">
        <v>218</v>
      </c>
      <c r="BE150" s="210">
        <f>IF(N150="základní",J150,0)</f>
        <v>0</v>
      </c>
      <c r="BF150" s="210">
        <f>IF(N150="snížená",J150,0)</f>
        <v>0</v>
      </c>
      <c r="BG150" s="210">
        <f>IF(N150="zákl. přenesená",J150,0)</f>
        <v>0</v>
      </c>
      <c r="BH150" s="210">
        <f>IF(N150="sníž. přenesená",J150,0)</f>
        <v>0</v>
      </c>
      <c r="BI150" s="210">
        <f>IF(N150="nulová",J150,0)</f>
        <v>0</v>
      </c>
      <c r="BJ150" s="20" t="s">
        <v>88</v>
      </c>
      <c r="BK150" s="210">
        <f>ROUND(I150*H150,2)</f>
        <v>0</v>
      </c>
      <c r="BL150" s="20" t="s">
        <v>229</v>
      </c>
      <c r="BM150" s="209" t="s">
        <v>1743</v>
      </c>
    </row>
    <row r="151" s="2" customFormat="1" ht="16.5" customHeight="1">
      <c r="A151" s="39"/>
      <c r="B151" s="161"/>
      <c r="C151" s="197" t="s">
        <v>257</v>
      </c>
      <c r="D151" s="197" t="s">
        <v>225</v>
      </c>
      <c r="E151" s="198" t="s">
        <v>1744</v>
      </c>
      <c r="F151" s="199" t="s">
        <v>1709</v>
      </c>
      <c r="G151" s="200" t="s">
        <v>315</v>
      </c>
      <c r="H151" s="201">
        <v>1</v>
      </c>
      <c r="I151" s="202"/>
      <c r="J151" s="203">
        <f>ROUND(I151*H151,2)</f>
        <v>0</v>
      </c>
      <c r="K151" s="204"/>
      <c r="L151" s="40"/>
      <c r="M151" s="205" t="s">
        <v>1</v>
      </c>
      <c r="N151" s="206" t="s">
        <v>45</v>
      </c>
      <c r="O151" s="78"/>
      <c r="P151" s="207">
        <f>O151*H151</f>
        <v>0</v>
      </c>
      <c r="Q151" s="207">
        <v>0</v>
      </c>
      <c r="R151" s="207">
        <f>Q151*H151</f>
        <v>0</v>
      </c>
      <c r="S151" s="207">
        <v>0</v>
      </c>
      <c r="T151" s="208">
        <f>S151*H151</f>
        <v>0</v>
      </c>
      <c r="U151" s="39"/>
      <c r="V151" s="39"/>
      <c r="W151" s="39"/>
      <c r="X151" s="39"/>
      <c r="Y151" s="39"/>
      <c r="Z151" s="39"/>
      <c r="AA151" s="39"/>
      <c r="AB151" s="39"/>
      <c r="AC151" s="39"/>
      <c r="AD151" s="39"/>
      <c r="AE151" s="39"/>
      <c r="AR151" s="209" t="s">
        <v>229</v>
      </c>
      <c r="AT151" s="209" t="s">
        <v>225</v>
      </c>
      <c r="AU151" s="209" t="s">
        <v>88</v>
      </c>
      <c r="AY151" s="20" t="s">
        <v>218</v>
      </c>
      <c r="BE151" s="210">
        <f>IF(N151="základní",J151,0)</f>
        <v>0</v>
      </c>
      <c r="BF151" s="210">
        <f>IF(N151="snížená",J151,0)</f>
        <v>0</v>
      </c>
      <c r="BG151" s="210">
        <f>IF(N151="zákl. přenesená",J151,0)</f>
        <v>0</v>
      </c>
      <c r="BH151" s="210">
        <f>IF(N151="sníž. přenesená",J151,0)</f>
        <v>0</v>
      </c>
      <c r="BI151" s="210">
        <f>IF(N151="nulová",J151,0)</f>
        <v>0</v>
      </c>
      <c r="BJ151" s="20" t="s">
        <v>88</v>
      </c>
      <c r="BK151" s="210">
        <f>ROUND(I151*H151,2)</f>
        <v>0</v>
      </c>
      <c r="BL151" s="20" t="s">
        <v>229</v>
      </c>
      <c r="BM151" s="209" t="s">
        <v>1745</v>
      </c>
    </row>
    <row r="152" s="2" customFormat="1" ht="16.5" customHeight="1">
      <c r="A152" s="39"/>
      <c r="B152" s="161"/>
      <c r="C152" s="197" t="s">
        <v>8</v>
      </c>
      <c r="D152" s="197" t="s">
        <v>225</v>
      </c>
      <c r="E152" s="198" t="s">
        <v>1746</v>
      </c>
      <c r="F152" s="199" t="s">
        <v>1712</v>
      </c>
      <c r="G152" s="200" t="s">
        <v>1</v>
      </c>
      <c r="H152" s="201">
        <v>0</v>
      </c>
      <c r="I152" s="202"/>
      <c r="J152" s="203">
        <f>ROUND(I152*H152,2)</f>
        <v>0</v>
      </c>
      <c r="K152" s="204"/>
      <c r="L152" s="40"/>
      <c r="M152" s="205" t="s">
        <v>1</v>
      </c>
      <c r="N152" s="206" t="s">
        <v>45</v>
      </c>
      <c r="O152" s="78"/>
      <c r="P152" s="207">
        <f>O152*H152</f>
        <v>0</v>
      </c>
      <c r="Q152" s="207">
        <v>0</v>
      </c>
      <c r="R152" s="207">
        <f>Q152*H152</f>
        <v>0</v>
      </c>
      <c r="S152" s="207">
        <v>0</v>
      </c>
      <c r="T152" s="208">
        <f>S152*H152</f>
        <v>0</v>
      </c>
      <c r="U152" s="39"/>
      <c r="V152" s="39"/>
      <c r="W152" s="39"/>
      <c r="X152" s="39"/>
      <c r="Y152" s="39"/>
      <c r="Z152" s="39"/>
      <c r="AA152" s="39"/>
      <c r="AB152" s="39"/>
      <c r="AC152" s="39"/>
      <c r="AD152" s="39"/>
      <c r="AE152" s="39"/>
      <c r="AR152" s="209" t="s">
        <v>229</v>
      </c>
      <c r="AT152" s="209" t="s">
        <v>225</v>
      </c>
      <c r="AU152" s="209" t="s">
        <v>88</v>
      </c>
      <c r="AY152" s="20" t="s">
        <v>218</v>
      </c>
      <c r="BE152" s="210">
        <f>IF(N152="základní",J152,0)</f>
        <v>0</v>
      </c>
      <c r="BF152" s="210">
        <f>IF(N152="snížená",J152,0)</f>
        <v>0</v>
      </c>
      <c r="BG152" s="210">
        <f>IF(N152="zákl. přenesená",J152,0)</f>
        <v>0</v>
      </c>
      <c r="BH152" s="210">
        <f>IF(N152="sníž. přenesená",J152,0)</f>
        <v>0</v>
      </c>
      <c r="BI152" s="210">
        <f>IF(N152="nulová",J152,0)</f>
        <v>0</v>
      </c>
      <c r="BJ152" s="20" t="s">
        <v>88</v>
      </c>
      <c r="BK152" s="210">
        <f>ROUND(I152*H152,2)</f>
        <v>0</v>
      </c>
      <c r="BL152" s="20" t="s">
        <v>229</v>
      </c>
      <c r="BM152" s="209" t="s">
        <v>1747</v>
      </c>
    </row>
    <row r="153" s="2" customFormat="1" ht="16.5" customHeight="1">
      <c r="A153" s="39"/>
      <c r="B153" s="161"/>
      <c r="C153" s="197" t="s">
        <v>261</v>
      </c>
      <c r="D153" s="197" t="s">
        <v>225</v>
      </c>
      <c r="E153" s="198" t="s">
        <v>1748</v>
      </c>
      <c r="F153" s="199" t="s">
        <v>1715</v>
      </c>
      <c r="G153" s="200" t="s">
        <v>315</v>
      </c>
      <c r="H153" s="201">
        <v>2</v>
      </c>
      <c r="I153" s="202"/>
      <c r="J153" s="203">
        <f>ROUND(I153*H153,2)</f>
        <v>0</v>
      </c>
      <c r="K153" s="204"/>
      <c r="L153" s="40"/>
      <c r="M153" s="205" t="s">
        <v>1</v>
      </c>
      <c r="N153" s="206" t="s">
        <v>45</v>
      </c>
      <c r="O153" s="78"/>
      <c r="P153" s="207">
        <f>O153*H153</f>
        <v>0</v>
      </c>
      <c r="Q153" s="207">
        <v>0</v>
      </c>
      <c r="R153" s="207">
        <f>Q153*H153</f>
        <v>0</v>
      </c>
      <c r="S153" s="207">
        <v>0</v>
      </c>
      <c r="T153" s="208">
        <f>S153*H153</f>
        <v>0</v>
      </c>
      <c r="U153" s="39"/>
      <c r="V153" s="39"/>
      <c r="W153" s="39"/>
      <c r="X153" s="39"/>
      <c r="Y153" s="39"/>
      <c r="Z153" s="39"/>
      <c r="AA153" s="39"/>
      <c r="AB153" s="39"/>
      <c r="AC153" s="39"/>
      <c r="AD153" s="39"/>
      <c r="AE153" s="39"/>
      <c r="AR153" s="209" t="s">
        <v>229</v>
      </c>
      <c r="AT153" s="209" t="s">
        <v>225</v>
      </c>
      <c r="AU153" s="209" t="s">
        <v>88</v>
      </c>
      <c r="AY153" s="20" t="s">
        <v>218</v>
      </c>
      <c r="BE153" s="210">
        <f>IF(N153="základní",J153,0)</f>
        <v>0</v>
      </c>
      <c r="BF153" s="210">
        <f>IF(N153="snížená",J153,0)</f>
        <v>0</v>
      </c>
      <c r="BG153" s="210">
        <f>IF(N153="zákl. přenesená",J153,0)</f>
        <v>0</v>
      </c>
      <c r="BH153" s="210">
        <f>IF(N153="sníž. přenesená",J153,0)</f>
        <v>0</v>
      </c>
      <c r="BI153" s="210">
        <f>IF(N153="nulová",J153,0)</f>
        <v>0</v>
      </c>
      <c r="BJ153" s="20" t="s">
        <v>88</v>
      </c>
      <c r="BK153" s="210">
        <f>ROUND(I153*H153,2)</f>
        <v>0</v>
      </c>
      <c r="BL153" s="20" t="s">
        <v>229</v>
      </c>
      <c r="BM153" s="209" t="s">
        <v>1749</v>
      </c>
    </row>
    <row r="154" s="2" customFormat="1" ht="24.15" customHeight="1">
      <c r="A154" s="39"/>
      <c r="B154" s="161"/>
      <c r="C154" s="197" t="s">
        <v>298</v>
      </c>
      <c r="D154" s="197" t="s">
        <v>225</v>
      </c>
      <c r="E154" s="198" t="s">
        <v>1750</v>
      </c>
      <c r="F154" s="199" t="s">
        <v>1718</v>
      </c>
      <c r="G154" s="200" t="s">
        <v>1719</v>
      </c>
      <c r="H154" s="201">
        <v>5</v>
      </c>
      <c r="I154" s="202"/>
      <c r="J154" s="203">
        <f>ROUND(I154*H154,2)</f>
        <v>0</v>
      </c>
      <c r="K154" s="204"/>
      <c r="L154" s="40"/>
      <c r="M154" s="205" t="s">
        <v>1</v>
      </c>
      <c r="N154" s="206" t="s">
        <v>45</v>
      </c>
      <c r="O154" s="78"/>
      <c r="P154" s="207">
        <f>O154*H154</f>
        <v>0</v>
      </c>
      <c r="Q154" s="207">
        <v>0</v>
      </c>
      <c r="R154" s="207">
        <f>Q154*H154</f>
        <v>0</v>
      </c>
      <c r="S154" s="207">
        <v>0</v>
      </c>
      <c r="T154" s="208">
        <f>S154*H154</f>
        <v>0</v>
      </c>
      <c r="U154" s="39"/>
      <c r="V154" s="39"/>
      <c r="W154" s="39"/>
      <c r="X154" s="39"/>
      <c r="Y154" s="39"/>
      <c r="Z154" s="39"/>
      <c r="AA154" s="39"/>
      <c r="AB154" s="39"/>
      <c r="AC154" s="39"/>
      <c r="AD154" s="39"/>
      <c r="AE154" s="39"/>
      <c r="AR154" s="209" t="s">
        <v>229</v>
      </c>
      <c r="AT154" s="209" t="s">
        <v>225</v>
      </c>
      <c r="AU154" s="209" t="s">
        <v>88</v>
      </c>
      <c r="AY154" s="20" t="s">
        <v>218</v>
      </c>
      <c r="BE154" s="210">
        <f>IF(N154="základní",J154,0)</f>
        <v>0</v>
      </c>
      <c r="BF154" s="210">
        <f>IF(N154="snížená",J154,0)</f>
        <v>0</v>
      </c>
      <c r="BG154" s="210">
        <f>IF(N154="zákl. přenesená",J154,0)</f>
        <v>0</v>
      </c>
      <c r="BH154" s="210">
        <f>IF(N154="sníž. přenesená",J154,0)</f>
        <v>0</v>
      </c>
      <c r="BI154" s="210">
        <f>IF(N154="nulová",J154,0)</f>
        <v>0</v>
      </c>
      <c r="BJ154" s="20" t="s">
        <v>88</v>
      </c>
      <c r="BK154" s="210">
        <f>ROUND(I154*H154,2)</f>
        <v>0</v>
      </c>
      <c r="BL154" s="20" t="s">
        <v>229</v>
      </c>
      <c r="BM154" s="209" t="s">
        <v>1751</v>
      </c>
    </row>
    <row r="155" s="2" customFormat="1" ht="24.15" customHeight="1">
      <c r="A155" s="39"/>
      <c r="B155" s="161"/>
      <c r="C155" s="197" t="s">
        <v>267</v>
      </c>
      <c r="D155" s="197" t="s">
        <v>225</v>
      </c>
      <c r="E155" s="198" t="s">
        <v>1752</v>
      </c>
      <c r="F155" s="199" t="s">
        <v>1722</v>
      </c>
      <c r="G155" s="200" t="s">
        <v>1719</v>
      </c>
      <c r="H155" s="201">
        <v>5</v>
      </c>
      <c r="I155" s="202"/>
      <c r="J155" s="203">
        <f>ROUND(I155*H155,2)</f>
        <v>0</v>
      </c>
      <c r="K155" s="204"/>
      <c r="L155" s="40"/>
      <c r="M155" s="205" t="s">
        <v>1</v>
      </c>
      <c r="N155" s="206" t="s">
        <v>45</v>
      </c>
      <c r="O155" s="78"/>
      <c r="P155" s="207">
        <f>O155*H155</f>
        <v>0</v>
      </c>
      <c r="Q155" s="207">
        <v>0</v>
      </c>
      <c r="R155" s="207">
        <f>Q155*H155</f>
        <v>0</v>
      </c>
      <c r="S155" s="207">
        <v>0</v>
      </c>
      <c r="T155" s="208">
        <f>S155*H155</f>
        <v>0</v>
      </c>
      <c r="U155" s="39"/>
      <c r="V155" s="39"/>
      <c r="W155" s="39"/>
      <c r="X155" s="39"/>
      <c r="Y155" s="39"/>
      <c r="Z155" s="39"/>
      <c r="AA155" s="39"/>
      <c r="AB155" s="39"/>
      <c r="AC155" s="39"/>
      <c r="AD155" s="39"/>
      <c r="AE155" s="39"/>
      <c r="AR155" s="209" t="s">
        <v>229</v>
      </c>
      <c r="AT155" s="209" t="s">
        <v>225</v>
      </c>
      <c r="AU155" s="209" t="s">
        <v>88</v>
      </c>
      <c r="AY155" s="20" t="s">
        <v>218</v>
      </c>
      <c r="BE155" s="210">
        <f>IF(N155="základní",J155,0)</f>
        <v>0</v>
      </c>
      <c r="BF155" s="210">
        <f>IF(N155="snížená",J155,0)</f>
        <v>0</v>
      </c>
      <c r="BG155" s="210">
        <f>IF(N155="zákl. přenesená",J155,0)</f>
        <v>0</v>
      </c>
      <c r="BH155" s="210">
        <f>IF(N155="sníž. přenesená",J155,0)</f>
        <v>0</v>
      </c>
      <c r="BI155" s="210">
        <f>IF(N155="nulová",J155,0)</f>
        <v>0</v>
      </c>
      <c r="BJ155" s="20" t="s">
        <v>88</v>
      </c>
      <c r="BK155" s="210">
        <f>ROUND(I155*H155,2)</f>
        <v>0</v>
      </c>
      <c r="BL155" s="20" t="s">
        <v>229</v>
      </c>
      <c r="BM155" s="209" t="s">
        <v>1753</v>
      </c>
    </row>
    <row r="156" s="12" customFormat="1" ht="25.92" customHeight="1">
      <c r="A156" s="12"/>
      <c r="B156" s="184"/>
      <c r="C156" s="12"/>
      <c r="D156" s="185" t="s">
        <v>79</v>
      </c>
      <c r="E156" s="186" t="s">
        <v>1754</v>
      </c>
      <c r="F156" s="186" t="s">
        <v>1755</v>
      </c>
      <c r="G156" s="12"/>
      <c r="H156" s="12"/>
      <c r="I156" s="187"/>
      <c r="J156" s="188">
        <f>BK156</f>
        <v>0</v>
      </c>
      <c r="K156" s="12"/>
      <c r="L156" s="184"/>
      <c r="M156" s="189"/>
      <c r="N156" s="190"/>
      <c r="O156" s="190"/>
      <c r="P156" s="191">
        <f>SUM(P157:P162)</f>
        <v>0</v>
      </c>
      <c r="Q156" s="190"/>
      <c r="R156" s="191">
        <f>SUM(R157:R162)</f>
        <v>0</v>
      </c>
      <c r="S156" s="190"/>
      <c r="T156" s="192">
        <f>SUM(T157:T162)</f>
        <v>0</v>
      </c>
      <c r="U156" s="12"/>
      <c r="V156" s="12"/>
      <c r="W156" s="12"/>
      <c r="X156" s="12"/>
      <c r="Y156" s="12"/>
      <c r="Z156" s="12"/>
      <c r="AA156" s="12"/>
      <c r="AB156" s="12"/>
      <c r="AC156" s="12"/>
      <c r="AD156" s="12"/>
      <c r="AE156" s="12"/>
      <c r="AR156" s="185" t="s">
        <v>88</v>
      </c>
      <c r="AT156" s="193" t="s">
        <v>79</v>
      </c>
      <c r="AU156" s="193" t="s">
        <v>80</v>
      </c>
      <c r="AY156" s="185" t="s">
        <v>218</v>
      </c>
      <c r="BK156" s="194">
        <f>SUM(BK157:BK162)</f>
        <v>0</v>
      </c>
    </row>
    <row r="157" s="2" customFormat="1" ht="16.5" customHeight="1">
      <c r="A157" s="39"/>
      <c r="B157" s="161"/>
      <c r="C157" s="197" t="s">
        <v>310</v>
      </c>
      <c r="D157" s="197" t="s">
        <v>225</v>
      </c>
      <c r="E157" s="198" t="s">
        <v>1756</v>
      </c>
      <c r="F157" s="199" t="s">
        <v>1757</v>
      </c>
      <c r="G157" s="200" t="s">
        <v>1281</v>
      </c>
      <c r="H157" s="201">
        <v>1</v>
      </c>
      <c r="I157" s="202"/>
      <c r="J157" s="203">
        <f>ROUND(I157*H157,2)</f>
        <v>0</v>
      </c>
      <c r="K157" s="204"/>
      <c r="L157" s="40"/>
      <c r="M157" s="205" t="s">
        <v>1</v>
      </c>
      <c r="N157" s="206" t="s">
        <v>45</v>
      </c>
      <c r="O157" s="78"/>
      <c r="P157" s="207">
        <f>O157*H157</f>
        <v>0</v>
      </c>
      <c r="Q157" s="207">
        <v>0</v>
      </c>
      <c r="R157" s="207">
        <f>Q157*H157</f>
        <v>0</v>
      </c>
      <c r="S157" s="207">
        <v>0</v>
      </c>
      <c r="T157" s="208">
        <f>S157*H157</f>
        <v>0</v>
      </c>
      <c r="U157" s="39"/>
      <c r="V157" s="39"/>
      <c r="W157" s="39"/>
      <c r="X157" s="39"/>
      <c r="Y157" s="39"/>
      <c r="Z157" s="39"/>
      <c r="AA157" s="39"/>
      <c r="AB157" s="39"/>
      <c r="AC157" s="39"/>
      <c r="AD157" s="39"/>
      <c r="AE157" s="39"/>
      <c r="AR157" s="209" t="s">
        <v>229</v>
      </c>
      <c r="AT157" s="209" t="s">
        <v>225</v>
      </c>
      <c r="AU157" s="209" t="s">
        <v>88</v>
      </c>
      <c r="AY157" s="20" t="s">
        <v>218</v>
      </c>
      <c r="BE157" s="210">
        <f>IF(N157="základní",J157,0)</f>
        <v>0</v>
      </c>
      <c r="BF157" s="210">
        <f>IF(N157="snížená",J157,0)</f>
        <v>0</v>
      </c>
      <c r="BG157" s="210">
        <f>IF(N157="zákl. přenesená",J157,0)</f>
        <v>0</v>
      </c>
      <c r="BH157" s="210">
        <f>IF(N157="sníž. přenesená",J157,0)</f>
        <v>0</v>
      </c>
      <c r="BI157" s="210">
        <f>IF(N157="nulová",J157,0)</f>
        <v>0</v>
      </c>
      <c r="BJ157" s="20" t="s">
        <v>88</v>
      </c>
      <c r="BK157" s="210">
        <f>ROUND(I157*H157,2)</f>
        <v>0</v>
      </c>
      <c r="BL157" s="20" t="s">
        <v>229</v>
      </c>
      <c r="BM157" s="209" t="s">
        <v>1758</v>
      </c>
    </row>
    <row r="158" s="2" customFormat="1" ht="16.5" customHeight="1">
      <c r="A158" s="39"/>
      <c r="B158" s="161"/>
      <c r="C158" s="197" t="s">
        <v>268</v>
      </c>
      <c r="D158" s="197" t="s">
        <v>225</v>
      </c>
      <c r="E158" s="198" t="s">
        <v>1759</v>
      </c>
      <c r="F158" s="199" t="s">
        <v>1760</v>
      </c>
      <c r="G158" s="200" t="s">
        <v>1</v>
      </c>
      <c r="H158" s="201">
        <v>1</v>
      </c>
      <c r="I158" s="202"/>
      <c r="J158" s="203">
        <f>ROUND(I158*H158,2)</f>
        <v>0</v>
      </c>
      <c r="K158" s="204"/>
      <c r="L158" s="40"/>
      <c r="M158" s="205" t="s">
        <v>1</v>
      </c>
      <c r="N158" s="206" t="s">
        <v>45</v>
      </c>
      <c r="O158" s="78"/>
      <c r="P158" s="207">
        <f>O158*H158</f>
        <v>0</v>
      </c>
      <c r="Q158" s="207">
        <v>0</v>
      </c>
      <c r="R158" s="207">
        <f>Q158*H158</f>
        <v>0</v>
      </c>
      <c r="S158" s="207">
        <v>0</v>
      </c>
      <c r="T158" s="208">
        <f>S158*H158</f>
        <v>0</v>
      </c>
      <c r="U158" s="39"/>
      <c r="V158" s="39"/>
      <c r="W158" s="39"/>
      <c r="X158" s="39"/>
      <c r="Y158" s="39"/>
      <c r="Z158" s="39"/>
      <c r="AA158" s="39"/>
      <c r="AB158" s="39"/>
      <c r="AC158" s="39"/>
      <c r="AD158" s="39"/>
      <c r="AE158" s="39"/>
      <c r="AR158" s="209" t="s">
        <v>229</v>
      </c>
      <c r="AT158" s="209" t="s">
        <v>225</v>
      </c>
      <c r="AU158" s="209" t="s">
        <v>88</v>
      </c>
      <c r="AY158" s="20" t="s">
        <v>218</v>
      </c>
      <c r="BE158" s="210">
        <f>IF(N158="základní",J158,0)</f>
        <v>0</v>
      </c>
      <c r="BF158" s="210">
        <f>IF(N158="snížená",J158,0)</f>
        <v>0</v>
      </c>
      <c r="BG158" s="210">
        <f>IF(N158="zákl. přenesená",J158,0)</f>
        <v>0</v>
      </c>
      <c r="BH158" s="210">
        <f>IF(N158="sníž. přenesená",J158,0)</f>
        <v>0</v>
      </c>
      <c r="BI158" s="210">
        <f>IF(N158="nulová",J158,0)</f>
        <v>0</v>
      </c>
      <c r="BJ158" s="20" t="s">
        <v>88</v>
      </c>
      <c r="BK158" s="210">
        <f>ROUND(I158*H158,2)</f>
        <v>0</v>
      </c>
      <c r="BL158" s="20" t="s">
        <v>229</v>
      </c>
      <c r="BM158" s="209" t="s">
        <v>1761</v>
      </c>
    </row>
    <row r="159" s="2" customFormat="1" ht="16.5" customHeight="1">
      <c r="A159" s="39"/>
      <c r="B159" s="161"/>
      <c r="C159" s="197" t="s">
        <v>7</v>
      </c>
      <c r="D159" s="197" t="s">
        <v>225</v>
      </c>
      <c r="E159" s="198" t="s">
        <v>1762</v>
      </c>
      <c r="F159" s="199" t="s">
        <v>1763</v>
      </c>
      <c r="G159" s="200" t="s">
        <v>1</v>
      </c>
      <c r="H159" s="201">
        <v>1</v>
      </c>
      <c r="I159" s="202"/>
      <c r="J159" s="203">
        <f>ROUND(I159*H159,2)</f>
        <v>0</v>
      </c>
      <c r="K159" s="204"/>
      <c r="L159" s="40"/>
      <c r="M159" s="205" t="s">
        <v>1</v>
      </c>
      <c r="N159" s="206" t="s">
        <v>45</v>
      </c>
      <c r="O159" s="78"/>
      <c r="P159" s="207">
        <f>O159*H159</f>
        <v>0</v>
      </c>
      <c r="Q159" s="207">
        <v>0</v>
      </c>
      <c r="R159" s="207">
        <f>Q159*H159</f>
        <v>0</v>
      </c>
      <c r="S159" s="207">
        <v>0</v>
      </c>
      <c r="T159" s="208">
        <f>S159*H159</f>
        <v>0</v>
      </c>
      <c r="U159" s="39"/>
      <c r="V159" s="39"/>
      <c r="W159" s="39"/>
      <c r="X159" s="39"/>
      <c r="Y159" s="39"/>
      <c r="Z159" s="39"/>
      <c r="AA159" s="39"/>
      <c r="AB159" s="39"/>
      <c r="AC159" s="39"/>
      <c r="AD159" s="39"/>
      <c r="AE159" s="39"/>
      <c r="AR159" s="209" t="s">
        <v>229</v>
      </c>
      <c r="AT159" s="209" t="s">
        <v>225</v>
      </c>
      <c r="AU159" s="209" t="s">
        <v>88</v>
      </c>
      <c r="AY159" s="20" t="s">
        <v>218</v>
      </c>
      <c r="BE159" s="210">
        <f>IF(N159="základní",J159,0)</f>
        <v>0</v>
      </c>
      <c r="BF159" s="210">
        <f>IF(N159="snížená",J159,0)</f>
        <v>0</v>
      </c>
      <c r="BG159" s="210">
        <f>IF(N159="zákl. přenesená",J159,0)</f>
        <v>0</v>
      </c>
      <c r="BH159" s="210">
        <f>IF(N159="sníž. přenesená",J159,0)</f>
        <v>0</v>
      </c>
      <c r="BI159" s="210">
        <f>IF(N159="nulová",J159,0)</f>
        <v>0</v>
      </c>
      <c r="BJ159" s="20" t="s">
        <v>88</v>
      </c>
      <c r="BK159" s="210">
        <f>ROUND(I159*H159,2)</f>
        <v>0</v>
      </c>
      <c r="BL159" s="20" t="s">
        <v>229</v>
      </c>
      <c r="BM159" s="209" t="s">
        <v>1764</v>
      </c>
    </row>
    <row r="160" s="2" customFormat="1" ht="16.5" customHeight="1">
      <c r="A160" s="39"/>
      <c r="B160" s="161"/>
      <c r="C160" s="197" t="s">
        <v>274</v>
      </c>
      <c r="D160" s="197" t="s">
        <v>225</v>
      </c>
      <c r="E160" s="198" t="s">
        <v>1765</v>
      </c>
      <c r="F160" s="199" t="s">
        <v>1766</v>
      </c>
      <c r="G160" s="200" t="s">
        <v>1</v>
      </c>
      <c r="H160" s="201">
        <v>4</v>
      </c>
      <c r="I160" s="202"/>
      <c r="J160" s="203">
        <f>ROUND(I160*H160,2)</f>
        <v>0</v>
      </c>
      <c r="K160" s="204"/>
      <c r="L160" s="40"/>
      <c r="M160" s="205" t="s">
        <v>1</v>
      </c>
      <c r="N160" s="206" t="s">
        <v>45</v>
      </c>
      <c r="O160" s="78"/>
      <c r="P160" s="207">
        <f>O160*H160</f>
        <v>0</v>
      </c>
      <c r="Q160" s="207">
        <v>0</v>
      </c>
      <c r="R160" s="207">
        <f>Q160*H160</f>
        <v>0</v>
      </c>
      <c r="S160" s="207">
        <v>0</v>
      </c>
      <c r="T160" s="208">
        <f>S160*H160</f>
        <v>0</v>
      </c>
      <c r="U160" s="39"/>
      <c r="V160" s="39"/>
      <c r="W160" s="39"/>
      <c r="X160" s="39"/>
      <c r="Y160" s="39"/>
      <c r="Z160" s="39"/>
      <c r="AA160" s="39"/>
      <c r="AB160" s="39"/>
      <c r="AC160" s="39"/>
      <c r="AD160" s="39"/>
      <c r="AE160" s="39"/>
      <c r="AR160" s="209" t="s">
        <v>229</v>
      </c>
      <c r="AT160" s="209" t="s">
        <v>225</v>
      </c>
      <c r="AU160" s="209" t="s">
        <v>88</v>
      </c>
      <c r="AY160" s="20" t="s">
        <v>218</v>
      </c>
      <c r="BE160" s="210">
        <f>IF(N160="základní",J160,0)</f>
        <v>0</v>
      </c>
      <c r="BF160" s="210">
        <f>IF(N160="snížená",J160,0)</f>
        <v>0</v>
      </c>
      <c r="BG160" s="210">
        <f>IF(N160="zákl. přenesená",J160,0)</f>
        <v>0</v>
      </c>
      <c r="BH160" s="210">
        <f>IF(N160="sníž. přenesená",J160,0)</f>
        <v>0</v>
      </c>
      <c r="BI160" s="210">
        <f>IF(N160="nulová",J160,0)</f>
        <v>0</v>
      </c>
      <c r="BJ160" s="20" t="s">
        <v>88</v>
      </c>
      <c r="BK160" s="210">
        <f>ROUND(I160*H160,2)</f>
        <v>0</v>
      </c>
      <c r="BL160" s="20" t="s">
        <v>229</v>
      </c>
      <c r="BM160" s="209" t="s">
        <v>1767</v>
      </c>
    </row>
    <row r="161" s="2" customFormat="1" ht="16.5" customHeight="1">
      <c r="A161" s="39"/>
      <c r="B161" s="161"/>
      <c r="C161" s="197" t="s">
        <v>325</v>
      </c>
      <c r="D161" s="197" t="s">
        <v>225</v>
      </c>
      <c r="E161" s="198" t="s">
        <v>1768</v>
      </c>
      <c r="F161" s="199" t="s">
        <v>1769</v>
      </c>
      <c r="G161" s="200" t="s">
        <v>1</v>
      </c>
      <c r="H161" s="201">
        <v>6</v>
      </c>
      <c r="I161" s="202"/>
      <c r="J161" s="203">
        <f>ROUND(I161*H161,2)</f>
        <v>0</v>
      </c>
      <c r="K161" s="204"/>
      <c r="L161" s="40"/>
      <c r="M161" s="205" t="s">
        <v>1</v>
      </c>
      <c r="N161" s="206" t="s">
        <v>45</v>
      </c>
      <c r="O161" s="78"/>
      <c r="P161" s="207">
        <f>O161*H161</f>
        <v>0</v>
      </c>
      <c r="Q161" s="207">
        <v>0</v>
      </c>
      <c r="R161" s="207">
        <f>Q161*H161</f>
        <v>0</v>
      </c>
      <c r="S161" s="207">
        <v>0</v>
      </c>
      <c r="T161" s="208">
        <f>S161*H161</f>
        <v>0</v>
      </c>
      <c r="U161" s="39"/>
      <c r="V161" s="39"/>
      <c r="W161" s="39"/>
      <c r="X161" s="39"/>
      <c r="Y161" s="39"/>
      <c r="Z161" s="39"/>
      <c r="AA161" s="39"/>
      <c r="AB161" s="39"/>
      <c r="AC161" s="39"/>
      <c r="AD161" s="39"/>
      <c r="AE161" s="39"/>
      <c r="AR161" s="209" t="s">
        <v>229</v>
      </c>
      <c r="AT161" s="209" t="s">
        <v>225</v>
      </c>
      <c r="AU161" s="209" t="s">
        <v>88</v>
      </c>
      <c r="AY161" s="20" t="s">
        <v>218</v>
      </c>
      <c r="BE161" s="210">
        <f>IF(N161="základní",J161,0)</f>
        <v>0</v>
      </c>
      <c r="BF161" s="210">
        <f>IF(N161="snížená",J161,0)</f>
        <v>0</v>
      </c>
      <c r="BG161" s="210">
        <f>IF(N161="zákl. přenesená",J161,0)</f>
        <v>0</v>
      </c>
      <c r="BH161" s="210">
        <f>IF(N161="sníž. přenesená",J161,0)</f>
        <v>0</v>
      </c>
      <c r="BI161" s="210">
        <f>IF(N161="nulová",J161,0)</f>
        <v>0</v>
      </c>
      <c r="BJ161" s="20" t="s">
        <v>88</v>
      </c>
      <c r="BK161" s="210">
        <f>ROUND(I161*H161,2)</f>
        <v>0</v>
      </c>
      <c r="BL161" s="20" t="s">
        <v>229</v>
      </c>
      <c r="BM161" s="209" t="s">
        <v>1770</v>
      </c>
    </row>
    <row r="162" s="2" customFormat="1" ht="24.15" customHeight="1">
      <c r="A162" s="39"/>
      <c r="B162" s="161"/>
      <c r="C162" s="197" t="s">
        <v>280</v>
      </c>
      <c r="D162" s="197" t="s">
        <v>225</v>
      </c>
      <c r="E162" s="198" t="s">
        <v>1771</v>
      </c>
      <c r="F162" s="199" t="s">
        <v>1772</v>
      </c>
      <c r="G162" s="200" t="s">
        <v>1</v>
      </c>
      <c r="H162" s="201">
        <v>4</v>
      </c>
      <c r="I162" s="202"/>
      <c r="J162" s="203">
        <f>ROUND(I162*H162,2)</f>
        <v>0</v>
      </c>
      <c r="K162" s="204"/>
      <c r="L162" s="40"/>
      <c r="M162" s="246" t="s">
        <v>1</v>
      </c>
      <c r="N162" s="247" t="s">
        <v>45</v>
      </c>
      <c r="O162" s="244"/>
      <c r="P162" s="248">
        <f>O162*H162</f>
        <v>0</v>
      </c>
      <c r="Q162" s="248">
        <v>0</v>
      </c>
      <c r="R162" s="248">
        <f>Q162*H162</f>
        <v>0</v>
      </c>
      <c r="S162" s="248">
        <v>0</v>
      </c>
      <c r="T162" s="249">
        <f>S162*H162</f>
        <v>0</v>
      </c>
      <c r="U162" s="39"/>
      <c r="V162" s="39"/>
      <c r="W162" s="39"/>
      <c r="X162" s="39"/>
      <c r="Y162" s="39"/>
      <c r="Z162" s="39"/>
      <c r="AA162" s="39"/>
      <c r="AB162" s="39"/>
      <c r="AC162" s="39"/>
      <c r="AD162" s="39"/>
      <c r="AE162" s="39"/>
      <c r="AR162" s="209" t="s">
        <v>229</v>
      </c>
      <c r="AT162" s="209" t="s">
        <v>225</v>
      </c>
      <c r="AU162" s="209" t="s">
        <v>88</v>
      </c>
      <c r="AY162" s="20" t="s">
        <v>218</v>
      </c>
      <c r="BE162" s="210">
        <f>IF(N162="základní",J162,0)</f>
        <v>0</v>
      </c>
      <c r="BF162" s="210">
        <f>IF(N162="snížená",J162,0)</f>
        <v>0</v>
      </c>
      <c r="BG162" s="210">
        <f>IF(N162="zákl. přenesená",J162,0)</f>
        <v>0</v>
      </c>
      <c r="BH162" s="210">
        <f>IF(N162="sníž. přenesená",J162,0)</f>
        <v>0</v>
      </c>
      <c r="BI162" s="210">
        <f>IF(N162="nulová",J162,0)</f>
        <v>0</v>
      </c>
      <c r="BJ162" s="20" t="s">
        <v>88</v>
      </c>
      <c r="BK162" s="210">
        <f>ROUND(I162*H162,2)</f>
        <v>0</v>
      </c>
      <c r="BL162" s="20" t="s">
        <v>229</v>
      </c>
      <c r="BM162" s="209" t="s">
        <v>1773</v>
      </c>
    </row>
    <row r="163" s="2" customFormat="1" ht="6.96" customHeight="1">
      <c r="A163" s="39"/>
      <c r="B163" s="61"/>
      <c r="C163" s="62"/>
      <c r="D163" s="62"/>
      <c r="E163" s="62"/>
      <c r="F163" s="62"/>
      <c r="G163" s="62"/>
      <c r="H163" s="62"/>
      <c r="I163" s="62"/>
      <c r="J163" s="62"/>
      <c r="K163" s="62"/>
      <c r="L163" s="40"/>
      <c r="M163" s="39"/>
      <c r="O163" s="39"/>
      <c r="P163" s="39"/>
      <c r="Q163" s="39"/>
      <c r="R163" s="39"/>
      <c r="S163" s="39"/>
      <c r="T163" s="39"/>
      <c r="U163" s="39"/>
      <c r="V163" s="39"/>
      <c r="W163" s="39"/>
      <c r="X163" s="39"/>
      <c r="Y163" s="39"/>
      <c r="Z163" s="39"/>
      <c r="AA163" s="39"/>
      <c r="AB163" s="39"/>
      <c r="AC163" s="39"/>
      <c r="AD163" s="39"/>
      <c r="AE163" s="39"/>
    </row>
  </sheetData>
  <autoFilter ref="C133:K162"/>
  <mergeCells count="17">
    <mergeCell ref="E7:H7"/>
    <mergeCell ref="E9:H9"/>
    <mergeCell ref="E11:H11"/>
    <mergeCell ref="E20:H20"/>
    <mergeCell ref="E29:H29"/>
    <mergeCell ref="E85:H85"/>
    <mergeCell ref="E87:H87"/>
    <mergeCell ref="E89:H89"/>
    <mergeCell ref="D106:F106"/>
    <mergeCell ref="D107:F107"/>
    <mergeCell ref="D108:F108"/>
    <mergeCell ref="D109:F109"/>
    <mergeCell ref="D110:F110"/>
    <mergeCell ref="E122:H122"/>
    <mergeCell ref="E124:H124"/>
    <mergeCell ref="E126:H12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9" t="s">
        <v>5</v>
      </c>
      <c r="M2" s="1"/>
      <c r="N2" s="1"/>
      <c r="O2" s="1"/>
      <c r="P2" s="1"/>
      <c r="Q2" s="1"/>
      <c r="R2" s="1"/>
      <c r="S2" s="1"/>
      <c r="T2" s="1"/>
      <c r="U2" s="1"/>
      <c r="V2" s="1"/>
      <c r="AT2" s="20" t="s">
        <v>118</v>
      </c>
    </row>
    <row r="3" s="1" customFormat="1" ht="6.96" customHeight="1">
      <c r="B3" s="21"/>
      <c r="C3" s="22"/>
      <c r="D3" s="22"/>
      <c r="E3" s="22"/>
      <c r="F3" s="22"/>
      <c r="G3" s="22"/>
      <c r="H3" s="22"/>
      <c r="I3" s="22"/>
      <c r="J3" s="22"/>
      <c r="K3" s="22"/>
      <c r="L3" s="23"/>
      <c r="AT3" s="20" t="s">
        <v>90</v>
      </c>
    </row>
    <row r="4" s="1" customFormat="1" ht="24.96" customHeight="1">
      <c r="B4" s="23"/>
      <c r="D4" s="24" t="s">
        <v>174</v>
      </c>
      <c r="L4" s="23"/>
      <c r="M4" s="129" t="s">
        <v>10</v>
      </c>
      <c r="AT4" s="20" t="s">
        <v>3</v>
      </c>
    </row>
    <row r="5" s="1" customFormat="1" ht="6.96" customHeight="1">
      <c r="B5" s="23"/>
      <c r="L5" s="23"/>
    </row>
    <row r="6" s="1" customFormat="1" ht="12" customHeight="1">
      <c r="B6" s="23"/>
      <c r="D6" s="33" t="s">
        <v>16</v>
      </c>
      <c r="L6" s="23"/>
    </row>
    <row r="7" s="1" customFormat="1" ht="16.5" customHeight="1">
      <c r="B7" s="23"/>
      <c r="E7" s="130" t="str">
        <f>'Rekapitulace stavby'!K6</f>
        <v>TR Blansko - rozš. R110kV, doplnění T103</v>
      </c>
      <c r="F7" s="33"/>
      <c r="G7" s="33"/>
      <c r="H7" s="33"/>
      <c r="L7" s="23"/>
    </row>
    <row r="8" s="1" customFormat="1" ht="12" customHeight="1">
      <c r="B8" s="23"/>
      <c r="D8" s="33" t="s">
        <v>175</v>
      </c>
      <c r="L8" s="23"/>
    </row>
    <row r="9" s="2" customFormat="1" ht="16.5" customHeight="1">
      <c r="A9" s="39"/>
      <c r="B9" s="40"/>
      <c r="C9" s="39"/>
      <c r="D9" s="39"/>
      <c r="E9" s="130" t="s">
        <v>1774</v>
      </c>
      <c r="F9" s="39"/>
      <c r="G9" s="39"/>
      <c r="H9" s="39"/>
      <c r="I9" s="39"/>
      <c r="J9" s="39"/>
      <c r="K9" s="39"/>
      <c r="L9" s="56"/>
      <c r="S9" s="39"/>
      <c r="T9" s="39"/>
      <c r="U9" s="39"/>
      <c r="V9" s="39"/>
      <c r="W9" s="39"/>
      <c r="X9" s="39"/>
      <c r="Y9" s="39"/>
      <c r="Z9" s="39"/>
      <c r="AA9" s="39"/>
      <c r="AB9" s="39"/>
      <c r="AC9" s="39"/>
      <c r="AD9" s="39"/>
      <c r="AE9" s="39"/>
    </row>
    <row r="10" s="2" customFormat="1" ht="12" customHeight="1">
      <c r="A10" s="39"/>
      <c r="B10" s="40"/>
      <c r="C10" s="39"/>
      <c r="D10" s="33" t="s">
        <v>873</v>
      </c>
      <c r="E10" s="39"/>
      <c r="F10" s="39"/>
      <c r="G10" s="39"/>
      <c r="H10" s="39"/>
      <c r="I10" s="39"/>
      <c r="J10" s="39"/>
      <c r="K10" s="39"/>
      <c r="L10" s="56"/>
      <c r="S10" s="39"/>
      <c r="T10" s="39"/>
      <c r="U10" s="39"/>
      <c r="V10" s="39"/>
      <c r="W10" s="39"/>
      <c r="X10" s="39"/>
      <c r="Y10" s="39"/>
      <c r="Z10" s="39"/>
      <c r="AA10" s="39"/>
      <c r="AB10" s="39"/>
      <c r="AC10" s="39"/>
      <c r="AD10" s="39"/>
      <c r="AE10" s="39"/>
    </row>
    <row r="11" s="2" customFormat="1" ht="16.5" customHeight="1">
      <c r="A11" s="39"/>
      <c r="B11" s="40"/>
      <c r="C11" s="39"/>
      <c r="D11" s="39"/>
      <c r="E11" s="68" t="s">
        <v>1775</v>
      </c>
      <c r="F11" s="39"/>
      <c r="G11" s="39"/>
      <c r="H11" s="39"/>
      <c r="I11" s="39"/>
      <c r="J11" s="39"/>
      <c r="K11" s="39"/>
      <c r="L11" s="56"/>
      <c r="S11" s="39"/>
      <c r="T11" s="39"/>
      <c r="U11" s="39"/>
      <c r="V11" s="39"/>
      <c r="W11" s="39"/>
      <c r="X11" s="39"/>
      <c r="Y11" s="39"/>
      <c r="Z11" s="39"/>
      <c r="AA11" s="39"/>
      <c r="AB11" s="39"/>
      <c r="AC11" s="39"/>
      <c r="AD11" s="39"/>
      <c r="AE11" s="39"/>
    </row>
    <row r="12" s="2" customFormat="1">
      <c r="A12" s="39"/>
      <c r="B12" s="40"/>
      <c r="C12" s="39"/>
      <c r="D12" s="39"/>
      <c r="E12" s="39"/>
      <c r="F12" s="39"/>
      <c r="G12" s="39"/>
      <c r="H12" s="39"/>
      <c r="I12" s="39"/>
      <c r="J12" s="39"/>
      <c r="K12" s="39"/>
      <c r="L12" s="56"/>
      <c r="S12" s="39"/>
      <c r="T12" s="39"/>
      <c r="U12" s="39"/>
      <c r="V12" s="39"/>
      <c r="W12" s="39"/>
      <c r="X12" s="39"/>
      <c r="Y12" s="39"/>
      <c r="Z12" s="39"/>
      <c r="AA12" s="39"/>
      <c r="AB12" s="39"/>
      <c r="AC12" s="39"/>
      <c r="AD12" s="39"/>
      <c r="AE12" s="39"/>
    </row>
    <row r="13" s="2" customFormat="1" ht="12" customHeight="1">
      <c r="A13" s="39"/>
      <c r="B13" s="40"/>
      <c r="C13" s="39"/>
      <c r="D13" s="33" t="s">
        <v>18</v>
      </c>
      <c r="E13" s="39"/>
      <c r="F13" s="28" t="s">
        <v>1</v>
      </c>
      <c r="G13" s="39"/>
      <c r="H13" s="39"/>
      <c r="I13" s="33" t="s">
        <v>19</v>
      </c>
      <c r="J13" s="28" t="s">
        <v>1</v>
      </c>
      <c r="K13" s="39"/>
      <c r="L13" s="56"/>
      <c r="S13" s="39"/>
      <c r="T13" s="39"/>
      <c r="U13" s="39"/>
      <c r="V13" s="39"/>
      <c r="W13" s="39"/>
      <c r="X13" s="39"/>
      <c r="Y13" s="39"/>
      <c r="Z13" s="39"/>
      <c r="AA13" s="39"/>
      <c r="AB13" s="39"/>
      <c r="AC13" s="39"/>
      <c r="AD13" s="39"/>
      <c r="AE13" s="39"/>
    </row>
    <row r="14" s="2" customFormat="1" ht="12" customHeight="1">
      <c r="A14" s="39"/>
      <c r="B14" s="40"/>
      <c r="C14" s="39"/>
      <c r="D14" s="33" t="s">
        <v>20</v>
      </c>
      <c r="E14" s="39"/>
      <c r="F14" s="28" t="s">
        <v>21</v>
      </c>
      <c r="G14" s="39"/>
      <c r="H14" s="39"/>
      <c r="I14" s="33" t="s">
        <v>22</v>
      </c>
      <c r="J14" s="70" t="str">
        <f>'Rekapitulace stavby'!AN8</f>
        <v>5. 10. 2021</v>
      </c>
      <c r="K14" s="39"/>
      <c r="L14" s="56"/>
      <c r="S14" s="39"/>
      <c r="T14" s="39"/>
      <c r="U14" s="39"/>
      <c r="V14" s="39"/>
      <c r="W14" s="39"/>
      <c r="X14" s="39"/>
      <c r="Y14" s="39"/>
      <c r="Z14" s="39"/>
      <c r="AA14" s="39"/>
      <c r="AB14" s="39"/>
      <c r="AC14" s="39"/>
      <c r="AD14" s="39"/>
      <c r="AE14" s="39"/>
    </row>
    <row r="15" s="2" customFormat="1" ht="10.8" customHeight="1">
      <c r="A15" s="39"/>
      <c r="B15" s="40"/>
      <c r="C15" s="39"/>
      <c r="D15" s="39"/>
      <c r="E15" s="39"/>
      <c r="F15" s="39"/>
      <c r="G15" s="39"/>
      <c r="H15" s="39"/>
      <c r="I15" s="39"/>
      <c r="J15" s="39"/>
      <c r="K15" s="39"/>
      <c r="L15" s="56"/>
      <c r="S15" s="39"/>
      <c r="T15" s="39"/>
      <c r="U15" s="39"/>
      <c r="V15" s="39"/>
      <c r="W15" s="39"/>
      <c r="X15" s="39"/>
      <c r="Y15" s="39"/>
      <c r="Z15" s="39"/>
      <c r="AA15" s="39"/>
      <c r="AB15" s="39"/>
      <c r="AC15" s="39"/>
      <c r="AD15" s="39"/>
      <c r="AE15" s="39"/>
    </row>
    <row r="16" s="2" customFormat="1" ht="12" customHeight="1">
      <c r="A16" s="39"/>
      <c r="B16" s="40"/>
      <c r="C16" s="39"/>
      <c r="D16" s="33" t="s">
        <v>24</v>
      </c>
      <c r="E16" s="39"/>
      <c r="F16" s="39"/>
      <c r="G16" s="39"/>
      <c r="H16" s="39"/>
      <c r="I16" s="33" t="s">
        <v>25</v>
      </c>
      <c r="J16" s="28" t="s">
        <v>26</v>
      </c>
      <c r="K16" s="39"/>
      <c r="L16" s="56"/>
      <c r="S16" s="39"/>
      <c r="T16" s="39"/>
      <c r="U16" s="39"/>
      <c r="V16" s="39"/>
      <c r="W16" s="39"/>
      <c r="X16" s="39"/>
      <c r="Y16" s="39"/>
      <c r="Z16" s="39"/>
      <c r="AA16" s="39"/>
      <c r="AB16" s="39"/>
      <c r="AC16" s="39"/>
      <c r="AD16" s="39"/>
      <c r="AE16" s="39"/>
    </row>
    <row r="17" s="2" customFormat="1" ht="18" customHeight="1">
      <c r="A17" s="39"/>
      <c r="B17" s="40"/>
      <c r="C17" s="39"/>
      <c r="D17" s="39"/>
      <c r="E17" s="28" t="s">
        <v>27</v>
      </c>
      <c r="F17" s="39"/>
      <c r="G17" s="39"/>
      <c r="H17" s="39"/>
      <c r="I17" s="33" t="s">
        <v>28</v>
      </c>
      <c r="J17" s="28" t="s">
        <v>29</v>
      </c>
      <c r="K17" s="39"/>
      <c r="L17" s="56"/>
      <c r="S17" s="39"/>
      <c r="T17" s="39"/>
      <c r="U17" s="39"/>
      <c r="V17" s="39"/>
      <c r="W17" s="39"/>
      <c r="X17" s="39"/>
      <c r="Y17" s="39"/>
      <c r="Z17" s="39"/>
      <c r="AA17" s="39"/>
      <c r="AB17" s="39"/>
      <c r="AC17" s="39"/>
      <c r="AD17" s="39"/>
      <c r="AE17" s="39"/>
    </row>
    <row r="18" s="2" customFormat="1" ht="6.96" customHeight="1">
      <c r="A18" s="39"/>
      <c r="B18" s="40"/>
      <c r="C18" s="39"/>
      <c r="D18" s="39"/>
      <c r="E18" s="39"/>
      <c r="F18" s="39"/>
      <c r="G18" s="39"/>
      <c r="H18" s="39"/>
      <c r="I18" s="39"/>
      <c r="J18" s="39"/>
      <c r="K18" s="39"/>
      <c r="L18" s="56"/>
      <c r="S18" s="39"/>
      <c r="T18" s="39"/>
      <c r="U18" s="39"/>
      <c r="V18" s="39"/>
      <c r="W18" s="39"/>
      <c r="X18" s="39"/>
      <c r="Y18" s="39"/>
      <c r="Z18" s="39"/>
      <c r="AA18" s="39"/>
      <c r="AB18" s="39"/>
      <c r="AC18" s="39"/>
      <c r="AD18" s="39"/>
      <c r="AE18" s="39"/>
    </row>
    <row r="19" s="2" customFormat="1" ht="12" customHeight="1">
      <c r="A19" s="39"/>
      <c r="B19" s="40"/>
      <c r="C19" s="39"/>
      <c r="D19" s="33" t="s">
        <v>30</v>
      </c>
      <c r="E19" s="39"/>
      <c r="F19" s="39"/>
      <c r="G19" s="39"/>
      <c r="H19" s="39"/>
      <c r="I19" s="33" t="s">
        <v>25</v>
      </c>
      <c r="J19" s="34" t="str">
        <f>'Rekapitulace stavby'!AN13</f>
        <v>Vyplň údaj</v>
      </c>
      <c r="K19" s="39"/>
      <c r="L19" s="56"/>
      <c r="S19" s="39"/>
      <c r="T19" s="39"/>
      <c r="U19" s="39"/>
      <c r="V19" s="39"/>
      <c r="W19" s="39"/>
      <c r="X19" s="39"/>
      <c r="Y19" s="39"/>
      <c r="Z19" s="39"/>
      <c r="AA19" s="39"/>
      <c r="AB19" s="39"/>
      <c r="AC19" s="39"/>
      <c r="AD19" s="39"/>
      <c r="AE19" s="39"/>
    </row>
    <row r="20" s="2" customFormat="1" ht="18" customHeight="1">
      <c r="A20" s="39"/>
      <c r="B20" s="40"/>
      <c r="C20" s="39"/>
      <c r="D20" s="39"/>
      <c r="E20" s="34" t="str">
        <f>'Rekapitulace stavby'!E14</f>
        <v>Vyplň údaj</v>
      </c>
      <c r="F20" s="28"/>
      <c r="G20" s="28"/>
      <c r="H20" s="28"/>
      <c r="I20" s="33" t="s">
        <v>28</v>
      </c>
      <c r="J20" s="34" t="str">
        <f>'Rekapitulace stavby'!AN14</f>
        <v>Vyplň údaj</v>
      </c>
      <c r="K20" s="39"/>
      <c r="L20" s="56"/>
      <c r="S20" s="39"/>
      <c r="T20" s="39"/>
      <c r="U20" s="39"/>
      <c r="V20" s="39"/>
      <c r="W20" s="39"/>
      <c r="X20" s="39"/>
      <c r="Y20" s="39"/>
      <c r="Z20" s="39"/>
      <c r="AA20" s="39"/>
      <c r="AB20" s="39"/>
      <c r="AC20" s="39"/>
      <c r="AD20" s="39"/>
      <c r="AE20" s="39"/>
    </row>
    <row r="21" s="2" customFormat="1" ht="6.96" customHeight="1">
      <c r="A21" s="39"/>
      <c r="B21" s="40"/>
      <c r="C21" s="39"/>
      <c r="D21" s="39"/>
      <c r="E21" s="39"/>
      <c r="F21" s="39"/>
      <c r="G21" s="39"/>
      <c r="H21" s="39"/>
      <c r="I21" s="39"/>
      <c r="J21" s="39"/>
      <c r="K21" s="39"/>
      <c r="L21" s="56"/>
      <c r="S21" s="39"/>
      <c r="T21" s="39"/>
      <c r="U21" s="39"/>
      <c r="V21" s="39"/>
      <c r="W21" s="39"/>
      <c r="X21" s="39"/>
      <c r="Y21" s="39"/>
      <c r="Z21" s="39"/>
      <c r="AA21" s="39"/>
      <c r="AB21" s="39"/>
      <c r="AC21" s="39"/>
      <c r="AD21" s="39"/>
      <c r="AE21" s="39"/>
    </row>
    <row r="22" s="2" customFormat="1" ht="12" customHeight="1">
      <c r="A22" s="39"/>
      <c r="B22" s="40"/>
      <c r="C22" s="39"/>
      <c r="D22" s="33" t="s">
        <v>32</v>
      </c>
      <c r="E22" s="39"/>
      <c r="F22" s="39"/>
      <c r="G22" s="39"/>
      <c r="H22" s="39"/>
      <c r="I22" s="33" t="s">
        <v>25</v>
      </c>
      <c r="J22" s="28" t="s">
        <v>33</v>
      </c>
      <c r="K22" s="39"/>
      <c r="L22" s="56"/>
      <c r="S22" s="39"/>
      <c r="T22" s="39"/>
      <c r="U22" s="39"/>
      <c r="V22" s="39"/>
      <c r="W22" s="39"/>
      <c r="X22" s="39"/>
      <c r="Y22" s="39"/>
      <c r="Z22" s="39"/>
      <c r="AA22" s="39"/>
      <c r="AB22" s="39"/>
      <c r="AC22" s="39"/>
      <c r="AD22" s="39"/>
      <c r="AE22" s="39"/>
    </row>
    <row r="23" s="2" customFormat="1" ht="18" customHeight="1">
      <c r="A23" s="39"/>
      <c r="B23" s="40"/>
      <c r="C23" s="39"/>
      <c r="D23" s="39"/>
      <c r="E23" s="28" t="s">
        <v>34</v>
      </c>
      <c r="F23" s="39"/>
      <c r="G23" s="39"/>
      <c r="H23" s="39"/>
      <c r="I23" s="33" t="s">
        <v>28</v>
      </c>
      <c r="J23" s="28" t="s">
        <v>35</v>
      </c>
      <c r="K23" s="39"/>
      <c r="L23" s="56"/>
      <c r="S23" s="39"/>
      <c r="T23" s="39"/>
      <c r="U23" s="39"/>
      <c r="V23" s="39"/>
      <c r="W23" s="39"/>
      <c r="X23" s="39"/>
      <c r="Y23" s="39"/>
      <c r="Z23" s="39"/>
      <c r="AA23" s="39"/>
      <c r="AB23" s="39"/>
      <c r="AC23" s="39"/>
      <c r="AD23" s="39"/>
      <c r="AE23" s="39"/>
    </row>
    <row r="24" s="2" customFormat="1" ht="6.96" customHeight="1">
      <c r="A24" s="39"/>
      <c r="B24" s="40"/>
      <c r="C24" s="39"/>
      <c r="D24" s="39"/>
      <c r="E24" s="39"/>
      <c r="F24" s="39"/>
      <c r="G24" s="39"/>
      <c r="H24" s="39"/>
      <c r="I24" s="39"/>
      <c r="J24" s="39"/>
      <c r="K24" s="39"/>
      <c r="L24" s="56"/>
      <c r="S24" s="39"/>
      <c r="T24" s="39"/>
      <c r="U24" s="39"/>
      <c r="V24" s="39"/>
      <c r="W24" s="39"/>
      <c r="X24" s="39"/>
      <c r="Y24" s="39"/>
      <c r="Z24" s="39"/>
      <c r="AA24" s="39"/>
      <c r="AB24" s="39"/>
      <c r="AC24" s="39"/>
      <c r="AD24" s="39"/>
      <c r="AE24" s="39"/>
    </row>
    <row r="25" s="2" customFormat="1" ht="12" customHeight="1">
      <c r="A25" s="39"/>
      <c r="B25" s="40"/>
      <c r="C25" s="39"/>
      <c r="D25" s="33" t="s">
        <v>37</v>
      </c>
      <c r="E25" s="39"/>
      <c r="F25" s="39"/>
      <c r="G25" s="39"/>
      <c r="H25" s="39"/>
      <c r="I25" s="33" t="s">
        <v>25</v>
      </c>
      <c r="J25" s="28" t="s">
        <v>33</v>
      </c>
      <c r="K25" s="39"/>
      <c r="L25" s="56"/>
      <c r="S25" s="39"/>
      <c r="T25" s="39"/>
      <c r="U25" s="39"/>
      <c r="V25" s="39"/>
      <c r="W25" s="39"/>
      <c r="X25" s="39"/>
      <c r="Y25" s="39"/>
      <c r="Z25" s="39"/>
      <c r="AA25" s="39"/>
      <c r="AB25" s="39"/>
      <c r="AC25" s="39"/>
      <c r="AD25" s="39"/>
      <c r="AE25" s="39"/>
    </row>
    <row r="26" s="2" customFormat="1" ht="18" customHeight="1">
      <c r="A26" s="39"/>
      <c r="B26" s="40"/>
      <c r="C26" s="39"/>
      <c r="D26" s="39"/>
      <c r="E26" s="28" t="s">
        <v>34</v>
      </c>
      <c r="F26" s="39"/>
      <c r="G26" s="39"/>
      <c r="H26" s="39"/>
      <c r="I26" s="33" t="s">
        <v>28</v>
      </c>
      <c r="J26" s="28" t="s">
        <v>35</v>
      </c>
      <c r="K26" s="39"/>
      <c r="L26" s="56"/>
      <c r="S26" s="39"/>
      <c r="T26" s="39"/>
      <c r="U26" s="39"/>
      <c r="V26" s="39"/>
      <c r="W26" s="39"/>
      <c r="X26" s="39"/>
      <c r="Y26" s="39"/>
      <c r="Z26" s="39"/>
      <c r="AA26" s="39"/>
      <c r="AB26" s="39"/>
      <c r="AC26" s="39"/>
      <c r="AD26" s="39"/>
      <c r="AE26" s="39"/>
    </row>
    <row r="27" s="2" customFormat="1" ht="6.96" customHeight="1">
      <c r="A27" s="39"/>
      <c r="B27" s="40"/>
      <c r="C27" s="39"/>
      <c r="D27" s="39"/>
      <c r="E27" s="39"/>
      <c r="F27" s="39"/>
      <c r="G27" s="39"/>
      <c r="H27" s="39"/>
      <c r="I27" s="39"/>
      <c r="J27" s="39"/>
      <c r="K27" s="39"/>
      <c r="L27" s="56"/>
      <c r="S27" s="39"/>
      <c r="T27" s="39"/>
      <c r="U27" s="39"/>
      <c r="V27" s="39"/>
      <c r="W27" s="39"/>
      <c r="X27" s="39"/>
      <c r="Y27" s="39"/>
      <c r="Z27" s="39"/>
      <c r="AA27" s="39"/>
      <c r="AB27" s="39"/>
      <c r="AC27" s="39"/>
      <c r="AD27" s="39"/>
      <c r="AE27" s="39"/>
    </row>
    <row r="28" s="2" customFormat="1" ht="12" customHeight="1">
      <c r="A28" s="39"/>
      <c r="B28" s="40"/>
      <c r="C28" s="39"/>
      <c r="D28" s="33" t="s">
        <v>38</v>
      </c>
      <c r="E28" s="39"/>
      <c r="F28" s="39"/>
      <c r="G28" s="39"/>
      <c r="H28" s="39"/>
      <c r="I28" s="39"/>
      <c r="J28" s="39"/>
      <c r="K28" s="39"/>
      <c r="L28" s="56"/>
      <c r="S28" s="39"/>
      <c r="T28" s="39"/>
      <c r="U28" s="39"/>
      <c r="V28" s="39"/>
      <c r="W28" s="39"/>
      <c r="X28" s="39"/>
      <c r="Y28" s="39"/>
      <c r="Z28" s="39"/>
      <c r="AA28" s="39"/>
      <c r="AB28" s="39"/>
      <c r="AC28" s="39"/>
      <c r="AD28" s="39"/>
      <c r="AE28" s="39"/>
    </row>
    <row r="29" s="8" customFormat="1" ht="16.5" customHeight="1">
      <c r="A29" s="131"/>
      <c r="B29" s="132"/>
      <c r="C29" s="131"/>
      <c r="D29" s="131"/>
      <c r="E29" s="37" t="s">
        <v>1</v>
      </c>
      <c r="F29" s="37"/>
      <c r="G29" s="37"/>
      <c r="H29" s="37"/>
      <c r="I29" s="131"/>
      <c r="J29" s="131"/>
      <c r="K29" s="131"/>
      <c r="L29" s="133"/>
      <c r="S29" s="131"/>
      <c r="T29" s="131"/>
      <c r="U29" s="131"/>
      <c r="V29" s="131"/>
      <c r="W29" s="131"/>
      <c r="X29" s="131"/>
      <c r="Y29" s="131"/>
      <c r="Z29" s="131"/>
      <c r="AA29" s="131"/>
      <c r="AB29" s="131"/>
      <c r="AC29" s="131"/>
      <c r="AD29" s="131"/>
      <c r="AE29" s="131"/>
    </row>
    <row r="30" s="2" customFormat="1" ht="6.96" customHeight="1">
      <c r="A30" s="39"/>
      <c r="B30" s="40"/>
      <c r="C30" s="39"/>
      <c r="D30" s="39"/>
      <c r="E30" s="39"/>
      <c r="F30" s="39"/>
      <c r="G30" s="39"/>
      <c r="H30" s="39"/>
      <c r="I30" s="39"/>
      <c r="J30" s="39"/>
      <c r="K30" s="39"/>
      <c r="L30" s="56"/>
      <c r="S30" s="39"/>
      <c r="T30" s="39"/>
      <c r="U30" s="39"/>
      <c r="V30" s="39"/>
      <c r="W30" s="39"/>
      <c r="X30" s="39"/>
      <c r="Y30" s="39"/>
      <c r="Z30" s="39"/>
      <c r="AA30" s="39"/>
      <c r="AB30" s="39"/>
      <c r="AC30" s="39"/>
      <c r="AD30" s="39"/>
      <c r="AE30" s="39"/>
    </row>
    <row r="31" s="2" customFormat="1" ht="6.96" customHeight="1">
      <c r="A31" s="39"/>
      <c r="B31" s="40"/>
      <c r="C31" s="39"/>
      <c r="D31" s="91"/>
      <c r="E31" s="91"/>
      <c r="F31" s="91"/>
      <c r="G31" s="91"/>
      <c r="H31" s="91"/>
      <c r="I31" s="91"/>
      <c r="J31" s="91"/>
      <c r="K31" s="91"/>
      <c r="L31" s="56"/>
      <c r="S31" s="39"/>
      <c r="T31" s="39"/>
      <c r="U31" s="39"/>
      <c r="V31" s="39"/>
      <c r="W31" s="39"/>
      <c r="X31" s="39"/>
      <c r="Y31" s="39"/>
      <c r="Z31" s="39"/>
      <c r="AA31" s="39"/>
      <c r="AB31" s="39"/>
      <c r="AC31" s="39"/>
      <c r="AD31" s="39"/>
      <c r="AE31" s="39"/>
    </row>
    <row r="32" s="2" customFormat="1" ht="14.4" customHeight="1">
      <c r="A32" s="39"/>
      <c r="B32" s="40"/>
      <c r="C32" s="39"/>
      <c r="D32" s="28" t="s">
        <v>177</v>
      </c>
      <c r="E32" s="39"/>
      <c r="F32" s="39"/>
      <c r="G32" s="39"/>
      <c r="H32" s="39"/>
      <c r="I32" s="39"/>
      <c r="J32" s="134">
        <f>J98</f>
        <v>0</v>
      </c>
      <c r="K32" s="39"/>
      <c r="L32" s="56"/>
      <c r="S32" s="39"/>
      <c r="T32" s="39"/>
      <c r="U32" s="39"/>
      <c r="V32" s="39"/>
      <c r="W32" s="39"/>
      <c r="X32" s="39"/>
      <c r="Y32" s="39"/>
      <c r="Z32" s="39"/>
      <c r="AA32" s="39"/>
      <c r="AB32" s="39"/>
      <c r="AC32" s="39"/>
      <c r="AD32" s="39"/>
      <c r="AE32" s="39"/>
    </row>
    <row r="33" s="2" customFormat="1" ht="14.4" customHeight="1">
      <c r="A33" s="39"/>
      <c r="B33" s="40"/>
      <c r="C33" s="39"/>
      <c r="D33" s="135" t="s">
        <v>178</v>
      </c>
      <c r="E33" s="39"/>
      <c r="F33" s="39"/>
      <c r="G33" s="39"/>
      <c r="H33" s="39"/>
      <c r="I33" s="39"/>
      <c r="J33" s="134">
        <f>J116</f>
        <v>0</v>
      </c>
      <c r="K33" s="39"/>
      <c r="L33" s="56"/>
      <c r="S33" s="39"/>
      <c r="T33" s="39"/>
      <c r="U33" s="39"/>
      <c r="V33" s="39"/>
      <c r="W33" s="39"/>
      <c r="X33" s="39"/>
      <c r="Y33" s="39"/>
      <c r="Z33" s="39"/>
      <c r="AA33" s="39"/>
      <c r="AB33" s="39"/>
      <c r="AC33" s="39"/>
      <c r="AD33" s="39"/>
      <c r="AE33" s="39"/>
    </row>
    <row r="34" s="2" customFormat="1" ht="25.44" customHeight="1">
      <c r="A34" s="39"/>
      <c r="B34" s="40"/>
      <c r="C34" s="39"/>
      <c r="D34" s="136" t="s">
        <v>40</v>
      </c>
      <c r="E34" s="39"/>
      <c r="F34" s="39"/>
      <c r="G34" s="39"/>
      <c r="H34" s="39"/>
      <c r="I34" s="39"/>
      <c r="J34" s="97">
        <f>ROUND(J32 + J33, 2)</f>
        <v>0</v>
      </c>
      <c r="K34" s="39"/>
      <c r="L34" s="56"/>
      <c r="S34" s="39"/>
      <c r="T34" s="39"/>
      <c r="U34" s="39"/>
      <c r="V34" s="39"/>
      <c r="W34" s="39"/>
      <c r="X34" s="39"/>
      <c r="Y34" s="39"/>
      <c r="Z34" s="39"/>
      <c r="AA34" s="39"/>
      <c r="AB34" s="39"/>
      <c r="AC34" s="39"/>
      <c r="AD34" s="39"/>
      <c r="AE34" s="39"/>
    </row>
    <row r="35" s="2" customFormat="1" ht="6.96" customHeight="1">
      <c r="A35" s="39"/>
      <c r="B35" s="40"/>
      <c r="C35" s="39"/>
      <c r="D35" s="91"/>
      <c r="E35" s="91"/>
      <c r="F35" s="91"/>
      <c r="G35" s="91"/>
      <c r="H35" s="91"/>
      <c r="I35" s="91"/>
      <c r="J35" s="91"/>
      <c r="K35" s="91"/>
      <c r="L35" s="56"/>
      <c r="S35" s="39"/>
      <c r="T35" s="39"/>
      <c r="U35" s="39"/>
      <c r="V35" s="39"/>
      <c r="W35" s="39"/>
      <c r="X35" s="39"/>
      <c r="Y35" s="39"/>
      <c r="Z35" s="39"/>
      <c r="AA35" s="39"/>
      <c r="AB35" s="39"/>
      <c r="AC35" s="39"/>
      <c r="AD35" s="39"/>
      <c r="AE35" s="39"/>
    </row>
    <row r="36" s="2" customFormat="1" ht="14.4" customHeight="1">
      <c r="A36" s="39"/>
      <c r="B36" s="40"/>
      <c r="C36" s="39"/>
      <c r="D36" s="39"/>
      <c r="E36" s="39"/>
      <c r="F36" s="44" t="s">
        <v>42</v>
      </c>
      <c r="G36" s="39"/>
      <c r="H36" s="39"/>
      <c r="I36" s="44" t="s">
        <v>41</v>
      </c>
      <c r="J36" s="44" t="s">
        <v>43</v>
      </c>
      <c r="K36" s="39"/>
      <c r="L36" s="56"/>
      <c r="S36" s="39"/>
      <c r="T36" s="39"/>
      <c r="U36" s="39"/>
      <c r="V36" s="39"/>
      <c r="W36" s="39"/>
      <c r="X36" s="39"/>
      <c r="Y36" s="39"/>
      <c r="Z36" s="39"/>
      <c r="AA36" s="39"/>
      <c r="AB36" s="39"/>
      <c r="AC36" s="39"/>
      <c r="AD36" s="39"/>
      <c r="AE36" s="39"/>
    </row>
    <row r="37" s="2" customFormat="1" ht="14.4" customHeight="1">
      <c r="A37" s="39"/>
      <c r="B37" s="40"/>
      <c r="C37" s="39"/>
      <c r="D37" s="137" t="s">
        <v>44</v>
      </c>
      <c r="E37" s="33" t="s">
        <v>45</v>
      </c>
      <c r="F37" s="138">
        <f>ROUND((SUM(BE116:BE123) + SUM(BE145:BE1138)),  2)</f>
        <v>0</v>
      </c>
      <c r="G37" s="39"/>
      <c r="H37" s="39"/>
      <c r="I37" s="139">
        <v>0.20999999999999999</v>
      </c>
      <c r="J37" s="138">
        <f>ROUND(((SUM(BE116:BE123) + SUM(BE145:BE1138))*I37),  2)</f>
        <v>0</v>
      </c>
      <c r="K37" s="39"/>
      <c r="L37" s="56"/>
      <c r="S37" s="39"/>
      <c r="T37" s="39"/>
      <c r="U37" s="39"/>
      <c r="V37" s="39"/>
      <c r="W37" s="39"/>
      <c r="X37" s="39"/>
      <c r="Y37" s="39"/>
      <c r="Z37" s="39"/>
      <c r="AA37" s="39"/>
      <c r="AB37" s="39"/>
      <c r="AC37" s="39"/>
      <c r="AD37" s="39"/>
      <c r="AE37" s="39"/>
    </row>
    <row r="38" s="2" customFormat="1" ht="14.4" customHeight="1">
      <c r="A38" s="39"/>
      <c r="B38" s="40"/>
      <c r="C38" s="39"/>
      <c r="D38" s="39"/>
      <c r="E38" s="33" t="s">
        <v>46</v>
      </c>
      <c r="F38" s="138">
        <f>ROUND((SUM(BF116:BF123) + SUM(BF145:BF1138)),  2)</f>
        <v>0</v>
      </c>
      <c r="G38" s="39"/>
      <c r="H38" s="39"/>
      <c r="I38" s="139">
        <v>0.14999999999999999</v>
      </c>
      <c r="J38" s="138">
        <f>ROUND(((SUM(BF116:BF123) + SUM(BF145:BF1138))*I38),  2)</f>
        <v>0</v>
      </c>
      <c r="K38" s="39"/>
      <c r="L38" s="56"/>
      <c r="S38" s="39"/>
      <c r="T38" s="39"/>
      <c r="U38" s="39"/>
      <c r="V38" s="39"/>
      <c r="W38" s="39"/>
      <c r="X38" s="39"/>
      <c r="Y38" s="39"/>
      <c r="Z38" s="39"/>
      <c r="AA38" s="39"/>
      <c r="AB38" s="39"/>
      <c r="AC38" s="39"/>
      <c r="AD38" s="39"/>
      <c r="AE38" s="39"/>
    </row>
    <row r="39" hidden="1" s="2" customFormat="1" ht="14.4" customHeight="1">
      <c r="A39" s="39"/>
      <c r="B39" s="40"/>
      <c r="C39" s="39"/>
      <c r="D39" s="39"/>
      <c r="E39" s="33" t="s">
        <v>47</v>
      </c>
      <c r="F39" s="138">
        <f>ROUND((SUM(BG116:BG123) + SUM(BG145:BG1138)),  2)</f>
        <v>0</v>
      </c>
      <c r="G39" s="39"/>
      <c r="H39" s="39"/>
      <c r="I39" s="139">
        <v>0.20999999999999999</v>
      </c>
      <c r="J39" s="138">
        <f>0</f>
        <v>0</v>
      </c>
      <c r="K39" s="39"/>
      <c r="L39" s="56"/>
      <c r="S39" s="39"/>
      <c r="T39" s="39"/>
      <c r="U39" s="39"/>
      <c r="V39" s="39"/>
      <c r="W39" s="39"/>
      <c r="X39" s="39"/>
      <c r="Y39" s="39"/>
      <c r="Z39" s="39"/>
      <c r="AA39" s="39"/>
      <c r="AB39" s="39"/>
      <c r="AC39" s="39"/>
      <c r="AD39" s="39"/>
      <c r="AE39" s="39"/>
    </row>
    <row r="40" hidden="1" s="2" customFormat="1" ht="14.4" customHeight="1">
      <c r="A40" s="39"/>
      <c r="B40" s="40"/>
      <c r="C40" s="39"/>
      <c r="D40" s="39"/>
      <c r="E40" s="33" t="s">
        <v>48</v>
      </c>
      <c r="F40" s="138">
        <f>ROUND((SUM(BH116:BH123) + SUM(BH145:BH1138)),  2)</f>
        <v>0</v>
      </c>
      <c r="G40" s="39"/>
      <c r="H40" s="39"/>
      <c r="I40" s="139">
        <v>0.14999999999999999</v>
      </c>
      <c r="J40" s="138">
        <f>0</f>
        <v>0</v>
      </c>
      <c r="K40" s="39"/>
      <c r="L40" s="56"/>
      <c r="S40" s="39"/>
      <c r="T40" s="39"/>
      <c r="U40" s="39"/>
      <c r="V40" s="39"/>
      <c r="W40" s="39"/>
      <c r="X40" s="39"/>
      <c r="Y40" s="39"/>
      <c r="Z40" s="39"/>
      <c r="AA40" s="39"/>
      <c r="AB40" s="39"/>
      <c r="AC40" s="39"/>
      <c r="AD40" s="39"/>
      <c r="AE40" s="39"/>
    </row>
    <row r="41" hidden="1" s="2" customFormat="1" ht="14.4" customHeight="1">
      <c r="A41" s="39"/>
      <c r="B41" s="40"/>
      <c r="C41" s="39"/>
      <c r="D41" s="39"/>
      <c r="E41" s="33" t="s">
        <v>49</v>
      </c>
      <c r="F41" s="138">
        <f>ROUND((SUM(BI116:BI123) + SUM(BI145:BI1138)),  2)</f>
        <v>0</v>
      </c>
      <c r="G41" s="39"/>
      <c r="H41" s="39"/>
      <c r="I41" s="139">
        <v>0</v>
      </c>
      <c r="J41" s="138">
        <f>0</f>
        <v>0</v>
      </c>
      <c r="K41" s="39"/>
      <c r="L41" s="56"/>
      <c r="S41" s="39"/>
      <c r="T41" s="39"/>
      <c r="U41" s="39"/>
      <c r="V41" s="39"/>
      <c r="W41" s="39"/>
      <c r="X41" s="39"/>
      <c r="Y41" s="39"/>
      <c r="Z41" s="39"/>
      <c r="AA41" s="39"/>
      <c r="AB41" s="39"/>
      <c r="AC41" s="39"/>
      <c r="AD41" s="39"/>
      <c r="AE41" s="39"/>
    </row>
    <row r="42" s="2" customFormat="1" ht="6.96" customHeight="1">
      <c r="A42" s="39"/>
      <c r="B42" s="40"/>
      <c r="C42" s="39"/>
      <c r="D42" s="39"/>
      <c r="E42" s="39"/>
      <c r="F42" s="39"/>
      <c r="G42" s="39"/>
      <c r="H42" s="39"/>
      <c r="I42" s="39"/>
      <c r="J42" s="39"/>
      <c r="K42" s="39"/>
      <c r="L42" s="56"/>
      <c r="S42" s="39"/>
      <c r="T42" s="39"/>
      <c r="U42" s="39"/>
      <c r="V42" s="39"/>
      <c r="W42" s="39"/>
      <c r="X42" s="39"/>
      <c r="Y42" s="39"/>
      <c r="Z42" s="39"/>
      <c r="AA42" s="39"/>
      <c r="AB42" s="39"/>
      <c r="AC42" s="39"/>
      <c r="AD42" s="39"/>
      <c r="AE42" s="39"/>
    </row>
    <row r="43" s="2" customFormat="1" ht="25.44" customHeight="1">
      <c r="A43" s="39"/>
      <c r="B43" s="40"/>
      <c r="C43" s="140"/>
      <c r="D43" s="141" t="s">
        <v>50</v>
      </c>
      <c r="E43" s="82"/>
      <c r="F43" s="82"/>
      <c r="G43" s="142" t="s">
        <v>51</v>
      </c>
      <c r="H43" s="143" t="s">
        <v>52</v>
      </c>
      <c r="I43" s="82"/>
      <c r="J43" s="144">
        <f>SUM(J34:J41)</f>
        <v>0</v>
      </c>
      <c r="K43" s="145"/>
      <c r="L43" s="56"/>
      <c r="S43" s="39"/>
      <c r="T43" s="39"/>
      <c r="U43" s="39"/>
      <c r="V43" s="39"/>
      <c r="W43" s="39"/>
      <c r="X43" s="39"/>
      <c r="Y43" s="39"/>
      <c r="Z43" s="39"/>
      <c r="AA43" s="39"/>
      <c r="AB43" s="39"/>
      <c r="AC43" s="39"/>
      <c r="AD43" s="39"/>
      <c r="AE43" s="39"/>
    </row>
    <row r="44" s="2" customFormat="1" ht="14.4" customHeight="1">
      <c r="A44" s="39"/>
      <c r="B44" s="40"/>
      <c r="C44" s="39"/>
      <c r="D44" s="39"/>
      <c r="E44" s="39"/>
      <c r="F44" s="39"/>
      <c r="G44" s="39"/>
      <c r="H44" s="39"/>
      <c r="I44" s="39"/>
      <c r="J44" s="39"/>
      <c r="K44" s="39"/>
      <c r="L44" s="56"/>
      <c r="S44" s="39"/>
      <c r="T44" s="39"/>
      <c r="U44" s="39"/>
      <c r="V44" s="39"/>
      <c r="W44" s="39"/>
      <c r="X44" s="39"/>
      <c r="Y44" s="39"/>
      <c r="Z44" s="39"/>
      <c r="AA44" s="39"/>
      <c r="AB44" s="39"/>
      <c r="AC44" s="39"/>
      <c r="AD44" s="39"/>
      <c r="AE44" s="39"/>
    </row>
    <row r="45" s="1" customFormat="1" ht="14.4" customHeight="1">
      <c r="B45" s="23"/>
      <c r="L45" s="23"/>
    </row>
    <row r="46" s="1" customFormat="1" ht="14.4" customHeight="1">
      <c r="B46" s="23"/>
      <c r="L46" s="23"/>
    </row>
    <row r="47" s="1" customFormat="1" ht="14.4" customHeight="1">
      <c r="B47" s="23"/>
      <c r="L47" s="23"/>
    </row>
    <row r="48" s="1" customFormat="1" ht="14.4" customHeight="1">
      <c r="B48" s="23"/>
      <c r="L48" s="23"/>
    </row>
    <row r="49" s="1" customFormat="1" ht="14.4" customHeight="1">
      <c r="B49" s="23"/>
      <c r="L49" s="23"/>
    </row>
    <row r="50" s="2" customFormat="1" ht="14.4" customHeight="1">
      <c r="B50" s="56"/>
      <c r="D50" s="57" t="s">
        <v>53</v>
      </c>
      <c r="E50" s="58"/>
      <c r="F50" s="58"/>
      <c r="G50" s="57" t="s">
        <v>54</v>
      </c>
      <c r="H50" s="58"/>
      <c r="I50" s="58"/>
      <c r="J50" s="58"/>
      <c r="K50" s="58"/>
      <c r="L50" s="56"/>
    </row>
    <row r="51">
      <c r="B51" s="23"/>
      <c r="L51" s="23"/>
    </row>
    <row r="52">
      <c r="B52" s="23"/>
      <c r="L52" s="23"/>
    </row>
    <row r="53">
      <c r="B53" s="23"/>
      <c r="L53" s="23"/>
    </row>
    <row r="54">
      <c r="B54" s="23"/>
      <c r="L54" s="23"/>
    </row>
    <row r="55">
      <c r="B55" s="23"/>
      <c r="L55" s="23"/>
    </row>
    <row r="56">
      <c r="B56" s="23"/>
      <c r="L56" s="23"/>
    </row>
    <row r="57">
      <c r="B57" s="23"/>
      <c r="L57" s="23"/>
    </row>
    <row r="58">
      <c r="B58" s="23"/>
      <c r="L58" s="23"/>
    </row>
    <row r="59">
      <c r="B59" s="23"/>
      <c r="L59" s="23"/>
    </row>
    <row r="60">
      <c r="B60" s="23"/>
      <c r="L60" s="23"/>
    </row>
    <row r="61" s="2" customFormat="1">
      <c r="A61" s="39"/>
      <c r="B61" s="40"/>
      <c r="C61" s="39"/>
      <c r="D61" s="59" t="s">
        <v>55</v>
      </c>
      <c r="E61" s="42"/>
      <c r="F61" s="146" t="s">
        <v>56</v>
      </c>
      <c r="G61" s="59" t="s">
        <v>55</v>
      </c>
      <c r="H61" s="42"/>
      <c r="I61" s="42"/>
      <c r="J61" s="147" t="s">
        <v>56</v>
      </c>
      <c r="K61" s="42"/>
      <c r="L61" s="56"/>
      <c r="S61" s="39"/>
      <c r="T61" s="39"/>
      <c r="U61" s="39"/>
      <c r="V61" s="39"/>
      <c r="W61" s="39"/>
      <c r="X61" s="39"/>
      <c r="Y61" s="39"/>
      <c r="Z61" s="39"/>
      <c r="AA61" s="39"/>
      <c r="AB61" s="39"/>
      <c r="AC61" s="39"/>
      <c r="AD61" s="39"/>
      <c r="AE61" s="39"/>
    </row>
    <row r="62">
      <c r="B62" s="23"/>
      <c r="L62" s="23"/>
    </row>
    <row r="63">
      <c r="B63" s="23"/>
      <c r="L63" s="23"/>
    </row>
    <row r="64">
      <c r="B64" s="23"/>
      <c r="L64" s="23"/>
    </row>
    <row r="65" s="2" customFormat="1">
      <c r="A65" s="39"/>
      <c r="B65" s="40"/>
      <c r="C65" s="39"/>
      <c r="D65" s="57" t="s">
        <v>57</v>
      </c>
      <c r="E65" s="60"/>
      <c r="F65" s="60"/>
      <c r="G65" s="57" t="s">
        <v>58</v>
      </c>
      <c r="H65" s="60"/>
      <c r="I65" s="60"/>
      <c r="J65" s="60"/>
      <c r="K65" s="60"/>
      <c r="L65" s="56"/>
      <c r="S65" s="39"/>
      <c r="T65" s="39"/>
      <c r="U65" s="39"/>
      <c r="V65" s="39"/>
      <c r="W65" s="39"/>
      <c r="X65" s="39"/>
      <c r="Y65" s="39"/>
      <c r="Z65" s="39"/>
      <c r="AA65" s="39"/>
      <c r="AB65" s="39"/>
      <c r="AC65" s="39"/>
      <c r="AD65" s="39"/>
      <c r="AE65" s="39"/>
    </row>
    <row r="66">
      <c r="B66" s="23"/>
      <c r="L66" s="23"/>
    </row>
    <row r="67">
      <c r="B67" s="23"/>
      <c r="L67" s="23"/>
    </row>
    <row r="68">
      <c r="B68" s="23"/>
      <c r="L68" s="23"/>
    </row>
    <row r="69">
      <c r="B69" s="23"/>
      <c r="L69" s="23"/>
    </row>
    <row r="70">
      <c r="B70" s="23"/>
      <c r="L70" s="23"/>
    </row>
    <row r="71">
      <c r="B71" s="23"/>
      <c r="L71" s="23"/>
    </row>
    <row r="72">
      <c r="B72" s="23"/>
      <c r="L72" s="23"/>
    </row>
    <row r="73">
      <c r="B73" s="23"/>
      <c r="L73" s="23"/>
    </row>
    <row r="74">
      <c r="B74" s="23"/>
      <c r="L74" s="23"/>
    </row>
    <row r="75">
      <c r="B75" s="23"/>
      <c r="L75" s="23"/>
    </row>
    <row r="76" s="2" customFormat="1">
      <c r="A76" s="39"/>
      <c r="B76" s="40"/>
      <c r="C76" s="39"/>
      <c r="D76" s="59" t="s">
        <v>55</v>
      </c>
      <c r="E76" s="42"/>
      <c r="F76" s="146" t="s">
        <v>56</v>
      </c>
      <c r="G76" s="59" t="s">
        <v>55</v>
      </c>
      <c r="H76" s="42"/>
      <c r="I76" s="42"/>
      <c r="J76" s="147" t="s">
        <v>56</v>
      </c>
      <c r="K76" s="42"/>
      <c r="L76" s="56"/>
      <c r="S76" s="39"/>
      <c r="T76" s="39"/>
      <c r="U76" s="39"/>
      <c r="V76" s="39"/>
      <c r="W76" s="39"/>
      <c r="X76" s="39"/>
      <c r="Y76" s="39"/>
      <c r="Z76" s="39"/>
      <c r="AA76" s="39"/>
      <c r="AB76" s="39"/>
      <c r="AC76" s="39"/>
      <c r="AD76" s="39"/>
      <c r="AE76" s="39"/>
    </row>
    <row r="77" s="2" customFormat="1" ht="14.4" customHeight="1">
      <c r="A77" s="39"/>
      <c r="B77" s="61"/>
      <c r="C77" s="62"/>
      <c r="D77" s="62"/>
      <c r="E77" s="62"/>
      <c r="F77" s="62"/>
      <c r="G77" s="62"/>
      <c r="H77" s="62"/>
      <c r="I77" s="62"/>
      <c r="J77" s="62"/>
      <c r="K77" s="62"/>
      <c r="L77" s="56"/>
      <c r="S77" s="39"/>
      <c r="T77" s="39"/>
      <c r="U77" s="39"/>
      <c r="V77" s="39"/>
      <c r="W77" s="39"/>
      <c r="X77" s="39"/>
      <c r="Y77" s="39"/>
      <c r="Z77" s="39"/>
      <c r="AA77" s="39"/>
      <c r="AB77" s="39"/>
      <c r="AC77" s="39"/>
      <c r="AD77" s="39"/>
      <c r="AE77" s="39"/>
    </row>
    <row r="81" s="2" customFormat="1" ht="6.96" customHeight="1">
      <c r="A81" s="39"/>
      <c r="B81" s="63"/>
      <c r="C81" s="64"/>
      <c r="D81" s="64"/>
      <c r="E81" s="64"/>
      <c r="F81" s="64"/>
      <c r="G81" s="64"/>
      <c r="H81" s="64"/>
      <c r="I81" s="64"/>
      <c r="J81" s="64"/>
      <c r="K81" s="64"/>
      <c r="L81" s="56"/>
      <c r="S81" s="39"/>
      <c r="T81" s="39"/>
      <c r="U81" s="39"/>
      <c r="V81" s="39"/>
      <c r="W81" s="39"/>
      <c r="X81" s="39"/>
      <c r="Y81" s="39"/>
      <c r="Z81" s="39"/>
      <c r="AA81" s="39"/>
      <c r="AB81" s="39"/>
      <c r="AC81" s="39"/>
      <c r="AD81" s="39"/>
      <c r="AE81" s="39"/>
    </row>
    <row r="82" s="2" customFormat="1" ht="24.96" customHeight="1">
      <c r="A82" s="39"/>
      <c r="B82" s="40"/>
      <c r="C82" s="24" t="s">
        <v>179</v>
      </c>
      <c r="D82" s="39"/>
      <c r="E82" s="39"/>
      <c r="F82" s="39"/>
      <c r="G82" s="39"/>
      <c r="H82" s="39"/>
      <c r="I82" s="39"/>
      <c r="J82" s="39"/>
      <c r="K82" s="39"/>
      <c r="L82" s="56"/>
      <c r="S82" s="39"/>
      <c r="T82" s="39"/>
      <c r="U82" s="39"/>
      <c r="V82" s="39"/>
      <c r="W82" s="39"/>
      <c r="X82" s="39"/>
      <c r="Y82" s="39"/>
      <c r="Z82" s="39"/>
      <c r="AA82" s="39"/>
      <c r="AB82" s="39"/>
      <c r="AC82" s="39"/>
      <c r="AD82" s="39"/>
      <c r="AE82" s="39"/>
    </row>
    <row r="83" s="2" customFormat="1" ht="6.96" customHeight="1">
      <c r="A83" s="39"/>
      <c r="B83" s="40"/>
      <c r="C83" s="39"/>
      <c r="D83" s="39"/>
      <c r="E83" s="39"/>
      <c r="F83" s="39"/>
      <c r="G83" s="39"/>
      <c r="H83" s="39"/>
      <c r="I83" s="39"/>
      <c r="J83" s="39"/>
      <c r="K83" s="39"/>
      <c r="L83" s="56"/>
      <c r="S83" s="39"/>
      <c r="T83" s="39"/>
      <c r="U83" s="39"/>
      <c r="V83" s="39"/>
      <c r="W83" s="39"/>
      <c r="X83" s="39"/>
      <c r="Y83" s="39"/>
      <c r="Z83" s="39"/>
      <c r="AA83" s="39"/>
      <c r="AB83" s="39"/>
      <c r="AC83" s="39"/>
      <c r="AD83" s="39"/>
      <c r="AE83" s="39"/>
    </row>
    <row r="84" s="2" customFormat="1" ht="12" customHeight="1">
      <c r="A84" s="39"/>
      <c r="B84" s="40"/>
      <c r="C84" s="33" t="s">
        <v>16</v>
      </c>
      <c r="D84" s="39"/>
      <c r="E84" s="39"/>
      <c r="F84" s="39"/>
      <c r="G84" s="39"/>
      <c r="H84" s="39"/>
      <c r="I84" s="39"/>
      <c r="J84" s="39"/>
      <c r="K84" s="39"/>
      <c r="L84" s="56"/>
      <c r="S84" s="39"/>
      <c r="T84" s="39"/>
      <c r="U84" s="39"/>
      <c r="V84" s="39"/>
      <c r="W84" s="39"/>
      <c r="X84" s="39"/>
      <c r="Y84" s="39"/>
      <c r="Z84" s="39"/>
      <c r="AA84" s="39"/>
      <c r="AB84" s="39"/>
      <c r="AC84" s="39"/>
      <c r="AD84" s="39"/>
      <c r="AE84" s="39"/>
    </row>
    <row r="85" s="2" customFormat="1" ht="16.5" customHeight="1">
      <c r="A85" s="39"/>
      <c r="B85" s="40"/>
      <c r="C85" s="39"/>
      <c r="D85" s="39"/>
      <c r="E85" s="130" t="str">
        <f>E7</f>
        <v>TR Blansko - rozš. R110kV, doplnění T103</v>
      </c>
      <c r="F85" s="33"/>
      <c r="G85" s="33"/>
      <c r="H85" s="33"/>
      <c r="I85" s="39"/>
      <c r="J85" s="39"/>
      <c r="K85" s="39"/>
      <c r="L85" s="56"/>
      <c r="S85" s="39"/>
      <c r="T85" s="39"/>
      <c r="U85" s="39"/>
      <c r="V85" s="39"/>
      <c r="W85" s="39"/>
      <c r="X85" s="39"/>
      <c r="Y85" s="39"/>
      <c r="Z85" s="39"/>
      <c r="AA85" s="39"/>
      <c r="AB85" s="39"/>
      <c r="AC85" s="39"/>
      <c r="AD85" s="39"/>
      <c r="AE85" s="39"/>
    </row>
    <row r="86" s="1" customFormat="1" ht="12" customHeight="1">
      <c r="B86" s="23"/>
      <c r="C86" s="33" t="s">
        <v>175</v>
      </c>
      <c r="L86" s="23"/>
    </row>
    <row r="87" s="2" customFormat="1" ht="16.5" customHeight="1">
      <c r="A87" s="39"/>
      <c r="B87" s="40"/>
      <c r="C87" s="39"/>
      <c r="D87" s="39"/>
      <c r="E87" s="130" t="s">
        <v>1774</v>
      </c>
      <c r="F87" s="39"/>
      <c r="G87" s="39"/>
      <c r="H87" s="39"/>
      <c r="I87" s="39"/>
      <c r="J87" s="39"/>
      <c r="K87" s="39"/>
      <c r="L87" s="56"/>
      <c r="S87" s="39"/>
      <c r="T87" s="39"/>
      <c r="U87" s="39"/>
      <c r="V87" s="39"/>
      <c r="W87" s="39"/>
      <c r="X87" s="39"/>
      <c r="Y87" s="39"/>
      <c r="Z87" s="39"/>
      <c r="AA87" s="39"/>
      <c r="AB87" s="39"/>
      <c r="AC87" s="39"/>
      <c r="AD87" s="39"/>
      <c r="AE87" s="39"/>
    </row>
    <row r="88" s="2" customFormat="1" ht="12" customHeight="1">
      <c r="A88" s="39"/>
      <c r="B88" s="40"/>
      <c r="C88" s="33" t="s">
        <v>873</v>
      </c>
      <c r="D88" s="39"/>
      <c r="E88" s="39"/>
      <c r="F88" s="39"/>
      <c r="G88" s="39"/>
      <c r="H88" s="39"/>
      <c r="I88" s="39"/>
      <c r="J88" s="39"/>
      <c r="K88" s="39"/>
      <c r="L88" s="56"/>
      <c r="S88" s="39"/>
      <c r="T88" s="39"/>
      <c r="U88" s="39"/>
      <c r="V88" s="39"/>
      <c r="W88" s="39"/>
      <c r="X88" s="39"/>
      <c r="Y88" s="39"/>
      <c r="Z88" s="39"/>
      <c r="AA88" s="39"/>
      <c r="AB88" s="39"/>
      <c r="AC88" s="39"/>
      <c r="AD88" s="39"/>
      <c r="AE88" s="39"/>
    </row>
    <row r="89" s="2" customFormat="1" ht="16.5" customHeight="1">
      <c r="A89" s="39"/>
      <c r="B89" s="40"/>
      <c r="C89" s="39"/>
      <c r="D89" s="39"/>
      <c r="E89" s="68" t="str">
        <f>E11</f>
        <v>CZD00016 (SO31) - Rozvodna 110 kV</v>
      </c>
      <c r="F89" s="39"/>
      <c r="G89" s="39"/>
      <c r="H89" s="39"/>
      <c r="I89" s="39"/>
      <c r="J89" s="39"/>
      <c r="K89" s="39"/>
      <c r="L89" s="56"/>
      <c r="S89" s="39"/>
      <c r="T89" s="39"/>
      <c r="U89" s="39"/>
      <c r="V89" s="39"/>
      <c r="W89" s="39"/>
      <c r="X89" s="39"/>
      <c r="Y89" s="39"/>
      <c r="Z89" s="39"/>
      <c r="AA89" s="39"/>
      <c r="AB89" s="39"/>
      <c r="AC89" s="39"/>
      <c r="AD89" s="39"/>
      <c r="AE89" s="39"/>
    </row>
    <row r="90" s="2" customFormat="1" ht="6.96" customHeight="1">
      <c r="A90" s="39"/>
      <c r="B90" s="40"/>
      <c r="C90" s="39"/>
      <c r="D90" s="39"/>
      <c r="E90" s="39"/>
      <c r="F90" s="39"/>
      <c r="G90" s="39"/>
      <c r="H90" s="39"/>
      <c r="I90" s="39"/>
      <c r="J90" s="39"/>
      <c r="K90" s="39"/>
      <c r="L90" s="56"/>
      <c r="S90" s="39"/>
      <c r="T90" s="39"/>
      <c r="U90" s="39"/>
      <c r="V90" s="39"/>
      <c r="W90" s="39"/>
      <c r="X90" s="39"/>
      <c r="Y90" s="39"/>
      <c r="Z90" s="39"/>
      <c r="AA90" s="39"/>
      <c r="AB90" s="39"/>
      <c r="AC90" s="39"/>
      <c r="AD90" s="39"/>
      <c r="AE90" s="39"/>
    </row>
    <row r="91" s="2" customFormat="1" ht="12" customHeight="1">
      <c r="A91" s="39"/>
      <c r="B91" s="40"/>
      <c r="C91" s="33" t="s">
        <v>20</v>
      </c>
      <c r="D91" s="39"/>
      <c r="E91" s="39"/>
      <c r="F91" s="28" t="str">
        <f>F14</f>
        <v>TR Blansko</v>
      </c>
      <c r="G91" s="39"/>
      <c r="H91" s="39"/>
      <c r="I91" s="33" t="s">
        <v>22</v>
      </c>
      <c r="J91" s="70" t="str">
        <f>IF(J14="","",J14)</f>
        <v>5. 10. 2021</v>
      </c>
      <c r="K91" s="39"/>
      <c r="L91" s="56"/>
      <c r="S91" s="39"/>
      <c r="T91" s="39"/>
      <c r="U91" s="39"/>
      <c r="V91" s="39"/>
      <c r="W91" s="39"/>
      <c r="X91" s="39"/>
      <c r="Y91" s="39"/>
      <c r="Z91" s="39"/>
      <c r="AA91" s="39"/>
      <c r="AB91" s="39"/>
      <c r="AC91" s="39"/>
      <c r="AD91" s="39"/>
      <c r="AE91" s="39"/>
    </row>
    <row r="92" s="2" customFormat="1" ht="6.96" customHeight="1">
      <c r="A92" s="39"/>
      <c r="B92" s="40"/>
      <c r="C92" s="39"/>
      <c r="D92" s="39"/>
      <c r="E92" s="39"/>
      <c r="F92" s="39"/>
      <c r="G92" s="39"/>
      <c r="H92" s="39"/>
      <c r="I92" s="39"/>
      <c r="J92" s="39"/>
      <c r="K92" s="39"/>
      <c r="L92" s="56"/>
      <c r="S92" s="39"/>
      <c r="T92" s="39"/>
      <c r="U92" s="39"/>
      <c r="V92" s="39"/>
      <c r="W92" s="39"/>
      <c r="X92" s="39"/>
      <c r="Y92" s="39"/>
      <c r="Z92" s="39"/>
      <c r="AA92" s="39"/>
      <c r="AB92" s="39"/>
      <c r="AC92" s="39"/>
      <c r="AD92" s="39"/>
      <c r="AE92" s="39"/>
    </row>
    <row r="93" s="2" customFormat="1" ht="25.65" customHeight="1">
      <c r="A93" s="39"/>
      <c r="B93" s="40"/>
      <c r="C93" s="33" t="s">
        <v>24</v>
      </c>
      <c r="D93" s="39"/>
      <c r="E93" s="39"/>
      <c r="F93" s="28" t="str">
        <f>E17</f>
        <v>EG.D, a.s.</v>
      </c>
      <c r="G93" s="39"/>
      <c r="H93" s="39"/>
      <c r="I93" s="33" t="s">
        <v>32</v>
      </c>
      <c r="J93" s="37" t="str">
        <f>E23</f>
        <v>OMEXOM GA Energo, s.r.o.</v>
      </c>
      <c r="K93" s="39"/>
      <c r="L93" s="56"/>
      <c r="S93" s="39"/>
      <c r="T93" s="39"/>
      <c r="U93" s="39"/>
      <c r="V93" s="39"/>
      <c r="W93" s="39"/>
      <c r="X93" s="39"/>
      <c r="Y93" s="39"/>
      <c r="Z93" s="39"/>
      <c r="AA93" s="39"/>
      <c r="AB93" s="39"/>
      <c r="AC93" s="39"/>
      <c r="AD93" s="39"/>
      <c r="AE93" s="39"/>
    </row>
    <row r="94" s="2" customFormat="1" ht="25.65" customHeight="1">
      <c r="A94" s="39"/>
      <c r="B94" s="40"/>
      <c r="C94" s="33" t="s">
        <v>30</v>
      </c>
      <c r="D94" s="39"/>
      <c r="E94" s="39"/>
      <c r="F94" s="28" t="str">
        <f>IF(E20="","",E20)</f>
        <v>Vyplň údaj</v>
      </c>
      <c r="G94" s="39"/>
      <c r="H94" s="39"/>
      <c r="I94" s="33" t="s">
        <v>37</v>
      </c>
      <c r="J94" s="37" t="str">
        <f>E26</f>
        <v>OMEXOM GA Energo, s.r.o.</v>
      </c>
      <c r="K94" s="39"/>
      <c r="L94" s="56"/>
      <c r="S94" s="39"/>
      <c r="T94" s="39"/>
      <c r="U94" s="39"/>
      <c r="V94" s="39"/>
      <c r="W94" s="39"/>
      <c r="X94" s="39"/>
      <c r="Y94" s="39"/>
      <c r="Z94" s="39"/>
      <c r="AA94" s="39"/>
      <c r="AB94" s="39"/>
      <c r="AC94" s="39"/>
      <c r="AD94" s="39"/>
      <c r="AE94" s="39"/>
    </row>
    <row r="95" s="2" customFormat="1" ht="10.32" customHeight="1">
      <c r="A95" s="39"/>
      <c r="B95" s="40"/>
      <c r="C95" s="39"/>
      <c r="D95" s="39"/>
      <c r="E95" s="39"/>
      <c r="F95" s="39"/>
      <c r="G95" s="39"/>
      <c r="H95" s="39"/>
      <c r="I95" s="39"/>
      <c r="J95" s="39"/>
      <c r="K95" s="39"/>
      <c r="L95" s="56"/>
      <c r="S95" s="39"/>
      <c r="T95" s="39"/>
      <c r="U95" s="39"/>
      <c r="V95" s="39"/>
      <c r="W95" s="39"/>
      <c r="X95" s="39"/>
      <c r="Y95" s="39"/>
      <c r="Z95" s="39"/>
      <c r="AA95" s="39"/>
      <c r="AB95" s="39"/>
      <c r="AC95" s="39"/>
      <c r="AD95" s="39"/>
      <c r="AE95" s="39"/>
    </row>
    <row r="96" s="2" customFormat="1" ht="29.28" customHeight="1">
      <c r="A96" s="39"/>
      <c r="B96" s="40"/>
      <c r="C96" s="148" t="s">
        <v>180</v>
      </c>
      <c r="D96" s="140"/>
      <c r="E96" s="140"/>
      <c r="F96" s="140"/>
      <c r="G96" s="140"/>
      <c r="H96" s="140"/>
      <c r="I96" s="140"/>
      <c r="J96" s="149" t="s">
        <v>181</v>
      </c>
      <c r="K96" s="140"/>
      <c r="L96" s="56"/>
      <c r="S96" s="39"/>
      <c r="T96" s="39"/>
      <c r="U96" s="39"/>
      <c r="V96" s="39"/>
      <c r="W96" s="39"/>
      <c r="X96" s="39"/>
      <c r="Y96" s="39"/>
      <c r="Z96" s="39"/>
      <c r="AA96" s="39"/>
      <c r="AB96" s="39"/>
      <c r="AC96" s="39"/>
      <c r="AD96" s="39"/>
      <c r="AE96" s="39"/>
    </row>
    <row r="97" s="2" customFormat="1" ht="10.32" customHeight="1">
      <c r="A97" s="39"/>
      <c r="B97" s="40"/>
      <c r="C97" s="39"/>
      <c r="D97" s="39"/>
      <c r="E97" s="39"/>
      <c r="F97" s="39"/>
      <c r="G97" s="39"/>
      <c r="H97" s="39"/>
      <c r="I97" s="39"/>
      <c r="J97" s="39"/>
      <c r="K97" s="39"/>
      <c r="L97" s="56"/>
      <c r="S97" s="39"/>
      <c r="T97" s="39"/>
      <c r="U97" s="39"/>
      <c r="V97" s="39"/>
      <c r="W97" s="39"/>
      <c r="X97" s="39"/>
      <c r="Y97" s="39"/>
      <c r="Z97" s="39"/>
      <c r="AA97" s="39"/>
      <c r="AB97" s="39"/>
      <c r="AC97" s="39"/>
      <c r="AD97" s="39"/>
      <c r="AE97" s="39"/>
    </row>
    <row r="98" s="2" customFormat="1" ht="22.8" customHeight="1">
      <c r="A98" s="39"/>
      <c r="B98" s="40"/>
      <c r="C98" s="150" t="s">
        <v>182</v>
      </c>
      <c r="D98" s="39"/>
      <c r="E98" s="39"/>
      <c r="F98" s="39"/>
      <c r="G98" s="39"/>
      <c r="H98" s="39"/>
      <c r="I98" s="39"/>
      <c r="J98" s="97">
        <f>J145</f>
        <v>0</v>
      </c>
      <c r="K98" s="39"/>
      <c r="L98" s="56"/>
      <c r="S98" s="39"/>
      <c r="T98" s="39"/>
      <c r="U98" s="39"/>
      <c r="V98" s="39"/>
      <c r="W98" s="39"/>
      <c r="X98" s="39"/>
      <c r="Y98" s="39"/>
      <c r="Z98" s="39"/>
      <c r="AA98" s="39"/>
      <c r="AB98" s="39"/>
      <c r="AC98" s="39"/>
      <c r="AD98" s="39"/>
      <c r="AE98" s="39"/>
      <c r="AU98" s="20" t="s">
        <v>183</v>
      </c>
    </row>
    <row r="99" s="9" customFormat="1" ht="24.96" customHeight="1">
      <c r="A99" s="9"/>
      <c r="B99" s="151"/>
      <c r="C99" s="9"/>
      <c r="D99" s="152" t="s">
        <v>743</v>
      </c>
      <c r="E99" s="153"/>
      <c r="F99" s="153"/>
      <c r="G99" s="153"/>
      <c r="H99" s="153"/>
      <c r="I99" s="153"/>
      <c r="J99" s="154">
        <f>J146</f>
        <v>0</v>
      </c>
      <c r="K99" s="9"/>
      <c r="L99" s="151"/>
      <c r="S99" s="9"/>
      <c r="T99" s="9"/>
      <c r="U99" s="9"/>
      <c r="V99" s="9"/>
      <c r="W99" s="9"/>
      <c r="X99" s="9"/>
      <c r="Y99" s="9"/>
      <c r="Z99" s="9"/>
      <c r="AA99" s="9"/>
      <c r="AB99" s="9"/>
      <c r="AC99" s="9"/>
      <c r="AD99" s="9"/>
      <c r="AE99" s="9"/>
    </row>
    <row r="100" s="10" customFormat="1" ht="19.92" customHeight="1">
      <c r="A100" s="10"/>
      <c r="B100" s="155"/>
      <c r="C100" s="10"/>
      <c r="D100" s="156" t="s">
        <v>744</v>
      </c>
      <c r="E100" s="157"/>
      <c r="F100" s="157"/>
      <c r="G100" s="157"/>
      <c r="H100" s="157"/>
      <c r="I100" s="157"/>
      <c r="J100" s="158">
        <f>J147</f>
        <v>0</v>
      </c>
      <c r="K100" s="10"/>
      <c r="L100" s="155"/>
      <c r="S100" s="10"/>
      <c r="T100" s="10"/>
      <c r="U100" s="10"/>
      <c r="V100" s="10"/>
      <c r="W100" s="10"/>
      <c r="X100" s="10"/>
      <c r="Y100" s="10"/>
      <c r="Z100" s="10"/>
      <c r="AA100" s="10"/>
      <c r="AB100" s="10"/>
      <c r="AC100" s="10"/>
      <c r="AD100" s="10"/>
      <c r="AE100" s="10"/>
    </row>
    <row r="101" s="10" customFormat="1" ht="19.92" customHeight="1">
      <c r="A101" s="10"/>
      <c r="B101" s="155"/>
      <c r="C101" s="10"/>
      <c r="D101" s="156" t="s">
        <v>875</v>
      </c>
      <c r="E101" s="157"/>
      <c r="F101" s="157"/>
      <c r="G101" s="157"/>
      <c r="H101" s="157"/>
      <c r="I101" s="157"/>
      <c r="J101" s="158">
        <f>J393</f>
        <v>0</v>
      </c>
      <c r="K101" s="10"/>
      <c r="L101" s="155"/>
      <c r="S101" s="10"/>
      <c r="T101" s="10"/>
      <c r="U101" s="10"/>
      <c r="V101" s="10"/>
      <c r="W101" s="10"/>
      <c r="X101" s="10"/>
      <c r="Y101" s="10"/>
      <c r="Z101" s="10"/>
      <c r="AA101" s="10"/>
      <c r="AB101" s="10"/>
      <c r="AC101" s="10"/>
      <c r="AD101" s="10"/>
      <c r="AE101" s="10"/>
    </row>
    <row r="102" s="10" customFormat="1" ht="19.92" customHeight="1">
      <c r="A102" s="10"/>
      <c r="B102" s="155"/>
      <c r="C102" s="10"/>
      <c r="D102" s="156" t="s">
        <v>1776</v>
      </c>
      <c r="E102" s="157"/>
      <c r="F102" s="157"/>
      <c r="G102" s="157"/>
      <c r="H102" s="157"/>
      <c r="I102" s="157"/>
      <c r="J102" s="158">
        <f>J619</f>
        <v>0</v>
      </c>
      <c r="K102" s="10"/>
      <c r="L102" s="155"/>
      <c r="S102" s="10"/>
      <c r="T102" s="10"/>
      <c r="U102" s="10"/>
      <c r="V102" s="10"/>
      <c r="W102" s="10"/>
      <c r="X102" s="10"/>
      <c r="Y102" s="10"/>
      <c r="Z102" s="10"/>
      <c r="AA102" s="10"/>
      <c r="AB102" s="10"/>
      <c r="AC102" s="10"/>
      <c r="AD102" s="10"/>
      <c r="AE102" s="10"/>
    </row>
    <row r="103" s="10" customFormat="1" ht="19.92" customHeight="1">
      <c r="A103" s="10"/>
      <c r="B103" s="155"/>
      <c r="C103" s="10"/>
      <c r="D103" s="156" t="s">
        <v>876</v>
      </c>
      <c r="E103" s="157"/>
      <c r="F103" s="157"/>
      <c r="G103" s="157"/>
      <c r="H103" s="157"/>
      <c r="I103" s="157"/>
      <c r="J103" s="158">
        <f>J728</f>
        <v>0</v>
      </c>
      <c r="K103" s="10"/>
      <c r="L103" s="155"/>
      <c r="S103" s="10"/>
      <c r="T103" s="10"/>
      <c r="U103" s="10"/>
      <c r="V103" s="10"/>
      <c r="W103" s="10"/>
      <c r="X103" s="10"/>
      <c r="Y103" s="10"/>
      <c r="Z103" s="10"/>
      <c r="AA103" s="10"/>
      <c r="AB103" s="10"/>
      <c r="AC103" s="10"/>
      <c r="AD103" s="10"/>
      <c r="AE103" s="10"/>
    </row>
    <row r="104" s="10" customFormat="1" ht="19.92" customHeight="1">
      <c r="A104" s="10"/>
      <c r="B104" s="155"/>
      <c r="C104" s="10"/>
      <c r="D104" s="156" t="s">
        <v>877</v>
      </c>
      <c r="E104" s="157"/>
      <c r="F104" s="157"/>
      <c r="G104" s="157"/>
      <c r="H104" s="157"/>
      <c r="I104" s="157"/>
      <c r="J104" s="158">
        <f>J763</f>
        <v>0</v>
      </c>
      <c r="K104" s="10"/>
      <c r="L104" s="155"/>
      <c r="S104" s="10"/>
      <c r="T104" s="10"/>
      <c r="U104" s="10"/>
      <c r="V104" s="10"/>
      <c r="W104" s="10"/>
      <c r="X104" s="10"/>
      <c r="Y104" s="10"/>
      <c r="Z104" s="10"/>
      <c r="AA104" s="10"/>
      <c r="AB104" s="10"/>
      <c r="AC104" s="10"/>
      <c r="AD104" s="10"/>
      <c r="AE104" s="10"/>
    </row>
    <row r="105" s="10" customFormat="1" ht="19.92" customHeight="1">
      <c r="A105" s="10"/>
      <c r="B105" s="155"/>
      <c r="C105" s="10"/>
      <c r="D105" s="156" t="s">
        <v>1777</v>
      </c>
      <c r="E105" s="157"/>
      <c r="F105" s="157"/>
      <c r="G105" s="157"/>
      <c r="H105" s="157"/>
      <c r="I105" s="157"/>
      <c r="J105" s="158">
        <f>J785</f>
        <v>0</v>
      </c>
      <c r="K105" s="10"/>
      <c r="L105" s="155"/>
      <c r="S105" s="10"/>
      <c r="T105" s="10"/>
      <c r="U105" s="10"/>
      <c r="V105" s="10"/>
      <c r="W105" s="10"/>
      <c r="X105" s="10"/>
      <c r="Y105" s="10"/>
      <c r="Z105" s="10"/>
      <c r="AA105" s="10"/>
      <c r="AB105" s="10"/>
      <c r="AC105" s="10"/>
      <c r="AD105" s="10"/>
      <c r="AE105" s="10"/>
    </row>
    <row r="106" s="10" customFormat="1" ht="19.92" customHeight="1">
      <c r="A106" s="10"/>
      <c r="B106" s="155"/>
      <c r="C106" s="10"/>
      <c r="D106" s="156" t="s">
        <v>878</v>
      </c>
      <c r="E106" s="157"/>
      <c r="F106" s="157"/>
      <c r="G106" s="157"/>
      <c r="H106" s="157"/>
      <c r="I106" s="157"/>
      <c r="J106" s="158">
        <f>J803</f>
        <v>0</v>
      </c>
      <c r="K106" s="10"/>
      <c r="L106" s="155"/>
      <c r="S106" s="10"/>
      <c r="T106" s="10"/>
      <c r="U106" s="10"/>
      <c r="V106" s="10"/>
      <c r="W106" s="10"/>
      <c r="X106" s="10"/>
      <c r="Y106" s="10"/>
      <c r="Z106" s="10"/>
      <c r="AA106" s="10"/>
      <c r="AB106" s="10"/>
      <c r="AC106" s="10"/>
      <c r="AD106" s="10"/>
      <c r="AE106" s="10"/>
    </row>
    <row r="107" s="10" customFormat="1" ht="19.92" customHeight="1">
      <c r="A107" s="10"/>
      <c r="B107" s="155"/>
      <c r="C107" s="10"/>
      <c r="D107" s="156" t="s">
        <v>1778</v>
      </c>
      <c r="E107" s="157"/>
      <c r="F107" s="157"/>
      <c r="G107" s="157"/>
      <c r="H107" s="157"/>
      <c r="I107" s="157"/>
      <c r="J107" s="158">
        <f>J915</f>
        <v>0</v>
      </c>
      <c r="K107" s="10"/>
      <c r="L107" s="155"/>
      <c r="S107" s="10"/>
      <c r="T107" s="10"/>
      <c r="U107" s="10"/>
      <c r="V107" s="10"/>
      <c r="W107" s="10"/>
      <c r="X107" s="10"/>
      <c r="Y107" s="10"/>
      <c r="Z107" s="10"/>
      <c r="AA107" s="10"/>
      <c r="AB107" s="10"/>
      <c r="AC107" s="10"/>
      <c r="AD107" s="10"/>
      <c r="AE107" s="10"/>
    </row>
    <row r="108" s="10" customFormat="1" ht="19.92" customHeight="1">
      <c r="A108" s="10"/>
      <c r="B108" s="155"/>
      <c r="C108" s="10"/>
      <c r="D108" s="156" t="s">
        <v>879</v>
      </c>
      <c r="E108" s="157"/>
      <c r="F108" s="157"/>
      <c r="G108" s="157"/>
      <c r="H108" s="157"/>
      <c r="I108" s="157"/>
      <c r="J108" s="158">
        <f>J948</f>
        <v>0</v>
      </c>
      <c r="K108" s="10"/>
      <c r="L108" s="155"/>
      <c r="S108" s="10"/>
      <c r="T108" s="10"/>
      <c r="U108" s="10"/>
      <c r="V108" s="10"/>
      <c r="W108" s="10"/>
      <c r="X108" s="10"/>
      <c r="Y108" s="10"/>
      <c r="Z108" s="10"/>
      <c r="AA108" s="10"/>
      <c r="AB108" s="10"/>
      <c r="AC108" s="10"/>
      <c r="AD108" s="10"/>
      <c r="AE108" s="10"/>
    </row>
    <row r="109" s="9" customFormat="1" ht="24.96" customHeight="1">
      <c r="A109" s="9"/>
      <c r="B109" s="151"/>
      <c r="C109" s="9"/>
      <c r="D109" s="152" t="s">
        <v>881</v>
      </c>
      <c r="E109" s="153"/>
      <c r="F109" s="153"/>
      <c r="G109" s="153"/>
      <c r="H109" s="153"/>
      <c r="I109" s="153"/>
      <c r="J109" s="154">
        <f>J955</f>
        <v>0</v>
      </c>
      <c r="K109" s="9"/>
      <c r="L109" s="151"/>
      <c r="S109" s="9"/>
      <c r="T109" s="9"/>
      <c r="U109" s="9"/>
      <c r="V109" s="9"/>
      <c r="W109" s="9"/>
      <c r="X109" s="9"/>
      <c r="Y109" s="9"/>
      <c r="Z109" s="9"/>
      <c r="AA109" s="9"/>
      <c r="AB109" s="9"/>
      <c r="AC109" s="9"/>
      <c r="AD109" s="9"/>
      <c r="AE109" s="9"/>
    </row>
    <row r="110" s="10" customFormat="1" ht="19.92" customHeight="1">
      <c r="A110" s="10"/>
      <c r="B110" s="155"/>
      <c r="C110" s="10"/>
      <c r="D110" s="156" t="s">
        <v>883</v>
      </c>
      <c r="E110" s="157"/>
      <c r="F110" s="157"/>
      <c r="G110" s="157"/>
      <c r="H110" s="157"/>
      <c r="I110" s="157"/>
      <c r="J110" s="158">
        <f>J956</f>
        <v>0</v>
      </c>
      <c r="K110" s="10"/>
      <c r="L110" s="155"/>
      <c r="S110" s="10"/>
      <c r="T110" s="10"/>
      <c r="U110" s="10"/>
      <c r="V110" s="10"/>
      <c r="W110" s="10"/>
      <c r="X110" s="10"/>
      <c r="Y110" s="10"/>
      <c r="Z110" s="10"/>
      <c r="AA110" s="10"/>
      <c r="AB110" s="10"/>
      <c r="AC110" s="10"/>
      <c r="AD110" s="10"/>
      <c r="AE110" s="10"/>
    </row>
    <row r="111" s="10" customFormat="1" ht="19.92" customHeight="1">
      <c r="A111" s="10"/>
      <c r="B111" s="155"/>
      <c r="C111" s="10"/>
      <c r="D111" s="156" t="s">
        <v>887</v>
      </c>
      <c r="E111" s="157"/>
      <c r="F111" s="157"/>
      <c r="G111" s="157"/>
      <c r="H111" s="157"/>
      <c r="I111" s="157"/>
      <c r="J111" s="158">
        <f>J1131</f>
        <v>0</v>
      </c>
      <c r="K111" s="10"/>
      <c r="L111" s="155"/>
      <c r="S111" s="10"/>
      <c r="T111" s="10"/>
      <c r="U111" s="10"/>
      <c r="V111" s="10"/>
      <c r="W111" s="10"/>
      <c r="X111" s="10"/>
      <c r="Y111" s="10"/>
      <c r="Z111" s="10"/>
      <c r="AA111" s="10"/>
      <c r="AB111" s="10"/>
      <c r="AC111" s="10"/>
      <c r="AD111" s="10"/>
      <c r="AE111" s="10"/>
    </row>
    <row r="112" s="10" customFormat="1" ht="19.92" customHeight="1">
      <c r="A112" s="10"/>
      <c r="B112" s="155"/>
      <c r="C112" s="10"/>
      <c r="D112" s="156" t="s">
        <v>1779</v>
      </c>
      <c r="E112" s="157"/>
      <c r="F112" s="157"/>
      <c r="G112" s="157"/>
      <c r="H112" s="157"/>
      <c r="I112" s="157"/>
      <c r="J112" s="158">
        <f>J1136</f>
        <v>0</v>
      </c>
      <c r="K112" s="10"/>
      <c r="L112" s="155"/>
      <c r="S112" s="10"/>
      <c r="T112" s="10"/>
      <c r="U112" s="10"/>
      <c r="V112" s="10"/>
      <c r="W112" s="10"/>
      <c r="X112" s="10"/>
      <c r="Y112" s="10"/>
      <c r="Z112" s="10"/>
      <c r="AA112" s="10"/>
      <c r="AB112" s="10"/>
      <c r="AC112" s="10"/>
      <c r="AD112" s="10"/>
      <c r="AE112" s="10"/>
    </row>
    <row r="113" s="10" customFormat="1" ht="19.92" customHeight="1">
      <c r="A113" s="10"/>
      <c r="B113" s="155"/>
      <c r="C113" s="10"/>
      <c r="D113" s="156" t="s">
        <v>191</v>
      </c>
      <c r="E113" s="157"/>
      <c r="F113" s="157"/>
      <c r="G113" s="157"/>
      <c r="H113" s="157"/>
      <c r="I113" s="157"/>
      <c r="J113" s="158">
        <f>J1137</f>
        <v>0</v>
      </c>
      <c r="K113" s="10"/>
      <c r="L113" s="155"/>
      <c r="S113" s="10"/>
      <c r="T113" s="10"/>
      <c r="U113" s="10"/>
      <c r="V113" s="10"/>
      <c r="W113" s="10"/>
      <c r="X113" s="10"/>
      <c r="Y113" s="10"/>
      <c r="Z113" s="10"/>
      <c r="AA113" s="10"/>
      <c r="AB113" s="10"/>
      <c r="AC113" s="10"/>
      <c r="AD113" s="10"/>
      <c r="AE113" s="10"/>
    </row>
    <row r="114" s="2" customFormat="1" ht="21.84" customHeight="1">
      <c r="A114" s="39"/>
      <c r="B114" s="40"/>
      <c r="C114" s="39"/>
      <c r="D114" s="39"/>
      <c r="E114" s="39"/>
      <c r="F114" s="39"/>
      <c r="G114" s="39"/>
      <c r="H114" s="39"/>
      <c r="I114" s="39"/>
      <c r="J114" s="39"/>
      <c r="K114" s="39"/>
      <c r="L114" s="56"/>
      <c r="S114" s="39"/>
      <c r="T114" s="39"/>
      <c r="U114" s="39"/>
      <c r="V114" s="39"/>
      <c r="W114" s="39"/>
      <c r="X114" s="39"/>
      <c r="Y114" s="39"/>
      <c r="Z114" s="39"/>
      <c r="AA114" s="39"/>
      <c r="AB114" s="39"/>
      <c r="AC114" s="39"/>
      <c r="AD114" s="39"/>
      <c r="AE114" s="39"/>
    </row>
    <row r="115" s="2" customFormat="1" ht="6.96" customHeight="1">
      <c r="A115" s="39"/>
      <c r="B115" s="40"/>
      <c r="C115" s="39"/>
      <c r="D115" s="39"/>
      <c r="E115" s="39"/>
      <c r="F115" s="39"/>
      <c r="G115" s="39"/>
      <c r="H115" s="39"/>
      <c r="I115" s="39"/>
      <c r="J115" s="39"/>
      <c r="K115" s="39"/>
      <c r="L115" s="56"/>
      <c r="S115" s="39"/>
      <c r="T115" s="39"/>
      <c r="U115" s="39"/>
      <c r="V115" s="39"/>
      <c r="W115" s="39"/>
      <c r="X115" s="39"/>
      <c r="Y115" s="39"/>
      <c r="Z115" s="39"/>
      <c r="AA115" s="39"/>
      <c r="AB115" s="39"/>
      <c r="AC115" s="39"/>
      <c r="AD115" s="39"/>
      <c r="AE115" s="39"/>
    </row>
    <row r="116" s="2" customFormat="1" ht="29.28" customHeight="1">
      <c r="A116" s="39"/>
      <c r="B116" s="40"/>
      <c r="C116" s="150" t="s">
        <v>192</v>
      </c>
      <c r="D116" s="39"/>
      <c r="E116" s="39"/>
      <c r="F116" s="39"/>
      <c r="G116" s="39"/>
      <c r="H116" s="39"/>
      <c r="I116" s="39"/>
      <c r="J116" s="159">
        <f>ROUND(J117 + J118 + J119 + J120 + J121 + J122,2)</f>
        <v>0</v>
      </c>
      <c r="K116" s="39"/>
      <c r="L116" s="56"/>
      <c r="N116" s="160" t="s">
        <v>44</v>
      </c>
      <c r="S116" s="39"/>
      <c r="T116" s="39"/>
      <c r="U116" s="39"/>
      <c r="V116" s="39"/>
      <c r="W116" s="39"/>
      <c r="X116" s="39"/>
      <c r="Y116" s="39"/>
      <c r="Z116" s="39"/>
      <c r="AA116" s="39"/>
      <c r="AB116" s="39"/>
      <c r="AC116" s="39"/>
      <c r="AD116" s="39"/>
      <c r="AE116" s="39"/>
    </row>
    <row r="117" s="2" customFormat="1" ht="18" customHeight="1">
      <c r="A117" s="39"/>
      <c r="B117" s="161"/>
      <c r="C117" s="162"/>
      <c r="D117" s="163" t="s">
        <v>193</v>
      </c>
      <c r="E117" s="164"/>
      <c r="F117" s="164"/>
      <c r="G117" s="162"/>
      <c r="H117" s="162"/>
      <c r="I117" s="162"/>
      <c r="J117" s="165">
        <v>0</v>
      </c>
      <c r="K117" s="162"/>
      <c r="L117" s="166"/>
      <c r="M117" s="167"/>
      <c r="N117" s="168" t="s">
        <v>45</v>
      </c>
      <c r="O117" s="167"/>
      <c r="P117" s="167"/>
      <c r="Q117" s="167"/>
      <c r="R117" s="167"/>
      <c r="S117" s="162"/>
      <c r="T117" s="162"/>
      <c r="U117" s="162"/>
      <c r="V117" s="162"/>
      <c r="W117" s="162"/>
      <c r="X117" s="162"/>
      <c r="Y117" s="162"/>
      <c r="Z117" s="162"/>
      <c r="AA117" s="162"/>
      <c r="AB117" s="162"/>
      <c r="AC117" s="162"/>
      <c r="AD117" s="162"/>
      <c r="AE117" s="162"/>
      <c r="AF117" s="167"/>
      <c r="AG117" s="167"/>
      <c r="AH117" s="167"/>
      <c r="AI117" s="167"/>
      <c r="AJ117" s="167"/>
      <c r="AK117" s="167"/>
      <c r="AL117" s="167"/>
      <c r="AM117" s="167"/>
      <c r="AN117" s="167"/>
      <c r="AO117" s="167"/>
      <c r="AP117" s="167"/>
      <c r="AQ117" s="167"/>
      <c r="AR117" s="167"/>
      <c r="AS117" s="167"/>
      <c r="AT117" s="167"/>
      <c r="AU117" s="167"/>
      <c r="AV117" s="167"/>
      <c r="AW117" s="167"/>
      <c r="AX117" s="167"/>
      <c r="AY117" s="169" t="s">
        <v>194</v>
      </c>
      <c r="AZ117" s="167"/>
      <c r="BA117" s="167"/>
      <c r="BB117" s="167"/>
      <c r="BC117" s="167"/>
      <c r="BD117" s="167"/>
      <c r="BE117" s="170">
        <f>IF(N117="základní",J117,0)</f>
        <v>0</v>
      </c>
      <c r="BF117" s="170">
        <f>IF(N117="snížená",J117,0)</f>
        <v>0</v>
      </c>
      <c r="BG117" s="170">
        <f>IF(N117="zákl. přenesená",J117,0)</f>
        <v>0</v>
      </c>
      <c r="BH117" s="170">
        <f>IF(N117="sníž. přenesená",J117,0)</f>
        <v>0</v>
      </c>
      <c r="BI117" s="170">
        <f>IF(N117="nulová",J117,0)</f>
        <v>0</v>
      </c>
      <c r="BJ117" s="169" t="s">
        <v>88</v>
      </c>
      <c r="BK117" s="167"/>
      <c r="BL117" s="167"/>
      <c r="BM117" s="167"/>
    </row>
    <row r="118" s="2" customFormat="1" ht="18" customHeight="1">
      <c r="A118" s="39"/>
      <c r="B118" s="161"/>
      <c r="C118" s="162"/>
      <c r="D118" s="163" t="s">
        <v>195</v>
      </c>
      <c r="E118" s="164"/>
      <c r="F118" s="164"/>
      <c r="G118" s="162"/>
      <c r="H118" s="162"/>
      <c r="I118" s="162"/>
      <c r="J118" s="165">
        <v>0</v>
      </c>
      <c r="K118" s="162"/>
      <c r="L118" s="166"/>
      <c r="M118" s="167"/>
      <c r="N118" s="168" t="s">
        <v>45</v>
      </c>
      <c r="O118" s="167"/>
      <c r="P118" s="167"/>
      <c r="Q118" s="167"/>
      <c r="R118" s="167"/>
      <c r="S118" s="162"/>
      <c r="T118" s="162"/>
      <c r="U118" s="162"/>
      <c r="V118" s="162"/>
      <c r="W118" s="162"/>
      <c r="X118" s="162"/>
      <c r="Y118" s="162"/>
      <c r="Z118" s="162"/>
      <c r="AA118" s="162"/>
      <c r="AB118" s="162"/>
      <c r="AC118" s="162"/>
      <c r="AD118" s="162"/>
      <c r="AE118" s="162"/>
      <c r="AF118" s="167"/>
      <c r="AG118" s="167"/>
      <c r="AH118" s="167"/>
      <c r="AI118" s="167"/>
      <c r="AJ118" s="167"/>
      <c r="AK118" s="167"/>
      <c r="AL118" s="167"/>
      <c r="AM118" s="167"/>
      <c r="AN118" s="167"/>
      <c r="AO118" s="167"/>
      <c r="AP118" s="167"/>
      <c r="AQ118" s="167"/>
      <c r="AR118" s="167"/>
      <c r="AS118" s="167"/>
      <c r="AT118" s="167"/>
      <c r="AU118" s="167"/>
      <c r="AV118" s="167"/>
      <c r="AW118" s="167"/>
      <c r="AX118" s="167"/>
      <c r="AY118" s="169" t="s">
        <v>194</v>
      </c>
      <c r="AZ118" s="167"/>
      <c r="BA118" s="167"/>
      <c r="BB118" s="167"/>
      <c r="BC118" s="167"/>
      <c r="BD118" s="167"/>
      <c r="BE118" s="170">
        <f>IF(N118="základní",J118,0)</f>
        <v>0</v>
      </c>
      <c r="BF118" s="170">
        <f>IF(N118="snížená",J118,0)</f>
        <v>0</v>
      </c>
      <c r="BG118" s="170">
        <f>IF(N118="zákl. přenesená",J118,0)</f>
        <v>0</v>
      </c>
      <c r="BH118" s="170">
        <f>IF(N118="sníž. přenesená",J118,0)</f>
        <v>0</v>
      </c>
      <c r="BI118" s="170">
        <f>IF(N118="nulová",J118,0)</f>
        <v>0</v>
      </c>
      <c r="BJ118" s="169" t="s">
        <v>88</v>
      </c>
      <c r="BK118" s="167"/>
      <c r="BL118" s="167"/>
      <c r="BM118" s="167"/>
    </row>
    <row r="119" s="2" customFormat="1" ht="18" customHeight="1">
      <c r="A119" s="39"/>
      <c r="B119" s="161"/>
      <c r="C119" s="162"/>
      <c r="D119" s="163" t="s">
        <v>196</v>
      </c>
      <c r="E119" s="164"/>
      <c r="F119" s="164"/>
      <c r="G119" s="162"/>
      <c r="H119" s="162"/>
      <c r="I119" s="162"/>
      <c r="J119" s="165">
        <v>0</v>
      </c>
      <c r="K119" s="162"/>
      <c r="L119" s="166"/>
      <c r="M119" s="167"/>
      <c r="N119" s="168" t="s">
        <v>45</v>
      </c>
      <c r="O119" s="167"/>
      <c r="P119" s="167"/>
      <c r="Q119" s="167"/>
      <c r="R119" s="167"/>
      <c r="S119" s="162"/>
      <c r="T119" s="162"/>
      <c r="U119" s="162"/>
      <c r="V119" s="162"/>
      <c r="W119" s="162"/>
      <c r="X119" s="162"/>
      <c r="Y119" s="162"/>
      <c r="Z119" s="162"/>
      <c r="AA119" s="162"/>
      <c r="AB119" s="162"/>
      <c r="AC119" s="162"/>
      <c r="AD119" s="162"/>
      <c r="AE119" s="162"/>
      <c r="AF119" s="167"/>
      <c r="AG119" s="167"/>
      <c r="AH119" s="167"/>
      <c r="AI119" s="167"/>
      <c r="AJ119" s="167"/>
      <c r="AK119" s="167"/>
      <c r="AL119" s="167"/>
      <c r="AM119" s="167"/>
      <c r="AN119" s="167"/>
      <c r="AO119" s="167"/>
      <c r="AP119" s="167"/>
      <c r="AQ119" s="167"/>
      <c r="AR119" s="167"/>
      <c r="AS119" s="167"/>
      <c r="AT119" s="167"/>
      <c r="AU119" s="167"/>
      <c r="AV119" s="167"/>
      <c r="AW119" s="167"/>
      <c r="AX119" s="167"/>
      <c r="AY119" s="169" t="s">
        <v>194</v>
      </c>
      <c r="AZ119" s="167"/>
      <c r="BA119" s="167"/>
      <c r="BB119" s="167"/>
      <c r="BC119" s="167"/>
      <c r="BD119" s="167"/>
      <c r="BE119" s="170">
        <f>IF(N119="základní",J119,0)</f>
        <v>0</v>
      </c>
      <c r="BF119" s="170">
        <f>IF(N119="snížená",J119,0)</f>
        <v>0</v>
      </c>
      <c r="BG119" s="170">
        <f>IF(N119="zákl. přenesená",J119,0)</f>
        <v>0</v>
      </c>
      <c r="BH119" s="170">
        <f>IF(N119="sníž. přenesená",J119,0)</f>
        <v>0</v>
      </c>
      <c r="BI119" s="170">
        <f>IF(N119="nulová",J119,0)</f>
        <v>0</v>
      </c>
      <c r="BJ119" s="169" t="s">
        <v>88</v>
      </c>
      <c r="BK119" s="167"/>
      <c r="BL119" s="167"/>
      <c r="BM119" s="167"/>
    </row>
    <row r="120" s="2" customFormat="1" ht="18" customHeight="1">
      <c r="A120" s="39"/>
      <c r="B120" s="161"/>
      <c r="C120" s="162"/>
      <c r="D120" s="163" t="s">
        <v>197</v>
      </c>
      <c r="E120" s="164"/>
      <c r="F120" s="164"/>
      <c r="G120" s="162"/>
      <c r="H120" s="162"/>
      <c r="I120" s="162"/>
      <c r="J120" s="165">
        <v>0</v>
      </c>
      <c r="K120" s="162"/>
      <c r="L120" s="166"/>
      <c r="M120" s="167"/>
      <c r="N120" s="168" t="s">
        <v>45</v>
      </c>
      <c r="O120" s="167"/>
      <c r="P120" s="167"/>
      <c r="Q120" s="167"/>
      <c r="R120" s="167"/>
      <c r="S120" s="162"/>
      <c r="T120" s="162"/>
      <c r="U120" s="162"/>
      <c r="V120" s="162"/>
      <c r="W120" s="162"/>
      <c r="X120" s="162"/>
      <c r="Y120" s="162"/>
      <c r="Z120" s="162"/>
      <c r="AA120" s="162"/>
      <c r="AB120" s="162"/>
      <c r="AC120" s="162"/>
      <c r="AD120" s="162"/>
      <c r="AE120" s="162"/>
      <c r="AF120" s="167"/>
      <c r="AG120" s="167"/>
      <c r="AH120" s="167"/>
      <c r="AI120" s="167"/>
      <c r="AJ120" s="167"/>
      <c r="AK120" s="167"/>
      <c r="AL120" s="167"/>
      <c r="AM120" s="167"/>
      <c r="AN120" s="167"/>
      <c r="AO120" s="167"/>
      <c r="AP120" s="167"/>
      <c r="AQ120" s="167"/>
      <c r="AR120" s="167"/>
      <c r="AS120" s="167"/>
      <c r="AT120" s="167"/>
      <c r="AU120" s="167"/>
      <c r="AV120" s="167"/>
      <c r="AW120" s="167"/>
      <c r="AX120" s="167"/>
      <c r="AY120" s="169" t="s">
        <v>194</v>
      </c>
      <c r="AZ120" s="167"/>
      <c r="BA120" s="167"/>
      <c r="BB120" s="167"/>
      <c r="BC120" s="167"/>
      <c r="BD120" s="167"/>
      <c r="BE120" s="170">
        <f>IF(N120="základní",J120,0)</f>
        <v>0</v>
      </c>
      <c r="BF120" s="170">
        <f>IF(N120="snížená",J120,0)</f>
        <v>0</v>
      </c>
      <c r="BG120" s="170">
        <f>IF(N120="zákl. přenesená",J120,0)</f>
        <v>0</v>
      </c>
      <c r="BH120" s="170">
        <f>IF(N120="sníž. přenesená",J120,0)</f>
        <v>0</v>
      </c>
      <c r="BI120" s="170">
        <f>IF(N120="nulová",J120,0)</f>
        <v>0</v>
      </c>
      <c r="BJ120" s="169" t="s">
        <v>88</v>
      </c>
      <c r="BK120" s="167"/>
      <c r="BL120" s="167"/>
      <c r="BM120" s="167"/>
    </row>
    <row r="121" s="2" customFormat="1" ht="18" customHeight="1">
      <c r="A121" s="39"/>
      <c r="B121" s="161"/>
      <c r="C121" s="162"/>
      <c r="D121" s="163" t="s">
        <v>198</v>
      </c>
      <c r="E121" s="164"/>
      <c r="F121" s="164"/>
      <c r="G121" s="162"/>
      <c r="H121" s="162"/>
      <c r="I121" s="162"/>
      <c r="J121" s="165">
        <v>0</v>
      </c>
      <c r="K121" s="162"/>
      <c r="L121" s="166"/>
      <c r="M121" s="167"/>
      <c r="N121" s="168" t="s">
        <v>45</v>
      </c>
      <c r="O121" s="167"/>
      <c r="P121" s="167"/>
      <c r="Q121" s="167"/>
      <c r="R121" s="167"/>
      <c r="S121" s="162"/>
      <c r="T121" s="162"/>
      <c r="U121" s="162"/>
      <c r="V121" s="162"/>
      <c r="W121" s="162"/>
      <c r="X121" s="162"/>
      <c r="Y121" s="162"/>
      <c r="Z121" s="162"/>
      <c r="AA121" s="162"/>
      <c r="AB121" s="162"/>
      <c r="AC121" s="162"/>
      <c r="AD121" s="162"/>
      <c r="AE121" s="162"/>
      <c r="AF121" s="167"/>
      <c r="AG121" s="167"/>
      <c r="AH121" s="167"/>
      <c r="AI121" s="167"/>
      <c r="AJ121" s="167"/>
      <c r="AK121" s="167"/>
      <c r="AL121" s="167"/>
      <c r="AM121" s="167"/>
      <c r="AN121" s="167"/>
      <c r="AO121" s="167"/>
      <c r="AP121" s="167"/>
      <c r="AQ121" s="167"/>
      <c r="AR121" s="167"/>
      <c r="AS121" s="167"/>
      <c r="AT121" s="167"/>
      <c r="AU121" s="167"/>
      <c r="AV121" s="167"/>
      <c r="AW121" s="167"/>
      <c r="AX121" s="167"/>
      <c r="AY121" s="169" t="s">
        <v>194</v>
      </c>
      <c r="AZ121" s="167"/>
      <c r="BA121" s="167"/>
      <c r="BB121" s="167"/>
      <c r="BC121" s="167"/>
      <c r="BD121" s="167"/>
      <c r="BE121" s="170">
        <f>IF(N121="základní",J121,0)</f>
        <v>0</v>
      </c>
      <c r="BF121" s="170">
        <f>IF(N121="snížená",J121,0)</f>
        <v>0</v>
      </c>
      <c r="BG121" s="170">
        <f>IF(N121="zákl. přenesená",J121,0)</f>
        <v>0</v>
      </c>
      <c r="BH121" s="170">
        <f>IF(N121="sníž. přenesená",J121,0)</f>
        <v>0</v>
      </c>
      <c r="BI121" s="170">
        <f>IF(N121="nulová",J121,0)</f>
        <v>0</v>
      </c>
      <c r="BJ121" s="169" t="s">
        <v>88</v>
      </c>
      <c r="BK121" s="167"/>
      <c r="BL121" s="167"/>
      <c r="BM121" s="167"/>
    </row>
    <row r="122" s="2" customFormat="1" ht="18" customHeight="1">
      <c r="A122" s="39"/>
      <c r="B122" s="161"/>
      <c r="C122" s="162"/>
      <c r="D122" s="164" t="s">
        <v>199</v>
      </c>
      <c r="E122" s="162"/>
      <c r="F122" s="162"/>
      <c r="G122" s="162"/>
      <c r="H122" s="162"/>
      <c r="I122" s="162"/>
      <c r="J122" s="165">
        <f>ROUND(J32*T122,2)</f>
        <v>0</v>
      </c>
      <c r="K122" s="162"/>
      <c r="L122" s="166"/>
      <c r="M122" s="167"/>
      <c r="N122" s="168" t="s">
        <v>45</v>
      </c>
      <c r="O122" s="167"/>
      <c r="P122" s="167"/>
      <c r="Q122" s="167"/>
      <c r="R122" s="167"/>
      <c r="S122" s="162"/>
      <c r="T122" s="162"/>
      <c r="U122" s="162"/>
      <c r="V122" s="162"/>
      <c r="W122" s="162"/>
      <c r="X122" s="162"/>
      <c r="Y122" s="162"/>
      <c r="Z122" s="162"/>
      <c r="AA122" s="162"/>
      <c r="AB122" s="162"/>
      <c r="AC122" s="162"/>
      <c r="AD122" s="162"/>
      <c r="AE122" s="162"/>
      <c r="AF122" s="167"/>
      <c r="AG122" s="167"/>
      <c r="AH122" s="167"/>
      <c r="AI122" s="167"/>
      <c r="AJ122" s="167"/>
      <c r="AK122" s="167"/>
      <c r="AL122" s="167"/>
      <c r="AM122" s="167"/>
      <c r="AN122" s="167"/>
      <c r="AO122" s="167"/>
      <c r="AP122" s="167"/>
      <c r="AQ122" s="167"/>
      <c r="AR122" s="167"/>
      <c r="AS122" s="167"/>
      <c r="AT122" s="167"/>
      <c r="AU122" s="167"/>
      <c r="AV122" s="167"/>
      <c r="AW122" s="167"/>
      <c r="AX122" s="167"/>
      <c r="AY122" s="169" t="s">
        <v>200</v>
      </c>
      <c r="AZ122" s="167"/>
      <c r="BA122" s="167"/>
      <c r="BB122" s="167"/>
      <c r="BC122" s="167"/>
      <c r="BD122" s="167"/>
      <c r="BE122" s="170">
        <f>IF(N122="základní",J122,0)</f>
        <v>0</v>
      </c>
      <c r="BF122" s="170">
        <f>IF(N122="snížená",J122,0)</f>
        <v>0</v>
      </c>
      <c r="BG122" s="170">
        <f>IF(N122="zákl. přenesená",J122,0)</f>
        <v>0</v>
      </c>
      <c r="BH122" s="170">
        <f>IF(N122="sníž. přenesená",J122,0)</f>
        <v>0</v>
      </c>
      <c r="BI122" s="170">
        <f>IF(N122="nulová",J122,0)</f>
        <v>0</v>
      </c>
      <c r="BJ122" s="169" t="s">
        <v>88</v>
      </c>
      <c r="BK122" s="167"/>
      <c r="BL122" s="167"/>
      <c r="BM122" s="167"/>
    </row>
    <row r="123" s="2" customFormat="1">
      <c r="A123" s="39"/>
      <c r="B123" s="40"/>
      <c r="C123" s="39"/>
      <c r="D123" s="39"/>
      <c r="E123" s="39"/>
      <c r="F123" s="39"/>
      <c r="G123" s="39"/>
      <c r="H123" s="39"/>
      <c r="I123" s="39"/>
      <c r="J123" s="39"/>
      <c r="K123" s="39"/>
      <c r="L123" s="56"/>
      <c r="S123" s="39"/>
      <c r="T123" s="39"/>
      <c r="U123" s="39"/>
      <c r="V123" s="39"/>
      <c r="W123" s="39"/>
      <c r="X123" s="39"/>
      <c r="Y123" s="39"/>
      <c r="Z123" s="39"/>
      <c r="AA123" s="39"/>
      <c r="AB123" s="39"/>
      <c r="AC123" s="39"/>
      <c r="AD123" s="39"/>
      <c r="AE123" s="39"/>
    </row>
    <row r="124" s="2" customFormat="1" ht="29.28" customHeight="1">
      <c r="A124" s="39"/>
      <c r="B124" s="40"/>
      <c r="C124" s="171" t="s">
        <v>201</v>
      </c>
      <c r="D124" s="140"/>
      <c r="E124" s="140"/>
      <c r="F124" s="140"/>
      <c r="G124" s="140"/>
      <c r="H124" s="140"/>
      <c r="I124" s="140"/>
      <c r="J124" s="172">
        <f>ROUND(J98+J116,2)</f>
        <v>0</v>
      </c>
      <c r="K124" s="140"/>
      <c r="L124" s="56"/>
      <c r="S124" s="39"/>
      <c r="T124" s="39"/>
      <c r="U124" s="39"/>
      <c r="V124" s="39"/>
      <c r="W124" s="39"/>
      <c r="X124" s="39"/>
      <c r="Y124" s="39"/>
      <c r="Z124" s="39"/>
      <c r="AA124" s="39"/>
      <c r="AB124" s="39"/>
      <c r="AC124" s="39"/>
      <c r="AD124" s="39"/>
      <c r="AE124" s="39"/>
    </row>
    <row r="125" s="2" customFormat="1" ht="6.96" customHeight="1">
      <c r="A125" s="39"/>
      <c r="B125" s="61"/>
      <c r="C125" s="62"/>
      <c r="D125" s="62"/>
      <c r="E125" s="62"/>
      <c r="F125" s="62"/>
      <c r="G125" s="62"/>
      <c r="H125" s="62"/>
      <c r="I125" s="62"/>
      <c r="J125" s="62"/>
      <c r="K125" s="62"/>
      <c r="L125" s="56"/>
      <c r="S125" s="39"/>
      <c r="T125" s="39"/>
      <c r="U125" s="39"/>
      <c r="V125" s="39"/>
      <c r="W125" s="39"/>
      <c r="X125" s="39"/>
      <c r="Y125" s="39"/>
      <c r="Z125" s="39"/>
      <c r="AA125" s="39"/>
      <c r="AB125" s="39"/>
      <c r="AC125" s="39"/>
      <c r="AD125" s="39"/>
      <c r="AE125" s="39"/>
    </row>
    <row r="129" s="2" customFormat="1" ht="6.96" customHeight="1">
      <c r="A129" s="39"/>
      <c r="B129" s="63"/>
      <c r="C129" s="64"/>
      <c r="D129" s="64"/>
      <c r="E129" s="64"/>
      <c r="F129" s="64"/>
      <c r="G129" s="64"/>
      <c r="H129" s="64"/>
      <c r="I129" s="64"/>
      <c r="J129" s="64"/>
      <c r="K129" s="64"/>
      <c r="L129" s="56"/>
      <c r="S129" s="39"/>
      <c r="T129" s="39"/>
      <c r="U129" s="39"/>
      <c r="V129" s="39"/>
      <c r="W129" s="39"/>
      <c r="X129" s="39"/>
      <c r="Y129" s="39"/>
      <c r="Z129" s="39"/>
      <c r="AA129" s="39"/>
      <c r="AB129" s="39"/>
      <c r="AC129" s="39"/>
      <c r="AD129" s="39"/>
      <c r="AE129" s="39"/>
    </row>
    <row r="130" s="2" customFormat="1" ht="24.96" customHeight="1">
      <c r="A130" s="39"/>
      <c r="B130" s="40"/>
      <c r="C130" s="24" t="s">
        <v>202</v>
      </c>
      <c r="D130" s="39"/>
      <c r="E130" s="39"/>
      <c r="F130" s="39"/>
      <c r="G130" s="39"/>
      <c r="H130" s="39"/>
      <c r="I130" s="39"/>
      <c r="J130" s="39"/>
      <c r="K130" s="39"/>
      <c r="L130" s="56"/>
      <c r="S130" s="39"/>
      <c r="T130" s="39"/>
      <c r="U130" s="39"/>
      <c r="V130" s="39"/>
      <c r="W130" s="39"/>
      <c r="X130" s="39"/>
      <c r="Y130" s="39"/>
      <c r="Z130" s="39"/>
      <c r="AA130" s="39"/>
      <c r="AB130" s="39"/>
      <c r="AC130" s="39"/>
      <c r="AD130" s="39"/>
      <c r="AE130" s="39"/>
    </row>
    <row r="131" s="2" customFormat="1" ht="6.96" customHeight="1">
      <c r="A131" s="39"/>
      <c r="B131" s="40"/>
      <c r="C131" s="39"/>
      <c r="D131" s="39"/>
      <c r="E131" s="39"/>
      <c r="F131" s="39"/>
      <c r="G131" s="39"/>
      <c r="H131" s="39"/>
      <c r="I131" s="39"/>
      <c r="J131" s="39"/>
      <c r="K131" s="39"/>
      <c r="L131" s="56"/>
      <c r="S131" s="39"/>
      <c r="T131" s="39"/>
      <c r="U131" s="39"/>
      <c r="V131" s="39"/>
      <c r="W131" s="39"/>
      <c r="X131" s="39"/>
      <c r="Y131" s="39"/>
      <c r="Z131" s="39"/>
      <c r="AA131" s="39"/>
      <c r="AB131" s="39"/>
      <c r="AC131" s="39"/>
      <c r="AD131" s="39"/>
      <c r="AE131" s="39"/>
    </row>
    <row r="132" s="2" customFormat="1" ht="12" customHeight="1">
      <c r="A132" s="39"/>
      <c r="B132" s="40"/>
      <c r="C132" s="33" t="s">
        <v>16</v>
      </c>
      <c r="D132" s="39"/>
      <c r="E132" s="39"/>
      <c r="F132" s="39"/>
      <c r="G132" s="39"/>
      <c r="H132" s="39"/>
      <c r="I132" s="39"/>
      <c r="J132" s="39"/>
      <c r="K132" s="39"/>
      <c r="L132" s="56"/>
      <c r="S132" s="39"/>
      <c r="T132" s="39"/>
      <c r="U132" s="39"/>
      <c r="V132" s="39"/>
      <c r="W132" s="39"/>
      <c r="X132" s="39"/>
      <c r="Y132" s="39"/>
      <c r="Z132" s="39"/>
      <c r="AA132" s="39"/>
      <c r="AB132" s="39"/>
      <c r="AC132" s="39"/>
      <c r="AD132" s="39"/>
      <c r="AE132" s="39"/>
    </row>
    <row r="133" s="2" customFormat="1" ht="16.5" customHeight="1">
      <c r="A133" s="39"/>
      <c r="B133" s="40"/>
      <c r="C133" s="39"/>
      <c r="D133" s="39"/>
      <c r="E133" s="130" t="str">
        <f>E7</f>
        <v>TR Blansko - rozš. R110kV, doplnění T103</v>
      </c>
      <c r="F133" s="33"/>
      <c r="G133" s="33"/>
      <c r="H133" s="33"/>
      <c r="I133" s="39"/>
      <c r="J133" s="39"/>
      <c r="K133" s="39"/>
      <c r="L133" s="56"/>
      <c r="S133" s="39"/>
      <c r="T133" s="39"/>
      <c r="U133" s="39"/>
      <c r="V133" s="39"/>
      <c r="W133" s="39"/>
      <c r="X133" s="39"/>
      <c r="Y133" s="39"/>
      <c r="Z133" s="39"/>
      <c r="AA133" s="39"/>
      <c r="AB133" s="39"/>
      <c r="AC133" s="39"/>
      <c r="AD133" s="39"/>
      <c r="AE133" s="39"/>
    </row>
    <row r="134" s="1" customFormat="1" ht="12" customHeight="1">
      <c r="B134" s="23"/>
      <c r="C134" s="33" t="s">
        <v>175</v>
      </c>
      <c r="L134" s="23"/>
    </row>
    <row r="135" s="2" customFormat="1" ht="16.5" customHeight="1">
      <c r="A135" s="39"/>
      <c r="B135" s="40"/>
      <c r="C135" s="39"/>
      <c r="D135" s="39"/>
      <c r="E135" s="130" t="s">
        <v>1774</v>
      </c>
      <c r="F135" s="39"/>
      <c r="G135" s="39"/>
      <c r="H135" s="39"/>
      <c r="I135" s="39"/>
      <c r="J135" s="39"/>
      <c r="K135" s="39"/>
      <c r="L135" s="56"/>
      <c r="S135" s="39"/>
      <c r="T135" s="39"/>
      <c r="U135" s="39"/>
      <c r="V135" s="39"/>
      <c r="W135" s="39"/>
      <c r="X135" s="39"/>
      <c r="Y135" s="39"/>
      <c r="Z135" s="39"/>
      <c r="AA135" s="39"/>
      <c r="AB135" s="39"/>
      <c r="AC135" s="39"/>
      <c r="AD135" s="39"/>
      <c r="AE135" s="39"/>
    </row>
    <row r="136" s="2" customFormat="1" ht="12" customHeight="1">
      <c r="A136" s="39"/>
      <c r="B136" s="40"/>
      <c r="C136" s="33" t="s">
        <v>873</v>
      </c>
      <c r="D136" s="39"/>
      <c r="E136" s="39"/>
      <c r="F136" s="39"/>
      <c r="G136" s="39"/>
      <c r="H136" s="39"/>
      <c r="I136" s="39"/>
      <c r="J136" s="39"/>
      <c r="K136" s="39"/>
      <c r="L136" s="56"/>
      <c r="S136" s="39"/>
      <c r="T136" s="39"/>
      <c r="U136" s="39"/>
      <c r="V136" s="39"/>
      <c r="W136" s="39"/>
      <c r="X136" s="39"/>
      <c r="Y136" s="39"/>
      <c r="Z136" s="39"/>
      <c r="AA136" s="39"/>
      <c r="AB136" s="39"/>
      <c r="AC136" s="39"/>
      <c r="AD136" s="39"/>
      <c r="AE136" s="39"/>
    </row>
    <row r="137" s="2" customFormat="1" ht="16.5" customHeight="1">
      <c r="A137" s="39"/>
      <c r="B137" s="40"/>
      <c r="C137" s="39"/>
      <c r="D137" s="39"/>
      <c r="E137" s="68" t="str">
        <f>E11</f>
        <v>CZD00016 (SO31) - Rozvodna 110 kV</v>
      </c>
      <c r="F137" s="39"/>
      <c r="G137" s="39"/>
      <c r="H137" s="39"/>
      <c r="I137" s="39"/>
      <c r="J137" s="39"/>
      <c r="K137" s="39"/>
      <c r="L137" s="56"/>
      <c r="S137" s="39"/>
      <c r="T137" s="39"/>
      <c r="U137" s="39"/>
      <c r="V137" s="39"/>
      <c r="W137" s="39"/>
      <c r="X137" s="39"/>
      <c r="Y137" s="39"/>
      <c r="Z137" s="39"/>
      <c r="AA137" s="39"/>
      <c r="AB137" s="39"/>
      <c r="AC137" s="39"/>
      <c r="AD137" s="39"/>
      <c r="AE137" s="39"/>
    </row>
    <row r="138" s="2" customFormat="1" ht="6.96" customHeight="1">
      <c r="A138" s="39"/>
      <c r="B138" s="40"/>
      <c r="C138" s="39"/>
      <c r="D138" s="39"/>
      <c r="E138" s="39"/>
      <c r="F138" s="39"/>
      <c r="G138" s="39"/>
      <c r="H138" s="39"/>
      <c r="I138" s="39"/>
      <c r="J138" s="39"/>
      <c r="K138" s="39"/>
      <c r="L138" s="56"/>
      <c r="S138" s="39"/>
      <c r="T138" s="39"/>
      <c r="U138" s="39"/>
      <c r="V138" s="39"/>
      <c r="W138" s="39"/>
      <c r="X138" s="39"/>
      <c r="Y138" s="39"/>
      <c r="Z138" s="39"/>
      <c r="AA138" s="39"/>
      <c r="AB138" s="39"/>
      <c r="AC138" s="39"/>
      <c r="AD138" s="39"/>
      <c r="AE138" s="39"/>
    </row>
    <row r="139" s="2" customFormat="1" ht="12" customHeight="1">
      <c r="A139" s="39"/>
      <c r="B139" s="40"/>
      <c r="C139" s="33" t="s">
        <v>20</v>
      </c>
      <c r="D139" s="39"/>
      <c r="E139" s="39"/>
      <c r="F139" s="28" t="str">
        <f>F14</f>
        <v>TR Blansko</v>
      </c>
      <c r="G139" s="39"/>
      <c r="H139" s="39"/>
      <c r="I139" s="33" t="s">
        <v>22</v>
      </c>
      <c r="J139" s="70" t="str">
        <f>IF(J14="","",J14)</f>
        <v>5. 10. 2021</v>
      </c>
      <c r="K139" s="39"/>
      <c r="L139" s="56"/>
      <c r="S139" s="39"/>
      <c r="T139" s="39"/>
      <c r="U139" s="39"/>
      <c r="V139" s="39"/>
      <c r="W139" s="39"/>
      <c r="X139" s="39"/>
      <c r="Y139" s="39"/>
      <c r="Z139" s="39"/>
      <c r="AA139" s="39"/>
      <c r="AB139" s="39"/>
      <c r="AC139" s="39"/>
      <c r="AD139" s="39"/>
      <c r="AE139" s="39"/>
    </row>
    <row r="140" s="2" customFormat="1" ht="6.96" customHeight="1">
      <c r="A140" s="39"/>
      <c r="B140" s="40"/>
      <c r="C140" s="39"/>
      <c r="D140" s="39"/>
      <c r="E140" s="39"/>
      <c r="F140" s="39"/>
      <c r="G140" s="39"/>
      <c r="H140" s="39"/>
      <c r="I140" s="39"/>
      <c r="J140" s="39"/>
      <c r="K140" s="39"/>
      <c r="L140" s="56"/>
      <c r="S140" s="39"/>
      <c r="T140" s="39"/>
      <c r="U140" s="39"/>
      <c r="V140" s="39"/>
      <c r="W140" s="39"/>
      <c r="X140" s="39"/>
      <c r="Y140" s="39"/>
      <c r="Z140" s="39"/>
      <c r="AA140" s="39"/>
      <c r="AB140" s="39"/>
      <c r="AC140" s="39"/>
      <c r="AD140" s="39"/>
      <c r="AE140" s="39"/>
    </row>
    <row r="141" s="2" customFormat="1" ht="25.65" customHeight="1">
      <c r="A141" s="39"/>
      <c r="B141" s="40"/>
      <c r="C141" s="33" t="s">
        <v>24</v>
      </c>
      <c r="D141" s="39"/>
      <c r="E141" s="39"/>
      <c r="F141" s="28" t="str">
        <f>E17</f>
        <v>EG.D, a.s.</v>
      </c>
      <c r="G141" s="39"/>
      <c r="H141" s="39"/>
      <c r="I141" s="33" t="s">
        <v>32</v>
      </c>
      <c r="J141" s="37" t="str">
        <f>E23</f>
        <v>OMEXOM GA Energo, s.r.o.</v>
      </c>
      <c r="K141" s="39"/>
      <c r="L141" s="56"/>
      <c r="S141" s="39"/>
      <c r="T141" s="39"/>
      <c r="U141" s="39"/>
      <c r="V141" s="39"/>
      <c r="W141" s="39"/>
      <c r="X141" s="39"/>
      <c r="Y141" s="39"/>
      <c r="Z141" s="39"/>
      <c r="AA141" s="39"/>
      <c r="AB141" s="39"/>
      <c r="AC141" s="39"/>
      <c r="AD141" s="39"/>
      <c r="AE141" s="39"/>
    </row>
    <row r="142" s="2" customFormat="1" ht="25.65" customHeight="1">
      <c r="A142" s="39"/>
      <c r="B142" s="40"/>
      <c r="C142" s="33" t="s">
        <v>30</v>
      </c>
      <c r="D142" s="39"/>
      <c r="E142" s="39"/>
      <c r="F142" s="28" t="str">
        <f>IF(E20="","",E20)</f>
        <v>Vyplň údaj</v>
      </c>
      <c r="G142" s="39"/>
      <c r="H142" s="39"/>
      <c r="I142" s="33" t="s">
        <v>37</v>
      </c>
      <c r="J142" s="37" t="str">
        <f>E26</f>
        <v>OMEXOM GA Energo, s.r.o.</v>
      </c>
      <c r="K142" s="39"/>
      <c r="L142" s="56"/>
      <c r="S142" s="39"/>
      <c r="T142" s="39"/>
      <c r="U142" s="39"/>
      <c r="V142" s="39"/>
      <c r="W142" s="39"/>
      <c r="X142" s="39"/>
      <c r="Y142" s="39"/>
      <c r="Z142" s="39"/>
      <c r="AA142" s="39"/>
      <c r="AB142" s="39"/>
      <c r="AC142" s="39"/>
      <c r="AD142" s="39"/>
      <c r="AE142" s="39"/>
    </row>
    <row r="143" s="2" customFormat="1" ht="10.32" customHeight="1">
      <c r="A143" s="39"/>
      <c r="B143" s="40"/>
      <c r="C143" s="39"/>
      <c r="D143" s="39"/>
      <c r="E143" s="39"/>
      <c r="F143" s="39"/>
      <c r="G143" s="39"/>
      <c r="H143" s="39"/>
      <c r="I143" s="39"/>
      <c r="J143" s="39"/>
      <c r="K143" s="39"/>
      <c r="L143" s="56"/>
      <c r="S143" s="39"/>
      <c r="T143" s="39"/>
      <c r="U143" s="39"/>
      <c r="V143" s="39"/>
      <c r="W143" s="39"/>
      <c r="X143" s="39"/>
      <c r="Y143" s="39"/>
      <c r="Z143" s="39"/>
      <c r="AA143" s="39"/>
      <c r="AB143" s="39"/>
      <c r="AC143" s="39"/>
      <c r="AD143" s="39"/>
      <c r="AE143" s="39"/>
    </row>
    <row r="144" s="11" customFormat="1" ht="29.28" customHeight="1">
      <c r="A144" s="173"/>
      <c r="B144" s="174"/>
      <c r="C144" s="175" t="s">
        <v>203</v>
      </c>
      <c r="D144" s="176" t="s">
        <v>65</v>
      </c>
      <c r="E144" s="176" t="s">
        <v>61</v>
      </c>
      <c r="F144" s="176" t="s">
        <v>62</v>
      </c>
      <c r="G144" s="176" t="s">
        <v>204</v>
      </c>
      <c r="H144" s="176" t="s">
        <v>205</v>
      </c>
      <c r="I144" s="176" t="s">
        <v>206</v>
      </c>
      <c r="J144" s="177" t="s">
        <v>181</v>
      </c>
      <c r="K144" s="178" t="s">
        <v>207</v>
      </c>
      <c r="L144" s="179"/>
      <c r="M144" s="87" t="s">
        <v>1</v>
      </c>
      <c r="N144" s="88" t="s">
        <v>44</v>
      </c>
      <c r="O144" s="88" t="s">
        <v>208</v>
      </c>
      <c r="P144" s="88" t="s">
        <v>209</v>
      </c>
      <c r="Q144" s="88" t="s">
        <v>210</v>
      </c>
      <c r="R144" s="88" t="s">
        <v>211</v>
      </c>
      <c r="S144" s="88" t="s">
        <v>212</v>
      </c>
      <c r="T144" s="89" t="s">
        <v>213</v>
      </c>
      <c r="U144" s="173"/>
      <c r="V144" s="173"/>
      <c r="W144" s="173"/>
      <c r="X144" s="173"/>
      <c r="Y144" s="173"/>
      <c r="Z144" s="173"/>
      <c r="AA144" s="173"/>
      <c r="AB144" s="173"/>
      <c r="AC144" s="173"/>
      <c r="AD144" s="173"/>
      <c r="AE144" s="173"/>
    </row>
    <row r="145" s="2" customFormat="1" ht="22.8" customHeight="1">
      <c r="A145" s="39"/>
      <c r="B145" s="40"/>
      <c r="C145" s="94" t="s">
        <v>214</v>
      </c>
      <c r="D145" s="39"/>
      <c r="E145" s="39"/>
      <c r="F145" s="39"/>
      <c r="G145" s="39"/>
      <c r="H145" s="39"/>
      <c r="I145" s="39"/>
      <c r="J145" s="180">
        <f>BK145</f>
        <v>0</v>
      </c>
      <c r="K145" s="39"/>
      <c r="L145" s="40"/>
      <c r="M145" s="90"/>
      <c r="N145" s="74"/>
      <c r="O145" s="91"/>
      <c r="P145" s="181">
        <f>P146+P955</f>
        <v>0</v>
      </c>
      <c r="Q145" s="91"/>
      <c r="R145" s="181">
        <f>R146+R955</f>
        <v>0</v>
      </c>
      <c r="S145" s="91"/>
      <c r="T145" s="182">
        <f>T146+T955</f>
        <v>0</v>
      </c>
      <c r="U145" s="39"/>
      <c r="V145" s="39"/>
      <c r="W145" s="39"/>
      <c r="X145" s="39"/>
      <c r="Y145" s="39"/>
      <c r="Z145" s="39"/>
      <c r="AA145" s="39"/>
      <c r="AB145" s="39"/>
      <c r="AC145" s="39"/>
      <c r="AD145" s="39"/>
      <c r="AE145" s="39"/>
      <c r="AT145" s="20" t="s">
        <v>79</v>
      </c>
      <c r="AU145" s="20" t="s">
        <v>183</v>
      </c>
      <c r="BK145" s="183">
        <f>BK146+BK955</f>
        <v>0</v>
      </c>
    </row>
    <row r="146" s="12" customFormat="1" ht="25.92" customHeight="1">
      <c r="A146" s="12"/>
      <c r="B146" s="184"/>
      <c r="C146" s="12"/>
      <c r="D146" s="185" t="s">
        <v>79</v>
      </c>
      <c r="E146" s="186" t="s">
        <v>842</v>
      </c>
      <c r="F146" s="186" t="s">
        <v>843</v>
      </c>
      <c r="G146" s="12"/>
      <c r="H146" s="12"/>
      <c r="I146" s="187"/>
      <c r="J146" s="188">
        <f>BK146</f>
        <v>0</v>
      </c>
      <c r="K146" s="12"/>
      <c r="L146" s="184"/>
      <c r="M146" s="189"/>
      <c r="N146" s="190"/>
      <c r="O146" s="190"/>
      <c r="P146" s="191">
        <f>P147+P393+P619+P728+P763+P785+P803+P915+P948</f>
        <v>0</v>
      </c>
      <c r="Q146" s="190"/>
      <c r="R146" s="191">
        <f>R147+R393+R619+R728+R763+R785+R803+R915+R948</f>
        <v>0</v>
      </c>
      <c r="S146" s="190"/>
      <c r="T146" s="192">
        <f>T147+T393+T619+T728+T763+T785+T803+T915+T948</f>
        <v>0</v>
      </c>
      <c r="U146" s="12"/>
      <c r="V146" s="12"/>
      <c r="W146" s="12"/>
      <c r="X146" s="12"/>
      <c r="Y146" s="12"/>
      <c r="Z146" s="12"/>
      <c r="AA146" s="12"/>
      <c r="AB146" s="12"/>
      <c r="AC146" s="12"/>
      <c r="AD146" s="12"/>
      <c r="AE146" s="12"/>
      <c r="AR146" s="185" t="s">
        <v>88</v>
      </c>
      <c r="AT146" s="193" t="s">
        <v>79</v>
      </c>
      <c r="AU146" s="193" t="s">
        <v>80</v>
      </c>
      <c r="AY146" s="185" t="s">
        <v>218</v>
      </c>
      <c r="BK146" s="194">
        <f>BK147+BK393+BK619+BK728+BK763+BK785+BK803+BK915+BK948</f>
        <v>0</v>
      </c>
    </row>
    <row r="147" s="12" customFormat="1" ht="22.8" customHeight="1">
      <c r="A147" s="12"/>
      <c r="B147" s="184"/>
      <c r="C147" s="12"/>
      <c r="D147" s="185" t="s">
        <v>79</v>
      </c>
      <c r="E147" s="195" t="s">
        <v>88</v>
      </c>
      <c r="F147" s="195" t="s">
        <v>844</v>
      </c>
      <c r="G147" s="12"/>
      <c r="H147" s="12"/>
      <c r="I147" s="187"/>
      <c r="J147" s="196">
        <f>BK147</f>
        <v>0</v>
      </c>
      <c r="K147" s="12"/>
      <c r="L147" s="184"/>
      <c r="M147" s="189"/>
      <c r="N147" s="190"/>
      <c r="O147" s="190"/>
      <c r="P147" s="191">
        <f>SUM(P148:P392)</f>
        <v>0</v>
      </c>
      <c r="Q147" s="190"/>
      <c r="R147" s="191">
        <f>SUM(R148:R392)</f>
        <v>0</v>
      </c>
      <c r="S147" s="190"/>
      <c r="T147" s="192">
        <f>SUM(T148:T392)</f>
        <v>0</v>
      </c>
      <c r="U147" s="12"/>
      <c r="V147" s="12"/>
      <c r="W147" s="12"/>
      <c r="X147" s="12"/>
      <c r="Y147" s="12"/>
      <c r="Z147" s="12"/>
      <c r="AA147" s="12"/>
      <c r="AB147" s="12"/>
      <c r="AC147" s="12"/>
      <c r="AD147" s="12"/>
      <c r="AE147" s="12"/>
      <c r="AR147" s="185" t="s">
        <v>88</v>
      </c>
      <c r="AT147" s="193" t="s">
        <v>79</v>
      </c>
      <c r="AU147" s="193" t="s">
        <v>88</v>
      </c>
      <c r="AY147" s="185" t="s">
        <v>218</v>
      </c>
      <c r="BK147" s="194">
        <f>SUM(BK148:BK392)</f>
        <v>0</v>
      </c>
    </row>
    <row r="148" s="2" customFormat="1" ht="33" customHeight="1">
      <c r="A148" s="39"/>
      <c r="B148" s="161"/>
      <c r="C148" s="197" t="s">
        <v>88</v>
      </c>
      <c r="D148" s="197" t="s">
        <v>225</v>
      </c>
      <c r="E148" s="198" t="s">
        <v>1780</v>
      </c>
      <c r="F148" s="199" t="s">
        <v>1781</v>
      </c>
      <c r="G148" s="200" t="s">
        <v>769</v>
      </c>
      <c r="H148" s="201">
        <v>2518.308</v>
      </c>
      <c r="I148" s="202"/>
      <c r="J148" s="203">
        <f>ROUND(I148*H148,2)</f>
        <v>0</v>
      </c>
      <c r="K148" s="204"/>
      <c r="L148" s="40"/>
      <c r="M148" s="205" t="s">
        <v>1</v>
      </c>
      <c r="N148" s="206" t="s">
        <v>45</v>
      </c>
      <c r="O148" s="78"/>
      <c r="P148" s="207">
        <f>O148*H148</f>
        <v>0</v>
      </c>
      <c r="Q148" s="207">
        <v>0</v>
      </c>
      <c r="R148" s="207">
        <f>Q148*H148</f>
        <v>0</v>
      </c>
      <c r="S148" s="207">
        <v>0</v>
      </c>
      <c r="T148" s="208">
        <f>S148*H148</f>
        <v>0</v>
      </c>
      <c r="U148" s="39"/>
      <c r="V148" s="39"/>
      <c r="W148" s="39"/>
      <c r="X148" s="39"/>
      <c r="Y148" s="39"/>
      <c r="Z148" s="39"/>
      <c r="AA148" s="39"/>
      <c r="AB148" s="39"/>
      <c r="AC148" s="39"/>
      <c r="AD148" s="39"/>
      <c r="AE148" s="39"/>
      <c r="AR148" s="209" t="s">
        <v>229</v>
      </c>
      <c r="AT148" s="209" t="s">
        <v>225</v>
      </c>
      <c r="AU148" s="209" t="s">
        <v>90</v>
      </c>
      <c r="AY148" s="20" t="s">
        <v>218</v>
      </c>
      <c r="BE148" s="210">
        <f>IF(N148="základní",J148,0)</f>
        <v>0</v>
      </c>
      <c r="BF148" s="210">
        <f>IF(N148="snížená",J148,0)</f>
        <v>0</v>
      </c>
      <c r="BG148" s="210">
        <f>IF(N148="zákl. přenesená",J148,0)</f>
        <v>0</v>
      </c>
      <c r="BH148" s="210">
        <f>IF(N148="sníž. přenesená",J148,0)</f>
        <v>0</v>
      </c>
      <c r="BI148" s="210">
        <f>IF(N148="nulová",J148,0)</f>
        <v>0</v>
      </c>
      <c r="BJ148" s="20" t="s">
        <v>88</v>
      </c>
      <c r="BK148" s="210">
        <f>ROUND(I148*H148,2)</f>
        <v>0</v>
      </c>
      <c r="BL148" s="20" t="s">
        <v>229</v>
      </c>
      <c r="BM148" s="209" t="s">
        <v>90</v>
      </c>
    </row>
    <row r="149" s="15" customFormat="1">
      <c r="A149" s="15"/>
      <c r="B149" s="250"/>
      <c r="C149" s="15"/>
      <c r="D149" s="211" t="s">
        <v>232</v>
      </c>
      <c r="E149" s="251" t="s">
        <v>1</v>
      </c>
      <c r="F149" s="252" t="s">
        <v>1782</v>
      </c>
      <c r="G149" s="15"/>
      <c r="H149" s="251" t="s">
        <v>1</v>
      </c>
      <c r="I149" s="253"/>
      <c r="J149" s="15"/>
      <c r="K149" s="15"/>
      <c r="L149" s="250"/>
      <c r="M149" s="254"/>
      <c r="N149" s="255"/>
      <c r="O149" s="255"/>
      <c r="P149" s="255"/>
      <c r="Q149" s="255"/>
      <c r="R149" s="255"/>
      <c r="S149" s="255"/>
      <c r="T149" s="256"/>
      <c r="U149" s="15"/>
      <c r="V149" s="15"/>
      <c r="W149" s="15"/>
      <c r="X149" s="15"/>
      <c r="Y149" s="15"/>
      <c r="Z149" s="15"/>
      <c r="AA149" s="15"/>
      <c r="AB149" s="15"/>
      <c r="AC149" s="15"/>
      <c r="AD149" s="15"/>
      <c r="AE149" s="15"/>
      <c r="AT149" s="251" t="s">
        <v>232</v>
      </c>
      <c r="AU149" s="251" t="s">
        <v>90</v>
      </c>
      <c r="AV149" s="15" t="s">
        <v>88</v>
      </c>
      <c r="AW149" s="15" t="s">
        <v>36</v>
      </c>
      <c r="AX149" s="15" t="s">
        <v>80</v>
      </c>
      <c r="AY149" s="251" t="s">
        <v>218</v>
      </c>
    </row>
    <row r="150" s="15" customFormat="1">
      <c r="A150" s="15"/>
      <c r="B150" s="250"/>
      <c r="C150" s="15"/>
      <c r="D150" s="211" t="s">
        <v>232</v>
      </c>
      <c r="E150" s="251" t="s">
        <v>1</v>
      </c>
      <c r="F150" s="252" t="s">
        <v>1783</v>
      </c>
      <c r="G150" s="15"/>
      <c r="H150" s="251" t="s">
        <v>1</v>
      </c>
      <c r="I150" s="253"/>
      <c r="J150" s="15"/>
      <c r="K150" s="15"/>
      <c r="L150" s="250"/>
      <c r="M150" s="254"/>
      <c r="N150" s="255"/>
      <c r="O150" s="255"/>
      <c r="P150" s="255"/>
      <c r="Q150" s="255"/>
      <c r="R150" s="255"/>
      <c r="S150" s="255"/>
      <c r="T150" s="256"/>
      <c r="U150" s="15"/>
      <c r="V150" s="15"/>
      <c r="W150" s="15"/>
      <c r="X150" s="15"/>
      <c r="Y150" s="15"/>
      <c r="Z150" s="15"/>
      <c r="AA150" s="15"/>
      <c r="AB150" s="15"/>
      <c r="AC150" s="15"/>
      <c r="AD150" s="15"/>
      <c r="AE150" s="15"/>
      <c r="AT150" s="251" t="s">
        <v>232</v>
      </c>
      <c r="AU150" s="251" t="s">
        <v>90</v>
      </c>
      <c r="AV150" s="15" t="s">
        <v>88</v>
      </c>
      <c r="AW150" s="15" t="s">
        <v>36</v>
      </c>
      <c r="AX150" s="15" t="s">
        <v>80</v>
      </c>
      <c r="AY150" s="251" t="s">
        <v>218</v>
      </c>
    </row>
    <row r="151" s="13" customFormat="1">
      <c r="A151" s="13"/>
      <c r="B151" s="215"/>
      <c r="C151" s="13"/>
      <c r="D151" s="211" t="s">
        <v>232</v>
      </c>
      <c r="E151" s="216" t="s">
        <v>1</v>
      </c>
      <c r="F151" s="217" t="s">
        <v>1784</v>
      </c>
      <c r="G151" s="13"/>
      <c r="H151" s="218">
        <v>35.991999999999997</v>
      </c>
      <c r="I151" s="219"/>
      <c r="J151" s="13"/>
      <c r="K151" s="13"/>
      <c r="L151" s="215"/>
      <c r="M151" s="220"/>
      <c r="N151" s="221"/>
      <c r="O151" s="221"/>
      <c r="P151" s="221"/>
      <c r="Q151" s="221"/>
      <c r="R151" s="221"/>
      <c r="S151" s="221"/>
      <c r="T151" s="222"/>
      <c r="U151" s="13"/>
      <c r="V151" s="13"/>
      <c r="W151" s="13"/>
      <c r="X151" s="13"/>
      <c r="Y151" s="13"/>
      <c r="Z151" s="13"/>
      <c r="AA151" s="13"/>
      <c r="AB151" s="13"/>
      <c r="AC151" s="13"/>
      <c r="AD151" s="13"/>
      <c r="AE151" s="13"/>
      <c r="AT151" s="216" t="s">
        <v>232</v>
      </c>
      <c r="AU151" s="216" t="s">
        <v>90</v>
      </c>
      <c r="AV151" s="13" t="s">
        <v>90</v>
      </c>
      <c r="AW151" s="13" t="s">
        <v>36</v>
      </c>
      <c r="AX151" s="13" t="s">
        <v>80</v>
      </c>
      <c r="AY151" s="216" t="s">
        <v>218</v>
      </c>
    </row>
    <row r="152" s="15" customFormat="1">
      <c r="A152" s="15"/>
      <c r="B152" s="250"/>
      <c r="C152" s="15"/>
      <c r="D152" s="211" t="s">
        <v>232</v>
      </c>
      <c r="E152" s="251" t="s">
        <v>1</v>
      </c>
      <c r="F152" s="252" t="s">
        <v>1785</v>
      </c>
      <c r="G152" s="15"/>
      <c r="H152" s="251" t="s">
        <v>1</v>
      </c>
      <c r="I152" s="253"/>
      <c r="J152" s="15"/>
      <c r="K152" s="15"/>
      <c r="L152" s="250"/>
      <c r="M152" s="254"/>
      <c r="N152" s="255"/>
      <c r="O152" s="255"/>
      <c r="P152" s="255"/>
      <c r="Q152" s="255"/>
      <c r="R152" s="255"/>
      <c r="S152" s="255"/>
      <c r="T152" s="256"/>
      <c r="U152" s="15"/>
      <c r="V152" s="15"/>
      <c r="W152" s="15"/>
      <c r="X152" s="15"/>
      <c r="Y152" s="15"/>
      <c r="Z152" s="15"/>
      <c r="AA152" s="15"/>
      <c r="AB152" s="15"/>
      <c r="AC152" s="15"/>
      <c r="AD152" s="15"/>
      <c r="AE152" s="15"/>
      <c r="AT152" s="251" t="s">
        <v>232</v>
      </c>
      <c r="AU152" s="251" t="s">
        <v>90</v>
      </c>
      <c r="AV152" s="15" t="s">
        <v>88</v>
      </c>
      <c r="AW152" s="15" t="s">
        <v>36</v>
      </c>
      <c r="AX152" s="15" t="s">
        <v>80</v>
      </c>
      <c r="AY152" s="251" t="s">
        <v>218</v>
      </c>
    </row>
    <row r="153" s="13" customFormat="1">
      <c r="A153" s="13"/>
      <c r="B153" s="215"/>
      <c r="C153" s="13"/>
      <c r="D153" s="211" t="s">
        <v>232</v>
      </c>
      <c r="E153" s="216" t="s">
        <v>1</v>
      </c>
      <c r="F153" s="217" t="s">
        <v>1786</v>
      </c>
      <c r="G153" s="13"/>
      <c r="H153" s="218">
        <v>14.872</v>
      </c>
      <c r="I153" s="219"/>
      <c r="J153" s="13"/>
      <c r="K153" s="13"/>
      <c r="L153" s="215"/>
      <c r="M153" s="220"/>
      <c r="N153" s="221"/>
      <c r="O153" s="221"/>
      <c r="P153" s="221"/>
      <c r="Q153" s="221"/>
      <c r="R153" s="221"/>
      <c r="S153" s="221"/>
      <c r="T153" s="222"/>
      <c r="U153" s="13"/>
      <c r="V153" s="13"/>
      <c r="W153" s="13"/>
      <c r="X153" s="13"/>
      <c r="Y153" s="13"/>
      <c r="Z153" s="13"/>
      <c r="AA153" s="13"/>
      <c r="AB153" s="13"/>
      <c r="AC153" s="13"/>
      <c r="AD153" s="13"/>
      <c r="AE153" s="13"/>
      <c r="AT153" s="216" t="s">
        <v>232</v>
      </c>
      <c r="AU153" s="216" t="s">
        <v>90</v>
      </c>
      <c r="AV153" s="13" t="s">
        <v>90</v>
      </c>
      <c r="AW153" s="13" t="s">
        <v>36</v>
      </c>
      <c r="AX153" s="13" t="s">
        <v>80</v>
      </c>
      <c r="AY153" s="216" t="s">
        <v>218</v>
      </c>
    </row>
    <row r="154" s="16" customFormat="1">
      <c r="A154" s="16"/>
      <c r="B154" s="260"/>
      <c r="C154" s="16"/>
      <c r="D154" s="211" t="s">
        <v>232</v>
      </c>
      <c r="E154" s="261" t="s">
        <v>1</v>
      </c>
      <c r="F154" s="262" t="s">
        <v>1787</v>
      </c>
      <c r="G154" s="16"/>
      <c r="H154" s="263">
        <v>50.863999999999997</v>
      </c>
      <c r="I154" s="264"/>
      <c r="J154" s="16"/>
      <c r="K154" s="16"/>
      <c r="L154" s="260"/>
      <c r="M154" s="265"/>
      <c r="N154" s="266"/>
      <c r="O154" s="266"/>
      <c r="P154" s="266"/>
      <c r="Q154" s="266"/>
      <c r="R154" s="266"/>
      <c r="S154" s="266"/>
      <c r="T154" s="267"/>
      <c r="U154" s="16"/>
      <c r="V154" s="16"/>
      <c r="W154" s="16"/>
      <c r="X154" s="16"/>
      <c r="Y154" s="16"/>
      <c r="Z154" s="16"/>
      <c r="AA154" s="16"/>
      <c r="AB154" s="16"/>
      <c r="AC154" s="16"/>
      <c r="AD154" s="16"/>
      <c r="AE154" s="16"/>
      <c r="AT154" s="261" t="s">
        <v>232</v>
      </c>
      <c r="AU154" s="261" t="s">
        <v>90</v>
      </c>
      <c r="AV154" s="16" t="s">
        <v>217</v>
      </c>
      <c r="AW154" s="16" t="s">
        <v>36</v>
      </c>
      <c r="AX154" s="16" t="s">
        <v>80</v>
      </c>
      <c r="AY154" s="261" t="s">
        <v>218</v>
      </c>
    </row>
    <row r="155" s="15" customFormat="1">
      <c r="A155" s="15"/>
      <c r="B155" s="250"/>
      <c r="C155" s="15"/>
      <c r="D155" s="211" t="s">
        <v>232</v>
      </c>
      <c r="E155" s="251" t="s">
        <v>1</v>
      </c>
      <c r="F155" s="252" t="s">
        <v>1788</v>
      </c>
      <c r="G155" s="15"/>
      <c r="H155" s="251" t="s">
        <v>1</v>
      </c>
      <c r="I155" s="253"/>
      <c r="J155" s="15"/>
      <c r="K155" s="15"/>
      <c r="L155" s="250"/>
      <c r="M155" s="254"/>
      <c r="N155" s="255"/>
      <c r="O155" s="255"/>
      <c r="P155" s="255"/>
      <c r="Q155" s="255"/>
      <c r="R155" s="255"/>
      <c r="S155" s="255"/>
      <c r="T155" s="256"/>
      <c r="U155" s="15"/>
      <c r="V155" s="15"/>
      <c r="W155" s="15"/>
      <c r="X155" s="15"/>
      <c r="Y155" s="15"/>
      <c r="Z155" s="15"/>
      <c r="AA155" s="15"/>
      <c r="AB155" s="15"/>
      <c r="AC155" s="15"/>
      <c r="AD155" s="15"/>
      <c r="AE155" s="15"/>
      <c r="AT155" s="251" t="s">
        <v>232</v>
      </c>
      <c r="AU155" s="251" t="s">
        <v>90</v>
      </c>
      <c r="AV155" s="15" t="s">
        <v>88</v>
      </c>
      <c r="AW155" s="15" t="s">
        <v>36</v>
      </c>
      <c r="AX155" s="15" t="s">
        <v>80</v>
      </c>
      <c r="AY155" s="251" t="s">
        <v>218</v>
      </c>
    </row>
    <row r="156" s="13" customFormat="1">
      <c r="A156" s="13"/>
      <c r="B156" s="215"/>
      <c r="C156" s="13"/>
      <c r="D156" s="211" t="s">
        <v>232</v>
      </c>
      <c r="E156" s="216" t="s">
        <v>1</v>
      </c>
      <c r="F156" s="217" t="s">
        <v>1789</v>
      </c>
      <c r="G156" s="13"/>
      <c r="H156" s="218">
        <v>53.737000000000002</v>
      </c>
      <c r="I156" s="219"/>
      <c r="J156" s="13"/>
      <c r="K156" s="13"/>
      <c r="L156" s="215"/>
      <c r="M156" s="220"/>
      <c r="N156" s="221"/>
      <c r="O156" s="221"/>
      <c r="P156" s="221"/>
      <c r="Q156" s="221"/>
      <c r="R156" s="221"/>
      <c r="S156" s="221"/>
      <c r="T156" s="222"/>
      <c r="U156" s="13"/>
      <c r="V156" s="13"/>
      <c r="W156" s="13"/>
      <c r="X156" s="13"/>
      <c r="Y156" s="13"/>
      <c r="Z156" s="13"/>
      <c r="AA156" s="13"/>
      <c r="AB156" s="13"/>
      <c r="AC156" s="13"/>
      <c r="AD156" s="13"/>
      <c r="AE156" s="13"/>
      <c r="AT156" s="216" t="s">
        <v>232</v>
      </c>
      <c r="AU156" s="216" t="s">
        <v>90</v>
      </c>
      <c r="AV156" s="13" t="s">
        <v>90</v>
      </c>
      <c r="AW156" s="13" t="s">
        <v>36</v>
      </c>
      <c r="AX156" s="13" t="s">
        <v>80</v>
      </c>
      <c r="AY156" s="216" t="s">
        <v>218</v>
      </c>
    </row>
    <row r="157" s="16" customFormat="1">
      <c r="A157" s="16"/>
      <c r="B157" s="260"/>
      <c r="C157" s="16"/>
      <c r="D157" s="211" t="s">
        <v>232</v>
      </c>
      <c r="E157" s="261" t="s">
        <v>1</v>
      </c>
      <c r="F157" s="262" t="s">
        <v>1787</v>
      </c>
      <c r="G157" s="16"/>
      <c r="H157" s="263">
        <v>53.737000000000002</v>
      </c>
      <c r="I157" s="264"/>
      <c r="J157" s="16"/>
      <c r="K157" s="16"/>
      <c r="L157" s="260"/>
      <c r="M157" s="265"/>
      <c r="N157" s="266"/>
      <c r="O157" s="266"/>
      <c r="P157" s="266"/>
      <c r="Q157" s="266"/>
      <c r="R157" s="266"/>
      <c r="S157" s="266"/>
      <c r="T157" s="267"/>
      <c r="U157" s="16"/>
      <c r="V157" s="16"/>
      <c r="W157" s="16"/>
      <c r="X157" s="16"/>
      <c r="Y157" s="16"/>
      <c r="Z157" s="16"/>
      <c r="AA157" s="16"/>
      <c r="AB157" s="16"/>
      <c r="AC157" s="16"/>
      <c r="AD157" s="16"/>
      <c r="AE157" s="16"/>
      <c r="AT157" s="261" t="s">
        <v>232</v>
      </c>
      <c r="AU157" s="261" t="s">
        <v>90</v>
      </c>
      <c r="AV157" s="16" t="s">
        <v>217</v>
      </c>
      <c r="AW157" s="16" t="s">
        <v>36</v>
      </c>
      <c r="AX157" s="16" t="s">
        <v>80</v>
      </c>
      <c r="AY157" s="261" t="s">
        <v>218</v>
      </c>
    </row>
    <row r="158" s="15" customFormat="1">
      <c r="A158" s="15"/>
      <c r="B158" s="250"/>
      <c r="C158" s="15"/>
      <c r="D158" s="211" t="s">
        <v>232</v>
      </c>
      <c r="E158" s="251" t="s">
        <v>1</v>
      </c>
      <c r="F158" s="252" t="s">
        <v>1790</v>
      </c>
      <c r="G158" s="15"/>
      <c r="H158" s="251" t="s">
        <v>1</v>
      </c>
      <c r="I158" s="253"/>
      <c r="J158" s="15"/>
      <c r="K158" s="15"/>
      <c r="L158" s="250"/>
      <c r="M158" s="254"/>
      <c r="N158" s="255"/>
      <c r="O158" s="255"/>
      <c r="P158" s="255"/>
      <c r="Q158" s="255"/>
      <c r="R158" s="255"/>
      <c r="S158" s="255"/>
      <c r="T158" s="256"/>
      <c r="U158" s="15"/>
      <c r="V158" s="15"/>
      <c r="W158" s="15"/>
      <c r="X158" s="15"/>
      <c r="Y158" s="15"/>
      <c r="Z158" s="15"/>
      <c r="AA158" s="15"/>
      <c r="AB158" s="15"/>
      <c r="AC158" s="15"/>
      <c r="AD158" s="15"/>
      <c r="AE158" s="15"/>
      <c r="AT158" s="251" t="s">
        <v>232</v>
      </c>
      <c r="AU158" s="251" t="s">
        <v>90</v>
      </c>
      <c r="AV158" s="15" t="s">
        <v>88</v>
      </c>
      <c r="AW158" s="15" t="s">
        <v>36</v>
      </c>
      <c r="AX158" s="15" t="s">
        <v>80</v>
      </c>
      <c r="AY158" s="251" t="s">
        <v>218</v>
      </c>
    </row>
    <row r="159" s="15" customFormat="1">
      <c r="A159" s="15"/>
      <c r="B159" s="250"/>
      <c r="C159" s="15"/>
      <c r="D159" s="211" t="s">
        <v>232</v>
      </c>
      <c r="E159" s="251" t="s">
        <v>1</v>
      </c>
      <c r="F159" s="252" t="s">
        <v>1791</v>
      </c>
      <c r="G159" s="15"/>
      <c r="H159" s="251" t="s">
        <v>1</v>
      </c>
      <c r="I159" s="253"/>
      <c r="J159" s="15"/>
      <c r="K159" s="15"/>
      <c r="L159" s="250"/>
      <c r="M159" s="254"/>
      <c r="N159" s="255"/>
      <c r="O159" s="255"/>
      <c r="P159" s="255"/>
      <c r="Q159" s="255"/>
      <c r="R159" s="255"/>
      <c r="S159" s="255"/>
      <c r="T159" s="256"/>
      <c r="U159" s="15"/>
      <c r="V159" s="15"/>
      <c r="W159" s="15"/>
      <c r="X159" s="15"/>
      <c r="Y159" s="15"/>
      <c r="Z159" s="15"/>
      <c r="AA159" s="15"/>
      <c r="AB159" s="15"/>
      <c r="AC159" s="15"/>
      <c r="AD159" s="15"/>
      <c r="AE159" s="15"/>
      <c r="AT159" s="251" t="s">
        <v>232</v>
      </c>
      <c r="AU159" s="251" t="s">
        <v>90</v>
      </c>
      <c r="AV159" s="15" t="s">
        <v>88</v>
      </c>
      <c r="AW159" s="15" t="s">
        <v>36</v>
      </c>
      <c r="AX159" s="15" t="s">
        <v>80</v>
      </c>
      <c r="AY159" s="251" t="s">
        <v>218</v>
      </c>
    </row>
    <row r="160" s="13" customFormat="1">
      <c r="A160" s="13"/>
      <c r="B160" s="215"/>
      <c r="C160" s="13"/>
      <c r="D160" s="211" t="s">
        <v>232</v>
      </c>
      <c r="E160" s="216" t="s">
        <v>1</v>
      </c>
      <c r="F160" s="217" t="s">
        <v>1792</v>
      </c>
      <c r="G160" s="13"/>
      <c r="H160" s="218">
        <v>37.357999999999997</v>
      </c>
      <c r="I160" s="219"/>
      <c r="J160" s="13"/>
      <c r="K160" s="13"/>
      <c r="L160" s="215"/>
      <c r="M160" s="220"/>
      <c r="N160" s="221"/>
      <c r="O160" s="221"/>
      <c r="P160" s="221"/>
      <c r="Q160" s="221"/>
      <c r="R160" s="221"/>
      <c r="S160" s="221"/>
      <c r="T160" s="222"/>
      <c r="U160" s="13"/>
      <c r="V160" s="13"/>
      <c r="W160" s="13"/>
      <c r="X160" s="13"/>
      <c r="Y160" s="13"/>
      <c r="Z160" s="13"/>
      <c r="AA160" s="13"/>
      <c r="AB160" s="13"/>
      <c r="AC160" s="13"/>
      <c r="AD160" s="13"/>
      <c r="AE160" s="13"/>
      <c r="AT160" s="216" t="s">
        <v>232</v>
      </c>
      <c r="AU160" s="216" t="s">
        <v>90</v>
      </c>
      <c r="AV160" s="13" t="s">
        <v>90</v>
      </c>
      <c r="AW160" s="13" t="s">
        <v>36</v>
      </c>
      <c r="AX160" s="13" t="s">
        <v>80</v>
      </c>
      <c r="AY160" s="216" t="s">
        <v>218</v>
      </c>
    </row>
    <row r="161" s="15" customFormat="1">
      <c r="A161" s="15"/>
      <c r="B161" s="250"/>
      <c r="C161" s="15"/>
      <c r="D161" s="211" t="s">
        <v>232</v>
      </c>
      <c r="E161" s="251" t="s">
        <v>1</v>
      </c>
      <c r="F161" s="252" t="s">
        <v>1793</v>
      </c>
      <c r="G161" s="15"/>
      <c r="H161" s="251" t="s">
        <v>1</v>
      </c>
      <c r="I161" s="253"/>
      <c r="J161" s="15"/>
      <c r="K161" s="15"/>
      <c r="L161" s="250"/>
      <c r="M161" s="254"/>
      <c r="N161" s="255"/>
      <c r="O161" s="255"/>
      <c r="P161" s="255"/>
      <c r="Q161" s="255"/>
      <c r="R161" s="255"/>
      <c r="S161" s="255"/>
      <c r="T161" s="256"/>
      <c r="U161" s="15"/>
      <c r="V161" s="15"/>
      <c r="W161" s="15"/>
      <c r="X161" s="15"/>
      <c r="Y161" s="15"/>
      <c r="Z161" s="15"/>
      <c r="AA161" s="15"/>
      <c r="AB161" s="15"/>
      <c r="AC161" s="15"/>
      <c r="AD161" s="15"/>
      <c r="AE161" s="15"/>
      <c r="AT161" s="251" t="s">
        <v>232</v>
      </c>
      <c r="AU161" s="251" t="s">
        <v>90</v>
      </c>
      <c r="AV161" s="15" t="s">
        <v>88</v>
      </c>
      <c r="AW161" s="15" t="s">
        <v>36</v>
      </c>
      <c r="AX161" s="15" t="s">
        <v>80</v>
      </c>
      <c r="AY161" s="251" t="s">
        <v>218</v>
      </c>
    </row>
    <row r="162" s="13" customFormat="1">
      <c r="A162" s="13"/>
      <c r="B162" s="215"/>
      <c r="C162" s="13"/>
      <c r="D162" s="211" t="s">
        <v>232</v>
      </c>
      <c r="E162" s="216" t="s">
        <v>1</v>
      </c>
      <c r="F162" s="217" t="s">
        <v>1794</v>
      </c>
      <c r="G162" s="13"/>
      <c r="H162" s="218">
        <v>39.847999999999999</v>
      </c>
      <c r="I162" s="219"/>
      <c r="J162" s="13"/>
      <c r="K162" s="13"/>
      <c r="L162" s="215"/>
      <c r="M162" s="220"/>
      <c r="N162" s="221"/>
      <c r="O162" s="221"/>
      <c r="P162" s="221"/>
      <c r="Q162" s="221"/>
      <c r="R162" s="221"/>
      <c r="S162" s="221"/>
      <c r="T162" s="222"/>
      <c r="U162" s="13"/>
      <c r="V162" s="13"/>
      <c r="W162" s="13"/>
      <c r="X162" s="13"/>
      <c r="Y162" s="13"/>
      <c r="Z162" s="13"/>
      <c r="AA162" s="13"/>
      <c r="AB162" s="13"/>
      <c r="AC162" s="13"/>
      <c r="AD162" s="13"/>
      <c r="AE162" s="13"/>
      <c r="AT162" s="216" t="s">
        <v>232</v>
      </c>
      <c r="AU162" s="216" t="s">
        <v>90</v>
      </c>
      <c r="AV162" s="13" t="s">
        <v>90</v>
      </c>
      <c r="AW162" s="13" t="s">
        <v>36</v>
      </c>
      <c r="AX162" s="13" t="s">
        <v>80</v>
      </c>
      <c r="AY162" s="216" t="s">
        <v>218</v>
      </c>
    </row>
    <row r="163" s="15" customFormat="1">
      <c r="A163" s="15"/>
      <c r="B163" s="250"/>
      <c r="C163" s="15"/>
      <c r="D163" s="211" t="s">
        <v>232</v>
      </c>
      <c r="E163" s="251" t="s">
        <v>1</v>
      </c>
      <c r="F163" s="252" t="s">
        <v>1795</v>
      </c>
      <c r="G163" s="15"/>
      <c r="H163" s="251" t="s">
        <v>1</v>
      </c>
      <c r="I163" s="253"/>
      <c r="J163" s="15"/>
      <c r="K163" s="15"/>
      <c r="L163" s="250"/>
      <c r="M163" s="254"/>
      <c r="N163" s="255"/>
      <c r="O163" s="255"/>
      <c r="P163" s="255"/>
      <c r="Q163" s="255"/>
      <c r="R163" s="255"/>
      <c r="S163" s="255"/>
      <c r="T163" s="256"/>
      <c r="U163" s="15"/>
      <c r="V163" s="15"/>
      <c r="W163" s="15"/>
      <c r="X163" s="15"/>
      <c r="Y163" s="15"/>
      <c r="Z163" s="15"/>
      <c r="AA163" s="15"/>
      <c r="AB163" s="15"/>
      <c r="AC163" s="15"/>
      <c r="AD163" s="15"/>
      <c r="AE163" s="15"/>
      <c r="AT163" s="251" t="s">
        <v>232</v>
      </c>
      <c r="AU163" s="251" t="s">
        <v>90</v>
      </c>
      <c r="AV163" s="15" t="s">
        <v>88</v>
      </c>
      <c r="AW163" s="15" t="s">
        <v>36</v>
      </c>
      <c r="AX163" s="15" t="s">
        <v>80</v>
      </c>
      <c r="AY163" s="251" t="s">
        <v>218</v>
      </c>
    </row>
    <row r="164" s="13" customFormat="1">
      <c r="A164" s="13"/>
      <c r="B164" s="215"/>
      <c r="C164" s="13"/>
      <c r="D164" s="211" t="s">
        <v>232</v>
      </c>
      <c r="E164" s="216" t="s">
        <v>1</v>
      </c>
      <c r="F164" s="217" t="s">
        <v>1796</v>
      </c>
      <c r="G164" s="13"/>
      <c r="H164" s="218">
        <v>44.829000000000001</v>
      </c>
      <c r="I164" s="219"/>
      <c r="J164" s="13"/>
      <c r="K164" s="13"/>
      <c r="L164" s="215"/>
      <c r="M164" s="220"/>
      <c r="N164" s="221"/>
      <c r="O164" s="221"/>
      <c r="P164" s="221"/>
      <c r="Q164" s="221"/>
      <c r="R164" s="221"/>
      <c r="S164" s="221"/>
      <c r="T164" s="222"/>
      <c r="U164" s="13"/>
      <c r="V164" s="13"/>
      <c r="W164" s="13"/>
      <c r="X164" s="13"/>
      <c r="Y164" s="13"/>
      <c r="Z164" s="13"/>
      <c r="AA164" s="13"/>
      <c r="AB164" s="13"/>
      <c r="AC164" s="13"/>
      <c r="AD164" s="13"/>
      <c r="AE164" s="13"/>
      <c r="AT164" s="216" t="s">
        <v>232</v>
      </c>
      <c r="AU164" s="216" t="s">
        <v>90</v>
      </c>
      <c r="AV164" s="13" t="s">
        <v>90</v>
      </c>
      <c r="AW164" s="13" t="s">
        <v>36</v>
      </c>
      <c r="AX164" s="13" t="s">
        <v>80</v>
      </c>
      <c r="AY164" s="216" t="s">
        <v>218</v>
      </c>
    </row>
    <row r="165" s="15" customFormat="1">
      <c r="A165" s="15"/>
      <c r="B165" s="250"/>
      <c r="C165" s="15"/>
      <c r="D165" s="211" t="s">
        <v>232</v>
      </c>
      <c r="E165" s="251" t="s">
        <v>1</v>
      </c>
      <c r="F165" s="252" t="s">
        <v>1797</v>
      </c>
      <c r="G165" s="15"/>
      <c r="H165" s="251" t="s">
        <v>1</v>
      </c>
      <c r="I165" s="253"/>
      <c r="J165" s="15"/>
      <c r="K165" s="15"/>
      <c r="L165" s="250"/>
      <c r="M165" s="254"/>
      <c r="N165" s="255"/>
      <c r="O165" s="255"/>
      <c r="P165" s="255"/>
      <c r="Q165" s="255"/>
      <c r="R165" s="255"/>
      <c r="S165" s="255"/>
      <c r="T165" s="256"/>
      <c r="U165" s="15"/>
      <c r="V165" s="15"/>
      <c r="W165" s="15"/>
      <c r="X165" s="15"/>
      <c r="Y165" s="15"/>
      <c r="Z165" s="15"/>
      <c r="AA165" s="15"/>
      <c r="AB165" s="15"/>
      <c r="AC165" s="15"/>
      <c r="AD165" s="15"/>
      <c r="AE165" s="15"/>
      <c r="AT165" s="251" t="s">
        <v>232</v>
      </c>
      <c r="AU165" s="251" t="s">
        <v>90</v>
      </c>
      <c r="AV165" s="15" t="s">
        <v>88</v>
      </c>
      <c r="AW165" s="15" t="s">
        <v>36</v>
      </c>
      <c r="AX165" s="15" t="s">
        <v>80</v>
      </c>
      <c r="AY165" s="251" t="s">
        <v>218</v>
      </c>
    </row>
    <row r="166" s="13" customFormat="1">
      <c r="A166" s="13"/>
      <c r="B166" s="215"/>
      <c r="C166" s="13"/>
      <c r="D166" s="211" t="s">
        <v>232</v>
      </c>
      <c r="E166" s="216" t="s">
        <v>1</v>
      </c>
      <c r="F166" s="217" t="s">
        <v>1796</v>
      </c>
      <c r="G166" s="13"/>
      <c r="H166" s="218">
        <v>44.829000000000001</v>
      </c>
      <c r="I166" s="219"/>
      <c r="J166" s="13"/>
      <c r="K166" s="13"/>
      <c r="L166" s="215"/>
      <c r="M166" s="220"/>
      <c r="N166" s="221"/>
      <c r="O166" s="221"/>
      <c r="P166" s="221"/>
      <c r="Q166" s="221"/>
      <c r="R166" s="221"/>
      <c r="S166" s="221"/>
      <c r="T166" s="222"/>
      <c r="U166" s="13"/>
      <c r="V166" s="13"/>
      <c r="W166" s="13"/>
      <c r="X166" s="13"/>
      <c r="Y166" s="13"/>
      <c r="Z166" s="13"/>
      <c r="AA166" s="13"/>
      <c r="AB166" s="13"/>
      <c r="AC166" s="13"/>
      <c r="AD166" s="13"/>
      <c r="AE166" s="13"/>
      <c r="AT166" s="216" t="s">
        <v>232</v>
      </c>
      <c r="AU166" s="216" t="s">
        <v>90</v>
      </c>
      <c r="AV166" s="13" t="s">
        <v>90</v>
      </c>
      <c r="AW166" s="13" t="s">
        <v>36</v>
      </c>
      <c r="AX166" s="13" t="s">
        <v>80</v>
      </c>
      <c r="AY166" s="216" t="s">
        <v>218</v>
      </c>
    </row>
    <row r="167" s="15" customFormat="1">
      <c r="A167" s="15"/>
      <c r="B167" s="250"/>
      <c r="C167" s="15"/>
      <c r="D167" s="211" t="s">
        <v>232</v>
      </c>
      <c r="E167" s="251" t="s">
        <v>1</v>
      </c>
      <c r="F167" s="252" t="s">
        <v>1798</v>
      </c>
      <c r="G167" s="15"/>
      <c r="H167" s="251" t="s">
        <v>1</v>
      </c>
      <c r="I167" s="253"/>
      <c r="J167" s="15"/>
      <c r="K167" s="15"/>
      <c r="L167" s="250"/>
      <c r="M167" s="254"/>
      <c r="N167" s="255"/>
      <c r="O167" s="255"/>
      <c r="P167" s="255"/>
      <c r="Q167" s="255"/>
      <c r="R167" s="255"/>
      <c r="S167" s="255"/>
      <c r="T167" s="256"/>
      <c r="U167" s="15"/>
      <c r="V167" s="15"/>
      <c r="W167" s="15"/>
      <c r="X167" s="15"/>
      <c r="Y167" s="15"/>
      <c r="Z167" s="15"/>
      <c r="AA167" s="15"/>
      <c r="AB167" s="15"/>
      <c r="AC167" s="15"/>
      <c r="AD167" s="15"/>
      <c r="AE167" s="15"/>
      <c r="AT167" s="251" t="s">
        <v>232</v>
      </c>
      <c r="AU167" s="251" t="s">
        <v>90</v>
      </c>
      <c r="AV167" s="15" t="s">
        <v>88</v>
      </c>
      <c r="AW167" s="15" t="s">
        <v>36</v>
      </c>
      <c r="AX167" s="15" t="s">
        <v>80</v>
      </c>
      <c r="AY167" s="251" t="s">
        <v>218</v>
      </c>
    </row>
    <row r="168" s="13" customFormat="1">
      <c r="A168" s="13"/>
      <c r="B168" s="215"/>
      <c r="C168" s="13"/>
      <c r="D168" s="211" t="s">
        <v>232</v>
      </c>
      <c r="E168" s="216" t="s">
        <v>1</v>
      </c>
      <c r="F168" s="217" t="s">
        <v>1799</v>
      </c>
      <c r="G168" s="13"/>
      <c r="H168" s="218">
        <v>207.422</v>
      </c>
      <c r="I168" s="219"/>
      <c r="J168" s="13"/>
      <c r="K168" s="13"/>
      <c r="L168" s="215"/>
      <c r="M168" s="220"/>
      <c r="N168" s="221"/>
      <c r="O168" s="221"/>
      <c r="P168" s="221"/>
      <c r="Q168" s="221"/>
      <c r="R168" s="221"/>
      <c r="S168" s="221"/>
      <c r="T168" s="222"/>
      <c r="U168" s="13"/>
      <c r="V168" s="13"/>
      <c r="W168" s="13"/>
      <c r="X168" s="13"/>
      <c r="Y168" s="13"/>
      <c r="Z168" s="13"/>
      <c r="AA168" s="13"/>
      <c r="AB168" s="13"/>
      <c r="AC168" s="13"/>
      <c r="AD168" s="13"/>
      <c r="AE168" s="13"/>
      <c r="AT168" s="216" t="s">
        <v>232</v>
      </c>
      <c r="AU168" s="216" t="s">
        <v>90</v>
      </c>
      <c r="AV168" s="13" t="s">
        <v>90</v>
      </c>
      <c r="AW168" s="13" t="s">
        <v>36</v>
      </c>
      <c r="AX168" s="13" t="s">
        <v>80</v>
      </c>
      <c r="AY168" s="216" t="s">
        <v>218</v>
      </c>
    </row>
    <row r="169" s="13" customFormat="1">
      <c r="A169" s="13"/>
      <c r="B169" s="215"/>
      <c r="C169" s="13"/>
      <c r="D169" s="211" t="s">
        <v>232</v>
      </c>
      <c r="E169" s="216" t="s">
        <v>1</v>
      </c>
      <c r="F169" s="217" t="s">
        <v>1800</v>
      </c>
      <c r="G169" s="13"/>
      <c r="H169" s="218">
        <v>19.911999999999999</v>
      </c>
      <c r="I169" s="219"/>
      <c r="J169" s="13"/>
      <c r="K169" s="13"/>
      <c r="L169" s="215"/>
      <c r="M169" s="220"/>
      <c r="N169" s="221"/>
      <c r="O169" s="221"/>
      <c r="P169" s="221"/>
      <c r="Q169" s="221"/>
      <c r="R169" s="221"/>
      <c r="S169" s="221"/>
      <c r="T169" s="222"/>
      <c r="U169" s="13"/>
      <c r="V169" s="13"/>
      <c r="W169" s="13"/>
      <c r="X169" s="13"/>
      <c r="Y169" s="13"/>
      <c r="Z169" s="13"/>
      <c r="AA169" s="13"/>
      <c r="AB169" s="13"/>
      <c r="AC169" s="13"/>
      <c r="AD169" s="13"/>
      <c r="AE169" s="13"/>
      <c r="AT169" s="216" t="s">
        <v>232</v>
      </c>
      <c r="AU169" s="216" t="s">
        <v>90</v>
      </c>
      <c r="AV169" s="13" t="s">
        <v>90</v>
      </c>
      <c r="AW169" s="13" t="s">
        <v>36</v>
      </c>
      <c r="AX169" s="13" t="s">
        <v>80</v>
      </c>
      <c r="AY169" s="216" t="s">
        <v>218</v>
      </c>
    </row>
    <row r="170" s="15" customFormat="1">
      <c r="A170" s="15"/>
      <c r="B170" s="250"/>
      <c r="C170" s="15"/>
      <c r="D170" s="211" t="s">
        <v>232</v>
      </c>
      <c r="E170" s="251" t="s">
        <v>1</v>
      </c>
      <c r="F170" s="252" t="s">
        <v>1801</v>
      </c>
      <c r="G170" s="15"/>
      <c r="H170" s="251" t="s">
        <v>1</v>
      </c>
      <c r="I170" s="253"/>
      <c r="J170" s="15"/>
      <c r="K170" s="15"/>
      <c r="L170" s="250"/>
      <c r="M170" s="254"/>
      <c r="N170" s="255"/>
      <c r="O170" s="255"/>
      <c r="P170" s="255"/>
      <c r="Q170" s="255"/>
      <c r="R170" s="255"/>
      <c r="S170" s="255"/>
      <c r="T170" s="256"/>
      <c r="U170" s="15"/>
      <c r="V170" s="15"/>
      <c r="W170" s="15"/>
      <c r="X170" s="15"/>
      <c r="Y170" s="15"/>
      <c r="Z170" s="15"/>
      <c r="AA170" s="15"/>
      <c r="AB170" s="15"/>
      <c r="AC170" s="15"/>
      <c r="AD170" s="15"/>
      <c r="AE170" s="15"/>
      <c r="AT170" s="251" t="s">
        <v>232</v>
      </c>
      <c r="AU170" s="251" t="s">
        <v>90</v>
      </c>
      <c r="AV170" s="15" t="s">
        <v>88</v>
      </c>
      <c r="AW170" s="15" t="s">
        <v>36</v>
      </c>
      <c r="AX170" s="15" t="s">
        <v>80</v>
      </c>
      <c r="AY170" s="251" t="s">
        <v>218</v>
      </c>
    </row>
    <row r="171" s="13" customFormat="1">
      <c r="A171" s="13"/>
      <c r="B171" s="215"/>
      <c r="C171" s="13"/>
      <c r="D171" s="211" t="s">
        <v>232</v>
      </c>
      <c r="E171" s="216" t="s">
        <v>1</v>
      </c>
      <c r="F171" s="217" t="s">
        <v>1802</v>
      </c>
      <c r="G171" s="13"/>
      <c r="H171" s="218">
        <v>100.443</v>
      </c>
      <c r="I171" s="219"/>
      <c r="J171" s="13"/>
      <c r="K171" s="13"/>
      <c r="L171" s="215"/>
      <c r="M171" s="220"/>
      <c r="N171" s="221"/>
      <c r="O171" s="221"/>
      <c r="P171" s="221"/>
      <c r="Q171" s="221"/>
      <c r="R171" s="221"/>
      <c r="S171" s="221"/>
      <c r="T171" s="222"/>
      <c r="U171" s="13"/>
      <c r="V171" s="13"/>
      <c r="W171" s="13"/>
      <c r="X171" s="13"/>
      <c r="Y171" s="13"/>
      <c r="Z171" s="13"/>
      <c r="AA171" s="13"/>
      <c r="AB171" s="13"/>
      <c r="AC171" s="13"/>
      <c r="AD171" s="13"/>
      <c r="AE171" s="13"/>
      <c r="AT171" s="216" t="s">
        <v>232</v>
      </c>
      <c r="AU171" s="216" t="s">
        <v>90</v>
      </c>
      <c r="AV171" s="13" t="s">
        <v>90</v>
      </c>
      <c r="AW171" s="13" t="s">
        <v>36</v>
      </c>
      <c r="AX171" s="13" t="s">
        <v>80</v>
      </c>
      <c r="AY171" s="216" t="s">
        <v>218</v>
      </c>
    </row>
    <row r="172" s="15" customFormat="1">
      <c r="A172" s="15"/>
      <c r="B172" s="250"/>
      <c r="C172" s="15"/>
      <c r="D172" s="211" t="s">
        <v>232</v>
      </c>
      <c r="E172" s="251" t="s">
        <v>1</v>
      </c>
      <c r="F172" s="252" t="s">
        <v>1803</v>
      </c>
      <c r="G172" s="15"/>
      <c r="H172" s="251" t="s">
        <v>1</v>
      </c>
      <c r="I172" s="253"/>
      <c r="J172" s="15"/>
      <c r="K172" s="15"/>
      <c r="L172" s="250"/>
      <c r="M172" s="254"/>
      <c r="N172" s="255"/>
      <c r="O172" s="255"/>
      <c r="P172" s="255"/>
      <c r="Q172" s="255"/>
      <c r="R172" s="255"/>
      <c r="S172" s="255"/>
      <c r="T172" s="256"/>
      <c r="U172" s="15"/>
      <c r="V172" s="15"/>
      <c r="W172" s="15"/>
      <c r="X172" s="15"/>
      <c r="Y172" s="15"/>
      <c r="Z172" s="15"/>
      <c r="AA172" s="15"/>
      <c r="AB172" s="15"/>
      <c r="AC172" s="15"/>
      <c r="AD172" s="15"/>
      <c r="AE172" s="15"/>
      <c r="AT172" s="251" t="s">
        <v>232</v>
      </c>
      <c r="AU172" s="251" t="s">
        <v>90</v>
      </c>
      <c r="AV172" s="15" t="s">
        <v>88</v>
      </c>
      <c r="AW172" s="15" t="s">
        <v>36</v>
      </c>
      <c r="AX172" s="15" t="s">
        <v>80</v>
      </c>
      <c r="AY172" s="251" t="s">
        <v>218</v>
      </c>
    </row>
    <row r="173" s="13" customFormat="1">
      <c r="A173" s="13"/>
      <c r="B173" s="215"/>
      <c r="C173" s="13"/>
      <c r="D173" s="211" t="s">
        <v>232</v>
      </c>
      <c r="E173" s="216" t="s">
        <v>1</v>
      </c>
      <c r="F173" s="217" t="s">
        <v>1804</v>
      </c>
      <c r="G173" s="13"/>
      <c r="H173" s="218">
        <v>11.321999999999999</v>
      </c>
      <c r="I173" s="219"/>
      <c r="J173" s="13"/>
      <c r="K173" s="13"/>
      <c r="L173" s="215"/>
      <c r="M173" s="220"/>
      <c r="N173" s="221"/>
      <c r="O173" s="221"/>
      <c r="P173" s="221"/>
      <c r="Q173" s="221"/>
      <c r="R173" s="221"/>
      <c r="S173" s="221"/>
      <c r="T173" s="222"/>
      <c r="U173" s="13"/>
      <c r="V173" s="13"/>
      <c r="W173" s="13"/>
      <c r="X173" s="13"/>
      <c r="Y173" s="13"/>
      <c r="Z173" s="13"/>
      <c r="AA173" s="13"/>
      <c r="AB173" s="13"/>
      <c r="AC173" s="13"/>
      <c r="AD173" s="13"/>
      <c r="AE173" s="13"/>
      <c r="AT173" s="216" t="s">
        <v>232</v>
      </c>
      <c r="AU173" s="216" t="s">
        <v>90</v>
      </c>
      <c r="AV173" s="13" t="s">
        <v>90</v>
      </c>
      <c r="AW173" s="13" t="s">
        <v>36</v>
      </c>
      <c r="AX173" s="13" t="s">
        <v>80</v>
      </c>
      <c r="AY173" s="216" t="s">
        <v>218</v>
      </c>
    </row>
    <row r="174" s="15" customFormat="1">
      <c r="A174" s="15"/>
      <c r="B174" s="250"/>
      <c r="C174" s="15"/>
      <c r="D174" s="211" t="s">
        <v>232</v>
      </c>
      <c r="E174" s="251" t="s">
        <v>1</v>
      </c>
      <c r="F174" s="252" t="s">
        <v>1805</v>
      </c>
      <c r="G174" s="15"/>
      <c r="H174" s="251" t="s">
        <v>1</v>
      </c>
      <c r="I174" s="253"/>
      <c r="J174" s="15"/>
      <c r="K174" s="15"/>
      <c r="L174" s="250"/>
      <c r="M174" s="254"/>
      <c r="N174" s="255"/>
      <c r="O174" s="255"/>
      <c r="P174" s="255"/>
      <c r="Q174" s="255"/>
      <c r="R174" s="255"/>
      <c r="S174" s="255"/>
      <c r="T174" s="256"/>
      <c r="U174" s="15"/>
      <c r="V174" s="15"/>
      <c r="W174" s="15"/>
      <c r="X174" s="15"/>
      <c r="Y174" s="15"/>
      <c r="Z174" s="15"/>
      <c r="AA174" s="15"/>
      <c r="AB174" s="15"/>
      <c r="AC174" s="15"/>
      <c r="AD174" s="15"/>
      <c r="AE174" s="15"/>
      <c r="AT174" s="251" t="s">
        <v>232</v>
      </c>
      <c r="AU174" s="251" t="s">
        <v>90</v>
      </c>
      <c r="AV174" s="15" t="s">
        <v>88</v>
      </c>
      <c r="AW174" s="15" t="s">
        <v>36</v>
      </c>
      <c r="AX174" s="15" t="s">
        <v>80</v>
      </c>
      <c r="AY174" s="251" t="s">
        <v>218</v>
      </c>
    </row>
    <row r="175" s="13" customFormat="1">
      <c r="A175" s="13"/>
      <c r="B175" s="215"/>
      <c r="C175" s="13"/>
      <c r="D175" s="211" t="s">
        <v>232</v>
      </c>
      <c r="E175" s="216" t="s">
        <v>1</v>
      </c>
      <c r="F175" s="217" t="s">
        <v>1806</v>
      </c>
      <c r="G175" s="13"/>
      <c r="H175" s="218">
        <v>43.308999999999998</v>
      </c>
      <c r="I175" s="219"/>
      <c r="J175" s="13"/>
      <c r="K175" s="13"/>
      <c r="L175" s="215"/>
      <c r="M175" s="220"/>
      <c r="N175" s="221"/>
      <c r="O175" s="221"/>
      <c r="P175" s="221"/>
      <c r="Q175" s="221"/>
      <c r="R175" s="221"/>
      <c r="S175" s="221"/>
      <c r="T175" s="222"/>
      <c r="U175" s="13"/>
      <c r="V175" s="13"/>
      <c r="W175" s="13"/>
      <c r="X175" s="13"/>
      <c r="Y175" s="13"/>
      <c r="Z175" s="13"/>
      <c r="AA175" s="13"/>
      <c r="AB175" s="13"/>
      <c r="AC175" s="13"/>
      <c r="AD175" s="13"/>
      <c r="AE175" s="13"/>
      <c r="AT175" s="216" t="s">
        <v>232</v>
      </c>
      <c r="AU175" s="216" t="s">
        <v>90</v>
      </c>
      <c r="AV175" s="13" t="s">
        <v>90</v>
      </c>
      <c r="AW175" s="13" t="s">
        <v>36</v>
      </c>
      <c r="AX175" s="13" t="s">
        <v>80</v>
      </c>
      <c r="AY175" s="216" t="s">
        <v>218</v>
      </c>
    </row>
    <row r="176" s="13" customFormat="1">
      <c r="A176" s="13"/>
      <c r="B176" s="215"/>
      <c r="C176" s="13"/>
      <c r="D176" s="211" t="s">
        <v>232</v>
      </c>
      <c r="E176" s="216" t="s">
        <v>1</v>
      </c>
      <c r="F176" s="217" t="s">
        <v>1807</v>
      </c>
      <c r="G176" s="13"/>
      <c r="H176" s="218">
        <v>42.488</v>
      </c>
      <c r="I176" s="219"/>
      <c r="J176" s="13"/>
      <c r="K176" s="13"/>
      <c r="L176" s="215"/>
      <c r="M176" s="220"/>
      <c r="N176" s="221"/>
      <c r="O176" s="221"/>
      <c r="P176" s="221"/>
      <c r="Q176" s="221"/>
      <c r="R176" s="221"/>
      <c r="S176" s="221"/>
      <c r="T176" s="222"/>
      <c r="U176" s="13"/>
      <c r="V176" s="13"/>
      <c r="W176" s="13"/>
      <c r="X176" s="13"/>
      <c r="Y176" s="13"/>
      <c r="Z176" s="13"/>
      <c r="AA176" s="13"/>
      <c r="AB176" s="13"/>
      <c r="AC176" s="13"/>
      <c r="AD176" s="13"/>
      <c r="AE176" s="13"/>
      <c r="AT176" s="216" t="s">
        <v>232</v>
      </c>
      <c r="AU176" s="216" t="s">
        <v>90</v>
      </c>
      <c r="AV176" s="13" t="s">
        <v>90</v>
      </c>
      <c r="AW176" s="13" t="s">
        <v>36</v>
      </c>
      <c r="AX176" s="13" t="s">
        <v>80</v>
      </c>
      <c r="AY176" s="216" t="s">
        <v>218</v>
      </c>
    </row>
    <row r="177" s="15" customFormat="1">
      <c r="A177" s="15"/>
      <c r="B177" s="250"/>
      <c r="C177" s="15"/>
      <c r="D177" s="211" t="s">
        <v>232</v>
      </c>
      <c r="E177" s="251" t="s">
        <v>1</v>
      </c>
      <c r="F177" s="252" t="s">
        <v>1808</v>
      </c>
      <c r="G177" s="15"/>
      <c r="H177" s="251" t="s">
        <v>1</v>
      </c>
      <c r="I177" s="253"/>
      <c r="J177" s="15"/>
      <c r="K177" s="15"/>
      <c r="L177" s="250"/>
      <c r="M177" s="254"/>
      <c r="N177" s="255"/>
      <c r="O177" s="255"/>
      <c r="P177" s="255"/>
      <c r="Q177" s="255"/>
      <c r="R177" s="255"/>
      <c r="S177" s="255"/>
      <c r="T177" s="256"/>
      <c r="U177" s="15"/>
      <c r="V177" s="15"/>
      <c r="W177" s="15"/>
      <c r="X177" s="15"/>
      <c r="Y177" s="15"/>
      <c r="Z177" s="15"/>
      <c r="AA177" s="15"/>
      <c r="AB177" s="15"/>
      <c r="AC177" s="15"/>
      <c r="AD177" s="15"/>
      <c r="AE177" s="15"/>
      <c r="AT177" s="251" t="s">
        <v>232</v>
      </c>
      <c r="AU177" s="251" t="s">
        <v>90</v>
      </c>
      <c r="AV177" s="15" t="s">
        <v>88</v>
      </c>
      <c r="AW177" s="15" t="s">
        <v>36</v>
      </c>
      <c r="AX177" s="15" t="s">
        <v>80</v>
      </c>
      <c r="AY177" s="251" t="s">
        <v>218</v>
      </c>
    </row>
    <row r="178" s="13" customFormat="1">
      <c r="A178" s="13"/>
      <c r="B178" s="215"/>
      <c r="C178" s="13"/>
      <c r="D178" s="211" t="s">
        <v>232</v>
      </c>
      <c r="E178" s="216" t="s">
        <v>1</v>
      </c>
      <c r="F178" s="217" t="s">
        <v>1809</v>
      </c>
      <c r="G178" s="13"/>
      <c r="H178" s="218">
        <v>391.89999999999998</v>
      </c>
      <c r="I178" s="219"/>
      <c r="J178" s="13"/>
      <c r="K178" s="13"/>
      <c r="L178" s="215"/>
      <c r="M178" s="220"/>
      <c r="N178" s="221"/>
      <c r="O178" s="221"/>
      <c r="P178" s="221"/>
      <c r="Q178" s="221"/>
      <c r="R178" s="221"/>
      <c r="S178" s="221"/>
      <c r="T178" s="222"/>
      <c r="U178" s="13"/>
      <c r="V178" s="13"/>
      <c r="W178" s="13"/>
      <c r="X178" s="13"/>
      <c r="Y178" s="13"/>
      <c r="Z178" s="13"/>
      <c r="AA178" s="13"/>
      <c r="AB178" s="13"/>
      <c r="AC178" s="13"/>
      <c r="AD178" s="13"/>
      <c r="AE178" s="13"/>
      <c r="AT178" s="216" t="s">
        <v>232</v>
      </c>
      <c r="AU178" s="216" t="s">
        <v>90</v>
      </c>
      <c r="AV178" s="13" t="s">
        <v>90</v>
      </c>
      <c r="AW178" s="13" t="s">
        <v>36</v>
      </c>
      <c r="AX178" s="13" t="s">
        <v>80</v>
      </c>
      <c r="AY178" s="216" t="s">
        <v>218</v>
      </c>
    </row>
    <row r="179" s="15" customFormat="1">
      <c r="A179" s="15"/>
      <c r="B179" s="250"/>
      <c r="C179" s="15"/>
      <c r="D179" s="211" t="s">
        <v>232</v>
      </c>
      <c r="E179" s="251" t="s">
        <v>1</v>
      </c>
      <c r="F179" s="252" t="s">
        <v>1810</v>
      </c>
      <c r="G179" s="15"/>
      <c r="H179" s="251" t="s">
        <v>1</v>
      </c>
      <c r="I179" s="253"/>
      <c r="J179" s="15"/>
      <c r="K179" s="15"/>
      <c r="L179" s="250"/>
      <c r="M179" s="254"/>
      <c r="N179" s="255"/>
      <c r="O179" s="255"/>
      <c r="P179" s="255"/>
      <c r="Q179" s="255"/>
      <c r="R179" s="255"/>
      <c r="S179" s="255"/>
      <c r="T179" s="256"/>
      <c r="U179" s="15"/>
      <c r="V179" s="15"/>
      <c r="W179" s="15"/>
      <c r="X179" s="15"/>
      <c r="Y179" s="15"/>
      <c r="Z179" s="15"/>
      <c r="AA179" s="15"/>
      <c r="AB179" s="15"/>
      <c r="AC179" s="15"/>
      <c r="AD179" s="15"/>
      <c r="AE179" s="15"/>
      <c r="AT179" s="251" t="s">
        <v>232</v>
      </c>
      <c r="AU179" s="251" t="s">
        <v>90</v>
      </c>
      <c r="AV179" s="15" t="s">
        <v>88</v>
      </c>
      <c r="AW179" s="15" t="s">
        <v>36</v>
      </c>
      <c r="AX179" s="15" t="s">
        <v>80</v>
      </c>
      <c r="AY179" s="251" t="s">
        <v>218</v>
      </c>
    </row>
    <row r="180" s="13" customFormat="1">
      <c r="A180" s="13"/>
      <c r="B180" s="215"/>
      <c r="C180" s="13"/>
      <c r="D180" s="211" t="s">
        <v>232</v>
      </c>
      <c r="E180" s="216" t="s">
        <v>1</v>
      </c>
      <c r="F180" s="217" t="s">
        <v>1811</v>
      </c>
      <c r="G180" s="13"/>
      <c r="H180" s="218">
        <v>37.034999999999997</v>
      </c>
      <c r="I180" s="219"/>
      <c r="J180" s="13"/>
      <c r="K180" s="13"/>
      <c r="L180" s="215"/>
      <c r="M180" s="220"/>
      <c r="N180" s="221"/>
      <c r="O180" s="221"/>
      <c r="P180" s="221"/>
      <c r="Q180" s="221"/>
      <c r="R180" s="221"/>
      <c r="S180" s="221"/>
      <c r="T180" s="222"/>
      <c r="U180" s="13"/>
      <c r="V180" s="13"/>
      <c r="W180" s="13"/>
      <c r="X180" s="13"/>
      <c r="Y180" s="13"/>
      <c r="Z180" s="13"/>
      <c r="AA180" s="13"/>
      <c r="AB180" s="13"/>
      <c r="AC180" s="13"/>
      <c r="AD180" s="13"/>
      <c r="AE180" s="13"/>
      <c r="AT180" s="216" t="s">
        <v>232</v>
      </c>
      <c r="AU180" s="216" t="s">
        <v>90</v>
      </c>
      <c r="AV180" s="13" t="s">
        <v>90</v>
      </c>
      <c r="AW180" s="13" t="s">
        <v>36</v>
      </c>
      <c r="AX180" s="13" t="s">
        <v>80</v>
      </c>
      <c r="AY180" s="216" t="s">
        <v>218</v>
      </c>
    </row>
    <row r="181" s="15" customFormat="1">
      <c r="A181" s="15"/>
      <c r="B181" s="250"/>
      <c r="C181" s="15"/>
      <c r="D181" s="211" t="s">
        <v>232</v>
      </c>
      <c r="E181" s="251" t="s">
        <v>1</v>
      </c>
      <c r="F181" s="252" t="s">
        <v>1812</v>
      </c>
      <c r="G181" s="15"/>
      <c r="H181" s="251" t="s">
        <v>1</v>
      </c>
      <c r="I181" s="253"/>
      <c r="J181" s="15"/>
      <c r="K181" s="15"/>
      <c r="L181" s="250"/>
      <c r="M181" s="254"/>
      <c r="N181" s="255"/>
      <c r="O181" s="255"/>
      <c r="P181" s="255"/>
      <c r="Q181" s="255"/>
      <c r="R181" s="255"/>
      <c r="S181" s="255"/>
      <c r="T181" s="256"/>
      <c r="U181" s="15"/>
      <c r="V181" s="15"/>
      <c r="W181" s="15"/>
      <c r="X181" s="15"/>
      <c r="Y181" s="15"/>
      <c r="Z181" s="15"/>
      <c r="AA181" s="15"/>
      <c r="AB181" s="15"/>
      <c r="AC181" s="15"/>
      <c r="AD181" s="15"/>
      <c r="AE181" s="15"/>
      <c r="AT181" s="251" t="s">
        <v>232</v>
      </c>
      <c r="AU181" s="251" t="s">
        <v>90</v>
      </c>
      <c r="AV181" s="15" t="s">
        <v>88</v>
      </c>
      <c r="AW181" s="15" t="s">
        <v>36</v>
      </c>
      <c r="AX181" s="15" t="s">
        <v>80</v>
      </c>
      <c r="AY181" s="251" t="s">
        <v>218</v>
      </c>
    </row>
    <row r="182" s="13" customFormat="1">
      <c r="A182" s="13"/>
      <c r="B182" s="215"/>
      <c r="C182" s="13"/>
      <c r="D182" s="211" t="s">
        <v>232</v>
      </c>
      <c r="E182" s="216" t="s">
        <v>1</v>
      </c>
      <c r="F182" s="217" t="s">
        <v>1813</v>
      </c>
      <c r="G182" s="13"/>
      <c r="H182" s="218">
        <v>30.863</v>
      </c>
      <c r="I182" s="219"/>
      <c r="J182" s="13"/>
      <c r="K182" s="13"/>
      <c r="L182" s="215"/>
      <c r="M182" s="220"/>
      <c r="N182" s="221"/>
      <c r="O182" s="221"/>
      <c r="P182" s="221"/>
      <c r="Q182" s="221"/>
      <c r="R182" s="221"/>
      <c r="S182" s="221"/>
      <c r="T182" s="222"/>
      <c r="U182" s="13"/>
      <c r="V182" s="13"/>
      <c r="W182" s="13"/>
      <c r="X182" s="13"/>
      <c r="Y182" s="13"/>
      <c r="Z182" s="13"/>
      <c r="AA182" s="13"/>
      <c r="AB182" s="13"/>
      <c r="AC182" s="13"/>
      <c r="AD182" s="13"/>
      <c r="AE182" s="13"/>
      <c r="AT182" s="216" t="s">
        <v>232</v>
      </c>
      <c r="AU182" s="216" t="s">
        <v>90</v>
      </c>
      <c r="AV182" s="13" t="s">
        <v>90</v>
      </c>
      <c r="AW182" s="13" t="s">
        <v>36</v>
      </c>
      <c r="AX182" s="13" t="s">
        <v>80</v>
      </c>
      <c r="AY182" s="216" t="s">
        <v>218</v>
      </c>
    </row>
    <row r="183" s="15" customFormat="1">
      <c r="A183" s="15"/>
      <c r="B183" s="250"/>
      <c r="C183" s="15"/>
      <c r="D183" s="211" t="s">
        <v>232</v>
      </c>
      <c r="E183" s="251" t="s">
        <v>1</v>
      </c>
      <c r="F183" s="252" t="s">
        <v>1814</v>
      </c>
      <c r="G183" s="15"/>
      <c r="H183" s="251" t="s">
        <v>1</v>
      </c>
      <c r="I183" s="253"/>
      <c r="J183" s="15"/>
      <c r="K183" s="15"/>
      <c r="L183" s="250"/>
      <c r="M183" s="254"/>
      <c r="N183" s="255"/>
      <c r="O183" s="255"/>
      <c r="P183" s="255"/>
      <c r="Q183" s="255"/>
      <c r="R183" s="255"/>
      <c r="S183" s="255"/>
      <c r="T183" s="256"/>
      <c r="U183" s="15"/>
      <c r="V183" s="15"/>
      <c r="W183" s="15"/>
      <c r="X183" s="15"/>
      <c r="Y183" s="15"/>
      <c r="Z183" s="15"/>
      <c r="AA183" s="15"/>
      <c r="AB183" s="15"/>
      <c r="AC183" s="15"/>
      <c r="AD183" s="15"/>
      <c r="AE183" s="15"/>
      <c r="AT183" s="251" t="s">
        <v>232</v>
      </c>
      <c r="AU183" s="251" t="s">
        <v>90</v>
      </c>
      <c r="AV183" s="15" t="s">
        <v>88</v>
      </c>
      <c r="AW183" s="15" t="s">
        <v>36</v>
      </c>
      <c r="AX183" s="15" t="s">
        <v>80</v>
      </c>
      <c r="AY183" s="251" t="s">
        <v>218</v>
      </c>
    </row>
    <row r="184" s="13" customFormat="1">
      <c r="A184" s="13"/>
      <c r="B184" s="215"/>
      <c r="C184" s="13"/>
      <c r="D184" s="211" t="s">
        <v>232</v>
      </c>
      <c r="E184" s="216" t="s">
        <v>1</v>
      </c>
      <c r="F184" s="217" t="s">
        <v>1815</v>
      </c>
      <c r="G184" s="13"/>
      <c r="H184" s="218">
        <v>45.890000000000001</v>
      </c>
      <c r="I184" s="219"/>
      <c r="J184" s="13"/>
      <c r="K184" s="13"/>
      <c r="L184" s="215"/>
      <c r="M184" s="220"/>
      <c r="N184" s="221"/>
      <c r="O184" s="221"/>
      <c r="P184" s="221"/>
      <c r="Q184" s="221"/>
      <c r="R184" s="221"/>
      <c r="S184" s="221"/>
      <c r="T184" s="222"/>
      <c r="U184" s="13"/>
      <c r="V184" s="13"/>
      <c r="W184" s="13"/>
      <c r="X184" s="13"/>
      <c r="Y184" s="13"/>
      <c r="Z184" s="13"/>
      <c r="AA184" s="13"/>
      <c r="AB184" s="13"/>
      <c r="AC184" s="13"/>
      <c r="AD184" s="13"/>
      <c r="AE184" s="13"/>
      <c r="AT184" s="216" t="s">
        <v>232</v>
      </c>
      <c r="AU184" s="216" t="s">
        <v>90</v>
      </c>
      <c r="AV184" s="13" t="s">
        <v>90</v>
      </c>
      <c r="AW184" s="13" t="s">
        <v>36</v>
      </c>
      <c r="AX184" s="13" t="s">
        <v>80</v>
      </c>
      <c r="AY184" s="216" t="s">
        <v>218</v>
      </c>
    </row>
    <row r="185" s="15" customFormat="1">
      <c r="A185" s="15"/>
      <c r="B185" s="250"/>
      <c r="C185" s="15"/>
      <c r="D185" s="211" t="s">
        <v>232</v>
      </c>
      <c r="E185" s="251" t="s">
        <v>1</v>
      </c>
      <c r="F185" s="252" t="s">
        <v>1816</v>
      </c>
      <c r="G185" s="15"/>
      <c r="H185" s="251" t="s">
        <v>1</v>
      </c>
      <c r="I185" s="253"/>
      <c r="J185" s="15"/>
      <c r="K185" s="15"/>
      <c r="L185" s="250"/>
      <c r="M185" s="254"/>
      <c r="N185" s="255"/>
      <c r="O185" s="255"/>
      <c r="P185" s="255"/>
      <c r="Q185" s="255"/>
      <c r="R185" s="255"/>
      <c r="S185" s="255"/>
      <c r="T185" s="256"/>
      <c r="U185" s="15"/>
      <c r="V185" s="15"/>
      <c r="W185" s="15"/>
      <c r="X185" s="15"/>
      <c r="Y185" s="15"/>
      <c r="Z185" s="15"/>
      <c r="AA185" s="15"/>
      <c r="AB185" s="15"/>
      <c r="AC185" s="15"/>
      <c r="AD185" s="15"/>
      <c r="AE185" s="15"/>
      <c r="AT185" s="251" t="s">
        <v>232</v>
      </c>
      <c r="AU185" s="251" t="s">
        <v>90</v>
      </c>
      <c r="AV185" s="15" t="s">
        <v>88</v>
      </c>
      <c r="AW185" s="15" t="s">
        <v>36</v>
      </c>
      <c r="AX185" s="15" t="s">
        <v>80</v>
      </c>
      <c r="AY185" s="251" t="s">
        <v>218</v>
      </c>
    </row>
    <row r="186" s="13" customFormat="1">
      <c r="A186" s="13"/>
      <c r="B186" s="215"/>
      <c r="C186" s="13"/>
      <c r="D186" s="211" t="s">
        <v>232</v>
      </c>
      <c r="E186" s="216" t="s">
        <v>1</v>
      </c>
      <c r="F186" s="217" t="s">
        <v>1817</v>
      </c>
      <c r="G186" s="13"/>
      <c r="H186" s="218">
        <v>92.927999999999997</v>
      </c>
      <c r="I186" s="219"/>
      <c r="J186" s="13"/>
      <c r="K186" s="13"/>
      <c r="L186" s="215"/>
      <c r="M186" s="220"/>
      <c r="N186" s="221"/>
      <c r="O186" s="221"/>
      <c r="P186" s="221"/>
      <c r="Q186" s="221"/>
      <c r="R186" s="221"/>
      <c r="S186" s="221"/>
      <c r="T186" s="222"/>
      <c r="U186" s="13"/>
      <c r="V186" s="13"/>
      <c r="W186" s="13"/>
      <c r="X186" s="13"/>
      <c r="Y186" s="13"/>
      <c r="Z186" s="13"/>
      <c r="AA186" s="13"/>
      <c r="AB186" s="13"/>
      <c r="AC186" s="13"/>
      <c r="AD186" s="13"/>
      <c r="AE186" s="13"/>
      <c r="AT186" s="216" t="s">
        <v>232</v>
      </c>
      <c r="AU186" s="216" t="s">
        <v>90</v>
      </c>
      <c r="AV186" s="13" t="s">
        <v>90</v>
      </c>
      <c r="AW186" s="13" t="s">
        <v>36</v>
      </c>
      <c r="AX186" s="13" t="s">
        <v>80</v>
      </c>
      <c r="AY186" s="216" t="s">
        <v>218</v>
      </c>
    </row>
    <row r="187" s="15" customFormat="1">
      <c r="A187" s="15"/>
      <c r="B187" s="250"/>
      <c r="C187" s="15"/>
      <c r="D187" s="211" t="s">
        <v>232</v>
      </c>
      <c r="E187" s="251" t="s">
        <v>1</v>
      </c>
      <c r="F187" s="252" t="s">
        <v>1818</v>
      </c>
      <c r="G187" s="15"/>
      <c r="H187" s="251" t="s">
        <v>1</v>
      </c>
      <c r="I187" s="253"/>
      <c r="J187" s="15"/>
      <c r="K187" s="15"/>
      <c r="L187" s="250"/>
      <c r="M187" s="254"/>
      <c r="N187" s="255"/>
      <c r="O187" s="255"/>
      <c r="P187" s="255"/>
      <c r="Q187" s="255"/>
      <c r="R187" s="255"/>
      <c r="S187" s="255"/>
      <c r="T187" s="256"/>
      <c r="U187" s="15"/>
      <c r="V187" s="15"/>
      <c r="W187" s="15"/>
      <c r="X187" s="15"/>
      <c r="Y187" s="15"/>
      <c r="Z187" s="15"/>
      <c r="AA187" s="15"/>
      <c r="AB187" s="15"/>
      <c r="AC187" s="15"/>
      <c r="AD187" s="15"/>
      <c r="AE187" s="15"/>
      <c r="AT187" s="251" t="s">
        <v>232</v>
      </c>
      <c r="AU187" s="251" t="s">
        <v>90</v>
      </c>
      <c r="AV187" s="15" t="s">
        <v>88</v>
      </c>
      <c r="AW187" s="15" t="s">
        <v>36</v>
      </c>
      <c r="AX187" s="15" t="s">
        <v>80</v>
      </c>
      <c r="AY187" s="251" t="s">
        <v>218</v>
      </c>
    </row>
    <row r="188" s="13" customFormat="1">
      <c r="A188" s="13"/>
      <c r="B188" s="215"/>
      <c r="C188" s="13"/>
      <c r="D188" s="211" t="s">
        <v>232</v>
      </c>
      <c r="E188" s="216" t="s">
        <v>1</v>
      </c>
      <c r="F188" s="217" t="s">
        <v>1819</v>
      </c>
      <c r="G188" s="13"/>
      <c r="H188" s="218">
        <v>96.341999999999999</v>
      </c>
      <c r="I188" s="219"/>
      <c r="J188" s="13"/>
      <c r="K188" s="13"/>
      <c r="L188" s="215"/>
      <c r="M188" s="220"/>
      <c r="N188" s="221"/>
      <c r="O188" s="221"/>
      <c r="P188" s="221"/>
      <c r="Q188" s="221"/>
      <c r="R188" s="221"/>
      <c r="S188" s="221"/>
      <c r="T188" s="222"/>
      <c r="U188" s="13"/>
      <c r="V188" s="13"/>
      <c r="W188" s="13"/>
      <c r="X188" s="13"/>
      <c r="Y188" s="13"/>
      <c r="Z188" s="13"/>
      <c r="AA188" s="13"/>
      <c r="AB188" s="13"/>
      <c r="AC188" s="13"/>
      <c r="AD188" s="13"/>
      <c r="AE188" s="13"/>
      <c r="AT188" s="216" t="s">
        <v>232</v>
      </c>
      <c r="AU188" s="216" t="s">
        <v>90</v>
      </c>
      <c r="AV188" s="13" t="s">
        <v>90</v>
      </c>
      <c r="AW188" s="13" t="s">
        <v>36</v>
      </c>
      <c r="AX188" s="13" t="s">
        <v>80</v>
      </c>
      <c r="AY188" s="216" t="s">
        <v>218</v>
      </c>
    </row>
    <row r="189" s="15" customFormat="1">
      <c r="A189" s="15"/>
      <c r="B189" s="250"/>
      <c r="C189" s="15"/>
      <c r="D189" s="211" t="s">
        <v>232</v>
      </c>
      <c r="E189" s="251" t="s">
        <v>1</v>
      </c>
      <c r="F189" s="252" t="s">
        <v>1820</v>
      </c>
      <c r="G189" s="15"/>
      <c r="H189" s="251" t="s">
        <v>1</v>
      </c>
      <c r="I189" s="253"/>
      <c r="J189" s="15"/>
      <c r="K189" s="15"/>
      <c r="L189" s="250"/>
      <c r="M189" s="254"/>
      <c r="N189" s="255"/>
      <c r="O189" s="255"/>
      <c r="P189" s="255"/>
      <c r="Q189" s="255"/>
      <c r="R189" s="255"/>
      <c r="S189" s="255"/>
      <c r="T189" s="256"/>
      <c r="U189" s="15"/>
      <c r="V189" s="15"/>
      <c r="W189" s="15"/>
      <c r="X189" s="15"/>
      <c r="Y189" s="15"/>
      <c r="Z189" s="15"/>
      <c r="AA189" s="15"/>
      <c r="AB189" s="15"/>
      <c r="AC189" s="15"/>
      <c r="AD189" s="15"/>
      <c r="AE189" s="15"/>
      <c r="AT189" s="251" t="s">
        <v>232</v>
      </c>
      <c r="AU189" s="251" t="s">
        <v>90</v>
      </c>
      <c r="AV189" s="15" t="s">
        <v>88</v>
      </c>
      <c r="AW189" s="15" t="s">
        <v>36</v>
      </c>
      <c r="AX189" s="15" t="s">
        <v>80</v>
      </c>
      <c r="AY189" s="251" t="s">
        <v>218</v>
      </c>
    </row>
    <row r="190" s="13" customFormat="1">
      <c r="A190" s="13"/>
      <c r="B190" s="215"/>
      <c r="C190" s="13"/>
      <c r="D190" s="211" t="s">
        <v>232</v>
      </c>
      <c r="E190" s="216" t="s">
        <v>1</v>
      </c>
      <c r="F190" s="217" t="s">
        <v>1821</v>
      </c>
      <c r="G190" s="13"/>
      <c r="H190" s="218">
        <v>10.375</v>
      </c>
      <c r="I190" s="219"/>
      <c r="J190" s="13"/>
      <c r="K190" s="13"/>
      <c r="L190" s="215"/>
      <c r="M190" s="220"/>
      <c r="N190" s="221"/>
      <c r="O190" s="221"/>
      <c r="P190" s="221"/>
      <c r="Q190" s="221"/>
      <c r="R190" s="221"/>
      <c r="S190" s="221"/>
      <c r="T190" s="222"/>
      <c r="U190" s="13"/>
      <c r="V190" s="13"/>
      <c r="W190" s="13"/>
      <c r="X190" s="13"/>
      <c r="Y190" s="13"/>
      <c r="Z190" s="13"/>
      <c r="AA190" s="13"/>
      <c r="AB190" s="13"/>
      <c r="AC190" s="13"/>
      <c r="AD190" s="13"/>
      <c r="AE190" s="13"/>
      <c r="AT190" s="216" t="s">
        <v>232</v>
      </c>
      <c r="AU190" s="216" t="s">
        <v>90</v>
      </c>
      <c r="AV190" s="13" t="s">
        <v>90</v>
      </c>
      <c r="AW190" s="13" t="s">
        <v>36</v>
      </c>
      <c r="AX190" s="13" t="s">
        <v>80</v>
      </c>
      <c r="AY190" s="216" t="s">
        <v>218</v>
      </c>
    </row>
    <row r="191" s="15" customFormat="1">
      <c r="A191" s="15"/>
      <c r="B191" s="250"/>
      <c r="C191" s="15"/>
      <c r="D191" s="211" t="s">
        <v>232</v>
      </c>
      <c r="E191" s="251" t="s">
        <v>1</v>
      </c>
      <c r="F191" s="252" t="s">
        <v>1822</v>
      </c>
      <c r="G191" s="15"/>
      <c r="H191" s="251" t="s">
        <v>1</v>
      </c>
      <c r="I191" s="253"/>
      <c r="J191" s="15"/>
      <c r="K191" s="15"/>
      <c r="L191" s="250"/>
      <c r="M191" s="254"/>
      <c r="N191" s="255"/>
      <c r="O191" s="255"/>
      <c r="P191" s="255"/>
      <c r="Q191" s="255"/>
      <c r="R191" s="255"/>
      <c r="S191" s="255"/>
      <c r="T191" s="256"/>
      <c r="U191" s="15"/>
      <c r="V191" s="15"/>
      <c r="W191" s="15"/>
      <c r="X191" s="15"/>
      <c r="Y191" s="15"/>
      <c r="Z191" s="15"/>
      <c r="AA191" s="15"/>
      <c r="AB191" s="15"/>
      <c r="AC191" s="15"/>
      <c r="AD191" s="15"/>
      <c r="AE191" s="15"/>
      <c r="AT191" s="251" t="s">
        <v>232</v>
      </c>
      <c r="AU191" s="251" t="s">
        <v>90</v>
      </c>
      <c r="AV191" s="15" t="s">
        <v>88</v>
      </c>
      <c r="AW191" s="15" t="s">
        <v>36</v>
      </c>
      <c r="AX191" s="15" t="s">
        <v>80</v>
      </c>
      <c r="AY191" s="251" t="s">
        <v>218</v>
      </c>
    </row>
    <row r="192" s="13" customFormat="1">
      <c r="A192" s="13"/>
      <c r="B192" s="215"/>
      <c r="C192" s="13"/>
      <c r="D192" s="211" t="s">
        <v>232</v>
      </c>
      <c r="E192" s="216" t="s">
        <v>1</v>
      </c>
      <c r="F192" s="217" t="s">
        <v>1823</v>
      </c>
      <c r="G192" s="13"/>
      <c r="H192" s="218">
        <v>16.117000000000001</v>
      </c>
      <c r="I192" s="219"/>
      <c r="J192" s="13"/>
      <c r="K192" s="13"/>
      <c r="L192" s="215"/>
      <c r="M192" s="220"/>
      <c r="N192" s="221"/>
      <c r="O192" s="221"/>
      <c r="P192" s="221"/>
      <c r="Q192" s="221"/>
      <c r="R192" s="221"/>
      <c r="S192" s="221"/>
      <c r="T192" s="222"/>
      <c r="U192" s="13"/>
      <c r="V192" s="13"/>
      <c r="W192" s="13"/>
      <c r="X192" s="13"/>
      <c r="Y192" s="13"/>
      <c r="Z192" s="13"/>
      <c r="AA192" s="13"/>
      <c r="AB192" s="13"/>
      <c r="AC192" s="13"/>
      <c r="AD192" s="13"/>
      <c r="AE192" s="13"/>
      <c r="AT192" s="216" t="s">
        <v>232</v>
      </c>
      <c r="AU192" s="216" t="s">
        <v>90</v>
      </c>
      <c r="AV192" s="13" t="s">
        <v>90</v>
      </c>
      <c r="AW192" s="13" t="s">
        <v>36</v>
      </c>
      <c r="AX192" s="13" t="s">
        <v>80</v>
      </c>
      <c r="AY192" s="216" t="s">
        <v>218</v>
      </c>
    </row>
    <row r="193" s="15" customFormat="1">
      <c r="A193" s="15"/>
      <c r="B193" s="250"/>
      <c r="C193" s="15"/>
      <c r="D193" s="211" t="s">
        <v>232</v>
      </c>
      <c r="E193" s="251" t="s">
        <v>1</v>
      </c>
      <c r="F193" s="252" t="s">
        <v>1824</v>
      </c>
      <c r="G193" s="15"/>
      <c r="H193" s="251" t="s">
        <v>1</v>
      </c>
      <c r="I193" s="253"/>
      <c r="J193" s="15"/>
      <c r="K193" s="15"/>
      <c r="L193" s="250"/>
      <c r="M193" s="254"/>
      <c r="N193" s="255"/>
      <c r="O193" s="255"/>
      <c r="P193" s="255"/>
      <c r="Q193" s="255"/>
      <c r="R193" s="255"/>
      <c r="S193" s="255"/>
      <c r="T193" s="256"/>
      <c r="U193" s="15"/>
      <c r="V193" s="15"/>
      <c r="W193" s="15"/>
      <c r="X193" s="15"/>
      <c r="Y193" s="15"/>
      <c r="Z193" s="15"/>
      <c r="AA193" s="15"/>
      <c r="AB193" s="15"/>
      <c r="AC193" s="15"/>
      <c r="AD193" s="15"/>
      <c r="AE193" s="15"/>
      <c r="AT193" s="251" t="s">
        <v>232</v>
      </c>
      <c r="AU193" s="251" t="s">
        <v>90</v>
      </c>
      <c r="AV193" s="15" t="s">
        <v>88</v>
      </c>
      <c r="AW193" s="15" t="s">
        <v>36</v>
      </c>
      <c r="AX193" s="15" t="s">
        <v>80</v>
      </c>
      <c r="AY193" s="251" t="s">
        <v>218</v>
      </c>
    </row>
    <row r="194" s="13" customFormat="1">
      <c r="A194" s="13"/>
      <c r="B194" s="215"/>
      <c r="C194" s="13"/>
      <c r="D194" s="211" t="s">
        <v>232</v>
      </c>
      <c r="E194" s="216" t="s">
        <v>1</v>
      </c>
      <c r="F194" s="217" t="s">
        <v>1825</v>
      </c>
      <c r="G194" s="13"/>
      <c r="H194" s="218">
        <v>41.372</v>
      </c>
      <c r="I194" s="219"/>
      <c r="J194" s="13"/>
      <c r="K194" s="13"/>
      <c r="L194" s="215"/>
      <c r="M194" s="220"/>
      <c r="N194" s="221"/>
      <c r="O194" s="221"/>
      <c r="P194" s="221"/>
      <c r="Q194" s="221"/>
      <c r="R194" s="221"/>
      <c r="S194" s="221"/>
      <c r="T194" s="222"/>
      <c r="U194" s="13"/>
      <c r="V194" s="13"/>
      <c r="W194" s="13"/>
      <c r="X194" s="13"/>
      <c r="Y194" s="13"/>
      <c r="Z194" s="13"/>
      <c r="AA194" s="13"/>
      <c r="AB194" s="13"/>
      <c r="AC194" s="13"/>
      <c r="AD194" s="13"/>
      <c r="AE194" s="13"/>
      <c r="AT194" s="216" t="s">
        <v>232</v>
      </c>
      <c r="AU194" s="216" t="s">
        <v>90</v>
      </c>
      <c r="AV194" s="13" t="s">
        <v>90</v>
      </c>
      <c r="AW194" s="13" t="s">
        <v>36</v>
      </c>
      <c r="AX194" s="13" t="s">
        <v>80</v>
      </c>
      <c r="AY194" s="216" t="s">
        <v>218</v>
      </c>
    </row>
    <row r="195" s="15" customFormat="1">
      <c r="A195" s="15"/>
      <c r="B195" s="250"/>
      <c r="C195" s="15"/>
      <c r="D195" s="211" t="s">
        <v>232</v>
      </c>
      <c r="E195" s="251" t="s">
        <v>1</v>
      </c>
      <c r="F195" s="252" t="s">
        <v>1818</v>
      </c>
      <c r="G195" s="15"/>
      <c r="H195" s="251" t="s">
        <v>1</v>
      </c>
      <c r="I195" s="253"/>
      <c r="J195" s="15"/>
      <c r="K195" s="15"/>
      <c r="L195" s="250"/>
      <c r="M195" s="254"/>
      <c r="N195" s="255"/>
      <c r="O195" s="255"/>
      <c r="P195" s="255"/>
      <c r="Q195" s="255"/>
      <c r="R195" s="255"/>
      <c r="S195" s="255"/>
      <c r="T195" s="256"/>
      <c r="U195" s="15"/>
      <c r="V195" s="15"/>
      <c r="W195" s="15"/>
      <c r="X195" s="15"/>
      <c r="Y195" s="15"/>
      <c r="Z195" s="15"/>
      <c r="AA195" s="15"/>
      <c r="AB195" s="15"/>
      <c r="AC195" s="15"/>
      <c r="AD195" s="15"/>
      <c r="AE195" s="15"/>
      <c r="AT195" s="251" t="s">
        <v>232</v>
      </c>
      <c r="AU195" s="251" t="s">
        <v>90</v>
      </c>
      <c r="AV195" s="15" t="s">
        <v>88</v>
      </c>
      <c r="AW195" s="15" t="s">
        <v>36</v>
      </c>
      <c r="AX195" s="15" t="s">
        <v>80</v>
      </c>
      <c r="AY195" s="251" t="s">
        <v>218</v>
      </c>
    </row>
    <row r="196" s="13" customFormat="1">
      <c r="A196" s="13"/>
      <c r="B196" s="215"/>
      <c r="C196" s="13"/>
      <c r="D196" s="211" t="s">
        <v>232</v>
      </c>
      <c r="E196" s="216" t="s">
        <v>1</v>
      </c>
      <c r="F196" s="217" t="s">
        <v>1826</v>
      </c>
      <c r="G196" s="13"/>
      <c r="H196" s="218">
        <v>23.381</v>
      </c>
      <c r="I196" s="219"/>
      <c r="J196" s="13"/>
      <c r="K196" s="13"/>
      <c r="L196" s="215"/>
      <c r="M196" s="220"/>
      <c r="N196" s="221"/>
      <c r="O196" s="221"/>
      <c r="P196" s="221"/>
      <c r="Q196" s="221"/>
      <c r="R196" s="221"/>
      <c r="S196" s="221"/>
      <c r="T196" s="222"/>
      <c r="U196" s="13"/>
      <c r="V196" s="13"/>
      <c r="W196" s="13"/>
      <c r="X196" s="13"/>
      <c r="Y196" s="13"/>
      <c r="Z196" s="13"/>
      <c r="AA196" s="13"/>
      <c r="AB196" s="13"/>
      <c r="AC196" s="13"/>
      <c r="AD196" s="13"/>
      <c r="AE196" s="13"/>
      <c r="AT196" s="216" t="s">
        <v>232</v>
      </c>
      <c r="AU196" s="216" t="s">
        <v>90</v>
      </c>
      <c r="AV196" s="13" t="s">
        <v>90</v>
      </c>
      <c r="AW196" s="13" t="s">
        <v>36</v>
      </c>
      <c r="AX196" s="13" t="s">
        <v>80</v>
      </c>
      <c r="AY196" s="216" t="s">
        <v>218</v>
      </c>
    </row>
    <row r="197" s="15" customFormat="1">
      <c r="A197" s="15"/>
      <c r="B197" s="250"/>
      <c r="C197" s="15"/>
      <c r="D197" s="211" t="s">
        <v>232</v>
      </c>
      <c r="E197" s="251" t="s">
        <v>1</v>
      </c>
      <c r="F197" s="252" t="s">
        <v>1827</v>
      </c>
      <c r="G197" s="15"/>
      <c r="H197" s="251" t="s">
        <v>1</v>
      </c>
      <c r="I197" s="253"/>
      <c r="J197" s="15"/>
      <c r="K197" s="15"/>
      <c r="L197" s="250"/>
      <c r="M197" s="254"/>
      <c r="N197" s="255"/>
      <c r="O197" s="255"/>
      <c r="P197" s="255"/>
      <c r="Q197" s="255"/>
      <c r="R197" s="255"/>
      <c r="S197" s="255"/>
      <c r="T197" s="256"/>
      <c r="U197" s="15"/>
      <c r="V197" s="15"/>
      <c r="W197" s="15"/>
      <c r="X197" s="15"/>
      <c r="Y197" s="15"/>
      <c r="Z197" s="15"/>
      <c r="AA197" s="15"/>
      <c r="AB197" s="15"/>
      <c r="AC197" s="15"/>
      <c r="AD197" s="15"/>
      <c r="AE197" s="15"/>
      <c r="AT197" s="251" t="s">
        <v>232</v>
      </c>
      <c r="AU197" s="251" t="s">
        <v>90</v>
      </c>
      <c r="AV197" s="15" t="s">
        <v>88</v>
      </c>
      <c r="AW197" s="15" t="s">
        <v>36</v>
      </c>
      <c r="AX197" s="15" t="s">
        <v>80</v>
      </c>
      <c r="AY197" s="251" t="s">
        <v>218</v>
      </c>
    </row>
    <row r="198" s="13" customFormat="1">
      <c r="A198" s="13"/>
      <c r="B198" s="215"/>
      <c r="C198" s="13"/>
      <c r="D198" s="211" t="s">
        <v>232</v>
      </c>
      <c r="E198" s="216" t="s">
        <v>1</v>
      </c>
      <c r="F198" s="217" t="s">
        <v>1828</v>
      </c>
      <c r="G198" s="13"/>
      <c r="H198" s="218">
        <v>93.698999999999998</v>
      </c>
      <c r="I198" s="219"/>
      <c r="J198" s="13"/>
      <c r="K198" s="13"/>
      <c r="L198" s="215"/>
      <c r="M198" s="220"/>
      <c r="N198" s="221"/>
      <c r="O198" s="221"/>
      <c r="P198" s="221"/>
      <c r="Q198" s="221"/>
      <c r="R198" s="221"/>
      <c r="S198" s="221"/>
      <c r="T198" s="222"/>
      <c r="U198" s="13"/>
      <c r="V198" s="13"/>
      <c r="W198" s="13"/>
      <c r="X198" s="13"/>
      <c r="Y198" s="13"/>
      <c r="Z198" s="13"/>
      <c r="AA198" s="13"/>
      <c r="AB198" s="13"/>
      <c r="AC198" s="13"/>
      <c r="AD198" s="13"/>
      <c r="AE198" s="13"/>
      <c r="AT198" s="216" t="s">
        <v>232</v>
      </c>
      <c r="AU198" s="216" t="s">
        <v>90</v>
      </c>
      <c r="AV198" s="13" t="s">
        <v>90</v>
      </c>
      <c r="AW198" s="13" t="s">
        <v>36</v>
      </c>
      <c r="AX198" s="13" t="s">
        <v>80</v>
      </c>
      <c r="AY198" s="216" t="s">
        <v>218</v>
      </c>
    </row>
    <row r="199" s="13" customFormat="1">
      <c r="A199" s="13"/>
      <c r="B199" s="215"/>
      <c r="C199" s="13"/>
      <c r="D199" s="211" t="s">
        <v>232</v>
      </c>
      <c r="E199" s="216" t="s">
        <v>1</v>
      </c>
      <c r="F199" s="217" t="s">
        <v>1829</v>
      </c>
      <c r="G199" s="13"/>
      <c r="H199" s="218">
        <v>56.914000000000001</v>
      </c>
      <c r="I199" s="219"/>
      <c r="J199" s="13"/>
      <c r="K199" s="13"/>
      <c r="L199" s="215"/>
      <c r="M199" s="220"/>
      <c r="N199" s="221"/>
      <c r="O199" s="221"/>
      <c r="P199" s="221"/>
      <c r="Q199" s="221"/>
      <c r="R199" s="221"/>
      <c r="S199" s="221"/>
      <c r="T199" s="222"/>
      <c r="U199" s="13"/>
      <c r="V199" s="13"/>
      <c r="W199" s="13"/>
      <c r="X199" s="13"/>
      <c r="Y199" s="13"/>
      <c r="Z199" s="13"/>
      <c r="AA199" s="13"/>
      <c r="AB199" s="13"/>
      <c r="AC199" s="13"/>
      <c r="AD199" s="13"/>
      <c r="AE199" s="13"/>
      <c r="AT199" s="216" t="s">
        <v>232</v>
      </c>
      <c r="AU199" s="216" t="s">
        <v>90</v>
      </c>
      <c r="AV199" s="13" t="s">
        <v>90</v>
      </c>
      <c r="AW199" s="13" t="s">
        <v>36</v>
      </c>
      <c r="AX199" s="13" t="s">
        <v>80</v>
      </c>
      <c r="AY199" s="216" t="s">
        <v>218</v>
      </c>
    </row>
    <row r="200" s="15" customFormat="1">
      <c r="A200" s="15"/>
      <c r="B200" s="250"/>
      <c r="C200" s="15"/>
      <c r="D200" s="211" t="s">
        <v>232</v>
      </c>
      <c r="E200" s="251" t="s">
        <v>1</v>
      </c>
      <c r="F200" s="252" t="s">
        <v>1830</v>
      </c>
      <c r="G200" s="15"/>
      <c r="H200" s="251" t="s">
        <v>1</v>
      </c>
      <c r="I200" s="253"/>
      <c r="J200" s="15"/>
      <c r="K200" s="15"/>
      <c r="L200" s="250"/>
      <c r="M200" s="254"/>
      <c r="N200" s="255"/>
      <c r="O200" s="255"/>
      <c r="P200" s="255"/>
      <c r="Q200" s="255"/>
      <c r="R200" s="255"/>
      <c r="S200" s="255"/>
      <c r="T200" s="256"/>
      <c r="U200" s="15"/>
      <c r="V200" s="15"/>
      <c r="W200" s="15"/>
      <c r="X200" s="15"/>
      <c r="Y200" s="15"/>
      <c r="Z200" s="15"/>
      <c r="AA200" s="15"/>
      <c r="AB200" s="15"/>
      <c r="AC200" s="15"/>
      <c r="AD200" s="15"/>
      <c r="AE200" s="15"/>
      <c r="AT200" s="251" t="s">
        <v>232</v>
      </c>
      <c r="AU200" s="251" t="s">
        <v>90</v>
      </c>
      <c r="AV200" s="15" t="s">
        <v>88</v>
      </c>
      <c r="AW200" s="15" t="s">
        <v>36</v>
      </c>
      <c r="AX200" s="15" t="s">
        <v>80</v>
      </c>
      <c r="AY200" s="251" t="s">
        <v>218</v>
      </c>
    </row>
    <row r="201" s="13" customFormat="1">
      <c r="A201" s="13"/>
      <c r="B201" s="215"/>
      <c r="C201" s="13"/>
      <c r="D201" s="211" t="s">
        <v>232</v>
      </c>
      <c r="E201" s="216" t="s">
        <v>1</v>
      </c>
      <c r="F201" s="217" t="s">
        <v>1831</v>
      </c>
      <c r="G201" s="13"/>
      <c r="H201" s="218">
        <v>16.303000000000001</v>
      </c>
      <c r="I201" s="219"/>
      <c r="J201" s="13"/>
      <c r="K201" s="13"/>
      <c r="L201" s="215"/>
      <c r="M201" s="220"/>
      <c r="N201" s="221"/>
      <c r="O201" s="221"/>
      <c r="P201" s="221"/>
      <c r="Q201" s="221"/>
      <c r="R201" s="221"/>
      <c r="S201" s="221"/>
      <c r="T201" s="222"/>
      <c r="U201" s="13"/>
      <c r="V201" s="13"/>
      <c r="W201" s="13"/>
      <c r="X201" s="13"/>
      <c r="Y201" s="13"/>
      <c r="Z201" s="13"/>
      <c r="AA201" s="13"/>
      <c r="AB201" s="13"/>
      <c r="AC201" s="13"/>
      <c r="AD201" s="13"/>
      <c r="AE201" s="13"/>
      <c r="AT201" s="216" t="s">
        <v>232</v>
      </c>
      <c r="AU201" s="216" t="s">
        <v>90</v>
      </c>
      <c r="AV201" s="13" t="s">
        <v>90</v>
      </c>
      <c r="AW201" s="13" t="s">
        <v>36</v>
      </c>
      <c r="AX201" s="13" t="s">
        <v>80</v>
      </c>
      <c r="AY201" s="216" t="s">
        <v>218</v>
      </c>
    </row>
    <row r="202" s="13" customFormat="1">
      <c r="A202" s="13"/>
      <c r="B202" s="215"/>
      <c r="C202" s="13"/>
      <c r="D202" s="211" t="s">
        <v>232</v>
      </c>
      <c r="E202" s="216" t="s">
        <v>1</v>
      </c>
      <c r="F202" s="217" t="s">
        <v>1832</v>
      </c>
      <c r="G202" s="13"/>
      <c r="H202" s="218">
        <v>11.645</v>
      </c>
      <c r="I202" s="219"/>
      <c r="J202" s="13"/>
      <c r="K202" s="13"/>
      <c r="L202" s="215"/>
      <c r="M202" s="220"/>
      <c r="N202" s="221"/>
      <c r="O202" s="221"/>
      <c r="P202" s="221"/>
      <c r="Q202" s="221"/>
      <c r="R202" s="221"/>
      <c r="S202" s="221"/>
      <c r="T202" s="222"/>
      <c r="U202" s="13"/>
      <c r="V202" s="13"/>
      <c r="W202" s="13"/>
      <c r="X202" s="13"/>
      <c r="Y202" s="13"/>
      <c r="Z202" s="13"/>
      <c r="AA202" s="13"/>
      <c r="AB202" s="13"/>
      <c r="AC202" s="13"/>
      <c r="AD202" s="13"/>
      <c r="AE202" s="13"/>
      <c r="AT202" s="216" t="s">
        <v>232</v>
      </c>
      <c r="AU202" s="216" t="s">
        <v>90</v>
      </c>
      <c r="AV202" s="13" t="s">
        <v>90</v>
      </c>
      <c r="AW202" s="13" t="s">
        <v>36</v>
      </c>
      <c r="AX202" s="13" t="s">
        <v>80</v>
      </c>
      <c r="AY202" s="216" t="s">
        <v>218</v>
      </c>
    </row>
    <row r="203" s="13" customFormat="1">
      <c r="A203" s="13"/>
      <c r="B203" s="215"/>
      <c r="C203" s="13"/>
      <c r="D203" s="211" t="s">
        <v>232</v>
      </c>
      <c r="E203" s="216" t="s">
        <v>1</v>
      </c>
      <c r="F203" s="217" t="s">
        <v>1833</v>
      </c>
      <c r="G203" s="13"/>
      <c r="H203" s="218">
        <v>10.481</v>
      </c>
      <c r="I203" s="219"/>
      <c r="J203" s="13"/>
      <c r="K203" s="13"/>
      <c r="L203" s="215"/>
      <c r="M203" s="220"/>
      <c r="N203" s="221"/>
      <c r="O203" s="221"/>
      <c r="P203" s="221"/>
      <c r="Q203" s="221"/>
      <c r="R203" s="221"/>
      <c r="S203" s="221"/>
      <c r="T203" s="222"/>
      <c r="U203" s="13"/>
      <c r="V203" s="13"/>
      <c r="W203" s="13"/>
      <c r="X203" s="13"/>
      <c r="Y203" s="13"/>
      <c r="Z203" s="13"/>
      <c r="AA203" s="13"/>
      <c r="AB203" s="13"/>
      <c r="AC203" s="13"/>
      <c r="AD203" s="13"/>
      <c r="AE203" s="13"/>
      <c r="AT203" s="216" t="s">
        <v>232</v>
      </c>
      <c r="AU203" s="216" t="s">
        <v>90</v>
      </c>
      <c r="AV203" s="13" t="s">
        <v>90</v>
      </c>
      <c r="AW203" s="13" t="s">
        <v>36</v>
      </c>
      <c r="AX203" s="13" t="s">
        <v>80</v>
      </c>
      <c r="AY203" s="216" t="s">
        <v>218</v>
      </c>
    </row>
    <row r="204" s="15" customFormat="1">
      <c r="A204" s="15"/>
      <c r="B204" s="250"/>
      <c r="C204" s="15"/>
      <c r="D204" s="211" t="s">
        <v>232</v>
      </c>
      <c r="E204" s="251" t="s">
        <v>1</v>
      </c>
      <c r="F204" s="252" t="s">
        <v>1834</v>
      </c>
      <c r="G204" s="15"/>
      <c r="H204" s="251" t="s">
        <v>1</v>
      </c>
      <c r="I204" s="253"/>
      <c r="J204" s="15"/>
      <c r="K204" s="15"/>
      <c r="L204" s="250"/>
      <c r="M204" s="254"/>
      <c r="N204" s="255"/>
      <c r="O204" s="255"/>
      <c r="P204" s="255"/>
      <c r="Q204" s="255"/>
      <c r="R204" s="255"/>
      <c r="S204" s="255"/>
      <c r="T204" s="256"/>
      <c r="U204" s="15"/>
      <c r="V204" s="15"/>
      <c r="W204" s="15"/>
      <c r="X204" s="15"/>
      <c r="Y204" s="15"/>
      <c r="Z204" s="15"/>
      <c r="AA204" s="15"/>
      <c r="AB204" s="15"/>
      <c r="AC204" s="15"/>
      <c r="AD204" s="15"/>
      <c r="AE204" s="15"/>
      <c r="AT204" s="251" t="s">
        <v>232</v>
      </c>
      <c r="AU204" s="251" t="s">
        <v>90</v>
      </c>
      <c r="AV204" s="15" t="s">
        <v>88</v>
      </c>
      <c r="AW204" s="15" t="s">
        <v>36</v>
      </c>
      <c r="AX204" s="15" t="s">
        <v>80</v>
      </c>
      <c r="AY204" s="251" t="s">
        <v>218</v>
      </c>
    </row>
    <row r="205" s="13" customFormat="1">
      <c r="A205" s="13"/>
      <c r="B205" s="215"/>
      <c r="C205" s="13"/>
      <c r="D205" s="211" t="s">
        <v>232</v>
      </c>
      <c r="E205" s="216" t="s">
        <v>1</v>
      </c>
      <c r="F205" s="217" t="s">
        <v>1835</v>
      </c>
      <c r="G205" s="13"/>
      <c r="H205" s="218">
        <v>212.72999999999999</v>
      </c>
      <c r="I205" s="219"/>
      <c r="J205" s="13"/>
      <c r="K205" s="13"/>
      <c r="L205" s="215"/>
      <c r="M205" s="220"/>
      <c r="N205" s="221"/>
      <c r="O205" s="221"/>
      <c r="P205" s="221"/>
      <c r="Q205" s="221"/>
      <c r="R205" s="221"/>
      <c r="S205" s="221"/>
      <c r="T205" s="222"/>
      <c r="U205" s="13"/>
      <c r="V205" s="13"/>
      <c r="W205" s="13"/>
      <c r="X205" s="13"/>
      <c r="Y205" s="13"/>
      <c r="Z205" s="13"/>
      <c r="AA205" s="13"/>
      <c r="AB205" s="13"/>
      <c r="AC205" s="13"/>
      <c r="AD205" s="13"/>
      <c r="AE205" s="13"/>
      <c r="AT205" s="216" t="s">
        <v>232</v>
      </c>
      <c r="AU205" s="216" t="s">
        <v>90</v>
      </c>
      <c r="AV205" s="13" t="s">
        <v>90</v>
      </c>
      <c r="AW205" s="13" t="s">
        <v>36</v>
      </c>
      <c r="AX205" s="13" t="s">
        <v>80</v>
      </c>
      <c r="AY205" s="216" t="s">
        <v>218</v>
      </c>
    </row>
    <row r="206" s="13" customFormat="1">
      <c r="A206" s="13"/>
      <c r="B206" s="215"/>
      <c r="C206" s="13"/>
      <c r="D206" s="211" t="s">
        <v>232</v>
      </c>
      <c r="E206" s="216" t="s">
        <v>1</v>
      </c>
      <c r="F206" s="217" t="s">
        <v>1836</v>
      </c>
      <c r="G206" s="13"/>
      <c r="H206" s="218">
        <v>15.24</v>
      </c>
      <c r="I206" s="219"/>
      <c r="J206" s="13"/>
      <c r="K206" s="13"/>
      <c r="L206" s="215"/>
      <c r="M206" s="220"/>
      <c r="N206" s="221"/>
      <c r="O206" s="221"/>
      <c r="P206" s="221"/>
      <c r="Q206" s="221"/>
      <c r="R206" s="221"/>
      <c r="S206" s="221"/>
      <c r="T206" s="222"/>
      <c r="U206" s="13"/>
      <c r="V206" s="13"/>
      <c r="W206" s="13"/>
      <c r="X206" s="13"/>
      <c r="Y206" s="13"/>
      <c r="Z206" s="13"/>
      <c r="AA206" s="13"/>
      <c r="AB206" s="13"/>
      <c r="AC206" s="13"/>
      <c r="AD206" s="13"/>
      <c r="AE206" s="13"/>
      <c r="AT206" s="216" t="s">
        <v>232</v>
      </c>
      <c r="AU206" s="216" t="s">
        <v>90</v>
      </c>
      <c r="AV206" s="13" t="s">
        <v>90</v>
      </c>
      <c r="AW206" s="13" t="s">
        <v>36</v>
      </c>
      <c r="AX206" s="13" t="s">
        <v>80</v>
      </c>
      <c r="AY206" s="216" t="s">
        <v>218</v>
      </c>
    </row>
    <row r="207" s="15" customFormat="1">
      <c r="A207" s="15"/>
      <c r="B207" s="250"/>
      <c r="C207" s="15"/>
      <c r="D207" s="211" t="s">
        <v>232</v>
      </c>
      <c r="E207" s="251" t="s">
        <v>1</v>
      </c>
      <c r="F207" s="252" t="s">
        <v>1837</v>
      </c>
      <c r="G207" s="15"/>
      <c r="H207" s="251" t="s">
        <v>1</v>
      </c>
      <c r="I207" s="253"/>
      <c r="J207" s="15"/>
      <c r="K207" s="15"/>
      <c r="L207" s="250"/>
      <c r="M207" s="254"/>
      <c r="N207" s="255"/>
      <c r="O207" s="255"/>
      <c r="P207" s="255"/>
      <c r="Q207" s="255"/>
      <c r="R207" s="255"/>
      <c r="S207" s="255"/>
      <c r="T207" s="256"/>
      <c r="U207" s="15"/>
      <c r="V207" s="15"/>
      <c r="W207" s="15"/>
      <c r="X207" s="15"/>
      <c r="Y207" s="15"/>
      <c r="Z207" s="15"/>
      <c r="AA207" s="15"/>
      <c r="AB207" s="15"/>
      <c r="AC207" s="15"/>
      <c r="AD207" s="15"/>
      <c r="AE207" s="15"/>
      <c r="AT207" s="251" t="s">
        <v>232</v>
      </c>
      <c r="AU207" s="251" t="s">
        <v>90</v>
      </c>
      <c r="AV207" s="15" t="s">
        <v>88</v>
      </c>
      <c r="AW207" s="15" t="s">
        <v>36</v>
      </c>
      <c r="AX207" s="15" t="s">
        <v>80</v>
      </c>
      <c r="AY207" s="251" t="s">
        <v>218</v>
      </c>
    </row>
    <row r="208" s="13" customFormat="1">
      <c r="A208" s="13"/>
      <c r="B208" s="215"/>
      <c r="C208" s="13"/>
      <c r="D208" s="211" t="s">
        <v>232</v>
      </c>
      <c r="E208" s="216" t="s">
        <v>1</v>
      </c>
      <c r="F208" s="217" t="s">
        <v>1838</v>
      </c>
      <c r="G208" s="13"/>
      <c r="H208" s="218">
        <v>31.283999999999999</v>
      </c>
      <c r="I208" s="219"/>
      <c r="J208" s="13"/>
      <c r="K208" s="13"/>
      <c r="L208" s="215"/>
      <c r="M208" s="220"/>
      <c r="N208" s="221"/>
      <c r="O208" s="221"/>
      <c r="P208" s="221"/>
      <c r="Q208" s="221"/>
      <c r="R208" s="221"/>
      <c r="S208" s="221"/>
      <c r="T208" s="222"/>
      <c r="U208" s="13"/>
      <c r="V208" s="13"/>
      <c r="W208" s="13"/>
      <c r="X208" s="13"/>
      <c r="Y208" s="13"/>
      <c r="Z208" s="13"/>
      <c r="AA208" s="13"/>
      <c r="AB208" s="13"/>
      <c r="AC208" s="13"/>
      <c r="AD208" s="13"/>
      <c r="AE208" s="13"/>
      <c r="AT208" s="216" t="s">
        <v>232</v>
      </c>
      <c r="AU208" s="216" t="s">
        <v>90</v>
      </c>
      <c r="AV208" s="13" t="s">
        <v>90</v>
      </c>
      <c r="AW208" s="13" t="s">
        <v>36</v>
      </c>
      <c r="AX208" s="13" t="s">
        <v>80</v>
      </c>
      <c r="AY208" s="216" t="s">
        <v>218</v>
      </c>
    </row>
    <row r="209" s="13" customFormat="1">
      <c r="A209" s="13"/>
      <c r="B209" s="215"/>
      <c r="C209" s="13"/>
      <c r="D209" s="211" t="s">
        <v>232</v>
      </c>
      <c r="E209" s="216" t="s">
        <v>1</v>
      </c>
      <c r="F209" s="217" t="s">
        <v>1839</v>
      </c>
      <c r="G209" s="13"/>
      <c r="H209" s="218">
        <v>-0.17599999999999999</v>
      </c>
      <c r="I209" s="219"/>
      <c r="J209" s="13"/>
      <c r="K209" s="13"/>
      <c r="L209" s="215"/>
      <c r="M209" s="220"/>
      <c r="N209" s="221"/>
      <c r="O209" s="221"/>
      <c r="P209" s="221"/>
      <c r="Q209" s="221"/>
      <c r="R209" s="221"/>
      <c r="S209" s="221"/>
      <c r="T209" s="222"/>
      <c r="U209" s="13"/>
      <c r="V209" s="13"/>
      <c r="W209" s="13"/>
      <c r="X209" s="13"/>
      <c r="Y209" s="13"/>
      <c r="Z209" s="13"/>
      <c r="AA209" s="13"/>
      <c r="AB209" s="13"/>
      <c r="AC209" s="13"/>
      <c r="AD209" s="13"/>
      <c r="AE209" s="13"/>
      <c r="AT209" s="216" t="s">
        <v>232</v>
      </c>
      <c r="AU209" s="216" t="s">
        <v>90</v>
      </c>
      <c r="AV209" s="13" t="s">
        <v>90</v>
      </c>
      <c r="AW209" s="13" t="s">
        <v>36</v>
      </c>
      <c r="AX209" s="13" t="s">
        <v>80</v>
      </c>
      <c r="AY209" s="216" t="s">
        <v>218</v>
      </c>
    </row>
    <row r="210" s="15" customFormat="1">
      <c r="A210" s="15"/>
      <c r="B210" s="250"/>
      <c r="C210" s="15"/>
      <c r="D210" s="211" t="s">
        <v>232</v>
      </c>
      <c r="E210" s="251" t="s">
        <v>1</v>
      </c>
      <c r="F210" s="252" t="s">
        <v>1840</v>
      </c>
      <c r="G210" s="15"/>
      <c r="H210" s="251" t="s">
        <v>1</v>
      </c>
      <c r="I210" s="253"/>
      <c r="J210" s="15"/>
      <c r="K210" s="15"/>
      <c r="L210" s="250"/>
      <c r="M210" s="254"/>
      <c r="N210" s="255"/>
      <c r="O210" s="255"/>
      <c r="P210" s="255"/>
      <c r="Q210" s="255"/>
      <c r="R210" s="255"/>
      <c r="S210" s="255"/>
      <c r="T210" s="256"/>
      <c r="U210" s="15"/>
      <c r="V210" s="15"/>
      <c r="W210" s="15"/>
      <c r="X210" s="15"/>
      <c r="Y210" s="15"/>
      <c r="Z210" s="15"/>
      <c r="AA210" s="15"/>
      <c r="AB210" s="15"/>
      <c r="AC210" s="15"/>
      <c r="AD210" s="15"/>
      <c r="AE210" s="15"/>
      <c r="AT210" s="251" t="s">
        <v>232</v>
      </c>
      <c r="AU210" s="251" t="s">
        <v>90</v>
      </c>
      <c r="AV210" s="15" t="s">
        <v>88</v>
      </c>
      <c r="AW210" s="15" t="s">
        <v>36</v>
      </c>
      <c r="AX210" s="15" t="s">
        <v>80</v>
      </c>
      <c r="AY210" s="251" t="s">
        <v>218</v>
      </c>
    </row>
    <row r="211" s="13" customFormat="1">
      <c r="A211" s="13"/>
      <c r="B211" s="215"/>
      <c r="C211" s="13"/>
      <c r="D211" s="211" t="s">
        <v>232</v>
      </c>
      <c r="E211" s="216" t="s">
        <v>1</v>
      </c>
      <c r="F211" s="217" t="s">
        <v>1841</v>
      </c>
      <c r="G211" s="13"/>
      <c r="H211" s="218">
        <v>138.143</v>
      </c>
      <c r="I211" s="219"/>
      <c r="J211" s="13"/>
      <c r="K211" s="13"/>
      <c r="L211" s="215"/>
      <c r="M211" s="220"/>
      <c r="N211" s="221"/>
      <c r="O211" s="221"/>
      <c r="P211" s="221"/>
      <c r="Q211" s="221"/>
      <c r="R211" s="221"/>
      <c r="S211" s="221"/>
      <c r="T211" s="222"/>
      <c r="U211" s="13"/>
      <c r="V211" s="13"/>
      <c r="W211" s="13"/>
      <c r="X211" s="13"/>
      <c r="Y211" s="13"/>
      <c r="Z211" s="13"/>
      <c r="AA211" s="13"/>
      <c r="AB211" s="13"/>
      <c r="AC211" s="13"/>
      <c r="AD211" s="13"/>
      <c r="AE211" s="13"/>
      <c r="AT211" s="216" t="s">
        <v>232</v>
      </c>
      <c r="AU211" s="216" t="s">
        <v>90</v>
      </c>
      <c r="AV211" s="13" t="s">
        <v>90</v>
      </c>
      <c r="AW211" s="13" t="s">
        <v>36</v>
      </c>
      <c r="AX211" s="13" t="s">
        <v>80</v>
      </c>
      <c r="AY211" s="216" t="s">
        <v>218</v>
      </c>
    </row>
    <row r="212" s="13" customFormat="1">
      <c r="A212" s="13"/>
      <c r="B212" s="215"/>
      <c r="C212" s="13"/>
      <c r="D212" s="211" t="s">
        <v>232</v>
      </c>
      <c r="E212" s="216" t="s">
        <v>1</v>
      </c>
      <c r="F212" s="217" t="s">
        <v>1842</v>
      </c>
      <c r="G212" s="13"/>
      <c r="H212" s="218">
        <v>5.0359999999999996</v>
      </c>
      <c r="I212" s="219"/>
      <c r="J212" s="13"/>
      <c r="K212" s="13"/>
      <c r="L212" s="215"/>
      <c r="M212" s="220"/>
      <c r="N212" s="221"/>
      <c r="O212" s="221"/>
      <c r="P212" s="221"/>
      <c r="Q212" s="221"/>
      <c r="R212" s="221"/>
      <c r="S212" s="221"/>
      <c r="T212" s="222"/>
      <c r="U212" s="13"/>
      <c r="V212" s="13"/>
      <c r="W212" s="13"/>
      <c r="X212" s="13"/>
      <c r="Y212" s="13"/>
      <c r="Z212" s="13"/>
      <c r="AA212" s="13"/>
      <c r="AB212" s="13"/>
      <c r="AC212" s="13"/>
      <c r="AD212" s="13"/>
      <c r="AE212" s="13"/>
      <c r="AT212" s="216" t="s">
        <v>232</v>
      </c>
      <c r="AU212" s="216" t="s">
        <v>90</v>
      </c>
      <c r="AV212" s="13" t="s">
        <v>90</v>
      </c>
      <c r="AW212" s="13" t="s">
        <v>36</v>
      </c>
      <c r="AX212" s="13" t="s">
        <v>80</v>
      </c>
      <c r="AY212" s="216" t="s">
        <v>218</v>
      </c>
    </row>
    <row r="213" s="15" customFormat="1">
      <c r="A213" s="15"/>
      <c r="B213" s="250"/>
      <c r="C213" s="15"/>
      <c r="D213" s="211" t="s">
        <v>232</v>
      </c>
      <c r="E213" s="251" t="s">
        <v>1</v>
      </c>
      <c r="F213" s="252" t="s">
        <v>1843</v>
      </c>
      <c r="G213" s="15"/>
      <c r="H213" s="251" t="s">
        <v>1</v>
      </c>
      <c r="I213" s="253"/>
      <c r="J213" s="15"/>
      <c r="K213" s="15"/>
      <c r="L213" s="250"/>
      <c r="M213" s="254"/>
      <c r="N213" s="255"/>
      <c r="O213" s="255"/>
      <c r="P213" s="255"/>
      <c r="Q213" s="255"/>
      <c r="R213" s="255"/>
      <c r="S213" s="255"/>
      <c r="T213" s="256"/>
      <c r="U213" s="15"/>
      <c r="V213" s="15"/>
      <c r="W213" s="15"/>
      <c r="X213" s="15"/>
      <c r="Y213" s="15"/>
      <c r="Z213" s="15"/>
      <c r="AA213" s="15"/>
      <c r="AB213" s="15"/>
      <c r="AC213" s="15"/>
      <c r="AD213" s="15"/>
      <c r="AE213" s="15"/>
      <c r="AT213" s="251" t="s">
        <v>232</v>
      </c>
      <c r="AU213" s="251" t="s">
        <v>90</v>
      </c>
      <c r="AV213" s="15" t="s">
        <v>88</v>
      </c>
      <c r="AW213" s="15" t="s">
        <v>36</v>
      </c>
      <c r="AX213" s="15" t="s">
        <v>80</v>
      </c>
      <c r="AY213" s="251" t="s">
        <v>218</v>
      </c>
    </row>
    <row r="214" s="13" customFormat="1">
      <c r="A214" s="13"/>
      <c r="B214" s="215"/>
      <c r="C214" s="13"/>
      <c r="D214" s="211" t="s">
        <v>232</v>
      </c>
      <c r="E214" s="216" t="s">
        <v>1</v>
      </c>
      <c r="F214" s="217" t="s">
        <v>1844</v>
      </c>
      <c r="G214" s="13"/>
      <c r="H214" s="218">
        <v>71.665999999999997</v>
      </c>
      <c r="I214" s="219"/>
      <c r="J214" s="13"/>
      <c r="K214" s="13"/>
      <c r="L214" s="215"/>
      <c r="M214" s="220"/>
      <c r="N214" s="221"/>
      <c r="O214" s="221"/>
      <c r="P214" s="221"/>
      <c r="Q214" s="221"/>
      <c r="R214" s="221"/>
      <c r="S214" s="221"/>
      <c r="T214" s="222"/>
      <c r="U214" s="13"/>
      <c r="V214" s="13"/>
      <c r="W214" s="13"/>
      <c r="X214" s="13"/>
      <c r="Y214" s="13"/>
      <c r="Z214" s="13"/>
      <c r="AA214" s="13"/>
      <c r="AB214" s="13"/>
      <c r="AC214" s="13"/>
      <c r="AD214" s="13"/>
      <c r="AE214" s="13"/>
      <c r="AT214" s="216" t="s">
        <v>232</v>
      </c>
      <c r="AU214" s="216" t="s">
        <v>90</v>
      </c>
      <c r="AV214" s="13" t="s">
        <v>90</v>
      </c>
      <c r="AW214" s="13" t="s">
        <v>36</v>
      </c>
      <c r="AX214" s="13" t="s">
        <v>80</v>
      </c>
      <c r="AY214" s="216" t="s">
        <v>218</v>
      </c>
    </row>
    <row r="215" s="13" customFormat="1">
      <c r="A215" s="13"/>
      <c r="B215" s="215"/>
      <c r="C215" s="13"/>
      <c r="D215" s="211" t="s">
        <v>232</v>
      </c>
      <c r="E215" s="216" t="s">
        <v>1</v>
      </c>
      <c r="F215" s="217" t="s">
        <v>1845</v>
      </c>
      <c r="G215" s="13"/>
      <c r="H215" s="218">
        <v>15.986000000000001</v>
      </c>
      <c r="I215" s="219"/>
      <c r="J215" s="13"/>
      <c r="K215" s="13"/>
      <c r="L215" s="215"/>
      <c r="M215" s="220"/>
      <c r="N215" s="221"/>
      <c r="O215" s="221"/>
      <c r="P215" s="221"/>
      <c r="Q215" s="221"/>
      <c r="R215" s="221"/>
      <c r="S215" s="221"/>
      <c r="T215" s="222"/>
      <c r="U215" s="13"/>
      <c r="V215" s="13"/>
      <c r="W215" s="13"/>
      <c r="X215" s="13"/>
      <c r="Y215" s="13"/>
      <c r="Z215" s="13"/>
      <c r="AA215" s="13"/>
      <c r="AB215" s="13"/>
      <c r="AC215" s="13"/>
      <c r="AD215" s="13"/>
      <c r="AE215" s="13"/>
      <c r="AT215" s="216" t="s">
        <v>232</v>
      </c>
      <c r="AU215" s="216" t="s">
        <v>90</v>
      </c>
      <c r="AV215" s="13" t="s">
        <v>90</v>
      </c>
      <c r="AW215" s="13" t="s">
        <v>36</v>
      </c>
      <c r="AX215" s="13" t="s">
        <v>80</v>
      </c>
      <c r="AY215" s="216" t="s">
        <v>218</v>
      </c>
    </row>
    <row r="216" s="15" customFormat="1">
      <c r="A216" s="15"/>
      <c r="B216" s="250"/>
      <c r="C216" s="15"/>
      <c r="D216" s="211" t="s">
        <v>232</v>
      </c>
      <c r="E216" s="251" t="s">
        <v>1</v>
      </c>
      <c r="F216" s="252" t="s">
        <v>1846</v>
      </c>
      <c r="G216" s="15"/>
      <c r="H216" s="251" t="s">
        <v>1</v>
      </c>
      <c r="I216" s="253"/>
      <c r="J216" s="15"/>
      <c r="K216" s="15"/>
      <c r="L216" s="250"/>
      <c r="M216" s="254"/>
      <c r="N216" s="255"/>
      <c r="O216" s="255"/>
      <c r="P216" s="255"/>
      <c r="Q216" s="255"/>
      <c r="R216" s="255"/>
      <c r="S216" s="255"/>
      <c r="T216" s="256"/>
      <c r="U216" s="15"/>
      <c r="V216" s="15"/>
      <c r="W216" s="15"/>
      <c r="X216" s="15"/>
      <c r="Y216" s="15"/>
      <c r="Z216" s="15"/>
      <c r="AA216" s="15"/>
      <c r="AB216" s="15"/>
      <c r="AC216" s="15"/>
      <c r="AD216" s="15"/>
      <c r="AE216" s="15"/>
      <c r="AT216" s="251" t="s">
        <v>232</v>
      </c>
      <c r="AU216" s="251" t="s">
        <v>90</v>
      </c>
      <c r="AV216" s="15" t="s">
        <v>88</v>
      </c>
      <c r="AW216" s="15" t="s">
        <v>36</v>
      </c>
      <c r="AX216" s="15" t="s">
        <v>80</v>
      </c>
      <c r="AY216" s="251" t="s">
        <v>218</v>
      </c>
    </row>
    <row r="217" s="13" customFormat="1">
      <c r="A217" s="13"/>
      <c r="B217" s="215"/>
      <c r="C217" s="13"/>
      <c r="D217" s="211" t="s">
        <v>232</v>
      </c>
      <c r="E217" s="216" t="s">
        <v>1</v>
      </c>
      <c r="F217" s="217" t="s">
        <v>1847</v>
      </c>
      <c r="G217" s="13"/>
      <c r="H217" s="218">
        <v>95.366</v>
      </c>
      <c r="I217" s="219"/>
      <c r="J217" s="13"/>
      <c r="K217" s="13"/>
      <c r="L217" s="215"/>
      <c r="M217" s="220"/>
      <c r="N217" s="221"/>
      <c r="O217" s="221"/>
      <c r="P217" s="221"/>
      <c r="Q217" s="221"/>
      <c r="R217" s="221"/>
      <c r="S217" s="221"/>
      <c r="T217" s="222"/>
      <c r="U217" s="13"/>
      <c r="V217" s="13"/>
      <c r="W217" s="13"/>
      <c r="X217" s="13"/>
      <c r="Y217" s="13"/>
      <c r="Z217" s="13"/>
      <c r="AA217" s="13"/>
      <c r="AB217" s="13"/>
      <c r="AC217" s="13"/>
      <c r="AD217" s="13"/>
      <c r="AE217" s="13"/>
      <c r="AT217" s="216" t="s">
        <v>232</v>
      </c>
      <c r="AU217" s="216" t="s">
        <v>90</v>
      </c>
      <c r="AV217" s="13" t="s">
        <v>90</v>
      </c>
      <c r="AW217" s="13" t="s">
        <v>36</v>
      </c>
      <c r="AX217" s="13" t="s">
        <v>80</v>
      </c>
      <c r="AY217" s="216" t="s">
        <v>218</v>
      </c>
    </row>
    <row r="218" s="13" customFormat="1">
      <c r="A218" s="13"/>
      <c r="B218" s="215"/>
      <c r="C218" s="13"/>
      <c r="D218" s="211" t="s">
        <v>232</v>
      </c>
      <c r="E218" s="216" t="s">
        <v>1</v>
      </c>
      <c r="F218" s="217" t="s">
        <v>1848</v>
      </c>
      <c r="G218" s="13"/>
      <c r="H218" s="218">
        <v>26.579000000000001</v>
      </c>
      <c r="I218" s="219"/>
      <c r="J218" s="13"/>
      <c r="K218" s="13"/>
      <c r="L218" s="215"/>
      <c r="M218" s="220"/>
      <c r="N218" s="221"/>
      <c r="O218" s="221"/>
      <c r="P218" s="221"/>
      <c r="Q218" s="221"/>
      <c r="R218" s="221"/>
      <c r="S218" s="221"/>
      <c r="T218" s="222"/>
      <c r="U218" s="13"/>
      <c r="V218" s="13"/>
      <c r="W218" s="13"/>
      <c r="X218" s="13"/>
      <c r="Y218" s="13"/>
      <c r="Z218" s="13"/>
      <c r="AA218" s="13"/>
      <c r="AB218" s="13"/>
      <c r="AC218" s="13"/>
      <c r="AD218" s="13"/>
      <c r="AE218" s="13"/>
      <c r="AT218" s="216" t="s">
        <v>232</v>
      </c>
      <c r="AU218" s="216" t="s">
        <v>90</v>
      </c>
      <c r="AV218" s="13" t="s">
        <v>90</v>
      </c>
      <c r="AW218" s="13" t="s">
        <v>36</v>
      </c>
      <c r="AX218" s="13" t="s">
        <v>80</v>
      </c>
      <c r="AY218" s="216" t="s">
        <v>218</v>
      </c>
    </row>
    <row r="219" s="16" customFormat="1">
      <c r="A219" s="16"/>
      <c r="B219" s="260"/>
      <c r="C219" s="16"/>
      <c r="D219" s="211" t="s">
        <v>232</v>
      </c>
      <c r="E219" s="261" t="s">
        <v>1</v>
      </c>
      <c r="F219" s="262" t="s">
        <v>1787</v>
      </c>
      <c r="G219" s="16"/>
      <c r="H219" s="263">
        <v>2178.8589999999999</v>
      </c>
      <c r="I219" s="264"/>
      <c r="J219" s="16"/>
      <c r="K219" s="16"/>
      <c r="L219" s="260"/>
      <c r="M219" s="265"/>
      <c r="N219" s="266"/>
      <c r="O219" s="266"/>
      <c r="P219" s="266"/>
      <c r="Q219" s="266"/>
      <c r="R219" s="266"/>
      <c r="S219" s="266"/>
      <c r="T219" s="267"/>
      <c r="U219" s="16"/>
      <c r="V219" s="16"/>
      <c r="W219" s="16"/>
      <c r="X219" s="16"/>
      <c r="Y219" s="16"/>
      <c r="Z219" s="16"/>
      <c r="AA219" s="16"/>
      <c r="AB219" s="16"/>
      <c r="AC219" s="16"/>
      <c r="AD219" s="16"/>
      <c r="AE219" s="16"/>
      <c r="AT219" s="261" t="s">
        <v>232</v>
      </c>
      <c r="AU219" s="261" t="s">
        <v>90</v>
      </c>
      <c r="AV219" s="16" t="s">
        <v>217</v>
      </c>
      <c r="AW219" s="16" t="s">
        <v>36</v>
      </c>
      <c r="AX219" s="16" t="s">
        <v>80</v>
      </c>
      <c r="AY219" s="261" t="s">
        <v>218</v>
      </c>
    </row>
    <row r="220" s="15" customFormat="1">
      <c r="A220" s="15"/>
      <c r="B220" s="250"/>
      <c r="C220" s="15"/>
      <c r="D220" s="211" t="s">
        <v>232</v>
      </c>
      <c r="E220" s="251" t="s">
        <v>1</v>
      </c>
      <c r="F220" s="252" t="s">
        <v>1849</v>
      </c>
      <c r="G220" s="15"/>
      <c r="H220" s="251" t="s">
        <v>1</v>
      </c>
      <c r="I220" s="253"/>
      <c r="J220" s="15"/>
      <c r="K220" s="15"/>
      <c r="L220" s="250"/>
      <c r="M220" s="254"/>
      <c r="N220" s="255"/>
      <c r="O220" s="255"/>
      <c r="P220" s="255"/>
      <c r="Q220" s="255"/>
      <c r="R220" s="255"/>
      <c r="S220" s="255"/>
      <c r="T220" s="256"/>
      <c r="U220" s="15"/>
      <c r="V220" s="15"/>
      <c r="W220" s="15"/>
      <c r="X220" s="15"/>
      <c r="Y220" s="15"/>
      <c r="Z220" s="15"/>
      <c r="AA220" s="15"/>
      <c r="AB220" s="15"/>
      <c r="AC220" s="15"/>
      <c r="AD220" s="15"/>
      <c r="AE220" s="15"/>
      <c r="AT220" s="251" t="s">
        <v>232</v>
      </c>
      <c r="AU220" s="251" t="s">
        <v>90</v>
      </c>
      <c r="AV220" s="15" t="s">
        <v>88</v>
      </c>
      <c r="AW220" s="15" t="s">
        <v>36</v>
      </c>
      <c r="AX220" s="15" t="s">
        <v>80</v>
      </c>
      <c r="AY220" s="251" t="s">
        <v>218</v>
      </c>
    </row>
    <row r="221" s="15" customFormat="1">
      <c r="A221" s="15"/>
      <c r="B221" s="250"/>
      <c r="C221" s="15"/>
      <c r="D221" s="211" t="s">
        <v>232</v>
      </c>
      <c r="E221" s="251" t="s">
        <v>1</v>
      </c>
      <c r="F221" s="252" t="s">
        <v>1850</v>
      </c>
      <c r="G221" s="15"/>
      <c r="H221" s="251" t="s">
        <v>1</v>
      </c>
      <c r="I221" s="253"/>
      <c r="J221" s="15"/>
      <c r="K221" s="15"/>
      <c r="L221" s="250"/>
      <c r="M221" s="254"/>
      <c r="N221" s="255"/>
      <c r="O221" s="255"/>
      <c r="P221" s="255"/>
      <c r="Q221" s="255"/>
      <c r="R221" s="255"/>
      <c r="S221" s="255"/>
      <c r="T221" s="256"/>
      <c r="U221" s="15"/>
      <c r="V221" s="15"/>
      <c r="W221" s="15"/>
      <c r="X221" s="15"/>
      <c r="Y221" s="15"/>
      <c r="Z221" s="15"/>
      <c r="AA221" s="15"/>
      <c r="AB221" s="15"/>
      <c r="AC221" s="15"/>
      <c r="AD221" s="15"/>
      <c r="AE221" s="15"/>
      <c r="AT221" s="251" t="s">
        <v>232</v>
      </c>
      <c r="AU221" s="251" t="s">
        <v>90</v>
      </c>
      <c r="AV221" s="15" t="s">
        <v>88</v>
      </c>
      <c r="AW221" s="15" t="s">
        <v>36</v>
      </c>
      <c r="AX221" s="15" t="s">
        <v>80</v>
      </c>
      <c r="AY221" s="251" t="s">
        <v>218</v>
      </c>
    </row>
    <row r="222" s="13" customFormat="1">
      <c r="A222" s="13"/>
      <c r="B222" s="215"/>
      <c r="C222" s="13"/>
      <c r="D222" s="211" t="s">
        <v>232</v>
      </c>
      <c r="E222" s="216" t="s">
        <v>1</v>
      </c>
      <c r="F222" s="217" t="s">
        <v>1851</v>
      </c>
      <c r="G222" s="13"/>
      <c r="H222" s="218">
        <v>128.941</v>
      </c>
      <c r="I222" s="219"/>
      <c r="J222" s="13"/>
      <c r="K222" s="13"/>
      <c r="L222" s="215"/>
      <c r="M222" s="220"/>
      <c r="N222" s="221"/>
      <c r="O222" s="221"/>
      <c r="P222" s="221"/>
      <c r="Q222" s="221"/>
      <c r="R222" s="221"/>
      <c r="S222" s="221"/>
      <c r="T222" s="222"/>
      <c r="U222" s="13"/>
      <c r="V222" s="13"/>
      <c r="W222" s="13"/>
      <c r="X222" s="13"/>
      <c r="Y222" s="13"/>
      <c r="Z222" s="13"/>
      <c r="AA222" s="13"/>
      <c r="AB222" s="13"/>
      <c r="AC222" s="13"/>
      <c r="AD222" s="13"/>
      <c r="AE222" s="13"/>
      <c r="AT222" s="216" t="s">
        <v>232</v>
      </c>
      <c r="AU222" s="216" t="s">
        <v>90</v>
      </c>
      <c r="AV222" s="13" t="s">
        <v>90</v>
      </c>
      <c r="AW222" s="13" t="s">
        <v>36</v>
      </c>
      <c r="AX222" s="13" t="s">
        <v>80</v>
      </c>
      <c r="AY222" s="216" t="s">
        <v>218</v>
      </c>
    </row>
    <row r="223" s="15" customFormat="1">
      <c r="A223" s="15"/>
      <c r="B223" s="250"/>
      <c r="C223" s="15"/>
      <c r="D223" s="211" t="s">
        <v>232</v>
      </c>
      <c r="E223" s="251" t="s">
        <v>1</v>
      </c>
      <c r="F223" s="252" t="s">
        <v>1852</v>
      </c>
      <c r="G223" s="15"/>
      <c r="H223" s="251" t="s">
        <v>1</v>
      </c>
      <c r="I223" s="253"/>
      <c r="J223" s="15"/>
      <c r="K223" s="15"/>
      <c r="L223" s="250"/>
      <c r="M223" s="254"/>
      <c r="N223" s="255"/>
      <c r="O223" s="255"/>
      <c r="P223" s="255"/>
      <c r="Q223" s="255"/>
      <c r="R223" s="255"/>
      <c r="S223" s="255"/>
      <c r="T223" s="256"/>
      <c r="U223" s="15"/>
      <c r="V223" s="15"/>
      <c r="W223" s="15"/>
      <c r="X223" s="15"/>
      <c r="Y223" s="15"/>
      <c r="Z223" s="15"/>
      <c r="AA223" s="15"/>
      <c r="AB223" s="15"/>
      <c r="AC223" s="15"/>
      <c r="AD223" s="15"/>
      <c r="AE223" s="15"/>
      <c r="AT223" s="251" t="s">
        <v>232</v>
      </c>
      <c r="AU223" s="251" t="s">
        <v>90</v>
      </c>
      <c r="AV223" s="15" t="s">
        <v>88</v>
      </c>
      <c r="AW223" s="15" t="s">
        <v>36</v>
      </c>
      <c r="AX223" s="15" t="s">
        <v>80</v>
      </c>
      <c r="AY223" s="251" t="s">
        <v>218</v>
      </c>
    </row>
    <row r="224" s="13" customFormat="1">
      <c r="A224" s="13"/>
      <c r="B224" s="215"/>
      <c r="C224" s="13"/>
      <c r="D224" s="211" t="s">
        <v>232</v>
      </c>
      <c r="E224" s="216" t="s">
        <v>1</v>
      </c>
      <c r="F224" s="217" t="s">
        <v>1853</v>
      </c>
      <c r="G224" s="13"/>
      <c r="H224" s="218">
        <v>37.512</v>
      </c>
      <c r="I224" s="219"/>
      <c r="J224" s="13"/>
      <c r="K224" s="13"/>
      <c r="L224" s="215"/>
      <c r="M224" s="220"/>
      <c r="N224" s="221"/>
      <c r="O224" s="221"/>
      <c r="P224" s="221"/>
      <c r="Q224" s="221"/>
      <c r="R224" s="221"/>
      <c r="S224" s="221"/>
      <c r="T224" s="222"/>
      <c r="U224" s="13"/>
      <c r="V224" s="13"/>
      <c r="W224" s="13"/>
      <c r="X224" s="13"/>
      <c r="Y224" s="13"/>
      <c r="Z224" s="13"/>
      <c r="AA224" s="13"/>
      <c r="AB224" s="13"/>
      <c r="AC224" s="13"/>
      <c r="AD224" s="13"/>
      <c r="AE224" s="13"/>
      <c r="AT224" s="216" t="s">
        <v>232</v>
      </c>
      <c r="AU224" s="216" t="s">
        <v>90</v>
      </c>
      <c r="AV224" s="13" t="s">
        <v>90</v>
      </c>
      <c r="AW224" s="13" t="s">
        <v>36</v>
      </c>
      <c r="AX224" s="13" t="s">
        <v>80</v>
      </c>
      <c r="AY224" s="216" t="s">
        <v>218</v>
      </c>
    </row>
    <row r="225" s="15" customFormat="1">
      <c r="A225" s="15"/>
      <c r="B225" s="250"/>
      <c r="C225" s="15"/>
      <c r="D225" s="211" t="s">
        <v>232</v>
      </c>
      <c r="E225" s="251" t="s">
        <v>1</v>
      </c>
      <c r="F225" s="252" t="s">
        <v>1854</v>
      </c>
      <c r="G225" s="15"/>
      <c r="H225" s="251" t="s">
        <v>1</v>
      </c>
      <c r="I225" s="253"/>
      <c r="J225" s="15"/>
      <c r="K225" s="15"/>
      <c r="L225" s="250"/>
      <c r="M225" s="254"/>
      <c r="N225" s="255"/>
      <c r="O225" s="255"/>
      <c r="P225" s="255"/>
      <c r="Q225" s="255"/>
      <c r="R225" s="255"/>
      <c r="S225" s="255"/>
      <c r="T225" s="256"/>
      <c r="U225" s="15"/>
      <c r="V225" s="15"/>
      <c r="W225" s="15"/>
      <c r="X225" s="15"/>
      <c r="Y225" s="15"/>
      <c r="Z225" s="15"/>
      <c r="AA225" s="15"/>
      <c r="AB225" s="15"/>
      <c r="AC225" s="15"/>
      <c r="AD225" s="15"/>
      <c r="AE225" s="15"/>
      <c r="AT225" s="251" t="s">
        <v>232</v>
      </c>
      <c r="AU225" s="251" t="s">
        <v>90</v>
      </c>
      <c r="AV225" s="15" t="s">
        <v>88</v>
      </c>
      <c r="AW225" s="15" t="s">
        <v>36</v>
      </c>
      <c r="AX225" s="15" t="s">
        <v>80</v>
      </c>
      <c r="AY225" s="251" t="s">
        <v>218</v>
      </c>
    </row>
    <row r="226" s="13" customFormat="1">
      <c r="A226" s="13"/>
      <c r="B226" s="215"/>
      <c r="C226" s="13"/>
      <c r="D226" s="211" t="s">
        <v>232</v>
      </c>
      <c r="E226" s="216" t="s">
        <v>1</v>
      </c>
      <c r="F226" s="217" t="s">
        <v>1855</v>
      </c>
      <c r="G226" s="13"/>
      <c r="H226" s="218">
        <v>36.829999999999998</v>
      </c>
      <c r="I226" s="219"/>
      <c r="J226" s="13"/>
      <c r="K226" s="13"/>
      <c r="L226" s="215"/>
      <c r="M226" s="220"/>
      <c r="N226" s="221"/>
      <c r="O226" s="221"/>
      <c r="P226" s="221"/>
      <c r="Q226" s="221"/>
      <c r="R226" s="221"/>
      <c r="S226" s="221"/>
      <c r="T226" s="222"/>
      <c r="U226" s="13"/>
      <c r="V226" s="13"/>
      <c r="W226" s="13"/>
      <c r="X226" s="13"/>
      <c r="Y226" s="13"/>
      <c r="Z226" s="13"/>
      <c r="AA226" s="13"/>
      <c r="AB226" s="13"/>
      <c r="AC226" s="13"/>
      <c r="AD226" s="13"/>
      <c r="AE226" s="13"/>
      <c r="AT226" s="216" t="s">
        <v>232</v>
      </c>
      <c r="AU226" s="216" t="s">
        <v>90</v>
      </c>
      <c r="AV226" s="13" t="s">
        <v>90</v>
      </c>
      <c r="AW226" s="13" t="s">
        <v>36</v>
      </c>
      <c r="AX226" s="13" t="s">
        <v>80</v>
      </c>
      <c r="AY226" s="216" t="s">
        <v>218</v>
      </c>
    </row>
    <row r="227" s="15" customFormat="1">
      <c r="A227" s="15"/>
      <c r="B227" s="250"/>
      <c r="C227" s="15"/>
      <c r="D227" s="211" t="s">
        <v>232</v>
      </c>
      <c r="E227" s="251" t="s">
        <v>1</v>
      </c>
      <c r="F227" s="252" t="s">
        <v>1856</v>
      </c>
      <c r="G227" s="15"/>
      <c r="H227" s="251" t="s">
        <v>1</v>
      </c>
      <c r="I227" s="253"/>
      <c r="J227" s="15"/>
      <c r="K227" s="15"/>
      <c r="L227" s="250"/>
      <c r="M227" s="254"/>
      <c r="N227" s="255"/>
      <c r="O227" s="255"/>
      <c r="P227" s="255"/>
      <c r="Q227" s="255"/>
      <c r="R227" s="255"/>
      <c r="S227" s="255"/>
      <c r="T227" s="256"/>
      <c r="U227" s="15"/>
      <c r="V227" s="15"/>
      <c r="W227" s="15"/>
      <c r="X227" s="15"/>
      <c r="Y227" s="15"/>
      <c r="Z227" s="15"/>
      <c r="AA227" s="15"/>
      <c r="AB227" s="15"/>
      <c r="AC227" s="15"/>
      <c r="AD227" s="15"/>
      <c r="AE227" s="15"/>
      <c r="AT227" s="251" t="s">
        <v>232</v>
      </c>
      <c r="AU227" s="251" t="s">
        <v>90</v>
      </c>
      <c r="AV227" s="15" t="s">
        <v>88</v>
      </c>
      <c r="AW227" s="15" t="s">
        <v>36</v>
      </c>
      <c r="AX227" s="15" t="s">
        <v>80</v>
      </c>
      <c r="AY227" s="251" t="s">
        <v>218</v>
      </c>
    </row>
    <row r="228" s="13" customFormat="1">
      <c r="A228" s="13"/>
      <c r="B228" s="215"/>
      <c r="C228" s="13"/>
      <c r="D228" s="211" t="s">
        <v>232</v>
      </c>
      <c r="E228" s="216" t="s">
        <v>1</v>
      </c>
      <c r="F228" s="217" t="s">
        <v>1857</v>
      </c>
      <c r="G228" s="13"/>
      <c r="H228" s="218">
        <v>31.565000000000001</v>
      </c>
      <c r="I228" s="219"/>
      <c r="J228" s="13"/>
      <c r="K228" s="13"/>
      <c r="L228" s="215"/>
      <c r="M228" s="220"/>
      <c r="N228" s="221"/>
      <c r="O228" s="221"/>
      <c r="P228" s="221"/>
      <c r="Q228" s="221"/>
      <c r="R228" s="221"/>
      <c r="S228" s="221"/>
      <c r="T228" s="222"/>
      <c r="U228" s="13"/>
      <c r="V228" s="13"/>
      <c r="W228" s="13"/>
      <c r="X228" s="13"/>
      <c r="Y228" s="13"/>
      <c r="Z228" s="13"/>
      <c r="AA228" s="13"/>
      <c r="AB228" s="13"/>
      <c r="AC228" s="13"/>
      <c r="AD228" s="13"/>
      <c r="AE228" s="13"/>
      <c r="AT228" s="216" t="s">
        <v>232</v>
      </c>
      <c r="AU228" s="216" t="s">
        <v>90</v>
      </c>
      <c r="AV228" s="13" t="s">
        <v>90</v>
      </c>
      <c r="AW228" s="13" t="s">
        <v>36</v>
      </c>
      <c r="AX228" s="13" t="s">
        <v>80</v>
      </c>
      <c r="AY228" s="216" t="s">
        <v>218</v>
      </c>
    </row>
    <row r="229" s="16" customFormat="1">
      <c r="A229" s="16"/>
      <c r="B229" s="260"/>
      <c r="C229" s="16"/>
      <c r="D229" s="211" t="s">
        <v>232</v>
      </c>
      <c r="E229" s="261" t="s">
        <v>1</v>
      </c>
      <c r="F229" s="262" t="s">
        <v>1787</v>
      </c>
      <c r="G229" s="16"/>
      <c r="H229" s="263">
        <v>234.84800000000001</v>
      </c>
      <c r="I229" s="264"/>
      <c r="J229" s="16"/>
      <c r="K229" s="16"/>
      <c r="L229" s="260"/>
      <c r="M229" s="265"/>
      <c r="N229" s="266"/>
      <c r="O229" s="266"/>
      <c r="P229" s="266"/>
      <c r="Q229" s="266"/>
      <c r="R229" s="266"/>
      <c r="S229" s="266"/>
      <c r="T229" s="267"/>
      <c r="U229" s="16"/>
      <c r="V229" s="16"/>
      <c r="W229" s="16"/>
      <c r="X229" s="16"/>
      <c r="Y229" s="16"/>
      <c r="Z229" s="16"/>
      <c r="AA229" s="16"/>
      <c r="AB229" s="16"/>
      <c r="AC229" s="16"/>
      <c r="AD229" s="16"/>
      <c r="AE229" s="16"/>
      <c r="AT229" s="261" t="s">
        <v>232</v>
      </c>
      <c r="AU229" s="261" t="s">
        <v>90</v>
      </c>
      <c r="AV229" s="16" t="s">
        <v>217</v>
      </c>
      <c r="AW229" s="16" t="s">
        <v>36</v>
      </c>
      <c r="AX229" s="16" t="s">
        <v>80</v>
      </c>
      <c r="AY229" s="261" t="s">
        <v>218</v>
      </c>
    </row>
    <row r="230" s="14" customFormat="1">
      <c r="A230" s="14"/>
      <c r="B230" s="223"/>
      <c r="C230" s="14"/>
      <c r="D230" s="211" t="s">
        <v>232</v>
      </c>
      <c r="E230" s="224" t="s">
        <v>1</v>
      </c>
      <c r="F230" s="225" t="s">
        <v>235</v>
      </c>
      <c r="G230" s="14"/>
      <c r="H230" s="226">
        <v>2518.308</v>
      </c>
      <c r="I230" s="227"/>
      <c r="J230" s="14"/>
      <c r="K230" s="14"/>
      <c r="L230" s="223"/>
      <c r="M230" s="228"/>
      <c r="N230" s="229"/>
      <c r="O230" s="229"/>
      <c r="P230" s="229"/>
      <c r="Q230" s="229"/>
      <c r="R230" s="229"/>
      <c r="S230" s="229"/>
      <c r="T230" s="230"/>
      <c r="U230" s="14"/>
      <c r="V230" s="14"/>
      <c r="W230" s="14"/>
      <c r="X230" s="14"/>
      <c r="Y230" s="14"/>
      <c r="Z230" s="14"/>
      <c r="AA230" s="14"/>
      <c r="AB230" s="14"/>
      <c r="AC230" s="14"/>
      <c r="AD230" s="14"/>
      <c r="AE230" s="14"/>
      <c r="AT230" s="224" t="s">
        <v>232</v>
      </c>
      <c r="AU230" s="224" t="s">
        <v>90</v>
      </c>
      <c r="AV230" s="14" t="s">
        <v>229</v>
      </c>
      <c r="AW230" s="14" t="s">
        <v>36</v>
      </c>
      <c r="AX230" s="14" t="s">
        <v>88</v>
      </c>
      <c r="AY230" s="224" t="s">
        <v>218</v>
      </c>
    </row>
    <row r="231" s="2" customFormat="1" ht="33" customHeight="1">
      <c r="A231" s="39"/>
      <c r="B231" s="161"/>
      <c r="C231" s="197" t="s">
        <v>90</v>
      </c>
      <c r="D231" s="197" t="s">
        <v>225</v>
      </c>
      <c r="E231" s="198" t="s">
        <v>1858</v>
      </c>
      <c r="F231" s="199" t="s">
        <v>1859</v>
      </c>
      <c r="G231" s="200" t="s">
        <v>769</v>
      </c>
      <c r="H231" s="201">
        <v>480.16000000000002</v>
      </c>
      <c r="I231" s="202"/>
      <c r="J231" s="203">
        <f>ROUND(I231*H231,2)</f>
        <v>0</v>
      </c>
      <c r="K231" s="204"/>
      <c r="L231" s="40"/>
      <c r="M231" s="205" t="s">
        <v>1</v>
      </c>
      <c r="N231" s="206" t="s">
        <v>45</v>
      </c>
      <c r="O231" s="78"/>
      <c r="P231" s="207">
        <f>O231*H231</f>
        <v>0</v>
      </c>
      <c r="Q231" s="207">
        <v>0</v>
      </c>
      <c r="R231" s="207">
        <f>Q231*H231</f>
        <v>0</v>
      </c>
      <c r="S231" s="207">
        <v>0</v>
      </c>
      <c r="T231" s="208">
        <f>S231*H231</f>
        <v>0</v>
      </c>
      <c r="U231" s="39"/>
      <c r="V231" s="39"/>
      <c r="W231" s="39"/>
      <c r="X231" s="39"/>
      <c r="Y231" s="39"/>
      <c r="Z231" s="39"/>
      <c r="AA231" s="39"/>
      <c r="AB231" s="39"/>
      <c r="AC231" s="39"/>
      <c r="AD231" s="39"/>
      <c r="AE231" s="39"/>
      <c r="AR231" s="209" t="s">
        <v>229</v>
      </c>
      <c r="AT231" s="209" t="s">
        <v>225</v>
      </c>
      <c r="AU231" s="209" t="s">
        <v>90</v>
      </c>
      <c r="AY231" s="20" t="s">
        <v>218</v>
      </c>
      <c r="BE231" s="210">
        <f>IF(N231="základní",J231,0)</f>
        <v>0</v>
      </c>
      <c r="BF231" s="210">
        <f>IF(N231="snížená",J231,0)</f>
        <v>0</v>
      </c>
      <c r="BG231" s="210">
        <f>IF(N231="zákl. přenesená",J231,0)</f>
        <v>0</v>
      </c>
      <c r="BH231" s="210">
        <f>IF(N231="sníž. přenesená",J231,0)</f>
        <v>0</v>
      </c>
      <c r="BI231" s="210">
        <f>IF(N231="nulová",J231,0)</f>
        <v>0</v>
      </c>
      <c r="BJ231" s="20" t="s">
        <v>88</v>
      </c>
      <c r="BK231" s="210">
        <f>ROUND(I231*H231,2)</f>
        <v>0</v>
      </c>
      <c r="BL231" s="20" t="s">
        <v>229</v>
      </c>
      <c r="BM231" s="209" t="s">
        <v>1860</v>
      </c>
    </row>
    <row r="232" s="15" customFormat="1">
      <c r="A232" s="15"/>
      <c r="B232" s="250"/>
      <c r="C232" s="15"/>
      <c r="D232" s="211" t="s">
        <v>232</v>
      </c>
      <c r="E232" s="251" t="s">
        <v>1</v>
      </c>
      <c r="F232" s="252" t="s">
        <v>1861</v>
      </c>
      <c r="G232" s="15"/>
      <c r="H232" s="251" t="s">
        <v>1</v>
      </c>
      <c r="I232" s="253"/>
      <c r="J232" s="15"/>
      <c r="K232" s="15"/>
      <c r="L232" s="250"/>
      <c r="M232" s="254"/>
      <c r="N232" s="255"/>
      <c r="O232" s="255"/>
      <c r="P232" s="255"/>
      <c r="Q232" s="255"/>
      <c r="R232" s="255"/>
      <c r="S232" s="255"/>
      <c r="T232" s="256"/>
      <c r="U232" s="15"/>
      <c r="V232" s="15"/>
      <c r="W232" s="15"/>
      <c r="X232" s="15"/>
      <c r="Y232" s="15"/>
      <c r="Z232" s="15"/>
      <c r="AA232" s="15"/>
      <c r="AB232" s="15"/>
      <c r="AC232" s="15"/>
      <c r="AD232" s="15"/>
      <c r="AE232" s="15"/>
      <c r="AT232" s="251" t="s">
        <v>232</v>
      </c>
      <c r="AU232" s="251" t="s">
        <v>90</v>
      </c>
      <c r="AV232" s="15" t="s">
        <v>88</v>
      </c>
      <c r="AW232" s="15" t="s">
        <v>36</v>
      </c>
      <c r="AX232" s="15" t="s">
        <v>80</v>
      </c>
      <c r="AY232" s="251" t="s">
        <v>218</v>
      </c>
    </row>
    <row r="233" s="13" customFormat="1">
      <c r="A233" s="13"/>
      <c r="B233" s="215"/>
      <c r="C233" s="13"/>
      <c r="D233" s="211" t="s">
        <v>232</v>
      </c>
      <c r="E233" s="216" t="s">
        <v>1</v>
      </c>
      <c r="F233" s="217" t="s">
        <v>1862</v>
      </c>
      <c r="G233" s="13"/>
      <c r="H233" s="218">
        <v>222.78399999999999</v>
      </c>
      <c r="I233" s="219"/>
      <c r="J233" s="13"/>
      <c r="K233" s="13"/>
      <c r="L233" s="215"/>
      <c r="M233" s="220"/>
      <c r="N233" s="221"/>
      <c r="O233" s="221"/>
      <c r="P233" s="221"/>
      <c r="Q233" s="221"/>
      <c r="R233" s="221"/>
      <c r="S233" s="221"/>
      <c r="T233" s="222"/>
      <c r="U233" s="13"/>
      <c r="V233" s="13"/>
      <c r="W233" s="13"/>
      <c r="X233" s="13"/>
      <c r="Y233" s="13"/>
      <c r="Z233" s="13"/>
      <c r="AA233" s="13"/>
      <c r="AB233" s="13"/>
      <c r="AC233" s="13"/>
      <c r="AD233" s="13"/>
      <c r="AE233" s="13"/>
      <c r="AT233" s="216" t="s">
        <v>232</v>
      </c>
      <c r="AU233" s="216" t="s">
        <v>90</v>
      </c>
      <c r="AV233" s="13" t="s">
        <v>90</v>
      </c>
      <c r="AW233" s="13" t="s">
        <v>36</v>
      </c>
      <c r="AX233" s="13" t="s">
        <v>80</v>
      </c>
      <c r="AY233" s="216" t="s">
        <v>218</v>
      </c>
    </row>
    <row r="234" s="15" customFormat="1">
      <c r="A234" s="15"/>
      <c r="B234" s="250"/>
      <c r="C234" s="15"/>
      <c r="D234" s="211" t="s">
        <v>232</v>
      </c>
      <c r="E234" s="251" t="s">
        <v>1</v>
      </c>
      <c r="F234" s="252" t="s">
        <v>1863</v>
      </c>
      <c r="G234" s="15"/>
      <c r="H234" s="251" t="s">
        <v>1</v>
      </c>
      <c r="I234" s="253"/>
      <c r="J234" s="15"/>
      <c r="K234" s="15"/>
      <c r="L234" s="250"/>
      <c r="M234" s="254"/>
      <c r="N234" s="255"/>
      <c r="O234" s="255"/>
      <c r="P234" s="255"/>
      <c r="Q234" s="255"/>
      <c r="R234" s="255"/>
      <c r="S234" s="255"/>
      <c r="T234" s="256"/>
      <c r="U234" s="15"/>
      <c r="V234" s="15"/>
      <c r="W234" s="15"/>
      <c r="X234" s="15"/>
      <c r="Y234" s="15"/>
      <c r="Z234" s="15"/>
      <c r="AA234" s="15"/>
      <c r="AB234" s="15"/>
      <c r="AC234" s="15"/>
      <c r="AD234" s="15"/>
      <c r="AE234" s="15"/>
      <c r="AT234" s="251" t="s">
        <v>232</v>
      </c>
      <c r="AU234" s="251" t="s">
        <v>90</v>
      </c>
      <c r="AV234" s="15" t="s">
        <v>88</v>
      </c>
      <c r="AW234" s="15" t="s">
        <v>36</v>
      </c>
      <c r="AX234" s="15" t="s">
        <v>80</v>
      </c>
      <c r="AY234" s="251" t="s">
        <v>218</v>
      </c>
    </row>
    <row r="235" s="13" customFormat="1">
      <c r="A235" s="13"/>
      <c r="B235" s="215"/>
      <c r="C235" s="13"/>
      <c r="D235" s="211" t="s">
        <v>232</v>
      </c>
      <c r="E235" s="216" t="s">
        <v>1</v>
      </c>
      <c r="F235" s="217" t="s">
        <v>1864</v>
      </c>
      <c r="G235" s="13"/>
      <c r="H235" s="218">
        <v>107.47799999999999</v>
      </c>
      <c r="I235" s="219"/>
      <c r="J235" s="13"/>
      <c r="K235" s="13"/>
      <c r="L235" s="215"/>
      <c r="M235" s="220"/>
      <c r="N235" s="221"/>
      <c r="O235" s="221"/>
      <c r="P235" s="221"/>
      <c r="Q235" s="221"/>
      <c r="R235" s="221"/>
      <c r="S235" s="221"/>
      <c r="T235" s="222"/>
      <c r="U235" s="13"/>
      <c r="V235" s="13"/>
      <c r="W235" s="13"/>
      <c r="X235" s="13"/>
      <c r="Y235" s="13"/>
      <c r="Z235" s="13"/>
      <c r="AA235" s="13"/>
      <c r="AB235" s="13"/>
      <c r="AC235" s="13"/>
      <c r="AD235" s="13"/>
      <c r="AE235" s="13"/>
      <c r="AT235" s="216" t="s">
        <v>232</v>
      </c>
      <c r="AU235" s="216" t="s">
        <v>90</v>
      </c>
      <c r="AV235" s="13" t="s">
        <v>90</v>
      </c>
      <c r="AW235" s="13" t="s">
        <v>36</v>
      </c>
      <c r="AX235" s="13" t="s">
        <v>80</v>
      </c>
      <c r="AY235" s="216" t="s">
        <v>218</v>
      </c>
    </row>
    <row r="236" s="15" customFormat="1">
      <c r="A236" s="15"/>
      <c r="B236" s="250"/>
      <c r="C236" s="15"/>
      <c r="D236" s="211" t="s">
        <v>232</v>
      </c>
      <c r="E236" s="251" t="s">
        <v>1</v>
      </c>
      <c r="F236" s="252" t="s">
        <v>1865</v>
      </c>
      <c r="G236" s="15"/>
      <c r="H236" s="251" t="s">
        <v>1</v>
      </c>
      <c r="I236" s="253"/>
      <c r="J236" s="15"/>
      <c r="K236" s="15"/>
      <c r="L236" s="250"/>
      <c r="M236" s="254"/>
      <c r="N236" s="255"/>
      <c r="O236" s="255"/>
      <c r="P236" s="255"/>
      <c r="Q236" s="255"/>
      <c r="R236" s="255"/>
      <c r="S236" s="255"/>
      <c r="T236" s="256"/>
      <c r="U236" s="15"/>
      <c r="V236" s="15"/>
      <c r="W236" s="15"/>
      <c r="X236" s="15"/>
      <c r="Y236" s="15"/>
      <c r="Z236" s="15"/>
      <c r="AA236" s="15"/>
      <c r="AB236" s="15"/>
      <c r="AC236" s="15"/>
      <c r="AD236" s="15"/>
      <c r="AE236" s="15"/>
      <c r="AT236" s="251" t="s">
        <v>232</v>
      </c>
      <c r="AU236" s="251" t="s">
        <v>90</v>
      </c>
      <c r="AV236" s="15" t="s">
        <v>88</v>
      </c>
      <c r="AW236" s="15" t="s">
        <v>36</v>
      </c>
      <c r="AX236" s="15" t="s">
        <v>80</v>
      </c>
      <c r="AY236" s="251" t="s">
        <v>218</v>
      </c>
    </row>
    <row r="237" s="13" customFormat="1">
      <c r="A237" s="13"/>
      <c r="B237" s="215"/>
      <c r="C237" s="13"/>
      <c r="D237" s="211" t="s">
        <v>232</v>
      </c>
      <c r="E237" s="216" t="s">
        <v>1</v>
      </c>
      <c r="F237" s="217" t="s">
        <v>1866</v>
      </c>
      <c r="G237" s="13"/>
      <c r="H237" s="218">
        <v>149.898</v>
      </c>
      <c r="I237" s="219"/>
      <c r="J237" s="13"/>
      <c r="K237" s="13"/>
      <c r="L237" s="215"/>
      <c r="M237" s="220"/>
      <c r="N237" s="221"/>
      <c r="O237" s="221"/>
      <c r="P237" s="221"/>
      <c r="Q237" s="221"/>
      <c r="R237" s="221"/>
      <c r="S237" s="221"/>
      <c r="T237" s="222"/>
      <c r="U237" s="13"/>
      <c r="V237" s="13"/>
      <c r="W237" s="13"/>
      <c r="X237" s="13"/>
      <c r="Y237" s="13"/>
      <c r="Z237" s="13"/>
      <c r="AA237" s="13"/>
      <c r="AB237" s="13"/>
      <c r="AC237" s="13"/>
      <c r="AD237" s="13"/>
      <c r="AE237" s="13"/>
      <c r="AT237" s="216" t="s">
        <v>232</v>
      </c>
      <c r="AU237" s="216" t="s">
        <v>90</v>
      </c>
      <c r="AV237" s="13" t="s">
        <v>90</v>
      </c>
      <c r="AW237" s="13" t="s">
        <v>36</v>
      </c>
      <c r="AX237" s="13" t="s">
        <v>80</v>
      </c>
      <c r="AY237" s="216" t="s">
        <v>218</v>
      </c>
    </row>
    <row r="238" s="14" customFormat="1">
      <c r="A238" s="14"/>
      <c r="B238" s="223"/>
      <c r="C238" s="14"/>
      <c r="D238" s="211" t="s">
        <v>232</v>
      </c>
      <c r="E238" s="224" t="s">
        <v>1</v>
      </c>
      <c r="F238" s="225" t="s">
        <v>235</v>
      </c>
      <c r="G238" s="14"/>
      <c r="H238" s="226">
        <v>480.16000000000002</v>
      </c>
      <c r="I238" s="227"/>
      <c r="J238" s="14"/>
      <c r="K238" s="14"/>
      <c r="L238" s="223"/>
      <c r="M238" s="228"/>
      <c r="N238" s="229"/>
      <c r="O238" s="229"/>
      <c r="P238" s="229"/>
      <c r="Q238" s="229"/>
      <c r="R238" s="229"/>
      <c r="S238" s="229"/>
      <c r="T238" s="230"/>
      <c r="U238" s="14"/>
      <c r="V238" s="14"/>
      <c r="W238" s="14"/>
      <c r="X238" s="14"/>
      <c r="Y238" s="14"/>
      <c r="Z238" s="14"/>
      <c r="AA238" s="14"/>
      <c r="AB238" s="14"/>
      <c r="AC238" s="14"/>
      <c r="AD238" s="14"/>
      <c r="AE238" s="14"/>
      <c r="AT238" s="224" t="s">
        <v>232</v>
      </c>
      <c r="AU238" s="224" t="s">
        <v>90</v>
      </c>
      <c r="AV238" s="14" t="s">
        <v>229</v>
      </c>
      <c r="AW238" s="14" t="s">
        <v>36</v>
      </c>
      <c r="AX238" s="14" t="s">
        <v>88</v>
      </c>
      <c r="AY238" s="224" t="s">
        <v>218</v>
      </c>
    </row>
    <row r="239" s="2" customFormat="1" ht="33" customHeight="1">
      <c r="A239" s="39"/>
      <c r="B239" s="161"/>
      <c r="C239" s="197" t="s">
        <v>217</v>
      </c>
      <c r="D239" s="197" t="s">
        <v>225</v>
      </c>
      <c r="E239" s="198" t="s">
        <v>1867</v>
      </c>
      <c r="F239" s="199" t="s">
        <v>1868</v>
      </c>
      <c r="G239" s="200" t="s">
        <v>769</v>
      </c>
      <c r="H239" s="201">
        <v>1118.252</v>
      </c>
      <c r="I239" s="202"/>
      <c r="J239" s="203">
        <f>ROUND(I239*H239,2)</f>
        <v>0</v>
      </c>
      <c r="K239" s="204"/>
      <c r="L239" s="40"/>
      <c r="M239" s="205" t="s">
        <v>1</v>
      </c>
      <c r="N239" s="206" t="s">
        <v>45</v>
      </c>
      <c r="O239" s="78"/>
      <c r="P239" s="207">
        <f>O239*H239</f>
        <v>0</v>
      </c>
      <c r="Q239" s="207">
        <v>0</v>
      </c>
      <c r="R239" s="207">
        <f>Q239*H239</f>
        <v>0</v>
      </c>
      <c r="S239" s="207">
        <v>0</v>
      </c>
      <c r="T239" s="208">
        <f>S239*H239</f>
        <v>0</v>
      </c>
      <c r="U239" s="39"/>
      <c r="V239" s="39"/>
      <c r="W239" s="39"/>
      <c r="X239" s="39"/>
      <c r="Y239" s="39"/>
      <c r="Z239" s="39"/>
      <c r="AA239" s="39"/>
      <c r="AB239" s="39"/>
      <c r="AC239" s="39"/>
      <c r="AD239" s="39"/>
      <c r="AE239" s="39"/>
      <c r="AR239" s="209" t="s">
        <v>229</v>
      </c>
      <c r="AT239" s="209" t="s">
        <v>225</v>
      </c>
      <c r="AU239" s="209" t="s">
        <v>90</v>
      </c>
      <c r="AY239" s="20" t="s">
        <v>218</v>
      </c>
      <c r="BE239" s="210">
        <f>IF(N239="základní",J239,0)</f>
        <v>0</v>
      </c>
      <c r="BF239" s="210">
        <f>IF(N239="snížená",J239,0)</f>
        <v>0</v>
      </c>
      <c r="BG239" s="210">
        <f>IF(N239="zákl. přenesená",J239,0)</f>
        <v>0</v>
      </c>
      <c r="BH239" s="210">
        <f>IF(N239="sníž. přenesená",J239,0)</f>
        <v>0</v>
      </c>
      <c r="BI239" s="210">
        <f>IF(N239="nulová",J239,0)</f>
        <v>0</v>
      </c>
      <c r="BJ239" s="20" t="s">
        <v>88</v>
      </c>
      <c r="BK239" s="210">
        <f>ROUND(I239*H239,2)</f>
        <v>0</v>
      </c>
      <c r="BL239" s="20" t="s">
        <v>229</v>
      </c>
      <c r="BM239" s="209" t="s">
        <v>229</v>
      </c>
    </row>
    <row r="240" s="15" customFormat="1">
      <c r="A240" s="15"/>
      <c r="B240" s="250"/>
      <c r="C240" s="15"/>
      <c r="D240" s="211" t="s">
        <v>232</v>
      </c>
      <c r="E240" s="251" t="s">
        <v>1</v>
      </c>
      <c r="F240" s="252" t="s">
        <v>1869</v>
      </c>
      <c r="G240" s="15"/>
      <c r="H240" s="251" t="s">
        <v>1</v>
      </c>
      <c r="I240" s="253"/>
      <c r="J240" s="15"/>
      <c r="K240" s="15"/>
      <c r="L240" s="250"/>
      <c r="M240" s="254"/>
      <c r="N240" s="255"/>
      <c r="O240" s="255"/>
      <c r="P240" s="255"/>
      <c r="Q240" s="255"/>
      <c r="R240" s="255"/>
      <c r="S240" s="255"/>
      <c r="T240" s="256"/>
      <c r="U240" s="15"/>
      <c r="V240" s="15"/>
      <c r="W240" s="15"/>
      <c r="X240" s="15"/>
      <c r="Y240" s="15"/>
      <c r="Z240" s="15"/>
      <c r="AA240" s="15"/>
      <c r="AB240" s="15"/>
      <c r="AC240" s="15"/>
      <c r="AD240" s="15"/>
      <c r="AE240" s="15"/>
      <c r="AT240" s="251" t="s">
        <v>232</v>
      </c>
      <c r="AU240" s="251" t="s">
        <v>90</v>
      </c>
      <c r="AV240" s="15" t="s">
        <v>88</v>
      </c>
      <c r="AW240" s="15" t="s">
        <v>36</v>
      </c>
      <c r="AX240" s="15" t="s">
        <v>80</v>
      </c>
      <c r="AY240" s="251" t="s">
        <v>218</v>
      </c>
    </row>
    <row r="241" s="15" customFormat="1">
      <c r="A241" s="15"/>
      <c r="B241" s="250"/>
      <c r="C241" s="15"/>
      <c r="D241" s="211" t="s">
        <v>232</v>
      </c>
      <c r="E241" s="251" t="s">
        <v>1</v>
      </c>
      <c r="F241" s="252" t="s">
        <v>1870</v>
      </c>
      <c r="G241" s="15"/>
      <c r="H241" s="251" t="s">
        <v>1</v>
      </c>
      <c r="I241" s="253"/>
      <c r="J241" s="15"/>
      <c r="K241" s="15"/>
      <c r="L241" s="250"/>
      <c r="M241" s="254"/>
      <c r="N241" s="255"/>
      <c r="O241" s="255"/>
      <c r="P241" s="255"/>
      <c r="Q241" s="255"/>
      <c r="R241" s="255"/>
      <c r="S241" s="255"/>
      <c r="T241" s="256"/>
      <c r="U241" s="15"/>
      <c r="V241" s="15"/>
      <c r="W241" s="15"/>
      <c r="X241" s="15"/>
      <c r="Y241" s="15"/>
      <c r="Z241" s="15"/>
      <c r="AA241" s="15"/>
      <c r="AB241" s="15"/>
      <c r="AC241" s="15"/>
      <c r="AD241" s="15"/>
      <c r="AE241" s="15"/>
      <c r="AT241" s="251" t="s">
        <v>232</v>
      </c>
      <c r="AU241" s="251" t="s">
        <v>90</v>
      </c>
      <c r="AV241" s="15" t="s">
        <v>88</v>
      </c>
      <c r="AW241" s="15" t="s">
        <v>36</v>
      </c>
      <c r="AX241" s="15" t="s">
        <v>80</v>
      </c>
      <c r="AY241" s="251" t="s">
        <v>218</v>
      </c>
    </row>
    <row r="242" s="13" customFormat="1">
      <c r="A242" s="13"/>
      <c r="B242" s="215"/>
      <c r="C242" s="13"/>
      <c r="D242" s="211" t="s">
        <v>232</v>
      </c>
      <c r="E242" s="216" t="s">
        <v>1</v>
      </c>
      <c r="F242" s="217" t="s">
        <v>1871</v>
      </c>
      <c r="G242" s="13"/>
      <c r="H242" s="218">
        <v>130.14400000000001</v>
      </c>
      <c r="I242" s="219"/>
      <c r="J242" s="13"/>
      <c r="K242" s="13"/>
      <c r="L242" s="215"/>
      <c r="M242" s="220"/>
      <c r="N242" s="221"/>
      <c r="O242" s="221"/>
      <c r="P242" s="221"/>
      <c r="Q242" s="221"/>
      <c r="R242" s="221"/>
      <c r="S242" s="221"/>
      <c r="T242" s="222"/>
      <c r="U242" s="13"/>
      <c r="V242" s="13"/>
      <c r="W242" s="13"/>
      <c r="X242" s="13"/>
      <c r="Y242" s="13"/>
      <c r="Z242" s="13"/>
      <c r="AA242" s="13"/>
      <c r="AB242" s="13"/>
      <c r="AC242" s="13"/>
      <c r="AD242" s="13"/>
      <c r="AE242" s="13"/>
      <c r="AT242" s="216" t="s">
        <v>232</v>
      </c>
      <c r="AU242" s="216" t="s">
        <v>90</v>
      </c>
      <c r="AV242" s="13" t="s">
        <v>90</v>
      </c>
      <c r="AW242" s="13" t="s">
        <v>36</v>
      </c>
      <c r="AX242" s="13" t="s">
        <v>80</v>
      </c>
      <c r="AY242" s="216" t="s">
        <v>218</v>
      </c>
    </row>
    <row r="243" s="15" customFormat="1">
      <c r="A243" s="15"/>
      <c r="B243" s="250"/>
      <c r="C243" s="15"/>
      <c r="D243" s="211" t="s">
        <v>232</v>
      </c>
      <c r="E243" s="251" t="s">
        <v>1</v>
      </c>
      <c r="F243" s="252" t="s">
        <v>1872</v>
      </c>
      <c r="G243" s="15"/>
      <c r="H243" s="251" t="s">
        <v>1</v>
      </c>
      <c r="I243" s="253"/>
      <c r="J243" s="15"/>
      <c r="K243" s="15"/>
      <c r="L243" s="250"/>
      <c r="M243" s="254"/>
      <c r="N243" s="255"/>
      <c r="O243" s="255"/>
      <c r="P243" s="255"/>
      <c r="Q243" s="255"/>
      <c r="R243" s="255"/>
      <c r="S243" s="255"/>
      <c r="T243" s="256"/>
      <c r="U243" s="15"/>
      <c r="V243" s="15"/>
      <c r="W243" s="15"/>
      <c r="X243" s="15"/>
      <c r="Y243" s="15"/>
      <c r="Z243" s="15"/>
      <c r="AA243" s="15"/>
      <c r="AB243" s="15"/>
      <c r="AC243" s="15"/>
      <c r="AD243" s="15"/>
      <c r="AE243" s="15"/>
      <c r="AT243" s="251" t="s">
        <v>232</v>
      </c>
      <c r="AU243" s="251" t="s">
        <v>90</v>
      </c>
      <c r="AV243" s="15" t="s">
        <v>88</v>
      </c>
      <c r="AW243" s="15" t="s">
        <v>36</v>
      </c>
      <c r="AX243" s="15" t="s">
        <v>80</v>
      </c>
      <c r="AY243" s="251" t="s">
        <v>218</v>
      </c>
    </row>
    <row r="244" s="13" customFormat="1">
      <c r="A244" s="13"/>
      <c r="B244" s="215"/>
      <c r="C244" s="13"/>
      <c r="D244" s="211" t="s">
        <v>232</v>
      </c>
      <c r="E244" s="216" t="s">
        <v>1</v>
      </c>
      <c r="F244" s="217" t="s">
        <v>1873</v>
      </c>
      <c r="G244" s="13"/>
      <c r="H244" s="218">
        <v>387.78300000000002</v>
      </c>
      <c r="I244" s="219"/>
      <c r="J244" s="13"/>
      <c r="K244" s="13"/>
      <c r="L244" s="215"/>
      <c r="M244" s="220"/>
      <c r="N244" s="221"/>
      <c r="O244" s="221"/>
      <c r="P244" s="221"/>
      <c r="Q244" s="221"/>
      <c r="R244" s="221"/>
      <c r="S244" s="221"/>
      <c r="T244" s="222"/>
      <c r="U244" s="13"/>
      <c r="V244" s="13"/>
      <c r="W244" s="13"/>
      <c r="X244" s="13"/>
      <c r="Y244" s="13"/>
      <c r="Z244" s="13"/>
      <c r="AA244" s="13"/>
      <c r="AB244" s="13"/>
      <c r="AC244" s="13"/>
      <c r="AD244" s="13"/>
      <c r="AE244" s="13"/>
      <c r="AT244" s="216" t="s">
        <v>232</v>
      </c>
      <c r="AU244" s="216" t="s">
        <v>90</v>
      </c>
      <c r="AV244" s="13" t="s">
        <v>90</v>
      </c>
      <c r="AW244" s="13" t="s">
        <v>36</v>
      </c>
      <c r="AX244" s="13" t="s">
        <v>80</v>
      </c>
      <c r="AY244" s="216" t="s">
        <v>218</v>
      </c>
    </row>
    <row r="245" s="15" customFormat="1">
      <c r="A245" s="15"/>
      <c r="B245" s="250"/>
      <c r="C245" s="15"/>
      <c r="D245" s="211" t="s">
        <v>232</v>
      </c>
      <c r="E245" s="251" t="s">
        <v>1</v>
      </c>
      <c r="F245" s="252" t="s">
        <v>1874</v>
      </c>
      <c r="G245" s="15"/>
      <c r="H245" s="251" t="s">
        <v>1</v>
      </c>
      <c r="I245" s="253"/>
      <c r="J245" s="15"/>
      <c r="K245" s="15"/>
      <c r="L245" s="250"/>
      <c r="M245" s="254"/>
      <c r="N245" s="255"/>
      <c r="O245" s="255"/>
      <c r="P245" s="255"/>
      <c r="Q245" s="255"/>
      <c r="R245" s="255"/>
      <c r="S245" s="255"/>
      <c r="T245" s="256"/>
      <c r="U245" s="15"/>
      <c r="V245" s="15"/>
      <c r="W245" s="15"/>
      <c r="X245" s="15"/>
      <c r="Y245" s="15"/>
      <c r="Z245" s="15"/>
      <c r="AA245" s="15"/>
      <c r="AB245" s="15"/>
      <c r="AC245" s="15"/>
      <c r="AD245" s="15"/>
      <c r="AE245" s="15"/>
      <c r="AT245" s="251" t="s">
        <v>232</v>
      </c>
      <c r="AU245" s="251" t="s">
        <v>90</v>
      </c>
      <c r="AV245" s="15" t="s">
        <v>88</v>
      </c>
      <c r="AW245" s="15" t="s">
        <v>36</v>
      </c>
      <c r="AX245" s="15" t="s">
        <v>80</v>
      </c>
      <c r="AY245" s="251" t="s">
        <v>218</v>
      </c>
    </row>
    <row r="246" s="13" customFormat="1">
      <c r="A246" s="13"/>
      <c r="B246" s="215"/>
      <c r="C246" s="13"/>
      <c r="D246" s="211" t="s">
        <v>232</v>
      </c>
      <c r="E246" s="216" t="s">
        <v>1</v>
      </c>
      <c r="F246" s="217" t="s">
        <v>1875</v>
      </c>
      <c r="G246" s="13"/>
      <c r="H246" s="218">
        <v>600.32500000000005</v>
      </c>
      <c r="I246" s="219"/>
      <c r="J246" s="13"/>
      <c r="K246" s="13"/>
      <c r="L246" s="215"/>
      <c r="M246" s="220"/>
      <c r="N246" s="221"/>
      <c r="O246" s="221"/>
      <c r="P246" s="221"/>
      <c r="Q246" s="221"/>
      <c r="R246" s="221"/>
      <c r="S246" s="221"/>
      <c r="T246" s="222"/>
      <c r="U246" s="13"/>
      <c r="V246" s="13"/>
      <c r="W246" s="13"/>
      <c r="X246" s="13"/>
      <c r="Y246" s="13"/>
      <c r="Z246" s="13"/>
      <c r="AA246" s="13"/>
      <c r="AB246" s="13"/>
      <c r="AC246" s="13"/>
      <c r="AD246" s="13"/>
      <c r="AE246" s="13"/>
      <c r="AT246" s="216" t="s">
        <v>232</v>
      </c>
      <c r="AU246" s="216" t="s">
        <v>90</v>
      </c>
      <c r="AV246" s="13" t="s">
        <v>90</v>
      </c>
      <c r="AW246" s="13" t="s">
        <v>36</v>
      </c>
      <c r="AX246" s="13" t="s">
        <v>80</v>
      </c>
      <c r="AY246" s="216" t="s">
        <v>218</v>
      </c>
    </row>
    <row r="247" s="14" customFormat="1">
      <c r="A247" s="14"/>
      <c r="B247" s="223"/>
      <c r="C247" s="14"/>
      <c r="D247" s="211" t="s">
        <v>232</v>
      </c>
      <c r="E247" s="224" t="s">
        <v>1</v>
      </c>
      <c r="F247" s="225" t="s">
        <v>235</v>
      </c>
      <c r="G247" s="14"/>
      <c r="H247" s="226">
        <v>1118.252</v>
      </c>
      <c r="I247" s="227"/>
      <c r="J247" s="14"/>
      <c r="K247" s="14"/>
      <c r="L247" s="223"/>
      <c r="M247" s="228"/>
      <c r="N247" s="229"/>
      <c r="O247" s="229"/>
      <c r="P247" s="229"/>
      <c r="Q247" s="229"/>
      <c r="R247" s="229"/>
      <c r="S247" s="229"/>
      <c r="T247" s="230"/>
      <c r="U247" s="14"/>
      <c r="V247" s="14"/>
      <c r="W247" s="14"/>
      <c r="X247" s="14"/>
      <c r="Y247" s="14"/>
      <c r="Z247" s="14"/>
      <c r="AA247" s="14"/>
      <c r="AB247" s="14"/>
      <c r="AC247" s="14"/>
      <c r="AD247" s="14"/>
      <c r="AE247" s="14"/>
      <c r="AT247" s="224" t="s">
        <v>232</v>
      </c>
      <c r="AU247" s="224" t="s">
        <v>90</v>
      </c>
      <c r="AV247" s="14" t="s">
        <v>229</v>
      </c>
      <c r="AW247" s="14" t="s">
        <v>36</v>
      </c>
      <c r="AX247" s="14" t="s">
        <v>88</v>
      </c>
      <c r="AY247" s="224" t="s">
        <v>218</v>
      </c>
    </row>
    <row r="248" s="2" customFormat="1" ht="37.8" customHeight="1">
      <c r="A248" s="39"/>
      <c r="B248" s="161"/>
      <c r="C248" s="197" t="s">
        <v>229</v>
      </c>
      <c r="D248" s="197" t="s">
        <v>225</v>
      </c>
      <c r="E248" s="198" t="s">
        <v>1876</v>
      </c>
      <c r="F248" s="199" t="s">
        <v>1877</v>
      </c>
      <c r="G248" s="200" t="s">
        <v>769</v>
      </c>
      <c r="H248" s="201">
        <v>6334.6980000000003</v>
      </c>
      <c r="I248" s="202"/>
      <c r="J248" s="203">
        <f>ROUND(I248*H248,2)</f>
        <v>0</v>
      </c>
      <c r="K248" s="204"/>
      <c r="L248" s="40"/>
      <c r="M248" s="205" t="s">
        <v>1</v>
      </c>
      <c r="N248" s="206" t="s">
        <v>45</v>
      </c>
      <c r="O248" s="78"/>
      <c r="P248" s="207">
        <f>O248*H248</f>
        <v>0</v>
      </c>
      <c r="Q248" s="207">
        <v>0</v>
      </c>
      <c r="R248" s="207">
        <f>Q248*H248</f>
        <v>0</v>
      </c>
      <c r="S248" s="207">
        <v>0</v>
      </c>
      <c r="T248" s="208">
        <f>S248*H248</f>
        <v>0</v>
      </c>
      <c r="U248" s="39"/>
      <c r="V248" s="39"/>
      <c r="W248" s="39"/>
      <c r="X248" s="39"/>
      <c r="Y248" s="39"/>
      <c r="Z248" s="39"/>
      <c r="AA248" s="39"/>
      <c r="AB248" s="39"/>
      <c r="AC248" s="39"/>
      <c r="AD248" s="39"/>
      <c r="AE248" s="39"/>
      <c r="AR248" s="209" t="s">
        <v>229</v>
      </c>
      <c r="AT248" s="209" t="s">
        <v>225</v>
      </c>
      <c r="AU248" s="209" t="s">
        <v>90</v>
      </c>
      <c r="AY248" s="20" t="s">
        <v>218</v>
      </c>
      <c r="BE248" s="210">
        <f>IF(N248="základní",J248,0)</f>
        <v>0</v>
      </c>
      <c r="BF248" s="210">
        <f>IF(N248="snížená",J248,0)</f>
        <v>0</v>
      </c>
      <c r="BG248" s="210">
        <f>IF(N248="zákl. přenesená",J248,0)</f>
        <v>0</v>
      </c>
      <c r="BH248" s="210">
        <f>IF(N248="sníž. přenesená",J248,0)</f>
        <v>0</v>
      </c>
      <c r="BI248" s="210">
        <f>IF(N248="nulová",J248,0)</f>
        <v>0</v>
      </c>
      <c r="BJ248" s="20" t="s">
        <v>88</v>
      </c>
      <c r="BK248" s="210">
        <f>ROUND(I248*H248,2)</f>
        <v>0</v>
      </c>
      <c r="BL248" s="20" t="s">
        <v>229</v>
      </c>
      <c r="BM248" s="209" t="s">
        <v>239</v>
      </c>
    </row>
    <row r="249" s="15" customFormat="1">
      <c r="A249" s="15"/>
      <c r="B249" s="250"/>
      <c r="C249" s="15"/>
      <c r="D249" s="211" t="s">
        <v>232</v>
      </c>
      <c r="E249" s="251" t="s">
        <v>1</v>
      </c>
      <c r="F249" s="252" t="s">
        <v>1878</v>
      </c>
      <c r="G249" s="15"/>
      <c r="H249" s="251" t="s">
        <v>1</v>
      </c>
      <c r="I249" s="253"/>
      <c r="J249" s="15"/>
      <c r="K249" s="15"/>
      <c r="L249" s="250"/>
      <c r="M249" s="254"/>
      <c r="N249" s="255"/>
      <c r="O249" s="255"/>
      <c r="P249" s="255"/>
      <c r="Q249" s="255"/>
      <c r="R249" s="255"/>
      <c r="S249" s="255"/>
      <c r="T249" s="256"/>
      <c r="U249" s="15"/>
      <c r="V249" s="15"/>
      <c r="W249" s="15"/>
      <c r="X249" s="15"/>
      <c r="Y249" s="15"/>
      <c r="Z249" s="15"/>
      <c r="AA249" s="15"/>
      <c r="AB249" s="15"/>
      <c r="AC249" s="15"/>
      <c r="AD249" s="15"/>
      <c r="AE249" s="15"/>
      <c r="AT249" s="251" t="s">
        <v>232</v>
      </c>
      <c r="AU249" s="251" t="s">
        <v>90</v>
      </c>
      <c r="AV249" s="15" t="s">
        <v>88</v>
      </c>
      <c r="AW249" s="15" t="s">
        <v>36</v>
      </c>
      <c r="AX249" s="15" t="s">
        <v>80</v>
      </c>
      <c r="AY249" s="251" t="s">
        <v>218</v>
      </c>
    </row>
    <row r="250" s="13" customFormat="1">
      <c r="A250" s="13"/>
      <c r="B250" s="215"/>
      <c r="C250" s="13"/>
      <c r="D250" s="211" t="s">
        <v>232</v>
      </c>
      <c r="E250" s="216" t="s">
        <v>1</v>
      </c>
      <c r="F250" s="217" t="s">
        <v>1879</v>
      </c>
      <c r="G250" s="13"/>
      <c r="H250" s="218">
        <v>3167.3490000000002</v>
      </c>
      <c r="I250" s="219"/>
      <c r="J250" s="13"/>
      <c r="K250" s="13"/>
      <c r="L250" s="215"/>
      <c r="M250" s="220"/>
      <c r="N250" s="221"/>
      <c r="O250" s="221"/>
      <c r="P250" s="221"/>
      <c r="Q250" s="221"/>
      <c r="R250" s="221"/>
      <c r="S250" s="221"/>
      <c r="T250" s="222"/>
      <c r="U250" s="13"/>
      <c r="V250" s="13"/>
      <c r="W250" s="13"/>
      <c r="X250" s="13"/>
      <c r="Y250" s="13"/>
      <c r="Z250" s="13"/>
      <c r="AA250" s="13"/>
      <c r="AB250" s="13"/>
      <c r="AC250" s="13"/>
      <c r="AD250" s="13"/>
      <c r="AE250" s="13"/>
      <c r="AT250" s="216" t="s">
        <v>232</v>
      </c>
      <c r="AU250" s="216" t="s">
        <v>90</v>
      </c>
      <c r="AV250" s="13" t="s">
        <v>90</v>
      </c>
      <c r="AW250" s="13" t="s">
        <v>36</v>
      </c>
      <c r="AX250" s="13" t="s">
        <v>80</v>
      </c>
      <c r="AY250" s="216" t="s">
        <v>218</v>
      </c>
    </row>
    <row r="251" s="15" customFormat="1">
      <c r="A251" s="15"/>
      <c r="B251" s="250"/>
      <c r="C251" s="15"/>
      <c r="D251" s="211" t="s">
        <v>232</v>
      </c>
      <c r="E251" s="251" t="s">
        <v>1</v>
      </c>
      <c r="F251" s="252" t="s">
        <v>1880</v>
      </c>
      <c r="G251" s="15"/>
      <c r="H251" s="251" t="s">
        <v>1</v>
      </c>
      <c r="I251" s="253"/>
      <c r="J251" s="15"/>
      <c r="K251" s="15"/>
      <c r="L251" s="250"/>
      <c r="M251" s="254"/>
      <c r="N251" s="255"/>
      <c r="O251" s="255"/>
      <c r="P251" s="255"/>
      <c r="Q251" s="255"/>
      <c r="R251" s="255"/>
      <c r="S251" s="255"/>
      <c r="T251" s="256"/>
      <c r="U251" s="15"/>
      <c r="V251" s="15"/>
      <c r="W251" s="15"/>
      <c r="X251" s="15"/>
      <c r="Y251" s="15"/>
      <c r="Z251" s="15"/>
      <c r="AA251" s="15"/>
      <c r="AB251" s="15"/>
      <c r="AC251" s="15"/>
      <c r="AD251" s="15"/>
      <c r="AE251" s="15"/>
      <c r="AT251" s="251" t="s">
        <v>232</v>
      </c>
      <c r="AU251" s="251" t="s">
        <v>90</v>
      </c>
      <c r="AV251" s="15" t="s">
        <v>88</v>
      </c>
      <c r="AW251" s="15" t="s">
        <v>36</v>
      </c>
      <c r="AX251" s="15" t="s">
        <v>80</v>
      </c>
      <c r="AY251" s="251" t="s">
        <v>218</v>
      </c>
    </row>
    <row r="252" s="13" customFormat="1">
      <c r="A252" s="13"/>
      <c r="B252" s="215"/>
      <c r="C252" s="13"/>
      <c r="D252" s="211" t="s">
        <v>232</v>
      </c>
      <c r="E252" s="216" t="s">
        <v>1</v>
      </c>
      <c r="F252" s="217" t="s">
        <v>1879</v>
      </c>
      <c r="G252" s="13"/>
      <c r="H252" s="218">
        <v>3167.3490000000002</v>
      </c>
      <c r="I252" s="219"/>
      <c r="J252" s="13"/>
      <c r="K252" s="13"/>
      <c r="L252" s="215"/>
      <c r="M252" s="220"/>
      <c r="N252" s="221"/>
      <c r="O252" s="221"/>
      <c r="P252" s="221"/>
      <c r="Q252" s="221"/>
      <c r="R252" s="221"/>
      <c r="S252" s="221"/>
      <c r="T252" s="222"/>
      <c r="U252" s="13"/>
      <c r="V252" s="13"/>
      <c r="W252" s="13"/>
      <c r="X252" s="13"/>
      <c r="Y252" s="13"/>
      <c r="Z252" s="13"/>
      <c r="AA252" s="13"/>
      <c r="AB252" s="13"/>
      <c r="AC252" s="13"/>
      <c r="AD252" s="13"/>
      <c r="AE252" s="13"/>
      <c r="AT252" s="216" t="s">
        <v>232</v>
      </c>
      <c r="AU252" s="216" t="s">
        <v>90</v>
      </c>
      <c r="AV252" s="13" t="s">
        <v>90</v>
      </c>
      <c r="AW252" s="13" t="s">
        <v>36</v>
      </c>
      <c r="AX252" s="13" t="s">
        <v>80</v>
      </c>
      <c r="AY252" s="216" t="s">
        <v>218</v>
      </c>
    </row>
    <row r="253" s="14" customFormat="1">
      <c r="A253" s="14"/>
      <c r="B253" s="223"/>
      <c r="C253" s="14"/>
      <c r="D253" s="211" t="s">
        <v>232</v>
      </c>
      <c r="E253" s="224" t="s">
        <v>1</v>
      </c>
      <c r="F253" s="225" t="s">
        <v>235</v>
      </c>
      <c r="G253" s="14"/>
      <c r="H253" s="226">
        <v>6334.6980000000003</v>
      </c>
      <c r="I253" s="227"/>
      <c r="J253" s="14"/>
      <c r="K253" s="14"/>
      <c r="L253" s="223"/>
      <c r="M253" s="228"/>
      <c r="N253" s="229"/>
      <c r="O253" s="229"/>
      <c r="P253" s="229"/>
      <c r="Q253" s="229"/>
      <c r="R253" s="229"/>
      <c r="S253" s="229"/>
      <c r="T253" s="230"/>
      <c r="U253" s="14"/>
      <c r="V253" s="14"/>
      <c r="W253" s="14"/>
      <c r="X253" s="14"/>
      <c r="Y253" s="14"/>
      <c r="Z253" s="14"/>
      <c r="AA253" s="14"/>
      <c r="AB253" s="14"/>
      <c r="AC253" s="14"/>
      <c r="AD253" s="14"/>
      <c r="AE253" s="14"/>
      <c r="AT253" s="224" t="s">
        <v>232</v>
      </c>
      <c r="AU253" s="224" t="s">
        <v>90</v>
      </c>
      <c r="AV253" s="14" t="s">
        <v>229</v>
      </c>
      <c r="AW253" s="14" t="s">
        <v>36</v>
      </c>
      <c r="AX253" s="14" t="s">
        <v>88</v>
      </c>
      <c r="AY253" s="224" t="s">
        <v>218</v>
      </c>
    </row>
    <row r="254" s="2" customFormat="1" ht="37.8" customHeight="1">
      <c r="A254" s="39"/>
      <c r="B254" s="161"/>
      <c r="C254" s="197" t="s">
        <v>246</v>
      </c>
      <c r="D254" s="197" t="s">
        <v>225</v>
      </c>
      <c r="E254" s="198" t="s">
        <v>1881</v>
      </c>
      <c r="F254" s="199" t="s">
        <v>1882</v>
      </c>
      <c r="G254" s="200" t="s">
        <v>769</v>
      </c>
      <c r="H254" s="201">
        <v>469.21100000000001</v>
      </c>
      <c r="I254" s="202"/>
      <c r="J254" s="203">
        <f>ROUND(I254*H254,2)</f>
        <v>0</v>
      </c>
      <c r="K254" s="204"/>
      <c r="L254" s="40"/>
      <c r="M254" s="205" t="s">
        <v>1</v>
      </c>
      <c r="N254" s="206" t="s">
        <v>45</v>
      </c>
      <c r="O254" s="78"/>
      <c r="P254" s="207">
        <f>O254*H254</f>
        <v>0</v>
      </c>
      <c r="Q254" s="207">
        <v>0</v>
      </c>
      <c r="R254" s="207">
        <f>Q254*H254</f>
        <v>0</v>
      </c>
      <c r="S254" s="207">
        <v>0</v>
      </c>
      <c r="T254" s="208">
        <f>S254*H254</f>
        <v>0</v>
      </c>
      <c r="U254" s="39"/>
      <c r="V254" s="39"/>
      <c r="W254" s="39"/>
      <c r="X254" s="39"/>
      <c r="Y254" s="39"/>
      <c r="Z254" s="39"/>
      <c r="AA254" s="39"/>
      <c r="AB254" s="39"/>
      <c r="AC254" s="39"/>
      <c r="AD254" s="39"/>
      <c r="AE254" s="39"/>
      <c r="AR254" s="209" t="s">
        <v>229</v>
      </c>
      <c r="AT254" s="209" t="s">
        <v>225</v>
      </c>
      <c r="AU254" s="209" t="s">
        <v>90</v>
      </c>
      <c r="AY254" s="20" t="s">
        <v>218</v>
      </c>
      <c r="BE254" s="210">
        <f>IF(N254="základní",J254,0)</f>
        <v>0</v>
      </c>
      <c r="BF254" s="210">
        <f>IF(N254="snížená",J254,0)</f>
        <v>0</v>
      </c>
      <c r="BG254" s="210">
        <f>IF(N254="zákl. přenesená",J254,0)</f>
        <v>0</v>
      </c>
      <c r="BH254" s="210">
        <f>IF(N254="sníž. přenesená",J254,0)</f>
        <v>0</v>
      </c>
      <c r="BI254" s="210">
        <f>IF(N254="nulová",J254,0)</f>
        <v>0</v>
      </c>
      <c r="BJ254" s="20" t="s">
        <v>88</v>
      </c>
      <c r="BK254" s="210">
        <f>ROUND(I254*H254,2)</f>
        <v>0</v>
      </c>
      <c r="BL254" s="20" t="s">
        <v>229</v>
      </c>
      <c r="BM254" s="209" t="s">
        <v>243</v>
      </c>
    </row>
    <row r="255" s="15" customFormat="1">
      <c r="A255" s="15"/>
      <c r="B255" s="250"/>
      <c r="C255" s="15"/>
      <c r="D255" s="211" t="s">
        <v>232</v>
      </c>
      <c r="E255" s="251" t="s">
        <v>1</v>
      </c>
      <c r="F255" s="252" t="s">
        <v>1883</v>
      </c>
      <c r="G255" s="15"/>
      <c r="H255" s="251" t="s">
        <v>1</v>
      </c>
      <c r="I255" s="253"/>
      <c r="J255" s="15"/>
      <c r="K255" s="15"/>
      <c r="L255" s="250"/>
      <c r="M255" s="254"/>
      <c r="N255" s="255"/>
      <c r="O255" s="255"/>
      <c r="P255" s="255"/>
      <c r="Q255" s="255"/>
      <c r="R255" s="255"/>
      <c r="S255" s="255"/>
      <c r="T255" s="256"/>
      <c r="U255" s="15"/>
      <c r="V255" s="15"/>
      <c r="W255" s="15"/>
      <c r="X255" s="15"/>
      <c r="Y255" s="15"/>
      <c r="Z255" s="15"/>
      <c r="AA255" s="15"/>
      <c r="AB255" s="15"/>
      <c r="AC255" s="15"/>
      <c r="AD255" s="15"/>
      <c r="AE255" s="15"/>
      <c r="AT255" s="251" t="s">
        <v>232</v>
      </c>
      <c r="AU255" s="251" t="s">
        <v>90</v>
      </c>
      <c r="AV255" s="15" t="s">
        <v>88</v>
      </c>
      <c r="AW255" s="15" t="s">
        <v>36</v>
      </c>
      <c r="AX255" s="15" t="s">
        <v>80</v>
      </c>
      <c r="AY255" s="251" t="s">
        <v>218</v>
      </c>
    </row>
    <row r="256" s="13" customFormat="1">
      <c r="A256" s="13"/>
      <c r="B256" s="215"/>
      <c r="C256" s="13"/>
      <c r="D256" s="211" t="s">
        <v>232</v>
      </c>
      <c r="E256" s="216" t="s">
        <v>1</v>
      </c>
      <c r="F256" s="217" t="s">
        <v>1884</v>
      </c>
      <c r="G256" s="13"/>
      <c r="H256" s="218">
        <v>3636.5599999999999</v>
      </c>
      <c r="I256" s="219"/>
      <c r="J256" s="13"/>
      <c r="K256" s="13"/>
      <c r="L256" s="215"/>
      <c r="M256" s="220"/>
      <c r="N256" s="221"/>
      <c r="O256" s="221"/>
      <c r="P256" s="221"/>
      <c r="Q256" s="221"/>
      <c r="R256" s="221"/>
      <c r="S256" s="221"/>
      <c r="T256" s="222"/>
      <c r="U256" s="13"/>
      <c r="V256" s="13"/>
      <c r="W256" s="13"/>
      <c r="X256" s="13"/>
      <c r="Y256" s="13"/>
      <c r="Z256" s="13"/>
      <c r="AA256" s="13"/>
      <c r="AB256" s="13"/>
      <c r="AC256" s="13"/>
      <c r="AD256" s="13"/>
      <c r="AE256" s="13"/>
      <c r="AT256" s="216" t="s">
        <v>232</v>
      </c>
      <c r="AU256" s="216" t="s">
        <v>90</v>
      </c>
      <c r="AV256" s="13" t="s">
        <v>90</v>
      </c>
      <c r="AW256" s="13" t="s">
        <v>36</v>
      </c>
      <c r="AX256" s="13" t="s">
        <v>80</v>
      </c>
      <c r="AY256" s="216" t="s">
        <v>218</v>
      </c>
    </row>
    <row r="257" s="15" customFormat="1">
      <c r="A257" s="15"/>
      <c r="B257" s="250"/>
      <c r="C257" s="15"/>
      <c r="D257" s="211" t="s">
        <v>232</v>
      </c>
      <c r="E257" s="251" t="s">
        <v>1</v>
      </c>
      <c r="F257" s="252" t="s">
        <v>1885</v>
      </c>
      <c r="G257" s="15"/>
      <c r="H257" s="251" t="s">
        <v>1</v>
      </c>
      <c r="I257" s="253"/>
      <c r="J257" s="15"/>
      <c r="K257" s="15"/>
      <c r="L257" s="250"/>
      <c r="M257" s="254"/>
      <c r="N257" s="255"/>
      <c r="O257" s="255"/>
      <c r="P257" s="255"/>
      <c r="Q257" s="255"/>
      <c r="R257" s="255"/>
      <c r="S257" s="255"/>
      <c r="T257" s="256"/>
      <c r="U257" s="15"/>
      <c r="V257" s="15"/>
      <c r="W257" s="15"/>
      <c r="X257" s="15"/>
      <c r="Y257" s="15"/>
      <c r="Z257" s="15"/>
      <c r="AA257" s="15"/>
      <c r="AB257" s="15"/>
      <c r="AC257" s="15"/>
      <c r="AD257" s="15"/>
      <c r="AE257" s="15"/>
      <c r="AT257" s="251" t="s">
        <v>232</v>
      </c>
      <c r="AU257" s="251" t="s">
        <v>90</v>
      </c>
      <c r="AV257" s="15" t="s">
        <v>88</v>
      </c>
      <c r="AW257" s="15" t="s">
        <v>36</v>
      </c>
      <c r="AX257" s="15" t="s">
        <v>80</v>
      </c>
      <c r="AY257" s="251" t="s">
        <v>218</v>
      </c>
    </row>
    <row r="258" s="13" customFormat="1">
      <c r="A258" s="13"/>
      <c r="B258" s="215"/>
      <c r="C258" s="13"/>
      <c r="D258" s="211" t="s">
        <v>232</v>
      </c>
      <c r="E258" s="216" t="s">
        <v>1</v>
      </c>
      <c r="F258" s="217" t="s">
        <v>1886</v>
      </c>
      <c r="G258" s="13"/>
      <c r="H258" s="218">
        <v>-3167.3490000000002</v>
      </c>
      <c r="I258" s="219"/>
      <c r="J258" s="13"/>
      <c r="K258" s="13"/>
      <c r="L258" s="215"/>
      <c r="M258" s="220"/>
      <c r="N258" s="221"/>
      <c r="O258" s="221"/>
      <c r="P258" s="221"/>
      <c r="Q258" s="221"/>
      <c r="R258" s="221"/>
      <c r="S258" s="221"/>
      <c r="T258" s="222"/>
      <c r="U258" s="13"/>
      <c r="V258" s="13"/>
      <c r="W258" s="13"/>
      <c r="X258" s="13"/>
      <c r="Y258" s="13"/>
      <c r="Z258" s="13"/>
      <c r="AA258" s="13"/>
      <c r="AB258" s="13"/>
      <c r="AC258" s="13"/>
      <c r="AD258" s="13"/>
      <c r="AE258" s="13"/>
      <c r="AT258" s="216" t="s">
        <v>232</v>
      </c>
      <c r="AU258" s="216" t="s">
        <v>90</v>
      </c>
      <c r="AV258" s="13" t="s">
        <v>90</v>
      </c>
      <c r="AW258" s="13" t="s">
        <v>36</v>
      </c>
      <c r="AX258" s="13" t="s">
        <v>80</v>
      </c>
      <c r="AY258" s="216" t="s">
        <v>218</v>
      </c>
    </row>
    <row r="259" s="14" customFormat="1">
      <c r="A259" s="14"/>
      <c r="B259" s="223"/>
      <c r="C259" s="14"/>
      <c r="D259" s="211" t="s">
        <v>232</v>
      </c>
      <c r="E259" s="224" t="s">
        <v>1</v>
      </c>
      <c r="F259" s="225" t="s">
        <v>235</v>
      </c>
      <c r="G259" s="14"/>
      <c r="H259" s="226">
        <v>469.21100000000001</v>
      </c>
      <c r="I259" s="227"/>
      <c r="J259" s="14"/>
      <c r="K259" s="14"/>
      <c r="L259" s="223"/>
      <c r="M259" s="228"/>
      <c r="N259" s="229"/>
      <c r="O259" s="229"/>
      <c r="P259" s="229"/>
      <c r="Q259" s="229"/>
      <c r="R259" s="229"/>
      <c r="S259" s="229"/>
      <c r="T259" s="230"/>
      <c r="U259" s="14"/>
      <c r="V259" s="14"/>
      <c r="W259" s="14"/>
      <c r="X259" s="14"/>
      <c r="Y259" s="14"/>
      <c r="Z259" s="14"/>
      <c r="AA259" s="14"/>
      <c r="AB259" s="14"/>
      <c r="AC259" s="14"/>
      <c r="AD259" s="14"/>
      <c r="AE259" s="14"/>
      <c r="AT259" s="224" t="s">
        <v>232</v>
      </c>
      <c r="AU259" s="224" t="s">
        <v>90</v>
      </c>
      <c r="AV259" s="14" t="s">
        <v>229</v>
      </c>
      <c r="AW259" s="14" t="s">
        <v>36</v>
      </c>
      <c r="AX259" s="14" t="s">
        <v>88</v>
      </c>
      <c r="AY259" s="224" t="s">
        <v>218</v>
      </c>
    </row>
    <row r="260" s="2" customFormat="1" ht="24.15" customHeight="1">
      <c r="A260" s="39"/>
      <c r="B260" s="161"/>
      <c r="C260" s="197" t="s">
        <v>239</v>
      </c>
      <c r="D260" s="197" t="s">
        <v>225</v>
      </c>
      <c r="E260" s="198" t="s">
        <v>1887</v>
      </c>
      <c r="F260" s="199" t="s">
        <v>1888</v>
      </c>
      <c r="G260" s="200" t="s">
        <v>769</v>
      </c>
      <c r="H260" s="201">
        <v>3167.3490000000002</v>
      </c>
      <c r="I260" s="202"/>
      <c r="J260" s="203">
        <f>ROUND(I260*H260,2)</f>
        <v>0</v>
      </c>
      <c r="K260" s="204"/>
      <c r="L260" s="40"/>
      <c r="M260" s="205" t="s">
        <v>1</v>
      </c>
      <c r="N260" s="206" t="s">
        <v>45</v>
      </c>
      <c r="O260" s="78"/>
      <c r="P260" s="207">
        <f>O260*H260</f>
        <v>0</v>
      </c>
      <c r="Q260" s="207">
        <v>0</v>
      </c>
      <c r="R260" s="207">
        <f>Q260*H260</f>
        <v>0</v>
      </c>
      <c r="S260" s="207">
        <v>0</v>
      </c>
      <c r="T260" s="208">
        <f>S260*H260</f>
        <v>0</v>
      </c>
      <c r="U260" s="39"/>
      <c r="V260" s="39"/>
      <c r="W260" s="39"/>
      <c r="X260" s="39"/>
      <c r="Y260" s="39"/>
      <c r="Z260" s="39"/>
      <c r="AA260" s="39"/>
      <c r="AB260" s="39"/>
      <c r="AC260" s="39"/>
      <c r="AD260" s="39"/>
      <c r="AE260" s="39"/>
      <c r="AR260" s="209" t="s">
        <v>229</v>
      </c>
      <c r="AT260" s="209" t="s">
        <v>225</v>
      </c>
      <c r="AU260" s="209" t="s">
        <v>90</v>
      </c>
      <c r="AY260" s="20" t="s">
        <v>218</v>
      </c>
      <c r="BE260" s="210">
        <f>IF(N260="základní",J260,0)</f>
        <v>0</v>
      </c>
      <c r="BF260" s="210">
        <f>IF(N260="snížená",J260,0)</f>
        <v>0</v>
      </c>
      <c r="BG260" s="210">
        <f>IF(N260="zákl. přenesená",J260,0)</f>
        <v>0</v>
      </c>
      <c r="BH260" s="210">
        <f>IF(N260="sníž. přenesená",J260,0)</f>
        <v>0</v>
      </c>
      <c r="BI260" s="210">
        <f>IF(N260="nulová",J260,0)</f>
        <v>0</v>
      </c>
      <c r="BJ260" s="20" t="s">
        <v>88</v>
      </c>
      <c r="BK260" s="210">
        <f>ROUND(I260*H260,2)</f>
        <v>0</v>
      </c>
      <c r="BL260" s="20" t="s">
        <v>229</v>
      </c>
      <c r="BM260" s="209" t="s">
        <v>249</v>
      </c>
    </row>
    <row r="261" s="15" customFormat="1">
      <c r="A261" s="15"/>
      <c r="B261" s="250"/>
      <c r="C261" s="15"/>
      <c r="D261" s="211" t="s">
        <v>232</v>
      </c>
      <c r="E261" s="251" t="s">
        <v>1</v>
      </c>
      <c r="F261" s="252" t="s">
        <v>1880</v>
      </c>
      <c r="G261" s="15"/>
      <c r="H261" s="251" t="s">
        <v>1</v>
      </c>
      <c r="I261" s="253"/>
      <c r="J261" s="15"/>
      <c r="K261" s="15"/>
      <c r="L261" s="250"/>
      <c r="M261" s="254"/>
      <c r="N261" s="255"/>
      <c r="O261" s="255"/>
      <c r="P261" s="255"/>
      <c r="Q261" s="255"/>
      <c r="R261" s="255"/>
      <c r="S261" s="255"/>
      <c r="T261" s="256"/>
      <c r="U261" s="15"/>
      <c r="V261" s="15"/>
      <c r="W261" s="15"/>
      <c r="X261" s="15"/>
      <c r="Y261" s="15"/>
      <c r="Z261" s="15"/>
      <c r="AA261" s="15"/>
      <c r="AB261" s="15"/>
      <c r="AC261" s="15"/>
      <c r="AD261" s="15"/>
      <c r="AE261" s="15"/>
      <c r="AT261" s="251" t="s">
        <v>232</v>
      </c>
      <c r="AU261" s="251" t="s">
        <v>90</v>
      </c>
      <c r="AV261" s="15" t="s">
        <v>88</v>
      </c>
      <c r="AW261" s="15" t="s">
        <v>36</v>
      </c>
      <c r="AX261" s="15" t="s">
        <v>80</v>
      </c>
      <c r="AY261" s="251" t="s">
        <v>218</v>
      </c>
    </row>
    <row r="262" s="13" customFormat="1">
      <c r="A262" s="13"/>
      <c r="B262" s="215"/>
      <c r="C262" s="13"/>
      <c r="D262" s="211" t="s">
        <v>232</v>
      </c>
      <c r="E262" s="216" t="s">
        <v>1</v>
      </c>
      <c r="F262" s="217" t="s">
        <v>1879</v>
      </c>
      <c r="G262" s="13"/>
      <c r="H262" s="218">
        <v>3167.3490000000002</v>
      </c>
      <c r="I262" s="219"/>
      <c r="J262" s="13"/>
      <c r="K262" s="13"/>
      <c r="L262" s="215"/>
      <c r="M262" s="220"/>
      <c r="N262" s="221"/>
      <c r="O262" s="221"/>
      <c r="P262" s="221"/>
      <c r="Q262" s="221"/>
      <c r="R262" s="221"/>
      <c r="S262" s="221"/>
      <c r="T262" s="222"/>
      <c r="U262" s="13"/>
      <c r="V262" s="13"/>
      <c r="W262" s="13"/>
      <c r="X262" s="13"/>
      <c r="Y262" s="13"/>
      <c r="Z262" s="13"/>
      <c r="AA262" s="13"/>
      <c r="AB262" s="13"/>
      <c r="AC262" s="13"/>
      <c r="AD262" s="13"/>
      <c r="AE262" s="13"/>
      <c r="AT262" s="216" t="s">
        <v>232</v>
      </c>
      <c r="AU262" s="216" t="s">
        <v>90</v>
      </c>
      <c r="AV262" s="13" t="s">
        <v>90</v>
      </c>
      <c r="AW262" s="13" t="s">
        <v>36</v>
      </c>
      <c r="AX262" s="13" t="s">
        <v>80</v>
      </c>
      <c r="AY262" s="216" t="s">
        <v>218</v>
      </c>
    </row>
    <row r="263" s="14" customFormat="1">
      <c r="A263" s="14"/>
      <c r="B263" s="223"/>
      <c r="C263" s="14"/>
      <c r="D263" s="211" t="s">
        <v>232</v>
      </c>
      <c r="E263" s="224" t="s">
        <v>1</v>
      </c>
      <c r="F263" s="225" t="s">
        <v>235</v>
      </c>
      <c r="G263" s="14"/>
      <c r="H263" s="226">
        <v>3167.3490000000002</v>
      </c>
      <c r="I263" s="227"/>
      <c r="J263" s="14"/>
      <c r="K263" s="14"/>
      <c r="L263" s="223"/>
      <c r="M263" s="228"/>
      <c r="N263" s="229"/>
      <c r="O263" s="229"/>
      <c r="P263" s="229"/>
      <c r="Q263" s="229"/>
      <c r="R263" s="229"/>
      <c r="S263" s="229"/>
      <c r="T263" s="230"/>
      <c r="U263" s="14"/>
      <c r="V263" s="14"/>
      <c r="W263" s="14"/>
      <c r="X263" s="14"/>
      <c r="Y263" s="14"/>
      <c r="Z263" s="14"/>
      <c r="AA263" s="14"/>
      <c r="AB263" s="14"/>
      <c r="AC263" s="14"/>
      <c r="AD263" s="14"/>
      <c r="AE263" s="14"/>
      <c r="AT263" s="224" t="s">
        <v>232</v>
      </c>
      <c r="AU263" s="224" t="s">
        <v>90</v>
      </c>
      <c r="AV263" s="14" t="s">
        <v>229</v>
      </c>
      <c r="AW263" s="14" t="s">
        <v>36</v>
      </c>
      <c r="AX263" s="14" t="s">
        <v>88</v>
      </c>
      <c r="AY263" s="224" t="s">
        <v>218</v>
      </c>
    </row>
    <row r="264" s="2" customFormat="1" ht="24.15" customHeight="1">
      <c r="A264" s="39"/>
      <c r="B264" s="161"/>
      <c r="C264" s="197" t="s">
        <v>254</v>
      </c>
      <c r="D264" s="197" t="s">
        <v>225</v>
      </c>
      <c r="E264" s="198" t="s">
        <v>1889</v>
      </c>
      <c r="F264" s="199" t="s">
        <v>1097</v>
      </c>
      <c r="G264" s="200" t="s">
        <v>301</v>
      </c>
      <c r="H264" s="201">
        <v>844.58000000000004</v>
      </c>
      <c r="I264" s="202"/>
      <c r="J264" s="203">
        <f>ROUND(I264*H264,2)</f>
        <v>0</v>
      </c>
      <c r="K264" s="204"/>
      <c r="L264" s="40"/>
      <c r="M264" s="205" t="s">
        <v>1</v>
      </c>
      <c r="N264" s="206" t="s">
        <v>45</v>
      </c>
      <c r="O264" s="78"/>
      <c r="P264" s="207">
        <f>O264*H264</f>
        <v>0</v>
      </c>
      <c r="Q264" s="207">
        <v>0</v>
      </c>
      <c r="R264" s="207">
        <f>Q264*H264</f>
        <v>0</v>
      </c>
      <c r="S264" s="207">
        <v>0</v>
      </c>
      <c r="T264" s="208">
        <f>S264*H264</f>
        <v>0</v>
      </c>
      <c r="U264" s="39"/>
      <c r="V264" s="39"/>
      <c r="W264" s="39"/>
      <c r="X264" s="39"/>
      <c r="Y264" s="39"/>
      <c r="Z264" s="39"/>
      <c r="AA264" s="39"/>
      <c r="AB264" s="39"/>
      <c r="AC264" s="39"/>
      <c r="AD264" s="39"/>
      <c r="AE264" s="39"/>
      <c r="AR264" s="209" t="s">
        <v>229</v>
      </c>
      <c r="AT264" s="209" t="s">
        <v>225</v>
      </c>
      <c r="AU264" s="209" t="s">
        <v>90</v>
      </c>
      <c r="AY264" s="20" t="s">
        <v>218</v>
      </c>
      <c r="BE264" s="210">
        <f>IF(N264="základní",J264,0)</f>
        <v>0</v>
      </c>
      <c r="BF264" s="210">
        <f>IF(N264="snížená",J264,0)</f>
        <v>0</v>
      </c>
      <c r="BG264" s="210">
        <f>IF(N264="zákl. přenesená",J264,0)</f>
        <v>0</v>
      </c>
      <c r="BH264" s="210">
        <f>IF(N264="sníž. přenesená",J264,0)</f>
        <v>0</v>
      </c>
      <c r="BI264" s="210">
        <f>IF(N264="nulová",J264,0)</f>
        <v>0</v>
      </c>
      <c r="BJ264" s="20" t="s">
        <v>88</v>
      </c>
      <c r="BK264" s="210">
        <f>ROUND(I264*H264,2)</f>
        <v>0</v>
      </c>
      <c r="BL264" s="20" t="s">
        <v>229</v>
      </c>
      <c r="BM264" s="209" t="s">
        <v>253</v>
      </c>
    </row>
    <row r="265" s="13" customFormat="1">
      <c r="A265" s="13"/>
      <c r="B265" s="215"/>
      <c r="C265" s="13"/>
      <c r="D265" s="211" t="s">
        <v>232</v>
      </c>
      <c r="E265" s="216" t="s">
        <v>1</v>
      </c>
      <c r="F265" s="217" t="s">
        <v>1890</v>
      </c>
      <c r="G265" s="13"/>
      <c r="H265" s="218">
        <v>844.58000000000004</v>
      </c>
      <c r="I265" s="219"/>
      <c r="J265" s="13"/>
      <c r="K265" s="13"/>
      <c r="L265" s="215"/>
      <c r="M265" s="220"/>
      <c r="N265" s="221"/>
      <c r="O265" s="221"/>
      <c r="P265" s="221"/>
      <c r="Q265" s="221"/>
      <c r="R265" s="221"/>
      <c r="S265" s="221"/>
      <c r="T265" s="222"/>
      <c r="U265" s="13"/>
      <c r="V265" s="13"/>
      <c r="W265" s="13"/>
      <c r="X265" s="13"/>
      <c r="Y265" s="13"/>
      <c r="Z265" s="13"/>
      <c r="AA265" s="13"/>
      <c r="AB265" s="13"/>
      <c r="AC265" s="13"/>
      <c r="AD265" s="13"/>
      <c r="AE265" s="13"/>
      <c r="AT265" s="216" t="s">
        <v>232</v>
      </c>
      <c r="AU265" s="216" t="s">
        <v>90</v>
      </c>
      <c r="AV265" s="13" t="s">
        <v>90</v>
      </c>
      <c r="AW265" s="13" t="s">
        <v>36</v>
      </c>
      <c r="AX265" s="13" t="s">
        <v>80</v>
      </c>
      <c r="AY265" s="216" t="s">
        <v>218</v>
      </c>
    </row>
    <row r="266" s="14" customFormat="1">
      <c r="A266" s="14"/>
      <c r="B266" s="223"/>
      <c r="C266" s="14"/>
      <c r="D266" s="211" t="s">
        <v>232</v>
      </c>
      <c r="E266" s="224" t="s">
        <v>1</v>
      </c>
      <c r="F266" s="225" t="s">
        <v>235</v>
      </c>
      <c r="G266" s="14"/>
      <c r="H266" s="226">
        <v>844.58000000000004</v>
      </c>
      <c r="I266" s="227"/>
      <c r="J266" s="14"/>
      <c r="K266" s="14"/>
      <c r="L266" s="223"/>
      <c r="M266" s="228"/>
      <c r="N266" s="229"/>
      <c r="O266" s="229"/>
      <c r="P266" s="229"/>
      <c r="Q266" s="229"/>
      <c r="R266" s="229"/>
      <c r="S266" s="229"/>
      <c r="T266" s="230"/>
      <c r="U266" s="14"/>
      <c r="V266" s="14"/>
      <c r="W266" s="14"/>
      <c r="X266" s="14"/>
      <c r="Y266" s="14"/>
      <c r="Z266" s="14"/>
      <c r="AA266" s="14"/>
      <c r="AB266" s="14"/>
      <c r="AC266" s="14"/>
      <c r="AD266" s="14"/>
      <c r="AE266" s="14"/>
      <c r="AT266" s="224" t="s">
        <v>232</v>
      </c>
      <c r="AU266" s="224" t="s">
        <v>90</v>
      </c>
      <c r="AV266" s="14" t="s">
        <v>229</v>
      </c>
      <c r="AW266" s="14" t="s">
        <v>36</v>
      </c>
      <c r="AX266" s="14" t="s">
        <v>88</v>
      </c>
      <c r="AY266" s="224" t="s">
        <v>218</v>
      </c>
    </row>
    <row r="267" s="2" customFormat="1" ht="24.15" customHeight="1">
      <c r="A267" s="39"/>
      <c r="B267" s="161"/>
      <c r="C267" s="197" t="s">
        <v>243</v>
      </c>
      <c r="D267" s="197" t="s">
        <v>225</v>
      </c>
      <c r="E267" s="198" t="s">
        <v>916</v>
      </c>
      <c r="F267" s="199" t="s">
        <v>917</v>
      </c>
      <c r="G267" s="200" t="s">
        <v>769</v>
      </c>
      <c r="H267" s="201">
        <v>2990.5619999999999</v>
      </c>
      <c r="I267" s="202"/>
      <c r="J267" s="203">
        <f>ROUND(I267*H267,2)</f>
        <v>0</v>
      </c>
      <c r="K267" s="204"/>
      <c r="L267" s="40"/>
      <c r="M267" s="205" t="s">
        <v>1</v>
      </c>
      <c r="N267" s="206" t="s">
        <v>45</v>
      </c>
      <c r="O267" s="78"/>
      <c r="P267" s="207">
        <f>O267*H267</f>
        <v>0</v>
      </c>
      <c r="Q267" s="207">
        <v>0</v>
      </c>
      <c r="R267" s="207">
        <f>Q267*H267</f>
        <v>0</v>
      </c>
      <c r="S267" s="207">
        <v>0</v>
      </c>
      <c r="T267" s="208">
        <f>S267*H267</f>
        <v>0</v>
      </c>
      <c r="U267" s="39"/>
      <c r="V267" s="39"/>
      <c r="W267" s="39"/>
      <c r="X267" s="39"/>
      <c r="Y267" s="39"/>
      <c r="Z267" s="39"/>
      <c r="AA267" s="39"/>
      <c r="AB267" s="39"/>
      <c r="AC267" s="39"/>
      <c r="AD267" s="39"/>
      <c r="AE267" s="39"/>
      <c r="AR267" s="209" t="s">
        <v>229</v>
      </c>
      <c r="AT267" s="209" t="s">
        <v>225</v>
      </c>
      <c r="AU267" s="209" t="s">
        <v>90</v>
      </c>
      <c r="AY267" s="20" t="s">
        <v>218</v>
      </c>
      <c r="BE267" s="210">
        <f>IF(N267="základní",J267,0)</f>
        <v>0</v>
      </c>
      <c r="BF267" s="210">
        <f>IF(N267="snížená",J267,0)</f>
        <v>0</v>
      </c>
      <c r="BG267" s="210">
        <f>IF(N267="zákl. přenesená",J267,0)</f>
        <v>0</v>
      </c>
      <c r="BH267" s="210">
        <f>IF(N267="sníž. přenesená",J267,0)</f>
        <v>0</v>
      </c>
      <c r="BI267" s="210">
        <f>IF(N267="nulová",J267,0)</f>
        <v>0</v>
      </c>
      <c r="BJ267" s="20" t="s">
        <v>88</v>
      </c>
      <c r="BK267" s="210">
        <f>ROUND(I267*H267,2)</f>
        <v>0</v>
      </c>
      <c r="BL267" s="20" t="s">
        <v>229</v>
      </c>
      <c r="BM267" s="209" t="s">
        <v>257</v>
      </c>
    </row>
    <row r="268" s="15" customFormat="1">
      <c r="A268" s="15"/>
      <c r="B268" s="250"/>
      <c r="C268" s="15"/>
      <c r="D268" s="211" t="s">
        <v>232</v>
      </c>
      <c r="E268" s="251" t="s">
        <v>1</v>
      </c>
      <c r="F268" s="252" t="s">
        <v>1782</v>
      </c>
      <c r="G268" s="15"/>
      <c r="H268" s="251" t="s">
        <v>1</v>
      </c>
      <c r="I268" s="253"/>
      <c r="J268" s="15"/>
      <c r="K268" s="15"/>
      <c r="L268" s="250"/>
      <c r="M268" s="254"/>
      <c r="N268" s="255"/>
      <c r="O268" s="255"/>
      <c r="P268" s="255"/>
      <c r="Q268" s="255"/>
      <c r="R268" s="255"/>
      <c r="S268" s="255"/>
      <c r="T268" s="256"/>
      <c r="U268" s="15"/>
      <c r="V268" s="15"/>
      <c r="W268" s="15"/>
      <c r="X268" s="15"/>
      <c r="Y268" s="15"/>
      <c r="Z268" s="15"/>
      <c r="AA268" s="15"/>
      <c r="AB268" s="15"/>
      <c r="AC268" s="15"/>
      <c r="AD268" s="15"/>
      <c r="AE268" s="15"/>
      <c r="AT268" s="251" t="s">
        <v>232</v>
      </c>
      <c r="AU268" s="251" t="s">
        <v>90</v>
      </c>
      <c r="AV268" s="15" t="s">
        <v>88</v>
      </c>
      <c r="AW268" s="15" t="s">
        <v>36</v>
      </c>
      <c r="AX268" s="15" t="s">
        <v>80</v>
      </c>
      <c r="AY268" s="251" t="s">
        <v>218</v>
      </c>
    </row>
    <row r="269" s="15" customFormat="1">
      <c r="A269" s="15"/>
      <c r="B269" s="250"/>
      <c r="C269" s="15"/>
      <c r="D269" s="211" t="s">
        <v>232</v>
      </c>
      <c r="E269" s="251" t="s">
        <v>1</v>
      </c>
      <c r="F269" s="252" t="s">
        <v>1783</v>
      </c>
      <c r="G269" s="15"/>
      <c r="H269" s="251" t="s">
        <v>1</v>
      </c>
      <c r="I269" s="253"/>
      <c r="J269" s="15"/>
      <c r="K269" s="15"/>
      <c r="L269" s="250"/>
      <c r="M269" s="254"/>
      <c r="N269" s="255"/>
      <c r="O269" s="255"/>
      <c r="P269" s="255"/>
      <c r="Q269" s="255"/>
      <c r="R269" s="255"/>
      <c r="S269" s="255"/>
      <c r="T269" s="256"/>
      <c r="U269" s="15"/>
      <c r="V269" s="15"/>
      <c r="W269" s="15"/>
      <c r="X269" s="15"/>
      <c r="Y269" s="15"/>
      <c r="Z269" s="15"/>
      <c r="AA269" s="15"/>
      <c r="AB269" s="15"/>
      <c r="AC269" s="15"/>
      <c r="AD269" s="15"/>
      <c r="AE269" s="15"/>
      <c r="AT269" s="251" t="s">
        <v>232</v>
      </c>
      <c r="AU269" s="251" t="s">
        <v>90</v>
      </c>
      <c r="AV269" s="15" t="s">
        <v>88</v>
      </c>
      <c r="AW269" s="15" t="s">
        <v>36</v>
      </c>
      <c r="AX269" s="15" t="s">
        <v>80</v>
      </c>
      <c r="AY269" s="251" t="s">
        <v>218</v>
      </c>
    </row>
    <row r="270" s="13" customFormat="1">
      <c r="A270" s="13"/>
      <c r="B270" s="215"/>
      <c r="C270" s="13"/>
      <c r="D270" s="211" t="s">
        <v>232</v>
      </c>
      <c r="E270" s="216" t="s">
        <v>1</v>
      </c>
      <c r="F270" s="217" t="s">
        <v>1891</v>
      </c>
      <c r="G270" s="13"/>
      <c r="H270" s="218">
        <v>89.519999999999996</v>
      </c>
      <c r="I270" s="219"/>
      <c r="J270" s="13"/>
      <c r="K270" s="13"/>
      <c r="L270" s="215"/>
      <c r="M270" s="220"/>
      <c r="N270" s="221"/>
      <c r="O270" s="221"/>
      <c r="P270" s="221"/>
      <c r="Q270" s="221"/>
      <c r="R270" s="221"/>
      <c r="S270" s="221"/>
      <c r="T270" s="222"/>
      <c r="U270" s="13"/>
      <c r="V270" s="13"/>
      <c r="W270" s="13"/>
      <c r="X270" s="13"/>
      <c r="Y270" s="13"/>
      <c r="Z270" s="13"/>
      <c r="AA270" s="13"/>
      <c r="AB270" s="13"/>
      <c r="AC270" s="13"/>
      <c r="AD270" s="13"/>
      <c r="AE270" s="13"/>
      <c r="AT270" s="216" t="s">
        <v>232</v>
      </c>
      <c r="AU270" s="216" t="s">
        <v>90</v>
      </c>
      <c r="AV270" s="13" t="s">
        <v>90</v>
      </c>
      <c r="AW270" s="13" t="s">
        <v>36</v>
      </c>
      <c r="AX270" s="13" t="s">
        <v>80</v>
      </c>
      <c r="AY270" s="216" t="s">
        <v>218</v>
      </c>
    </row>
    <row r="271" s="15" customFormat="1">
      <c r="A271" s="15"/>
      <c r="B271" s="250"/>
      <c r="C271" s="15"/>
      <c r="D271" s="211" t="s">
        <v>232</v>
      </c>
      <c r="E271" s="251" t="s">
        <v>1</v>
      </c>
      <c r="F271" s="252" t="s">
        <v>1785</v>
      </c>
      <c r="G271" s="15"/>
      <c r="H271" s="251" t="s">
        <v>1</v>
      </c>
      <c r="I271" s="253"/>
      <c r="J271" s="15"/>
      <c r="K271" s="15"/>
      <c r="L271" s="250"/>
      <c r="M271" s="254"/>
      <c r="N271" s="255"/>
      <c r="O271" s="255"/>
      <c r="P271" s="255"/>
      <c r="Q271" s="255"/>
      <c r="R271" s="255"/>
      <c r="S271" s="255"/>
      <c r="T271" s="256"/>
      <c r="U271" s="15"/>
      <c r="V271" s="15"/>
      <c r="W271" s="15"/>
      <c r="X271" s="15"/>
      <c r="Y271" s="15"/>
      <c r="Z271" s="15"/>
      <c r="AA271" s="15"/>
      <c r="AB271" s="15"/>
      <c r="AC271" s="15"/>
      <c r="AD271" s="15"/>
      <c r="AE271" s="15"/>
      <c r="AT271" s="251" t="s">
        <v>232</v>
      </c>
      <c r="AU271" s="251" t="s">
        <v>90</v>
      </c>
      <c r="AV271" s="15" t="s">
        <v>88</v>
      </c>
      <c r="AW271" s="15" t="s">
        <v>36</v>
      </c>
      <c r="AX271" s="15" t="s">
        <v>80</v>
      </c>
      <c r="AY271" s="251" t="s">
        <v>218</v>
      </c>
    </row>
    <row r="272" s="13" customFormat="1">
      <c r="A272" s="13"/>
      <c r="B272" s="215"/>
      <c r="C272" s="13"/>
      <c r="D272" s="211" t="s">
        <v>232</v>
      </c>
      <c r="E272" s="216" t="s">
        <v>1</v>
      </c>
      <c r="F272" s="217" t="s">
        <v>1892</v>
      </c>
      <c r="G272" s="13"/>
      <c r="H272" s="218">
        <v>33.563000000000002</v>
      </c>
      <c r="I272" s="219"/>
      <c r="J272" s="13"/>
      <c r="K272" s="13"/>
      <c r="L272" s="215"/>
      <c r="M272" s="220"/>
      <c r="N272" s="221"/>
      <c r="O272" s="221"/>
      <c r="P272" s="221"/>
      <c r="Q272" s="221"/>
      <c r="R272" s="221"/>
      <c r="S272" s="221"/>
      <c r="T272" s="222"/>
      <c r="U272" s="13"/>
      <c r="V272" s="13"/>
      <c r="W272" s="13"/>
      <c r="X272" s="13"/>
      <c r="Y272" s="13"/>
      <c r="Z272" s="13"/>
      <c r="AA272" s="13"/>
      <c r="AB272" s="13"/>
      <c r="AC272" s="13"/>
      <c r="AD272" s="13"/>
      <c r="AE272" s="13"/>
      <c r="AT272" s="216" t="s">
        <v>232</v>
      </c>
      <c r="AU272" s="216" t="s">
        <v>90</v>
      </c>
      <c r="AV272" s="13" t="s">
        <v>90</v>
      </c>
      <c r="AW272" s="13" t="s">
        <v>36</v>
      </c>
      <c r="AX272" s="13" t="s">
        <v>80</v>
      </c>
      <c r="AY272" s="216" t="s">
        <v>218</v>
      </c>
    </row>
    <row r="273" s="16" customFormat="1">
      <c r="A273" s="16"/>
      <c r="B273" s="260"/>
      <c r="C273" s="16"/>
      <c r="D273" s="211" t="s">
        <v>232</v>
      </c>
      <c r="E273" s="261" t="s">
        <v>1</v>
      </c>
      <c r="F273" s="262" t="s">
        <v>1787</v>
      </c>
      <c r="G273" s="16"/>
      <c r="H273" s="263">
        <v>123.083</v>
      </c>
      <c r="I273" s="264"/>
      <c r="J273" s="16"/>
      <c r="K273" s="16"/>
      <c r="L273" s="260"/>
      <c r="M273" s="265"/>
      <c r="N273" s="266"/>
      <c r="O273" s="266"/>
      <c r="P273" s="266"/>
      <c r="Q273" s="266"/>
      <c r="R273" s="266"/>
      <c r="S273" s="266"/>
      <c r="T273" s="267"/>
      <c r="U273" s="16"/>
      <c r="V273" s="16"/>
      <c r="W273" s="16"/>
      <c r="X273" s="16"/>
      <c r="Y273" s="16"/>
      <c r="Z273" s="16"/>
      <c r="AA273" s="16"/>
      <c r="AB273" s="16"/>
      <c r="AC273" s="16"/>
      <c r="AD273" s="16"/>
      <c r="AE273" s="16"/>
      <c r="AT273" s="261" t="s">
        <v>232</v>
      </c>
      <c r="AU273" s="261" t="s">
        <v>90</v>
      </c>
      <c r="AV273" s="16" t="s">
        <v>217</v>
      </c>
      <c r="AW273" s="16" t="s">
        <v>36</v>
      </c>
      <c r="AX273" s="16" t="s">
        <v>80</v>
      </c>
      <c r="AY273" s="261" t="s">
        <v>218</v>
      </c>
    </row>
    <row r="274" s="15" customFormat="1">
      <c r="A274" s="15"/>
      <c r="B274" s="250"/>
      <c r="C274" s="15"/>
      <c r="D274" s="211" t="s">
        <v>232</v>
      </c>
      <c r="E274" s="251" t="s">
        <v>1</v>
      </c>
      <c r="F274" s="252" t="s">
        <v>1893</v>
      </c>
      <c r="G274" s="15"/>
      <c r="H274" s="251" t="s">
        <v>1</v>
      </c>
      <c r="I274" s="253"/>
      <c r="J274" s="15"/>
      <c r="K274" s="15"/>
      <c r="L274" s="250"/>
      <c r="M274" s="254"/>
      <c r="N274" s="255"/>
      <c r="O274" s="255"/>
      <c r="P274" s="255"/>
      <c r="Q274" s="255"/>
      <c r="R274" s="255"/>
      <c r="S274" s="255"/>
      <c r="T274" s="256"/>
      <c r="U274" s="15"/>
      <c r="V274" s="15"/>
      <c r="W274" s="15"/>
      <c r="X274" s="15"/>
      <c r="Y274" s="15"/>
      <c r="Z274" s="15"/>
      <c r="AA274" s="15"/>
      <c r="AB274" s="15"/>
      <c r="AC274" s="15"/>
      <c r="AD274" s="15"/>
      <c r="AE274" s="15"/>
      <c r="AT274" s="251" t="s">
        <v>232</v>
      </c>
      <c r="AU274" s="251" t="s">
        <v>90</v>
      </c>
      <c r="AV274" s="15" t="s">
        <v>88</v>
      </c>
      <c r="AW274" s="15" t="s">
        <v>36</v>
      </c>
      <c r="AX274" s="15" t="s">
        <v>80</v>
      </c>
      <c r="AY274" s="251" t="s">
        <v>218</v>
      </c>
    </row>
    <row r="275" s="13" customFormat="1">
      <c r="A275" s="13"/>
      <c r="B275" s="215"/>
      <c r="C275" s="13"/>
      <c r="D275" s="211" t="s">
        <v>232</v>
      </c>
      <c r="E275" s="216" t="s">
        <v>1</v>
      </c>
      <c r="F275" s="217" t="s">
        <v>1789</v>
      </c>
      <c r="G275" s="13"/>
      <c r="H275" s="218">
        <v>53.737000000000002</v>
      </c>
      <c r="I275" s="219"/>
      <c r="J275" s="13"/>
      <c r="K275" s="13"/>
      <c r="L275" s="215"/>
      <c r="M275" s="220"/>
      <c r="N275" s="221"/>
      <c r="O275" s="221"/>
      <c r="P275" s="221"/>
      <c r="Q275" s="221"/>
      <c r="R275" s="221"/>
      <c r="S275" s="221"/>
      <c r="T275" s="222"/>
      <c r="U275" s="13"/>
      <c r="V275" s="13"/>
      <c r="W275" s="13"/>
      <c r="X275" s="13"/>
      <c r="Y275" s="13"/>
      <c r="Z275" s="13"/>
      <c r="AA275" s="13"/>
      <c r="AB275" s="13"/>
      <c r="AC275" s="13"/>
      <c r="AD275" s="13"/>
      <c r="AE275" s="13"/>
      <c r="AT275" s="216" t="s">
        <v>232</v>
      </c>
      <c r="AU275" s="216" t="s">
        <v>90</v>
      </c>
      <c r="AV275" s="13" t="s">
        <v>90</v>
      </c>
      <c r="AW275" s="13" t="s">
        <v>36</v>
      </c>
      <c r="AX275" s="13" t="s">
        <v>80</v>
      </c>
      <c r="AY275" s="216" t="s">
        <v>218</v>
      </c>
    </row>
    <row r="276" s="13" customFormat="1">
      <c r="A276" s="13"/>
      <c r="B276" s="215"/>
      <c r="C276" s="13"/>
      <c r="D276" s="211" t="s">
        <v>232</v>
      </c>
      <c r="E276" s="216" t="s">
        <v>1</v>
      </c>
      <c r="F276" s="217" t="s">
        <v>1894</v>
      </c>
      <c r="G276" s="13"/>
      <c r="H276" s="218">
        <v>204.26599999999999</v>
      </c>
      <c r="I276" s="219"/>
      <c r="J276" s="13"/>
      <c r="K276" s="13"/>
      <c r="L276" s="215"/>
      <c r="M276" s="220"/>
      <c r="N276" s="221"/>
      <c r="O276" s="221"/>
      <c r="P276" s="221"/>
      <c r="Q276" s="221"/>
      <c r="R276" s="221"/>
      <c r="S276" s="221"/>
      <c r="T276" s="222"/>
      <c r="U276" s="13"/>
      <c r="V276" s="13"/>
      <c r="W276" s="13"/>
      <c r="X276" s="13"/>
      <c r="Y276" s="13"/>
      <c r="Z276" s="13"/>
      <c r="AA276" s="13"/>
      <c r="AB276" s="13"/>
      <c r="AC276" s="13"/>
      <c r="AD276" s="13"/>
      <c r="AE276" s="13"/>
      <c r="AT276" s="216" t="s">
        <v>232</v>
      </c>
      <c r="AU276" s="216" t="s">
        <v>90</v>
      </c>
      <c r="AV276" s="13" t="s">
        <v>90</v>
      </c>
      <c r="AW276" s="13" t="s">
        <v>36</v>
      </c>
      <c r="AX276" s="13" t="s">
        <v>80</v>
      </c>
      <c r="AY276" s="216" t="s">
        <v>218</v>
      </c>
    </row>
    <row r="277" s="13" customFormat="1">
      <c r="A277" s="13"/>
      <c r="B277" s="215"/>
      <c r="C277" s="13"/>
      <c r="D277" s="211" t="s">
        <v>232</v>
      </c>
      <c r="E277" s="216" t="s">
        <v>1</v>
      </c>
      <c r="F277" s="217" t="s">
        <v>1895</v>
      </c>
      <c r="G277" s="13"/>
      <c r="H277" s="218">
        <v>142.09800000000001</v>
      </c>
      <c r="I277" s="219"/>
      <c r="J277" s="13"/>
      <c r="K277" s="13"/>
      <c r="L277" s="215"/>
      <c r="M277" s="220"/>
      <c r="N277" s="221"/>
      <c r="O277" s="221"/>
      <c r="P277" s="221"/>
      <c r="Q277" s="221"/>
      <c r="R277" s="221"/>
      <c r="S277" s="221"/>
      <c r="T277" s="222"/>
      <c r="U277" s="13"/>
      <c r="V277" s="13"/>
      <c r="W277" s="13"/>
      <c r="X277" s="13"/>
      <c r="Y277" s="13"/>
      <c r="Z277" s="13"/>
      <c r="AA277" s="13"/>
      <c r="AB277" s="13"/>
      <c r="AC277" s="13"/>
      <c r="AD277" s="13"/>
      <c r="AE277" s="13"/>
      <c r="AT277" s="216" t="s">
        <v>232</v>
      </c>
      <c r="AU277" s="216" t="s">
        <v>90</v>
      </c>
      <c r="AV277" s="13" t="s">
        <v>90</v>
      </c>
      <c r="AW277" s="13" t="s">
        <v>36</v>
      </c>
      <c r="AX277" s="13" t="s">
        <v>80</v>
      </c>
      <c r="AY277" s="216" t="s">
        <v>218</v>
      </c>
    </row>
    <row r="278" s="16" customFormat="1">
      <c r="A278" s="16"/>
      <c r="B278" s="260"/>
      <c r="C278" s="16"/>
      <c r="D278" s="211" t="s">
        <v>232</v>
      </c>
      <c r="E278" s="261" t="s">
        <v>1</v>
      </c>
      <c r="F278" s="262" t="s">
        <v>1787</v>
      </c>
      <c r="G278" s="16"/>
      <c r="H278" s="263">
        <v>400.101</v>
      </c>
      <c r="I278" s="264"/>
      <c r="J278" s="16"/>
      <c r="K278" s="16"/>
      <c r="L278" s="260"/>
      <c r="M278" s="265"/>
      <c r="N278" s="266"/>
      <c r="O278" s="266"/>
      <c r="P278" s="266"/>
      <c r="Q278" s="266"/>
      <c r="R278" s="266"/>
      <c r="S278" s="266"/>
      <c r="T278" s="267"/>
      <c r="U278" s="16"/>
      <c r="V278" s="16"/>
      <c r="W278" s="16"/>
      <c r="X278" s="16"/>
      <c r="Y278" s="16"/>
      <c r="Z278" s="16"/>
      <c r="AA278" s="16"/>
      <c r="AB278" s="16"/>
      <c r="AC278" s="16"/>
      <c r="AD278" s="16"/>
      <c r="AE278" s="16"/>
      <c r="AT278" s="261" t="s">
        <v>232</v>
      </c>
      <c r="AU278" s="261" t="s">
        <v>90</v>
      </c>
      <c r="AV278" s="16" t="s">
        <v>217</v>
      </c>
      <c r="AW278" s="16" t="s">
        <v>36</v>
      </c>
      <c r="AX278" s="16" t="s">
        <v>80</v>
      </c>
      <c r="AY278" s="261" t="s">
        <v>218</v>
      </c>
    </row>
    <row r="279" s="15" customFormat="1">
      <c r="A279" s="15"/>
      <c r="B279" s="250"/>
      <c r="C279" s="15"/>
      <c r="D279" s="211" t="s">
        <v>232</v>
      </c>
      <c r="E279" s="251" t="s">
        <v>1</v>
      </c>
      <c r="F279" s="252" t="s">
        <v>1896</v>
      </c>
      <c r="G279" s="15"/>
      <c r="H279" s="251" t="s">
        <v>1</v>
      </c>
      <c r="I279" s="253"/>
      <c r="J279" s="15"/>
      <c r="K279" s="15"/>
      <c r="L279" s="250"/>
      <c r="M279" s="254"/>
      <c r="N279" s="255"/>
      <c r="O279" s="255"/>
      <c r="P279" s="255"/>
      <c r="Q279" s="255"/>
      <c r="R279" s="255"/>
      <c r="S279" s="255"/>
      <c r="T279" s="256"/>
      <c r="U279" s="15"/>
      <c r="V279" s="15"/>
      <c r="W279" s="15"/>
      <c r="X279" s="15"/>
      <c r="Y279" s="15"/>
      <c r="Z279" s="15"/>
      <c r="AA279" s="15"/>
      <c r="AB279" s="15"/>
      <c r="AC279" s="15"/>
      <c r="AD279" s="15"/>
      <c r="AE279" s="15"/>
      <c r="AT279" s="251" t="s">
        <v>232</v>
      </c>
      <c r="AU279" s="251" t="s">
        <v>90</v>
      </c>
      <c r="AV279" s="15" t="s">
        <v>88</v>
      </c>
      <c r="AW279" s="15" t="s">
        <v>36</v>
      </c>
      <c r="AX279" s="15" t="s">
        <v>80</v>
      </c>
      <c r="AY279" s="251" t="s">
        <v>218</v>
      </c>
    </row>
    <row r="280" s="15" customFormat="1">
      <c r="A280" s="15"/>
      <c r="B280" s="250"/>
      <c r="C280" s="15"/>
      <c r="D280" s="211" t="s">
        <v>232</v>
      </c>
      <c r="E280" s="251" t="s">
        <v>1</v>
      </c>
      <c r="F280" s="252" t="s">
        <v>1897</v>
      </c>
      <c r="G280" s="15"/>
      <c r="H280" s="251" t="s">
        <v>1</v>
      </c>
      <c r="I280" s="253"/>
      <c r="J280" s="15"/>
      <c r="K280" s="15"/>
      <c r="L280" s="250"/>
      <c r="M280" s="254"/>
      <c r="N280" s="255"/>
      <c r="O280" s="255"/>
      <c r="P280" s="255"/>
      <c r="Q280" s="255"/>
      <c r="R280" s="255"/>
      <c r="S280" s="255"/>
      <c r="T280" s="256"/>
      <c r="U280" s="15"/>
      <c r="V280" s="15"/>
      <c r="W280" s="15"/>
      <c r="X280" s="15"/>
      <c r="Y280" s="15"/>
      <c r="Z280" s="15"/>
      <c r="AA280" s="15"/>
      <c r="AB280" s="15"/>
      <c r="AC280" s="15"/>
      <c r="AD280" s="15"/>
      <c r="AE280" s="15"/>
      <c r="AT280" s="251" t="s">
        <v>232</v>
      </c>
      <c r="AU280" s="251" t="s">
        <v>90</v>
      </c>
      <c r="AV280" s="15" t="s">
        <v>88</v>
      </c>
      <c r="AW280" s="15" t="s">
        <v>36</v>
      </c>
      <c r="AX280" s="15" t="s">
        <v>80</v>
      </c>
      <c r="AY280" s="251" t="s">
        <v>218</v>
      </c>
    </row>
    <row r="281" s="13" customFormat="1">
      <c r="A281" s="13"/>
      <c r="B281" s="215"/>
      <c r="C281" s="13"/>
      <c r="D281" s="211" t="s">
        <v>232</v>
      </c>
      <c r="E281" s="216" t="s">
        <v>1</v>
      </c>
      <c r="F281" s="217" t="s">
        <v>1898</v>
      </c>
      <c r="G281" s="13"/>
      <c r="H281" s="218">
        <v>2178.8589999999999</v>
      </c>
      <c r="I281" s="219"/>
      <c r="J281" s="13"/>
      <c r="K281" s="13"/>
      <c r="L281" s="215"/>
      <c r="M281" s="220"/>
      <c r="N281" s="221"/>
      <c r="O281" s="221"/>
      <c r="P281" s="221"/>
      <c r="Q281" s="221"/>
      <c r="R281" s="221"/>
      <c r="S281" s="221"/>
      <c r="T281" s="222"/>
      <c r="U281" s="13"/>
      <c r="V281" s="13"/>
      <c r="W281" s="13"/>
      <c r="X281" s="13"/>
      <c r="Y281" s="13"/>
      <c r="Z281" s="13"/>
      <c r="AA281" s="13"/>
      <c r="AB281" s="13"/>
      <c r="AC281" s="13"/>
      <c r="AD281" s="13"/>
      <c r="AE281" s="13"/>
      <c r="AT281" s="216" t="s">
        <v>232</v>
      </c>
      <c r="AU281" s="216" t="s">
        <v>90</v>
      </c>
      <c r="AV281" s="13" t="s">
        <v>90</v>
      </c>
      <c r="AW281" s="13" t="s">
        <v>36</v>
      </c>
      <c r="AX281" s="13" t="s">
        <v>80</v>
      </c>
      <c r="AY281" s="216" t="s">
        <v>218</v>
      </c>
    </row>
    <row r="282" s="13" customFormat="1">
      <c r="A282" s="13"/>
      <c r="B282" s="215"/>
      <c r="C282" s="13"/>
      <c r="D282" s="211" t="s">
        <v>232</v>
      </c>
      <c r="E282" s="216" t="s">
        <v>1</v>
      </c>
      <c r="F282" s="217" t="s">
        <v>1899</v>
      </c>
      <c r="G282" s="13"/>
      <c r="H282" s="218">
        <v>-11.85</v>
      </c>
      <c r="I282" s="219"/>
      <c r="J282" s="13"/>
      <c r="K282" s="13"/>
      <c r="L282" s="215"/>
      <c r="M282" s="220"/>
      <c r="N282" s="221"/>
      <c r="O282" s="221"/>
      <c r="P282" s="221"/>
      <c r="Q282" s="221"/>
      <c r="R282" s="221"/>
      <c r="S282" s="221"/>
      <c r="T282" s="222"/>
      <c r="U282" s="13"/>
      <c r="V282" s="13"/>
      <c r="W282" s="13"/>
      <c r="X282" s="13"/>
      <c r="Y282" s="13"/>
      <c r="Z282" s="13"/>
      <c r="AA282" s="13"/>
      <c r="AB282" s="13"/>
      <c r="AC282" s="13"/>
      <c r="AD282" s="13"/>
      <c r="AE282" s="13"/>
      <c r="AT282" s="216" t="s">
        <v>232</v>
      </c>
      <c r="AU282" s="216" t="s">
        <v>90</v>
      </c>
      <c r="AV282" s="13" t="s">
        <v>90</v>
      </c>
      <c r="AW282" s="13" t="s">
        <v>36</v>
      </c>
      <c r="AX282" s="13" t="s">
        <v>80</v>
      </c>
      <c r="AY282" s="216" t="s">
        <v>218</v>
      </c>
    </row>
    <row r="283" s="13" customFormat="1">
      <c r="A283" s="13"/>
      <c r="B283" s="215"/>
      <c r="C283" s="13"/>
      <c r="D283" s="211" t="s">
        <v>232</v>
      </c>
      <c r="E283" s="216" t="s">
        <v>1</v>
      </c>
      <c r="F283" s="217" t="s">
        <v>1900</v>
      </c>
      <c r="G283" s="13"/>
      <c r="H283" s="218">
        <v>-13.44</v>
      </c>
      <c r="I283" s="219"/>
      <c r="J283" s="13"/>
      <c r="K283" s="13"/>
      <c r="L283" s="215"/>
      <c r="M283" s="220"/>
      <c r="N283" s="221"/>
      <c r="O283" s="221"/>
      <c r="P283" s="221"/>
      <c r="Q283" s="221"/>
      <c r="R283" s="221"/>
      <c r="S283" s="221"/>
      <c r="T283" s="222"/>
      <c r="U283" s="13"/>
      <c r="V283" s="13"/>
      <c r="W283" s="13"/>
      <c r="X283" s="13"/>
      <c r="Y283" s="13"/>
      <c r="Z283" s="13"/>
      <c r="AA283" s="13"/>
      <c r="AB283" s="13"/>
      <c r="AC283" s="13"/>
      <c r="AD283" s="13"/>
      <c r="AE283" s="13"/>
      <c r="AT283" s="216" t="s">
        <v>232</v>
      </c>
      <c r="AU283" s="216" t="s">
        <v>90</v>
      </c>
      <c r="AV283" s="13" t="s">
        <v>90</v>
      </c>
      <c r="AW283" s="13" t="s">
        <v>36</v>
      </c>
      <c r="AX283" s="13" t="s">
        <v>80</v>
      </c>
      <c r="AY283" s="216" t="s">
        <v>218</v>
      </c>
    </row>
    <row r="284" s="13" customFormat="1">
      <c r="A284" s="13"/>
      <c r="B284" s="215"/>
      <c r="C284" s="13"/>
      <c r="D284" s="211" t="s">
        <v>232</v>
      </c>
      <c r="E284" s="216" t="s">
        <v>1</v>
      </c>
      <c r="F284" s="217" t="s">
        <v>1901</v>
      </c>
      <c r="G284" s="13"/>
      <c r="H284" s="218">
        <v>-14.220000000000001</v>
      </c>
      <c r="I284" s="219"/>
      <c r="J284" s="13"/>
      <c r="K284" s="13"/>
      <c r="L284" s="215"/>
      <c r="M284" s="220"/>
      <c r="N284" s="221"/>
      <c r="O284" s="221"/>
      <c r="P284" s="221"/>
      <c r="Q284" s="221"/>
      <c r="R284" s="221"/>
      <c r="S284" s="221"/>
      <c r="T284" s="222"/>
      <c r="U284" s="13"/>
      <c r="V284" s="13"/>
      <c r="W284" s="13"/>
      <c r="X284" s="13"/>
      <c r="Y284" s="13"/>
      <c r="Z284" s="13"/>
      <c r="AA284" s="13"/>
      <c r="AB284" s="13"/>
      <c r="AC284" s="13"/>
      <c r="AD284" s="13"/>
      <c r="AE284" s="13"/>
      <c r="AT284" s="216" t="s">
        <v>232</v>
      </c>
      <c r="AU284" s="216" t="s">
        <v>90</v>
      </c>
      <c r="AV284" s="13" t="s">
        <v>90</v>
      </c>
      <c r="AW284" s="13" t="s">
        <v>36</v>
      </c>
      <c r="AX284" s="13" t="s">
        <v>80</v>
      </c>
      <c r="AY284" s="216" t="s">
        <v>218</v>
      </c>
    </row>
    <row r="285" s="13" customFormat="1">
      <c r="A285" s="13"/>
      <c r="B285" s="215"/>
      <c r="C285" s="13"/>
      <c r="D285" s="211" t="s">
        <v>232</v>
      </c>
      <c r="E285" s="216" t="s">
        <v>1</v>
      </c>
      <c r="F285" s="217" t="s">
        <v>1902</v>
      </c>
      <c r="G285" s="13"/>
      <c r="H285" s="218">
        <v>-14.715</v>
      </c>
      <c r="I285" s="219"/>
      <c r="J285" s="13"/>
      <c r="K285" s="13"/>
      <c r="L285" s="215"/>
      <c r="M285" s="220"/>
      <c r="N285" s="221"/>
      <c r="O285" s="221"/>
      <c r="P285" s="221"/>
      <c r="Q285" s="221"/>
      <c r="R285" s="221"/>
      <c r="S285" s="221"/>
      <c r="T285" s="222"/>
      <c r="U285" s="13"/>
      <c r="V285" s="13"/>
      <c r="W285" s="13"/>
      <c r="X285" s="13"/>
      <c r="Y285" s="13"/>
      <c r="Z285" s="13"/>
      <c r="AA285" s="13"/>
      <c r="AB285" s="13"/>
      <c r="AC285" s="13"/>
      <c r="AD285" s="13"/>
      <c r="AE285" s="13"/>
      <c r="AT285" s="216" t="s">
        <v>232</v>
      </c>
      <c r="AU285" s="216" t="s">
        <v>90</v>
      </c>
      <c r="AV285" s="13" t="s">
        <v>90</v>
      </c>
      <c r="AW285" s="13" t="s">
        <v>36</v>
      </c>
      <c r="AX285" s="13" t="s">
        <v>80</v>
      </c>
      <c r="AY285" s="216" t="s">
        <v>218</v>
      </c>
    </row>
    <row r="286" s="13" customFormat="1">
      <c r="A286" s="13"/>
      <c r="B286" s="215"/>
      <c r="C286" s="13"/>
      <c r="D286" s="211" t="s">
        <v>232</v>
      </c>
      <c r="E286" s="216" t="s">
        <v>1</v>
      </c>
      <c r="F286" s="217" t="s">
        <v>1903</v>
      </c>
      <c r="G286" s="13"/>
      <c r="H286" s="218">
        <v>-15.6</v>
      </c>
      <c r="I286" s="219"/>
      <c r="J286" s="13"/>
      <c r="K286" s="13"/>
      <c r="L286" s="215"/>
      <c r="M286" s="220"/>
      <c r="N286" s="221"/>
      <c r="O286" s="221"/>
      <c r="P286" s="221"/>
      <c r="Q286" s="221"/>
      <c r="R286" s="221"/>
      <c r="S286" s="221"/>
      <c r="T286" s="222"/>
      <c r="U286" s="13"/>
      <c r="V286" s="13"/>
      <c r="W286" s="13"/>
      <c r="X286" s="13"/>
      <c r="Y286" s="13"/>
      <c r="Z286" s="13"/>
      <c r="AA286" s="13"/>
      <c r="AB286" s="13"/>
      <c r="AC286" s="13"/>
      <c r="AD286" s="13"/>
      <c r="AE286" s="13"/>
      <c r="AT286" s="216" t="s">
        <v>232</v>
      </c>
      <c r="AU286" s="216" t="s">
        <v>90</v>
      </c>
      <c r="AV286" s="13" t="s">
        <v>90</v>
      </c>
      <c r="AW286" s="13" t="s">
        <v>36</v>
      </c>
      <c r="AX286" s="13" t="s">
        <v>80</v>
      </c>
      <c r="AY286" s="216" t="s">
        <v>218</v>
      </c>
    </row>
    <row r="287" s="13" customFormat="1">
      <c r="A287" s="13"/>
      <c r="B287" s="215"/>
      <c r="C287" s="13"/>
      <c r="D287" s="211" t="s">
        <v>232</v>
      </c>
      <c r="E287" s="216" t="s">
        <v>1</v>
      </c>
      <c r="F287" s="217" t="s">
        <v>1904</v>
      </c>
      <c r="G287" s="13"/>
      <c r="H287" s="218">
        <v>-10.65</v>
      </c>
      <c r="I287" s="219"/>
      <c r="J287" s="13"/>
      <c r="K287" s="13"/>
      <c r="L287" s="215"/>
      <c r="M287" s="220"/>
      <c r="N287" s="221"/>
      <c r="O287" s="221"/>
      <c r="P287" s="221"/>
      <c r="Q287" s="221"/>
      <c r="R287" s="221"/>
      <c r="S287" s="221"/>
      <c r="T287" s="222"/>
      <c r="U287" s="13"/>
      <c r="V287" s="13"/>
      <c r="W287" s="13"/>
      <c r="X287" s="13"/>
      <c r="Y287" s="13"/>
      <c r="Z287" s="13"/>
      <c r="AA287" s="13"/>
      <c r="AB287" s="13"/>
      <c r="AC287" s="13"/>
      <c r="AD287" s="13"/>
      <c r="AE287" s="13"/>
      <c r="AT287" s="216" t="s">
        <v>232</v>
      </c>
      <c r="AU287" s="216" t="s">
        <v>90</v>
      </c>
      <c r="AV287" s="13" t="s">
        <v>90</v>
      </c>
      <c r="AW287" s="13" t="s">
        <v>36</v>
      </c>
      <c r="AX287" s="13" t="s">
        <v>80</v>
      </c>
      <c r="AY287" s="216" t="s">
        <v>218</v>
      </c>
    </row>
    <row r="288" s="13" customFormat="1">
      <c r="A288" s="13"/>
      <c r="B288" s="215"/>
      <c r="C288" s="13"/>
      <c r="D288" s="211" t="s">
        <v>232</v>
      </c>
      <c r="E288" s="216" t="s">
        <v>1</v>
      </c>
      <c r="F288" s="217" t="s">
        <v>1905</v>
      </c>
      <c r="G288" s="13"/>
      <c r="H288" s="218">
        <v>-13.99</v>
      </c>
      <c r="I288" s="219"/>
      <c r="J288" s="13"/>
      <c r="K288" s="13"/>
      <c r="L288" s="215"/>
      <c r="M288" s="220"/>
      <c r="N288" s="221"/>
      <c r="O288" s="221"/>
      <c r="P288" s="221"/>
      <c r="Q288" s="221"/>
      <c r="R288" s="221"/>
      <c r="S288" s="221"/>
      <c r="T288" s="222"/>
      <c r="U288" s="13"/>
      <c r="V288" s="13"/>
      <c r="W288" s="13"/>
      <c r="X288" s="13"/>
      <c r="Y288" s="13"/>
      <c r="Z288" s="13"/>
      <c r="AA288" s="13"/>
      <c r="AB288" s="13"/>
      <c r="AC288" s="13"/>
      <c r="AD288" s="13"/>
      <c r="AE288" s="13"/>
      <c r="AT288" s="216" t="s">
        <v>232</v>
      </c>
      <c r="AU288" s="216" t="s">
        <v>90</v>
      </c>
      <c r="AV288" s="13" t="s">
        <v>90</v>
      </c>
      <c r="AW288" s="13" t="s">
        <v>36</v>
      </c>
      <c r="AX288" s="13" t="s">
        <v>80</v>
      </c>
      <c r="AY288" s="216" t="s">
        <v>218</v>
      </c>
    </row>
    <row r="289" s="13" customFormat="1">
      <c r="A289" s="13"/>
      <c r="B289" s="215"/>
      <c r="C289" s="13"/>
      <c r="D289" s="211" t="s">
        <v>232</v>
      </c>
      <c r="E289" s="216" t="s">
        <v>1</v>
      </c>
      <c r="F289" s="217" t="s">
        <v>1906</v>
      </c>
      <c r="G289" s="13"/>
      <c r="H289" s="218">
        <v>-9.8300000000000001</v>
      </c>
      <c r="I289" s="219"/>
      <c r="J289" s="13"/>
      <c r="K289" s="13"/>
      <c r="L289" s="215"/>
      <c r="M289" s="220"/>
      <c r="N289" s="221"/>
      <c r="O289" s="221"/>
      <c r="P289" s="221"/>
      <c r="Q289" s="221"/>
      <c r="R289" s="221"/>
      <c r="S289" s="221"/>
      <c r="T289" s="222"/>
      <c r="U289" s="13"/>
      <c r="V289" s="13"/>
      <c r="W289" s="13"/>
      <c r="X289" s="13"/>
      <c r="Y289" s="13"/>
      <c r="Z289" s="13"/>
      <c r="AA289" s="13"/>
      <c r="AB289" s="13"/>
      <c r="AC289" s="13"/>
      <c r="AD289" s="13"/>
      <c r="AE289" s="13"/>
      <c r="AT289" s="216" t="s">
        <v>232</v>
      </c>
      <c r="AU289" s="216" t="s">
        <v>90</v>
      </c>
      <c r="AV289" s="13" t="s">
        <v>90</v>
      </c>
      <c r="AW289" s="13" t="s">
        <v>36</v>
      </c>
      <c r="AX289" s="13" t="s">
        <v>80</v>
      </c>
      <c r="AY289" s="216" t="s">
        <v>218</v>
      </c>
    </row>
    <row r="290" s="13" customFormat="1">
      <c r="A290" s="13"/>
      <c r="B290" s="215"/>
      <c r="C290" s="13"/>
      <c r="D290" s="211" t="s">
        <v>232</v>
      </c>
      <c r="E290" s="216" t="s">
        <v>1</v>
      </c>
      <c r="F290" s="217" t="s">
        <v>1907</v>
      </c>
      <c r="G290" s="13"/>
      <c r="H290" s="218">
        <v>-49.939999999999998</v>
      </c>
      <c r="I290" s="219"/>
      <c r="J290" s="13"/>
      <c r="K290" s="13"/>
      <c r="L290" s="215"/>
      <c r="M290" s="220"/>
      <c r="N290" s="221"/>
      <c r="O290" s="221"/>
      <c r="P290" s="221"/>
      <c r="Q290" s="221"/>
      <c r="R290" s="221"/>
      <c r="S290" s="221"/>
      <c r="T290" s="222"/>
      <c r="U290" s="13"/>
      <c r="V290" s="13"/>
      <c r="W290" s="13"/>
      <c r="X290" s="13"/>
      <c r="Y290" s="13"/>
      <c r="Z290" s="13"/>
      <c r="AA290" s="13"/>
      <c r="AB290" s="13"/>
      <c r="AC290" s="13"/>
      <c r="AD290" s="13"/>
      <c r="AE290" s="13"/>
      <c r="AT290" s="216" t="s">
        <v>232</v>
      </c>
      <c r="AU290" s="216" t="s">
        <v>90</v>
      </c>
      <c r="AV290" s="13" t="s">
        <v>90</v>
      </c>
      <c r="AW290" s="13" t="s">
        <v>36</v>
      </c>
      <c r="AX290" s="13" t="s">
        <v>80</v>
      </c>
      <c r="AY290" s="216" t="s">
        <v>218</v>
      </c>
    </row>
    <row r="291" s="13" customFormat="1">
      <c r="A291" s="13"/>
      <c r="B291" s="215"/>
      <c r="C291" s="13"/>
      <c r="D291" s="211" t="s">
        <v>232</v>
      </c>
      <c r="E291" s="216" t="s">
        <v>1</v>
      </c>
      <c r="F291" s="217" t="s">
        <v>1908</v>
      </c>
      <c r="G291" s="13"/>
      <c r="H291" s="218">
        <v>-16.593</v>
      </c>
      <c r="I291" s="219"/>
      <c r="J291" s="13"/>
      <c r="K291" s="13"/>
      <c r="L291" s="215"/>
      <c r="M291" s="220"/>
      <c r="N291" s="221"/>
      <c r="O291" s="221"/>
      <c r="P291" s="221"/>
      <c r="Q291" s="221"/>
      <c r="R291" s="221"/>
      <c r="S291" s="221"/>
      <c r="T291" s="222"/>
      <c r="U291" s="13"/>
      <c r="V291" s="13"/>
      <c r="W291" s="13"/>
      <c r="X291" s="13"/>
      <c r="Y291" s="13"/>
      <c r="Z291" s="13"/>
      <c r="AA291" s="13"/>
      <c r="AB291" s="13"/>
      <c r="AC291" s="13"/>
      <c r="AD291" s="13"/>
      <c r="AE291" s="13"/>
      <c r="AT291" s="216" t="s">
        <v>232</v>
      </c>
      <c r="AU291" s="216" t="s">
        <v>90</v>
      </c>
      <c r="AV291" s="13" t="s">
        <v>90</v>
      </c>
      <c r="AW291" s="13" t="s">
        <v>36</v>
      </c>
      <c r="AX291" s="13" t="s">
        <v>80</v>
      </c>
      <c r="AY291" s="216" t="s">
        <v>218</v>
      </c>
    </row>
    <row r="292" s="13" customFormat="1">
      <c r="A292" s="13"/>
      <c r="B292" s="215"/>
      <c r="C292" s="13"/>
      <c r="D292" s="211" t="s">
        <v>232</v>
      </c>
      <c r="E292" s="216" t="s">
        <v>1</v>
      </c>
      <c r="F292" s="217" t="s">
        <v>1909</v>
      </c>
      <c r="G292" s="13"/>
      <c r="H292" s="218">
        <v>-16.593</v>
      </c>
      <c r="I292" s="219"/>
      <c r="J292" s="13"/>
      <c r="K292" s="13"/>
      <c r="L292" s="215"/>
      <c r="M292" s="220"/>
      <c r="N292" s="221"/>
      <c r="O292" s="221"/>
      <c r="P292" s="221"/>
      <c r="Q292" s="221"/>
      <c r="R292" s="221"/>
      <c r="S292" s="221"/>
      <c r="T292" s="222"/>
      <c r="U292" s="13"/>
      <c r="V292" s="13"/>
      <c r="W292" s="13"/>
      <c r="X292" s="13"/>
      <c r="Y292" s="13"/>
      <c r="Z292" s="13"/>
      <c r="AA292" s="13"/>
      <c r="AB292" s="13"/>
      <c r="AC292" s="13"/>
      <c r="AD292" s="13"/>
      <c r="AE292" s="13"/>
      <c r="AT292" s="216" t="s">
        <v>232</v>
      </c>
      <c r="AU292" s="216" t="s">
        <v>90</v>
      </c>
      <c r="AV292" s="13" t="s">
        <v>90</v>
      </c>
      <c r="AW292" s="13" t="s">
        <v>36</v>
      </c>
      <c r="AX292" s="13" t="s">
        <v>80</v>
      </c>
      <c r="AY292" s="216" t="s">
        <v>218</v>
      </c>
    </row>
    <row r="293" s="13" customFormat="1">
      <c r="A293" s="13"/>
      <c r="B293" s="215"/>
      <c r="C293" s="13"/>
      <c r="D293" s="211" t="s">
        <v>232</v>
      </c>
      <c r="E293" s="216" t="s">
        <v>1</v>
      </c>
      <c r="F293" s="217" t="s">
        <v>1910</v>
      </c>
      <c r="G293" s="13"/>
      <c r="H293" s="218">
        <v>-8.9269999999999996</v>
      </c>
      <c r="I293" s="219"/>
      <c r="J293" s="13"/>
      <c r="K293" s="13"/>
      <c r="L293" s="215"/>
      <c r="M293" s="220"/>
      <c r="N293" s="221"/>
      <c r="O293" s="221"/>
      <c r="P293" s="221"/>
      <c r="Q293" s="221"/>
      <c r="R293" s="221"/>
      <c r="S293" s="221"/>
      <c r="T293" s="222"/>
      <c r="U293" s="13"/>
      <c r="V293" s="13"/>
      <c r="W293" s="13"/>
      <c r="X293" s="13"/>
      <c r="Y293" s="13"/>
      <c r="Z293" s="13"/>
      <c r="AA293" s="13"/>
      <c r="AB293" s="13"/>
      <c r="AC293" s="13"/>
      <c r="AD293" s="13"/>
      <c r="AE293" s="13"/>
      <c r="AT293" s="216" t="s">
        <v>232</v>
      </c>
      <c r="AU293" s="216" t="s">
        <v>90</v>
      </c>
      <c r="AV293" s="13" t="s">
        <v>90</v>
      </c>
      <c r="AW293" s="13" t="s">
        <v>36</v>
      </c>
      <c r="AX293" s="13" t="s">
        <v>80</v>
      </c>
      <c r="AY293" s="216" t="s">
        <v>218</v>
      </c>
    </row>
    <row r="294" s="13" customFormat="1">
      <c r="A294" s="13"/>
      <c r="B294" s="215"/>
      <c r="C294" s="13"/>
      <c r="D294" s="211" t="s">
        <v>232</v>
      </c>
      <c r="E294" s="216" t="s">
        <v>1</v>
      </c>
      <c r="F294" s="217" t="s">
        <v>1911</v>
      </c>
      <c r="G294" s="13"/>
      <c r="H294" s="218">
        <v>-12.148999999999999</v>
      </c>
      <c r="I294" s="219"/>
      <c r="J294" s="13"/>
      <c r="K294" s="13"/>
      <c r="L294" s="215"/>
      <c r="M294" s="220"/>
      <c r="N294" s="221"/>
      <c r="O294" s="221"/>
      <c r="P294" s="221"/>
      <c r="Q294" s="221"/>
      <c r="R294" s="221"/>
      <c r="S294" s="221"/>
      <c r="T294" s="222"/>
      <c r="U294" s="13"/>
      <c r="V294" s="13"/>
      <c r="W294" s="13"/>
      <c r="X294" s="13"/>
      <c r="Y294" s="13"/>
      <c r="Z294" s="13"/>
      <c r="AA294" s="13"/>
      <c r="AB294" s="13"/>
      <c r="AC294" s="13"/>
      <c r="AD294" s="13"/>
      <c r="AE294" s="13"/>
      <c r="AT294" s="216" t="s">
        <v>232</v>
      </c>
      <c r="AU294" s="216" t="s">
        <v>90</v>
      </c>
      <c r="AV294" s="13" t="s">
        <v>90</v>
      </c>
      <c r="AW294" s="13" t="s">
        <v>36</v>
      </c>
      <c r="AX294" s="13" t="s">
        <v>80</v>
      </c>
      <c r="AY294" s="216" t="s">
        <v>218</v>
      </c>
    </row>
    <row r="295" s="13" customFormat="1">
      <c r="A295" s="13"/>
      <c r="B295" s="215"/>
      <c r="C295" s="13"/>
      <c r="D295" s="211" t="s">
        <v>232</v>
      </c>
      <c r="E295" s="216" t="s">
        <v>1</v>
      </c>
      <c r="F295" s="217" t="s">
        <v>1912</v>
      </c>
      <c r="G295" s="13"/>
      <c r="H295" s="218">
        <v>-16.593</v>
      </c>
      <c r="I295" s="219"/>
      <c r="J295" s="13"/>
      <c r="K295" s="13"/>
      <c r="L295" s="215"/>
      <c r="M295" s="220"/>
      <c r="N295" s="221"/>
      <c r="O295" s="221"/>
      <c r="P295" s="221"/>
      <c r="Q295" s="221"/>
      <c r="R295" s="221"/>
      <c r="S295" s="221"/>
      <c r="T295" s="222"/>
      <c r="U295" s="13"/>
      <c r="V295" s="13"/>
      <c r="W295" s="13"/>
      <c r="X295" s="13"/>
      <c r="Y295" s="13"/>
      <c r="Z295" s="13"/>
      <c r="AA295" s="13"/>
      <c r="AB295" s="13"/>
      <c r="AC295" s="13"/>
      <c r="AD295" s="13"/>
      <c r="AE295" s="13"/>
      <c r="AT295" s="216" t="s">
        <v>232</v>
      </c>
      <c r="AU295" s="216" t="s">
        <v>90</v>
      </c>
      <c r="AV295" s="13" t="s">
        <v>90</v>
      </c>
      <c r="AW295" s="13" t="s">
        <v>36</v>
      </c>
      <c r="AX295" s="13" t="s">
        <v>80</v>
      </c>
      <c r="AY295" s="216" t="s">
        <v>218</v>
      </c>
    </row>
    <row r="296" s="13" customFormat="1">
      <c r="A296" s="13"/>
      <c r="B296" s="215"/>
      <c r="C296" s="13"/>
      <c r="D296" s="211" t="s">
        <v>232</v>
      </c>
      <c r="E296" s="216" t="s">
        <v>1</v>
      </c>
      <c r="F296" s="217" t="s">
        <v>1913</v>
      </c>
      <c r="G296" s="13"/>
      <c r="H296" s="218">
        <v>-16.593</v>
      </c>
      <c r="I296" s="219"/>
      <c r="J296" s="13"/>
      <c r="K296" s="13"/>
      <c r="L296" s="215"/>
      <c r="M296" s="220"/>
      <c r="N296" s="221"/>
      <c r="O296" s="221"/>
      <c r="P296" s="221"/>
      <c r="Q296" s="221"/>
      <c r="R296" s="221"/>
      <c r="S296" s="221"/>
      <c r="T296" s="222"/>
      <c r="U296" s="13"/>
      <c r="V296" s="13"/>
      <c r="W296" s="13"/>
      <c r="X296" s="13"/>
      <c r="Y296" s="13"/>
      <c r="Z296" s="13"/>
      <c r="AA296" s="13"/>
      <c r="AB296" s="13"/>
      <c r="AC296" s="13"/>
      <c r="AD296" s="13"/>
      <c r="AE296" s="13"/>
      <c r="AT296" s="216" t="s">
        <v>232</v>
      </c>
      <c r="AU296" s="216" t="s">
        <v>90</v>
      </c>
      <c r="AV296" s="13" t="s">
        <v>90</v>
      </c>
      <c r="AW296" s="13" t="s">
        <v>36</v>
      </c>
      <c r="AX296" s="13" t="s">
        <v>80</v>
      </c>
      <c r="AY296" s="216" t="s">
        <v>218</v>
      </c>
    </row>
    <row r="297" s="13" customFormat="1">
      <c r="A297" s="13"/>
      <c r="B297" s="215"/>
      <c r="C297" s="13"/>
      <c r="D297" s="211" t="s">
        <v>232</v>
      </c>
      <c r="E297" s="216" t="s">
        <v>1</v>
      </c>
      <c r="F297" s="217" t="s">
        <v>1914</v>
      </c>
      <c r="G297" s="13"/>
      <c r="H297" s="218">
        <v>-21.102</v>
      </c>
      <c r="I297" s="219"/>
      <c r="J297" s="13"/>
      <c r="K297" s="13"/>
      <c r="L297" s="215"/>
      <c r="M297" s="220"/>
      <c r="N297" s="221"/>
      <c r="O297" s="221"/>
      <c r="P297" s="221"/>
      <c r="Q297" s="221"/>
      <c r="R297" s="221"/>
      <c r="S297" s="221"/>
      <c r="T297" s="222"/>
      <c r="U297" s="13"/>
      <c r="V297" s="13"/>
      <c r="W297" s="13"/>
      <c r="X297" s="13"/>
      <c r="Y297" s="13"/>
      <c r="Z297" s="13"/>
      <c r="AA297" s="13"/>
      <c r="AB297" s="13"/>
      <c r="AC297" s="13"/>
      <c r="AD297" s="13"/>
      <c r="AE297" s="13"/>
      <c r="AT297" s="216" t="s">
        <v>232</v>
      </c>
      <c r="AU297" s="216" t="s">
        <v>90</v>
      </c>
      <c r="AV297" s="13" t="s">
        <v>90</v>
      </c>
      <c r="AW297" s="13" t="s">
        <v>36</v>
      </c>
      <c r="AX297" s="13" t="s">
        <v>80</v>
      </c>
      <c r="AY297" s="216" t="s">
        <v>218</v>
      </c>
    </row>
    <row r="298" s="13" customFormat="1">
      <c r="A298" s="13"/>
      <c r="B298" s="215"/>
      <c r="C298" s="13"/>
      <c r="D298" s="211" t="s">
        <v>232</v>
      </c>
      <c r="E298" s="216" t="s">
        <v>1</v>
      </c>
      <c r="F298" s="217" t="s">
        <v>1915</v>
      </c>
      <c r="G298" s="13"/>
      <c r="H298" s="218">
        <v>-15.726000000000001</v>
      </c>
      <c r="I298" s="219"/>
      <c r="J298" s="13"/>
      <c r="K298" s="13"/>
      <c r="L298" s="215"/>
      <c r="M298" s="220"/>
      <c r="N298" s="221"/>
      <c r="O298" s="221"/>
      <c r="P298" s="221"/>
      <c r="Q298" s="221"/>
      <c r="R298" s="221"/>
      <c r="S298" s="221"/>
      <c r="T298" s="222"/>
      <c r="U298" s="13"/>
      <c r="V298" s="13"/>
      <c r="W298" s="13"/>
      <c r="X298" s="13"/>
      <c r="Y298" s="13"/>
      <c r="Z298" s="13"/>
      <c r="AA298" s="13"/>
      <c r="AB298" s="13"/>
      <c r="AC298" s="13"/>
      <c r="AD298" s="13"/>
      <c r="AE298" s="13"/>
      <c r="AT298" s="216" t="s">
        <v>232</v>
      </c>
      <c r="AU298" s="216" t="s">
        <v>90</v>
      </c>
      <c r="AV298" s="13" t="s">
        <v>90</v>
      </c>
      <c r="AW298" s="13" t="s">
        <v>36</v>
      </c>
      <c r="AX298" s="13" t="s">
        <v>80</v>
      </c>
      <c r="AY298" s="216" t="s">
        <v>218</v>
      </c>
    </row>
    <row r="299" s="13" customFormat="1">
      <c r="A299" s="13"/>
      <c r="B299" s="215"/>
      <c r="C299" s="13"/>
      <c r="D299" s="211" t="s">
        <v>232</v>
      </c>
      <c r="E299" s="216" t="s">
        <v>1</v>
      </c>
      <c r="F299" s="217" t="s">
        <v>1916</v>
      </c>
      <c r="G299" s="13"/>
      <c r="H299" s="218">
        <v>-21.059999999999999</v>
      </c>
      <c r="I299" s="219"/>
      <c r="J299" s="13"/>
      <c r="K299" s="13"/>
      <c r="L299" s="215"/>
      <c r="M299" s="220"/>
      <c r="N299" s="221"/>
      <c r="O299" s="221"/>
      <c r="P299" s="221"/>
      <c r="Q299" s="221"/>
      <c r="R299" s="221"/>
      <c r="S299" s="221"/>
      <c r="T299" s="222"/>
      <c r="U299" s="13"/>
      <c r="V299" s="13"/>
      <c r="W299" s="13"/>
      <c r="X299" s="13"/>
      <c r="Y299" s="13"/>
      <c r="Z299" s="13"/>
      <c r="AA299" s="13"/>
      <c r="AB299" s="13"/>
      <c r="AC299" s="13"/>
      <c r="AD299" s="13"/>
      <c r="AE299" s="13"/>
      <c r="AT299" s="216" t="s">
        <v>232</v>
      </c>
      <c r="AU299" s="216" t="s">
        <v>90</v>
      </c>
      <c r="AV299" s="13" t="s">
        <v>90</v>
      </c>
      <c r="AW299" s="13" t="s">
        <v>36</v>
      </c>
      <c r="AX299" s="13" t="s">
        <v>80</v>
      </c>
      <c r="AY299" s="216" t="s">
        <v>218</v>
      </c>
    </row>
    <row r="300" s="13" customFormat="1">
      <c r="A300" s="13"/>
      <c r="B300" s="215"/>
      <c r="C300" s="13"/>
      <c r="D300" s="211" t="s">
        <v>232</v>
      </c>
      <c r="E300" s="216" t="s">
        <v>1</v>
      </c>
      <c r="F300" s="217" t="s">
        <v>1917</v>
      </c>
      <c r="G300" s="13"/>
      <c r="H300" s="218">
        <v>-25.274999999999999</v>
      </c>
      <c r="I300" s="219"/>
      <c r="J300" s="13"/>
      <c r="K300" s="13"/>
      <c r="L300" s="215"/>
      <c r="M300" s="220"/>
      <c r="N300" s="221"/>
      <c r="O300" s="221"/>
      <c r="P300" s="221"/>
      <c r="Q300" s="221"/>
      <c r="R300" s="221"/>
      <c r="S300" s="221"/>
      <c r="T300" s="222"/>
      <c r="U300" s="13"/>
      <c r="V300" s="13"/>
      <c r="W300" s="13"/>
      <c r="X300" s="13"/>
      <c r="Y300" s="13"/>
      <c r="Z300" s="13"/>
      <c r="AA300" s="13"/>
      <c r="AB300" s="13"/>
      <c r="AC300" s="13"/>
      <c r="AD300" s="13"/>
      <c r="AE300" s="13"/>
      <c r="AT300" s="216" t="s">
        <v>232</v>
      </c>
      <c r="AU300" s="216" t="s">
        <v>90</v>
      </c>
      <c r="AV300" s="13" t="s">
        <v>90</v>
      </c>
      <c r="AW300" s="13" t="s">
        <v>36</v>
      </c>
      <c r="AX300" s="13" t="s">
        <v>80</v>
      </c>
      <c r="AY300" s="216" t="s">
        <v>218</v>
      </c>
    </row>
    <row r="301" s="13" customFormat="1">
      <c r="A301" s="13"/>
      <c r="B301" s="215"/>
      <c r="C301" s="13"/>
      <c r="D301" s="211" t="s">
        <v>232</v>
      </c>
      <c r="E301" s="216" t="s">
        <v>1</v>
      </c>
      <c r="F301" s="217" t="s">
        <v>1918</v>
      </c>
      <c r="G301" s="13"/>
      <c r="H301" s="218">
        <v>-82.349999999999994</v>
      </c>
      <c r="I301" s="219"/>
      <c r="J301" s="13"/>
      <c r="K301" s="13"/>
      <c r="L301" s="215"/>
      <c r="M301" s="220"/>
      <c r="N301" s="221"/>
      <c r="O301" s="221"/>
      <c r="P301" s="221"/>
      <c r="Q301" s="221"/>
      <c r="R301" s="221"/>
      <c r="S301" s="221"/>
      <c r="T301" s="222"/>
      <c r="U301" s="13"/>
      <c r="V301" s="13"/>
      <c r="W301" s="13"/>
      <c r="X301" s="13"/>
      <c r="Y301" s="13"/>
      <c r="Z301" s="13"/>
      <c r="AA301" s="13"/>
      <c r="AB301" s="13"/>
      <c r="AC301" s="13"/>
      <c r="AD301" s="13"/>
      <c r="AE301" s="13"/>
      <c r="AT301" s="216" t="s">
        <v>232</v>
      </c>
      <c r="AU301" s="216" t="s">
        <v>90</v>
      </c>
      <c r="AV301" s="13" t="s">
        <v>90</v>
      </c>
      <c r="AW301" s="13" t="s">
        <v>36</v>
      </c>
      <c r="AX301" s="13" t="s">
        <v>80</v>
      </c>
      <c r="AY301" s="216" t="s">
        <v>218</v>
      </c>
    </row>
    <row r="302" s="13" customFormat="1">
      <c r="A302" s="13"/>
      <c r="B302" s="215"/>
      <c r="C302" s="13"/>
      <c r="D302" s="211" t="s">
        <v>232</v>
      </c>
      <c r="E302" s="216" t="s">
        <v>1</v>
      </c>
      <c r="F302" s="217" t="s">
        <v>1919</v>
      </c>
      <c r="G302" s="13"/>
      <c r="H302" s="218">
        <v>-89.129999999999995</v>
      </c>
      <c r="I302" s="219"/>
      <c r="J302" s="13"/>
      <c r="K302" s="13"/>
      <c r="L302" s="215"/>
      <c r="M302" s="220"/>
      <c r="N302" s="221"/>
      <c r="O302" s="221"/>
      <c r="P302" s="221"/>
      <c r="Q302" s="221"/>
      <c r="R302" s="221"/>
      <c r="S302" s="221"/>
      <c r="T302" s="222"/>
      <c r="U302" s="13"/>
      <c r="V302" s="13"/>
      <c r="W302" s="13"/>
      <c r="X302" s="13"/>
      <c r="Y302" s="13"/>
      <c r="Z302" s="13"/>
      <c r="AA302" s="13"/>
      <c r="AB302" s="13"/>
      <c r="AC302" s="13"/>
      <c r="AD302" s="13"/>
      <c r="AE302" s="13"/>
      <c r="AT302" s="216" t="s">
        <v>232</v>
      </c>
      <c r="AU302" s="216" t="s">
        <v>90</v>
      </c>
      <c r="AV302" s="13" t="s">
        <v>90</v>
      </c>
      <c r="AW302" s="13" t="s">
        <v>36</v>
      </c>
      <c r="AX302" s="13" t="s">
        <v>80</v>
      </c>
      <c r="AY302" s="216" t="s">
        <v>218</v>
      </c>
    </row>
    <row r="303" s="13" customFormat="1">
      <c r="A303" s="13"/>
      <c r="B303" s="215"/>
      <c r="C303" s="13"/>
      <c r="D303" s="211" t="s">
        <v>232</v>
      </c>
      <c r="E303" s="216" t="s">
        <v>1</v>
      </c>
      <c r="F303" s="217" t="s">
        <v>1920</v>
      </c>
      <c r="G303" s="13"/>
      <c r="H303" s="218">
        <v>-114.746</v>
      </c>
      <c r="I303" s="219"/>
      <c r="J303" s="13"/>
      <c r="K303" s="13"/>
      <c r="L303" s="215"/>
      <c r="M303" s="220"/>
      <c r="N303" s="221"/>
      <c r="O303" s="221"/>
      <c r="P303" s="221"/>
      <c r="Q303" s="221"/>
      <c r="R303" s="221"/>
      <c r="S303" s="221"/>
      <c r="T303" s="222"/>
      <c r="U303" s="13"/>
      <c r="V303" s="13"/>
      <c r="W303" s="13"/>
      <c r="X303" s="13"/>
      <c r="Y303" s="13"/>
      <c r="Z303" s="13"/>
      <c r="AA303" s="13"/>
      <c r="AB303" s="13"/>
      <c r="AC303" s="13"/>
      <c r="AD303" s="13"/>
      <c r="AE303" s="13"/>
      <c r="AT303" s="216" t="s">
        <v>232</v>
      </c>
      <c r="AU303" s="216" t="s">
        <v>90</v>
      </c>
      <c r="AV303" s="13" t="s">
        <v>90</v>
      </c>
      <c r="AW303" s="13" t="s">
        <v>36</v>
      </c>
      <c r="AX303" s="13" t="s">
        <v>80</v>
      </c>
      <c r="AY303" s="216" t="s">
        <v>218</v>
      </c>
    </row>
    <row r="304" s="13" customFormat="1">
      <c r="A304" s="13"/>
      <c r="B304" s="215"/>
      <c r="C304" s="13"/>
      <c r="D304" s="211" t="s">
        <v>232</v>
      </c>
      <c r="E304" s="216" t="s">
        <v>1</v>
      </c>
      <c r="F304" s="217" t="s">
        <v>1921</v>
      </c>
      <c r="G304" s="13"/>
      <c r="H304" s="218">
        <v>-22.193999999999999</v>
      </c>
      <c r="I304" s="219"/>
      <c r="J304" s="13"/>
      <c r="K304" s="13"/>
      <c r="L304" s="215"/>
      <c r="M304" s="220"/>
      <c r="N304" s="221"/>
      <c r="O304" s="221"/>
      <c r="P304" s="221"/>
      <c r="Q304" s="221"/>
      <c r="R304" s="221"/>
      <c r="S304" s="221"/>
      <c r="T304" s="222"/>
      <c r="U304" s="13"/>
      <c r="V304" s="13"/>
      <c r="W304" s="13"/>
      <c r="X304" s="13"/>
      <c r="Y304" s="13"/>
      <c r="Z304" s="13"/>
      <c r="AA304" s="13"/>
      <c r="AB304" s="13"/>
      <c r="AC304" s="13"/>
      <c r="AD304" s="13"/>
      <c r="AE304" s="13"/>
      <c r="AT304" s="216" t="s">
        <v>232</v>
      </c>
      <c r="AU304" s="216" t="s">
        <v>90</v>
      </c>
      <c r="AV304" s="13" t="s">
        <v>90</v>
      </c>
      <c r="AW304" s="13" t="s">
        <v>36</v>
      </c>
      <c r="AX304" s="13" t="s">
        <v>80</v>
      </c>
      <c r="AY304" s="216" t="s">
        <v>218</v>
      </c>
    </row>
    <row r="305" s="13" customFormat="1">
      <c r="A305" s="13"/>
      <c r="B305" s="215"/>
      <c r="C305" s="13"/>
      <c r="D305" s="211" t="s">
        <v>232</v>
      </c>
      <c r="E305" s="216" t="s">
        <v>1</v>
      </c>
      <c r="F305" s="217" t="s">
        <v>1922</v>
      </c>
      <c r="G305" s="13"/>
      <c r="H305" s="218">
        <v>-27.045000000000002</v>
      </c>
      <c r="I305" s="219"/>
      <c r="J305" s="13"/>
      <c r="K305" s="13"/>
      <c r="L305" s="215"/>
      <c r="M305" s="220"/>
      <c r="N305" s="221"/>
      <c r="O305" s="221"/>
      <c r="P305" s="221"/>
      <c r="Q305" s="221"/>
      <c r="R305" s="221"/>
      <c r="S305" s="221"/>
      <c r="T305" s="222"/>
      <c r="U305" s="13"/>
      <c r="V305" s="13"/>
      <c r="W305" s="13"/>
      <c r="X305" s="13"/>
      <c r="Y305" s="13"/>
      <c r="Z305" s="13"/>
      <c r="AA305" s="13"/>
      <c r="AB305" s="13"/>
      <c r="AC305" s="13"/>
      <c r="AD305" s="13"/>
      <c r="AE305" s="13"/>
      <c r="AT305" s="216" t="s">
        <v>232</v>
      </c>
      <c r="AU305" s="216" t="s">
        <v>90</v>
      </c>
      <c r="AV305" s="13" t="s">
        <v>90</v>
      </c>
      <c r="AW305" s="13" t="s">
        <v>36</v>
      </c>
      <c r="AX305" s="13" t="s">
        <v>80</v>
      </c>
      <c r="AY305" s="216" t="s">
        <v>218</v>
      </c>
    </row>
    <row r="306" s="13" customFormat="1">
      <c r="A306" s="13"/>
      <c r="B306" s="215"/>
      <c r="C306" s="13"/>
      <c r="D306" s="211" t="s">
        <v>232</v>
      </c>
      <c r="E306" s="216" t="s">
        <v>1</v>
      </c>
      <c r="F306" s="217" t="s">
        <v>1923</v>
      </c>
      <c r="G306" s="13"/>
      <c r="H306" s="218">
        <v>-8.9130000000000003</v>
      </c>
      <c r="I306" s="219"/>
      <c r="J306" s="13"/>
      <c r="K306" s="13"/>
      <c r="L306" s="215"/>
      <c r="M306" s="220"/>
      <c r="N306" s="221"/>
      <c r="O306" s="221"/>
      <c r="P306" s="221"/>
      <c r="Q306" s="221"/>
      <c r="R306" s="221"/>
      <c r="S306" s="221"/>
      <c r="T306" s="222"/>
      <c r="U306" s="13"/>
      <c r="V306" s="13"/>
      <c r="W306" s="13"/>
      <c r="X306" s="13"/>
      <c r="Y306" s="13"/>
      <c r="Z306" s="13"/>
      <c r="AA306" s="13"/>
      <c r="AB306" s="13"/>
      <c r="AC306" s="13"/>
      <c r="AD306" s="13"/>
      <c r="AE306" s="13"/>
      <c r="AT306" s="216" t="s">
        <v>232</v>
      </c>
      <c r="AU306" s="216" t="s">
        <v>90</v>
      </c>
      <c r="AV306" s="13" t="s">
        <v>90</v>
      </c>
      <c r="AW306" s="13" t="s">
        <v>36</v>
      </c>
      <c r="AX306" s="13" t="s">
        <v>80</v>
      </c>
      <c r="AY306" s="216" t="s">
        <v>218</v>
      </c>
    </row>
    <row r="307" s="13" customFormat="1">
      <c r="A307" s="13"/>
      <c r="B307" s="215"/>
      <c r="C307" s="13"/>
      <c r="D307" s="211" t="s">
        <v>232</v>
      </c>
      <c r="E307" s="216" t="s">
        <v>1</v>
      </c>
      <c r="F307" s="217" t="s">
        <v>1924</v>
      </c>
      <c r="G307" s="13"/>
      <c r="H307" s="218">
        <v>-1.244</v>
      </c>
      <c r="I307" s="219"/>
      <c r="J307" s="13"/>
      <c r="K307" s="13"/>
      <c r="L307" s="215"/>
      <c r="M307" s="220"/>
      <c r="N307" s="221"/>
      <c r="O307" s="221"/>
      <c r="P307" s="221"/>
      <c r="Q307" s="221"/>
      <c r="R307" s="221"/>
      <c r="S307" s="221"/>
      <c r="T307" s="222"/>
      <c r="U307" s="13"/>
      <c r="V307" s="13"/>
      <c r="W307" s="13"/>
      <c r="X307" s="13"/>
      <c r="Y307" s="13"/>
      <c r="Z307" s="13"/>
      <c r="AA307" s="13"/>
      <c r="AB307" s="13"/>
      <c r="AC307" s="13"/>
      <c r="AD307" s="13"/>
      <c r="AE307" s="13"/>
      <c r="AT307" s="216" t="s">
        <v>232</v>
      </c>
      <c r="AU307" s="216" t="s">
        <v>90</v>
      </c>
      <c r="AV307" s="13" t="s">
        <v>90</v>
      </c>
      <c r="AW307" s="13" t="s">
        <v>36</v>
      </c>
      <c r="AX307" s="13" t="s">
        <v>80</v>
      </c>
      <c r="AY307" s="216" t="s">
        <v>218</v>
      </c>
    </row>
    <row r="308" s="13" customFormat="1">
      <c r="A308" s="13"/>
      <c r="B308" s="215"/>
      <c r="C308" s="13"/>
      <c r="D308" s="211" t="s">
        <v>232</v>
      </c>
      <c r="E308" s="216" t="s">
        <v>1</v>
      </c>
      <c r="F308" s="217" t="s">
        <v>1925</v>
      </c>
      <c r="G308" s="13"/>
      <c r="H308" s="218">
        <v>-2.7639999999999998</v>
      </c>
      <c r="I308" s="219"/>
      <c r="J308" s="13"/>
      <c r="K308" s="13"/>
      <c r="L308" s="215"/>
      <c r="M308" s="220"/>
      <c r="N308" s="221"/>
      <c r="O308" s="221"/>
      <c r="P308" s="221"/>
      <c r="Q308" s="221"/>
      <c r="R308" s="221"/>
      <c r="S308" s="221"/>
      <c r="T308" s="222"/>
      <c r="U308" s="13"/>
      <c r="V308" s="13"/>
      <c r="W308" s="13"/>
      <c r="X308" s="13"/>
      <c r="Y308" s="13"/>
      <c r="Z308" s="13"/>
      <c r="AA308" s="13"/>
      <c r="AB308" s="13"/>
      <c r="AC308" s="13"/>
      <c r="AD308" s="13"/>
      <c r="AE308" s="13"/>
      <c r="AT308" s="216" t="s">
        <v>232</v>
      </c>
      <c r="AU308" s="216" t="s">
        <v>90</v>
      </c>
      <c r="AV308" s="13" t="s">
        <v>90</v>
      </c>
      <c r="AW308" s="13" t="s">
        <v>36</v>
      </c>
      <c r="AX308" s="13" t="s">
        <v>80</v>
      </c>
      <c r="AY308" s="216" t="s">
        <v>218</v>
      </c>
    </row>
    <row r="309" s="16" customFormat="1">
      <c r="A309" s="16"/>
      <c r="B309" s="260"/>
      <c r="C309" s="16"/>
      <c r="D309" s="211" t="s">
        <v>232</v>
      </c>
      <c r="E309" s="261" t="s">
        <v>1</v>
      </c>
      <c r="F309" s="262" t="s">
        <v>1787</v>
      </c>
      <c r="G309" s="16"/>
      <c r="H309" s="263">
        <v>1505.627</v>
      </c>
      <c r="I309" s="264"/>
      <c r="J309" s="16"/>
      <c r="K309" s="16"/>
      <c r="L309" s="260"/>
      <c r="M309" s="265"/>
      <c r="N309" s="266"/>
      <c r="O309" s="266"/>
      <c r="P309" s="266"/>
      <c r="Q309" s="266"/>
      <c r="R309" s="266"/>
      <c r="S309" s="266"/>
      <c r="T309" s="267"/>
      <c r="U309" s="16"/>
      <c r="V309" s="16"/>
      <c r="W309" s="16"/>
      <c r="X309" s="16"/>
      <c r="Y309" s="16"/>
      <c r="Z309" s="16"/>
      <c r="AA309" s="16"/>
      <c r="AB309" s="16"/>
      <c r="AC309" s="16"/>
      <c r="AD309" s="16"/>
      <c r="AE309" s="16"/>
      <c r="AT309" s="261" t="s">
        <v>232</v>
      </c>
      <c r="AU309" s="261" t="s">
        <v>90</v>
      </c>
      <c r="AV309" s="16" t="s">
        <v>217</v>
      </c>
      <c r="AW309" s="16" t="s">
        <v>36</v>
      </c>
      <c r="AX309" s="16" t="s">
        <v>80</v>
      </c>
      <c r="AY309" s="261" t="s">
        <v>218</v>
      </c>
    </row>
    <row r="310" s="15" customFormat="1">
      <c r="A310" s="15"/>
      <c r="B310" s="250"/>
      <c r="C310" s="15"/>
      <c r="D310" s="211" t="s">
        <v>232</v>
      </c>
      <c r="E310" s="251" t="s">
        <v>1</v>
      </c>
      <c r="F310" s="252" t="s">
        <v>1869</v>
      </c>
      <c r="G310" s="15"/>
      <c r="H310" s="251" t="s">
        <v>1</v>
      </c>
      <c r="I310" s="253"/>
      <c r="J310" s="15"/>
      <c r="K310" s="15"/>
      <c r="L310" s="250"/>
      <c r="M310" s="254"/>
      <c r="N310" s="255"/>
      <c r="O310" s="255"/>
      <c r="P310" s="255"/>
      <c r="Q310" s="255"/>
      <c r="R310" s="255"/>
      <c r="S310" s="255"/>
      <c r="T310" s="256"/>
      <c r="U310" s="15"/>
      <c r="V310" s="15"/>
      <c r="W310" s="15"/>
      <c r="X310" s="15"/>
      <c r="Y310" s="15"/>
      <c r="Z310" s="15"/>
      <c r="AA310" s="15"/>
      <c r="AB310" s="15"/>
      <c r="AC310" s="15"/>
      <c r="AD310" s="15"/>
      <c r="AE310" s="15"/>
      <c r="AT310" s="251" t="s">
        <v>232</v>
      </c>
      <c r="AU310" s="251" t="s">
        <v>90</v>
      </c>
      <c r="AV310" s="15" t="s">
        <v>88</v>
      </c>
      <c r="AW310" s="15" t="s">
        <v>36</v>
      </c>
      <c r="AX310" s="15" t="s">
        <v>80</v>
      </c>
      <c r="AY310" s="251" t="s">
        <v>218</v>
      </c>
    </row>
    <row r="311" s="15" customFormat="1">
      <c r="A311" s="15"/>
      <c r="B311" s="250"/>
      <c r="C311" s="15"/>
      <c r="D311" s="211" t="s">
        <v>232</v>
      </c>
      <c r="E311" s="251" t="s">
        <v>1</v>
      </c>
      <c r="F311" s="252" t="s">
        <v>1870</v>
      </c>
      <c r="G311" s="15"/>
      <c r="H311" s="251" t="s">
        <v>1</v>
      </c>
      <c r="I311" s="253"/>
      <c r="J311" s="15"/>
      <c r="K311" s="15"/>
      <c r="L311" s="250"/>
      <c r="M311" s="254"/>
      <c r="N311" s="255"/>
      <c r="O311" s="255"/>
      <c r="P311" s="255"/>
      <c r="Q311" s="255"/>
      <c r="R311" s="255"/>
      <c r="S311" s="255"/>
      <c r="T311" s="256"/>
      <c r="U311" s="15"/>
      <c r="V311" s="15"/>
      <c r="W311" s="15"/>
      <c r="X311" s="15"/>
      <c r="Y311" s="15"/>
      <c r="Z311" s="15"/>
      <c r="AA311" s="15"/>
      <c r="AB311" s="15"/>
      <c r="AC311" s="15"/>
      <c r="AD311" s="15"/>
      <c r="AE311" s="15"/>
      <c r="AT311" s="251" t="s">
        <v>232</v>
      </c>
      <c r="AU311" s="251" t="s">
        <v>90</v>
      </c>
      <c r="AV311" s="15" t="s">
        <v>88</v>
      </c>
      <c r="AW311" s="15" t="s">
        <v>36</v>
      </c>
      <c r="AX311" s="15" t="s">
        <v>80</v>
      </c>
      <c r="AY311" s="251" t="s">
        <v>218</v>
      </c>
    </row>
    <row r="312" s="13" customFormat="1">
      <c r="A312" s="13"/>
      <c r="B312" s="215"/>
      <c r="C312" s="13"/>
      <c r="D312" s="211" t="s">
        <v>232</v>
      </c>
      <c r="E312" s="216" t="s">
        <v>1</v>
      </c>
      <c r="F312" s="217" t="s">
        <v>1926</v>
      </c>
      <c r="G312" s="13"/>
      <c r="H312" s="218">
        <v>94.287999999999997</v>
      </c>
      <c r="I312" s="219"/>
      <c r="J312" s="13"/>
      <c r="K312" s="13"/>
      <c r="L312" s="215"/>
      <c r="M312" s="220"/>
      <c r="N312" s="221"/>
      <c r="O312" s="221"/>
      <c r="P312" s="221"/>
      <c r="Q312" s="221"/>
      <c r="R312" s="221"/>
      <c r="S312" s="221"/>
      <c r="T312" s="222"/>
      <c r="U312" s="13"/>
      <c r="V312" s="13"/>
      <c r="W312" s="13"/>
      <c r="X312" s="13"/>
      <c r="Y312" s="13"/>
      <c r="Z312" s="13"/>
      <c r="AA312" s="13"/>
      <c r="AB312" s="13"/>
      <c r="AC312" s="13"/>
      <c r="AD312" s="13"/>
      <c r="AE312" s="13"/>
      <c r="AT312" s="216" t="s">
        <v>232</v>
      </c>
      <c r="AU312" s="216" t="s">
        <v>90</v>
      </c>
      <c r="AV312" s="13" t="s">
        <v>90</v>
      </c>
      <c r="AW312" s="13" t="s">
        <v>36</v>
      </c>
      <c r="AX312" s="13" t="s">
        <v>80</v>
      </c>
      <c r="AY312" s="216" t="s">
        <v>218</v>
      </c>
    </row>
    <row r="313" s="15" customFormat="1">
      <c r="A313" s="15"/>
      <c r="B313" s="250"/>
      <c r="C313" s="15"/>
      <c r="D313" s="211" t="s">
        <v>232</v>
      </c>
      <c r="E313" s="251" t="s">
        <v>1</v>
      </c>
      <c r="F313" s="252" t="s">
        <v>1872</v>
      </c>
      <c r="G313" s="15"/>
      <c r="H313" s="251" t="s">
        <v>1</v>
      </c>
      <c r="I313" s="253"/>
      <c r="J313" s="15"/>
      <c r="K313" s="15"/>
      <c r="L313" s="250"/>
      <c r="M313" s="254"/>
      <c r="N313" s="255"/>
      <c r="O313" s="255"/>
      <c r="P313" s="255"/>
      <c r="Q313" s="255"/>
      <c r="R313" s="255"/>
      <c r="S313" s="255"/>
      <c r="T313" s="256"/>
      <c r="U313" s="15"/>
      <c r="V313" s="15"/>
      <c r="W313" s="15"/>
      <c r="X313" s="15"/>
      <c r="Y313" s="15"/>
      <c r="Z313" s="15"/>
      <c r="AA313" s="15"/>
      <c r="AB313" s="15"/>
      <c r="AC313" s="15"/>
      <c r="AD313" s="15"/>
      <c r="AE313" s="15"/>
      <c r="AT313" s="251" t="s">
        <v>232</v>
      </c>
      <c r="AU313" s="251" t="s">
        <v>90</v>
      </c>
      <c r="AV313" s="15" t="s">
        <v>88</v>
      </c>
      <c r="AW313" s="15" t="s">
        <v>36</v>
      </c>
      <c r="AX313" s="15" t="s">
        <v>80</v>
      </c>
      <c r="AY313" s="251" t="s">
        <v>218</v>
      </c>
    </row>
    <row r="314" s="13" customFormat="1">
      <c r="A314" s="13"/>
      <c r="B314" s="215"/>
      <c r="C314" s="13"/>
      <c r="D314" s="211" t="s">
        <v>232</v>
      </c>
      <c r="E314" s="216" t="s">
        <v>1</v>
      </c>
      <c r="F314" s="217" t="s">
        <v>1927</v>
      </c>
      <c r="G314" s="13"/>
      <c r="H314" s="218">
        <v>291.55799999999999</v>
      </c>
      <c r="I314" s="219"/>
      <c r="J314" s="13"/>
      <c r="K314" s="13"/>
      <c r="L314" s="215"/>
      <c r="M314" s="220"/>
      <c r="N314" s="221"/>
      <c r="O314" s="221"/>
      <c r="P314" s="221"/>
      <c r="Q314" s="221"/>
      <c r="R314" s="221"/>
      <c r="S314" s="221"/>
      <c r="T314" s="222"/>
      <c r="U314" s="13"/>
      <c r="V314" s="13"/>
      <c r="W314" s="13"/>
      <c r="X314" s="13"/>
      <c r="Y314" s="13"/>
      <c r="Z314" s="13"/>
      <c r="AA314" s="13"/>
      <c r="AB314" s="13"/>
      <c r="AC314" s="13"/>
      <c r="AD314" s="13"/>
      <c r="AE314" s="13"/>
      <c r="AT314" s="216" t="s">
        <v>232</v>
      </c>
      <c r="AU314" s="216" t="s">
        <v>90</v>
      </c>
      <c r="AV314" s="13" t="s">
        <v>90</v>
      </c>
      <c r="AW314" s="13" t="s">
        <v>36</v>
      </c>
      <c r="AX314" s="13" t="s">
        <v>80</v>
      </c>
      <c r="AY314" s="216" t="s">
        <v>218</v>
      </c>
    </row>
    <row r="315" s="15" customFormat="1">
      <c r="A315" s="15"/>
      <c r="B315" s="250"/>
      <c r="C315" s="15"/>
      <c r="D315" s="211" t="s">
        <v>232</v>
      </c>
      <c r="E315" s="251" t="s">
        <v>1</v>
      </c>
      <c r="F315" s="252" t="s">
        <v>1874</v>
      </c>
      <c r="G315" s="15"/>
      <c r="H315" s="251" t="s">
        <v>1</v>
      </c>
      <c r="I315" s="253"/>
      <c r="J315" s="15"/>
      <c r="K315" s="15"/>
      <c r="L315" s="250"/>
      <c r="M315" s="254"/>
      <c r="N315" s="255"/>
      <c r="O315" s="255"/>
      <c r="P315" s="255"/>
      <c r="Q315" s="255"/>
      <c r="R315" s="255"/>
      <c r="S315" s="255"/>
      <c r="T315" s="256"/>
      <c r="U315" s="15"/>
      <c r="V315" s="15"/>
      <c r="W315" s="15"/>
      <c r="X315" s="15"/>
      <c r="Y315" s="15"/>
      <c r="Z315" s="15"/>
      <c r="AA315" s="15"/>
      <c r="AB315" s="15"/>
      <c r="AC315" s="15"/>
      <c r="AD315" s="15"/>
      <c r="AE315" s="15"/>
      <c r="AT315" s="251" t="s">
        <v>232</v>
      </c>
      <c r="AU315" s="251" t="s">
        <v>90</v>
      </c>
      <c r="AV315" s="15" t="s">
        <v>88</v>
      </c>
      <c r="AW315" s="15" t="s">
        <v>36</v>
      </c>
      <c r="AX315" s="15" t="s">
        <v>80</v>
      </c>
      <c r="AY315" s="251" t="s">
        <v>218</v>
      </c>
    </row>
    <row r="316" s="15" customFormat="1">
      <c r="A316" s="15"/>
      <c r="B316" s="250"/>
      <c r="C316" s="15"/>
      <c r="D316" s="211" t="s">
        <v>232</v>
      </c>
      <c r="E316" s="251" t="s">
        <v>1</v>
      </c>
      <c r="F316" s="252" t="s">
        <v>1928</v>
      </c>
      <c r="G316" s="15"/>
      <c r="H316" s="251" t="s">
        <v>1</v>
      </c>
      <c r="I316" s="253"/>
      <c r="J316" s="15"/>
      <c r="K316" s="15"/>
      <c r="L316" s="250"/>
      <c r="M316" s="254"/>
      <c r="N316" s="255"/>
      <c r="O316" s="255"/>
      <c r="P316" s="255"/>
      <c r="Q316" s="255"/>
      <c r="R316" s="255"/>
      <c r="S316" s="255"/>
      <c r="T316" s="256"/>
      <c r="U316" s="15"/>
      <c r="V316" s="15"/>
      <c r="W316" s="15"/>
      <c r="X316" s="15"/>
      <c r="Y316" s="15"/>
      <c r="Z316" s="15"/>
      <c r="AA316" s="15"/>
      <c r="AB316" s="15"/>
      <c r="AC316" s="15"/>
      <c r="AD316" s="15"/>
      <c r="AE316" s="15"/>
      <c r="AT316" s="251" t="s">
        <v>232</v>
      </c>
      <c r="AU316" s="251" t="s">
        <v>90</v>
      </c>
      <c r="AV316" s="15" t="s">
        <v>88</v>
      </c>
      <c r="AW316" s="15" t="s">
        <v>36</v>
      </c>
      <c r="AX316" s="15" t="s">
        <v>80</v>
      </c>
      <c r="AY316" s="251" t="s">
        <v>218</v>
      </c>
    </row>
    <row r="317" s="13" customFormat="1">
      <c r="A317" s="13"/>
      <c r="B317" s="215"/>
      <c r="C317" s="13"/>
      <c r="D317" s="211" t="s">
        <v>232</v>
      </c>
      <c r="E317" s="216" t="s">
        <v>1</v>
      </c>
      <c r="F317" s="217" t="s">
        <v>1929</v>
      </c>
      <c r="G317" s="13"/>
      <c r="H317" s="218">
        <v>192.40000000000001</v>
      </c>
      <c r="I317" s="219"/>
      <c r="J317" s="13"/>
      <c r="K317" s="13"/>
      <c r="L317" s="215"/>
      <c r="M317" s="220"/>
      <c r="N317" s="221"/>
      <c r="O317" s="221"/>
      <c r="P317" s="221"/>
      <c r="Q317" s="221"/>
      <c r="R317" s="221"/>
      <c r="S317" s="221"/>
      <c r="T317" s="222"/>
      <c r="U317" s="13"/>
      <c r="V317" s="13"/>
      <c r="W317" s="13"/>
      <c r="X317" s="13"/>
      <c r="Y317" s="13"/>
      <c r="Z317" s="13"/>
      <c r="AA317" s="13"/>
      <c r="AB317" s="13"/>
      <c r="AC317" s="13"/>
      <c r="AD317" s="13"/>
      <c r="AE317" s="13"/>
      <c r="AT317" s="216" t="s">
        <v>232</v>
      </c>
      <c r="AU317" s="216" t="s">
        <v>90</v>
      </c>
      <c r="AV317" s="13" t="s">
        <v>90</v>
      </c>
      <c r="AW317" s="13" t="s">
        <v>36</v>
      </c>
      <c r="AX317" s="13" t="s">
        <v>80</v>
      </c>
      <c r="AY317" s="216" t="s">
        <v>218</v>
      </c>
    </row>
    <row r="318" s="15" customFormat="1">
      <c r="A318" s="15"/>
      <c r="B318" s="250"/>
      <c r="C318" s="15"/>
      <c r="D318" s="211" t="s">
        <v>232</v>
      </c>
      <c r="E318" s="251" t="s">
        <v>1</v>
      </c>
      <c r="F318" s="252" t="s">
        <v>1930</v>
      </c>
      <c r="G318" s="15"/>
      <c r="H318" s="251" t="s">
        <v>1</v>
      </c>
      <c r="I318" s="253"/>
      <c r="J318" s="15"/>
      <c r="K318" s="15"/>
      <c r="L318" s="250"/>
      <c r="M318" s="254"/>
      <c r="N318" s="255"/>
      <c r="O318" s="255"/>
      <c r="P318" s="255"/>
      <c r="Q318" s="255"/>
      <c r="R318" s="255"/>
      <c r="S318" s="255"/>
      <c r="T318" s="256"/>
      <c r="U318" s="15"/>
      <c r="V318" s="15"/>
      <c r="W318" s="15"/>
      <c r="X318" s="15"/>
      <c r="Y318" s="15"/>
      <c r="Z318" s="15"/>
      <c r="AA318" s="15"/>
      <c r="AB318" s="15"/>
      <c r="AC318" s="15"/>
      <c r="AD318" s="15"/>
      <c r="AE318" s="15"/>
      <c r="AT318" s="251" t="s">
        <v>232</v>
      </c>
      <c r="AU318" s="251" t="s">
        <v>90</v>
      </c>
      <c r="AV318" s="15" t="s">
        <v>88</v>
      </c>
      <c r="AW318" s="15" t="s">
        <v>36</v>
      </c>
      <c r="AX318" s="15" t="s">
        <v>80</v>
      </c>
      <c r="AY318" s="251" t="s">
        <v>218</v>
      </c>
    </row>
    <row r="319" s="13" customFormat="1">
      <c r="A319" s="13"/>
      <c r="B319" s="215"/>
      <c r="C319" s="13"/>
      <c r="D319" s="211" t="s">
        <v>232</v>
      </c>
      <c r="E319" s="216" t="s">
        <v>1</v>
      </c>
      <c r="F319" s="217" t="s">
        <v>1931</v>
      </c>
      <c r="G319" s="13"/>
      <c r="H319" s="218">
        <v>383.505</v>
      </c>
      <c r="I319" s="219"/>
      <c r="J319" s="13"/>
      <c r="K319" s="13"/>
      <c r="L319" s="215"/>
      <c r="M319" s="220"/>
      <c r="N319" s="221"/>
      <c r="O319" s="221"/>
      <c r="P319" s="221"/>
      <c r="Q319" s="221"/>
      <c r="R319" s="221"/>
      <c r="S319" s="221"/>
      <c r="T319" s="222"/>
      <c r="U319" s="13"/>
      <c r="V319" s="13"/>
      <c r="W319" s="13"/>
      <c r="X319" s="13"/>
      <c r="Y319" s="13"/>
      <c r="Z319" s="13"/>
      <c r="AA319" s="13"/>
      <c r="AB319" s="13"/>
      <c r="AC319" s="13"/>
      <c r="AD319" s="13"/>
      <c r="AE319" s="13"/>
      <c r="AT319" s="216" t="s">
        <v>232</v>
      </c>
      <c r="AU319" s="216" t="s">
        <v>90</v>
      </c>
      <c r="AV319" s="13" t="s">
        <v>90</v>
      </c>
      <c r="AW319" s="13" t="s">
        <v>36</v>
      </c>
      <c r="AX319" s="13" t="s">
        <v>80</v>
      </c>
      <c r="AY319" s="216" t="s">
        <v>218</v>
      </c>
    </row>
    <row r="320" s="16" customFormat="1">
      <c r="A320" s="16"/>
      <c r="B320" s="260"/>
      <c r="C320" s="16"/>
      <c r="D320" s="211" t="s">
        <v>232</v>
      </c>
      <c r="E320" s="261" t="s">
        <v>1</v>
      </c>
      <c r="F320" s="262" t="s">
        <v>1787</v>
      </c>
      <c r="G320" s="16"/>
      <c r="H320" s="263">
        <v>961.75099999999998</v>
      </c>
      <c r="I320" s="264"/>
      <c r="J320" s="16"/>
      <c r="K320" s="16"/>
      <c r="L320" s="260"/>
      <c r="M320" s="265"/>
      <c r="N320" s="266"/>
      <c r="O320" s="266"/>
      <c r="P320" s="266"/>
      <c r="Q320" s="266"/>
      <c r="R320" s="266"/>
      <c r="S320" s="266"/>
      <c r="T320" s="267"/>
      <c r="U320" s="16"/>
      <c r="V320" s="16"/>
      <c r="W320" s="16"/>
      <c r="X320" s="16"/>
      <c r="Y320" s="16"/>
      <c r="Z320" s="16"/>
      <c r="AA320" s="16"/>
      <c r="AB320" s="16"/>
      <c r="AC320" s="16"/>
      <c r="AD320" s="16"/>
      <c r="AE320" s="16"/>
      <c r="AT320" s="261" t="s">
        <v>232</v>
      </c>
      <c r="AU320" s="261" t="s">
        <v>90</v>
      </c>
      <c r="AV320" s="16" t="s">
        <v>217</v>
      </c>
      <c r="AW320" s="16" t="s">
        <v>36</v>
      </c>
      <c r="AX320" s="16" t="s">
        <v>80</v>
      </c>
      <c r="AY320" s="261" t="s">
        <v>218</v>
      </c>
    </row>
    <row r="321" s="16" customFormat="1">
      <c r="A321" s="16"/>
      <c r="B321" s="260"/>
      <c r="C321" s="16"/>
      <c r="D321" s="211" t="s">
        <v>232</v>
      </c>
      <c r="E321" s="261" t="s">
        <v>1</v>
      </c>
      <c r="F321" s="262" t="s">
        <v>1787</v>
      </c>
      <c r="G321" s="16"/>
      <c r="H321" s="263">
        <v>0</v>
      </c>
      <c r="I321" s="264"/>
      <c r="J321" s="16"/>
      <c r="K321" s="16"/>
      <c r="L321" s="260"/>
      <c r="M321" s="265"/>
      <c r="N321" s="266"/>
      <c r="O321" s="266"/>
      <c r="P321" s="266"/>
      <c r="Q321" s="266"/>
      <c r="R321" s="266"/>
      <c r="S321" s="266"/>
      <c r="T321" s="267"/>
      <c r="U321" s="16"/>
      <c r="V321" s="16"/>
      <c r="W321" s="16"/>
      <c r="X321" s="16"/>
      <c r="Y321" s="16"/>
      <c r="Z321" s="16"/>
      <c r="AA321" s="16"/>
      <c r="AB321" s="16"/>
      <c r="AC321" s="16"/>
      <c r="AD321" s="16"/>
      <c r="AE321" s="16"/>
      <c r="AT321" s="261" t="s">
        <v>232</v>
      </c>
      <c r="AU321" s="261" t="s">
        <v>90</v>
      </c>
      <c r="AV321" s="16" t="s">
        <v>217</v>
      </c>
      <c r="AW321" s="16" t="s">
        <v>36</v>
      </c>
      <c r="AX321" s="16" t="s">
        <v>80</v>
      </c>
      <c r="AY321" s="261" t="s">
        <v>218</v>
      </c>
    </row>
    <row r="322" s="14" customFormat="1">
      <c r="A322" s="14"/>
      <c r="B322" s="223"/>
      <c r="C322" s="14"/>
      <c r="D322" s="211" t="s">
        <v>232</v>
      </c>
      <c r="E322" s="224" t="s">
        <v>1</v>
      </c>
      <c r="F322" s="225" t="s">
        <v>235</v>
      </c>
      <c r="G322" s="14"/>
      <c r="H322" s="226">
        <v>2990.5619999999999</v>
      </c>
      <c r="I322" s="227"/>
      <c r="J322" s="14"/>
      <c r="K322" s="14"/>
      <c r="L322" s="223"/>
      <c r="M322" s="228"/>
      <c r="N322" s="229"/>
      <c r="O322" s="229"/>
      <c r="P322" s="229"/>
      <c r="Q322" s="229"/>
      <c r="R322" s="229"/>
      <c r="S322" s="229"/>
      <c r="T322" s="230"/>
      <c r="U322" s="14"/>
      <c r="V322" s="14"/>
      <c r="W322" s="14"/>
      <c r="X322" s="14"/>
      <c r="Y322" s="14"/>
      <c r="Z322" s="14"/>
      <c r="AA322" s="14"/>
      <c r="AB322" s="14"/>
      <c r="AC322" s="14"/>
      <c r="AD322" s="14"/>
      <c r="AE322" s="14"/>
      <c r="AT322" s="224" t="s">
        <v>232</v>
      </c>
      <c r="AU322" s="224" t="s">
        <v>90</v>
      </c>
      <c r="AV322" s="14" t="s">
        <v>229</v>
      </c>
      <c r="AW322" s="14" t="s">
        <v>36</v>
      </c>
      <c r="AX322" s="14" t="s">
        <v>88</v>
      </c>
      <c r="AY322" s="224" t="s">
        <v>218</v>
      </c>
    </row>
    <row r="323" s="2" customFormat="1" ht="24.15" customHeight="1">
      <c r="A323" s="39"/>
      <c r="B323" s="161"/>
      <c r="C323" s="197" t="s">
        <v>263</v>
      </c>
      <c r="D323" s="197" t="s">
        <v>225</v>
      </c>
      <c r="E323" s="198" t="s">
        <v>916</v>
      </c>
      <c r="F323" s="199" t="s">
        <v>917</v>
      </c>
      <c r="G323" s="200" t="s">
        <v>769</v>
      </c>
      <c r="H323" s="201">
        <v>480.16000000000002</v>
      </c>
      <c r="I323" s="202"/>
      <c r="J323" s="203">
        <f>ROUND(I323*H323,2)</f>
        <v>0</v>
      </c>
      <c r="K323" s="204"/>
      <c r="L323" s="40"/>
      <c r="M323" s="205" t="s">
        <v>1</v>
      </c>
      <c r="N323" s="206" t="s">
        <v>45</v>
      </c>
      <c r="O323" s="78"/>
      <c r="P323" s="207">
        <f>O323*H323</f>
        <v>0</v>
      </c>
      <c r="Q323" s="207">
        <v>0</v>
      </c>
      <c r="R323" s="207">
        <f>Q323*H323</f>
        <v>0</v>
      </c>
      <c r="S323" s="207">
        <v>0</v>
      </c>
      <c r="T323" s="208">
        <f>S323*H323</f>
        <v>0</v>
      </c>
      <c r="U323" s="39"/>
      <c r="V323" s="39"/>
      <c r="W323" s="39"/>
      <c r="X323" s="39"/>
      <c r="Y323" s="39"/>
      <c r="Z323" s="39"/>
      <c r="AA323" s="39"/>
      <c r="AB323" s="39"/>
      <c r="AC323" s="39"/>
      <c r="AD323" s="39"/>
      <c r="AE323" s="39"/>
      <c r="AR323" s="209" t="s">
        <v>229</v>
      </c>
      <c r="AT323" s="209" t="s">
        <v>225</v>
      </c>
      <c r="AU323" s="209" t="s">
        <v>90</v>
      </c>
      <c r="AY323" s="20" t="s">
        <v>218</v>
      </c>
      <c r="BE323" s="210">
        <f>IF(N323="základní",J323,0)</f>
        <v>0</v>
      </c>
      <c r="BF323" s="210">
        <f>IF(N323="snížená",J323,0)</f>
        <v>0</v>
      </c>
      <c r="BG323" s="210">
        <f>IF(N323="zákl. přenesená",J323,0)</f>
        <v>0</v>
      </c>
      <c r="BH323" s="210">
        <f>IF(N323="sníž. přenesená",J323,0)</f>
        <v>0</v>
      </c>
      <c r="BI323" s="210">
        <f>IF(N323="nulová",J323,0)</f>
        <v>0</v>
      </c>
      <c r="BJ323" s="20" t="s">
        <v>88</v>
      </c>
      <c r="BK323" s="210">
        <f>ROUND(I323*H323,2)</f>
        <v>0</v>
      </c>
      <c r="BL323" s="20" t="s">
        <v>229</v>
      </c>
      <c r="BM323" s="209" t="s">
        <v>1932</v>
      </c>
    </row>
    <row r="324" s="15" customFormat="1">
      <c r="A324" s="15"/>
      <c r="B324" s="250"/>
      <c r="C324" s="15"/>
      <c r="D324" s="211" t="s">
        <v>232</v>
      </c>
      <c r="E324" s="251" t="s">
        <v>1</v>
      </c>
      <c r="F324" s="252" t="s">
        <v>1861</v>
      </c>
      <c r="G324" s="15"/>
      <c r="H324" s="251" t="s">
        <v>1</v>
      </c>
      <c r="I324" s="253"/>
      <c r="J324" s="15"/>
      <c r="K324" s="15"/>
      <c r="L324" s="250"/>
      <c r="M324" s="254"/>
      <c r="N324" s="255"/>
      <c r="O324" s="255"/>
      <c r="P324" s="255"/>
      <c r="Q324" s="255"/>
      <c r="R324" s="255"/>
      <c r="S324" s="255"/>
      <c r="T324" s="256"/>
      <c r="U324" s="15"/>
      <c r="V324" s="15"/>
      <c r="W324" s="15"/>
      <c r="X324" s="15"/>
      <c r="Y324" s="15"/>
      <c r="Z324" s="15"/>
      <c r="AA324" s="15"/>
      <c r="AB324" s="15"/>
      <c r="AC324" s="15"/>
      <c r="AD324" s="15"/>
      <c r="AE324" s="15"/>
      <c r="AT324" s="251" t="s">
        <v>232</v>
      </c>
      <c r="AU324" s="251" t="s">
        <v>90</v>
      </c>
      <c r="AV324" s="15" t="s">
        <v>88</v>
      </c>
      <c r="AW324" s="15" t="s">
        <v>36</v>
      </c>
      <c r="AX324" s="15" t="s">
        <v>80</v>
      </c>
      <c r="AY324" s="251" t="s">
        <v>218</v>
      </c>
    </row>
    <row r="325" s="13" customFormat="1">
      <c r="A325" s="13"/>
      <c r="B325" s="215"/>
      <c r="C325" s="13"/>
      <c r="D325" s="211" t="s">
        <v>232</v>
      </c>
      <c r="E325" s="216" t="s">
        <v>1</v>
      </c>
      <c r="F325" s="217" t="s">
        <v>1862</v>
      </c>
      <c r="G325" s="13"/>
      <c r="H325" s="218">
        <v>222.78399999999999</v>
      </c>
      <c r="I325" s="219"/>
      <c r="J325" s="13"/>
      <c r="K325" s="13"/>
      <c r="L325" s="215"/>
      <c r="M325" s="220"/>
      <c r="N325" s="221"/>
      <c r="O325" s="221"/>
      <c r="P325" s="221"/>
      <c r="Q325" s="221"/>
      <c r="R325" s="221"/>
      <c r="S325" s="221"/>
      <c r="T325" s="222"/>
      <c r="U325" s="13"/>
      <c r="V325" s="13"/>
      <c r="W325" s="13"/>
      <c r="X325" s="13"/>
      <c r="Y325" s="13"/>
      <c r="Z325" s="13"/>
      <c r="AA325" s="13"/>
      <c r="AB325" s="13"/>
      <c r="AC325" s="13"/>
      <c r="AD325" s="13"/>
      <c r="AE325" s="13"/>
      <c r="AT325" s="216" t="s">
        <v>232</v>
      </c>
      <c r="AU325" s="216" t="s">
        <v>90</v>
      </c>
      <c r="AV325" s="13" t="s">
        <v>90</v>
      </c>
      <c r="AW325" s="13" t="s">
        <v>36</v>
      </c>
      <c r="AX325" s="13" t="s">
        <v>80</v>
      </c>
      <c r="AY325" s="216" t="s">
        <v>218</v>
      </c>
    </row>
    <row r="326" s="15" customFormat="1">
      <c r="A326" s="15"/>
      <c r="B326" s="250"/>
      <c r="C326" s="15"/>
      <c r="D326" s="211" t="s">
        <v>232</v>
      </c>
      <c r="E326" s="251" t="s">
        <v>1</v>
      </c>
      <c r="F326" s="252" t="s">
        <v>1863</v>
      </c>
      <c r="G326" s="15"/>
      <c r="H326" s="251" t="s">
        <v>1</v>
      </c>
      <c r="I326" s="253"/>
      <c r="J326" s="15"/>
      <c r="K326" s="15"/>
      <c r="L326" s="250"/>
      <c r="M326" s="254"/>
      <c r="N326" s="255"/>
      <c r="O326" s="255"/>
      <c r="P326" s="255"/>
      <c r="Q326" s="255"/>
      <c r="R326" s="255"/>
      <c r="S326" s="255"/>
      <c r="T326" s="256"/>
      <c r="U326" s="15"/>
      <c r="V326" s="15"/>
      <c r="W326" s="15"/>
      <c r="X326" s="15"/>
      <c r="Y326" s="15"/>
      <c r="Z326" s="15"/>
      <c r="AA326" s="15"/>
      <c r="AB326" s="15"/>
      <c r="AC326" s="15"/>
      <c r="AD326" s="15"/>
      <c r="AE326" s="15"/>
      <c r="AT326" s="251" t="s">
        <v>232</v>
      </c>
      <c r="AU326" s="251" t="s">
        <v>90</v>
      </c>
      <c r="AV326" s="15" t="s">
        <v>88</v>
      </c>
      <c r="AW326" s="15" t="s">
        <v>36</v>
      </c>
      <c r="AX326" s="15" t="s">
        <v>80</v>
      </c>
      <c r="AY326" s="251" t="s">
        <v>218</v>
      </c>
    </row>
    <row r="327" s="13" customFormat="1">
      <c r="A327" s="13"/>
      <c r="B327" s="215"/>
      <c r="C327" s="13"/>
      <c r="D327" s="211" t="s">
        <v>232</v>
      </c>
      <c r="E327" s="216" t="s">
        <v>1</v>
      </c>
      <c r="F327" s="217" t="s">
        <v>1864</v>
      </c>
      <c r="G327" s="13"/>
      <c r="H327" s="218">
        <v>107.47799999999999</v>
      </c>
      <c r="I327" s="219"/>
      <c r="J327" s="13"/>
      <c r="K327" s="13"/>
      <c r="L327" s="215"/>
      <c r="M327" s="220"/>
      <c r="N327" s="221"/>
      <c r="O327" s="221"/>
      <c r="P327" s="221"/>
      <c r="Q327" s="221"/>
      <c r="R327" s="221"/>
      <c r="S327" s="221"/>
      <c r="T327" s="222"/>
      <c r="U327" s="13"/>
      <c r="V327" s="13"/>
      <c r="W327" s="13"/>
      <c r="X327" s="13"/>
      <c r="Y327" s="13"/>
      <c r="Z327" s="13"/>
      <c r="AA327" s="13"/>
      <c r="AB327" s="13"/>
      <c r="AC327" s="13"/>
      <c r="AD327" s="13"/>
      <c r="AE327" s="13"/>
      <c r="AT327" s="216" t="s">
        <v>232</v>
      </c>
      <c r="AU327" s="216" t="s">
        <v>90</v>
      </c>
      <c r="AV327" s="13" t="s">
        <v>90</v>
      </c>
      <c r="AW327" s="13" t="s">
        <v>36</v>
      </c>
      <c r="AX327" s="13" t="s">
        <v>80</v>
      </c>
      <c r="AY327" s="216" t="s">
        <v>218</v>
      </c>
    </row>
    <row r="328" s="15" customFormat="1">
      <c r="A328" s="15"/>
      <c r="B328" s="250"/>
      <c r="C328" s="15"/>
      <c r="D328" s="211" t="s">
        <v>232</v>
      </c>
      <c r="E328" s="251" t="s">
        <v>1</v>
      </c>
      <c r="F328" s="252" t="s">
        <v>1865</v>
      </c>
      <c r="G328" s="15"/>
      <c r="H328" s="251" t="s">
        <v>1</v>
      </c>
      <c r="I328" s="253"/>
      <c r="J328" s="15"/>
      <c r="K328" s="15"/>
      <c r="L328" s="250"/>
      <c r="M328" s="254"/>
      <c r="N328" s="255"/>
      <c r="O328" s="255"/>
      <c r="P328" s="255"/>
      <c r="Q328" s="255"/>
      <c r="R328" s="255"/>
      <c r="S328" s="255"/>
      <c r="T328" s="256"/>
      <c r="U328" s="15"/>
      <c r="V328" s="15"/>
      <c r="W328" s="15"/>
      <c r="X328" s="15"/>
      <c r="Y328" s="15"/>
      <c r="Z328" s="15"/>
      <c r="AA328" s="15"/>
      <c r="AB328" s="15"/>
      <c r="AC328" s="15"/>
      <c r="AD328" s="15"/>
      <c r="AE328" s="15"/>
      <c r="AT328" s="251" t="s">
        <v>232</v>
      </c>
      <c r="AU328" s="251" t="s">
        <v>90</v>
      </c>
      <c r="AV328" s="15" t="s">
        <v>88</v>
      </c>
      <c r="AW328" s="15" t="s">
        <v>36</v>
      </c>
      <c r="AX328" s="15" t="s">
        <v>80</v>
      </c>
      <c r="AY328" s="251" t="s">
        <v>218</v>
      </c>
    </row>
    <row r="329" s="13" customFormat="1">
      <c r="A329" s="13"/>
      <c r="B329" s="215"/>
      <c r="C329" s="13"/>
      <c r="D329" s="211" t="s">
        <v>232</v>
      </c>
      <c r="E329" s="216" t="s">
        <v>1</v>
      </c>
      <c r="F329" s="217" t="s">
        <v>1866</v>
      </c>
      <c r="G329" s="13"/>
      <c r="H329" s="218">
        <v>149.898</v>
      </c>
      <c r="I329" s="219"/>
      <c r="J329" s="13"/>
      <c r="K329" s="13"/>
      <c r="L329" s="215"/>
      <c r="M329" s="220"/>
      <c r="N329" s="221"/>
      <c r="O329" s="221"/>
      <c r="P329" s="221"/>
      <c r="Q329" s="221"/>
      <c r="R329" s="221"/>
      <c r="S329" s="221"/>
      <c r="T329" s="222"/>
      <c r="U329" s="13"/>
      <c r="V329" s="13"/>
      <c r="W329" s="13"/>
      <c r="X329" s="13"/>
      <c r="Y329" s="13"/>
      <c r="Z329" s="13"/>
      <c r="AA329" s="13"/>
      <c r="AB329" s="13"/>
      <c r="AC329" s="13"/>
      <c r="AD329" s="13"/>
      <c r="AE329" s="13"/>
      <c r="AT329" s="216" t="s">
        <v>232</v>
      </c>
      <c r="AU329" s="216" t="s">
        <v>90</v>
      </c>
      <c r="AV329" s="13" t="s">
        <v>90</v>
      </c>
      <c r="AW329" s="13" t="s">
        <v>36</v>
      </c>
      <c r="AX329" s="13" t="s">
        <v>80</v>
      </c>
      <c r="AY329" s="216" t="s">
        <v>218</v>
      </c>
    </row>
    <row r="330" s="14" customFormat="1">
      <c r="A330" s="14"/>
      <c r="B330" s="223"/>
      <c r="C330" s="14"/>
      <c r="D330" s="211" t="s">
        <v>232</v>
      </c>
      <c r="E330" s="224" t="s">
        <v>1</v>
      </c>
      <c r="F330" s="225" t="s">
        <v>235</v>
      </c>
      <c r="G330" s="14"/>
      <c r="H330" s="226">
        <v>480.16000000000002</v>
      </c>
      <c r="I330" s="227"/>
      <c r="J330" s="14"/>
      <c r="K330" s="14"/>
      <c r="L330" s="223"/>
      <c r="M330" s="228"/>
      <c r="N330" s="229"/>
      <c r="O330" s="229"/>
      <c r="P330" s="229"/>
      <c r="Q330" s="229"/>
      <c r="R330" s="229"/>
      <c r="S330" s="229"/>
      <c r="T330" s="230"/>
      <c r="U330" s="14"/>
      <c r="V330" s="14"/>
      <c r="W330" s="14"/>
      <c r="X330" s="14"/>
      <c r="Y330" s="14"/>
      <c r="Z330" s="14"/>
      <c r="AA330" s="14"/>
      <c r="AB330" s="14"/>
      <c r="AC330" s="14"/>
      <c r="AD330" s="14"/>
      <c r="AE330" s="14"/>
      <c r="AT330" s="224" t="s">
        <v>232</v>
      </c>
      <c r="AU330" s="224" t="s">
        <v>90</v>
      </c>
      <c r="AV330" s="14" t="s">
        <v>229</v>
      </c>
      <c r="AW330" s="14" t="s">
        <v>36</v>
      </c>
      <c r="AX330" s="14" t="s">
        <v>88</v>
      </c>
      <c r="AY330" s="224" t="s">
        <v>218</v>
      </c>
    </row>
    <row r="331" s="2" customFormat="1" ht="24.15" customHeight="1">
      <c r="A331" s="39"/>
      <c r="B331" s="161"/>
      <c r="C331" s="197" t="s">
        <v>249</v>
      </c>
      <c r="D331" s="197" t="s">
        <v>225</v>
      </c>
      <c r="E331" s="198" t="s">
        <v>1933</v>
      </c>
      <c r="F331" s="199" t="s">
        <v>1934</v>
      </c>
      <c r="G331" s="200" t="s">
        <v>769</v>
      </c>
      <c r="H331" s="201">
        <v>81.400000000000006</v>
      </c>
      <c r="I331" s="202"/>
      <c r="J331" s="203">
        <f>ROUND(I331*H331,2)</f>
        <v>0</v>
      </c>
      <c r="K331" s="204"/>
      <c r="L331" s="40"/>
      <c r="M331" s="205" t="s">
        <v>1</v>
      </c>
      <c r="N331" s="206" t="s">
        <v>45</v>
      </c>
      <c r="O331" s="78"/>
      <c r="P331" s="207">
        <f>O331*H331</f>
        <v>0</v>
      </c>
      <c r="Q331" s="207">
        <v>0</v>
      </c>
      <c r="R331" s="207">
        <f>Q331*H331</f>
        <v>0</v>
      </c>
      <c r="S331" s="207">
        <v>0</v>
      </c>
      <c r="T331" s="208">
        <f>S331*H331</f>
        <v>0</v>
      </c>
      <c r="U331" s="39"/>
      <c r="V331" s="39"/>
      <c r="W331" s="39"/>
      <c r="X331" s="39"/>
      <c r="Y331" s="39"/>
      <c r="Z331" s="39"/>
      <c r="AA331" s="39"/>
      <c r="AB331" s="39"/>
      <c r="AC331" s="39"/>
      <c r="AD331" s="39"/>
      <c r="AE331" s="39"/>
      <c r="AR331" s="209" t="s">
        <v>229</v>
      </c>
      <c r="AT331" s="209" t="s">
        <v>225</v>
      </c>
      <c r="AU331" s="209" t="s">
        <v>90</v>
      </c>
      <c r="AY331" s="20" t="s">
        <v>218</v>
      </c>
      <c r="BE331" s="210">
        <f>IF(N331="základní",J331,0)</f>
        <v>0</v>
      </c>
      <c r="BF331" s="210">
        <f>IF(N331="snížená",J331,0)</f>
        <v>0</v>
      </c>
      <c r="BG331" s="210">
        <f>IF(N331="zákl. přenesená",J331,0)</f>
        <v>0</v>
      </c>
      <c r="BH331" s="210">
        <f>IF(N331="sníž. přenesená",J331,0)</f>
        <v>0</v>
      </c>
      <c r="BI331" s="210">
        <f>IF(N331="nulová",J331,0)</f>
        <v>0</v>
      </c>
      <c r="BJ331" s="20" t="s">
        <v>88</v>
      </c>
      <c r="BK331" s="210">
        <f>ROUND(I331*H331,2)</f>
        <v>0</v>
      </c>
      <c r="BL331" s="20" t="s">
        <v>229</v>
      </c>
      <c r="BM331" s="209" t="s">
        <v>261</v>
      </c>
    </row>
    <row r="332" s="15" customFormat="1">
      <c r="A332" s="15"/>
      <c r="B332" s="250"/>
      <c r="C332" s="15"/>
      <c r="D332" s="211" t="s">
        <v>232</v>
      </c>
      <c r="E332" s="251" t="s">
        <v>1</v>
      </c>
      <c r="F332" s="252" t="s">
        <v>1935</v>
      </c>
      <c r="G332" s="15"/>
      <c r="H332" s="251" t="s">
        <v>1</v>
      </c>
      <c r="I332" s="253"/>
      <c r="J332" s="15"/>
      <c r="K332" s="15"/>
      <c r="L332" s="250"/>
      <c r="M332" s="254"/>
      <c r="N332" s="255"/>
      <c r="O332" s="255"/>
      <c r="P332" s="255"/>
      <c r="Q332" s="255"/>
      <c r="R332" s="255"/>
      <c r="S332" s="255"/>
      <c r="T332" s="256"/>
      <c r="U332" s="15"/>
      <c r="V332" s="15"/>
      <c r="W332" s="15"/>
      <c r="X332" s="15"/>
      <c r="Y332" s="15"/>
      <c r="Z332" s="15"/>
      <c r="AA332" s="15"/>
      <c r="AB332" s="15"/>
      <c r="AC332" s="15"/>
      <c r="AD332" s="15"/>
      <c r="AE332" s="15"/>
      <c r="AT332" s="251" t="s">
        <v>232</v>
      </c>
      <c r="AU332" s="251" t="s">
        <v>90</v>
      </c>
      <c r="AV332" s="15" t="s">
        <v>88</v>
      </c>
      <c r="AW332" s="15" t="s">
        <v>36</v>
      </c>
      <c r="AX332" s="15" t="s">
        <v>80</v>
      </c>
      <c r="AY332" s="251" t="s">
        <v>218</v>
      </c>
    </row>
    <row r="333" s="13" customFormat="1">
      <c r="A333" s="13"/>
      <c r="B333" s="215"/>
      <c r="C333" s="13"/>
      <c r="D333" s="211" t="s">
        <v>232</v>
      </c>
      <c r="E333" s="216" t="s">
        <v>1</v>
      </c>
      <c r="F333" s="217" t="s">
        <v>1936</v>
      </c>
      <c r="G333" s="13"/>
      <c r="H333" s="218">
        <v>81.400000000000006</v>
      </c>
      <c r="I333" s="219"/>
      <c r="J333" s="13"/>
      <c r="K333" s="13"/>
      <c r="L333" s="215"/>
      <c r="M333" s="220"/>
      <c r="N333" s="221"/>
      <c r="O333" s="221"/>
      <c r="P333" s="221"/>
      <c r="Q333" s="221"/>
      <c r="R333" s="221"/>
      <c r="S333" s="221"/>
      <c r="T333" s="222"/>
      <c r="U333" s="13"/>
      <c r="V333" s="13"/>
      <c r="W333" s="13"/>
      <c r="X333" s="13"/>
      <c r="Y333" s="13"/>
      <c r="Z333" s="13"/>
      <c r="AA333" s="13"/>
      <c r="AB333" s="13"/>
      <c r="AC333" s="13"/>
      <c r="AD333" s="13"/>
      <c r="AE333" s="13"/>
      <c r="AT333" s="216" t="s">
        <v>232</v>
      </c>
      <c r="AU333" s="216" t="s">
        <v>90</v>
      </c>
      <c r="AV333" s="13" t="s">
        <v>90</v>
      </c>
      <c r="AW333" s="13" t="s">
        <v>36</v>
      </c>
      <c r="AX333" s="13" t="s">
        <v>80</v>
      </c>
      <c r="AY333" s="216" t="s">
        <v>218</v>
      </c>
    </row>
    <row r="334" s="14" customFormat="1">
      <c r="A334" s="14"/>
      <c r="B334" s="223"/>
      <c r="C334" s="14"/>
      <c r="D334" s="211" t="s">
        <v>232</v>
      </c>
      <c r="E334" s="224" t="s">
        <v>1</v>
      </c>
      <c r="F334" s="225" t="s">
        <v>235</v>
      </c>
      <c r="G334" s="14"/>
      <c r="H334" s="226">
        <v>81.400000000000006</v>
      </c>
      <c r="I334" s="227"/>
      <c r="J334" s="14"/>
      <c r="K334" s="14"/>
      <c r="L334" s="223"/>
      <c r="M334" s="228"/>
      <c r="N334" s="229"/>
      <c r="O334" s="229"/>
      <c r="P334" s="229"/>
      <c r="Q334" s="229"/>
      <c r="R334" s="229"/>
      <c r="S334" s="229"/>
      <c r="T334" s="230"/>
      <c r="U334" s="14"/>
      <c r="V334" s="14"/>
      <c r="W334" s="14"/>
      <c r="X334" s="14"/>
      <c r="Y334" s="14"/>
      <c r="Z334" s="14"/>
      <c r="AA334" s="14"/>
      <c r="AB334" s="14"/>
      <c r="AC334" s="14"/>
      <c r="AD334" s="14"/>
      <c r="AE334" s="14"/>
      <c r="AT334" s="224" t="s">
        <v>232</v>
      </c>
      <c r="AU334" s="224" t="s">
        <v>90</v>
      </c>
      <c r="AV334" s="14" t="s">
        <v>229</v>
      </c>
      <c r="AW334" s="14" t="s">
        <v>36</v>
      </c>
      <c r="AX334" s="14" t="s">
        <v>88</v>
      </c>
      <c r="AY334" s="224" t="s">
        <v>218</v>
      </c>
    </row>
    <row r="335" s="2" customFormat="1" ht="16.5" customHeight="1">
      <c r="A335" s="39"/>
      <c r="B335" s="161"/>
      <c r="C335" s="231" t="s">
        <v>271</v>
      </c>
      <c r="D335" s="231" t="s">
        <v>215</v>
      </c>
      <c r="E335" s="232" t="s">
        <v>1937</v>
      </c>
      <c r="F335" s="233" t="s">
        <v>1938</v>
      </c>
      <c r="G335" s="234" t="s">
        <v>301</v>
      </c>
      <c r="H335" s="235">
        <v>146.52000000000001</v>
      </c>
      <c r="I335" s="236"/>
      <c r="J335" s="237">
        <f>ROUND(I335*H335,2)</f>
        <v>0</v>
      </c>
      <c r="K335" s="238"/>
      <c r="L335" s="239"/>
      <c r="M335" s="240" t="s">
        <v>1</v>
      </c>
      <c r="N335" s="241" t="s">
        <v>45</v>
      </c>
      <c r="O335" s="78"/>
      <c r="P335" s="207">
        <f>O335*H335</f>
        <v>0</v>
      </c>
      <c r="Q335" s="207">
        <v>0</v>
      </c>
      <c r="R335" s="207">
        <f>Q335*H335</f>
        <v>0</v>
      </c>
      <c r="S335" s="207">
        <v>0</v>
      </c>
      <c r="T335" s="208">
        <f>S335*H335</f>
        <v>0</v>
      </c>
      <c r="U335" s="39"/>
      <c r="V335" s="39"/>
      <c r="W335" s="39"/>
      <c r="X335" s="39"/>
      <c r="Y335" s="39"/>
      <c r="Z335" s="39"/>
      <c r="AA335" s="39"/>
      <c r="AB335" s="39"/>
      <c r="AC335" s="39"/>
      <c r="AD335" s="39"/>
      <c r="AE335" s="39"/>
      <c r="AR335" s="209" t="s">
        <v>243</v>
      </c>
      <c r="AT335" s="209" t="s">
        <v>215</v>
      </c>
      <c r="AU335" s="209" t="s">
        <v>90</v>
      </c>
      <c r="AY335" s="20" t="s">
        <v>218</v>
      </c>
      <c r="BE335" s="210">
        <f>IF(N335="základní",J335,0)</f>
        <v>0</v>
      </c>
      <c r="BF335" s="210">
        <f>IF(N335="snížená",J335,0)</f>
        <v>0</v>
      </c>
      <c r="BG335" s="210">
        <f>IF(N335="zákl. přenesená",J335,0)</f>
        <v>0</v>
      </c>
      <c r="BH335" s="210">
        <f>IF(N335="sníž. přenesená",J335,0)</f>
        <v>0</v>
      </c>
      <c r="BI335" s="210">
        <f>IF(N335="nulová",J335,0)</f>
        <v>0</v>
      </c>
      <c r="BJ335" s="20" t="s">
        <v>88</v>
      </c>
      <c r="BK335" s="210">
        <f>ROUND(I335*H335,2)</f>
        <v>0</v>
      </c>
      <c r="BL335" s="20" t="s">
        <v>229</v>
      </c>
      <c r="BM335" s="209" t="s">
        <v>267</v>
      </c>
    </row>
    <row r="336" s="13" customFormat="1">
      <c r="A336" s="13"/>
      <c r="B336" s="215"/>
      <c r="C336" s="13"/>
      <c r="D336" s="211" t="s">
        <v>232</v>
      </c>
      <c r="E336" s="216" t="s">
        <v>1</v>
      </c>
      <c r="F336" s="217" t="s">
        <v>1939</v>
      </c>
      <c r="G336" s="13"/>
      <c r="H336" s="218">
        <v>146.52000000000001</v>
      </c>
      <c r="I336" s="219"/>
      <c r="J336" s="13"/>
      <c r="K336" s="13"/>
      <c r="L336" s="215"/>
      <c r="M336" s="220"/>
      <c r="N336" s="221"/>
      <c r="O336" s="221"/>
      <c r="P336" s="221"/>
      <c r="Q336" s="221"/>
      <c r="R336" s="221"/>
      <c r="S336" s="221"/>
      <c r="T336" s="222"/>
      <c r="U336" s="13"/>
      <c r="V336" s="13"/>
      <c r="W336" s="13"/>
      <c r="X336" s="13"/>
      <c r="Y336" s="13"/>
      <c r="Z336" s="13"/>
      <c r="AA336" s="13"/>
      <c r="AB336" s="13"/>
      <c r="AC336" s="13"/>
      <c r="AD336" s="13"/>
      <c r="AE336" s="13"/>
      <c r="AT336" s="216" t="s">
        <v>232</v>
      </c>
      <c r="AU336" s="216" t="s">
        <v>90</v>
      </c>
      <c r="AV336" s="13" t="s">
        <v>90</v>
      </c>
      <c r="AW336" s="13" t="s">
        <v>36</v>
      </c>
      <c r="AX336" s="13" t="s">
        <v>80</v>
      </c>
      <c r="AY336" s="216" t="s">
        <v>218</v>
      </c>
    </row>
    <row r="337" s="14" customFormat="1">
      <c r="A337" s="14"/>
      <c r="B337" s="223"/>
      <c r="C337" s="14"/>
      <c r="D337" s="211" t="s">
        <v>232</v>
      </c>
      <c r="E337" s="224" t="s">
        <v>1</v>
      </c>
      <c r="F337" s="225" t="s">
        <v>235</v>
      </c>
      <c r="G337" s="14"/>
      <c r="H337" s="226">
        <v>146.52000000000001</v>
      </c>
      <c r="I337" s="227"/>
      <c r="J337" s="14"/>
      <c r="K337" s="14"/>
      <c r="L337" s="223"/>
      <c r="M337" s="228"/>
      <c r="N337" s="229"/>
      <c r="O337" s="229"/>
      <c r="P337" s="229"/>
      <c r="Q337" s="229"/>
      <c r="R337" s="229"/>
      <c r="S337" s="229"/>
      <c r="T337" s="230"/>
      <c r="U337" s="14"/>
      <c r="V337" s="14"/>
      <c r="W337" s="14"/>
      <c r="X337" s="14"/>
      <c r="Y337" s="14"/>
      <c r="Z337" s="14"/>
      <c r="AA337" s="14"/>
      <c r="AB337" s="14"/>
      <c r="AC337" s="14"/>
      <c r="AD337" s="14"/>
      <c r="AE337" s="14"/>
      <c r="AT337" s="224" t="s">
        <v>232</v>
      </c>
      <c r="AU337" s="224" t="s">
        <v>90</v>
      </c>
      <c r="AV337" s="14" t="s">
        <v>229</v>
      </c>
      <c r="AW337" s="14" t="s">
        <v>36</v>
      </c>
      <c r="AX337" s="14" t="s">
        <v>88</v>
      </c>
      <c r="AY337" s="224" t="s">
        <v>218</v>
      </c>
    </row>
    <row r="338" s="2" customFormat="1" ht="24.15" customHeight="1">
      <c r="A338" s="39"/>
      <c r="B338" s="161"/>
      <c r="C338" s="197" t="s">
        <v>253</v>
      </c>
      <c r="D338" s="197" t="s">
        <v>225</v>
      </c>
      <c r="E338" s="198" t="s">
        <v>1940</v>
      </c>
      <c r="F338" s="199" t="s">
        <v>1941</v>
      </c>
      <c r="G338" s="200" t="s">
        <v>749</v>
      </c>
      <c r="H338" s="201">
        <v>540.52599999999995</v>
      </c>
      <c r="I338" s="202"/>
      <c r="J338" s="203">
        <f>ROUND(I338*H338,2)</f>
        <v>0</v>
      </c>
      <c r="K338" s="204"/>
      <c r="L338" s="40"/>
      <c r="M338" s="205" t="s">
        <v>1</v>
      </c>
      <c r="N338" s="206" t="s">
        <v>45</v>
      </c>
      <c r="O338" s="78"/>
      <c r="P338" s="207">
        <f>O338*H338</f>
        <v>0</v>
      </c>
      <c r="Q338" s="207">
        <v>0</v>
      </c>
      <c r="R338" s="207">
        <f>Q338*H338</f>
        <v>0</v>
      </c>
      <c r="S338" s="207">
        <v>0</v>
      </c>
      <c r="T338" s="208">
        <f>S338*H338</f>
        <v>0</v>
      </c>
      <c r="U338" s="39"/>
      <c r="V338" s="39"/>
      <c r="W338" s="39"/>
      <c r="X338" s="39"/>
      <c r="Y338" s="39"/>
      <c r="Z338" s="39"/>
      <c r="AA338" s="39"/>
      <c r="AB338" s="39"/>
      <c r="AC338" s="39"/>
      <c r="AD338" s="39"/>
      <c r="AE338" s="39"/>
      <c r="AR338" s="209" t="s">
        <v>229</v>
      </c>
      <c r="AT338" s="209" t="s">
        <v>225</v>
      </c>
      <c r="AU338" s="209" t="s">
        <v>90</v>
      </c>
      <c r="AY338" s="20" t="s">
        <v>218</v>
      </c>
      <c r="BE338" s="210">
        <f>IF(N338="základní",J338,0)</f>
        <v>0</v>
      </c>
      <c r="BF338" s="210">
        <f>IF(N338="snížená",J338,0)</f>
        <v>0</v>
      </c>
      <c r="BG338" s="210">
        <f>IF(N338="zákl. přenesená",J338,0)</f>
        <v>0</v>
      </c>
      <c r="BH338" s="210">
        <f>IF(N338="sníž. přenesená",J338,0)</f>
        <v>0</v>
      </c>
      <c r="BI338" s="210">
        <f>IF(N338="nulová",J338,0)</f>
        <v>0</v>
      </c>
      <c r="BJ338" s="20" t="s">
        <v>88</v>
      </c>
      <c r="BK338" s="210">
        <f>ROUND(I338*H338,2)</f>
        <v>0</v>
      </c>
      <c r="BL338" s="20" t="s">
        <v>229</v>
      </c>
      <c r="BM338" s="209" t="s">
        <v>268</v>
      </c>
    </row>
    <row r="339" s="15" customFormat="1">
      <c r="A339" s="15"/>
      <c r="B339" s="250"/>
      <c r="C339" s="15"/>
      <c r="D339" s="211" t="s">
        <v>232</v>
      </c>
      <c r="E339" s="251" t="s">
        <v>1</v>
      </c>
      <c r="F339" s="252" t="s">
        <v>1942</v>
      </c>
      <c r="G339" s="15"/>
      <c r="H339" s="251" t="s">
        <v>1</v>
      </c>
      <c r="I339" s="253"/>
      <c r="J339" s="15"/>
      <c r="K339" s="15"/>
      <c r="L339" s="250"/>
      <c r="M339" s="254"/>
      <c r="N339" s="255"/>
      <c r="O339" s="255"/>
      <c r="P339" s="255"/>
      <c r="Q339" s="255"/>
      <c r="R339" s="255"/>
      <c r="S339" s="255"/>
      <c r="T339" s="256"/>
      <c r="U339" s="15"/>
      <c r="V339" s="15"/>
      <c r="W339" s="15"/>
      <c r="X339" s="15"/>
      <c r="Y339" s="15"/>
      <c r="Z339" s="15"/>
      <c r="AA339" s="15"/>
      <c r="AB339" s="15"/>
      <c r="AC339" s="15"/>
      <c r="AD339" s="15"/>
      <c r="AE339" s="15"/>
      <c r="AT339" s="251" t="s">
        <v>232</v>
      </c>
      <c r="AU339" s="251" t="s">
        <v>90</v>
      </c>
      <c r="AV339" s="15" t="s">
        <v>88</v>
      </c>
      <c r="AW339" s="15" t="s">
        <v>36</v>
      </c>
      <c r="AX339" s="15" t="s">
        <v>80</v>
      </c>
      <c r="AY339" s="251" t="s">
        <v>218</v>
      </c>
    </row>
    <row r="340" s="15" customFormat="1">
      <c r="A340" s="15"/>
      <c r="B340" s="250"/>
      <c r="C340" s="15"/>
      <c r="D340" s="211" t="s">
        <v>232</v>
      </c>
      <c r="E340" s="251" t="s">
        <v>1</v>
      </c>
      <c r="F340" s="252" t="s">
        <v>1943</v>
      </c>
      <c r="G340" s="15"/>
      <c r="H340" s="251" t="s">
        <v>1</v>
      </c>
      <c r="I340" s="253"/>
      <c r="J340" s="15"/>
      <c r="K340" s="15"/>
      <c r="L340" s="250"/>
      <c r="M340" s="254"/>
      <c r="N340" s="255"/>
      <c r="O340" s="255"/>
      <c r="P340" s="255"/>
      <c r="Q340" s="255"/>
      <c r="R340" s="255"/>
      <c r="S340" s="255"/>
      <c r="T340" s="256"/>
      <c r="U340" s="15"/>
      <c r="V340" s="15"/>
      <c r="W340" s="15"/>
      <c r="X340" s="15"/>
      <c r="Y340" s="15"/>
      <c r="Z340" s="15"/>
      <c r="AA340" s="15"/>
      <c r="AB340" s="15"/>
      <c r="AC340" s="15"/>
      <c r="AD340" s="15"/>
      <c r="AE340" s="15"/>
      <c r="AT340" s="251" t="s">
        <v>232</v>
      </c>
      <c r="AU340" s="251" t="s">
        <v>90</v>
      </c>
      <c r="AV340" s="15" t="s">
        <v>88</v>
      </c>
      <c r="AW340" s="15" t="s">
        <v>36</v>
      </c>
      <c r="AX340" s="15" t="s">
        <v>80</v>
      </c>
      <c r="AY340" s="251" t="s">
        <v>218</v>
      </c>
    </row>
    <row r="341" s="13" customFormat="1">
      <c r="A341" s="13"/>
      <c r="B341" s="215"/>
      <c r="C341" s="13"/>
      <c r="D341" s="211" t="s">
        <v>232</v>
      </c>
      <c r="E341" s="216" t="s">
        <v>1</v>
      </c>
      <c r="F341" s="217" t="s">
        <v>1944</v>
      </c>
      <c r="G341" s="13"/>
      <c r="H341" s="218">
        <v>9.1400000000000006</v>
      </c>
      <c r="I341" s="219"/>
      <c r="J341" s="13"/>
      <c r="K341" s="13"/>
      <c r="L341" s="215"/>
      <c r="M341" s="220"/>
      <c r="N341" s="221"/>
      <c r="O341" s="221"/>
      <c r="P341" s="221"/>
      <c r="Q341" s="221"/>
      <c r="R341" s="221"/>
      <c r="S341" s="221"/>
      <c r="T341" s="222"/>
      <c r="U341" s="13"/>
      <c r="V341" s="13"/>
      <c r="W341" s="13"/>
      <c r="X341" s="13"/>
      <c r="Y341" s="13"/>
      <c r="Z341" s="13"/>
      <c r="AA341" s="13"/>
      <c r="AB341" s="13"/>
      <c r="AC341" s="13"/>
      <c r="AD341" s="13"/>
      <c r="AE341" s="13"/>
      <c r="AT341" s="216" t="s">
        <v>232</v>
      </c>
      <c r="AU341" s="216" t="s">
        <v>90</v>
      </c>
      <c r="AV341" s="13" t="s">
        <v>90</v>
      </c>
      <c r="AW341" s="13" t="s">
        <v>36</v>
      </c>
      <c r="AX341" s="13" t="s">
        <v>80</v>
      </c>
      <c r="AY341" s="216" t="s">
        <v>218</v>
      </c>
    </row>
    <row r="342" s="15" customFormat="1">
      <c r="A342" s="15"/>
      <c r="B342" s="250"/>
      <c r="C342" s="15"/>
      <c r="D342" s="211" t="s">
        <v>232</v>
      </c>
      <c r="E342" s="251" t="s">
        <v>1</v>
      </c>
      <c r="F342" s="252" t="s">
        <v>1945</v>
      </c>
      <c r="G342" s="15"/>
      <c r="H342" s="251" t="s">
        <v>1</v>
      </c>
      <c r="I342" s="253"/>
      <c r="J342" s="15"/>
      <c r="K342" s="15"/>
      <c r="L342" s="250"/>
      <c r="M342" s="254"/>
      <c r="N342" s="255"/>
      <c r="O342" s="255"/>
      <c r="P342" s="255"/>
      <c r="Q342" s="255"/>
      <c r="R342" s="255"/>
      <c r="S342" s="255"/>
      <c r="T342" s="256"/>
      <c r="U342" s="15"/>
      <c r="V342" s="15"/>
      <c r="W342" s="15"/>
      <c r="X342" s="15"/>
      <c r="Y342" s="15"/>
      <c r="Z342" s="15"/>
      <c r="AA342" s="15"/>
      <c r="AB342" s="15"/>
      <c r="AC342" s="15"/>
      <c r="AD342" s="15"/>
      <c r="AE342" s="15"/>
      <c r="AT342" s="251" t="s">
        <v>232</v>
      </c>
      <c r="AU342" s="251" t="s">
        <v>90</v>
      </c>
      <c r="AV342" s="15" t="s">
        <v>88</v>
      </c>
      <c r="AW342" s="15" t="s">
        <v>36</v>
      </c>
      <c r="AX342" s="15" t="s">
        <v>80</v>
      </c>
      <c r="AY342" s="251" t="s">
        <v>218</v>
      </c>
    </row>
    <row r="343" s="13" customFormat="1">
      <c r="A343" s="13"/>
      <c r="B343" s="215"/>
      <c r="C343" s="13"/>
      <c r="D343" s="211" t="s">
        <v>232</v>
      </c>
      <c r="E343" s="216" t="s">
        <v>1</v>
      </c>
      <c r="F343" s="217" t="s">
        <v>1946</v>
      </c>
      <c r="G343" s="13"/>
      <c r="H343" s="218">
        <v>4.0999999999999996</v>
      </c>
      <c r="I343" s="219"/>
      <c r="J343" s="13"/>
      <c r="K343" s="13"/>
      <c r="L343" s="215"/>
      <c r="M343" s="220"/>
      <c r="N343" s="221"/>
      <c r="O343" s="221"/>
      <c r="P343" s="221"/>
      <c r="Q343" s="221"/>
      <c r="R343" s="221"/>
      <c r="S343" s="221"/>
      <c r="T343" s="222"/>
      <c r="U343" s="13"/>
      <c r="V343" s="13"/>
      <c r="W343" s="13"/>
      <c r="X343" s="13"/>
      <c r="Y343" s="13"/>
      <c r="Z343" s="13"/>
      <c r="AA343" s="13"/>
      <c r="AB343" s="13"/>
      <c r="AC343" s="13"/>
      <c r="AD343" s="13"/>
      <c r="AE343" s="13"/>
      <c r="AT343" s="216" t="s">
        <v>232</v>
      </c>
      <c r="AU343" s="216" t="s">
        <v>90</v>
      </c>
      <c r="AV343" s="13" t="s">
        <v>90</v>
      </c>
      <c r="AW343" s="13" t="s">
        <v>36</v>
      </c>
      <c r="AX343" s="13" t="s">
        <v>80</v>
      </c>
      <c r="AY343" s="216" t="s">
        <v>218</v>
      </c>
    </row>
    <row r="344" s="15" customFormat="1">
      <c r="A344" s="15"/>
      <c r="B344" s="250"/>
      <c r="C344" s="15"/>
      <c r="D344" s="211" t="s">
        <v>232</v>
      </c>
      <c r="E344" s="251" t="s">
        <v>1</v>
      </c>
      <c r="F344" s="252" t="s">
        <v>1947</v>
      </c>
      <c r="G344" s="15"/>
      <c r="H344" s="251" t="s">
        <v>1</v>
      </c>
      <c r="I344" s="253"/>
      <c r="J344" s="15"/>
      <c r="K344" s="15"/>
      <c r="L344" s="250"/>
      <c r="M344" s="254"/>
      <c r="N344" s="255"/>
      <c r="O344" s="255"/>
      <c r="P344" s="255"/>
      <c r="Q344" s="255"/>
      <c r="R344" s="255"/>
      <c r="S344" s="255"/>
      <c r="T344" s="256"/>
      <c r="U344" s="15"/>
      <c r="V344" s="15"/>
      <c r="W344" s="15"/>
      <c r="X344" s="15"/>
      <c r="Y344" s="15"/>
      <c r="Z344" s="15"/>
      <c r="AA344" s="15"/>
      <c r="AB344" s="15"/>
      <c r="AC344" s="15"/>
      <c r="AD344" s="15"/>
      <c r="AE344" s="15"/>
      <c r="AT344" s="251" t="s">
        <v>232</v>
      </c>
      <c r="AU344" s="251" t="s">
        <v>90</v>
      </c>
      <c r="AV344" s="15" t="s">
        <v>88</v>
      </c>
      <c r="AW344" s="15" t="s">
        <v>36</v>
      </c>
      <c r="AX344" s="15" t="s">
        <v>80</v>
      </c>
      <c r="AY344" s="251" t="s">
        <v>218</v>
      </c>
    </row>
    <row r="345" s="13" customFormat="1">
      <c r="A345" s="13"/>
      <c r="B345" s="215"/>
      <c r="C345" s="13"/>
      <c r="D345" s="211" t="s">
        <v>232</v>
      </c>
      <c r="E345" s="216" t="s">
        <v>1</v>
      </c>
      <c r="F345" s="217" t="s">
        <v>1948</v>
      </c>
      <c r="G345" s="13"/>
      <c r="H345" s="218">
        <v>8.1300000000000008</v>
      </c>
      <c r="I345" s="219"/>
      <c r="J345" s="13"/>
      <c r="K345" s="13"/>
      <c r="L345" s="215"/>
      <c r="M345" s="220"/>
      <c r="N345" s="221"/>
      <c r="O345" s="221"/>
      <c r="P345" s="221"/>
      <c r="Q345" s="221"/>
      <c r="R345" s="221"/>
      <c r="S345" s="221"/>
      <c r="T345" s="222"/>
      <c r="U345" s="13"/>
      <c r="V345" s="13"/>
      <c r="W345" s="13"/>
      <c r="X345" s="13"/>
      <c r="Y345" s="13"/>
      <c r="Z345" s="13"/>
      <c r="AA345" s="13"/>
      <c r="AB345" s="13"/>
      <c r="AC345" s="13"/>
      <c r="AD345" s="13"/>
      <c r="AE345" s="13"/>
      <c r="AT345" s="216" t="s">
        <v>232</v>
      </c>
      <c r="AU345" s="216" t="s">
        <v>90</v>
      </c>
      <c r="AV345" s="13" t="s">
        <v>90</v>
      </c>
      <c r="AW345" s="13" t="s">
        <v>36</v>
      </c>
      <c r="AX345" s="13" t="s">
        <v>80</v>
      </c>
      <c r="AY345" s="216" t="s">
        <v>218</v>
      </c>
    </row>
    <row r="346" s="15" customFormat="1">
      <c r="A346" s="15"/>
      <c r="B346" s="250"/>
      <c r="C346" s="15"/>
      <c r="D346" s="211" t="s">
        <v>232</v>
      </c>
      <c r="E346" s="251" t="s">
        <v>1</v>
      </c>
      <c r="F346" s="252" t="s">
        <v>1949</v>
      </c>
      <c r="G346" s="15"/>
      <c r="H346" s="251" t="s">
        <v>1</v>
      </c>
      <c r="I346" s="253"/>
      <c r="J346" s="15"/>
      <c r="K346" s="15"/>
      <c r="L346" s="250"/>
      <c r="M346" s="254"/>
      <c r="N346" s="255"/>
      <c r="O346" s="255"/>
      <c r="P346" s="255"/>
      <c r="Q346" s="255"/>
      <c r="R346" s="255"/>
      <c r="S346" s="255"/>
      <c r="T346" s="256"/>
      <c r="U346" s="15"/>
      <c r="V346" s="15"/>
      <c r="W346" s="15"/>
      <c r="X346" s="15"/>
      <c r="Y346" s="15"/>
      <c r="Z346" s="15"/>
      <c r="AA346" s="15"/>
      <c r="AB346" s="15"/>
      <c r="AC346" s="15"/>
      <c r="AD346" s="15"/>
      <c r="AE346" s="15"/>
      <c r="AT346" s="251" t="s">
        <v>232</v>
      </c>
      <c r="AU346" s="251" t="s">
        <v>90</v>
      </c>
      <c r="AV346" s="15" t="s">
        <v>88</v>
      </c>
      <c r="AW346" s="15" t="s">
        <v>36</v>
      </c>
      <c r="AX346" s="15" t="s">
        <v>80</v>
      </c>
      <c r="AY346" s="251" t="s">
        <v>218</v>
      </c>
    </row>
    <row r="347" s="13" customFormat="1">
      <c r="A347" s="13"/>
      <c r="B347" s="215"/>
      <c r="C347" s="13"/>
      <c r="D347" s="211" t="s">
        <v>232</v>
      </c>
      <c r="E347" s="216" t="s">
        <v>1</v>
      </c>
      <c r="F347" s="217" t="s">
        <v>1950</v>
      </c>
      <c r="G347" s="13"/>
      <c r="H347" s="218">
        <v>5.0800000000000001</v>
      </c>
      <c r="I347" s="219"/>
      <c r="J347" s="13"/>
      <c r="K347" s="13"/>
      <c r="L347" s="215"/>
      <c r="M347" s="220"/>
      <c r="N347" s="221"/>
      <c r="O347" s="221"/>
      <c r="P347" s="221"/>
      <c r="Q347" s="221"/>
      <c r="R347" s="221"/>
      <c r="S347" s="221"/>
      <c r="T347" s="222"/>
      <c r="U347" s="13"/>
      <c r="V347" s="13"/>
      <c r="W347" s="13"/>
      <c r="X347" s="13"/>
      <c r="Y347" s="13"/>
      <c r="Z347" s="13"/>
      <c r="AA347" s="13"/>
      <c r="AB347" s="13"/>
      <c r="AC347" s="13"/>
      <c r="AD347" s="13"/>
      <c r="AE347" s="13"/>
      <c r="AT347" s="216" t="s">
        <v>232</v>
      </c>
      <c r="AU347" s="216" t="s">
        <v>90</v>
      </c>
      <c r="AV347" s="13" t="s">
        <v>90</v>
      </c>
      <c r="AW347" s="13" t="s">
        <v>36</v>
      </c>
      <c r="AX347" s="13" t="s">
        <v>80</v>
      </c>
      <c r="AY347" s="216" t="s">
        <v>218</v>
      </c>
    </row>
    <row r="348" s="15" customFormat="1">
      <c r="A348" s="15"/>
      <c r="B348" s="250"/>
      <c r="C348" s="15"/>
      <c r="D348" s="211" t="s">
        <v>232</v>
      </c>
      <c r="E348" s="251" t="s">
        <v>1</v>
      </c>
      <c r="F348" s="252" t="s">
        <v>1951</v>
      </c>
      <c r="G348" s="15"/>
      <c r="H348" s="251" t="s">
        <v>1</v>
      </c>
      <c r="I348" s="253"/>
      <c r="J348" s="15"/>
      <c r="K348" s="15"/>
      <c r="L348" s="250"/>
      <c r="M348" s="254"/>
      <c r="N348" s="255"/>
      <c r="O348" s="255"/>
      <c r="P348" s="255"/>
      <c r="Q348" s="255"/>
      <c r="R348" s="255"/>
      <c r="S348" s="255"/>
      <c r="T348" s="256"/>
      <c r="U348" s="15"/>
      <c r="V348" s="15"/>
      <c r="W348" s="15"/>
      <c r="X348" s="15"/>
      <c r="Y348" s="15"/>
      <c r="Z348" s="15"/>
      <c r="AA348" s="15"/>
      <c r="AB348" s="15"/>
      <c r="AC348" s="15"/>
      <c r="AD348" s="15"/>
      <c r="AE348" s="15"/>
      <c r="AT348" s="251" t="s">
        <v>232</v>
      </c>
      <c r="AU348" s="251" t="s">
        <v>90</v>
      </c>
      <c r="AV348" s="15" t="s">
        <v>88</v>
      </c>
      <c r="AW348" s="15" t="s">
        <v>36</v>
      </c>
      <c r="AX348" s="15" t="s">
        <v>80</v>
      </c>
      <c r="AY348" s="251" t="s">
        <v>218</v>
      </c>
    </row>
    <row r="349" s="13" customFormat="1">
      <c r="A349" s="13"/>
      <c r="B349" s="215"/>
      <c r="C349" s="13"/>
      <c r="D349" s="211" t="s">
        <v>232</v>
      </c>
      <c r="E349" s="216" t="s">
        <v>1</v>
      </c>
      <c r="F349" s="217" t="s">
        <v>1952</v>
      </c>
      <c r="G349" s="13"/>
      <c r="H349" s="218">
        <v>3.5699999999999998</v>
      </c>
      <c r="I349" s="219"/>
      <c r="J349" s="13"/>
      <c r="K349" s="13"/>
      <c r="L349" s="215"/>
      <c r="M349" s="220"/>
      <c r="N349" s="221"/>
      <c r="O349" s="221"/>
      <c r="P349" s="221"/>
      <c r="Q349" s="221"/>
      <c r="R349" s="221"/>
      <c r="S349" s="221"/>
      <c r="T349" s="222"/>
      <c r="U349" s="13"/>
      <c r="V349" s="13"/>
      <c r="W349" s="13"/>
      <c r="X349" s="13"/>
      <c r="Y349" s="13"/>
      <c r="Z349" s="13"/>
      <c r="AA349" s="13"/>
      <c r="AB349" s="13"/>
      <c r="AC349" s="13"/>
      <c r="AD349" s="13"/>
      <c r="AE349" s="13"/>
      <c r="AT349" s="216" t="s">
        <v>232</v>
      </c>
      <c r="AU349" s="216" t="s">
        <v>90</v>
      </c>
      <c r="AV349" s="13" t="s">
        <v>90</v>
      </c>
      <c r="AW349" s="13" t="s">
        <v>36</v>
      </c>
      <c r="AX349" s="13" t="s">
        <v>80</v>
      </c>
      <c r="AY349" s="216" t="s">
        <v>218</v>
      </c>
    </row>
    <row r="350" s="15" customFormat="1">
      <c r="A350" s="15"/>
      <c r="B350" s="250"/>
      <c r="C350" s="15"/>
      <c r="D350" s="211" t="s">
        <v>232</v>
      </c>
      <c r="E350" s="251" t="s">
        <v>1</v>
      </c>
      <c r="F350" s="252" t="s">
        <v>1953</v>
      </c>
      <c r="G350" s="15"/>
      <c r="H350" s="251" t="s">
        <v>1</v>
      </c>
      <c r="I350" s="253"/>
      <c r="J350" s="15"/>
      <c r="K350" s="15"/>
      <c r="L350" s="250"/>
      <c r="M350" s="254"/>
      <c r="N350" s="255"/>
      <c r="O350" s="255"/>
      <c r="P350" s="255"/>
      <c r="Q350" s="255"/>
      <c r="R350" s="255"/>
      <c r="S350" s="255"/>
      <c r="T350" s="256"/>
      <c r="U350" s="15"/>
      <c r="V350" s="15"/>
      <c r="W350" s="15"/>
      <c r="X350" s="15"/>
      <c r="Y350" s="15"/>
      <c r="Z350" s="15"/>
      <c r="AA350" s="15"/>
      <c r="AB350" s="15"/>
      <c r="AC350" s="15"/>
      <c r="AD350" s="15"/>
      <c r="AE350" s="15"/>
      <c r="AT350" s="251" t="s">
        <v>232</v>
      </c>
      <c r="AU350" s="251" t="s">
        <v>90</v>
      </c>
      <c r="AV350" s="15" t="s">
        <v>88</v>
      </c>
      <c r="AW350" s="15" t="s">
        <v>36</v>
      </c>
      <c r="AX350" s="15" t="s">
        <v>80</v>
      </c>
      <c r="AY350" s="251" t="s">
        <v>218</v>
      </c>
    </row>
    <row r="351" s="13" customFormat="1">
      <c r="A351" s="13"/>
      <c r="B351" s="215"/>
      <c r="C351" s="13"/>
      <c r="D351" s="211" t="s">
        <v>232</v>
      </c>
      <c r="E351" s="216" t="s">
        <v>1</v>
      </c>
      <c r="F351" s="217" t="s">
        <v>1954</v>
      </c>
      <c r="G351" s="13"/>
      <c r="H351" s="218">
        <v>7.4050000000000002</v>
      </c>
      <c r="I351" s="219"/>
      <c r="J351" s="13"/>
      <c r="K351" s="13"/>
      <c r="L351" s="215"/>
      <c r="M351" s="220"/>
      <c r="N351" s="221"/>
      <c r="O351" s="221"/>
      <c r="P351" s="221"/>
      <c r="Q351" s="221"/>
      <c r="R351" s="221"/>
      <c r="S351" s="221"/>
      <c r="T351" s="222"/>
      <c r="U351" s="13"/>
      <c r="V351" s="13"/>
      <c r="W351" s="13"/>
      <c r="X351" s="13"/>
      <c r="Y351" s="13"/>
      <c r="Z351" s="13"/>
      <c r="AA351" s="13"/>
      <c r="AB351" s="13"/>
      <c r="AC351" s="13"/>
      <c r="AD351" s="13"/>
      <c r="AE351" s="13"/>
      <c r="AT351" s="216" t="s">
        <v>232</v>
      </c>
      <c r="AU351" s="216" t="s">
        <v>90</v>
      </c>
      <c r="AV351" s="13" t="s">
        <v>90</v>
      </c>
      <c r="AW351" s="13" t="s">
        <v>36</v>
      </c>
      <c r="AX351" s="13" t="s">
        <v>80</v>
      </c>
      <c r="AY351" s="216" t="s">
        <v>218</v>
      </c>
    </row>
    <row r="352" s="15" customFormat="1">
      <c r="A352" s="15"/>
      <c r="B352" s="250"/>
      <c r="C352" s="15"/>
      <c r="D352" s="211" t="s">
        <v>232</v>
      </c>
      <c r="E352" s="251" t="s">
        <v>1</v>
      </c>
      <c r="F352" s="252" t="s">
        <v>1955</v>
      </c>
      <c r="G352" s="15"/>
      <c r="H352" s="251" t="s">
        <v>1</v>
      </c>
      <c r="I352" s="253"/>
      <c r="J352" s="15"/>
      <c r="K352" s="15"/>
      <c r="L352" s="250"/>
      <c r="M352" s="254"/>
      <c r="N352" s="255"/>
      <c r="O352" s="255"/>
      <c r="P352" s="255"/>
      <c r="Q352" s="255"/>
      <c r="R352" s="255"/>
      <c r="S352" s="255"/>
      <c r="T352" s="256"/>
      <c r="U352" s="15"/>
      <c r="V352" s="15"/>
      <c r="W352" s="15"/>
      <c r="X352" s="15"/>
      <c r="Y352" s="15"/>
      <c r="Z352" s="15"/>
      <c r="AA352" s="15"/>
      <c r="AB352" s="15"/>
      <c r="AC352" s="15"/>
      <c r="AD352" s="15"/>
      <c r="AE352" s="15"/>
      <c r="AT352" s="251" t="s">
        <v>232</v>
      </c>
      <c r="AU352" s="251" t="s">
        <v>90</v>
      </c>
      <c r="AV352" s="15" t="s">
        <v>88</v>
      </c>
      <c r="AW352" s="15" t="s">
        <v>36</v>
      </c>
      <c r="AX352" s="15" t="s">
        <v>80</v>
      </c>
      <c r="AY352" s="251" t="s">
        <v>218</v>
      </c>
    </row>
    <row r="353" s="13" customFormat="1">
      <c r="A353" s="13"/>
      <c r="B353" s="215"/>
      <c r="C353" s="13"/>
      <c r="D353" s="211" t="s">
        <v>232</v>
      </c>
      <c r="E353" s="216" t="s">
        <v>1</v>
      </c>
      <c r="F353" s="217" t="s">
        <v>1956</v>
      </c>
      <c r="G353" s="13"/>
      <c r="H353" s="218">
        <v>3.875</v>
      </c>
      <c r="I353" s="219"/>
      <c r="J353" s="13"/>
      <c r="K353" s="13"/>
      <c r="L353" s="215"/>
      <c r="M353" s="220"/>
      <c r="N353" s="221"/>
      <c r="O353" s="221"/>
      <c r="P353" s="221"/>
      <c r="Q353" s="221"/>
      <c r="R353" s="221"/>
      <c r="S353" s="221"/>
      <c r="T353" s="222"/>
      <c r="U353" s="13"/>
      <c r="V353" s="13"/>
      <c r="W353" s="13"/>
      <c r="X353" s="13"/>
      <c r="Y353" s="13"/>
      <c r="Z353" s="13"/>
      <c r="AA353" s="13"/>
      <c r="AB353" s="13"/>
      <c r="AC353" s="13"/>
      <c r="AD353" s="13"/>
      <c r="AE353" s="13"/>
      <c r="AT353" s="216" t="s">
        <v>232</v>
      </c>
      <c r="AU353" s="216" t="s">
        <v>90</v>
      </c>
      <c r="AV353" s="13" t="s">
        <v>90</v>
      </c>
      <c r="AW353" s="13" t="s">
        <v>36</v>
      </c>
      <c r="AX353" s="13" t="s">
        <v>80</v>
      </c>
      <c r="AY353" s="216" t="s">
        <v>218</v>
      </c>
    </row>
    <row r="354" s="15" customFormat="1">
      <c r="A354" s="15"/>
      <c r="B354" s="250"/>
      <c r="C354" s="15"/>
      <c r="D354" s="211" t="s">
        <v>232</v>
      </c>
      <c r="E354" s="251" t="s">
        <v>1</v>
      </c>
      <c r="F354" s="252" t="s">
        <v>1957</v>
      </c>
      <c r="G354" s="15"/>
      <c r="H354" s="251" t="s">
        <v>1</v>
      </c>
      <c r="I354" s="253"/>
      <c r="J354" s="15"/>
      <c r="K354" s="15"/>
      <c r="L354" s="250"/>
      <c r="M354" s="254"/>
      <c r="N354" s="255"/>
      <c r="O354" s="255"/>
      <c r="P354" s="255"/>
      <c r="Q354" s="255"/>
      <c r="R354" s="255"/>
      <c r="S354" s="255"/>
      <c r="T354" s="256"/>
      <c r="U354" s="15"/>
      <c r="V354" s="15"/>
      <c r="W354" s="15"/>
      <c r="X354" s="15"/>
      <c r="Y354" s="15"/>
      <c r="Z354" s="15"/>
      <c r="AA354" s="15"/>
      <c r="AB354" s="15"/>
      <c r="AC354" s="15"/>
      <c r="AD354" s="15"/>
      <c r="AE354" s="15"/>
      <c r="AT354" s="251" t="s">
        <v>232</v>
      </c>
      <c r="AU354" s="251" t="s">
        <v>90</v>
      </c>
      <c r="AV354" s="15" t="s">
        <v>88</v>
      </c>
      <c r="AW354" s="15" t="s">
        <v>36</v>
      </c>
      <c r="AX354" s="15" t="s">
        <v>80</v>
      </c>
      <c r="AY354" s="251" t="s">
        <v>218</v>
      </c>
    </row>
    <row r="355" s="13" customFormat="1">
      <c r="A355" s="13"/>
      <c r="B355" s="215"/>
      <c r="C355" s="13"/>
      <c r="D355" s="211" t="s">
        <v>232</v>
      </c>
      <c r="E355" s="216" t="s">
        <v>1</v>
      </c>
      <c r="F355" s="217" t="s">
        <v>1958</v>
      </c>
      <c r="G355" s="13"/>
      <c r="H355" s="218">
        <v>35.359999999999999</v>
      </c>
      <c r="I355" s="219"/>
      <c r="J355" s="13"/>
      <c r="K355" s="13"/>
      <c r="L355" s="215"/>
      <c r="M355" s="220"/>
      <c r="N355" s="221"/>
      <c r="O355" s="221"/>
      <c r="P355" s="221"/>
      <c r="Q355" s="221"/>
      <c r="R355" s="221"/>
      <c r="S355" s="221"/>
      <c r="T355" s="222"/>
      <c r="U355" s="13"/>
      <c r="V355" s="13"/>
      <c r="W355" s="13"/>
      <c r="X355" s="13"/>
      <c r="Y355" s="13"/>
      <c r="Z355" s="13"/>
      <c r="AA355" s="13"/>
      <c r="AB355" s="13"/>
      <c r="AC355" s="13"/>
      <c r="AD355" s="13"/>
      <c r="AE355" s="13"/>
      <c r="AT355" s="216" t="s">
        <v>232</v>
      </c>
      <c r="AU355" s="216" t="s">
        <v>90</v>
      </c>
      <c r="AV355" s="13" t="s">
        <v>90</v>
      </c>
      <c r="AW355" s="13" t="s">
        <v>36</v>
      </c>
      <c r="AX355" s="13" t="s">
        <v>80</v>
      </c>
      <c r="AY355" s="216" t="s">
        <v>218</v>
      </c>
    </row>
    <row r="356" s="15" customFormat="1">
      <c r="A356" s="15"/>
      <c r="B356" s="250"/>
      <c r="C356" s="15"/>
      <c r="D356" s="211" t="s">
        <v>232</v>
      </c>
      <c r="E356" s="251" t="s">
        <v>1</v>
      </c>
      <c r="F356" s="252" t="s">
        <v>1959</v>
      </c>
      <c r="G356" s="15"/>
      <c r="H356" s="251" t="s">
        <v>1</v>
      </c>
      <c r="I356" s="253"/>
      <c r="J356" s="15"/>
      <c r="K356" s="15"/>
      <c r="L356" s="250"/>
      <c r="M356" s="254"/>
      <c r="N356" s="255"/>
      <c r="O356" s="255"/>
      <c r="P356" s="255"/>
      <c r="Q356" s="255"/>
      <c r="R356" s="255"/>
      <c r="S356" s="255"/>
      <c r="T356" s="256"/>
      <c r="U356" s="15"/>
      <c r="V356" s="15"/>
      <c r="W356" s="15"/>
      <c r="X356" s="15"/>
      <c r="Y356" s="15"/>
      <c r="Z356" s="15"/>
      <c r="AA356" s="15"/>
      <c r="AB356" s="15"/>
      <c r="AC356" s="15"/>
      <c r="AD356" s="15"/>
      <c r="AE356" s="15"/>
      <c r="AT356" s="251" t="s">
        <v>232</v>
      </c>
      <c r="AU356" s="251" t="s">
        <v>90</v>
      </c>
      <c r="AV356" s="15" t="s">
        <v>88</v>
      </c>
      <c r="AW356" s="15" t="s">
        <v>36</v>
      </c>
      <c r="AX356" s="15" t="s">
        <v>80</v>
      </c>
      <c r="AY356" s="251" t="s">
        <v>218</v>
      </c>
    </row>
    <row r="357" s="13" customFormat="1">
      <c r="A357" s="13"/>
      <c r="B357" s="215"/>
      <c r="C357" s="13"/>
      <c r="D357" s="211" t="s">
        <v>232</v>
      </c>
      <c r="E357" s="216" t="s">
        <v>1</v>
      </c>
      <c r="F357" s="217" t="s">
        <v>1960</v>
      </c>
      <c r="G357" s="13"/>
      <c r="H357" s="218">
        <v>11.4</v>
      </c>
      <c r="I357" s="219"/>
      <c r="J357" s="13"/>
      <c r="K357" s="13"/>
      <c r="L357" s="215"/>
      <c r="M357" s="220"/>
      <c r="N357" s="221"/>
      <c r="O357" s="221"/>
      <c r="P357" s="221"/>
      <c r="Q357" s="221"/>
      <c r="R357" s="221"/>
      <c r="S357" s="221"/>
      <c r="T357" s="222"/>
      <c r="U357" s="13"/>
      <c r="V357" s="13"/>
      <c r="W357" s="13"/>
      <c r="X357" s="13"/>
      <c r="Y357" s="13"/>
      <c r="Z357" s="13"/>
      <c r="AA357" s="13"/>
      <c r="AB357" s="13"/>
      <c r="AC357" s="13"/>
      <c r="AD357" s="13"/>
      <c r="AE357" s="13"/>
      <c r="AT357" s="216" t="s">
        <v>232</v>
      </c>
      <c r="AU357" s="216" t="s">
        <v>90</v>
      </c>
      <c r="AV357" s="13" t="s">
        <v>90</v>
      </c>
      <c r="AW357" s="13" t="s">
        <v>36</v>
      </c>
      <c r="AX357" s="13" t="s">
        <v>80</v>
      </c>
      <c r="AY357" s="216" t="s">
        <v>218</v>
      </c>
    </row>
    <row r="358" s="15" customFormat="1">
      <c r="A358" s="15"/>
      <c r="B358" s="250"/>
      <c r="C358" s="15"/>
      <c r="D358" s="211" t="s">
        <v>232</v>
      </c>
      <c r="E358" s="251" t="s">
        <v>1</v>
      </c>
      <c r="F358" s="252" t="s">
        <v>1961</v>
      </c>
      <c r="G358" s="15"/>
      <c r="H358" s="251" t="s">
        <v>1</v>
      </c>
      <c r="I358" s="253"/>
      <c r="J358" s="15"/>
      <c r="K358" s="15"/>
      <c r="L358" s="250"/>
      <c r="M358" s="254"/>
      <c r="N358" s="255"/>
      <c r="O358" s="255"/>
      <c r="P358" s="255"/>
      <c r="Q358" s="255"/>
      <c r="R358" s="255"/>
      <c r="S358" s="255"/>
      <c r="T358" s="256"/>
      <c r="U358" s="15"/>
      <c r="V358" s="15"/>
      <c r="W358" s="15"/>
      <c r="X358" s="15"/>
      <c r="Y358" s="15"/>
      <c r="Z358" s="15"/>
      <c r="AA358" s="15"/>
      <c r="AB358" s="15"/>
      <c r="AC358" s="15"/>
      <c r="AD358" s="15"/>
      <c r="AE358" s="15"/>
      <c r="AT358" s="251" t="s">
        <v>232</v>
      </c>
      <c r="AU358" s="251" t="s">
        <v>90</v>
      </c>
      <c r="AV358" s="15" t="s">
        <v>88</v>
      </c>
      <c r="AW358" s="15" t="s">
        <v>36</v>
      </c>
      <c r="AX358" s="15" t="s">
        <v>80</v>
      </c>
      <c r="AY358" s="251" t="s">
        <v>218</v>
      </c>
    </row>
    <row r="359" s="13" customFormat="1">
      <c r="A359" s="13"/>
      <c r="B359" s="215"/>
      <c r="C359" s="13"/>
      <c r="D359" s="211" t="s">
        <v>232</v>
      </c>
      <c r="E359" s="216" t="s">
        <v>1</v>
      </c>
      <c r="F359" s="217" t="s">
        <v>1960</v>
      </c>
      <c r="G359" s="13"/>
      <c r="H359" s="218">
        <v>11.4</v>
      </c>
      <c r="I359" s="219"/>
      <c r="J359" s="13"/>
      <c r="K359" s="13"/>
      <c r="L359" s="215"/>
      <c r="M359" s="220"/>
      <c r="N359" s="221"/>
      <c r="O359" s="221"/>
      <c r="P359" s="221"/>
      <c r="Q359" s="221"/>
      <c r="R359" s="221"/>
      <c r="S359" s="221"/>
      <c r="T359" s="222"/>
      <c r="U359" s="13"/>
      <c r="V359" s="13"/>
      <c r="W359" s="13"/>
      <c r="X359" s="13"/>
      <c r="Y359" s="13"/>
      <c r="Z359" s="13"/>
      <c r="AA359" s="13"/>
      <c r="AB359" s="13"/>
      <c r="AC359" s="13"/>
      <c r="AD359" s="13"/>
      <c r="AE359" s="13"/>
      <c r="AT359" s="216" t="s">
        <v>232</v>
      </c>
      <c r="AU359" s="216" t="s">
        <v>90</v>
      </c>
      <c r="AV359" s="13" t="s">
        <v>90</v>
      </c>
      <c r="AW359" s="13" t="s">
        <v>36</v>
      </c>
      <c r="AX359" s="13" t="s">
        <v>80</v>
      </c>
      <c r="AY359" s="216" t="s">
        <v>218</v>
      </c>
    </row>
    <row r="360" s="15" customFormat="1">
      <c r="A360" s="15"/>
      <c r="B360" s="250"/>
      <c r="C360" s="15"/>
      <c r="D360" s="211" t="s">
        <v>232</v>
      </c>
      <c r="E360" s="251" t="s">
        <v>1</v>
      </c>
      <c r="F360" s="252" t="s">
        <v>1962</v>
      </c>
      <c r="G360" s="15"/>
      <c r="H360" s="251" t="s">
        <v>1</v>
      </c>
      <c r="I360" s="253"/>
      <c r="J360" s="15"/>
      <c r="K360" s="15"/>
      <c r="L360" s="250"/>
      <c r="M360" s="254"/>
      <c r="N360" s="255"/>
      <c r="O360" s="255"/>
      <c r="P360" s="255"/>
      <c r="Q360" s="255"/>
      <c r="R360" s="255"/>
      <c r="S360" s="255"/>
      <c r="T360" s="256"/>
      <c r="U360" s="15"/>
      <c r="V360" s="15"/>
      <c r="W360" s="15"/>
      <c r="X360" s="15"/>
      <c r="Y360" s="15"/>
      <c r="Z360" s="15"/>
      <c r="AA360" s="15"/>
      <c r="AB360" s="15"/>
      <c r="AC360" s="15"/>
      <c r="AD360" s="15"/>
      <c r="AE360" s="15"/>
      <c r="AT360" s="251" t="s">
        <v>232</v>
      </c>
      <c r="AU360" s="251" t="s">
        <v>90</v>
      </c>
      <c r="AV360" s="15" t="s">
        <v>88</v>
      </c>
      <c r="AW360" s="15" t="s">
        <v>36</v>
      </c>
      <c r="AX360" s="15" t="s">
        <v>80</v>
      </c>
      <c r="AY360" s="251" t="s">
        <v>218</v>
      </c>
    </row>
    <row r="361" s="13" customFormat="1">
      <c r="A361" s="13"/>
      <c r="B361" s="215"/>
      <c r="C361" s="13"/>
      <c r="D361" s="211" t="s">
        <v>232</v>
      </c>
      <c r="E361" s="216" t="s">
        <v>1</v>
      </c>
      <c r="F361" s="217" t="s">
        <v>1963</v>
      </c>
      <c r="G361" s="13"/>
      <c r="H361" s="218">
        <v>6.4400000000000004</v>
      </c>
      <c r="I361" s="219"/>
      <c r="J361" s="13"/>
      <c r="K361" s="13"/>
      <c r="L361" s="215"/>
      <c r="M361" s="220"/>
      <c r="N361" s="221"/>
      <c r="O361" s="221"/>
      <c r="P361" s="221"/>
      <c r="Q361" s="221"/>
      <c r="R361" s="221"/>
      <c r="S361" s="221"/>
      <c r="T361" s="222"/>
      <c r="U361" s="13"/>
      <c r="V361" s="13"/>
      <c r="W361" s="13"/>
      <c r="X361" s="13"/>
      <c r="Y361" s="13"/>
      <c r="Z361" s="13"/>
      <c r="AA361" s="13"/>
      <c r="AB361" s="13"/>
      <c r="AC361" s="13"/>
      <c r="AD361" s="13"/>
      <c r="AE361" s="13"/>
      <c r="AT361" s="216" t="s">
        <v>232</v>
      </c>
      <c r="AU361" s="216" t="s">
        <v>90</v>
      </c>
      <c r="AV361" s="13" t="s">
        <v>90</v>
      </c>
      <c r="AW361" s="13" t="s">
        <v>36</v>
      </c>
      <c r="AX361" s="13" t="s">
        <v>80</v>
      </c>
      <c r="AY361" s="216" t="s">
        <v>218</v>
      </c>
    </row>
    <row r="362" s="15" customFormat="1">
      <c r="A362" s="15"/>
      <c r="B362" s="250"/>
      <c r="C362" s="15"/>
      <c r="D362" s="211" t="s">
        <v>232</v>
      </c>
      <c r="E362" s="251" t="s">
        <v>1</v>
      </c>
      <c r="F362" s="252" t="s">
        <v>1961</v>
      </c>
      <c r="G362" s="15"/>
      <c r="H362" s="251" t="s">
        <v>1</v>
      </c>
      <c r="I362" s="253"/>
      <c r="J362" s="15"/>
      <c r="K362" s="15"/>
      <c r="L362" s="250"/>
      <c r="M362" s="254"/>
      <c r="N362" s="255"/>
      <c r="O362" s="255"/>
      <c r="P362" s="255"/>
      <c r="Q362" s="255"/>
      <c r="R362" s="255"/>
      <c r="S362" s="255"/>
      <c r="T362" s="256"/>
      <c r="U362" s="15"/>
      <c r="V362" s="15"/>
      <c r="W362" s="15"/>
      <c r="X362" s="15"/>
      <c r="Y362" s="15"/>
      <c r="Z362" s="15"/>
      <c r="AA362" s="15"/>
      <c r="AB362" s="15"/>
      <c r="AC362" s="15"/>
      <c r="AD362" s="15"/>
      <c r="AE362" s="15"/>
      <c r="AT362" s="251" t="s">
        <v>232</v>
      </c>
      <c r="AU362" s="251" t="s">
        <v>90</v>
      </c>
      <c r="AV362" s="15" t="s">
        <v>88</v>
      </c>
      <c r="AW362" s="15" t="s">
        <v>36</v>
      </c>
      <c r="AX362" s="15" t="s">
        <v>80</v>
      </c>
      <c r="AY362" s="251" t="s">
        <v>218</v>
      </c>
    </row>
    <row r="363" s="13" customFormat="1">
      <c r="A363" s="13"/>
      <c r="B363" s="215"/>
      <c r="C363" s="13"/>
      <c r="D363" s="211" t="s">
        <v>232</v>
      </c>
      <c r="E363" s="216" t="s">
        <v>1</v>
      </c>
      <c r="F363" s="217" t="s">
        <v>1964</v>
      </c>
      <c r="G363" s="13"/>
      <c r="H363" s="218">
        <v>8.8399999999999999</v>
      </c>
      <c r="I363" s="219"/>
      <c r="J363" s="13"/>
      <c r="K363" s="13"/>
      <c r="L363" s="215"/>
      <c r="M363" s="220"/>
      <c r="N363" s="221"/>
      <c r="O363" s="221"/>
      <c r="P363" s="221"/>
      <c r="Q363" s="221"/>
      <c r="R363" s="221"/>
      <c r="S363" s="221"/>
      <c r="T363" s="222"/>
      <c r="U363" s="13"/>
      <c r="V363" s="13"/>
      <c r="W363" s="13"/>
      <c r="X363" s="13"/>
      <c r="Y363" s="13"/>
      <c r="Z363" s="13"/>
      <c r="AA363" s="13"/>
      <c r="AB363" s="13"/>
      <c r="AC363" s="13"/>
      <c r="AD363" s="13"/>
      <c r="AE363" s="13"/>
      <c r="AT363" s="216" t="s">
        <v>232</v>
      </c>
      <c r="AU363" s="216" t="s">
        <v>90</v>
      </c>
      <c r="AV363" s="13" t="s">
        <v>90</v>
      </c>
      <c r="AW363" s="13" t="s">
        <v>36</v>
      </c>
      <c r="AX363" s="13" t="s">
        <v>80</v>
      </c>
      <c r="AY363" s="216" t="s">
        <v>218</v>
      </c>
    </row>
    <row r="364" s="15" customFormat="1">
      <c r="A364" s="15"/>
      <c r="B364" s="250"/>
      <c r="C364" s="15"/>
      <c r="D364" s="211" t="s">
        <v>232</v>
      </c>
      <c r="E364" s="251" t="s">
        <v>1</v>
      </c>
      <c r="F364" s="252" t="s">
        <v>1965</v>
      </c>
      <c r="G364" s="15"/>
      <c r="H364" s="251" t="s">
        <v>1</v>
      </c>
      <c r="I364" s="253"/>
      <c r="J364" s="15"/>
      <c r="K364" s="15"/>
      <c r="L364" s="250"/>
      <c r="M364" s="254"/>
      <c r="N364" s="255"/>
      <c r="O364" s="255"/>
      <c r="P364" s="255"/>
      <c r="Q364" s="255"/>
      <c r="R364" s="255"/>
      <c r="S364" s="255"/>
      <c r="T364" s="256"/>
      <c r="U364" s="15"/>
      <c r="V364" s="15"/>
      <c r="W364" s="15"/>
      <c r="X364" s="15"/>
      <c r="Y364" s="15"/>
      <c r="Z364" s="15"/>
      <c r="AA364" s="15"/>
      <c r="AB364" s="15"/>
      <c r="AC364" s="15"/>
      <c r="AD364" s="15"/>
      <c r="AE364" s="15"/>
      <c r="AT364" s="251" t="s">
        <v>232</v>
      </c>
      <c r="AU364" s="251" t="s">
        <v>90</v>
      </c>
      <c r="AV364" s="15" t="s">
        <v>88</v>
      </c>
      <c r="AW364" s="15" t="s">
        <v>36</v>
      </c>
      <c r="AX364" s="15" t="s">
        <v>80</v>
      </c>
      <c r="AY364" s="251" t="s">
        <v>218</v>
      </c>
    </row>
    <row r="365" s="13" customFormat="1">
      <c r="A365" s="13"/>
      <c r="B365" s="215"/>
      <c r="C365" s="13"/>
      <c r="D365" s="211" t="s">
        <v>232</v>
      </c>
      <c r="E365" s="216" t="s">
        <v>1</v>
      </c>
      <c r="F365" s="217" t="s">
        <v>1966</v>
      </c>
      <c r="G365" s="13"/>
      <c r="H365" s="218">
        <v>11.4</v>
      </c>
      <c r="I365" s="219"/>
      <c r="J365" s="13"/>
      <c r="K365" s="13"/>
      <c r="L365" s="215"/>
      <c r="M365" s="220"/>
      <c r="N365" s="221"/>
      <c r="O365" s="221"/>
      <c r="P365" s="221"/>
      <c r="Q365" s="221"/>
      <c r="R365" s="221"/>
      <c r="S365" s="221"/>
      <c r="T365" s="222"/>
      <c r="U365" s="13"/>
      <c r="V365" s="13"/>
      <c r="W365" s="13"/>
      <c r="X365" s="13"/>
      <c r="Y365" s="13"/>
      <c r="Z365" s="13"/>
      <c r="AA365" s="13"/>
      <c r="AB365" s="13"/>
      <c r="AC365" s="13"/>
      <c r="AD365" s="13"/>
      <c r="AE365" s="13"/>
      <c r="AT365" s="216" t="s">
        <v>232</v>
      </c>
      <c r="AU365" s="216" t="s">
        <v>90</v>
      </c>
      <c r="AV365" s="13" t="s">
        <v>90</v>
      </c>
      <c r="AW365" s="13" t="s">
        <v>36</v>
      </c>
      <c r="AX365" s="13" t="s">
        <v>80</v>
      </c>
      <c r="AY365" s="216" t="s">
        <v>218</v>
      </c>
    </row>
    <row r="366" s="15" customFormat="1">
      <c r="A366" s="15"/>
      <c r="B366" s="250"/>
      <c r="C366" s="15"/>
      <c r="D366" s="211" t="s">
        <v>232</v>
      </c>
      <c r="E366" s="251" t="s">
        <v>1</v>
      </c>
      <c r="F366" s="252" t="s">
        <v>1967</v>
      </c>
      <c r="G366" s="15"/>
      <c r="H366" s="251" t="s">
        <v>1</v>
      </c>
      <c r="I366" s="253"/>
      <c r="J366" s="15"/>
      <c r="K366" s="15"/>
      <c r="L366" s="250"/>
      <c r="M366" s="254"/>
      <c r="N366" s="255"/>
      <c r="O366" s="255"/>
      <c r="P366" s="255"/>
      <c r="Q366" s="255"/>
      <c r="R366" s="255"/>
      <c r="S366" s="255"/>
      <c r="T366" s="256"/>
      <c r="U366" s="15"/>
      <c r="V366" s="15"/>
      <c r="W366" s="15"/>
      <c r="X366" s="15"/>
      <c r="Y366" s="15"/>
      <c r="Z366" s="15"/>
      <c r="AA366" s="15"/>
      <c r="AB366" s="15"/>
      <c r="AC366" s="15"/>
      <c r="AD366" s="15"/>
      <c r="AE366" s="15"/>
      <c r="AT366" s="251" t="s">
        <v>232</v>
      </c>
      <c r="AU366" s="251" t="s">
        <v>90</v>
      </c>
      <c r="AV366" s="15" t="s">
        <v>88</v>
      </c>
      <c r="AW366" s="15" t="s">
        <v>36</v>
      </c>
      <c r="AX366" s="15" t="s">
        <v>80</v>
      </c>
      <c r="AY366" s="251" t="s">
        <v>218</v>
      </c>
    </row>
    <row r="367" s="13" customFormat="1">
      <c r="A367" s="13"/>
      <c r="B367" s="215"/>
      <c r="C367" s="13"/>
      <c r="D367" s="211" t="s">
        <v>232</v>
      </c>
      <c r="E367" s="216" t="s">
        <v>1</v>
      </c>
      <c r="F367" s="217" t="s">
        <v>1966</v>
      </c>
      <c r="G367" s="13"/>
      <c r="H367" s="218">
        <v>11.4</v>
      </c>
      <c r="I367" s="219"/>
      <c r="J367" s="13"/>
      <c r="K367" s="13"/>
      <c r="L367" s="215"/>
      <c r="M367" s="220"/>
      <c r="N367" s="221"/>
      <c r="O367" s="221"/>
      <c r="P367" s="221"/>
      <c r="Q367" s="221"/>
      <c r="R367" s="221"/>
      <c r="S367" s="221"/>
      <c r="T367" s="222"/>
      <c r="U367" s="13"/>
      <c r="V367" s="13"/>
      <c r="W367" s="13"/>
      <c r="X367" s="13"/>
      <c r="Y367" s="13"/>
      <c r="Z367" s="13"/>
      <c r="AA367" s="13"/>
      <c r="AB367" s="13"/>
      <c r="AC367" s="13"/>
      <c r="AD367" s="13"/>
      <c r="AE367" s="13"/>
      <c r="AT367" s="216" t="s">
        <v>232</v>
      </c>
      <c r="AU367" s="216" t="s">
        <v>90</v>
      </c>
      <c r="AV367" s="13" t="s">
        <v>90</v>
      </c>
      <c r="AW367" s="13" t="s">
        <v>36</v>
      </c>
      <c r="AX367" s="13" t="s">
        <v>80</v>
      </c>
      <c r="AY367" s="216" t="s">
        <v>218</v>
      </c>
    </row>
    <row r="368" s="15" customFormat="1">
      <c r="A368" s="15"/>
      <c r="B368" s="250"/>
      <c r="C368" s="15"/>
      <c r="D368" s="211" t="s">
        <v>232</v>
      </c>
      <c r="E368" s="251" t="s">
        <v>1</v>
      </c>
      <c r="F368" s="252" t="s">
        <v>1968</v>
      </c>
      <c r="G368" s="15"/>
      <c r="H368" s="251" t="s">
        <v>1</v>
      </c>
      <c r="I368" s="253"/>
      <c r="J368" s="15"/>
      <c r="K368" s="15"/>
      <c r="L368" s="250"/>
      <c r="M368" s="254"/>
      <c r="N368" s="255"/>
      <c r="O368" s="255"/>
      <c r="P368" s="255"/>
      <c r="Q368" s="255"/>
      <c r="R368" s="255"/>
      <c r="S368" s="255"/>
      <c r="T368" s="256"/>
      <c r="U368" s="15"/>
      <c r="V368" s="15"/>
      <c r="W368" s="15"/>
      <c r="X368" s="15"/>
      <c r="Y368" s="15"/>
      <c r="Z368" s="15"/>
      <c r="AA368" s="15"/>
      <c r="AB368" s="15"/>
      <c r="AC368" s="15"/>
      <c r="AD368" s="15"/>
      <c r="AE368" s="15"/>
      <c r="AT368" s="251" t="s">
        <v>232</v>
      </c>
      <c r="AU368" s="251" t="s">
        <v>90</v>
      </c>
      <c r="AV368" s="15" t="s">
        <v>88</v>
      </c>
      <c r="AW368" s="15" t="s">
        <v>36</v>
      </c>
      <c r="AX368" s="15" t="s">
        <v>80</v>
      </c>
      <c r="AY368" s="251" t="s">
        <v>218</v>
      </c>
    </row>
    <row r="369" s="13" customFormat="1">
      <c r="A369" s="13"/>
      <c r="B369" s="215"/>
      <c r="C369" s="13"/>
      <c r="D369" s="211" t="s">
        <v>232</v>
      </c>
      <c r="E369" s="216" t="s">
        <v>1</v>
      </c>
      <c r="F369" s="217" t="s">
        <v>1969</v>
      </c>
      <c r="G369" s="13"/>
      <c r="H369" s="218">
        <v>6.2199999999999998</v>
      </c>
      <c r="I369" s="219"/>
      <c r="J369" s="13"/>
      <c r="K369" s="13"/>
      <c r="L369" s="215"/>
      <c r="M369" s="220"/>
      <c r="N369" s="221"/>
      <c r="O369" s="221"/>
      <c r="P369" s="221"/>
      <c r="Q369" s="221"/>
      <c r="R369" s="221"/>
      <c r="S369" s="221"/>
      <c r="T369" s="222"/>
      <c r="U369" s="13"/>
      <c r="V369" s="13"/>
      <c r="W369" s="13"/>
      <c r="X369" s="13"/>
      <c r="Y369" s="13"/>
      <c r="Z369" s="13"/>
      <c r="AA369" s="13"/>
      <c r="AB369" s="13"/>
      <c r="AC369" s="13"/>
      <c r="AD369" s="13"/>
      <c r="AE369" s="13"/>
      <c r="AT369" s="216" t="s">
        <v>232</v>
      </c>
      <c r="AU369" s="216" t="s">
        <v>90</v>
      </c>
      <c r="AV369" s="13" t="s">
        <v>90</v>
      </c>
      <c r="AW369" s="13" t="s">
        <v>36</v>
      </c>
      <c r="AX369" s="13" t="s">
        <v>80</v>
      </c>
      <c r="AY369" s="216" t="s">
        <v>218</v>
      </c>
    </row>
    <row r="370" s="15" customFormat="1">
      <c r="A370" s="15"/>
      <c r="B370" s="250"/>
      <c r="C370" s="15"/>
      <c r="D370" s="211" t="s">
        <v>232</v>
      </c>
      <c r="E370" s="251" t="s">
        <v>1</v>
      </c>
      <c r="F370" s="252" t="s">
        <v>1970</v>
      </c>
      <c r="G370" s="15"/>
      <c r="H370" s="251" t="s">
        <v>1</v>
      </c>
      <c r="I370" s="253"/>
      <c r="J370" s="15"/>
      <c r="K370" s="15"/>
      <c r="L370" s="250"/>
      <c r="M370" s="254"/>
      <c r="N370" s="255"/>
      <c r="O370" s="255"/>
      <c r="P370" s="255"/>
      <c r="Q370" s="255"/>
      <c r="R370" s="255"/>
      <c r="S370" s="255"/>
      <c r="T370" s="256"/>
      <c r="U370" s="15"/>
      <c r="V370" s="15"/>
      <c r="W370" s="15"/>
      <c r="X370" s="15"/>
      <c r="Y370" s="15"/>
      <c r="Z370" s="15"/>
      <c r="AA370" s="15"/>
      <c r="AB370" s="15"/>
      <c r="AC370" s="15"/>
      <c r="AD370" s="15"/>
      <c r="AE370" s="15"/>
      <c r="AT370" s="251" t="s">
        <v>232</v>
      </c>
      <c r="AU370" s="251" t="s">
        <v>90</v>
      </c>
      <c r="AV370" s="15" t="s">
        <v>88</v>
      </c>
      <c r="AW370" s="15" t="s">
        <v>36</v>
      </c>
      <c r="AX370" s="15" t="s">
        <v>80</v>
      </c>
      <c r="AY370" s="251" t="s">
        <v>218</v>
      </c>
    </row>
    <row r="371" s="13" customFormat="1">
      <c r="A371" s="13"/>
      <c r="B371" s="215"/>
      <c r="C371" s="13"/>
      <c r="D371" s="211" t="s">
        <v>232</v>
      </c>
      <c r="E371" s="216" t="s">
        <v>1</v>
      </c>
      <c r="F371" s="217" t="s">
        <v>1971</v>
      </c>
      <c r="G371" s="13"/>
      <c r="H371" s="218">
        <v>11.550000000000001</v>
      </c>
      <c r="I371" s="219"/>
      <c r="J371" s="13"/>
      <c r="K371" s="13"/>
      <c r="L371" s="215"/>
      <c r="M371" s="220"/>
      <c r="N371" s="221"/>
      <c r="O371" s="221"/>
      <c r="P371" s="221"/>
      <c r="Q371" s="221"/>
      <c r="R371" s="221"/>
      <c r="S371" s="221"/>
      <c r="T371" s="222"/>
      <c r="U371" s="13"/>
      <c r="V371" s="13"/>
      <c r="W371" s="13"/>
      <c r="X371" s="13"/>
      <c r="Y371" s="13"/>
      <c r="Z371" s="13"/>
      <c r="AA371" s="13"/>
      <c r="AB371" s="13"/>
      <c r="AC371" s="13"/>
      <c r="AD371" s="13"/>
      <c r="AE371" s="13"/>
      <c r="AT371" s="216" t="s">
        <v>232</v>
      </c>
      <c r="AU371" s="216" t="s">
        <v>90</v>
      </c>
      <c r="AV371" s="13" t="s">
        <v>90</v>
      </c>
      <c r="AW371" s="13" t="s">
        <v>36</v>
      </c>
      <c r="AX371" s="13" t="s">
        <v>80</v>
      </c>
      <c r="AY371" s="216" t="s">
        <v>218</v>
      </c>
    </row>
    <row r="372" s="15" customFormat="1">
      <c r="A372" s="15"/>
      <c r="B372" s="250"/>
      <c r="C372" s="15"/>
      <c r="D372" s="211" t="s">
        <v>232</v>
      </c>
      <c r="E372" s="251" t="s">
        <v>1</v>
      </c>
      <c r="F372" s="252" t="s">
        <v>1972</v>
      </c>
      <c r="G372" s="15"/>
      <c r="H372" s="251" t="s">
        <v>1</v>
      </c>
      <c r="I372" s="253"/>
      <c r="J372" s="15"/>
      <c r="K372" s="15"/>
      <c r="L372" s="250"/>
      <c r="M372" s="254"/>
      <c r="N372" s="255"/>
      <c r="O372" s="255"/>
      <c r="P372" s="255"/>
      <c r="Q372" s="255"/>
      <c r="R372" s="255"/>
      <c r="S372" s="255"/>
      <c r="T372" s="256"/>
      <c r="U372" s="15"/>
      <c r="V372" s="15"/>
      <c r="W372" s="15"/>
      <c r="X372" s="15"/>
      <c r="Y372" s="15"/>
      <c r="Z372" s="15"/>
      <c r="AA372" s="15"/>
      <c r="AB372" s="15"/>
      <c r="AC372" s="15"/>
      <c r="AD372" s="15"/>
      <c r="AE372" s="15"/>
      <c r="AT372" s="251" t="s">
        <v>232</v>
      </c>
      <c r="AU372" s="251" t="s">
        <v>90</v>
      </c>
      <c r="AV372" s="15" t="s">
        <v>88</v>
      </c>
      <c r="AW372" s="15" t="s">
        <v>36</v>
      </c>
      <c r="AX372" s="15" t="s">
        <v>80</v>
      </c>
      <c r="AY372" s="251" t="s">
        <v>218</v>
      </c>
    </row>
    <row r="373" s="13" customFormat="1">
      <c r="A373" s="13"/>
      <c r="B373" s="215"/>
      <c r="C373" s="13"/>
      <c r="D373" s="211" t="s">
        <v>232</v>
      </c>
      <c r="E373" s="216" t="s">
        <v>1</v>
      </c>
      <c r="F373" s="217" t="s">
        <v>1973</v>
      </c>
      <c r="G373" s="13"/>
      <c r="H373" s="218">
        <v>5.4000000000000004</v>
      </c>
      <c r="I373" s="219"/>
      <c r="J373" s="13"/>
      <c r="K373" s="13"/>
      <c r="L373" s="215"/>
      <c r="M373" s="220"/>
      <c r="N373" s="221"/>
      <c r="O373" s="221"/>
      <c r="P373" s="221"/>
      <c r="Q373" s="221"/>
      <c r="R373" s="221"/>
      <c r="S373" s="221"/>
      <c r="T373" s="222"/>
      <c r="U373" s="13"/>
      <c r="V373" s="13"/>
      <c r="W373" s="13"/>
      <c r="X373" s="13"/>
      <c r="Y373" s="13"/>
      <c r="Z373" s="13"/>
      <c r="AA373" s="13"/>
      <c r="AB373" s="13"/>
      <c r="AC373" s="13"/>
      <c r="AD373" s="13"/>
      <c r="AE373" s="13"/>
      <c r="AT373" s="216" t="s">
        <v>232</v>
      </c>
      <c r="AU373" s="216" t="s">
        <v>90</v>
      </c>
      <c r="AV373" s="13" t="s">
        <v>90</v>
      </c>
      <c r="AW373" s="13" t="s">
        <v>36</v>
      </c>
      <c r="AX373" s="13" t="s">
        <v>80</v>
      </c>
      <c r="AY373" s="216" t="s">
        <v>218</v>
      </c>
    </row>
    <row r="374" s="15" customFormat="1">
      <c r="A374" s="15"/>
      <c r="B374" s="250"/>
      <c r="C374" s="15"/>
      <c r="D374" s="211" t="s">
        <v>232</v>
      </c>
      <c r="E374" s="251" t="s">
        <v>1</v>
      </c>
      <c r="F374" s="252" t="s">
        <v>1974</v>
      </c>
      <c r="G374" s="15"/>
      <c r="H374" s="251" t="s">
        <v>1</v>
      </c>
      <c r="I374" s="253"/>
      <c r="J374" s="15"/>
      <c r="K374" s="15"/>
      <c r="L374" s="250"/>
      <c r="M374" s="254"/>
      <c r="N374" s="255"/>
      <c r="O374" s="255"/>
      <c r="P374" s="255"/>
      <c r="Q374" s="255"/>
      <c r="R374" s="255"/>
      <c r="S374" s="255"/>
      <c r="T374" s="256"/>
      <c r="U374" s="15"/>
      <c r="V374" s="15"/>
      <c r="W374" s="15"/>
      <c r="X374" s="15"/>
      <c r="Y374" s="15"/>
      <c r="Z374" s="15"/>
      <c r="AA374" s="15"/>
      <c r="AB374" s="15"/>
      <c r="AC374" s="15"/>
      <c r="AD374" s="15"/>
      <c r="AE374" s="15"/>
      <c r="AT374" s="251" t="s">
        <v>232</v>
      </c>
      <c r="AU374" s="251" t="s">
        <v>90</v>
      </c>
      <c r="AV374" s="15" t="s">
        <v>88</v>
      </c>
      <c r="AW374" s="15" t="s">
        <v>36</v>
      </c>
      <c r="AX374" s="15" t="s">
        <v>80</v>
      </c>
      <c r="AY374" s="251" t="s">
        <v>218</v>
      </c>
    </row>
    <row r="375" s="13" customFormat="1">
      <c r="A375" s="13"/>
      <c r="B375" s="215"/>
      <c r="C375" s="13"/>
      <c r="D375" s="211" t="s">
        <v>232</v>
      </c>
      <c r="E375" s="216" t="s">
        <v>1</v>
      </c>
      <c r="F375" s="217" t="s">
        <v>1975</v>
      </c>
      <c r="G375" s="13"/>
      <c r="H375" s="218">
        <v>38.399999999999999</v>
      </c>
      <c r="I375" s="219"/>
      <c r="J375" s="13"/>
      <c r="K375" s="13"/>
      <c r="L375" s="215"/>
      <c r="M375" s="220"/>
      <c r="N375" s="221"/>
      <c r="O375" s="221"/>
      <c r="P375" s="221"/>
      <c r="Q375" s="221"/>
      <c r="R375" s="221"/>
      <c r="S375" s="221"/>
      <c r="T375" s="222"/>
      <c r="U375" s="13"/>
      <c r="V375" s="13"/>
      <c r="W375" s="13"/>
      <c r="X375" s="13"/>
      <c r="Y375" s="13"/>
      <c r="Z375" s="13"/>
      <c r="AA375" s="13"/>
      <c r="AB375" s="13"/>
      <c r="AC375" s="13"/>
      <c r="AD375" s="13"/>
      <c r="AE375" s="13"/>
      <c r="AT375" s="216" t="s">
        <v>232</v>
      </c>
      <c r="AU375" s="216" t="s">
        <v>90</v>
      </c>
      <c r="AV375" s="13" t="s">
        <v>90</v>
      </c>
      <c r="AW375" s="13" t="s">
        <v>36</v>
      </c>
      <c r="AX375" s="13" t="s">
        <v>80</v>
      </c>
      <c r="AY375" s="216" t="s">
        <v>218</v>
      </c>
    </row>
    <row r="376" s="15" customFormat="1">
      <c r="A376" s="15"/>
      <c r="B376" s="250"/>
      <c r="C376" s="15"/>
      <c r="D376" s="211" t="s">
        <v>232</v>
      </c>
      <c r="E376" s="251" t="s">
        <v>1</v>
      </c>
      <c r="F376" s="252" t="s">
        <v>1976</v>
      </c>
      <c r="G376" s="15"/>
      <c r="H376" s="251" t="s">
        <v>1</v>
      </c>
      <c r="I376" s="253"/>
      <c r="J376" s="15"/>
      <c r="K376" s="15"/>
      <c r="L376" s="250"/>
      <c r="M376" s="254"/>
      <c r="N376" s="255"/>
      <c r="O376" s="255"/>
      <c r="P376" s="255"/>
      <c r="Q376" s="255"/>
      <c r="R376" s="255"/>
      <c r="S376" s="255"/>
      <c r="T376" s="256"/>
      <c r="U376" s="15"/>
      <c r="V376" s="15"/>
      <c r="W376" s="15"/>
      <c r="X376" s="15"/>
      <c r="Y376" s="15"/>
      <c r="Z376" s="15"/>
      <c r="AA376" s="15"/>
      <c r="AB376" s="15"/>
      <c r="AC376" s="15"/>
      <c r="AD376" s="15"/>
      <c r="AE376" s="15"/>
      <c r="AT376" s="251" t="s">
        <v>232</v>
      </c>
      <c r="AU376" s="251" t="s">
        <v>90</v>
      </c>
      <c r="AV376" s="15" t="s">
        <v>88</v>
      </c>
      <c r="AW376" s="15" t="s">
        <v>36</v>
      </c>
      <c r="AX376" s="15" t="s">
        <v>80</v>
      </c>
      <c r="AY376" s="251" t="s">
        <v>218</v>
      </c>
    </row>
    <row r="377" s="13" customFormat="1">
      <c r="A377" s="13"/>
      <c r="B377" s="215"/>
      <c r="C377" s="13"/>
      <c r="D377" s="211" t="s">
        <v>232</v>
      </c>
      <c r="E377" s="216" t="s">
        <v>1</v>
      </c>
      <c r="F377" s="217" t="s">
        <v>1977</v>
      </c>
      <c r="G377" s="13"/>
      <c r="H377" s="218">
        <v>87.209999999999994</v>
      </c>
      <c r="I377" s="219"/>
      <c r="J377" s="13"/>
      <c r="K377" s="13"/>
      <c r="L377" s="215"/>
      <c r="M377" s="220"/>
      <c r="N377" s="221"/>
      <c r="O377" s="221"/>
      <c r="P377" s="221"/>
      <c r="Q377" s="221"/>
      <c r="R377" s="221"/>
      <c r="S377" s="221"/>
      <c r="T377" s="222"/>
      <c r="U377" s="13"/>
      <c r="V377" s="13"/>
      <c r="W377" s="13"/>
      <c r="X377" s="13"/>
      <c r="Y377" s="13"/>
      <c r="Z377" s="13"/>
      <c r="AA377" s="13"/>
      <c r="AB377" s="13"/>
      <c r="AC377" s="13"/>
      <c r="AD377" s="13"/>
      <c r="AE377" s="13"/>
      <c r="AT377" s="216" t="s">
        <v>232</v>
      </c>
      <c r="AU377" s="216" t="s">
        <v>90</v>
      </c>
      <c r="AV377" s="13" t="s">
        <v>90</v>
      </c>
      <c r="AW377" s="13" t="s">
        <v>36</v>
      </c>
      <c r="AX377" s="13" t="s">
        <v>80</v>
      </c>
      <c r="AY377" s="216" t="s">
        <v>218</v>
      </c>
    </row>
    <row r="378" s="15" customFormat="1">
      <c r="A378" s="15"/>
      <c r="B378" s="250"/>
      <c r="C378" s="15"/>
      <c r="D378" s="211" t="s">
        <v>232</v>
      </c>
      <c r="E378" s="251" t="s">
        <v>1</v>
      </c>
      <c r="F378" s="252" t="s">
        <v>1978</v>
      </c>
      <c r="G378" s="15"/>
      <c r="H378" s="251" t="s">
        <v>1</v>
      </c>
      <c r="I378" s="253"/>
      <c r="J378" s="15"/>
      <c r="K378" s="15"/>
      <c r="L378" s="250"/>
      <c r="M378" s="254"/>
      <c r="N378" s="255"/>
      <c r="O378" s="255"/>
      <c r="P378" s="255"/>
      <c r="Q378" s="255"/>
      <c r="R378" s="255"/>
      <c r="S378" s="255"/>
      <c r="T378" s="256"/>
      <c r="U378" s="15"/>
      <c r="V378" s="15"/>
      <c r="W378" s="15"/>
      <c r="X378" s="15"/>
      <c r="Y378" s="15"/>
      <c r="Z378" s="15"/>
      <c r="AA378" s="15"/>
      <c r="AB378" s="15"/>
      <c r="AC378" s="15"/>
      <c r="AD378" s="15"/>
      <c r="AE378" s="15"/>
      <c r="AT378" s="251" t="s">
        <v>232</v>
      </c>
      <c r="AU378" s="251" t="s">
        <v>90</v>
      </c>
      <c r="AV378" s="15" t="s">
        <v>88</v>
      </c>
      <c r="AW378" s="15" t="s">
        <v>36</v>
      </c>
      <c r="AX378" s="15" t="s">
        <v>80</v>
      </c>
      <c r="AY378" s="251" t="s">
        <v>218</v>
      </c>
    </row>
    <row r="379" s="13" customFormat="1">
      <c r="A379" s="13"/>
      <c r="B379" s="215"/>
      <c r="C379" s="13"/>
      <c r="D379" s="211" t="s">
        <v>232</v>
      </c>
      <c r="E379" s="216" t="s">
        <v>1</v>
      </c>
      <c r="F379" s="217" t="s">
        <v>1979</v>
      </c>
      <c r="G379" s="13"/>
      <c r="H379" s="218">
        <v>86.700000000000003</v>
      </c>
      <c r="I379" s="219"/>
      <c r="J379" s="13"/>
      <c r="K379" s="13"/>
      <c r="L379" s="215"/>
      <c r="M379" s="220"/>
      <c r="N379" s="221"/>
      <c r="O379" s="221"/>
      <c r="P379" s="221"/>
      <c r="Q379" s="221"/>
      <c r="R379" s="221"/>
      <c r="S379" s="221"/>
      <c r="T379" s="222"/>
      <c r="U379" s="13"/>
      <c r="V379" s="13"/>
      <c r="W379" s="13"/>
      <c r="X379" s="13"/>
      <c r="Y379" s="13"/>
      <c r="Z379" s="13"/>
      <c r="AA379" s="13"/>
      <c r="AB379" s="13"/>
      <c r="AC379" s="13"/>
      <c r="AD379" s="13"/>
      <c r="AE379" s="13"/>
      <c r="AT379" s="216" t="s">
        <v>232</v>
      </c>
      <c r="AU379" s="216" t="s">
        <v>90</v>
      </c>
      <c r="AV379" s="13" t="s">
        <v>90</v>
      </c>
      <c r="AW379" s="13" t="s">
        <v>36</v>
      </c>
      <c r="AX379" s="13" t="s">
        <v>80</v>
      </c>
      <c r="AY379" s="216" t="s">
        <v>218</v>
      </c>
    </row>
    <row r="380" s="15" customFormat="1">
      <c r="A380" s="15"/>
      <c r="B380" s="250"/>
      <c r="C380" s="15"/>
      <c r="D380" s="211" t="s">
        <v>232</v>
      </c>
      <c r="E380" s="251" t="s">
        <v>1</v>
      </c>
      <c r="F380" s="252" t="s">
        <v>1980</v>
      </c>
      <c r="G380" s="15"/>
      <c r="H380" s="251" t="s">
        <v>1</v>
      </c>
      <c r="I380" s="253"/>
      <c r="J380" s="15"/>
      <c r="K380" s="15"/>
      <c r="L380" s="250"/>
      <c r="M380" s="254"/>
      <c r="N380" s="255"/>
      <c r="O380" s="255"/>
      <c r="P380" s="255"/>
      <c r="Q380" s="255"/>
      <c r="R380" s="255"/>
      <c r="S380" s="255"/>
      <c r="T380" s="256"/>
      <c r="U380" s="15"/>
      <c r="V380" s="15"/>
      <c r="W380" s="15"/>
      <c r="X380" s="15"/>
      <c r="Y380" s="15"/>
      <c r="Z380" s="15"/>
      <c r="AA380" s="15"/>
      <c r="AB380" s="15"/>
      <c r="AC380" s="15"/>
      <c r="AD380" s="15"/>
      <c r="AE380" s="15"/>
      <c r="AT380" s="251" t="s">
        <v>232</v>
      </c>
      <c r="AU380" s="251" t="s">
        <v>90</v>
      </c>
      <c r="AV380" s="15" t="s">
        <v>88</v>
      </c>
      <c r="AW380" s="15" t="s">
        <v>36</v>
      </c>
      <c r="AX380" s="15" t="s">
        <v>80</v>
      </c>
      <c r="AY380" s="251" t="s">
        <v>218</v>
      </c>
    </row>
    <row r="381" s="13" customFormat="1">
      <c r="A381" s="13"/>
      <c r="B381" s="215"/>
      <c r="C381" s="13"/>
      <c r="D381" s="211" t="s">
        <v>232</v>
      </c>
      <c r="E381" s="216" t="s">
        <v>1</v>
      </c>
      <c r="F381" s="217" t="s">
        <v>1981</v>
      </c>
      <c r="G381" s="13"/>
      <c r="H381" s="218">
        <v>94.656000000000006</v>
      </c>
      <c r="I381" s="219"/>
      <c r="J381" s="13"/>
      <c r="K381" s="13"/>
      <c r="L381" s="215"/>
      <c r="M381" s="220"/>
      <c r="N381" s="221"/>
      <c r="O381" s="221"/>
      <c r="P381" s="221"/>
      <c r="Q381" s="221"/>
      <c r="R381" s="221"/>
      <c r="S381" s="221"/>
      <c r="T381" s="222"/>
      <c r="U381" s="13"/>
      <c r="V381" s="13"/>
      <c r="W381" s="13"/>
      <c r="X381" s="13"/>
      <c r="Y381" s="13"/>
      <c r="Z381" s="13"/>
      <c r="AA381" s="13"/>
      <c r="AB381" s="13"/>
      <c r="AC381" s="13"/>
      <c r="AD381" s="13"/>
      <c r="AE381" s="13"/>
      <c r="AT381" s="216" t="s">
        <v>232</v>
      </c>
      <c r="AU381" s="216" t="s">
        <v>90</v>
      </c>
      <c r="AV381" s="13" t="s">
        <v>90</v>
      </c>
      <c r="AW381" s="13" t="s">
        <v>36</v>
      </c>
      <c r="AX381" s="13" t="s">
        <v>80</v>
      </c>
      <c r="AY381" s="216" t="s">
        <v>218</v>
      </c>
    </row>
    <row r="382" s="15" customFormat="1">
      <c r="A382" s="15"/>
      <c r="B382" s="250"/>
      <c r="C382" s="15"/>
      <c r="D382" s="211" t="s">
        <v>232</v>
      </c>
      <c r="E382" s="251" t="s">
        <v>1</v>
      </c>
      <c r="F382" s="252" t="s">
        <v>1982</v>
      </c>
      <c r="G382" s="15"/>
      <c r="H382" s="251" t="s">
        <v>1</v>
      </c>
      <c r="I382" s="253"/>
      <c r="J382" s="15"/>
      <c r="K382" s="15"/>
      <c r="L382" s="250"/>
      <c r="M382" s="254"/>
      <c r="N382" s="255"/>
      <c r="O382" s="255"/>
      <c r="P382" s="255"/>
      <c r="Q382" s="255"/>
      <c r="R382" s="255"/>
      <c r="S382" s="255"/>
      <c r="T382" s="256"/>
      <c r="U382" s="15"/>
      <c r="V382" s="15"/>
      <c r="W382" s="15"/>
      <c r="X382" s="15"/>
      <c r="Y382" s="15"/>
      <c r="Z382" s="15"/>
      <c r="AA382" s="15"/>
      <c r="AB382" s="15"/>
      <c r="AC382" s="15"/>
      <c r="AD382" s="15"/>
      <c r="AE382" s="15"/>
      <c r="AT382" s="251" t="s">
        <v>232</v>
      </c>
      <c r="AU382" s="251" t="s">
        <v>90</v>
      </c>
      <c r="AV382" s="15" t="s">
        <v>88</v>
      </c>
      <c r="AW382" s="15" t="s">
        <v>36</v>
      </c>
      <c r="AX382" s="15" t="s">
        <v>80</v>
      </c>
      <c r="AY382" s="251" t="s">
        <v>218</v>
      </c>
    </row>
    <row r="383" s="13" customFormat="1">
      <c r="A383" s="13"/>
      <c r="B383" s="215"/>
      <c r="C383" s="13"/>
      <c r="D383" s="211" t="s">
        <v>232</v>
      </c>
      <c r="E383" s="216" t="s">
        <v>1</v>
      </c>
      <c r="F383" s="217" t="s">
        <v>1983</v>
      </c>
      <c r="G383" s="13"/>
      <c r="H383" s="218">
        <v>30.780000000000001</v>
      </c>
      <c r="I383" s="219"/>
      <c r="J383" s="13"/>
      <c r="K383" s="13"/>
      <c r="L383" s="215"/>
      <c r="M383" s="220"/>
      <c r="N383" s="221"/>
      <c r="O383" s="221"/>
      <c r="P383" s="221"/>
      <c r="Q383" s="221"/>
      <c r="R383" s="221"/>
      <c r="S383" s="221"/>
      <c r="T383" s="222"/>
      <c r="U383" s="13"/>
      <c r="V383" s="13"/>
      <c r="W383" s="13"/>
      <c r="X383" s="13"/>
      <c r="Y383" s="13"/>
      <c r="Z383" s="13"/>
      <c r="AA383" s="13"/>
      <c r="AB383" s="13"/>
      <c r="AC383" s="13"/>
      <c r="AD383" s="13"/>
      <c r="AE383" s="13"/>
      <c r="AT383" s="216" t="s">
        <v>232</v>
      </c>
      <c r="AU383" s="216" t="s">
        <v>90</v>
      </c>
      <c r="AV383" s="13" t="s">
        <v>90</v>
      </c>
      <c r="AW383" s="13" t="s">
        <v>36</v>
      </c>
      <c r="AX383" s="13" t="s">
        <v>80</v>
      </c>
      <c r="AY383" s="216" t="s">
        <v>218</v>
      </c>
    </row>
    <row r="384" s="15" customFormat="1">
      <c r="A384" s="15"/>
      <c r="B384" s="250"/>
      <c r="C384" s="15"/>
      <c r="D384" s="211" t="s">
        <v>232</v>
      </c>
      <c r="E384" s="251" t="s">
        <v>1</v>
      </c>
      <c r="F384" s="252" t="s">
        <v>1984</v>
      </c>
      <c r="G384" s="15"/>
      <c r="H384" s="251" t="s">
        <v>1</v>
      </c>
      <c r="I384" s="253"/>
      <c r="J384" s="15"/>
      <c r="K384" s="15"/>
      <c r="L384" s="250"/>
      <c r="M384" s="254"/>
      <c r="N384" s="255"/>
      <c r="O384" s="255"/>
      <c r="P384" s="255"/>
      <c r="Q384" s="255"/>
      <c r="R384" s="255"/>
      <c r="S384" s="255"/>
      <c r="T384" s="256"/>
      <c r="U384" s="15"/>
      <c r="V384" s="15"/>
      <c r="W384" s="15"/>
      <c r="X384" s="15"/>
      <c r="Y384" s="15"/>
      <c r="Z384" s="15"/>
      <c r="AA384" s="15"/>
      <c r="AB384" s="15"/>
      <c r="AC384" s="15"/>
      <c r="AD384" s="15"/>
      <c r="AE384" s="15"/>
      <c r="AT384" s="251" t="s">
        <v>232</v>
      </c>
      <c r="AU384" s="251" t="s">
        <v>90</v>
      </c>
      <c r="AV384" s="15" t="s">
        <v>88</v>
      </c>
      <c r="AW384" s="15" t="s">
        <v>36</v>
      </c>
      <c r="AX384" s="15" t="s">
        <v>80</v>
      </c>
      <c r="AY384" s="251" t="s">
        <v>218</v>
      </c>
    </row>
    <row r="385" s="13" customFormat="1">
      <c r="A385" s="13"/>
      <c r="B385" s="215"/>
      <c r="C385" s="13"/>
      <c r="D385" s="211" t="s">
        <v>232</v>
      </c>
      <c r="E385" s="216" t="s">
        <v>1</v>
      </c>
      <c r="F385" s="217" t="s">
        <v>1985</v>
      </c>
      <c r="G385" s="13"/>
      <c r="H385" s="218">
        <v>29.07</v>
      </c>
      <c r="I385" s="219"/>
      <c r="J385" s="13"/>
      <c r="K385" s="13"/>
      <c r="L385" s="215"/>
      <c r="M385" s="220"/>
      <c r="N385" s="221"/>
      <c r="O385" s="221"/>
      <c r="P385" s="221"/>
      <c r="Q385" s="221"/>
      <c r="R385" s="221"/>
      <c r="S385" s="221"/>
      <c r="T385" s="222"/>
      <c r="U385" s="13"/>
      <c r="V385" s="13"/>
      <c r="W385" s="13"/>
      <c r="X385" s="13"/>
      <c r="Y385" s="13"/>
      <c r="Z385" s="13"/>
      <c r="AA385" s="13"/>
      <c r="AB385" s="13"/>
      <c r="AC385" s="13"/>
      <c r="AD385" s="13"/>
      <c r="AE385" s="13"/>
      <c r="AT385" s="216" t="s">
        <v>232</v>
      </c>
      <c r="AU385" s="216" t="s">
        <v>90</v>
      </c>
      <c r="AV385" s="13" t="s">
        <v>90</v>
      </c>
      <c r="AW385" s="13" t="s">
        <v>36</v>
      </c>
      <c r="AX385" s="13" t="s">
        <v>80</v>
      </c>
      <c r="AY385" s="216" t="s">
        <v>218</v>
      </c>
    </row>
    <row r="386" s="15" customFormat="1">
      <c r="A386" s="15"/>
      <c r="B386" s="250"/>
      <c r="C386" s="15"/>
      <c r="D386" s="211" t="s">
        <v>232</v>
      </c>
      <c r="E386" s="251" t="s">
        <v>1</v>
      </c>
      <c r="F386" s="252" t="s">
        <v>1986</v>
      </c>
      <c r="G386" s="15"/>
      <c r="H386" s="251" t="s">
        <v>1</v>
      </c>
      <c r="I386" s="253"/>
      <c r="J386" s="15"/>
      <c r="K386" s="15"/>
      <c r="L386" s="250"/>
      <c r="M386" s="254"/>
      <c r="N386" s="255"/>
      <c r="O386" s="255"/>
      <c r="P386" s="255"/>
      <c r="Q386" s="255"/>
      <c r="R386" s="255"/>
      <c r="S386" s="255"/>
      <c r="T386" s="256"/>
      <c r="U386" s="15"/>
      <c r="V386" s="15"/>
      <c r="W386" s="15"/>
      <c r="X386" s="15"/>
      <c r="Y386" s="15"/>
      <c r="Z386" s="15"/>
      <c r="AA386" s="15"/>
      <c r="AB386" s="15"/>
      <c r="AC386" s="15"/>
      <c r="AD386" s="15"/>
      <c r="AE386" s="15"/>
      <c r="AT386" s="251" t="s">
        <v>232</v>
      </c>
      <c r="AU386" s="251" t="s">
        <v>90</v>
      </c>
      <c r="AV386" s="15" t="s">
        <v>88</v>
      </c>
      <c r="AW386" s="15" t="s">
        <v>36</v>
      </c>
      <c r="AX386" s="15" t="s">
        <v>80</v>
      </c>
      <c r="AY386" s="251" t="s">
        <v>218</v>
      </c>
    </row>
    <row r="387" s="13" customFormat="1">
      <c r="A387" s="13"/>
      <c r="B387" s="215"/>
      <c r="C387" s="13"/>
      <c r="D387" s="211" t="s">
        <v>232</v>
      </c>
      <c r="E387" s="216" t="s">
        <v>1</v>
      </c>
      <c r="F387" s="217" t="s">
        <v>1987</v>
      </c>
      <c r="G387" s="13"/>
      <c r="H387" s="218">
        <v>8.6699999999999999</v>
      </c>
      <c r="I387" s="219"/>
      <c r="J387" s="13"/>
      <c r="K387" s="13"/>
      <c r="L387" s="215"/>
      <c r="M387" s="220"/>
      <c r="N387" s="221"/>
      <c r="O387" s="221"/>
      <c r="P387" s="221"/>
      <c r="Q387" s="221"/>
      <c r="R387" s="221"/>
      <c r="S387" s="221"/>
      <c r="T387" s="222"/>
      <c r="U387" s="13"/>
      <c r="V387" s="13"/>
      <c r="W387" s="13"/>
      <c r="X387" s="13"/>
      <c r="Y387" s="13"/>
      <c r="Z387" s="13"/>
      <c r="AA387" s="13"/>
      <c r="AB387" s="13"/>
      <c r="AC387" s="13"/>
      <c r="AD387" s="13"/>
      <c r="AE387" s="13"/>
      <c r="AT387" s="216" t="s">
        <v>232</v>
      </c>
      <c r="AU387" s="216" t="s">
        <v>90</v>
      </c>
      <c r="AV387" s="13" t="s">
        <v>90</v>
      </c>
      <c r="AW387" s="13" t="s">
        <v>36</v>
      </c>
      <c r="AX387" s="13" t="s">
        <v>80</v>
      </c>
      <c r="AY387" s="216" t="s">
        <v>218</v>
      </c>
    </row>
    <row r="388" s="15" customFormat="1">
      <c r="A388" s="15"/>
      <c r="B388" s="250"/>
      <c r="C388" s="15"/>
      <c r="D388" s="211" t="s">
        <v>232</v>
      </c>
      <c r="E388" s="251" t="s">
        <v>1</v>
      </c>
      <c r="F388" s="252" t="s">
        <v>1988</v>
      </c>
      <c r="G388" s="15"/>
      <c r="H388" s="251" t="s">
        <v>1</v>
      </c>
      <c r="I388" s="253"/>
      <c r="J388" s="15"/>
      <c r="K388" s="15"/>
      <c r="L388" s="250"/>
      <c r="M388" s="254"/>
      <c r="N388" s="255"/>
      <c r="O388" s="255"/>
      <c r="P388" s="255"/>
      <c r="Q388" s="255"/>
      <c r="R388" s="255"/>
      <c r="S388" s="255"/>
      <c r="T388" s="256"/>
      <c r="U388" s="15"/>
      <c r="V388" s="15"/>
      <c r="W388" s="15"/>
      <c r="X388" s="15"/>
      <c r="Y388" s="15"/>
      <c r="Z388" s="15"/>
      <c r="AA388" s="15"/>
      <c r="AB388" s="15"/>
      <c r="AC388" s="15"/>
      <c r="AD388" s="15"/>
      <c r="AE388" s="15"/>
      <c r="AT388" s="251" t="s">
        <v>232</v>
      </c>
      <c r="AU388" s="251" t="s">
        <v>90</v>
      </c>
      <c r="AV388" s="15" t="s">
        <v>88</v>
      </c>
      <c r="AW388" s="15" t="s">
        <v>36</v>
      </c>
      <c r="AX388" s="15" t="s">
        <v>80</v>
      </c>
      <c r="AY388" s="251" t="s">
        <v>218</v>
      </c>
    </row>
    <row r="389" s="13" customFormat="1">
      <c r="A389" s="13"/>
      <c r="B389" s="215"/>
      <c r="C389" s="13"/>
      <c r="D389" s="211" t="s">
        <v>232</v>
      </c>
      <c r="E389" s="216" t="s">
        <v>1</v>
      </c>
      <c r="F389" s="217" t="s">
        <v>1989</v>
      </c>
      <c r="G389" s="13"/>
      <c r="H389" s="218">
        <v>1.44</v>
      </c>
      <c r="I389" s="219"/>
      <c r="J389" s="13"/>
      <c r="K389" s="13"/>
      <c r="L389" s="215"/>
      <c r="M389" s="220"/>
      <c r="N389" s="221"/>
      <c r="O389" s="221"/>
      <c r="P389" s="221"/>
      <c r="Q389" s="221"/>
      <c r="R389" s="221"/>
      <c r="S389" s="221"/>
      <c r="T389" s="222"/>
      <c r="U389" s="13"/>
      <c r="V389" s="13"/>
      <c r="W389" s="13"/>
      <c r="X389" s="13"/>
      <c r="Y389" s="13"/>
      <c r="Z389" s="13"/>
      <c r="AA389" s="13"/>
      <c r="AB389" s="13"/>
      <c r="AC389" s="13"/>
      <c r="AD389" s="13"/>
      <c r="AE389" s="13"/>
      <c r="AT389" s="216" t="s">
        <v>232</v>
      </c>
      <c r="AU389" s="216" t="s">
        <v>90</v>
      </c>
      <c r="AV389" s="13" t="s">
        <v>90</v>
      </c>
      <c r="AW389" s="13" t="s">
        <v>36</v>
      </c>
      <c r="AX389" s="13" t="s">
        <v>80</v>
      </c>
      <c r="AY389" s="216" t="s">
        <v>218</v>
      </c>
    </row>
    <row r="390" s="15" customFormat="1">
      <c r="A390" s="15"/>
      <c r="B390" s="250"/>
      <c r="C390" s="15"/>
      <c r="D390" s="211" t="s">
        <v>232</v>
      </c>
      <c r="E390" s="251" t="s">
        <v>1</v>
      </c>
      <c r="F390" s="252" t="s">
        <v>1990</v>
      </c>
      <c r="G390" s="15"/>
      <c r="H390" s="251" t="s">
        <v>1</v>
      </c>
      <c r="I390" s="253"/>
      <c r="J390" s="15"/>
      <c r="K390" s="15"/>
      <c r="L390" s="250"/>
      <c r="M390" s="254"/>
      <c r="N390" s="255"/>
      <c r="O390" s="255"/>
      <c r="P390" s="255"/>
      <c r="Q390" s="255"/>
      <c r="R390" s="255"/>
      <c r="S390" s="255"/>
      <c r="T390" s="256"/>
      <c r="U390" s="15"/>
      <c r="V390" s="15"/>
      <c r="W390" s="15"/>
      <c r="X390" s="15"/>
      <c r="Y390" s="15"/>
      <c r="Z390" s="15"/>
      <c r="AA390" s="15"/>
      <c r="AB390" s="15"/>
      <c r="AC390" s="15"/>
      <c r="AD390" s="15"/>
      <c r="AE390" s="15"/>
      <c r="AT390" s="251" t="s">
        <v>232</v>
      </c>
      <c r="AU390" s="251" t="s">
        <v>90</v>
      </c>
      <c r="AV390" s="15" t="s">
        <v>88</v>
      </c>
      <c r="AW390" s="15" t="s">
        <v>36</v>
      </c>
      <c r="AX390" s="15" t="s">
        <v>80</v>
      </c>
      <c r="AY390" s="251" t="s">
        <v>218</v>
      </c>
    </row>
    <row r="391" s="13" customFormat="1">
      <c r="A391" s="13"/>
      <c r="B391" s="215"/>
      <c r="C391" s="13"/>
      <c r="D391" s="211" t="s">
        <v>232</v>
      </c>
      <c r="E391" s="216" t="s">
        <v>1</v>
      </c>
      <c r="F391" s="217" t="s">
        <v>1991</v>
      </c>
      <c r="G391" s="13"/>
      <c r="H391" s="218">
        <v>2.8900000000000001</v>
      </c>
      <c r="I391" s="219"/>
      <c r="J391" s="13"/>
      <c r="K391" s="13"/>
      <c r="L391" s="215"/>
      <c r="M391" s="220"/>
      <c r="N391" s="221"/>
      <c r="O391" s="221"/>
      <c r="P391" s="221"/>
      <c r="Q391" s="221"/>
      <c r="R391" s="221"/>
      <c r="S391" s="221"/>
      <c r="T391" s="222"/>
      <c r="U391" s="13"/>
      <c r="V391" s="13"/>
      <c r="W391" s="13"/>
      <c r="X391" s="13"/>
      <c r="Y391" s="13"/>
      <c r="Z391" s="13"/>
      <c r="AA391" s="13"/>
      <c r="AB391" s="13"/>
      <c r="AC391" s="13"/>
      <c r="AD391" s="13"/>
      <c r="AE391" s="13"/>
      <c r="AT391" s="216" t="s">
        <v>232</v>
      </c>
      <c r="AU391" s="216" t="s">
        <v>90</v>
      </c>
      <c r="AV391" s="13" t="s">
        <v>90</v>
      </c>
      <c r="AW391" s="13" t="s">
        <v>36</v>
      </c>
      <c r="AX391" s="13" t="s">
        <v>80</v>
      </c>
      <c r="AY391" s="216" t="s">
        <v>218</v>
      </c>
    </row>
    <row r="392" s="14" customFormat="1">
      <c r="A392" s="14"/>
      <c r="B392" s="223"/>
      <c r="C392" s="14"/>
      <c r="D392" s="211" t="s">
        <v>232</v>
      </c>
      <c r="E392" s="224" t="s">
        <v>1</v>
      </c>
      <c r="F392" s="225" t="s">
        <v>235</v>
      </c>
      <c r="G392" s="14"/>
      <c r="H392" s="226">
        <v>540.52599999999995</v>
      </c>
      <c r="I392" s="227"/>
      <c r="J392" s="14"/>
      <c r="K392" s="14"/>
      <c r="L392" s="223"/>
      <c r="M392" s="228"/>
      <c r="N392" s="229"/>
      <c r="O392" s="229"/>
      <c r="P392" s="229"/>
      <c r="Q392" s="229"/>
      <c r="R392" s="229"/>
      <c r="S392" s="229"/>
      <c r="T392" s="230"/>
      <c r="U392" s="14"/>
      <c r="V392" s="14"/>
      <c r="W392" s="14"/>
      <c r="X392" s="14"/>
      <c r="Y392" s="14"/>
      <c r="Z392" s="14"/>
      <c r="AA392" s="14"/>
      <c r="AB392" s="14"/>
      <c r="AC392" s="14"/>
      <c r="AD392" s="14"/>
      <c r="AE392" s="14"/>
      <c r="AT392" s="224" t="s">
        <v>232</v>
      </c>
      <c r="AU392" s="224" t="s">
        <v>90</v>
      </c>
      <c r="AV392" s="14" t="s">
        <v>229</v>
      </c>
      <c r="AW392" s="14" t="s">
        <v>36</v>
      </c>
      <c r="AX392" s="14" t="s">
        <v>88</v>
      </c>
      <c r="AY392" s="224" t="s">
        <v>218</v>
      </c>
    </row>
    <row r="393" s="12" customFormat="1" ht="22.8" customHeight="1">
      <c r="A393" s="12"/>
      <c r="B393" s="184"/>
      <c r="C393" s="12"/>
      <c r="D393" s="185" t="s">
        <v>79</v>
      </c>
      <c r="E393" s="195" t="s">
        <v>90</v>
      </c>
      <c r="F393" s="195" t="s">
        <v>920</v>
      </c>
      <c r="G393" s="12"/>
      <c r="H393" s="12"/>
      <c r="I393" s="187"/>
      <c r="J393" s="196">
        <f>BK393</f>
        <v>0</v>
      </c>
      <c r="K393" s="12"/>
      <c r="L393" s="184"/>
      <c r="M393" s="189"/>
      <c r="N393" s="190"/>
      <c r="O393" s="190"/>
      <c r="P393" s="191">
        <f>SUM(P394:P618)</f>
        <v>0</v>
      </c>
      <c r="Q393" s="190"/>
      <c r="R393" s="191">
        <f>SUM(R394:R618)</f>
        <v>0</v>
      </c>
      <c r="S393" s="190"/>
      <c r="T393" s="192">
        <f>SUM(T394:T618)</f>
        <v>0</v>
      </c>
      <c r="U393" s="12"/>
      <c r="V393" s="12"/>
      <c r="W393" s="12"/>
      <c r="X393" s="12"/>
      <c r="Y393" s="12"/>
      <c r="Z393" s="12"/>
      <c r="AA393" s="12"/>
      <c r="AB393" s="12"/>
      <c r="AC393" s="12"/>
      <c r="AD393" s="12"/>
      <c r="AE393" s="12"/>
      <c r="AR393" s="185" t="s">
        <v>88</v>
      </c>
      <c r="AT393" s="193" t="s">
        <v>79</v>
      </c>
      <c r="AU393" s="193" t="s">
        <v>88</v>
      </c>
      <c r="AY393" s="185" t="s">
        <v>218</v>
      </c>
      <c r="BK393" s="194">
        <f>SUM(BK394:BK618)</f>
        <v>0</v>
      </c>
    </row>
    <row r="394" s="2" customFormat="1" ht="24.15" customHeight="1">
      <c r="A394" s="39"/>
      <c r="B394" s="161"/>
      <c r="C394" s="197" t="s">
        <v>282</v>
      </c>
      <c r="D394" s="197" t="s">
        <v>225</v>
      </c>
      <c r="E394" s="198" t="s">
        <v>1992</v>
      </c>
      <c r="F394" s="199" t="s">
        <v>1993</v>
      </c>
      <c r="G394" s="200" t="s">
        <v>769</v>
      </c>
      <c r="H394" s="201">
        <v>11.1</v>
      </c>
      <c r="I394" s="202"/>
      <c r="J394" s="203">
        <f>ROUND(I394*H394,2)</f>
        <v>0</v>
      </c>
      <c r="K394" s="204"/>
      <c r="L394" s="40"/>
      <c r="M394" s="205" t="s">
        <v>1</v>
      </c>
      <c r="N394" s="206" t="s">
        <v>45</v>
      </c>
      <c r="O394" s="78"/>
      <c r="P394" s="207">
        <f>O394*H394</f>
        <v>0</v>
      </c>
      <c r="Q394" s="207">
        <v>0</v>
      </c>
      <c r="R394" s="207">
        <f>Q394*H394</f>
        <v>0</v>
      </c>
      <c r="S394" s="207">
        <v>0</v>
      </c>
      <c r="T394" s="208">
        <f>S394*H394</f>
        <v>0</v>
      </c>
      <c r="U394" s="39"/>
      <c r="V394" s="39"/>
      <c r="W394" s="39"/>
      <c r="X394" s="39"/>
      <c r="Y394" s="39"/>
      <c r="Z394" s="39"/>
      <c r="AA394" s="39"/>
      <c r="AB394" s="39"/>
      <c r="AC394" s="39"/>
      <c r="AD394" s="39"/>
      <c r="AE394" s="39"/>
      <c r="AR394" s="209" t="s">
        <v>229</v>
      </c>
      <c r="AT394" s="209" t="s">
        <v>225</v>
      </c>
      <c r="AU394" s="209" t="s">
        <v>90</v>
      </c>
      <c r="AY394" s="20" t="s">
        <v>218</v>
      </c>
      <c r="BE394" s="210">
        <f>IF(N394="základní",J394,0)</f>
        <v>0</v>
      </c>
      <c r="BF394" s="210">
        <f>IF(N394="snížená",J394,0)</f>
        <v>0</v>
      </c>
      <c r="BG394" s="210">
        <f>IF(N394="zákl. přenesená",J394,0)</f>
        <v>0</v>
      </c>
      <c r="BH394" s="210">
        <f>IF(N394="sníž. přenesená",J394,0)</f>
        <v>0</v>
      </c>
      <c r="BI394" s="210">
        <f>IF(N394="nulová",J394,0)</f>
        <v>0</v>
      </c>
      <c r="BJ394" s="20" t="s">
        <v>88</v>
      </c>
      <c r="BK394" s="210">
        <f>ROUND(I394*H394,2)</f>
        <v>0</v>
      </c>
      <c r="BL394" s="20" t="s">
        <v>229</v>
      </c>
      <c r="BM394" s="209" t="s">
        <v>274</v>
      </c>
    </row>
    <row r="395" s="15" customFormat="1">
      <c r="A395" s="15"/>
      <c r="B395" s="250"/>
      <c r="C395" s="15"/>
      <c r="D395" s="211" t="s">
        <v>232</v>
      </c>
      <c r="E395" s="251" t="s">
        <v>1</v>
      </c>
      <c r="F395" s="252" t="s">
        <v>1994</v>
      </c>
      <c r="G395" s="15"/>
      <c r="H395" s="251" t="s">
        <v>1</v>
      </c>
      <c r="I395" s="253"/>
      <c r="J395" s="15"/>
      <c r="K395" s="15"/>
      <c r="L395" s="250"/>
      <c r="M395" s="254"/>
      <c r="N395" s="255"/>
      <c r="O395" s="255"/>
      <c r="P395" s="255"/>
      <c r="Q395" s="255"/>
      <c r="R395" s="255"/>
      <c r="S395" s="255"/>
      <c r="T395" s="256"/>
      <c r="U395" s="15"/>
      <c r="V395" s="15"/>
      <c r="W395" s="15"/>
      <c r="X395" s="15"/>
      <c r="Y395" s="15"/>
      <c r="Z395" s="15"/>
      <c r="AA395" s="15"/>
      <c r="AB395" s="15"/>
      <c r="AC395" s="15"/>
      <c r="AD395" s="15"/>
      <c r="AE395" s="15"/>
      <c r="AT395" s="251" t="s">
        <v>232</v>
      </c>
      <c r="AU395" s="251" t="s">
        <v>90</v>
      </c>
      <c r="AV395" s="15" t="s">
        <v>88</v>
      </c>
      <c r="AW395" s="15" t="s">
        <v>36</v>
      </c>
      <c r="AX395" s="15" t="s">
        <v>80</v>
      </c>
      <c r="AY395" s="251" t="s">
        <v>218</v>
      </c>
    </row>
    <row r="396" s="15" customFormat="1">
      <c r="A396" s="15"/>
      <c r="B396" s="250"/>
      <c r="C396" s="15"/>
      <c r="D396" s="211" t="s">
        <v>232</v>
      </c>
      <c r="E396" s="251" t="s">
        <v>1</v>
      </c>
      <c r="F396" s="252" t="s">
        <v>1995</v>
      </c>
      <c r="G396" s="15"/>
      <c r="H396" s="251" t="s">
        <v>1</v>
      </c>
      <c r="I396" s="253"/>
      <c r="J396" s="15"/>
      <c r="K396" s="15"/>
      <c r="L396" s="250"/>
      <c r="M396" s="254"/>
      <c r="N396" s="255"/>
      <c r="O396" s="255"/>
      <c r="P396" s="255"/>
      <c r="Q396" s="255"/>
      <c r="R396" s="255"/>
      <c r="S396" s="255"/>
      <c r="T396" s="256"/>
      <c r="U396" s="15"/>
      <c r="V396" s="15"/>
      <c r="W396" s="15"/>
      <c r="X396" s="15"/>
      <c r="Y396" s="15"/>
      <c r="Z396" s="15"/>
      <c r="AA396" s="15"/>
      <c r="AB396" s="15"/>
      <c r="AC396" s="15"/>
      <c r="AD396" s="15"/>
      <c r="AE396" s="15"/>
      <c r="AT396" s="251" t="s">
        <v>232</v>
      </c>
      <c r="AU396" s="251" t="s">
        <v>90</v>
      </c>
      <c r="AV396" s="15" t="s">
        <v>88</v>
      </c>
      <c r="AW396" s="15" t="s">
        <v>36</v>
      </c>
      <c r="AX396" s="15" t="s">
        <v>80</v>
      </c>
      <c r="AY396" s="251" t="s">
        <v>218</v>
      </c>
    </row>
    <row r="397" s="15" customFormat="1">
      <c r="A397" s="15"/>
      <c r="B397" s="250"/>
      <c r="C397" s="15"/>
      <c r="D397" s="211" t="s">
        <v>232</v>
      </c>
      <c r="E397" s="251" t="s">
        <v>1</v>
      </c>
      <c r="F397" s="252" t="s">
        <v>1850</v>
      </c>
      <c r="G397" s="15"/>
      <c r="H397" s="251" t="s">
        <v>1</v>
      </c>
      <c r="I397" s="253"/>
      <c r="J397" s="15"/>
      <c r="K397" s="15"/>
      <c r="L397" s="250"/>
      <c r="M397" s="254"/>
      <c r="N397" s="255"/>
      <c r="O397" s="255"/>
      <c r="P397" s="255"/>
      <c r="Q397" s="255"/>
      <c r="R397" s="255"/>
      <c r="S397" s="255"/>
      <c r="T397" s="256"/>
      <c r="U397" s="15"/>
      <c r="V397" s="15"/>
      <c r="W397" s="15"/>
      <c r="X397" s="15"/>
      <c r="Y397" s="15"/>
      <c r="Z397" s="15"/>
      <c r="AA397" s="15"/>
      <c r="AB397" s="15"/>
      <c r="AC397" s="15"/>
      <c r="AD397" s="15"/>
      <c r="AE397" s="15"/>
      <c r="AT397" s="251" t="s">
        <v>232</v>
      </c>
      <c r="AU397" s="251" t="s">
        <v>90</v>
      </c>
      <c r="AV397" s="15" t="s">
        <v>88</v>
      </c>
      <c r="AW397" s="15" t="s">
        <v>36</v>
      </c>
      <c r="AX397" s="15" t="s">
        <v>80</v>
      </c>
      <c r="AY397" s="251" t="s">
        <v>218</v>
      </c>
    </row>
    <row r="398" s="13" customFormat="1">
      <c r="A398" s="13"/>
      <c r="B398" s="215"/>
      <c r="C398" s="13"/>
      <c r="D398" s="211" t="s">
        <v>232</v>
      </c>
      <c r="E398" s="216" t="s">
        <v>1</v>
      </c>
      <c r="F398" s="217" t="s">
        <v>1996</v>
      </c>
      <c r="G398" s="13"/>
      <c r="H398" s="218">
        <v>8.8200000000000003</v>
      </c>
      <c r="I398" s="219"/>
      <c r="J398" s="13"/>
      <c r="K398" s="13"/>
      <c r="L398" s="215"/>
      <c r="M398" s="220"/>
      <c r="N398" s="221"/>
      <c r="O398" s="221"/>
      <c r="P398" s="221"/>
      <c r="Q398" s="221"/>
      <c r="R398" s="221"/>
      <c r="S398" s="221"/>
      <c r="T398" s="222"/>
      <c r="U398" s="13"/>
      <c r="V398" s="13"/>
      <c r="W398" s="13"/>
      <c r="X398" s="13"/>
      <c r="Y398" s="13"/>
      <c r="Z398" s="13"/>
      <c r="AA398" s="13"/>
      <c r="AB398" s="13"/>
      <c r="AC398" s="13"/>
      <c r="AD398" s="13"/>
      <c r="AE398" s="13"/>
      <c r="AT398" s="216" t="s">
        <v>232</v>
      </c>
      <c r="AU398" s="216" t="s">
        <v>90</v>
      </c>
      <c r="AV398" s="13" t="s">
        <v>90</v>
      </c>
      <c r="AW398" s="13" t="s">
        <v>36</v>
      </c>
      <c r="AX398" s="13" t="s">
        <v>80</v>
      </c>
      <c r="AY398" s="216" t="s">
        <v>218</v>
      </c>
    </row>
    <row r="399" s="15" customFormat="1">
      <c r="A399" s="15"/>
      <c r="B399" s="250"/>
      <c r="C399" s="15"/>
      <c r="D399" s="211" t="s">
        <v>232</v>
      </c>
      <c r="E399" s="251" t="s">
        <v>1</v>
      </c>
      <c r="F399" s="252" t="s">
        <v>1852</v>
      </c>
      <c r="G399" s="15"/>
      <c r="H399" s="251" t="s">
        <v>1</v>
      </c>
      <c r="I399" s="253"/>
      <c r="J399" s="15"/>
      <c r="K399" s="15"/>
      <c r="L399" s="250"/>
      <c r="M399" s="254"/>
      <c r="N399" s="255"/>
      <c r="O399" s="255"/>
      <c r="P399" s="255"/>
      <c r="Q399" s="255"/>
      <c r="R399" s="255"/>
      <c r="S399" s="255"/>
      <c r="T399" s="256"/>
      <c r="U399" s="15"/>
      <c r="V399" s="15"/>
      <c r="W399" s="15"/>
      <c r="X399" s="15"/>
      <c r="Y399" s="15"/>
      <c r="Z399" s="15"/>
      <c r="AA399" s="15"/>
      <c r="AB399" s="15"/>
      <c r="AC399" s="15"/>
      <c r="AD399" s="15"/>
      <c r="AE399" s="15"/>
      <c r="AT399" s="251" t="s">
        <v>232</v>
      </c>
      <c r="AU399" s="251" t="s">
        <v>90</v>
      </c>
      <c r="AV399" s="15" t="s">
        <v>88</v>
      </c>
      <c r="AW399" s="15" t="s">
        <v>36</v>
      </c>
      <c r="AX399" s="15" t="s">
        <v>80</v>
      </c>
      <c r="AY399" s="251" t="s">
        <v>218</v>
      </c>
    </row>
    <row r="400" s="13" customFormat="1">
      <c r="A400" s="13"/>
      <c r="B400" s="215"/>
      <c r="C400" s="13"/>
      <c r="D400" s="211" t="s">
        <v>232</v>
      </c>
      <c r="E400" s="216" t="s">
        <v>1</v>
      </c>
      <c r="F400" s="217" t="s">
        <v>1997</v>
      </c>
      <c r="G400" s="13"/>
      <c r="H400" s="218">
        <v>2.2799999999999998</v>
      </c>
      <c r="I400" s="219"/>
      <c r="J400" s="13"/>
      <c r="K400" s="13"/>
      <c r="L400" s="215"/>
      <c r="M400" s="220"/>
      <c r="N400" s="221"/>
      <c r="O400" s="221"/>
      <c r="P400" s="221"/>
      <c r="Q400" s="221"/>
      <c r="R400" s="221"/>
      <c r="S400" s="221"/>
      <c r="T400" s="222"/>
      <c r="U400" s="13"/>
      <c r="V400" s="13"/>
      <c r="W400" s="13"/>
      <c r="X400" s="13"/>
      <c r="Y400" s="13"/>
      <c r="Z400" s="13"/>
      <c r="AA400" s="13"/>
      <c r="AB400" s="13"/>
      <c r="AC400" s="13"/>
      <c r="AD400" s="13"/>
      <c r="AE400" s="13"/>
      <c r="AT400" s="216" t="s">
        <v>232</v>
      </c>
      <c r="AU400" s="216" t="s">
        <v>90</v>
      </c>
      <c r="AV400" s="13" t="s">
        <v>90</v>
      </c>
      <c r="AW400" s="13" t="s">
        <v>36</v>
      </c>
      <c r="AX400" s="13" t="s">
        <v>80</v>
      </c>
      <c r="AY400" s="216" t="s">
        <v>218</v>
      </c>
    </row>
    <row r="401" s="14" customFormat="1">
      <c r="A401" s="14"/>
      <c r="B401" s="223"/>
      <c r="C401" s="14"/>
      <c r="D401" s="211" t="s">
        <v>232</v>
      </c>
      <c r="E401" s="224" t="s">
        <v>1</v>
      </c>
      <c r="F401" s="225" t="s">
        <v>235</v>
      </c>
      <c r="G401" s="14"/>
      <c r="H401" s="226">
        <v>11.1</v>
      </c>
      <c r="I401" s="227"/>
      <c r="J401" s="14"/>
      <c r="K401" s="14"/>
      <c r="L401" s="223"/>
      <c r="M401" s="228"/>
      <c r="N401" s="229"/>
      <c r="O401" s="229"/>
      <c r="P401" s="229"/>
      <c r="Q401" s="229"/>
      <c r="R401" s="229"/>
      <c r="S401" s="229"/>
      <c r="T401" s="230"/>
      <c r="U401" s="14"/>
      <c r="V401" s="14"/>
      <c r="W401" s="14"/>
      <c r="X401" s="14"/>
      <c r="Y401" s="14"/>
      <c r="Z401" s="14"/>
      <c r="AA401" s="14"/>
      <c r="AB401" s="14"/>
      <c r="AC401" s="14"/>
      <c r="AD401" s="14"/>
      <c r="AE401" s="14"/>
      <c r="AT401" s="224" t="s">
        <v>232</v>
      </c>
      <c r="AU401" s="224" t="s">
        <v>90</v>
      </c>
      <c r="AV401" s="14" t="s">
        <v>229</v>
      </c>
      <c r="AW401" s="14" t="s">
        <v>36</v>
      </c>
      <c r="AX401" s="14" t="s">
        <v>88</v>
      </c>
      <c r="AY401" s="224" t="s">
        <v>218</v>
      </c>
    </row>
    <row r="402" s="2" customFormat="1" ht="16.5" customHeight="1">
      <c r="A402" s="39"/>
      <c r="B402" s="161"/>
      <c r="C402" s="197" t="s">
        <v>257</v>
      </c>
      <c r="D402" s="197" t="s">
        <v>225</v>
      </c>
      <c r="E402" s="198" t="s">
        <v>1998</v>
      </c>
      <c r="F402" s="199" t="s">
        <v>1999</v>
      </c>
      <c r="G402" s="200" t="s">
        <v>769</v>
      </c>
      <c r="H402" s="201">
        <v>55.238999999999997</v>
      </c>
      <c r="I402" s="202"/>
      <c r="J402" s="203">
        <f>ROUND(I402*H402,2)</f>
        <v>0</v>
      </c>
      <c r="K402" s="204"/>
      <c r="L402" s="40"/>
      <c r="M402" s="205" t="s">
        <v>1</v>
      </c>
      <c r="N402" s="206" t="s">
        <v>45</v>
      </c>
      <c r="O402" s="78"/>
      <c r="P402" s="207">
        <f>O402*H402</f>
        <v>0</v>
      </c>
      <c r="Q402" s="207">
        <v>0</v>
      </c>
      <c r="R402" s="207">
        <f>Q402*H402</f>
        <v>0</v>
      </c>
      <c r="S402" s="207">
        <v>0</v>
      </c>
      <c r="T402" s="208">
        <f>S402*H402</f>
        <v>0</v>
      </c>
      <c r="U402" s="39"/>
      <c r="V402" s="39"/>
      <c r="W402" s="39"/>
      <c r="X402" s="39"/>
      <c r="Y402" s="39"/>
      <c r="Z402" s="39"/>
      <c r="AA402" s="39"/>
      <c r="AB402" s="39"/>
      <c r="AC402" s="39"/>
      <c r="AD402" s="39"/>
      <c r="AE402" s="39"/>
      <c r="AR402" s="209" t="s">
        <v>229</v>
      </c>
      <c r="AT402" s="209" t="s">
        <v>225</v>
      </c>
      <c r="AU402" s="209" t="s">
        <v>90</v>
      </c>
      <c r="AY402" s="20" t="s">
        <v>218</v>
      </c>
      <c r="BE402" s="210">
        <f>IF(N402="základní",J402,0)</f>
        <v>0</v>
      </c>
      <c r="BF402" s="210">
        <f>IF(N402="snížená",J402,0)</f>
        <v>0</v>
      </c>
      <c r="BG402" s="210">
        <f>IF(N402="zákl. přenesená",J402,0)</f>
        <v>0</v>
      </c>
      <c r="BH402" s="210">
        <f>IF(N402="sníž. přenesená",J402,0)</f>
        <v>0</v>
      </c>
      <c r="BI402" s="210">
        <f>IF(N402="nulová",J402,0)</f>
        <v>0</v>
      </c>
      <c r="BJ402" s="20" t="s">
        <v>88</v>
      </c>
      <c r="BK402" s="210">
        <f>ROUND(I402*H402,2)</f>
        <v>0</v>
      </c>
      <c r="BL402" s="20" t="s">
        <v>229</v>
      </c>
      <c r="BM402" s="209" t="s">
        <v>280</v>
      </c>
    </row>
    <row r="403" s="15" customFormat="1">
      <c r="A403" s="15"/>
      <c r="B403" s="250"/>
      <c r="C403" s="15"/>
      <c r="D403" s="211" t="s">
        <v>232</v>
      </c>
      <c r="E403" s="251" t="s">
        <v>1</v>
      </c>
      <c r="F403" s="252" t="s">
        <v>2000</v>
      </c>
      <c r="G403" s="15"/>
      <c r="H403" s="251" t="s">
        <v>1</v>
      </c>
      <c r="I403" s="253"/>
      <c r="J403" s="15"/>
      <c r="K403" s="15"/>
      <c r="L403" s="250"/>
      <c r="M403" s="254"/>
      <c r="N403" s="255"/>
      <c r="O403" s="255"/>
      <c r="P403" s="255"/>
      <c r="Q403" s="255"/>
      <c r="R403" s="255"/>
      <c r="S403" s="255"/>
      <c r="T403" s="256"/>
      <c r="U403" s="15"/>
      <c r="V403" s="15"/>
      <c r="W403" s="15"/>
      <c r="X403" s="15"/>
      <c r="Y403" s="15"/>
      <c r="Z403" s="15"/>
      <c r="AA403" s="15"/>
      <c r="AB403" s="15"/>
      <c r="AC403" s="15"/>
      <c r="AD403" s="15"/>
      <c r="AE403" s="15"/>
      <c r="AT403" s="251" t="s">
        <v>232</v>
      </c>
      <c r="AU403" s="251" t="s">
        <v>90</v>
      </c>
      <c r="AV403" s="15" t="s">
        <v>88</v>
      </c>
      <c r="AW403" s="15" t="s">
        <v>36</v>
      </c>
      <c r="AX403" s="15" t="s">
        <v>80</v>
      </c>
      <c r="AY403" s="251" t="s">
        <v>218</v>
      </c>
    </row>
    <row r="404" s="15" customFormat="1">
      <c r="A404" s="15"/>
      <c r="B404" s="250"/>
      <c r="C404" s="15"/>
      <c r="D404" s="211" t="s">
        <v>232</v>
      </c>
      <c r="E404" s="251" t="s">
        <v>1</v>
      </c>
      <c r="F404" s="252" t="s">
        <v>1943</v>
      </c>
      <c r="G404" s="15"/>
      <c r="H404" s="251" t="s">
        <v>1</v>
      </c>
      <c r="I404" s="253"/>
      <c r="J404" s="15"/>
      <c r="K404" s="15"/>
      <c r="L404" s="250"/>
      <c r="M404" s="254"/>
      <c r="N404" s="255"/>
      <c r="O404" s="255"/>
      <c r="P404" s="255"/>
      <c r="Q404" s="255"/>
      <c r="R404" s="255"/>
      <c r="S404" s="255"/>
      <c r="T404" s="256"/>
      <c r="U404" s="15"/>
      <c r="V404" s="15"/>
      <c r="W404" s="15"/>
      <c r="X404" s="15"/>
      <c r="Y404" s="15"/>
      <c r="Z404" s="15"/>
      <c r="AA404" s="15"/>
      <c r="AB404" s="15"/>
      <c r="AC404" s="15"/>
      <c r="AD404" s="15"/>
      <c r="AE404" s="15"/>
      <c r="AT404" s="251" t="s">
        <v>232</v>
      </c>
      <c r="AU404" s="251" t="s">
        <v>90</v>
      </c>
      <c r="AV404" s="15" t="s">
        <v>88</v>
      </c>
      <c r="AW404" s="15" t="s">
        <v>36</v>
      </c>
      <c r="AX404" s="15" t="s">
        <v>80</v>
      </c>
      <c r="AY404" s="251" t="s">
        <v>218</v>
      </c>
    </row>
    <row r="405" s="13" customFormat="1">
      <c r="A405" s="13"/>
      <c r="B405" s="215"/>
      <c r="C405" s="13"/>
      <c r="D405" s="211" t="s">
        <v>232</v>
      </c>
      <c r="E405" s="216" t="s">
        <v>1</v>
      </c>
      <c r="F405" s="217" t="s">
        <v>2001</v>
      </c>
      <c r="G405" s="13"/>
      <c r="H405" s="218">
        <v>0.91400000000000003</v>
      </c>
      <c r="I405" s="219"/>
      <c r="J405" s="13"/>
      <c r="K405" s="13"/>
      <c r="L405" s="215"/>
      <c r="M405" s="220"/>
      <c r="N405" s="221"/>
      <c r="O405" s="221"/>
      <c r="P405" s="221"/>
      <c r="Q405" s="221"/>
      <c r="R405" s="221"/>
      <c r="S405" s="221"/>
      <c r="T405" s="222"/>
      <c r="U405" s="13"/>
      <c r="V405" s="13"/>
      <c r="W405" s="13"/>
      <c r="X405" s="13"/>
      <c r="Y405" s="13"/>
      <c r="Z405" s="13"/>
      <c r="AA405" s="13"/>
      <c r="AB405" s="13"/>
      <c r="AC405" s="13"/>
      <c r="AD405" s="13"/>
      <c r="AE405" s="13"/>
      <c r="AT405" s="216" t="s">
        <v>232</v>
      </c>
      <c r="AU405" s="216" t="s">
        <v>90</v>
      </c>
      <c r="AV405" s="13" t="s">
        <v>90</v>
      </c>
      <c r="AW405" s="13" t="s">
        <v>36</v>
      </c>
      <c r="AX405" s="13" t="s">
        <v>80</v>
      </c>
      <c r="AY405" s="216" t="s">
        <v>218</v>
      </c>
    </row>
    <row r="406" s="15" customFormat="1">
      <c r="A406" s="15"/>
      <c r="B406" s="250"/>
      <c r="C406" s="15"/>
      <c r="D406" s="211" t="s">
        <v>232</v>
      </c>
      <c r="E406" s="251" t="s">
        <v>1</v>
      </c>
      <c r="F406" s="252" t="s">
        <v>1945</v>
      </c>
      <c r="G406" s="15"/>
      <c r="H406" s="251" t="s">
        <v>1</v>
      </c>
      <c r="I406" s="253"/>
      <c r="J406" s="15"/>
      <c r="K406" s="15"/>
      <c r="L406" s="250"/>
      <c r="M406" s="254"/>
      <c r="N406" s="255"/>
      <c r="O406" s="255"/>
      <c r="P406" s="255"/>
      <c r="Q406" s="255"/>
      <c r="R406" s="255"/>
      <c r="S406" s="255"/>
      <c r="T406" s="256"/>
      <c r="U406" s="15"/>
      <c r="V406" s="15"/>
      <c r="W406" s="15"/>
      <c r="X406" s="15"/>
      <c r="Y406" s="15"/>
      <c r="Z406" s="15"/>
      <c r="AA406" s="15"/>
      <c r="AB406" s="15"/>
      <c r="AC406" s="15"/>
      <c r="AD406" s="15"/>
      <c r="AE406" s="15"/>
      <c r="AT406" s="251" t="s">
        <v>232</v>
      </c>
      <c r="AU406" s="251" t="s">
        <v>90</v>
      </c>
      <c r="AV406" s="15" t="s">
        <v>88</v>
      </c>
      <c r="AW406" s="15" t="s">
        <v>36</v>
      </c>
      <c r="AX406" s="15" t="s">
        <v>80</v>
      </c>
      <c r="AY406" s="251" t="s">
        <v>218</v>
      </c>
    </row>
    <row r="407" s="13" customFormat="1">
      <c r="A407" s="13"/>
      <c r="B407" s="215"/>
      <c r="C407" s="13"/>
      <c r="D407" s="211" t="s">
        <v>232</v>
      </c>
      <c r="E407" s="216" t="s">
        <v>1</v>
      </c>
      <c r="F407" s="217" t="s">
        <v>2002</v>
      </c>
      <c r="G407" s="13"/>
      <c r="H407" s="218">
        <v>0.40999999999999998</v>
      </c>
      <c r="I407" s="219"/>
      <c r="J407" s="13"/>
      <c r="K407" s="13"/>
      <c r="L407" s="215"/>
      <c r="M407" s="220"/>
      <c r="N407" s="221"/>
      <c r="O407" s="221"/>
      <c r="P407" s="221"/>
      <c r="Q407" s="221"/>
      <c r="R407" s="221"/>
      <c r="S407" s="221"/>
      <c r="T407" s="222"/>
      <c r="U407" s="13"/>
      <c r="V407" s="13"/>
      <c r="W407" s="13"/>
      <c r="X407" s="13"/>
      <c r="Y407" s="13"/>
      <c r="Z407" s="13"/>
      <c r="AA407" s="13"/>
      <c r="AB407" s="13"/>
      <c r="AC407" s="13"/>
      <c r="AD407" s="13"/>
      <c r="AE407" s="13"/>
      <c r="AT407" s="216" t="s">
        <v>232</v>
      </c>
      <c r="AU407" s="216" t="s">
        <v>90</v>
      </c>
      <c r="AV407" s="13" t="s">
        <v>90</v>
      </c>
      <c r="AW407" s="13" t="s">
        <v>36</v>
      </c>
      <c r="AX407" s="13" t="s">
        <v>80</v>
      </c>
      <c r="AY407" s="216" t="s">
        <v>218</v>
      </c>
    </row>
    <row r="408" s="15" customFormat="1">
      <c r="A408" s="15"/>
      <c r="B408" s="250"/>
      <c r="C408" s="15"/>
      <c r="D408" s="211" t="s">
        <v>232</v>
      </c>
      <c r="E408" s="251" t="s">
        <v>1</v>
      </c>
      <c r="F408" s="252" t="s">
        <v>1947</v>
      </c>
      <c r="G408" s="15"/>
      <c r="H408" s="251" t="s">
        <v>1</v>
      </c>
      <c r="I408" s="253"/>
      <c r="J408" s="15"/>
      <c r="K408" s="15"/>
      <c r="L408" s="250"/>
      <c r="M408" s="254"/>
      <c r="N408" s="255"/>
      <c r="O408" s="255"/>
      <c r="P408" s="255"/>
      <c r="Q408" s="255"/>
      <c r="R408" s="255"/>
      <c r="S408" s="255"/>
      <c r="T408" s="256"/>
      <c r="U408" s="15"/>
      <c r="V408" s="15"/>
      <c r="W408" s="15"/>
      <c r="X408" s="15"/>
      <c r="Y408" s="15"/>
      <c r="Z408" s="15"/>
      <c r="AA408" s="15"/>
      <c r="AB408" s="15"/>
      <c r="AC408" s="15"/>
      <c r="AD408" s="15"/>
      <c r="AE408" s="15"/>
      <c r="AT408" s="251" t="s">
        <v>232</v>
      </c>
      <c r="AU408" s="251" t="s">
        <v>90</v>
      </c>
      <c r="AV408" s="15" t="s">
        <v>88</v>
      </c>
      <c r="AW408" s="15" t="s">
        <v>36</v>
      </c>
      <c r="AX408" s="15" t="s">
        <v>80</v>
      </c>
      <c r="AY408" s="251" t="s">
        <v>218</v>
      </c>
    </row>
    <row r="409" s="13" customFormat="1">
      <c r="A409" s="13"/>
      <c r="B409" s="215"/>
      <c r="C409" s="13"/>
      <c r="D409" s="211" t="s">
        <v>232</v>
      </c>
      <c r="E409" s="216" t="s">
        <v>1</v>
      </c>
      <c r="F409" s="217" t="s">
        <v>2003</v>
      </c>
      <c r="G409" s="13"/>
      <c r="H409" s="218">
        <v>0.81299999999999994</v>
      </c>
      <c r="I409" s="219"/>
      <c r="J409" s="13"/>
      <c r="K409" s="13"/>
      <c r="L409" s="215"/>
      <c r="M409" s="220"/>
      <c r="N409" s="221"/>
      <c r="O409" s="221"/>
      <c r="P409" s="221"/>
      <c r="Q409" s="221"/>
      <c r="R409" s="221"/>
      <c r="S409" s="221"/>
      <c r="T409" s="222"/>
      <c r="U409" s="13"/>
      <c r="V409" s="13"/>
      <c r="W409" s="13"/>
      <c r="X409" s="13"/>
      <c r="Y409" s="13"/>
      <c r="Z409" s="13"/>
      <c r="AA409" s="13"/>
      <c r="AB409" s="13"/>
      <c r="AC409" s="13"/>
      <c r="AD409" s="13"/>
      <c r="AE409" s="13"/>
      <c r="AT409" s="216" t="s">
        <v>232</v>
      </c>
      <c r="AU409" s="216" t="s">
        <v>90</v>
      </c>
      <c r="AV409" s="13" t="s">
        <v>90</v>
      </c>
      <c r="AW409" s="13" t="s">
        <v>36</v>
      </c>
      <c r="AX409" s="13" t="s">
        <v>80</v>
      </c>
      <c r="AY409" s="216" t="s">
        <v>218</v>
      </c>
    </row>
    <row r="410" s="15" customFormat="1">
      <c r="A410" s="15"/>
      <c r="B410" s="250"/>
      <c r="C410" s="15"/>
      <c r="D410" s="211" t="s">
        <v>232</v>
      </c>
      <c r="E410" s="251" t="s">
        <v>1</v>
      </c>
      <c r="F410" s="252" t="s">
        <v>1949</v>
      </c>
      <c r="G410" s="15"/>
      <c r="H410" s="251" t="s">
        <v>1</v>
      </c>
      <c r="I410" s="253"/>
      <c r="J410" s="15"/>
      <c r="K410" s="15"/>
      <c r="L410" s="250"/>
      <c r="M410" s="254"/>
      <c r="N410" s="255"/>
      <c r="O410" s="255"/>
      <c r="P410" s="255"/>
      <c r="Q410" s="255"/>
      <c r="R410" s="255"/>
      <c r="S410" s="255"/>
      <c r="T410" s="256"/>
      <c r="U410" s="15"/>
      <c r="V410" s="15"/>
      <c r="W410" s="15"/>
      <c r="X410" s="15"/>
      <c r="Y410" s="15"/>
      <c r="Z410" s="15"/>
      <c r="AA410" s="15"/>
      <c r="AB410" s="15"/>
      <c r="AC410" s="15"/>
      <c r="AD410" s="15"/>
      <c r="AE410" s="15"/>
      <c r="AT410" s="251" t="s">
        <v>232</v>
      </c>
      <c r="AU410" s="251" t="s">
        <v>90</v>
      </c>
      <c r="AV410" s="15" t="s">
        <v>88</v>
      </c>
      <c r="AW410" s="15" t="s">
        <v>36</v>
      </c>
      <c r="AX410" s="15" t="s">
        <v>80</v>
      </c>
      <c r="AY410" s="251" t="s">
        <v>218</v>
      </c>
    </row>
    <row r="411" s="13" customFormat="1">
      <c r="A411" s="13"/>
      <c r="B411" s="215"/>
      <c r="C411" s="13"/>
      <c r="D411" s="211" t="s">
        <v>232</v>
      </c>
      <c r="E411" s="216" t="s">
        <v>1</v>
      </c>
      <c r="F411" s="217" t="s">
        <v>2004</v>
      </c>
      <c r="G411" s="13"/>
      <c r="H411" s="218">
        <v>0.50800000000000001</v>
      </c>
      <c r="I411" s="219"/>
      <c r="J411" s="13"/>
      <c r="K411" s="13"/>
      <c r="L411" s="215"/>
      <c r="M411" s="220"/>
      <c r="N411" s="221"/>
      <c r="O411" s="221"/>
      <c r="P411" s="221"/>
      <c r="Q411" s="221"/>
      <c r="R411" s="221"/>
      <c r="S411" s="221"/>
      <c r="T411" s="222"/>
      <c r="U411" s="13"/>
      <c r="V411" s="13"/>
      <c r="W411" s="13"/>
      <c r="X411" s="13"/>
      <c r="Y411" s="13"/>
      <c r="Z411" s="13"/>
      <c r="AA411" s="13"/>
      <c r="AB411" s="13"/>
      <c r="AC411" s="13"/>
      <c r="AD411" s="13"/>
      <c r="AE411" s="13"/>
      <c r="AT411" s="216" t="s">
        <v>232</v>
      </c>
      <c r="AU411" s="216" t="s">
        <v>90</v>
      </c>
      <c r="AV411" s="13" t="s">
        <v>90</v>
      </c>
      <c r="AW411" s="13" t="s">
        <v>36</v>
      </c>
      <c r="AX411" s="13" t="s">
        <v>80</v>
      </c>
      <c r="AY411" s="216" t="s">
        <v>218</v>
      </c>
    </row>
    <row r="412" s="15" customFormat="1">
      <c r="A412" s="15"/>
      <c r="B412" s="250"/>
      <c r="C412" s="15"/>
      <c r="D412" s="211" t="s">
        <v>232</v>
      </c>
      <c r="E412" s="251" t="s">
        <v>1</v>
      </c>
      <c r="F412" s="252" t="s">
        <v>1951</v>
      </c>
      <c r="G412" s="15"/>
      <c r="H412" s="251" t="s">
        <v>1</v>
      </c>
      <c r="I412" s="253"/>
      <c r="J412" s="15"/>
      <c r="K412" s="15"/>
      <c r="L412" s="250"/>
      <c r="M412" s="254"/>
      <c r="N412" s="255"/>
      <c r="O412" s="255"/>
      <c r="P412" s="255"/>
      <c r="Q412" s="255"/>
      <c r="R412" s="255"/>
      <c r="S412" s="255"/>
      <c r="T412" s="256"/>
      <c r="U412" s="15"/>
      <c r="V412" s="15"/>
      <c r="W412" s="15"/>
      <c r="X412" s="15"/>
      <c r="Y412" s="15"/>
      <c r="Z412" s="15"/>
      <c r="AA412" s="15"/>
      <c r="AB412" s="15"/>
      <c r="AC412" s="15"/>
      <c r="AD412" s="15"/>
      <c r="AE412" s="15"/>
      <c r="AT412" s="251" t="s">
        <v>232</v>
      </c>
      <c r="AU412" s="251" t="s">
        <v>90</v>
      </c>
      <c r="AV412" s="15" t="s">
        <v>88</v>
      </c>
      <c r="AW412" s="15" t="s">
        <v>36</v>
      </c>
      <c r="AX412" s="15" t="s">
        <v>80</v>
      </c>
      <c r="AY412" s="251" t="s">
        <v>218</v>
      </c>
    </row>
    <row r="413" s="13" customFormat="1">
      <c r="A413" s="13"/>
      <c r="B413" s="215"/>
      <c r="C413" s="13"/>
      <c r="D413" s="211" t="s">
        <v>232</v>
      </c>
      <c r="E413" s="216" t="s">
        <v>1</v>
      </c>
      <c r="F413" s="217" t="s">
        <v>2005</v>
      </c>
      <c r="G413" s="13"/>
      <c r="H413" s="218">
        <v>0.35699999999999998</v>
      </c>
      <c r="I413" s="219"/>
      <c r="J413" s="13"/>
      <c r="K413" s="13"/>
      <c r="L413" s="215"/>
      <c r="M413" s="220"/>
      <c r="N413" s="221"/>
      <c r="O413" s="221"/>
      <c r="P413" s="221"/>
      <c r="Q413" s="221"/>
      <c r="R413" s="221"/>
      <c r="S413" s="221"/>
      <c r="T413" s="222"/>
      <c r="U413" s="13"/>
      <c r="V413" s="13"/>
      <c r="W413" s="13"/>
      <c r="X413" s="13"/>
      <c r="Y413" s="13"/>
      <c r="Z413" s="13"/>
      <c r="AA413" s="13"/>
      <c r="AB413" s="13"/>
      <c r="AC413" s="13"/>
      <c r="AD413" s="13"/>
      <c r="AE413" s="13"/>
      <c r="AT413" s="216" t="s">
        <v>232</v>
      </c>
      <c r="AU413" s="216" t="s">
        <v>90</v>
      </c>
      <c r="AV413" s="13" t="s">
        <v>90</v>
      </c>
      <c r="AW413" s="13" t="s">
        <v>36</v>
      </c>
      <c r="AX413" s="13" t="s">
        <v>80</v>
      </c>
      <c r="AY413" s="216" t="s">
        <v>218</v>
      </c>
    </row>
    <row r="414" s="15" customFormat="1">
      <c r="A414" s="15"/>
      <c r="B414" s="250"/>
      <c r="C414" s="15"/>
      <c r="D414" s="211" t="s">
        <v>232</v>
      </c>
      <c r="E414" s="251" t="s">
        <v>1</v>
      </c>
      <c r="F414" s="252" t="s">
        <v>1953</v>
      </c>
      <c r="G414" s="15"/>
      <c r="H414" s="251" t="s">
        <v>1</v>
      </c>
      <c r="I414" s="253"/>
      <c r="J414" s="15"/>
      <c r="K414" s="15"/>
      <c r="L414" s="250"/>
      <c r="M414" s="254"/>
      <c r="N414" s="255"/>
      <c r="O414" s="255"/>
      <c r="P414" s="255"/>
      <c r="Q414" s="255"/>
      <c r="R414" s="255"/>
      <c r="S414" s="255"/>
      <c r="T414" s="256"/>
      <c r="U414" s="15"/>
      <c r="V414" s="15"/>
      <c r="W414" s="15"/>
      <c r="X414" s="15"/>
      <c r="Y414" s="15"/>
      <c r="Z414" s="15"/>
      <c r="AA414" s="15"/>
      <c r="AB414" s="15"/>
      <c r="AC414" s="15"/>
      <c r="AD414" s="15"/>
      <c r="AE414" s="15"/>
      <c r="AT414" s="251" t="s">
        <v>232</v>
      </c>
      <c r="AU414" s="251" t="s">
        <v>90</v>
      </c>
      <c r="AV414" s="15" t="s">
        <v>88</v>
      </c>
      <c r="AW414" s="15" t="s">
        <v>36</v>
      </c>
      <c r="AX414" s="15" t="s">
        <v>80</v>
      </c>
      <c r="AY414" s="251" t="s">
        <v>218</v>
      </c>
    </row>
    <row r="415" s="13" customFormat="1">
      <c r="A415" s="13"/>
      <c r="B415" s="215"/>
      <c r="C415" s="13"/>
      <c r="D415" s="211" t="s">
        <v>232</v>
      </c>
      <c r="E415" s="216" t="s">
        <v>1</v>
      </c>
      <c r="F415" s="217" t="s">
        <v>2006</v>
      </c>
      <c r="G415" s="13"/>
      <c r="H415" s="218">
        <v>0.74099999999999999</v>
      </c>
      <c r="I415" s="219"/>
      <c r="J415" s="13"/>
      <c r="K415" s="13"/>
      <c r="L415" s="215"/>
      <c r="M415" s="220"/>
      <c r="N415" s="221"/>
      <c r="O415" s="221"/>
      <c r="P415" s="221"/>
      <c r="Q415" s="221"/>
      <c r="R415" s="221"/>
      <c r="S415" s="221"/>
      <c r="T415" s="222"/>
      <c r="U415" s="13"/>
      <c r="V415" s="13"/>
      <c r="W415" s="13"/>
      <c r="X415" s="13"/>
      <c r="Y415" s="13"/>
      <c r="Z415" s="13"/>
      <c r="AA415" s="13"/>
      <c r="AB415" s="13"/>
      <c r="AC415" s="13"/>
      <c r="AD415" s="13"/>
      <c r="AE415" s="13"/>
      <c r="AT415" s="216" t="s">
        <v>232</v>
      </c>
      <c r="AU415" s="216" t="s">
        <v>90</v>
      </c>
      <c r="AV415" s="13" t="s">
        <v>90</v>
      </c>
      <c r="AW415" s="13" t="s">
        <v>36</v>
      </c>
      <c r="AX415" s="13" t="s">
        <v>80</v>
      </c>
      <c r="AY415" s="216" t="s">
        <v>218</v>
      </c>
    </row>
    <row r="416" s="15" customFormat="1">
      <c r="A416" s="15"/>
      <c r="B416" s="250"/>
      <c r="C416" s="15"/>
      <c r="D416" s="211" t="s">
        <v>232</v>
      </c>
      <c r="E416" s="251" t="s">
        <v>1</v>
      </c>
      <c r="F416" s="252" t="s">
        <v>1955</v>
      </c>
      <c r="G416" s="15"/>
      <c r="H416" s="251" t="s">
        <v>1</v>
      </c>
      <c r="I416" s="253"/>
      <c r="J416" s="15"/>
      <c r="K416" s="15"/>
      <c r="L416" s="250"/>
      <c r="M416" s="254"/>
      <c r="N416" s="255"/>
      <c r="O416" s="255"/>
      <c r="P416" s="255"/>
      <c r="Q416" s="255"/>
      <c r="R416" s="255"/>
      <c r="S416" s="255"/>
      <c r="T416" s="256"/>
      <c r="U416" s="15"/>
      <c r="V416" s="15"/>
      <c r="W416" s="15"/>
      <c r="X416" s="15"/>
      <c r="Y416" s="15"/>
      <c r="Z416" s="15"/>
      <c r="AA416" s="15"/>
      <c r="AB416" s="15"/>
      <c r="AC416" s="15"/>
      <c r="AD416" s="15"/>
      <c r="AE416" s="15"/>
      <c r="AT416" s="251" t="s">
        <v>232</v>
      </c>
      <c r="AU416" s="251" t="s">
        <v>90</v>
      </c>
      <c r="AV416" s="15" t="s">
        <v>88</v>
      </c>
      <c r="AW416" s="15" t="s">
        <v>36</v>
      </c>
      <c r="AX416" s="15" t="s">
        <v>80</v>
      </c>
      <c r="AY416" s="251" t="s">
        <v>218</v>
      </c>
    </row>
    <row r="417" s="13" customFormat="1">
      <c r="A417" s="13"/>
      <c r="B417" s="215"/>
      <c r="C417" s="13"/>
      <c r="D417" s="211" t="s">
        <v>232</v>
      </c>
      <c r="E417" s="216" t="s">
        <v>1</v>
      </c>
      <c r="F417" s="217" t="s">
        <v>2007</v>
      </c>
      <c r="G417" s="13"/>
      <c r="H417" s="218">
        <v>0.38800000000000001</v>
      </c>
      <c r="I417" s="219"/>
      <c r="J417" s="13"/>
      <c r="K417" s="13"/>
      <c r="L417" s="215"/>
      <c r="M417" s="220"/>
      <c r="N417" s="221"/>
      <c r="O417" s="221"/>
      <c r="P417" s="221"/>
      <c r="Q417" s="221"/>
      <c r="R417" s="221"/>
      <c r="S417" s="221"/>
      <c r="T417" s="222"/>
      <c r="U417" s="13"/>
      <c r="V417" s="13"/>
      <c r="W417" s="13"/>
      <c r="X417" s="13"/>
      <c r="Y417" s="13"/>
      <c r="Z417" s="13"/>
      <c r="AA417" s="13"/>
      <c r="AB417" s="13"/>
      <c r="AC417" s="13"/>
      <c r="AD417" s="13"/>
      <c r="AE417" s="13"/>
      <c r="AT417" s="216" t="s">
        <v>232</v>
      </c>
      <c r="AU417" s="216" t="s">
        <v>90</v>
      </c>
      <c r="AV417" s="13" t="s">
        <v>90</v>
      </c>
      <c r="AW417" s="13" t="s">
        <v>36</v>
      </c>
      <c r="AX417" s="13" t="s">
        <v>80</v>
      </c>
      <c r="AY417" s="216" t="s">
        <v>218</v>
      </c>
    </row>
    <row r="418" s="15" customFormat="1">
      <c r="A418" s="15"/>
      <c r="B418" s="250"/>
      <c r="C418" s="15"/>
      <c r="D418" s="211" t="s">
        <v>232</v>
      </c>
      <c r="E418" s="251" t="s">
        <v>1</v>
      </c>
      <c r="F418" s="252" t="s">
        <v>1957</v>
      </c>
      <c r="G418" s="15"/>
      <c r="H418" s="251" t="s">
        <v>1</v>
      </c>
      <c r="I418" s="253"/>
      <c r="J418" s="15"/>
      <c r="K418" s="15"/>
      <c r="L418" s="250"/>
      <c r="M418" s="254"/>
      <c r="N418" s="255"/>
      <c r="O418" s="255"/>
      <c r="P418" s="255"/>
      <c r="Q418" s="255"/>
      <c r="R418" s="255"/>
      <c r="S418" s="255"/>
      <c r="T418" s="256"/>
      <c r="U418" s="15"/>
      <c r="V418" s="15"/>
      <c r="W418" s="15"/>
      <c r="X418" s="15"/>
      <c r="Y418" s="15"/>
      <c r="Z418" s="15"/>
      <c r="AA418" s="15"/>
      <c r="AB418" s="15"/>
      <c r="AC418" s="15"/>
      <c r="AD418" s="15"/>
      <c r="AE418" s="15"/>
      <c r="AT418" s="251" t="s">
        <v>232</v>
      </c>
      <c r="AU418" s="251" t="s">
        <v>90</v>
      </c>
      <c r="AV418" s="15" t="s">
        <v>88</v>
      </c>
      <c r="AW418" s="15" t="s">
        <v>36</v>
      </c>
      <c r="AX418" s="15" t="s">
        <v>80</v>
      </c>
      <c r="AY418" s="251" t="s">
        <v>218</v>
      </c>
    </row>
    <row r="419" s="13" customFormat="1">
      <c r="A419" s="13"/>
      <c r="B419" s="215"/>
      <c r="C419" s="13"/>
      <c r="D419" s="211" t="s">
        <v>232</v>
      </c>
      <c r="E419" s="216" t="s">
        <v>1</v>
      </c>
      <c r="F419" s="217" t="s">
        <v>2008</v>
      </c>
      <c r="G419" s="13"/>
      <c r="H419" s="218">
        <v>3.536</v>
      </c>
      <c r="I419" s="219"/>
      <c r="J419" s="13"/>
      <c r="K419" s="13"/>
      <c r="L419" s="215"/>
      <c r="M419" s="220"/>
      <c r="N419" s="221"/>
      <c r="O419" s="221"/>
      <c r="P419" s="221"/>
      <c r="Q419" s="221"/>
      <c r="R419" s="221"/>
      <c r="S419" s="221"/>
      <c r="T419" s="222"/>
      <c r="U419" s="13"/>
      <c r="V419" s="13"/>
      <c r="W419" s="13"/>
      <c r="X419" s="13"/>
      <c r="Y419" s="13"/>
      <c r="Z419" s="13"/>
      <c r="AA419" s="13"/>
      <c r="AB419" s="13"/>
      <c r="AC419" s="13"/>
      <c r="AD419" s="13"/>
      <c r="AE419" s="13"/>
      <c r="AT419" s="216" t="s">
        <v>232</v>
      </c>
      <c r="AU419" s="216" t="s">
        <v>90</v>
      </c>
      <c r="AV419" s="13" t="s">
        <v>90</v>
      </c>
      <c r="AW419" s="13" t="s">
        <v>36</v>
      </c>
      <c r="AX419" s="13" t="s">
        <v>80</v>
      </c>
      <c r="AY419" s="216" t="s">
        <v>218</v>
      </c>
    </row>
    <row r="420" s="15" customFormat="1">
      <c r="A420" s="15"/>
      <c r="B420" s="250"/>
      <c r="C420" s="15"/>
      <c r="D420" s="211" t="s">
        <v>232</v>
      </c>
      <c r="E420" s="251" t="s">
        <v>1</v>
      </c>
      <c r="F420" s="252" t="s">
        <v>1959</v>
      </c>
      <c r="G420" s="15"/>
      <c r="H420" s="251" t="s">
        <v>1</v>
      </c>
      <c r="I420" s="253"/>
      <c r="J420" s="15"/>
      <c r="K420" s="15"/>
      <c r="L420" s="250"/>
      <c r="M420" s="254"/>
      <c r="N420" s="255"/>
      <c r="O420" s="255"/>
      <c r="P420" s="255"/>
      <c r="Q420" s="255"/>
      <c r="R420" s="255"/>
      <c r="S420" s="255"/>
      <c r="T420" s="256"/>
      <c r="U420" s="15"/>
      <c r="V420" s="15"/>
      <c r="W420" s="15"/>
      <c r="X420" s="15"/>
      <c r="Y420" s="15"/>
      <c r="Z420" s="15"/>
      <c r="AA420" s="15"/>
      <c r="AB420" s="15"/>
      <c r="AC420" s="15"/>
      <c r="AD420" s="15"/>
      <c r="AE420" s="15"/>
      <c r="AT420" s="251" t="s">
        <v>232</v>
      </c>
      <c r="AU420" s="251" t="s">
        <v>90</v>
      </c>
      <c r="AV420" s="15" t="s">
        <v>88</v>
      </c>
      <c r="AW420" s="15" t="s">
        <v>36</v>
      </c>
      <c r="AX420" s="15" t="s">
        <v>80</v>
      </c>
      <c r="AY420" s="251" t="s">
        <v>218</v>
      </c>
    </row>
    <row r="421" s="13" customFormat="1">
      <c r="A421" s="13"/>
      <c r="B421" s="215"/>
      <c r="C421" s="13"/>
      <c r="D421" s="211" t="s">
        <v>232</v>
      </c>
      <c r="E421" s="216" t="s">
        <v>1</v>
      </c>
      <c r="F421" s="217" t="s">
        <v>2009</v>
      </c>
      <c r="G421" s="13"/>
      <c r="H421" s="218">
        <v>1.1399999999999999</v>
      </c>
      <c r="I421" s="219"/>
      <c r="J421" s="13"/>
      <c r="K421" s="13"/>
      <c r="L421" s="215"/>
      <c r="M421" s="220"/>
      <c r="N421" s="221"/>
      <c r="O421" s="221"/>
      <c r="P421" s="221"/>
      <c r="Q421" s="221"/>
      <c r="R421" s="221"/>
      <c r="S421" s="221"/>
      <c r="T421" s="222"/>
      <c r="U421" s="13"/>
      <c r="V421" s="13"/>
      <c r="W421" s="13"/>
      <c r="X421" s="13"/>
      <c r="Y421" s="13"/>
      <c r="Z421" s="13"/>
      <c r="AA421" s="13"/>
      <c r="AB421" s="13"/>
      <c r="AC421" s="13"/>
      <c r="AD421" s="13"/>
      <c r="AE421" s="13"/>
      <c r="AT421" s="216" t="s">
        <v>232</v>
      </c>
      <c r="AU421" s="216" t="s">
        <v>90</v>
      </c>
      <c r="AV421" s="13" t="s">
        <v>90</v>
      </c>
      <c r="AW421" s="13" t="s">
        <v>36</v>
      </c>
      <c r="AX421" s="13" t="s">
        <v>80</v>
      </c>
      <c r="AY421" s="216" t="s">
        <v>218</v>
      </c>
    </row>
    <row r="422" s="15" customFormat="1">
      <c r="A422" s="15"/>
      <c r="B422" s="250"/>
      <c r="C422" s="15"/>
      <c r="D422" s="211" t="s">
        <v>232</v>
      </c>
      <c r="E422" s="251" t="s">
        <v>1</v>
      </c>
      <c r="F422" s="252" t="s">
        <v>1961</v>
      </c>
      <c r="G422" s="15"/>
      <c r="H422" s="251" t="s">
        <v>1</v>
      </c>
      <c r="I422" s="253"/>
      <c r="J422" s="15"/>
      <c r="K422" s="15"/>
      <c r="L422" s="250"/>
      <c r="M422" s="254"/>
      <c r="N422" s="255"/>
      <c r="O422" s="255"/>
      <c r="P422" s="255"/>
      <c r="Q422" s="255"/>
      <c r="R422" s="255"/>
      <c r="S422" s="255"/>
      <c r="T422" s="256"/>
      <c r="U422" s="15"/>
      <c r="V422" s="15"/>
      <c r="W422" s="15"/>
      <c r="X422" s="15"/>
      <c r="Y422" s="15"/>
      <c r="Z422" s="15"/>
      <c r="AA422" s="15"/>
      <c r="AB422" s="15"/>
      <c r="AC422" s="15"/>
      <c r="AD422" s="15"/>
      <c r="AE422" s="15"/>
      <c r="AT422" s="251" t="s">
        <v>232</v>
      </c>
      <c r="AU422" s="251" t="s">
        <v>90</v>
      </c>
      <c r="AV422" s="15" t="s">
        <v>88</v>
      </c>
      <c r="AW422" s="15" t="s">
        <v>36</v>
      </c>
      <c r="AX422" s="15" t="s">
        <v>80</v>
      </c>
      <c r="AY422" s="251" t="s">
        <v>218</v>
      </c>
    </row>
    <row r="423" s="13" customFormat="1">
      <c r="A423" s="13"/>
      <c r="B423" s="215"/>
      <c r="C423" s="13"/>
      <c r="D423" s="211" t="s">
        <v>232</v>
      </c>
      <c r="E423" s="216" t="s">
        <v>1</v>
      </c>
      <c r="F423" s="217" t="s">
        <v>2009</v>
      </c>
      <c r="G423" s="13"/>
      <c r="H423" s="218">
        <v>1.1399999999999999</v>
      </c>
      <c r="I423" s="219"/>
      <c r="J423" s="13"/>
      <c r="K423" s="13"/>
      <c r="L423" s="215"/>
      <c r="M423" s="220"/>
      <c r="N423" s="221"/>
      <c r="O423" s="221"/>
      <c r="P423" s="221"/>
      <c r="Q423" s="221"/>
      <c r="R423" s="221"/>
      <c r="S423" s="221"/>
      <c r="T423" s="222"/>
      <c r="U423" s="13"/>
      <c r="V423" s="13"/>
      <c r="W423" s="13"/>
      <c r="X423" s="13"/>
      <c r="Y423" s="13"/>
      <c r="Z423" s="13"/>
      <c r="AA423" s="13"/>
      <c r="AB423" s="13"/>
      <c r="AC423" s="13"/>
      <c r="AD423" s="13"/>
      <c r="AE423" s="13"/>
      <c r="AT423" s="216" t="s">
        <v>232</v>
      </c>
      <c r="AU423" s="216" t="s">
        <v>90</v>
      </c>
      <c r="AV423" s="13" t="s">
        <v>90</v>
      </c>
      <c r="AW423" s="13" t="s">
        <v>36</v>
      </c>
      <c r="AX423" s="13" t="s">
        <v>80</v>
      </c>
      <c r="AY423" s="216" t="s">
        <v>218</v>
      </c>
    </row>
    <row r="424" s="15" customFormat="1">
      <c r="A424" s="15"/>
      <c r="B424" s="250"/>
      <c r="C424" s="15"/>
      <c r="D424" s="211" t="s">
        <v>232</v>
      </c>
      <c r="E424" s="251" t="s">
        <v>1</v>
      </c>
      <c r="F424" s="252" t="s">
        <v>1962</v>
      </c>
      <c r="G424" s="15"/>
      <c r="H424" s="251" t="s">
        <v>1</v>
      </c>
      <c r="I424" s="253"/>
      <c r="J424" s="15"/>
      <c r="K424" s="15"/>
      <c r="L424" s="250"/>
      <c r="M424" s="254"/>
      <c r="N424" s="255"/>
      <c r="O424" s="255"/>
      <c r="P424" s="255"/>
      <c r="Q424" s="255"/>
      <c r="R424" s="255"/>
      <c r="S424" s="255"/>
      <c r="T424" s="256"/>
      <c r="U424" s="15"/>
      <c r="V424" s="15"/>
      <c r="W424" s="15"/>
      <c r="X424" s="15"/>
      <c r="Y424" s="15"/>
      <c r="Z424" s="15"/>
      <c r="AA424" s="15"/>
      <c r="AB424" s="15"/>
      <c r="AC424" s="15"/>
      <c r="AD424" s="15"/>
      <c r="AE424" s="15"/>
      <c r="AT424" s="251" t="s">
        <v>232</v>
      </c>
      <c r="AU424" s="251" t="s">
        <v>90</v>
      </c>
      <c r="AV424" s="15" t="s">
        <v>88</v>
      </c>
      <c r="AW424" s="15" t="s">
        <v>36</v>
      </c>
      <c r="AX424" s="15" t="s">
        <v>80</v>
      </c>
      <c r="AY424" s="251" t="s">
        <v>218</v>
      </c>
    </row>
    <row r="425" s="13" customFormat="1">
      <c r="A425" s="13"/>
      <c r="B425" s="215"/>
      <c r="C425" s="13"/>
      <c r="D425" s="211" t="s">
        <v>232</v>
      </c>
      <c r="E425" s="216" t="s">
        <v>1</v>
      </c>
      <c r="F425" s="217" t="s">
        <v>2010</v>
      </c>
      <c r="G425" s="13"/>
      <c r="H425" s="218">
        <v>0.64400000000000002</v>
      </c>
      <c r="I425" s="219"/>
      <c r="J425" s="13"/>
      <c r="K425" s="13"/>
      <c r="L425" s="215"/>
      <c r="M425" s="220"/>
      <c r="N425" s="221"/>
      <c r="O425" s="221"/>
      <c r="P425" s="221"/>
      <c r="Q425" s="221"/>
      <c r="R425" s="221"/>
      <c r="S425" s="221"/>
      <c r="T425" s="222"/>
      <c r="U425" s="13"/>
      <c r="V425" s="13"/>
      <c r="W425" s="13"/>
      <c r="X425" s="13"/>
      <c r="Y425" s="13"/>
      <c r="Z425" s="13"/>
      <c r="AA425" s="13"/>
      <c r="AB425" s="13"/>
      <c r="AC425" s="13"/>
      <c r="AD425" s="13"/>
      <c r="AE425" s="13"/>
      <c r="AT425" s="216" t="s">
        <v>232</v>
      </c>
      <c r="AU425" s="216" t="s">
        <v>90</v>
      </c>
      <c r="AV425" s="13" t="s">
        <v>90</v>
      </c>
      <c r="AW425" s="13" t="s">
        <v>36</v>
      </c>
      <c r="AX425" s="13" t="s">
        <v>80</v>
      </c>
      <c r="AY425" s="216" t="s">
        <v>218</v>
      </c>
    </row>
    <row r="426" s="15" customFormat="1">
      <c r="A426" s="15"/>
      <c r="B426" s="250"/>
      <c r="C426" s="15"/>
      <c r="D426" s="211" t="s">
        <v>232</v>
      </c>
      <c r="E426" s="251" t="s">
        <v>1</v>
      </c>
      <c r="F426" s="252" t="s">
        <v>1961</v>
      </c>
      <c r="G426" s="15"/>
      <c r="H426" s="251" t="s">
        <v>1</v>
      </c>
      <c r="I426" s="253"/>
      <c r="J426" s="15"/>
      <c r="K426" s="15"/>
      <c r="L426" s="250"/>
      <c r="M426" s="254"/>
      <c r="N426" s="255"/>
      <c r="O426" s="255"/>
      <c r="P426" s="255"/>
      <c r="Q426" s="255"/>
      <c r="R426" s="255"/>
      <c r="S426" s="255"/>
      <c r="T426" s="256"/>
      <c r="U426" s="15"/>
      <c r="V426" s="15"/>
      <c r="W426" s="15"/>
      <c r="X426" s="15"/>
      <c r="Y426" s="15"/>
      <c r="Z426" s="15"/>
      <c r="AA426" s="15"/>
      <c r="AB426" s="15"/>
      <c r="AC426" s="15"/>
      <c r="AD426" s="15"/>
      <c r="AE426" s="15"/>
      <c r="AT426" s="251" t="s">
        <v>232</v>
      </c>
      <c r="AU426" s="251" t="s">
        <v>90</v>
      </c>
      <c r="AV426" s="15" t="s">
        <v>88</v>
      </c>
      <c r="AW426" s="15" t="s">
        <v>36</v>
      </c>
      <c r="AX426" s="15" t="s">
        <v>80</v>
      </c>
      <c r="AY426" s="251" t="s">
        <v>218</v>
      </c>
    </row>
    <row r="427" s="13" customFormat="1">
      <c r="A427" s="13"/>
      <c r="B427" s="215"/>
      <c r="C427" s="13"/>
      <c r="D427" s="211" t="s">
        <v>232</v>
      </c>
      <c r="E427" s="216" t="s">
        <v>1</v>
      </c>
      <c r="F427" s="217" t="s">
        <v>2011</v>
      </c>
      <c r="G427" s="13"/>
      <c r="H427" s="218">
        <v>0.88400000000000001</v>
      </c>
      <c r="I427" s="219"/>
      <c r="J427" s="13"/>
      <c r="K427" s="13"/>
      <c r="L427" s="215"/>
      <c r="M427" s="220"/>
      <c r="N427" s="221"/>
      <c r="O427" s="221"/>
      <c r="P427" s="221"/>
      <c r="Q427" s="221"/>
      <c r="R427" s="221"/>
      <c r="S427" s="221"/>
      <c r="T427" s="222"/>
      <c r="U427" s="13"/>
      <c r="V427" s="13"/>
      <c r="W427" s="13"/>
      <c r="X427" s="13"/>
      <c r="Y427" s="13"/>
      <c r="Z427" s="13"/>
      <c r="AA427" s="13"/>
      <c r="AB427" s="13"/>
      <c r="AC427" s="13"/>
      <c r="AD427" s="13"/>
      <c r="AE427" s="13"/>
      <c r="AT427" s="216" t="s">
        <v>232</v>
      </c>
      <c r="AU427" s="216" t="s">
        <v>90</v>
      </c>
      <c r="AV427" s="13" t="s">
        <v>90</v>
      </c>
      <c r="AW427" s="13" t="s">
        <v>36</v>
      </c>
      <c r="AX427" s="13" t="s">
        <v>80</v>
      </c>
      <c r="AY427" s="216" t="s">
        <v>218</v>
      </c>
    </row>
    <row r="428" s="15" customFormat="1">
      <c r="A428" s="15"/>
      <c r="B428" s="250"/>
      <c r="C428" s="15"/>
      <c r="D428" s="211" t="s">
        <v>232</v>
      </c>
      <c r="E428" s="251" t="s">
        <v>1</v>
      </c>
      <c r="F428" s="252" t="s">
        <v>1965</v>
      </c>
      <c r="G428" s="15"/>
      <c r="H428" s="251" t="s">
        <v>1</v>
      </c>
      <c r="I428" s="253"/>
      <c r="J428" s="15"/>
      <c r="K428" s="15"/>
      <c r="L428" s="250"/>
      <c r="M428" s="254"/>
      <c r="N428" s="255"/>
      <c r="O428" s="255"/>
      <c r="P428" s="255"/>
      <c r="Q428" s="255"/>
      <c r="R428" s="255"/>
      <c r="S428" s="255"/>
      <c r="T428" s="256"/>
      <c r="U428" s="15"/>
      <c r="V428" s="15"/>
      <c r="W428" s="15"/>
      <c r="X428" s="15"/>
      <c r="Y428" s="15"/>
      <c r="Z428" s="15"/>
      <c r="AA428" s="15"/>
      <c r="AB428" s="15"/>
      <c r="AC428" s="15"/>
      <c r="AD428" s="15"/>
      <c r="AE428" s="15"/>
      <c r="AT428" s="251" t="s">
        <v>232</v>
      </c>
      <c r="AU428" s="251" t="s">
        <v>90</v>
      </c>
      <c r="AV428" s="15" t="s">
        <v>88</v>
      </c>
      <c r="AW428" s="15" t="s">
        <v>36</v>
      </c>
      <c r="AX428" s="15" t="s">
        <v>80</v>
      </c>
      <c r="AY428" s="251" t="s">
        <v>218</v>
      </c>
    </row>
    <row r="429" s="13" customFormat="1">
      <c r="A429" s="13"/>
      <c r="B429" s="215"/>
      <c r="C429" s="13"/>
      <c r="D429" s="211" t="s">
        <v>232</v>
      </c>
      <c r="E429" s="216" t="s">
        <v>1</v>
      </c>
      <c r="F429" s="217" t="s">
        <v>2012</v>
      </c>
      <c r="G429" s="13"/>
      <c r="H429" s="218">
        <v>1.1399999999999999</v>
      </c>
      <c r="I429" s="219"/>
      <c r="J429" s="13"/>
      <c r="K429" s="13"/>
      <c r="L429" s="215"/>
      <c r="M429" s="220"/>
      <c r="N429" s="221"/>
      <c r="O429" s="221"/>
      <c r="P429" s="221"/>
      <c r="Q429" s="221"/>
      <c r="R429" s="221"/>
      <c r="S429" s="221"/>
      <c r="T429" s="222"/>
      <c r="U429" s="13"/>
      <c r="V429" s="13"/>
      <c r="W429" s="13"/>
      <c r="X429" s="13"/>
      <c r="Y429" s="13"/>
      <c r="Z429" s="13"/>
      <c r="AA429" s="13"/>
      <c r="AB429" s="13"/>
      <c r="AC429" s="13"/>
      <c r="AD429" s="13"/>
      <c r="AE429" s="13"/>
      <c r="AT429" s="216" t="s">
        <v>232</v>
      </c>
      <c r="AU429" s="216" t="s">
        <v>90</v>
      </c>
      <c r="AV429" s="13" t="s">
        <v>90</v>
      </c>
      <c r="AW429" s="13" t="s">
        <v>36</v>
      </c>
      <c r="AX429" s="13" t="s">
        <v>80</v>
      </c>
      <c r="AY429" s="216" t="s">
        <v>218</v>
      </c>
    </row>
    <row r="430" s="15" customFormat="1">
      <c r="A430" s="15"/>
      <c r="B430" s="250"/>
      <c r="C430" s="15"/>
      <c r="D430" s="211" t="s">
        <v>232</v>
      </c>
      <c r="E430" s="251" t="s">
        <v>1</v>
      </c>
      <c r="F430" s="252" t="s">
        <v>1967</v>
      </c>
      <c r="G430" s="15"/>
      <c r="H430" s="251" t="s">
        <v>1</v>
      </c>
      <c r="I430" s="253"/>
      <c r="J430" s="15"/>
      <c r="K430" s="15"/>
      <c r="L430" s="250"/>
      <c r="M430" s="254"/>
      <c r="N430" s="255"/>
      <c r="O430" s="255"/>
      <c r="P430" s="255"/>
      <c r="Q430" s="255"/>
      <c r="R430" s="255"/>
      <c r="S430" s="255"/>
      <c r="T430" s="256"/>
      <c r="U430" s="15"/>
      <c r="V430" s="15"/>
      <c r="W430" s="15"/>
      <c r="X430" s="15"/>
      <c r="Y430" s="15"/>
      <c r="Z430" s="15"/>
      <c r="AA430" s="15"/>
      <c r="AB430" s="15"/>
      <c r="AC430" s="15"/>
      <c r="AD430" s="15"/>
      <c r="AE430" s="15"/>
      <c r="AT430" s="251" t="s">
        <v>232</v>
      </c>
      <c r="AU430" s="251" t="s">
        <v>90</v>
      </c>
      <c r="AV430" s="15" t="s">
        <v>88</v>
      </c>
      <c r="AW430" s="15" t="s">
        <v>36</v>
      </c>
      <c r="AX430" s="15" t="s">
        <v>80</v>
      </c>
      <c r="AY430" s="251" t="s">
        <v>218</v>
      </c>
    </row>
    <row r="431" s="13" customFormat="1">
      <c r="A431" s="13"/>
      <c r="B431" s="215"/>
      <c r="C431" s="13"/>
      <c r="D431" s="211" t="s">
        <v>232</v>
      </c>
      <c r="E431" s="216" t="s">
        <v>1</v>
      </c>
      <c r="F431" s="217" t="s">
        <v>2012</v>
      </c>
      <c r="G431" s="13"/>
      <c r="H431" s="218">
        <v>1.1399999999999999</v>
      </c>
      <c r="I431" s="219"/>
      <c r="J431" s="13"/>
      <c r="K431" s="13"/>
      <c r="L431" s="215"/>
      <c r="M431" s="220"/>
      <c r="N431" s="221"/>
      <c r="O431" s="221"/>
      <c r="P431" s="221"/>
      <c r="Q431" s="221"/>
      <c r="R431" s="221"/>
      <c r="S431" s="221"/>
      <c r="T431" s="222"/>
      <c r="U431" s="13"/>
      <c r="V431" s="13"/>
      <c r="W431" s="13"/>
      <c r="X431" s="13"/>
      <c r="Y431" s="13"/>
      <c r="Z431" s="13"/>
      <c r="AA431" s="13"/>
      <c r="AB431" s="13"/>
      <c r="AC431" s="13"/>
      <c r="AD431" s="13"/>
      <c r="AE431" s="13"/>
      <c r="AT431" s="216" t="s">
        <v>232</v>
      </c>
      <c r="AU431" s="216" t="s">
        <v>90</v>
      </c>
      <c r="AV431" s="13" t="s">
        <v>90</v>
      </c>
      <c r="AW431" s="13" t="s">
        <v>36</v>
      </c>
      <c r="AX431" s="13" t="s">
        <v>80</v>
      </c>
      <c r="AY431" s="216" t="s">
        <v>218</v>
      </c>
    </row>
    <row r="432" s="15" customFormat="1">
      <c r="A432" s="15"/>
      <c r="B432" s="250"/>
      <c r="C432" s="15"/>
      <c r="D432" s="211" t="s">
        <v>232</v>
      </c>
      <c r="E432" s="251" t="s">
        <v>1</v>
      </c>
      <c r="F432" s="252" t="s">
        <v>1968</v>
      </c>
      <c r="G432" s="15"/>
      <c r="H432" s="251" t="s">
        <v>1</v>
      </c>
      <c r="I432" s="253"/>
      <c r="J432" s="15"/>
      <c r="K432" s="15"/>
      <c r="L432" s="250"/>
      <c r="M432" s="254"/>
      <c r="N432" s="255"/>
      <c r="O432" s="255"/>
      <c r="P432" s="255"/>
      <c r="Q432" s="255"/>
      <c r="R432" s="255"/>
      <c r="S432" s="255"/>
      <c r="T432" s="256"/>
      <c r="U432" s="15"/>
      <c r="V432" s="15"/>
      <c r="W432" s="15"/>
      <c r="X432" s="15"/>
      <c r="Y432" s="15"/>
      <c r="Z432" s="15"/>
      <c r="AA432" s="15"/>
      <c r="AB432" s="15"/>
      <c r="AC432" s="15"/>
      <c r="AD432" s="15"/>
      <c r="AE432" s="15"/>
      <c r="AT432" s="251" t="s">
        <v>232</v>
      </c>
      <c r="AU432" s="251" t="s">
        <v>90</v>
      </c>
      <c r="AV432" s="15" t="s">
        <v>88</v>
      </c>
      <c r="AW432" s="15" t="s">
        <v>36</v>
      </c>
      <c r="AX432" s="15" t="s">
        <v>80</v>
      </c>
      <c r="AY432" s="251" t="s">
        <v>218</v>
      </c>
    </row>
    <row r="433" s="13" customFormat="1">
      <c r="A433" s="13"/>
      <c r="B433" s="215"/>
      <c r="C433" s="13"/>
      <c r="D433" s="211" t="s">
        <v>232</v>
      </c>
      <c r="E433" s="216" t="s">
        <v>1</v>
      </c>
      <c r="F433" s="217" t="s">
        <v>2013</v>
      </c>
      <c r="G433" s="13"/>
      <c r="H433" s="218">
        <v>0.622</v>
      </c>
      <c r="I433" s="219"/>
      <c r="J433" s="13"/>
      <c r="K433" s="13"/>
      <c r="L433" s="215"/>
      <c r="M433" s="220"/>
      <c r="N433" s="221"/>
      <c r="O433" s="221"/>
      <c r="P433" s="221"/>
      <c r="Q433" s="221"/>
      <c r="R433" s="221"/>
      <c r="S433" s="221"/>
      <c r="T433" s="222"/>
      <c r="U433" s="13"/>
      <c r="V433" s="13"/>
      <c r="W433" s="13"/>
      <c r="X433" s="13"/>
      <c r="Y433" s="13"/>
      <c r="Z433" s="13"/>
      <c r="AA433" s="13"/>
      <c r="AB433" s="13"/>
      <c r="AC433" s="13"/>
      <c r="AD433" s="13"/>
      <c r="AE433" s="13"/>
      <c r="AT433" s="216" t="s">
        <v>232</v>
      </c>
      <c r="AU433" s="216" t="s">
        <v>90</v>
      </c>
      <c r="AV433" s="13" t="s">
        <v>90</v>
      </c>
      <c r="AW433" s="13" t="s">
        <v>36</v>
      </c>
      <c r="AX433" s="13" t="s">
        <v>80</v>
      </c>
      <c r="AY433" s="216" t="s">
        <v>218</v>
      </c>
    </row>
    <row r="434" s="15" customFormat="1">
      <c r="A434" s="15"/>
      <c r="B434" s="250"/>
      <c r="C434" s="15"/>
      <c r="D434" s="211" t="s">
        <v>232</v>
      </c>
      <c r="E434" s="251" t="s">
        <v>1</v>
      </c>
      <c r="F434" s="252" t="s">
        <v>1970</v>
      </c>
      <c r="G434" s="15"/>
      <c r="H434" s="251" t="s">
        <v>1</v>
      </c>
      <c r="I434" s="253"/>
      <c r="J434" s="15"/>
      <c r="K434" s="15"/>
      <c r="L434" s="250"/>
      <c r="M434" s="254"/>
      <c r="N434" s="255"/>
      <c r="O434" s="255"/>
      <c r="P434" s="255"/>
      <c r="Q434" s="255"/>
      <c r="R434" s="255"/>
      <c r="S434" s="255"/>
      <c r="T434" s="256"/>
      <c r="U434" s="15"/>
      <c r="V434" s="15"/>
      <c r="W434" s="15"/>
      <c r="X434" s="15"/>
      <c r="Y434" s="15"/>
      <c r="Z434" s="15"/>
      <c r="AA434" s="15"/>
      <c r="AB434" s="15"/>
      <c r="AC434" s="15"/>
      <c r="AD434" s="15"/>
      <c r="AE434" s="15"/>
      <c r="AT434" s="251" t="s">
        <v>232</v>
      </c>
      <c r="AU434" s="251" t="s">
        <v>90</v>
      </c>
      <c r="AV434" s="15" t="s">
        <v>88</v>
      </c>
      <c r="AW434" s="15" t="s">
        <v>36</v>
      </c>
      <c r="AX434" s="15" t="s">
        <v>80</v>
      </c>
      <c r="AY434" s="251" t="s">
        <v>218</v>
      </c>
    </row>
    <row r="435" s="13" customFormat="1">
      <c r="A435" s="13"/>
      <c r="B435" s="215"/>
      <c r="C435" s="13"/>
      <c r="D435" s="211" t="s">
        <v>232</v>
      </c>
      <c r="E435" s="216" t="s">
        <v>1</v>
      </c>
      <c r="F435" s="217" t="s">
        <v>2014</v>
      </c>
      <c r="G435" s="13"/>
      <c r="H435" s="218">
        <v>1.155</v>
      </c>
      <c r="I435" s="219"/>
      <c r="J435" s="13"/>
      <c r="K435" s="13"/>
      <c r="L435" s="215"/>
      <c r="M435" s="220"/>
      <c r="N435" s="221"/>
      <c r="O435" s="221"/>
      <c r="P435" s="221"/>
      <c r="Q435" s="221"/>
      <c r="R435" s="221"/>
      <c r="S435" s="221"/>
      <c r="T435" s="222"/>
      <c r="U435" s="13"/>
      <c r="V435" s="13"/>
      <c r="W435" s="13"/>
      <c r="X435" s="13"/>
      <c r="Y435" s="13"/>
      <c r="Z435" s="13"/>
      <c r="AA435" s="13"/>
      <c r="AB435" s="13"/>
      <c r="AC435" s="13"/>
      <c r="AD435" s="13"/>
      <c r="AE435" s="13"/>
      <c r="AT435" s="216" t="s">
        <v>232</v>
      </c>
      <c r="AU435" s="216" t="s">
        <v>90</v>
      </c>
      <c r="AV435" s="13" t="s">
        <v>90</v>
      </c>
      <c r="AW435" s="13" t="s">
        <v>36</v>
      </c>
      <c r="AX435" s="13" t="s">
        <v>80</v>
      </c>
      <c r="AY435" s="216" t="s">
        <v>218</v>
      </c>
    </row>
    <row r="436" s="15" customFormat="1">
      <c r="A436" s="15"/>
      <c r="B436" s="250"/>
      <c r="C436" s="15"/>
      <c r="D436" s="211" t="s">
        <v>232</v>
      </c>
      <c r="E436" s="251" t="s">
        <v>1</v>
      </c>
      <c r="F436" s="252" t="s">
        <v>1972</v>
      </c>
      <c r="G436" s="15"/>
      <c r="H436" s="251" t="s">
        <v>1</v>
      </c>
      <c r="I436" s="253"/>
      <c r="J436" s="15"/>
      <c r="K436" s="15"/>
      <c r="L436" s="250"/>
      <c r="M436" s="254"/>
      <c r="N436" s="255"/>
      <c r="O436" s="255"/>
      <c r="P436" s="255"/>
      <c r="Q436" s="255"/>
      <c r="R436" s="255"/>
      <c r="S436" s="255"/>
      <c r="T436" s="256"/>
      <c r="U436" s="15"/>
      <c r="V436" s="15"/>
      <c r="W436" s="15"/>
      <c r="X436" s="15"/>
      <c r="Y436" s="15"/>
      <c r="Z436" s="15"/>
      <c r="AA436" s="15"/>
      <c r="AB436" s="15"/>
      <c r="AC436" s="15"/>
      <c r="AD436" s="15"/>
      <c r="AE436" s="15"/>
      <c r="AT436" s="251" t="s">
        <v>232</v>
      </c>
      <c r="AU436" s="251" t="s">
        <v>90</v>
      </c>
      <c r="AV436" s="15" t="s">
        <v>88</v>
      </c>
      <c r="AW436" s="15" t="s">
        <v>36</v>
      </c>
      <c r="AX436" s="15" t="s">
        <v>80</v>
      </c>
      <c r="AY436" s="251" t="s">
        <v>218</v>
      </c>
    </row>
    <row r="437" s="13" customFormat="1">
      <c r="A437" s="13"/>
      <c r="B437" s="215"/>
      <c r="C437" s="13"/>
      <c r="D437" s="211" t="s">
        <v>232</v>
      </c>
      <c r="E437" s="216" t="s">
        <v>1</v>
      </c>
      <c r="F437" s="217" t="s">
        <v>2015</v>
      </c>
      <c r="G437" s="13"/>
      <c r="H437" s="218">
        <v>0.54000000000000004</v>
      </c>
      <c r="I437" s="219"/>
      <c r="J437" s="13"/>
      <c r="K437" s="13"/>
      <c r="L437" s="215"/>
      <c r="M437" s="220"/>
      <c r="N437" s="221"/>
      <c r="O437" s="221"/>
      <c r="P437" s="221"/>
      <c r="Q437" s="221"/>
      <c r="R437" s="221"/>
      <c r="S437" s="221"/>
      <c r="T437" s="222"/>
      <c r="U437" s="13"/>
      <c r="V437" s="13"/>
      <c r="W437" s="13"/>
      <c r="X437" s="13"/>
      <c r="Y437" s="13"/>
      <c r="Z437" s="13"/>
      <c r="AA437" s="13"/>
      <c r="AB437" s="13"/>
      <c r="AC437" s="13"/>
      <c r="AD437" s="13"/>
      <c r="AE437" s="13"/>
      <c r="AT437" s="216" t="s">
        <v>232</v>
      </c>
      <c r="AU437" s="216" t="s">
        <v>90</v>
      </c>
      <c r="AV437" s="13" t="s">
        <v>90</v>
      </c>
      <c r="AW437" s="13" t="s">
        <v>36</v>
      </c>
      <c r="AX437" s="13" t="s">
        <v>80</v>
      </c>
      <c r="AY437" s="216" t="s">
        <v>218</v>
      </c>
    </row>
    <row r="438" s="15" customFormat="1">
      <c r="A438" s="15"/>
      <c r="B438" s="250"/>
      <c r="C438" s="15"/>
      <c r="D438" s="211" t="s">
        <v>232</v>
      </c>
      <c r="E438" s="251" t="s">
        <v>1</v>
      </c>
      <c r="F438" s="252" t="s">
        <v>1974</v>
      </c>
      <c r="G438" s="15"/>
      <c r="H438" s="251" t="s">
        <v>1</v>
      </c>
      <c r="I438" s="253"/>
      <c r="J438" s="15"/>
      <c r="K438" s="15"/>
      <c r="L438" s="250"/>
      <c r="M438" s="254"/>
      <c r="N438" s="255"/>
      <c r="O438" s="255"/>
      <c r="P438" s="255"/>
      <c r="Q438" s="255"/>
      <c r="R438" s="255"/>
      <c r="S438" s="255"/>
      <c r="T438" s="256"/>
      <c r="U438" s="15"/>
      <c r="V438" s="15"/>
      <c r="W438" s="15"/>
      <c r="X438" s="15"/>
      <c r="Y438" s="15"/>
      <c r="Z438" s="15"/>
      <c r="AA438" s="15"/>
      <c r="AB438" s="15"/>
      <c r="AC438" s="15"/>
      <c r="AD438" s="15"/>
      <c r="AE438" s="15"/>
      <c r="AT438" s="251" t="s">
        <v>232</v>
      </c>
      <c r="AU438" s="251" t="s">
        <v>90</v>
      </c>
      <c r="AV438" s="15" t="s">
        <v>88</v>
      </c>
      <c r="AW438" s="15" t="s">
        <v>36</v>
      </c>
      <c r="AX438" s="15" t="s">
        <v>80</v>
      </c>
      <c r="AY438" s="251" t="s">
        <v>218</v>
      </c>
    </row>
    <row r="439" s="13" customFormat="1">
      <c r="A439" s="13"/>
      <c r="B439" s="215"/>
      <c r="C439" s="13"/>
      <c r="D439" s="211" t="s">
        <v>232</v>
      </c>
      <c r="E439" s="216" t="s">
        <v>1</v>
      </c>
      <c r="F439" s="217" t="s">
        <v>2016</v>
      </c>
      <c r="G439" s="13"/>
      <c r="H439" s="218">
        <v>3.8399999999999999</v>
      </c>
      <c r="I439" s="219"/>
      <c r="J439" s="13"/>
      <c r="K439" s="13"/>
      <c r="L439" s="215"/>
      <c r="M439" s="220"/>
      <c r="N439" s="221"/>
      <c r="O439" s="221"/>
      <c r="P439" s="221"/>
      <c r="Q439" s="221"/>
      <c r="R439" s="221"/>
      <c r="S439" s="221"/>
      <c r="T439" s="222"/>
      <c r="U439" s="13"/>
      <c r="V439" s="13"/>
      <c r="W439" s="13"/>
      <c r="X439" s="13"/>
      <c r="Y439" s="13"/>
      <c r="Z439" s="13"/>
      <c r="AA439" s="13"/>
      <c r="AB439" s="13"/>
      <c r="AC439" s="13"/>
      <c r="AD439" s="13"/>
      <c r="AE439" s="13"/>
      <c r="AT439" s="216" t="s">
        <v>232</v>
      </c>
      <c r="AU439" s="216" t="s">
        <v>90</v>
      </c>
      <c r="AV439" s="13" t="s">
        <v>90</v>
      </c>
      <c r="AW439" s="13" t="s">
        <v>36</v>
      </c>
      <c r="AX439" s="13" t="s">
        <v>80</v>
      </c>
      <c r="AY439" s="216" t="s">
        <v>218</v>
      </c>
    </row>
    <row r="440" s="15" customFormat="1">
      <c r="A440" s="15"/>
      <c r="B440" s="250"/>
      <c r="C440" s="15"/>
      <c r="D440" s="211" t="s">
        <v>232</v>
      </c>
      <c r="E440" s="251" t="s">
        <v>1</v>
      </c>
      <c r="F440" s="252" t="s">
        <v>1976</v>
      </c>
      <c r="G440" s="15"/>
      <c r="H440" s="251" t="s">
        <v>1</v>
      </c>
      <c r="I440" s="253"/>
      <c r="J440" s="15"/>
      <c r="K440" s="15"/>
      <c r="L440" s="250"/>
      <c r="M440" s="254"/>
      <c r="N440" s="255"/>
      <c r="O440" s="255"/>
      <c r="P440" s="255"/>
      <c r="Q440" s="255"/>
      <c r="R440" s="255"/>
      <c r="S440" s="255"/>
      <c r="T440" s="256"/>
      <c r="U440" s="15"/>
      <c r="V440" s="15"/>
      <c r="W440" s="15"/>
      <c r="X440" s="15"/>
      <c r="Y440" s="15"/>
      <c r="Z440" s="15"/>
      <c r="AA440" s="15"/>
      <c r="AB440" s="15"/>
      <c r="AC440" s="15"/>
      <c r="AD440" s="15"/>
      <c r="AE440" s="15"/>
      <c r="AT440" s="251" t="s">
        <v>232</v>
      </c>
      <c r="AU440" s="251" t="s">
        <v>90</v>
      </c>
      <c r="AV440" s="15" t="s">
        <v>88</v>
      </c>
      <c r="AW440" s="15" t="s">
        <v>36</v>
      </c>
      <c r="AX440" s="15" t="s">
        <v>80</v>
      </c>
      <c r="AY440" s="251" t="s">
        <v>218</v>
      </c>
    </row>
    <row r="441" s="13" customFormat="1">
      <c r="A441" s="13"/>
      <c r="B441" s="215"/>
      <c r="C441" s="13"/>
      <c r="D441" s="211" t="s">
        <v>232</v>
      </c>
      <c r="E441" s="216" t="s">
        <v>1</v>
      </c>
      <c r="F441" s="217" t="s">
        <v>2017</v>
      </c>
      <c r="G441" s="13"/>
      <c r="H441" s="218">
        <v>8.7210000000000001</v>
      </c>
      <c r="I441" s="219"/>
      <c r="J441" s="13"/>
      <c r="K441" s="13"/>
      <c r="L441" s="215"/>
      <c r="M441" s="220"/>
      <c r="N441" s="221"/>
      <c r="O441" s="221"/>
      <c r="P441" s="221"/>
      <c r="Q441" s="221"/>
      <c r="R441" s="221"/>
      <c r="S441" s="221"/>
      <c r="T441" s="222"/>
      <c r="U441" s="13"/>
      <c r="V441" s="13"/>
      <c r="W441" s="13"/>
      <c r="X441" s="13"/>
      <c r="Y441" s="13"/>
      <c r="Z441" s="13"/>
      <c r="AA441" s="13"/>
      <c r="AB441" s="13"/>
      <c r="AC441" s="13"/>
      <c r="AD441" s="13"/>
      <c r="AE441" s="13"/>
      <c r="AT441" s="216" t="s">
        <v>232</v>
      </c>
      <c r="AU441" s="216" t="s">
        <v>90</v>
      </c>
      <c r="AV441" s="13" t="s">
        <v>90</v>
      </c>
      <c r="AW441" s="13" t="s">
        <v>36</v>
      </c>
      <c r="AX441" s="13" t="s">
        <v>80</v>
      </c>
      <c r="AY441" s="216" t="s">
        <v>218</v>
      </c>
    </row>
    <row r="442" s="15" customFormat="1">
      <c r="A442" s="15"/>
      <c r="B442" s="250"/>
      <c r="C442" s="15"/>
      <c r="D442" s="211" t="s">
        <v>232</v>
      </c>
      <c r="E442" s="251" t="s">
        <v>1</v>
      </c>
      <c r="F442" s="252" t="s">
        <v>1978</v>
      </c>
      <c r="G442" s="15"/>
      <c r="H442" s="251" t="s">
        <v>1</v>
      </c>
      <c r="I442" s="253"/>
      <c r="J442" s="15"/>
      <c r="K442" s="15"/>
      <c r="L442" s="250"/>
      <c r="M442" s="254"/>
      <c r="N442" s="255"/>
      <c r="O442" s="255"/>
      <c r="P442" s="255"/>
      <c r="Q442" s="255"/>
      <c r="R442" s="255"/>
      <c r="S442" s="255"/>
      <c r="T442" s="256"/>
      <c r="U442" s="15"/>
      <c r="V442" s="15"/>
      <c r="W442" s="15"/>
      <c r="X442" s="15"/>
      <c r="Y442" s="15"/>
      <c r="Z442" s="15"/>
      <c r="AA442" s="15"/>
      <c r="AB442" s="15"/>
      <c r="AC442" s="15"/>
      <c r="AD442" s="15"/>
      <c r="AE442" s="15"/>
      <c r="AT442" s="251" t="s">
        <v>232</v>
      </c>
      <c r="AU442" s="251" t="s">
        <v>90</v>
      </c>
      <c r="AV442" s="15" t="s">
        <v>88</v>
      </c>
      <c r="AW442" s="15" t="s">
        <v>36</v>
      </c>
      <c r="AX442" s="15" t="s">
        <v>80</v>
      </c>
      <c r="AY442" s="251" t="s">
        <v>218</v>
      </c>
    </row>
    <row r="443" s="13" customFormat="1">
      <c r="A443" s="13"/>
      <c r="B443" s="215"/>
      <c r="C443" s="13"/>
      <c r="D443" s="211" t="s">
        <v>232</v>
      </c>
      <c r="E443" s="216" t="s">
        <v>1</v>
      </c>
      <c r="F443" s="217" t="s">
        <v>2018</v>
      </c>
      <c r="G443" s="13"/>
      <c r="H443" s="218">
        <v>8.6699999999999999</v>
      </c>
      <c r="I443" s="219"/>
      <c r="J443" s="13"/>
      <c r="K443" s="13"/>
      <c r="L443" s="215"/>
      <c r="M443" s="220"/>
      <c r="N443" s="221"/>
      <c r="O443" s="221"/>
      <c r="P443" s="221"/>
      <c r="Q443" s="221"/>
      <c r="R443" s="221"/>
      <c r="S443" s="221"/>
      <c r="T443" s="222"/>
      <c r="U443" s="13"/>
      <c r="V443" s="13"/>
      <c r="W443" s="13"/>
      <c r="X443" s="13"/>
      <c r="Y443" s="13"/>
      <c r="Z443" s="13"/>
      <c r="AA443" s="13"/>
      <c r="AB443" s="13"/>
      <c r="AC443" s="13"/>
      <c r="AD443" s="13"/>
      <c r="AE443" s="13"/>
      <c r="AT443" s="216" t="s">
        <v>232</v>
      </c>
      <c r="AU443" s="216" t="s">
        <v>90</v>
      </c>
      <c r="AV443" s="13" t="s">
        <v>90</v>
      </c>
      <c r="AW443" s="13" t="s">
        <v>36</v>
      </c>
      <c r="AX443" s="13" t="s">
        <v>80</v>
      </c>
      <c r="AY443" s="216" t="s">
        <v>218</v>
      </c>
    </row>
    <row r="444" s="15" customFormat="1">
      <c r="A444" s="15"/>
      <c r="B444" s="250"/>
      <c r="C444" s="15"/>
      <c r="D444" s="211" t="s">
        <v>232</v>
      </c>
      <c r="E444" s="251" t="s">
        <v>1</v>
      </c>
      <c r="F444" s="252" t="s">
        <v>1980</v>
      </c>
      <c r="G444" s="15"/>
      <c r="H444" s="251" t="s">
        <v>1</v>
      </c>
      <c r="I444" s="253"/>
      <c r="J444" s="15"/>
      <c r="K444" s="15"/>
      <c r="L444" s="250"/>
      <c r="M444" s="254"/>
      <c r="N444" s="255"/>
      <c r="O444" s="255"/>
      <c r="P444" s="255"/>
      <c r="Q444" s="255"/>
      <c r="R444" s="255"/>
      <c r="S444" s="255"/>
      <c r="T444" s="256"/>
      <c r="U444" s="15"/>
      <c r="V444" s="15"/>
      <c r="W444" s="15"/>
      <c r="X444" s="15"/>
      <c r="Y444" s="15"/>
      <c r="Z444" s="15"/>
      <c r="AA444" s="15"/>
      <c r="AB444" s="15"/>
      <c r="AC444" s="15"/>
      <c r="AD444" s="15"/>
      <c r="AE444" s="15"/>
      <c r="AT444" s="251" t="s">
        <v>232</v>
      </c>
      <c r="AU444" s="251" t="s">
        <v>90</v>
      </c>
      <c r="AV444" s="15" t="s">
        <v>88</v>
      </c>
      <c r="AW444" s="15" t="s">
        <v>36</v>
      </c>
      <c r="AX444" s="15" t="s">
        <v>80</v>
      </c>
      <c r="AY444" s="251" t="s">
        <v>218</v>
      </c>
    </row>
    <row r="445" s="13" customFormat="1">
      <c r="A445" s="13"/>
      <c r="B445" s="215"/>
      <c r="C445" s="13"/>
      <c r="D445" s="211" t="s">
        <v>232</v>
      </c>
      <c r="E445" s="216" t="s">
        <v>1</v>
      </c>
      <c r="F445" s="217" t="s">
        <v>2019</v>
      </c>
      <c r="G445" s="13"/>
      <c r="H445" s="218">
        <v>9.4659999999999993</v>
      </c>
      <c r="I445" s="219"/>
      <c r="J445" s="13"/>
      <c r="K445" s="13"/>
      <c r="L445" s="215"/>
      <c r="M445" s="220"/>
      <c r="N445" s="221"/>
      <c r="O445" s="221"/>
      <c r="P445" s="221"/>
      <c r="Q445" s="221"/>
      <c r="R445" s="221"/>
      <c r="S445" s="221"/>
      <c r="T445" s="222"/>
      <c r="U445" s="13"/>
      <c r="V445" s="13"/>
      <c r="W445" s="13"/>
      <c r="X445" s="13"/>
      <c r="Y445" s="13"/>
      <c r="Z445" s="13"/>
      <c r="AA445" s="13"/>
      <c r="AB445" s="13"/>
      <c r="AC445" s="13"/>
      <c r="AD445" s="13"/>
      <c r="AE445" s="13"/>
      <c r="AT445" s="216" t="s">
        <v>232</v>
      </c>
      <c r="AU445" s="216" t="s">
        <v>90</v>
      </c>
      <c r="AV445" s="13" t="s">
        <v>90</v>
      </c>
      <c r="AW445" s="13" t="s">
        <v>36</v>
      </c>
      <c r="AX445" s="13" t="s">
        <v>80</v>
      </c>
      <c r="AY445" s="216" t="s">
        <v>218</v>
      </c>
    </row>
    <row r="446" s="15" customFormat="1">
      <c r="A446" s="15"/>
      <c r="B446" s="250"/>
      <c r="C446" s="15"/>
      <c r="D446" s="211" t="s">
        <v>232</v>
      </c>
      <c r="E446" s="251" t="s">
        <v>1</v>
      </c>
      <c r="F446" s="252" t="s">
        <v>1982</v>
      </c>
      <c r="G446" s="15"/>
      <c r="H446" s="251" t="s">
        <v>1</v>
      </c>
      <c r="I446" s="253"/>
      <c r="J446" s="15"/>
      <c r="K446" s="15"/>
      <c r="L446" s="250"/>
      <c r="M446" s="254"/>
      <c r="N446" s="255"/>
      <c r="O446" s="255"/>
      <c r="P446" s="255"/>
      <c r="Q446" s="255"/>
      <c r="R446" s="255"/>
      <c r="S446" s="255"/>
      <c r="T446" s="256"/>
      <c r="U446" s="15"/>
      <c r="V446" s="15"/>
      <c r="W446" s="15"/>
      <c r="X446" s="15"/>
      <c r="Y446" s="15"/>
      <c r="Z446" s="15"/>
      <c r="AA446" s="15"/>
      <c r="AB446" s="15"/>
      <c r="AC446" s="15"/>
      <c r="AD446" s="15"/>
      <c r="AE446" s="15"/>
      <c r="AT446" s="251" t="s">
        <v>232</v>
      </c>
      <c r="AU446" s="251" t="s">
        <v>90</v>
      </c>
      <c r="AV446" s="15" t="s">
        <v>88</v>
      </c>
      <c r="AW446" s="15" t="s">
        <v>36</v>
      </c>
      <c r="AX446" s="15" t="s">
        <v>80</v>
      </c>
      <c r="AY446" s="251" t="s">
        <v>218</v>
      </c>
    </row>
    <row r="447" s="13" customFormat="1">
      <c r="A447" s="13"/>
      <c r="B447" s="215"/>
      <c r="C447" s="13"/>
      <c r="D447" s="211" t="s">
        <v>232</v>
      </c>
      <c r="E447" s="216" t="s">
        <v>1</v>
      </c>
      <c r="F447" s="217" t="s">
        <v>2020</v>
      </c>
      <c r="G447" s="13"/>
      <c r="H447" s="218">
        <v>3.0779999999999998</v>
      </c>
      <c r="I447" s="219"/>
      <c r="J447" s="13"/>
      <c r="K447" s="13"/>
      <c r="L447" s="215"/>
      <c r="M447" s="220"/>
      <c r="N447" s="221"/>
      <c r="O447" s="221"/>
      <c r="P447" s="221"/>
      <c r="Q447" s="221"/>
      <c r="R447" s="221"/>
      <c r="S447" s="221"/>
      <c r="T447" s="222"/>
      <c r="U447" s="13"/>
      <c r="V447" s="13"/>
      <c r="W447" s="13"/>
      <c r="X447" s="13"/>
      <c r="Y447" s="13"/>
      <c r="Z447" s="13"/>
      <c r="AA447" s="13"/>
      <c r="AB447" s="13"/>
      <c r="AC447" s="13"/>
      <c r="AD447" s="13"/>
      <c r="AE447" s="13"/>
      <c r="AT447" s="216" t="s">
        <v>232</v>
      </c>
      <c r="AU447" s="216" t="s">
        <v>90</v>
      </c>
      <c r="AV447" s="13" t="s">
        <v>90</v>
      </c>
      <c r="AW447" s="13" t="s">
        <v>36</v>
      </c>
      <c r="AX447" s="13" t="s">
        <v>80</v>
      </c>
      <c r="AY447" s="216" t="s">
        <v>218</v>
      </c>
    </row>
    <row r="448" s="15" customFormat="1">
      <c r="A448" s="15"/>
      <c r="B448" s="250"/>
      <c r="C448" s="15"/>
      <c r="D448" s="211" t="s">
        <v>232</v>
      </c>
      <c r="E448" s="251" t="s">
        <v>1</v>
      </c>
      <c r="F448" s="252" t="s">
        <v>1984</v>
      </c>
      <c r="G448" s="15"/>
      <c r="H448" s="251" t="s">
        <v>1</v>
      </c>
      <c r="I448" s="253"/>
      <c r="J448" s="15"/>
      <c r="K448" s="15"/>
      <c r="L448" s="250"/>
      <c r="M448" s="254"/>
      <c r="N448" s="255"/>
      <c r="O448" s="255"/>
      <c r="P448" s="255"/>
      <c r="Q448" s="255"/>
      <c r="R448" s="255"/>
      <c r="S448" s="255"/>
      <c r="T448" s="256"/>
      <c r="U448" s="15"/>
      <c r="V448" s="15"/>
      <c r="W448" s="15"/>
      <c r="X448" s="15"/>
      <c r="Y448" s="15"/>
      <c r="Z448" s="15"/>
      <c r="AA448" s="15"/>
      <c r="AB448" s="15"/>
      <c r="AC448" s="15"/>
      <c r="AD448" s="15"/>
      <c r="AE448" s="15"/>
      <c r="AT448" s="251" t="s">
        <v>232</v>
      </c>
      <c r="AU448" s="251" t="s">
        <v>90</v>
      </c>
      <c r="AV448" s="15" t="s">
        <v>88</v>
      </c>
      <c r="AW448" s="15" t="s">
        <v>36</v>
      </c>
      <c r="AX448" s="15" t="s">
        <v>80</v>
      </c>
      <c r="AY448" s="251" t="s">
        <v>218</v>
      </c>
    </row>
    <row r="449" s="13" customFormat="1">
      <c r="A449" s="13"/>
      <c r="B449" s="215"/>
      <c r="C449" s="13"/>
      <c r="D449" s="211" t="s">
        <v>232</v>
      </c>
      <c r="E449" s="216" t="s">
        <v>1</v>
      </c>
      <c r="F449" s="217" t="s">
        <v>2021</v>
      </c>
      <c r="G449" s="13"/>
      <c r="H449" s="218">
        <v>2.907</v>
      </c>
      <c r="I449" s="219"/>
      <c r="J449" s="13"/>
      <c r="K449" s="13"/>
      <c r="L449" s="215"/>
      <c r="M449" s="220"/>
      <c r="N449" s="221"/>
      <c r="O449" s="221"/>
      <c r="P449" s="221"/>
      <c r="Q449" s="221"/>
      <c r="R449" s="221"/>
      <c r="S449" s="221"/>
      <c r="T449" s="222"/>
      <c r="U449" s="13"/>
      <c r="V449" s="13"/>
      <c r="W449" s="13"/>
      <c r="X449" s="13"/>
      <c r="Y449" s="13"/>
      <c r="Z449" s="13"/>
      <c r="AA449" s="13"/>
      <c r="AB449" s="13"/>
      <c r="AC449" s="13"/>
      <c r="AD449" s="13"/>
      <c r="AE449" s="13"/>
      <c r="AT449" s="216" t="s">
        <v>232</v>
      </c>
      <c r="AU449" s="216" t="s">
        <v>90</v>
      </c>
      <c r="AV449" s="13" t="s">
        <v>90</v>
      </c>
      <c r="AW449" s="13" t="s">
        <v>36</v>
      </c>
      <c r="AX449" s="13" t="s">
        <v>80</v>
      </c>
      <c r="AY449" s="216" t="s">
        <v>218</v>
      </c>
    </row>
    <row r="450" s="15" customFormat="1">
      <c r="A450" s="15"/>
      <c r="B450" s="250"/>
      <c r="C450" s="15"/>
      <c r="D450" s="211" t="s">
        <v>232</v>
      </c>
      <c r="E450" s="251" t="s">
        <v>1</v>
      </c>
      <c r="F450" s="252" t="s">
        <v>1986</v>
      </c>
      <c r="G450" s="15"/>
      <c r="H450" s="251" t="s">
        <v>1</v>
      </c>
      <c r="I450" s="253"/>
      <c r="J450" s="15"/>
      <c r="K450" s="15"/>
      <c r="L450" s="250"/>
      <c r="M450" s="254"/>
      <c r="N450" s="255"/>
      <c r="O450" s="255"/>
      <c r="P450" s="255"/>
      <c r="Q450" s="255"/>
      <c r="R450" s="255"/>
      <c r="S450" s="255"/>
      <c r="T450" s="256"/>
      <c r="U450" s="15"/>
      <c r="V450" s="15"/>
      <c r="W450" s="15"/>
      <c r="X450" s="15"/>
      <c r="Y450" s="15"/>
      <c r="Z450" s="15"/>
      <c r="AA450" s="15"/>
      <c r="AB450" s="15"/>
      <c r="AC450" s="15"/>
      <c r="AD450" s="15"/>
      <c r="AE450" s="15"/>
      <c r="AT450" s="251" t="s">
        <v>232</v>
      </c>
      <c r="AU450" s="251" t="s">
        <v>90</v>
      </c>
      <c r="AV450" s="15" t="s">
        <v>88</v>
      </c>
      <c r="AW450" s="15" t="s">
        <v>36</v>
      </c>
      <c r="AX450" s="15" t="s">
        <v>80</v>
      </c>
      <c r="AY450" s="251" t="s">
        <v>218</v>
      </c>
    </row>
    <row r="451" s="13" customFormat="1">
      <c r="A451" s="13"/>
      <c r="B451" s="215"/>
      <c r="C451" s="13"/>
      <c r="D451" s="211" t="s">
        <v>232</v>
      </c>
      <c r="E451" s="216" t="s">
        <v>1</v>
      </c>
      <c r="F451" s="217" t="s">
        <v>2022</v>
      </c>
      <c r="G451" s="13"/>
      <c r="H451" s="218">
        <v>0.86699999999999999</v>
      </c>
      <c r="I451" s="219"/>
      <c r="J451" s="13"/>
      <c r="K451" s="13"/>
      <c r="L451" s="215"/>
      <c r="M451" s="220"/>
      <c r="N451" s="221"/>
      <c r="O451" s="221"/>
      <c r="P451" s="221"/>
      <c r="Q451" s="221"/>
      <c r="R451" s="221"/>
      <c r="S451" s="221"/>
      <c r="T451" s="222"/>
      <c r="U451" s="13"/>
      <c r="V451" s="13"/>
      <c r="W451" s="13"/>
      <c r="X451" s="13"/>
      <c r="Y451" s="13"/>
      <c r="Z451" s="13"/>
      <c r="AA451" s="13"/>
      <c r="AB451" s="13"/>
      <c r="AC451" s="13"/>
      <c r="AD451" s="13"/>
      <c r="AE451" s="13"/>
      <c r="AT451" s="216" t="s">
        <v>232</v>
      </c>
      <c r="AU451" s="216" t="s">
        <v>90</v>
      </c>
      <c r="AV451" s="13" t="s">
        <v>90</v>
      </c>
      <c r="AW451" s="13" t="s">
        <v>36</v>
      </c>
      <c r="AX451" s="13" t="s">
        <v>80</v>
      </c>
      <c r="AY451" s="216" t="s">
        <v>218</v>
      </c>
    </row>
    <row r="452" s="15" customFormat="1">
      <c r="A452" s="15"/>
      <c r="B452" s="250"/>
      <c r="C452" s="15"/>
      <c r="D452" s="211" t="s">
        <v>232</v>
      </c>
      <c r="E452" s="251" t="s">
        <v>1</v>
      </c>
      <c r="F452" s="252" t="s">
        <v>1988</v>
      </c>
      <c r="G452" s="15"/>
      <c r="H452" s="251" t="s">
        <v>1</v>
      </c>
      <c r="I452" s="253"/>
      <c r="J452" s="15"/>
      <c r="K452" s="15"/>
      <c r="L452" s="250"/>
      <c r="M452" s="254"/>
      <c r="N452" s="255"/>
      <c r="O452" s="255"/>
      <c r="P452" s="255"/>
      <c r="Q452" s="255"/>
      <c r="R452" s="255"/>
      <c r="S452" s="255"/>
      <c r="T452" s="256"/>
      <c r="U452" s="15"/>
      <c r="V452" s="15"/>
      <c r="W452" s="15"/>
      <c r="X452" s="15"/>
      <c r="Y452" s="15"/>
      <c r="Z452" s="15"/>
      <c r="AA452" s="15"/>
      <c r="AB452" s="15"/>
      <c r="AC452" s="15"/>
      <c r="AD452" s="15"/>
      <c r="AE452" s="15"/>
      <c r="AT452" s="251" t="s">
        <v>232</v>
      </c>
      <c r="AU452" s="251" t="s">
        <v>90</v>
      </c>
      <c r="AV452" s="15" t="s">
        <v>88</v>
      </c>
      <c r="AW452" s="15" t="s">
        <v>36</v>
      </c>
      <c r="AX452" s="15" t="s">
        <v>80</v>
      </c>
      <c r="AY452" s="251" t="s">
        <v>218</v>
      </c>
    </row>
    <row r="453" s="13" customFormat="1">
      <c r="A453" s="13"/>
      <c r="B453" s="215"/>
      <c r="C453" s="13"/>
      <c r="D453" s="211" t="s">
        <v>232</v>
      </c>
      <c r="E453" s="216" t="s">
        <v>1</v>
      </c>
      <c r="F453" s="217" t="s">
        <v>2023</v>
      </c>
      <c r="G453" s="13"/>
      <c r="H453" s="218">
        <v>0.14399999999999999</v>
      </c>
      <c r="I453" s="219"/>
      <c r="J453" s="13"/>
      <c r="K453" s="13"/>
      <c r="L453" s="215"/>
      <c r="M453" s="220"/>
      <c r="N453" s="221"/>
      <c r="O453" s="221"/>
      <c r="P453" s="221"/>
      <c r="Q453" s="221"/>
      <c r="R453" s="221"/>
      <c r="S453" s="221"/>
      <c r="T453" s="222"/>
      <c r="U453" s="13"/>
      <c r="V453" s="13"/>
      <c r="W453" s="13"/>
      <c r="X453" s="13"/>
      <c r="Y453" s="13"/>
      <c r="Z453" s="13"/>
      <c r="AA453" s="13"/>
      <c r="AB453" s="13"/>
      <c r="AC453" s="13"/>
      <c r="AD453" s="13"/>
      <c r="AE453" s="13"/>
      <c r="AT453" s="216" t="s">
        <v>232</v>
      </c>
      <c r="AU453" s="216" t="s">
        <v>90</v>
      </c>
      <c r="AV453" s="13" t="s">
        <v>90</v>
      </c>
      <c r="AW453" s="13" t="s">
        <v>36</v>
      </c>
      <c r="AX453" s="13" t="s">
        <v>80</v>
      </c>
      <c r="AY453" s="216" t="s">
        <v>218</v>
      </c>
    </row>
    <row r="454" s="15" customFormat="1">
      <c r="A454" s="15"/>
      <c r="B454" s="250"/>
      <c r="C454" s="15"/>
      <c r="D454" s="211" t="s">
        <v>232</v>
      </c>
      <c r="E454" s="251" t="s">
        <v>1</v>
      </c>
      <c r="F454" s="252" t="s">
        <v>1990</v>
      </c>
      <c r="G454" s="15"/>
      <c r="H454" s="251" t="s">
        <v>1</v>
      </c>
      <c r="I454" s="253"/>
      <c r="J454" s="15"/>
      <c r="K454" s="15"/>
      <c r="L454" s="250"/>
      <c r="M454" s="254"/>
      <c r="N454" s="255"/>
      <c r="O454" s="255"/>
      <c r="P454" s="255"/>
      <c r="Q454" s="255"/>
      <c r="R454" s="255"/>
      <c r="S454" s="255"/>
      <c r="T454" s="256"/>
      <c r="U454" s="15"/>
      <c r="V454" s="15"/>
      <c r="W454" s="15"/>
      <c r="X454" s="15"/>
      <c r="Y454" s="15"/>
      <c r="Z454" s="15"/>
      <c r="AA454" s="15"/>
      <c r="AB454" s="15"/>
      <c r="AC454" s="15"/>
      <c r="AD454" s="15"/>
      <c r="AE454" s="15"/>
      <c r="AT454" s="251" t="s">
        <v>232</v>
      </c>
      <c r="AU454" s="251" t="s">
        <v>90</v>
      </c>
      <c r="AV454" s="15" t="s">
        <v>88</v>
      </c>
      <c r="AW454" s="15" t="s">
        <v>36</v>
      </c>
      <c r="AX454" s="15" t="s">
        <v>80</v>
      </c>
      <c r="AY454" s="251" t="s">
        <v>218</v>
      </c>
    </row>
    <row r="455" s="13" customFormat="1">
      <c r="A455" s="13"/>
      <c r="B455" s="215"/>
      <c r="C455" s="13"/>
      <c r="D455" s="211" t="s">
        <v>232</v>
      </c>
      <c r="E455" s="216" t="s">
        <v>1</v>
      </c>
      <c r="F455" s="217" t="s">
        <v>2024</v>
      </c>
      <c r="G455" s="13"/>
      <c r="H455" s="218">
        <v>0.28899999999999998</v>
      </c>
      <c r="I455" s="219"/>
      <c r="J455" s="13"/>
      <c r="K455" s="13"/>
      <c r="L455" s="215"/>
      <c r="M455" s="220"/>
      <c r="N455" s="221"/>
      <c r="O455" s="221"/>
      <c r="P455" s="221"/>
      <c r="Q455" s="221"/>
      <c r="R455" s="221"/>
      <c r="S455" s="221"/>
      <c r="T455" s="222"/>
      <c r="U455" s="13"/>
      <c r="V455" s="13"/>
      <c r="W455" s="13"/>
      <c r="X455" s="13"/>
      <c r="Y455" s="13"/>
      <c r="Z455" s="13"/>
      <c r="AA455" s="13"/>
      <c r="AB455" s="13"/>
      <c r="AC455" s="13"/>
      <c r="AD455" s="13"/>
      <c r="AE455" s="13"/>
      <c r="AT455" s="216" t="s">
        <v>232</v>
      </c>
      <c r="AU455" s="216" t="s">
        <v>90</v>
      </c>
      <c r="AV455" s="13" t="s">
        <v>90</v>
      </c>
      <c r="AW455" s="13" t="s">
        <v>36</v>
      </c>
      <c r="AX455" s="13" t="s">
        <v>80</v>
      </c>
      <c r="AY455" s="216" t="s">
        <v>218</v>
      </c>
    </row>
    <row r="456" s="15" customFormat="1">
      <c r="A456" s="15"/>
      <c r="B456" s="250"/>
      <c r="C456" s="15"/>
      <c r="D456" s="211" t="s">
        <v>232</v>
      </c>
      <c r="E456" s="251" t="s">
        <v>1</v>
      </c>
      <c r="F456" s="252" t="s">
        <v>2025</v>
      </c>
      <c r="G456" s="15"/>
      <c r="H456" s="251" t="s">
        <v>1</v>
      </c>
      <c r="I456" s="253"/>
      <c r="J456" s="15"/>
      <c r="K456" s="15"/>
      <c r="L456" s="250"/>
      <c r="M456" s="254"/>
      <c r="N456" s="255"/>
      <c r="O456" s="255"/>
      <c r="P456" s="255"/>
      <c r="Q456" s="255"/>
      <c r="R456" s="255"/>
      <c r="S456" s="255"/>
      <c r="T456" s="256"/>
      <c r="U456" s="15"/>
      <c r="V456" s="15"/>
      <c r="W456" s="15"/>
      <c r="X456" s="15"/>
      <c r="Y456" s="15"/>
      <c r="Z456" s="15"/>
      <c r="AA456" s="15"/>
      <c r="AB456" s="15"/>
      <c r="AC456" s="15"/>
      <c r="AD456" s="15"/>
      <c r="AE456" s="15"/>
      <c r="AT456" s="251" t="s">
        <v>232</v>
      </c>
      <c r="AU456" s="251" t="s">
        <v>90</v>
      </c>
      <c r="AV456" s="15" t="s">
        <v>88</v>
      </c>
      <c r="AW456" s="15" t="s">
        <v>36</v>
      </c>
      <c r="AX456" s="15" t="s">
        <v>80</v>
      </c>
      <c r="AY456" s="251" t="s">
        <v>218</v>
      </c>
    </row>
    <row r="457" s="13" customFormat="1">
      <c r="A457" s="13"/>
      <c r="B457" s="215"/>
      <c r="C457" s="13"/>
      <c r="D457" s="211" t="s">
        <v>232</v>
      </c>
      <c r="E457" s="216" t="s">
        <v>1</v>
      </c>
      <c r="F457" s="217" t="s">
        <v>2026</v>
      </c>
      <c r="G457" s="13"/>
      <c r="H457" s="218">
        <v>1.1850000000000001</v>
      </c>
      <c r="I457" s="219"/>
      <c r="J457" s="13"/>
      <c r="K457" s="13"/>
      <c r="L457" s="215"/>
      <c r="M457" s="220"/>
      <c r="N457" s="221"/>
      <c r="O457" s="221"/>
      <c r="P457" s="221"/>
      <c r="Q457" s="221"/>
      <c r="R457" s="221"/>
      <c r="S457" s="221"/>
      <c r="T457" s="222"/>
      <c r="U457" s="13"/>
      <c r="V457" s="13"/>
      <c r="W457" s="13"/>
      <c r="X457" s="13"/>
      <c r="Y457" s="13"/>
      <c r="Z457" s="13"/>
      <c r="AA457" s="13"/>
      <c r="AB457" s="13"/>
      <c r="AC457" s="13"/>
      <c r="AD457" s="13"/>
      <c r="AE457" s="13"/>
      <c r="AT457" s="216" t="s">
        <v>232</v>
      </c>
      <c r="AU457" s="216" t="s">
        <v>90</v>
      </c>
      <c r="AV457" s="13" t="s">
        <v>90</v>
      </c>
      <c r="AW457" s="13" t="s">
        <v>36</v>
      </c>
      <c r="AX457" s="13" t="s">
        <v>80</v>
      </c>
      <c r="AY457" s="216" t="s">
        <v>218</v>
      </c>
    </row>
    <row r="458" s="14" customFormat="1">
      <c r="A458" s="14"/>
      <c r="B458" s="223"/>
      <c r="C458" s="14"/>
      <c r="D458" s="211" t="s">
        <v>232</v>
      </c>
      <c r="E458" s="224" t="s">
        <v>1</v>
      </c>
      <c r="F458" s="225" t="s">
        <v>235</v>
      </c>
      <c r="G458" s="14"/>
      <c r="H458" s="226">
        <v>55.238999999999997</v>
      </c>
      <c r="I458" s="227"/>
      <c r="J458" s="14"/>
      <c r="K458" s="14"/>
      <c r="L458" s="223"/>
      <c r="M458" s="228"/>
      <c r="N458" s="229"/>
      <c r="O458" s="229"/>
      <c r="P458" s="229"/>
      <c r="Q458" s="229"/>
      <c r="R458" s="229"/>
      <c r="S458" s="229"/>
      <c r="T458" s="230"/>
      <c r="U458" s="14"/>
      <c r="V458" s="14"/>
      <c r="W458" s="14"/>
      <c r="X458" s="14"/>
      <c r="Y458" s="14"/>
      <c r="Z458" s="14"/>
      <c r="AA458" s="14"/>
      <c r="AB458" s="14"/>
      <c r="AC458" s="14"/>
      <c r="AD458" s="14"/>
      <c r="AE458" s="14"/>
      <c r="AT458" s="224" t="s">
        <v>232</v>
      </c>
      <c r="AU458" s="224" t="s">
        <v>90</v>
      </c>
      <c r="AV458" s="14" t="s">
        <v>229</v>
      </c>
      <c r="AW458" s="14" t="s">
        <v>36</v>
      </c>
      <c r="AX458" s="14" t="s">
        <v>88</v>
      </c>
      <c r="AY458" s="224" t="s">
        <v>218</v>
      </c>
    </row>
    <row r="459" s="2" customFormat="1" ht="16.5" customHeight="1">
      <c r="A459" s="39"/>
      <c r="B459" s="161"/>
      <c r="C459" s="197" t="s">
        <v>8</v>
      </c>
      <c r="D459" s="197" t="s">
        <v>225</v>
      </c>
      <c r="E459" s="198" t="s">
        <v>2027</v>
      </c>
      <c r="F459" s="199" t="s">
        <v>2028</v>
      </c>
      <c r="G459" s="200" t="s">
        <v>769</v>
      </c>
      <c r="H459" s="201">
        <v>5.7370000000000001</v>
      </c>
      <c r="I459" s="202"/>
      <c r="J459" s="203">
        <f>ROUND(I459*H459,2)</f>
        <v>0</v>
      </c>
      <c r="K459" s="204"/>
      <c r="L459" s="40"/>
      <c r="M459" s="205" t="s">
        <v>1</v>
      </c>
      <c r="N459" s="206" t="s">
        <v>45</v>
      </c>
      <c r="O459" s="78"/>
      <c r="P459" s="207">
        <f>O459*H459</f>
        <v>0</v>
      </c>
      <c r="Q459" s="207">
        <v>0</v>
      </c>
      <c r="R459" s="207">
        <f>Q459*H459</f>
        <v>0</v>
      </c>
      <c r="S459" s="207">
        <v>0</v>
      </c>
      <c r="T459" s="208">
        <f>S459*H459</f>
        <v>0</v>
      </c>
      <c r="U459" s="39"/>
      <c r="V459" s="39"/>
      <c r="W459" s="39"/>
      <c r="X459" s="39"/>
      <c r="Y459" s="39"/>
      <c r="Z459" s="39"/>
      <c r="AA459" s="39"/>
      <c r="AB459" s="39"/>
      <c r="AC459" s="39"/>
      <c r="AD459" s="39"/>
      <c r="AE459" s="39"/>
      <c r="AR459" s="209" t="s">
        <v>229</v>
      </c>
      <c r="AT459" s="209" t="s">
        <v>225</v>
      </c>
      <c r="AU459" s="209" t="s">
        <v>90</v>
      </c>
      <c r="AY459" s="20" t="s">
        <v>218</v>
      </c>
      <c r="BE459" s="210">
        <f>IF(N459="základní",J459,0)</f>
        <v>0</v>
      </c>
      <c r="BF459" s="210">
        <f>IF(N459="snížená",J459,0)</f>
        <v>0</v>
      </c>
      <c r="BG459" s="210">
        <f>IF(N459="zákl. přenesená",J459,0)</f>
        <v>0</v>
      </c>
      <c r="BH459" s="210">
        <f>IF(N459="sníž. přenesená",J459,0)</f>
        <v>0</v>
      </c>
      <c r="BI459" s="210">
        <f>IF(N459="nulová",J459,0)</f>
        <v>0</v>
      </c>
      <c r="BJ459" s="20" t="s">
        <v>88</v>
      </c>
      <c r="BK459" s="210">
        <f>ROUND(I459*H459,2)</f>
        <v>0</v>
      </c>
      <c r="BL459" s="20" t="s">
        <v>229</v>
      </c>
      <c r="BM459" s="209" t="s">
        <v>285</v>
      </c>
    </row>
    <row r="460" s="15" customFormat="1">
      <c r="A460" s="15"/>
      <c r="B460" s="250"/>
      <c r="C460" s="15"/>
      <c r="D460" s="211" t="s">
        <v>232</v>
      </c>
      <c r="E460" s="251" t="s">
        <v>1</v>
      </c>
      <c r="F460" s="252" t="s">
        <v>2029</v>
      </c>
      <c r="G460" s="15"/>
      <c r="H460" s="251" t="s">
        <v>1</v>
      </c>
      <c r="I460" s="253"/>
      <c r="J460" s="15"/>
      <c r="K460" s="15"/>
      <c r="L460" s="250"/>
      <c r="M460" s="254"/>
      <c r="N460" s="255"/>
      <c r="O460" s="255"/>
      <c r="P460" s="255"/>
      <c r="Q460" s="255"/>
      <c r="R460" s="255"/>
      <c r="S460" s="255"/>
      <c r="T460" s="256"/>
      <c r="U460" s="15"/>
      <c r="V460" s="15"/>
      <c r="W460" s="15"/>
      <c r="X460" s="15"/>
      <c r="Y460" s="15"/>
      <c r="Z460" s="15"/>
      <c r="AA460" s="15"/>
      <c r="AB460" s="15"/>
      <c r="AC460" s="15"/>
      <c r="AD460" s="15"/>
      <c r="AE460" s="15"/>
      <c r="AT460" s="251" t="s">
        <v>232</v>
      </c>
      <c r="AU460" s="251" t="s">
        <v>90</v>
      </c>
      <c r="AV460" s="15" t="s">
        <v>88</v>
      </c>
      <c r="AW460" s="15" t="s">
        <v>36</v>
      </c>
      <c r="AX460" s="15" t="s">
        <v>80</v>
      </c>
      <c r="AY460" s="251" t="s">
        <v>218</v>
      </c>
    </row>
    <row r="461" s="15" customFormat="1">
      <c r="A461" s="15"/>
      <c r="B461" s="250"/>
      <c r="C461" s="15"/>
      <c r="D461" s="211" t="s">
        <v>232</v>
      </c>
      <c r="E461" s="251" t="s">
        <v>1</v>
      </c>
      <c r="F461" s="252" t="s">
        <v>1850</v>
      </c>
      <c r="G461" s="15"/>
      <c r="H461" s="251" t="s">
        <v>1</v>
      </c>
      <c r="I461" s="253"/>
      <c r="J461" s="15"/>
      <c r="K461" s="15"/>
      <c r="L461" s="250"/>
      <c r="M461" s="254"/>
      <c r="N461" s="255"/>
      <c r="O461" s="255"/>
      <c r="P461" s="255"/>
      <c r="Q461" s="255"/>
      <c r="R461" s="255"/>
      <c r="S461" s="255"/>
      <c r="T461" s="256"/>
      <c r="U461" s="15"/>
      <c r="V461" s="15"/>
      <c r="W461" s="15"/>
      <c r="X461" s="15"/>
      <c r="Y461" s="15"/>
      <c r="Z461" s="15"/>
      <c r="AA461" s="15"/>
      <c r="AB461" s="15"/>
      <c r="AC461" s="15"/>
      <c r="AD461" s="15"/>
      <c r="AE461" s="15"/>
      <c r="AT461" s="251" t="s">
        <v>232</v>
      </c>
      <c r="AU461" s="251" t="s">
        <v>90</v>
      </c>
      <c r="AV461" s="15" t="s">
        <v>88</v>
      </c>
      <c r="AW461" s="15" t="s">
        <v>36</v>
      </c>
      <c r="AX461" s="15" t="s">
        <v>80</v>
      </c>
      <c r="AY461" s="251" t="s">
        <v>218</v>
      </c>
    </row>
    <row r="462" s="13" customFormat="1">
      <c r="A462" s="13"/>
      <c r="B462" s="215"/>
      <c r="C462" s="13"/>
      <c r="D462" s="211" t="s">
        <v>232</v>
      </c>
      <c r="E462" s="216" t="s">
        <v>1</v>
      </c>
      <c r="F462" s="217" t="s">
        <v>2030</v>
      </c>
      <c r="G462" s="13"/>
      <c r="H462" s="218">
        <v>4.492</v>
      </c>
      <c r="I462" s="219"/>
      <c r="J462" s="13"/>
      <c r="K462" s="13"/>
      <c r="L462" s="215"/>
      <c r="M462" s="220"/>
      <c r="N462" s="221"/>
      <c r="O462" s="221"/>
      <c r="P462" s="221"/>
      <c r="Q462" s="221"/>
      <c r="R462" s="221"/>
      <c r="S462" s="221"/>
      <c r="T462" s="222"/>
      <c r="U462" s="13"/>
      <c r="V462" s="13"/>
      <c r="W462" s="13"/>
      <c r="X462" s="13"/>
      <c r="Y462" s="13"/>
      <c r="Z462" s="13"/>
      <c r="AA462" s="13"/>
      <c r="AB462" s="13"/>
      <c r="AC462" s="13"/>
      <c r="AD462" s="13"/>
      <c r="AE462" s="13"/>
      <c r="AT462" s="216" t="s">
        <v>232</v>
      </c>
      <c r="AU462" s="216" t="s">
        <v>90</v>
      </c>
      <c r="AV462" s="13" t="s">
        <v>90</v>
      </c>
      <c r="AW462" s="13" t="s">
        <v>36</v>
      </c>
      <c r="AX462" s="13" t="s">
        <v>80</v>
      </c>
      <c r="AY462" s="216" t="s">
        <v>218</v>
      </c>
    </row>
    <row r="463" s="15" customFormat="1">
      <c r="A463" s="15"/>
      <c r="B463" s="250"/>
      <c r="C463" s="15"/>
      <c r="D463" s="211" t="s">
        <v>232</v>
      </c>
      <c r="E463" s="251" t="s">
        <v>1</v>
      </c>
      <c r="F463" s="252" t="s">
        <v>1852</v>
      </c>
      <c r="G463" s="15"/>
      <c r="H463" s="251" t="s">
        <v>1</v>
      </c>
      <c r="I463" s="253"/>
      <c r="J463" s="15"/>
      <c r="K463" s="15"/>
      <c r="L463" s="250"/>
      <c r="M463" s="254"/>
      <c r="N463" s="255"/>
      <c r="O463" s="255"/>
      <c r="P463" s="255"/>
      <c r="Q463" s="255"/>
      <c r="R463" s="255"/>
      <c r="S463" s="255"/>
      <c r="T463" s="256"/>
      <c r="U463" s="15"/>
      <c r="V463" s="15"/>
      <c r="W463" s="15"/>
      <c r="X463" s="15"/>
      <c r="Y463" s="15"/>
      <c r="Z463" s="15"/>
      <c r="AA463" s="15"/>
      <c r="AB463" s="15"/>
      <c r="AC463" s="15"/>
      <c r="AD463" s="15"/>
      <c r="AE463" s="15"/>
      <c r="AT463" s="251" t="s">
        <v>232</v>
      </c>
      <c r="AU463" s="251" t="s">
        <v>90</v>
      </c>
      <c r="AV463" s="15" t="s">
        <v>88</v>
      </c>
      <c r="AW463" s="15" t="s">
        <v>36</v>
      </c>
      <c r="AX463" s="15" t="s">
        <v>80</v>
      </c>
      <c r="AY463" s="251" t="s">
        <v>218</v>
      </c>
    </row>
    <row r="464" s="13" customFormat="1">
      <c r="A464" s="13"/>
      <c r="B464" s="215"/>
      <c r="C464" s="13"/>
      <c r="D464" s="211" t="s">
        <v>232</v>
      </c>
      <c r="E464" s="216" t="s">
        <v>1</v>
      </c>
      <c r="F464" s="217" t="s">
        <v>2031</v>
      </c>
      <c r="G464" s="13"/>
      <c r="H464" s="218">
        <v>1.2450000000000001</v>
      </c>
      <c r="I464" s="219"/>
      <c r="J464" s="13"/>
      <c r="K464" s="13"/>
      <c r="L464" s="215"/>
      <c r="M464" s="220"/>
      <c r="N464" s="221"/>
      <c r="O464" s="221"/>
      <c r="P464" s="221"/>
      <c r="Q464" s="221"/>
      <c r="R464" s="221"/>
      <c r="S464" s="221"/>
      <c r="T464" s="222"/>
      <c r="U464" s="13"/>
      <c r="V464" s="13"/>
      <c r="W464" s="13"/>
      <c r="X464" s="13"/>
      <c r="Y464" s="13"/>
      <c r="Z464" s="13"/>
      <c r="AA464" s="13"/>
      <c r="AB464" s="13"/>
      <c r="AC464" s="13"/>
      <c r="AD464" s="13"/>
      <c r="AE464" s="13"/>
      <c r="AT464" s="216" t="s">
        <v>232</v>
      </c>
      <c r="AU464" s="216" t="s">
        <v>90</v>
      </c>
      <c r="AV464" s="13" t="s">
        <v>90</v>
      </c>
      <c r="AW464" s="13" t="s">
        <v>36</v>
      </c>
      <c r="AX464" s="13" t="s">
        <v>80</v>
      </c>
      <c r="AY464" s="216" t="s">
        <v>218</v>
      </c>
    </row>
    <row r="465" s="14" customFormat="1">
      <c r="A465" s="14"/>
      <c r="B465" s="223"/>
      <c r="C465" s="14"/>
      <c r="D465" s="211" t="s">
        <v>232</v>
      </c>
      <c r="E465" s="224" t="s">
        <v>1</v>
      </c>
      <c r="F465" s="225" t="s">
        <v>235</v>
      </c>
      <c r="G465" s="14"/>
      <c r="H465" s="226">
        <v>5.7370000000000001</v>
      </c>
      <c r="I465" s="227"/>
      <c r="J465" s="14"/>
      <c r="K465" s="14"/>
      <c r="L465" s="223"/>
      <c r="M465" s="228"/>
      <c r="N465" s="229"/>
      <c r="O465" s="229"/>
      <c r="P465" s="229"/>
      <c r="Q465" s="229"/>
      <c r="R465" s="229"/>
      <c r="S465" s="229"/>
      <c r="T465" s="230"/>
      <c r="U465" s="14"/>
      <c r="V465" s="14"/>
      <c r="W465" s="14"/>
      <c r="X465" s="14"/>
      <c r="Y465" s="14"/>
      <c r="Z465" s="14"/>
      <c r="AA465" s="14"/>
      <c r="AB465" s="14"/>
      <c r="AC465" s="14"/>
      <c r="AD465" s="14"/>
      <c r="AE465" s="14"/>
      <c r="AT465" s="224" t="s">
        <v>232</v>
      </c>
      <c r="AU465" s="224" t="s">
        <v>90</v>
      </c>
      <c r="AV465" s="14" t="s">
        <v>229</v>
      </c>
      <c r="AW465" s="14" t="s">
        <v>36</v>
      </c>
      <c r="AX465" s="14" t="s">
        <v>88</v>
      </c>
      <c r="AY465" s="224" t="s">
        <v>218</v>
      </c>
    </row>
    <row r="466" s="2" customFormat="1" ht="16.5" customHeight="1">
      <c r="A466" s="39"/>
      <c r="B466" s="161"/>
      <c r="C466" s="197" t="s">
        <v>261</v>
      </c>
      <c r="D466" s="197" t="s">
        <v>225</v>
      </c>
      <c r="E466" s="198" t="s">
        <v>2032</v>
      </c>
      <c r="F466" s="199" t="s">
        <v>2033</v>
      </c>
      <c r="G466" s="200" t="s">
        <v>749</v>
      </c>
      <c r="H466" s="201">
        <v>32.283999999999999</v>
      </c>
      <c r="I466" s="202"/>
      <c r="J466" s="203">
        <f>ROUND(I466*H466,2)</f>
        <v>0</v>
      </c>
      <c r="K466" s="204"/>
      <c r="L466" s="40"/>
      <c r="M466" s="205" t="s">
        <v>1</v>
      </c>
      <c r="N466" s="206" t="s">
        <v>45</v>
      </c>
      <c r="O466" s="78"/>
      <c r="P466" s="207">
        <f>O466*H466</f>
        <v>0</v>
      </c>
      <c r="Q466" s="207">
        <v>0</v>
      </c>
      <c r="R466" s="207">
        <f>Q466*H466</f>
        <v>0</v>
      </c>
      <c r="S466" s="207">
        <v>0</v>
      </c>
      <c r="T466" s="208">
        <f>S466*H466</f>
        <v>0</v>
      </c>
      <c r="U466" s="39"/>
      <c r="V466" s="39"/>
      <c r="W466" s="39"/>
      <c r="X466" s="39"/>
      <c r="Y466" s="39"/>
      <c r="Z466" s="39"/>
      <c r="AA466" s="39"/>
      <c r="AB466" s="39"/>
      <c r="AC466" s="39"/>
      <c r="AD466" s="39"/>
      <c r="AE466" s="39"/>
      <c r="AR466" s="209" t="s">
        <v>229</v>
      </c>
      <c r="AT466" s="209" t="s">
        <v>225</v>
      </c>
      <c r="AU466" s="209" t="s">
        <v>90</v>
      </c>
      <c r="AY466" s="20" t="s">
        <v>218</v>
      </c>
      <c r="BE466" s="210">
        <f>IF(N466="základní",J466,0)</f>
        <v>0</v>
      </c>
      <c r="BF466" s="210">
        <f>IF(N466="snížená",J466,0)</f>
        <v>0</v>
      </c>
      <c r="BG466" s="210">
        <f>IF(N466="zákl. přenesená",J466,0)</f>
        <v>0</v>
      </c>
      <c r="BH466" s="210">
        <f>IF(N466="sníž. přenesená",J466,0)</f>
        <v>0</v>
      </c>
      <c r="BI466" s="210">
        <f>IF(N466="nulová",J466,0)</f>
        <v>0</v>
      </c>
      <c r="BJ466" s="20" t="s">
        <v>88</v>
      </c>
      <c r="BK466" s="210">
        <f>ROUND(I466*H466,2)</f>
        <v>0</v>
      </c>
      <c r="BL466" s="20" t="s">
        <v>229</v>
      </c>
      <c r="BM466" s="209" t="s">
        <v>289</v>
      </c>
    </row>
    <row r="467" s="15" customFormat="1">
      <c r="A467" s="15"/>
      <c r="B467" s="250"/>
      <c r="C467" s="15"/>
      <c r="D467" s="211" t="s">
        <v>232</v>
      </c>
      <c r="E467" s="251" t="s">
        <v>1</v>
      </c>
      <c r="F467" s="252" t="s">
        <v>2029</v>
      </c>
      <c r="G467" s="15"/>
      <c r="H467" s="251" t="s">
        <v>1</v>
      </c>
      <c r="I467" s="253"/>
      <c r="J467" s="15"/>
      <c r="K467" s="15"/>
      <c r="L467" s="250"/>
      <c r="M467" s="254"/>
      <c r="N467" s="255"/>
      <c r="O467" s="255"/>
      <c r="P467" s="255"/>
      <c r="Q467" s="255"/>
      <c r="R467" s="255"/>
      <c r="S467" s="255"/>
      <c r="T467" s="256"/>
      <c r="U467" s="15"/>
      <c r="V467" s="15"/>
      <c r="W467" s="15"/>
      <c r="X467" s="15"/>
      <c r="Y467" s="15"/>
      <c r="Z467" s="15"/>
      <c r="AA467" s="15"/>
      <c r="AB467" s="15"/>
      <c r="AC467" s="15"/>
      <c r="AD467" s="15"/>
      <c r="AE467" s="15"/>
      <c r="AT467" s="251" t="s">
        <v>232</v>
      </c>
      <c r="AU467" s="251" t="s">
        <v>90</v>
      </c>
      <c r="AV467" s="15" t="s">
        <v>88</v>
      </c>
      <c r="AW467" s="15" t="s">
        <v>36</v>
      </c>
      <c r="AX467" s="15" t="s">
        <v>80</v>
      </c>
      <c r="AY467" s="251" t="s">
        <v>218</v>
      </c>
    </row>
    <row r="468" s="15" customFormat="1">
      <c r="A468" s="15"/>
      <c r="B468" s="250"/>
      <c r="C468" s="15"/>
      <c r="D468" s="211" t="s">
        <v>232</v>
      </c>
      <c r="E468" s="251" t="s">
        <v>1</v>
      </c>
      <c r="F468" s="252" t="s">
        <v>1850</v>
      </c>
      <c r="G468" s="15"/>
      <c r="H468" s="251" t="s">
        <v>1</v>
      </c>
      <c r="I468" s="253"/>
      <c r="J468" s="15"/>
      <c r="K468" s="15"/>
      <c r="L468" s="250"/>
      <c r="M468" s="254"/>
      <c r="N468" s="255"/>
      <c r="O468" s="255"/>
      <c r="P468" s="255"/>
      <c r="Q468" s="255"/>
      <c r="R468" s="255"/>
      <c r="S468" s="255"/>
      <c r="T468" s="256"/>
      <c r="U468" s="15"/>
      <c r="V468" s="15"/>
      <c r="W468" s="15"/>
      <c r="X468" s="15"/>
      <c r="Y468" s="15"/>
      <c r="Z468" s="15"/>
      <c r="AA468" s="15"/>
      <c r="AB468" s="15"/>
      <c r="AC468" s="15"/>
      <c r="AD468" s="15"/>
      <c r="AE468" s="15"/>
      <c r="AT468" s="251" t="s">
        <v>232</v>
      </c>
      <c r="AU468" s="251" t="s">
        <v>90</v>
      </c>
      <c r="AV468" s="15" t="s">
        <v>88</v>
      </c>
      <c r="AW468" s="15" t="s">
        <v>36</v>
      </c>
      <c r="AX468" s="15" t="s">
        <v>80</v>
      </c>
      <c r="AY468" s="251" t="s">
        <v>218</v>
      </c>
    </row>
    <row r="469" s="13" customFormat="1">
      <c r="A469" s="13"/>
      <c r="B469" s="215"/>
      <c r="C469" s="13"/>
      <c r="D469" s="211" t="s">
        <v>232</v>
      </c>
      <c r="E469" s="216" t="s">
        <v>1</v>
      </c>
      <c r="F469" s="217" t="s">
        <v>2034</v>
      </c>
      <c r="G469" s="13"/>
      <c r="H469" s="218">
        <v>24.98</v>
      </c>
      <c r="I469" s="219"/>
      <c r="J469" s="13"/>
      <c r="K469" s="13"/>
      <c r="L469" s="215"/>
      <c r="M469" s="220"/>
      <c r="N469" s="221"/>
      <c r="O469" s="221"/>
      <c r="P469" s="221"/>
      <c r="Q469" s="221"/>
      <c r="R469" s="221"/>
      <c r="S469" s="221"/>
      <c r="T469" s="222"/>
      <c r="U469" s="13"/>
      <c r="V469" s="13"/>
      <c r="W469" s="13"/>
      <c r="X469" s="13"/>
      <c r="Y469" s="13"/>
      <c r="Z469" s="13"/>
      <c r="AA469" s="13"/>
      <c r="AB469" s="13"/>
      <c r="AC469" s="13"/>
      <c r="AD469" s="13"/>
      <c r="AE469" s="13"/>
      <c r="AT469" s="216" t="s">
        <v>232</v>
      </c>
      <c r="AU469" s="216" t="s">
        <v>90</v>
      </c>
      <c r="AV469" s="13" t="s">
        <v>90</v>
      </c>
      <c r="AW469" s="13" t="s">
        <v>36</v>
      </c>
      <c r="AX469" s="13" t="s">
        <v>80</v>
      </c>
      <c r="AY469" s="216" t="s">
        <v>218</v>
      </c>
    </row>
    <row r="470" s="15" customFormat="1">
      <c r="A470" s="15"/>
      <c r="B470" s="250"/>
      <c r="C470" s="15"/>
      <c r="D470" s="211" t="s">
        <v>232</v>
      </c>
      <c r="E470" s="251" t="s">
        <v>1</v>
      </c>
      <c r="F470" s="252" t="s">
        <v>1852</v>
      </c>
      <c r="G470" s="15"/>
      <c r="H470" s="251" t="s">
        <v>1</v>
      </c>
      <c r="I470" s="253"/>
      <c r="J470" s="15"/>
      <c r="K470" s="15"/>
      <c r="L470" s="250"/>
      <c r="M470" s="254"/>
      <c r="N470" s="255"/>
      <c r="O470" s="255"/>
      <c r="P470" s="255"/>
      <c r="Q470" s="255"/>
      <c r="R470" s="255"/>
      <c r="S470" s="255"/>
      <c r="T470" s="256"/>
      <c r="U470" s="15"/>
      <c r="V470" s="15"/>
      <c r="W470" s="15"/>
      <c r="X470" s="15"/>
      <c r="Y470" s="15"/>
      <c r="Z470" s="15"/>
      <c r="AA470" s="15"/>
      <c r="AB470" s="15"/>
      <c r="AC470" s="15"/>
      <c r="AD470" s="15"/>
      <c r="AE470" s="15"/>
      <c r="AT470" s="251" t="s">
        <v>232</v>
      </c>
      <c r="AU470" s="251" t="s">
        <v>90</v>
      </c>
      <c r="AV470" s="15" t="s">
        <v>88</v>
      </c>
      <c r="AW470" s="15" t="s">
        <v>36</v>
      </c>
      <c r="AX470" s="15" t="s">
        <v>80</v>
      </c>
      <c r="AY470" s="251" t="s">
        <v>218</v>
      </c>
    </row>
    <row r="471" s="13" customFormat="1">
      <c r="A471" s="13"/>
      <c r="B471" s="215"/>
      <c r="C471" s="13"/>
      <c r="D471" s="211" t="s">
        <v>232</v>
      </c>
      <c r="E471" s="216" t="s">
        <v>1</v>
      </c>
      <c r="F471" s="217" t="s">
        <v>2035</v>
      </c>
      <c r="G471" s="13"/>
      <c r="H471" s="218">
        <v>7.3040000000000003</v>
      </c>
      <c r="I471" s="219"/>
      <c r="J471" s="13"/>
      <c r="K471" s="13"/>
      <c r="L471" s="215"/>
      <c r="M471" s="220"/>
      <c r="N471" s="221"/>
      <c r="O471" s="221"/>
      <c r="P471" s="221"/>
      <c r="Q471" s="221"/>
      <c r="R471" s="221"/>
      <c r="S471" s="221"/>
      <c r="T471" s="222"/>
      <c r="U471" s="13"/>
      <c r="V471" s="13"/>
      <c r="W471" s="13"/>
      <c r="X471" s="13"/>
      <c r="Y471" s="13"/>
      <c r="Z471" s="13"/>
      <c r="AA471" s="13"/>
      <c r="AB471" s="13"/>
      <c r="AC471" s="13"/>
      <c r="AD471" s="13"/>
      <c r="AE471" s="13"/>
      <c r="AT471" s="216" t="s">
        <v>232</v>
      </c>
      <c r="AU471" s="216" t="s">
        <v>90</v>
      </c>
      <c r="AV471" s="13" t="s">
        <v>90</v>
      </c>
      <c r="AW471" s="13" t="s">
        <v>36</v>
      </c>
      <c r="AX471" s="13" t="s">
        <v>80</v>
      </c>
      <c r="AY471" s="216" t="s">
        <v>218</v>
      </c>
    </row>
    <row r="472" s="14" customFormat="1">
      <c r="A472" s="14"/>
      <c r="B472" s="223"/>
      <c r="C472" s="14"/>
      <c r="D472" s="211" t="s">
        <v>232</v>
      </c>
      <c r="E472" s="224" t="s">
        <v>1</v>
      </c>
      <c r="F472" s="225" t="s">
        <v>235</v>
      </c>
      <c r="G472" s="14"/>
      <c r="H472" s="226">
        <v>32.283999999999999</v>
      </c>
      <c r="I472" s="227"/>
      <c r="J472" s="14"/>
      <c r="K472" s="14"/>
      <c r="L472" s="223"/>
      <c r="M472" s="228"/>
      <c r="N472" s="229"/>
      <c r="O472" s="229"/>
      <c r="P472" s="229"/>
      <c r="Q472" s="229"/>
      <c r="R472" s="229"/>
      <c r="S472" s="229"/>
      <c r="T472" s="230"/>
      <c r="U472" s="14"/>
      <c r="V472" s="14"/>
      <c r="W472" s="14"/>
      <c r="X472" s="14"/>
      <c r="Y472" s="14"/>
      <c r="Z472" s="14"/>
      <c r="AA472" s="14"/>
      <c r="AB472" s="14"/>
      <c r="AC472" s="14"/>
      <c r="AD472" s="14"/>
      <c r="AE472" s="14"/>
      <c r="AT472" s="224" t="s">
        <v>232</v>
      </c>
      <c r="AU472" s="224" t="s">
        <v>90</v>
      </c>
      <c r="AV472" s="14" t="s">
        <v>229</v>
      </c>
      <c r="AW472" s="14" t="s">
        <v>36</v>
      </c>
      <c r="AX472" s="14" t="s">
        <v>88</v>
      </c>
      <c r="AY472" s="224" t="s">
        <v>218</v>
      </c>
    </row>
    <row r="473" s="2" customFormat="1" ht="16.5" customHeight="1">
      <c r="A473" s="39"/>
      <c r="B473" s="161"/>
      <c r="C473" s="197" t="s">
        <v>298</v>
      </c>
      <c r="D473" s="197" t="s">
        <v>225</v>
      </c>
      <c r="E473" s="198" t="s">
        <v>2036</v>
      </c>
      <c r="F473" s="199" t="s">
        <v>2037</v>
      </c>
      <c r="G473" s="200" t="s">
        <v>749</v>
      </c>
      <c r="H473" s="201">
        <v>32.283999999999999</v>
      </c>
      <c r="I473" s="202"/>
      <c r="J473" s="203">
        <f>ROUND(I473*H473,2)</f>
        <v>0</v>
      </c>
      <c r="K473" s="204"/>
      <c r="L473" s="40"/>
      <c r="M473" s="205" t="s">
        <v>1</v>
      </c>
      <c r="N473" s="206" t="s">
        <v>45</v>
      </c>
      <c r="O473" s="78"/>
      <c r="P473" s="207">
        <f>O473*H473</f>
        <v>0</v>
      </c>
      <c r="Q473" s="207">
        <v>0</v>
      </c>
      <c r="R473" s="207">
        <f>Q473*H473</f>
        <v>0</v>
      </c>
      <c r="S473" s="207">
        <v>0</v>
      </c>
      <c r="T473" s="208">
        <f>S473*H473</f>
        <v>0</v>
      </c>
      <c r="U473" s="39"/>
      <c r="V473" s="39"/>
      <c r="W473" s="39"/>
      <c r="X473" s="39"/>
      <c r="Y473" s="39"/>
      <c r="Z473" s="39"/>
      <c r="AA473" s="39"/>
      <c r="AB473" s="39"/>
      <c r="AC473" s="39"/>
      <c r="AD473" s="39"/>
      <c r="AE473" s="39"/>
      <c r="AR473" s="209" t="s">
        <v>229</v>
      </c>
      <c r="AT473" s="209" t="s">
        <v>225</v>
      </c>
      <c r="AU473" s="209" t="s">
        <v>90</v>
      </c>
      <c r="AY473" s="20" t="s">
        <v>218</v>
      </c>
      <c r="BE473" s="210">
        <f>IF(N473="základní",J473,0)</f>
        <v>0</v>
      </c>
      <c r="BF473" s="210">
        <f>IF(N473="snížená",J473,0)</f>
        <v>0</v>
      </c>
      <c r="BG473" s="210">
        <f>IF(N473="zákl. přenesená",J473,0)</f>
        <v>0</v>
      </c>
      <c r="BH473" s="210">
        <f>IF(N473="sníž. přenesená",J473,0)</f>
        <v>0</v>
      </c>
      <c r="BI473" s="210">
        <f>IF(N473="nulová",J473,0)</f>
        <v>0</v>
      </c>
      <c r="BJ473" s="20" t="s">
        <v>88</v>
      </c>
      <c r="BK473" s="210">
        <f>ROUND(I473*H473,2)</f>
        <v>0</v>
      </c>
      <c r="BL473" s="20" t="s">
        <v>229</v>
      </c>
      <c r="BM473" s="209" t="s">
        <v>293</v>
      </c>
    </row>
    <row r="474" s="2" customFormat="1" ht="16.5" customHeight="1">
      <c r="A474" s="39"/>
      <c r="B474" s="161"/>
      <c r="C474" s="197" t="s">
        <v>267</v>
      </c>
      <c r="D474" s="197" t="s">
        <v>225</v>
      </c>
      <c r="E474" s="198" t="s">
        <v>2038</v>
      </c>
      <c r="F474" s="199" t="s">
        <v>2039</v>
      </c>
      <c r="G474" s="200" t="s">
        <v>301</v>
      </c>
      <c r="H474" s="201">
        <v>1.1160000000000001</v>
      </c>
      <c r="I474" s="202"/>
      <c r="J474" s="203">
        <f>ROUND(I474*H474,2)</f>
        <v>0</v>
      </c>
      <c r="K474" s="204"/>
      <c r="L474" s="40"/>
      <c r="M474" s="205" t="s">
        <v>1</v>
      </c>
      <c r="N474" s="206" t="s">
        <v>45</v>
      </c>
      <c r="O474" s="78"/>
      <c r="P474" s="207">
        <f>O474*H474</f>
        <v>0</v>
      </c>
      <c r="Q474" s="207">
        <v>0</v>
      </c>
      <c r="R474" s="207">
        <f>Q474*H474</f>
        <v>0</v>
      </c>
      <c r="S474" s="207">
        <v>0</v>
      </c>
      <c r="T474" s="208">
        <f>S474*H474</f>
        <v>0</v>
      </c>
      <c r="U474" s="39"/>
      <c r="V474" s="39"/>
      <c r="W474" s="39"/>
      <c r="X474" s="39"/>
      <c r="Y474" s="39"/>
      <c r="Z474" s="39"/>
      <c r="AA474" s="39"/>
      <c r="AB474" s="39"/>
      <c r="AC474" s="39"/>
      <c r="AD474" s="39"/>
      <c r="AE474" s="39"/>
      <c r="AR474" s="209" t="s">
        <v>229</v>
      </c>
      <c r="AT474" s="209" t="s">
        <v>225</v>
      </c>
      <c r="AU474" s="209" t="s">
        <v>90</v>
      </c>
      <c r="AY474" s="20" t="s">
        <v>218</v>
      </c>
      <c r="BE474" s="210">
        <f>IF(N474="základní",J474,0)</f>
        <v>0</v>
      </c>
      <c r="BF474" s="210">
        <f>IF(N474="snížená",J474,0)</f>
        <v>0</v>
      </c>
      <c r="BG474" s="210">
        <f>IF(N474="zákl. přenesená",J474,0)</f>
        <v>0</v>
      </c>
      <c r="BH474" s="210">
        <f>IF(N474="sníž. přenesená",J474,0)</f>
        <v>0</v>
      </c>
      <c r="BI474" s="210">
        <f>IF(N474="nulová",J474,0)</f>
        <v>0</v>
      </c>
      <c r="BJ474" s="20" t="s">
        <v>88</v>
      </c>
      <c r="BK474" s="210">
        <f>ROUND(I474*H474,2)</f>
        <v>0</v>
      </c>
      <c r="BL474" s="20" t="s">
        <v>229</v>
      </c>
      <c r="BM474" s="209" t="s">
        <v>297</v>
      </c>
    </row>
    <row r="475" s="15" customFormat="1">
      <c r="A475" s="15"/>
      <c r="B475" s="250"/>
      <c r="C475" s="15"/>
      <c r="D475" s="211" t="s">
        <v>232</v>
      </c>
      <c r="E475" s="251" t="s">
        <v>1</v>
      </c>
      <c r="F475" s="252" t="s">
        <v>2040</v>
      </c>
      <c r="G475" s="15"/>
      <c r="H475" s="251" t="s">
        <v>1</v>
      </c>
      <c r="I475" s="253"/>
      <c r="J475" s="15"/>
      <c r="K475" s="15"/>
      <c r="L475" s="250"/>
      <c r="M475" s="254"/>
      <c r="N475" s="255"/>
      <c r="O475" s="255"/>
      <c r="P475" s="255"/>
      <c r="Q475" s="255"/>
      <c r="R475" s="255"/>
      <c r="S475" s="255"/>
      <c r="T475" s="256"/>
      <c r="U475" s="15"/>
      <c r="V475" s="15"/>
      <c r="W475" s="15"/>
      <c r="X475" s="15"/>
      <c r="Y475" s="15"/>
      <c r="Z475" s="15"/>
      <c r="AA475" s="15"/>
      <c r="AB475" s="15"/>
      <c r="AC475" s="15"/>
      <c r="AD475" s="15"/>
      <c r="AE475" s="15"/>
      <c r="AT475" s="251" t="s">
        <v>232</v>
      </c>
      <c r="AU475" s="251" t="s">
        <v>90</v>
      </c>
      <c r="AV475" s="15" t="s">
        <v>88</v>
      </c>
      <c r="AW475" s="15" t="s">
        <v>36</v>
      </c>
      <c r="AX475" s="15" t="s">
        <v>80</v>
      </c>
      <c r="AY475" s="251" t="s">
        <v>218</v>
      </c>
    </row>
    <row r="476" s="15" customFormat="1">
      <c r="A476" s="15"/>
      <c r="B476" s="250"/>
      <c r="C476" s="15"/>
      <c r="D476" s="211" t="s">
        <v>232</v>
      </c>
      <c r="E476" s="251" t="s">
        <v>1</v>
      </c>
      <c r="F476" s="252" t="s">
        <v>1869</v>
      </c>
      <c r="G476" s="15"/>
      <c r="H476" s="251" t="s">
        <v>1</v>
      </c>
      <c r="I476" s="253"/>
      <c r="J476" s="15"/>
      <c r="K476" s="15"/>
      <c r="L476" s="250"/>
      <c r="M476" s="254"/>
      <c r="N476" s="255"/>
      <c r="O476" s="255"/>
      <c r="P476" s="255"/>
      <c r="Q476" s="255"/>
      <c r="R476" s="255"/>
      <c r="S476" s="255"/>
      <c r="T476" s="256"/>
      <c r="U476" s="15"/>
      <c r="V476" s="15"/>
      <c r="W476" s="15"/>
      <c r="X476" s="15"/>
      <c r="Y476" s="15"/>
      <c r="Z476" s="15"/>
      <c r="AA476" s="15"/>
      <c r="AB476" s="15"/>
      <c r="AC476" s="15"/>
      <c r="AD476" s="15"/>
      <c r="AE476" s="15"/>
      <c r="AT476" s="251" t="s">
        <v>232</v>
      </c>
      <c r="AU476" s="251" t="s">
        <v>90</v>
      </c>
      <c r="AV476" s="15" t="s">
        <v>88</v>
      </c>
      <c r="AW476" s="15" t="s">
        <v>36</v>
      </c>
      <c r="AX476" s="15" t="s">
        <v>80</v>
      </c>
      <c r="AY476" s="251" t="s">
        <v>218</v>
      </c>
    </row>
    <row r="477" s="15" customFormat="1">
      <c r="A477" s="15"/>
      <c r="B477" s="250"/>
      <c r="C477" s="15"/>
      <c r="D477" s="211" t="s">
        <v>232</v>
      </c>
      <c r="E477" s="251" t="s">
        <v>1</v>
      </c>
      <c r="F477" s="252" t="s">
        <v>1870</v>
      </c>
      <c r="G477" s="15"/>
      <c r="H477" s="251" t="s">
        <v>1</v>
      </c>
      <c r="I477" s="253"/>
      <c r="J477" s="15"/>
      <c r="K477" s="15"/>
      <c r="L477" s="250"/>
      <c r="M477" s="254"/>
      <c r="N477" s="255"/>
      <c r="O477" s="255"/>
      <c r="P477" s="255"/>
      <c r="Q477" s="255"/>
      <c r="R477" s="255"/>
      <c r="S477" s="255"/>
      <c r="T477" s="256"/>
      <c r="U477" s="15"/>
      <c r="V477" s="15"/>
      <c r="W477" s="15"/>
      <c r="X477" s="15"/>
      <c r="Y477" s="15"/>
      <c r="Z477" s="15"/>
      <c r="AA477" s="15"/>
      <c r="AB477" s="15"/>
      <c r="AC477" s="15"/>
      <c r="AD477" s="15"/>
      <c r="AE477" s="15"/>
      <c r="AT477" s="251" t="s">
        <v>232</v>
      </c>
      <c r="AU477" s="251" t="s">
        <v>90</v>
      </c>
      <c r="AV477" s="15" t="s">
        <v>88</v>
      </c>
      <c r="AW477" s="15" t="s">
        <v>36</v>
      </c>
      <c r="AX477" s="15" t="s">
        <v>80</v>
      </c>
      <c r="AY477" s="251" t="s">
        <v>218</v>
      </c>
    </row>
    <row r="478" s="13" customFormat="1">
      <c r="A478" s="13"/>
      <c r="B478" s="215"/>
      <c r="C478" s="13"/>
      <c r="D478" s="211" t="s">
        <v>232</v>
      </c>
      <c r="E478" s="216" t="s">
        <v>1</v>
      </c>
      <c r="F478" s="217" t="s">
        <v>2041</v>
      </c>
      <c r="G478" s="13"/>
      <c r="H478" s="218">
        <v>0.23899999999999999</v>
      </c>
      <c r="I478" s="219"/>
      <c r="J478" s="13"/>
      <c r="K478" s="13"/>
      <c r="L478" s="215"/>
      <c r="M478" s="220"/>
      <c r="N478" s="221"/>
      <c r="O478" s="221"/>
      <c r="P478" s="221"/>
      <c r="Q478" s="221"/>
      <c r="R478" s="221"/>
      <c r="S478" s="221"/>
      <c r="T478" s="222"/>
      <c r="U478" s="13"/>
      <c r="V478" s="13"/>
      <c r="W478" s="13"/>
      <c r="X478" s="13"/>
      <c r="Y478" s="13"/>
      <c r="Z478" s="13"/>
      <c r="AA478" s="13"/>
      <c r="AB478" s="13"/>
      <c r="AC478" s="13"/>
      <c r="AD478" s="13"/>
      <c r="AE478" s="13"/>
      <c r="AT478" s="216" t="s">
        <v>232</v>
      </c>
      <c r="AU478" s="216" t="s">
        <v>90</v>
      </c>
      <c r="AV478" s="13" t="s">
        <v>90</v>
      </c>
      <c r="AW478" s="13" t="s">
        <v>36</v>
      </c>
      <c r="AX478" s="13" t="s">
        <v>80</v>
      </c>
      <c r="AY478" s="216" t="s">
        <v>218</v>
      </c>
    </row>
    <row r="479" s="15" customFormat="1">
      <c r="A479" s="15"/>
      <c r="B479" s="250"/>
      <c r="C479" s="15"/>
      <c r="D479" s="211" t="s">
        <v>232</v>
      </c>
      <c r="E479" s="251" t="s">
        <v>1</v>
      </c>
      <c r="F479" s="252" t="s">
        <v>1872</v>
      </c>
      <c r="G479" s="15"/>
      <c r="H479" s="251" t="s">
        <v>1</v>
      </c>
      <c r="I479" s="253"/>
      <c r="J479" s="15"/>
      <c r="K479" s="15"/>
      <c r="L479" s="250"/>
      <c r="M479" s="254"/>
      <c r="N479" s="255"/>
      <c r="O479" s="255"/>
      <c r="P479" s="255"/>
      <c r="Q479" s="255"/>
      <c r="R479" s="255"/>
      <c r="S479" s="255"/>
      <c r="T479" s="256"/>
      <c r="U479" s="15"/>
      <c r="V479" s="15"/>
      <c r="W479" s="15"/>
      <c r="X479" s="15"/>
      <c r="Y479" s="15"/>
      <c r="Z479" s="15"/>
      <c r="AA479" s="15"/>
      <c r="AB479" s="15"/>
      <c r="AC479" s="15"/>
      <c r="AD479" s="15"/>
      <c r="AE479" s="15"/>
      <c r="AT479" s="251" t="s">
        <v>232</v>
      </c>
      <c r="AU479" s="251" t="s">
        <v>90</v>
      </c>
      <c r="AV479" s="15" t="s">
        <v>88</v>
      </c>
      <c r="AW479" s="15" t="s">
        <v>36</v>
      </c>
      <c r="AX479" s="15" t="s">
        <v>80</v>
      </c>
      <c r="AY479" s="251" t="s">
        <v>218</v>
      </c>
    </row>
    <row r="480" s="13" customFormat="1">
      <c r="A480" s="13"/>
      <c r="B480" s="215"/>
      <c r="C480" s="13"/>
      <c r="D480" s="211" t="s">
        <v>232</v>
      </c>
      <c r="E480" s="216" t="s">
        <v>1</v>
      </c>
      <c r="F480" s="217" t="s">
        <v>2042</v>
      </c>
      <c r="G480" s="13"/>
      <c r="H480" s="218">
        <v>0.877</v>
      </c>
      <c r="I480" s="219"/>
      <c r="J480" s="13"/>
      <c r="K480" s="13"/>
      <c r="L480" s="215"/>
      <c r="M480" s="220"/>
      <c r="N480" s="221"/>
      <c r="O480" s="221"/>
      <c r="P480" s="221"/>
      <c r="Q480" s="221"/>
      <c r="R480" s="221"/>
      <c r="S480" s="221"/>
      <c r="T480" s="222"/>
      <c r="U480" s="13"/>
      <c r="V480" s="13"/>
      <c r="W480" s="13"/>
      <c r="X480" s="13"/>
      <c r="Y480" s="13"/>
      <c r="Z480" s="13"/>
      <c r="AA480" s="13"/>
      <c r="AB480" s="13"/>
      <c r="AC480" s="13"/>
      <c r="AD480" s="13"/>
      <c r="AE480" s="13"/>
      <c r="AT480" s="216" t="s">
        <v>232</v>
      </c>
      <c r="AU480" s="216" t="s">
        <v>90</v>
      </c>
      <c r="AV480" s="13" t="s">
        <v>90</v>
      </c>
      <c r="AW480" s="13" t="s">
        <v>36</v>
      </c>
      <c r="AX480" s="13" t="s">
        <v>80</v>
      </c>
      <c r="AY480" s="216" t="s">
        <v>218</v>
      </c>
    </row>
    <row r="481" s="14" customFormat="1">
      <c r="A481" s="14"/>
      <c r="B481" s="223"/>
      <c r="C481" s="14"/>
      <c r="D481" s="211" t="s">
        <v>232</v>
      </c>
      <c r="E481" s="224" t="s">
        <v>1</v>
      </c>
      <c r="F481" s="225" t="s">
        <v>235</v>
      </c>
      <c r="G481" s="14"/>
      <c r="H481" s="226">
        <v>1.1160000000000001</v>
      </c>
      <c r="I481" s="227"/>
      <c r="J481" s="14"/>
      <c r="K481" s="14"/>
      <c r="L481" s="223"/>
      <c r="M481" s="228"/>
      <c r="N481" s="229"/>
      <c r="O481" s="229"/>
      <c r="P481" s="229"/>
      <c r="Q481" s="229"/>
      <c r="R481" s="229"/>
      <c r="S481" s="229"/>
      <c r="T481" s="230"/>
      <c r="U481" s="14"/>
      <c r="V481" s="14"/>
      <c r="W481" s="14"/>
      <c r="X481" s="14"/>
      <c r="Y481" s="14"/>
      <c r="Z481" s="14"/>
      <c r="AA481" s="14"/>
      <c r="AB481" s="14"/>
      <c r="AC481" s="14"/>
      <c r="AD481" s="14"/>
      <c r="AE481" s="14"/>
      <c r="AT481" s="224" t="s">
        <v>232</v>
      </c>
      <c r="AU481" s="224" t="s">
        <v>90</v>
      </c>
      <c r="AV481" s="14" t="s">
        <v>229</v>
      </c>
      <c r="AW481" s="14" t="s">
        <v>36</v>
      </c>
      <c r="AX481" s="14" t="s">
        <v>88</v>
      </c>
      <c r="AY481" s="224" t="s">
        <v>218</v>
      </c>
    </row>
    <row r="482" s="2" customFormat="1" ht="24.15" customHeight="1">
      <c r="A482" s="39"/>
      <c r="B482" s="161"/>
      <c r="C482" s="197" t="s">
        <v>310</v>
      </c>
      <c r="D482" s="197" t="s">
        <v>225</v>
      </c>
      <c r="E482" s="198" t="s">
        <v>2043</v>
      </c>
      <c r="F482" s="199" t="s">
        <v>2044</v>
      </c>
      <c r="G482" s="200" t="s">
        <v>266</v>
      </c>
      <c r="H482" s="201">
        <v>98</v>
      </c>
      <c r="I482" s="202"/>
      <c r="J482" s="203">
        <f>ROUND(I482*H482,2)</f>
        <v>0</v>
      </c>
      <c r="K482" s="204"/>
      <c r="L482" s="40"/>
      <c r="M482" s="205" t="s">
        <v>1</v>
      </c>
      <c r="N482" s="206" t="s">
        <v>45</v>
      </c>
      <c r="O482" s="78"/>
      <c r="P482" s="207">
        <f>O482*H482</f>
        <v>0</v>
      </c>
      <c r="Q482" s="207">
        <v>0</v>
      </c>
      <c r="R482" s="207">
        <f>Q482*H482</f>
        <v>0</v>
      </c>
      <c r="S482" s="207">
        <v>0</v>
      </c>
      <c r="T482" s="208">
        <f>S482*H482</f>
        <v>0</v>
      </c>
      <c r="U482" s="39"/>
      <c r="V482" s="39"/>
      <c r="W482" s="39"/>
      <c r="X482" s="39"/>
      <c r="Y482" s="39"/>
      <c r="Z482" s="39"/>
      <c r="AA482" s="39"/>
      <c r="AB482" s="39"/>
      <c r="AC482" s="39"/>
      <c r="AD482" s="39"/>
      <c r="AE482" s="39"/>
      <c r="AR482" s="209" t="s">
        <v>229</v>
      </c>
      <c r="AT482" s="209" t="s">
        <v>225</v>
      </c>
      <c r="AU482" s="209" t="s">
        <v>90</v>
      </c>
      <c r="AY482" s="20" t="s">
        <v>218</v>
      </c>
      <c r="BE482" s="210">
        <f>IF(N482="základní",J482,0)</f>
        <v>0</v>
      </c>
      <c r="BF482" s="210">
        <f>IF(N482="snížená",J482,0)</f>
        <v>0</v>
      </c>
      <c r="BG482" s="210">
        <f>IF(N482="zákl. přenesená",J482,0)</f>
        <v>0</v>
      </c>
      <c r="BH482" s="210">
        <f>IF(N482="sníž. přenesená",J482,0)</f>
        <v>0</v>
      </c>
      <c r="BI482" s="210">
        <f>IF(N482="nulová",J482,0)</f>
        <v>0</v>
      </c>
      <c r="BJ482" s="20" t="s">
        <v>88</v>
      </c>
      <c r="BK482" s="210">
        <f>ROUND(I482*H482,2)</f>
        <v>0</v>
      </c>
      <c r="BL482" s="20" t="s">
        <v>229</v>
      </c>
      <c r="BM482" s="209" t="s">
        <v>302</v>
      </c>
    </row>
    <row r="483" s="13" customFormat="1">
      <c r="A483" s="13"/>
      <c r="B483" s="215"/>
      <c r="C483" s="13"/>
      <c r="D483" s="211" t="s">
        <v>232</v>
      </c>
      <c r="E483" s="216" t="s">
        <v>1</v>
      </c>
      <c r="F483" s="217" t="s">
        <v>2045</v>
      </c>
      <c r="G483" s="13"/>
      <c r="H483" s="218">
        <v>98</v>
      </c>
      <c r="I483" s="219"/>
      <c r="J483" s="13"/>
      <c r="K483" s="13"/>
      <c r="L483" s="215"/>
      <c r="M483" s="220"/>
      <c r="N483" s="221"/>
      <c r="O483" s="221"/>
      <c r="P483" s="221"/>
      <c r="Q483" s="221"/>
      <c r="R483" s="221"/>
      <c r="S483" s="221"/>
      <c r="T483" s="222"/>
      <c r="U483" s="13"/>
      <c r="V483" s="13"/>
      <c r="W483" s="13"/>
      <c r="X483" s="13"/>
      <c r="Y483" s="13"/>
      <c r="Z483" s="13"/>
      <c r="AA483" s="13"/>
      <c r="AB483" s="13"/>
      <c r="AC483" s="13"/>
      <c r="AD483" s="13"/>
      <c r="AE483" s="13"/>
      <c r="AT483" s="216" t="s">
        <v>232</v>
      </c>
      <c r="AU483" s="216" t="s">
        <v>90</v>
      </c>
      <c r="AV483" s="13" t="s">
        <v>90</v>
      </c>
      <c r="AW483" s="13" t="s">
        <v>36</v>
      </c>
      <c r="AX483" s="13" t="s">
        <v>80</v>
      </c>
      <c r="AY483" s="216" t="s">
        <v>218</v>
      </c>
    </row>
    <row r="484" s="14" customFormat="1">
      <c r="A484" s="14"/>
      <c r="B484" s="223"/>
      <c r="C484" s="14"/>
      <c r="D484" s="211" t="s">
        <v>232</v>
      </c>
      <c r="E484" s="224" t="s">
        <v>1</v>
      </c>
      <c r="F484" s="225" t="s">
        <v>235</v>
      </c>
      <c r="G484" s="14"/>
      <c r="H484" s="226">
        <v>98</v>
      </c>
      <c r="I484" s="227"/>
      <c r="J484" s="14"/>
      <c r="K484" s="14"/>
      <c r="L484" s="223"/>
      <c r="M484" s="228"/>
      <c r="N484" s="229"/>
      <c r="O484" s="229"/>
      <c r="P484" s="229"/>
      <c r="Q484" s="229"/>
      <c r="R484" s="229"/>
      <c r="S484" s="229"/>
      <c r="T484" s="230"/>
      <c r="U484" s="14"/>
      <c r="V484" s="14"/>
      <c r="W484" s="14"/>
      <c r="X484" s="14"/>
      <c r="Y484" s="14"/>
      <c r="Z484" s="14"/>
      <c r="AA484" s="14"/>
      <c r="AB484" s="14"/>
      <c r="AC484" s="14"/>
      <c r="AD484" s="14"/>
      <c r="AE484" s="14"/>
      <c r="AT484" s="224" t="s">
        <v>232</v>
      </c>
      <c r="AU484" s="224" t="s">
        <v>90</v>
      </c>
      <c r="AV484" s="14" t="s">
        <v>229</v>
      </c>
      <c r="AW484" s="14" t="s">
        <v>36</v>
      </c>
      <c r="AX484" s="14" t="s">
        <v>88</v>
      </c>
      <c r="AY484" s="224" t="s">
        <v>218</v>
      </c>
    </row>
    <row r="485" s="2" customFormat="1" ht="24.15" customHeight="1">
      <c r="A485" s="39"/>
      <c r="B485" s="161"/>
      <c r="C485" s="231" t="s">
        <v>268</v>
      </c>
      <c r="D485" s="231" t="s">
        <v>215</v>
      </c>
      <c r="E485" s="232" t="s">
        <v>2046</v>
      </c>
      <c r="F485" s="233" t="s">
        <v>2047</v>
      </c>
      <c r="G485" s="234" t="s">
        <v>266</v>
      </c>
      <c r="H485" s="235">
        <v>18</v>
      </c>
      <c r="I485" s="236"/>
      <c r="J485" s="237">
        <f>ROUND(I485*H485,2)</f>
        <v>0</v>
      </c>
      <c r="K485" s="238"/>
      <c r="L485" s="239"/>
      <c r="M485" s="240" t="s">
        <v>1</v>
      </c>
      <c r="N485" s="241" t="s">
        <v>45</v>
      </c>
      <c r="O485" s="78"/>
      <c r="P485" s="207">
        <f>O485*H485</f>
        <v>0</v>
      </c>
      <c r="Q485" s="207">
        <v>0</v>
      </c>
      <c r="R485" s="207">
        <f>Q485*H485</f>
        <v>0</v>
      </c>
      <c r="S485" s="207">
        <v>0</v>
      </c>
      <c r="T485" s="208">
        <f>S485*H485</f>
        <v>0</v>
      </c>
      <c r="U485" s="39"/>
      <c r="V485" s="39"/>
      <c r="W485" s="39"/>
      <c r="X485" s="39"/>
      <c r="Y485" s="39"/>
      <c r="Z485" s="39"/>
      <c r="AA485" s="39"/>
      <c r="AB485" s="39"/>
      <c r="AC485" s="39"/>
      <c r="AD485" s="39"/>
      <c r="AE485" s="39"/>
      <c r="AR485" s="209" t="s">
        <v>243</v>
      </c>
      <c r="AT485" s="209" t="s">
        <v>215</v>
      </c>
      <c r="AU485" s="209" t="s">
        <v>90</v>
      </c>
      <c r="AY485" s="20" t="s">
        <v>218</v>
      </c>
      <c r="BE485" s="210">
        <f>IF(N485="základní",J485,0)</f>
        <v>0</v>
      </c>
      <c r="BF485" s="210">
        <f>IF(N485="snížená",J485,0)</f>
        <v>0</v>
      </c>
      <c r="BG485" s="210">
        <f>IF(N485="zákl. přenesená",J485,0)</f>
        <v>0</v>
      </c>
      <c r="BH485" s="210">
        <f>IF(N485="sníž. přenesená",J485,0)</f>
        <v>0</v>
      </c>
      <c r="BI485" s="210">
        <f>IF(N485="nulová",J485,0)</f>
        <v>0</v>
      </c>
      <c r="BJ485" s="20" t="s">
        <v>88</v>
      </c>
      <c r="BK485" s="210">
        <f>ROUND(I485*H485,2)</f>
        <v>0</v>
      </c>
      <c r="BL485" s="20" t="s">
        <v>229</v>
      </c>
      <c r="BM485" s="209" t="s">
        <v>307</v>
      </c>
    </row>
    <row r="486" s="2" customFormat="1" ht="24.15" customHeight="1">
      <c r="A486" s="39"/>
      <c r="B486" s="161"/>
      <c r="C486" s="231" t="s">
        <v>7</v>
      </c>
      <c r="D486" s="231" t="s">
        <v>215</v>
      </c>
      <c r="E486" s="232" t="s">
        <v>2048</v>
      </c>
      <c r="F486" s="233" t="s">
        <v>2049</v>
      </c>
      <c r="G486" s="234" t="s">
        <v>266</v>
      </c>
      <c r="H486" s="235">
        <v>5</v>
      </c>
      <c r="I486" s="236"/>
      <c r="J486" s="237">
        <f>ROUND(I486*H486,2)</f>
        <v>0</v>
      </c>
      <c r="K486" s="238"/>
      <c r="L486" s="239"/>
      <c r="M486" s="240" t="s">
        <v>1</v>
      </c>
      <c r="N486" s="241" t="s">
        <v>45</v>
      </c>
      <c r="O486" s="78"/>
      <c r="P486" s="207">
        <f>O486*H486</f>
        <v>0</v>
      </c>
      <c r="Q486" s="207">
        <v>0</v>
      </c>
      <c r="R486" s="207">
        <f>Q486*H486</f>
        <v>0</v>
      </c>
      <c r="S486" s="207">
        <v>0</v>
      </c>
      <c r="T486" s="208">
        <f>S486*H486</f>
        <v>0</v>
      </c>
      <c r="U486" s="39"/>
      <c r="V486" s="39"/>
      <c r="W486" s="39"/>
      <c r="X486" s="39"/>
      <c r="Y486" s="39"/>
      <c r="Z486" s="39"/>
      <c r="AA486" s="39"/>
      <c r="AB486" s="39"/>
      <c r="AC486" s="39"/>
      <c r="AD486" s="39"/>
      <c r="AE486" s="39"/>
      <c r="AR486" s="209" t="s">
        <v>243</v>
      </c>
      <c r="AT486" s="209" t="s">
        <v>215</v>
      </c>
      <c r="AU486" s="209" t="s">
        <v>90</v>
      </c>
      <c r="AY486" s="20" t="s">
        <v>218</v>
      </c>
      <c r="BE486" s="210">
        <f>IF(N486="základní",J486,0)</f>
        <v>0</v>
      </c>
      <c r="BF486" s="210">
        <f>IF(N486="snížená",J486,0)</f>
        <v>0</v>
      </c>
      <c r="BG486" s="210">
        <f>IF(N486="zákl. přenesená",J486,0)</f>
        <v>0</v>
      </c>
      <c r="BH486" s="210">
        <f>IF(N486="sníž. přenesená",J486,0)</f>
        <v>0</v>
      </c>
      <c r="BI486" s="210">
        <f>IF(N486="nulová",J486,0)</f>
        <v>0</v>
      </c>
      <c r="BJ486" s="20" t="s">
        <v>88</v>
      </c>
      <c r="BK486" s="210">
        <f>ROUND(I486*H486,2)</f>
        <v>0</v>
      </c>
      <c r="BL486" s="20" t="s">
        <v>229</v>
      </c>
      <c r="BM486" s="209" t="s">
        <v>311</v>
      </c>
    </row>
    <row r="487" s="2" customFormat="1" ht="24.15" customHeight="1">
      <c r="A487" s="39"/>
      <c r="B487" s="161"/>
      <c r="C487" s="231" t="s">
        <v>274</v>
      </c>
      <c r="D487" s="231" t="s">
        <v>215</v>
      </c>
      <c r="E487" s="232" t="s">
        <v>2050</v>
      </c>
      <c r="F487" s="233" t="s">
        <v>2051</v>
      </c>
      <c r="G487" s="234" t="s">
        <v>266</v>
      </c>
      <c r="H487" s="235">
        <v>1</v>
      </c>
      <c r="I487" s="236"/>
      <c r="J487" s="237">
        <f>ROUND(I487*H487,2)</f>
        <v>0</v>
      </c>
      <c r="K487" s="238"/>
      <c r="L487" s="239"/>
      <c r="M487" s="240" t="s">
        <v>1</v>
      </c>
      <c r="N487" s="241" t="s">
        <v>45</v>
      </c>
      <c r="O487" s="78"/>
      <c r="P487" s="207">
        <f>O487*H487</f>
        <v>0</v>
      </c>
      <c r="Q487" s="207">
        <v>0</v>
      </c>
      <c r="R487" s="207">
        <f>Q487*H487</f>
        <v>0</v>
      </c>
      <c r="S487" s="207">
        <v>0</v>
      </c>
      <c r="T487" s="208">
        <f>S487*H487</f>
        <v>0</v>
      </c>
      <c r="U487" s="39"/>
      <c r="V487" s="39"/>
      <c r="W487" s="39"/>
      <c r="X487" s="39"/>
      <c r="Y487" s="39"/>
      <c r="Z487" s="39"/>
      <c r="AA487" s="39"/>
      <c r="AB487" s="39"/>
      <c r="AC487" s="39"/>
      <c r="AD487" s="39"/>
      <c r="AE487" s="39"/>
      <c r="AR487" s="209" t="s">
        <v>243</v>
      </c>
      <c r="AT487" s="209" t="s">
        <v>215</v>
      </c>
      <c r="AU487" s="209" t="s">
        <v>90</v>
      </c>
      <c r="AY487" s="20" t="s">
        <v>218</v>
      </c>
      <c r="BE487" s="210">
        <f>IF(N487="základní",J487,0)</f>
        <v>0</v>
      </c>
      <c r="BF487" s="210">
        <f>IF(N487="snížená",J487,0)</f>
        <v>0</v>
      </c>
      <c r="BG487" s="210">
        <f>IF(N487="zákl. přenesená",J487,0)</f>
        <v>0</v>
      </c>
      <c r="BH487" s="210">
        <f>IF(N487="sníž. přenesená",J487,0)</f>
        <v>0</v>
      </c>
      <c r="BI487" s="210">
        <f>IF(N487="nulová",J487,0)</f>
        <v>0</v>
      </c>
      <c r="BJ487" s="20" t="s">
        <v>88</v>
      </c>
      <c r="BK487" s="210">
        <f>ROUND(I487*H487,2)</f>
        <v>0</v>
      </c>
      <c r="BL487" s="20" t="s">
        <v>229</v>
      </c>
      <c r="BM487" s="209" t="s">
        <v>316</v>
      </c>
    </row>
    <row r="488" s="2" customFormat="1" ht="24.15" customHeight="1">
      <c r="A488" s="39"/>
      <c r="B488" s="161"/>
      <c r="C488" s="231" t="s">
        <v>325</v>
      </c>
      <c r="D488" s="231" t="s">
        <v>215</v>
      </c>
      <c r="E488" s="232" t="s">
        <v>2052</v>
      </c>
      <c r="F488" s="233" t="s">
        <v>2053</v>
      </c>
      <c r="G488" s="234" t="s">
        <v>266</v>
      </c>
      <c r="H488" s="235">
        <v>3</v>
      </c>
      <c r="I488" s="236"/>
      <c r="J488" s="237">
        <f>ROUND(I488*H488,2)</f>
        <v>0</v>
      </c>
      <c r="K488" s="238"/>
      <c r="L488" s="239"/>
      <c r="M488" s="240" t="s">
        <v>1</v>
      </c>
      <c r="N488" s="241" t="s">
        <v>45</v>
      </c>
      <c r="O488" s="78"/>
      <c r="P488" s="207">
        <f>O488*H488</f>
        <v>0</v>
      </c>
      <c r="Q488" s="207">
        <v>0</v>
      </c>
      <c r="R488" s="207">
        <f>Q488*H488</f>
        <v>0</v>
      </c>
      <c r="S488" s="207">
        <v>0</v>
      </c>
      <c r="T488" s="208">
        <f>S488*H488</f>
        <v>0</v>
      </c>
      <c r="U488" s="39"/>
      <c r="V488" s="39"/>
      <c r="W488" s="39"/>
      <c r="X488" s="39"/>
      <c r="Y488" s="39"/>
      <c r="Z488" s="39"/>
      <c r="AA488" s="39"/>
      <c r="AB488" s="39"/>
      <c r="AC488" s="39"/>
      <c r="AD488" s="39"/>
      <c r="AE488" s="39"/>
      <c r="AR488" s="209" t="s">
        <v>243</v>
      </c>
      <c r="AT488" s="209" t="s">
        <v>215</v>
      </c>
      <c r="AU488" s="209" t="s">
        <v>90</v>
      </c>
      <c r="AY488" s="20" t="s">
        <v>218</v>
      </c>
      <c r="BE488" s="210">
        <f>IF(N488="základní",J488,0)</f>
        <v>0</v>
      </c>
      <c r="BF488" s="210">
        <f>IF(N488="snížená",J488,0)</f>
        <v>0</v>
      </c>
      <c r="BG488" s="210">
        <f>IF(N488="zákl. přenesená",J488,0)</f>
        <v>0</v>
      </c>
      <c r="BH488" s="210">
        <f>IF(N488="sníž. přenesená",J488,0)</f>
        <v>0</v>
      </c>
      <c r="BI488" s="210">
        <f>IF(N488="nulová",J488,0)</f>
        <v>0</v>
      </c>
      <c r="BJ488" s="20" t="s">
        <v>88</v>
      </c>
      <c r="BK488" s="210">
        <f>ROUND(I488*H488,2)</f>
        <v>0</v>
      </c>
      <c r="BL488" s="20" t="s">
        <v>229</v>
      </c>
      <c r="BM488" s="209" t="s">
        <v>321</v>
      </c>
    </row>
    <row r="489" s="2" customFormat="1" ht="24.15" customHeight="1">
      <c r="A489" s="39"/>
      <c r="B489" s="161"/>
      <c r="C489" s="231" t="s">
        <v>280</v>
      </c>
      <c r="D489" s="231" t="s">
        <v>215</v>
      </c>
      <c r="E489" s="232" t="s">
        <v>2054</v>
      </c>
      <c r="F489" s="233" t="s">
        <v>2055</v>
      </c>
      <c r="G489" s="234" t="s">
        <v>266</v>
      </c>
      <c r="H489" s="235">
        <v>1</v>
      </c>
      <c r="I489" s="236"/>
      <c r="J489" s="237">
        <f>ROUND(I489*H489,2)</f>
        <v>0</v>
      </c>
      <c r="K489" s="238"/>
      <c r="L489" s="239"/>
      <c r="M489" s="240" t="s">
        <v>1</v>
      </c>
      <c r="N489" s="241" t="s">
        <v>45</v>
      </c>
      <c r="O489" s="78"/>
      <c r="P489" s="207">
        <f>O489*H489</f>
        <v>0</v>
      </c>
      <c r="Q489" s="207">
        <v>0</v>
      </c>
      <c r="R489" s="207">
        <f>Q489*H489</f>
        <v>0</v>
      </c>
      <c r="S489" s="207">
        <v>0</v>
      </c>
      <c r="T489" s="208">
        <f>S489*H489</f>
        <v>0</v>
      </c>
      <c r="U489" s="39"/>
      <c r="V489" s="39"/>
      <c r="W489" s="39"/>
      <c r="X489" s="39"/>
      <c r="Y489" s="39"/>
      <c r="Z489" s="39"/>
      <c r="AA489" s="39"/>
      <c r="AB489" s="39"/>
      <c r="AC489" s="39"/>
      <c r="AD489" s="39"/>
      <c r="AE489" s="39"/>
      <c r="AR489" s="209" t="s">
        <v>243</v>
      </c>
      <c r="AT489" s="209" t="s">
        <v>215</v>
      </c>
      <c r="AU489" s="209" t="s">
        <v>90</v>
      </c>
      <c r="AY489" s="20" t="s">
        <v>218</v>
      </c>
      <c r="BE489" s="210">
        <f>IF(N489="základní",J489,0)</f>
        <v>0</v>
      </c>
      <c r="BF489" s="210">
        <f>IF(N489="snížená",J489,0)</f>
        <v>0</v>
      </c>
      <c r="BG489" s="210">
        <f>IF(N489="zákl. přenesená",J489,0)</f>
        <v>0</v>
      </c>
      <c r="BH489" s="210">
        <f>IF(N489="sníž. přenesená",J489,0)</f>
        <v>0</v>
      </c>
      <c r="BI489" s="210">
        <f>IF(N489="nulová",J489,0)</f>
        <v>0</v>
      </c>
      <c r="BJ489" s="20" t="s">
        <v>88</v>
      </c>
      <c r="BK489" s="210">
        <f>ROUND(I489*H489,2)</f>
        <v>0</v>
      </c>
      <c r="BL489" s="20" t="s">
        <v>229</v>
      </c>
      <c r="BM489" s="209" t="s">
        <v>324</v>
      </c>
    </row>
    <row r="490" s="2" customFormat="1" ht="24.15" customHeight="1">
      <c r="A490" s="39"/>
      <c r="B490" s="161"/>
      <c r="C490" s="231" t="s">
        <v>331</v>
      </c>
      <c r="D490" s="231" t="s">
        <v>215</v>
      </c>
      <c r="E490" s="232" t="s">
        <v>2056</v>
      </c>
      <c r="F490" s="233" t="s">
        <v>2057</v>
      </c>
      <c r="G490" s="234" t="s">
        <v>266</v>
      </c>
      <c r="H490" s="235">
        <v>40</v>
      </c>
      <c r="I490" s="236"/>
      <c r="J490" s="237">
        <f>ROUND(I490*H490,2)</f>
        <v>0</v>
      </c>
      <c r="K490" s="238"/>
      <c r="L490" s="239"/>
      <c r="M490" s="240" t="s">
        <v>1</v>
      </c>
      <c r="N490" s="241" t="s">
        <v>45</v>
      </c>
      <c r="O490" s="78"/>
      <c r="P490" s="207">
        <f>O490*H490</f>
        <v>0</v>
      </c>
      <c r="Q490" s="207">
        <v>0</v>
      </c>
      <c r="R490" s="207">
        <f>Q490*H490</f>
        <v>0</v>
      </c>
      <c r="S490" s="207">
        <v>0</v>
      </c>
      <c r="T490" s="208">
        <f>S490*H490</f>
        <v>0</v>
      </c>
      <c r="U490" s="39"/>
      <c r="V490" s="39"/>
      <c r="W490" s="39"/>
      <c r="X490" s="39"/>
      <c r="Y490" s="39"/>
      <c r="Z490" s="39"/>
      <c r="AA490" s="39"/>
      <c r="AB490" s="39"/>
      <c r="AC490" s="39"/>
      <c r="AD490" s="39"/>
      <c r="AE490" s="39"/>
      <c r="AR490" s="209" t="s">
        <v>243</v>
      </c>
      <c r="AT490" s="209" t="s">
        <v>215</v>
      </c>
      <c r="AU490" s="209" t="s">
        <v>90</v>
      </c>
      <c r="AY490" s="20" t="s">
        <v>218</v>
      </c>
      <c r="BE490" s="210">
        <f>IF(N490="základní",J490,0)</f>
        <v>0</v>
      </c>
      <c r="BF490" s="210">
        <f>IF(N490="snížená",J490,0)</f>
        <v>0</v>
      </c>
      <c r="BG490" s="210">
        <f>IF(N490="zákl. přenesená",J490,0)</f>
        <v>0</v>
      </c>
      <c r="BH490" s="210">
        <f>IF(N490="sníž. přenesená",J490,0)</f>
        <v>0</v>
      </c>
      <c r="BI490" s="210">
        <f>IF(N490="nulová",J490,0)</f>
        <v>0</v>
      </c>
      <c r="BJ490" s="20" t="s">
        <v>88</v>
      </c>
      <c r="BK490" s="210">
        <f>ROUND(I490*H490,2)</f>
        <v>0</v>
      </c>
      <c r="BL490" s="20" t="s">
        <v>229</v>
      </c>
      <c r="BM490" s="209" t="s">
        <v>328</v>
      </c>
    </row>
    <row r="491" s="2" customFormat="1" ht="24.15" customHeight="1">
      <c r="A491" s="39"/>
      <c r="B491" s="161"/>
      <c r="C491" s="231" t="s">
        <v>285</v>
      </c>
      <c r="D491" s="231" t="s">
        <v>215</v>
      </c>
      <c r="E491" s="232" t="s">
        <v>2058</v>
      </c>
      <c r="F491" s="233" t="s">
        <v>2059</v>
      </c>
      <c r="G491" s="234" t="s">
        <v>266</v>
      </c>
      <c r="H491" s="235">
        <v>10</v>
      </c>
      <c r="I491" s="236"/>
      <c r="J491" s="237">
        <f>ROUND(I491*H491,2)</f>
        <v>0</v>
      </c>
      <c r="K491" s="238"/>
      <c r="L491" s="239"/>
      <c r="M491" s="240" t="s">
        <v>1</v>
      </c>
      <c r="N491" s="241" t="s">
        <v>45</v>
      </c>
      <c r="O491" s="78"/>
      <c r="P491" s="207">
        <f>O491*H491</f>
        <v>0</v>
      </c>
      <c r="Q491" s="207">
        <v>0</v>
      </c>
      <c r="R491" s="207">
        <f>Q491*H491</f>
        <v>0</v>
      </c>
      <c r="S491" s="207">
        <v>0</v>
      </c>
      <c r="T491" s="208">
        <f>S491*H491</f>
        <v>0</v>
      </c>
      <c r="U491" s="39"/>
      <c r="V491" s="39"/>
      <c r="W491" s="39"/>
      <c r="X491" s="39"/>
      <c r="Y491" s="39"/>
      <c r="Z491" s="39"/>
      <c r="AA491" s="39"/>
      <c r="AB491" s="39"/>
      <c r="AC491" s="39"/>
      <c r="AD491" s="39"/>
      <c r="AE491" s="39"/>
      <c r="AR491" s="209" t="s">
        <v>243</v>
      </c>
      <c r="AT491" s="209" t="s">
        <v>215</v>
      </c>
      <c r="AU491" s="209" t="s">
        <v>90</v>
      </c>
      <c r="AY491" s="20" t="s">
        <v>218</v>
      </c>
      <c r="BE491" s="210">
        <f>IF(N491="základní",J491,0)</f>
        <v>0</v>
      </c>
      <c r="BF491" s="210">
        <f>IF(N491="snížená",J491,0)</f>
        <v>0</v>
      </c>
      <c r="BG491" s="210">
        <f>IF(N491="zákl. přenesená",J491,0)</f>
        <v>0</v>
      </c>
      <c r="BH491" s="210">
        <f>IF(N491="sníž. přenesená",J491,0)</f>
        <v>0</v>
      </c>
      <c r="BI491" s="210">
        <f>IF(N491="nulová",J491,0)</f>
        <v>0</v>
      </c>
      <c r="BJ491" s="20" t="s">
        <v>88</v>
      </c>
      <c r="BK491" s="210">
        <f>ROUND(I491*H491,2)</f>
        <v>0</v>
      </c>
      <c r="BL491" s="20" t="s">
        <v>229</v>
      </c>
      <c r="BM491" s="209" t="s">
        <v>329</v>
      </c>
    </row>
    <row r="492" s="2" customFormat="1" ht="24.15" customHeight="1">
      <c r="A492" s="39"/>
      <c r="B492" s="161"/>
      <c r="C492" s="231" t="s">
        <v>336</v>
      </c>
      <c r="D492" s="231" t="s">
        <v>215</v>
      </c>
      <c r="E492" s="232" t="s">
        <v>2060</v>
      </c>
      <c r="F492" s="233" t="s">
        <v>2061</v>
      </c>
      <c r="G492" s="234" t="s">
        <v>266</v>
      </c>
      <c r="H492" s="235">
        <v>8</v>
      </c>
      <c r="I492" s="236"/>
      <c r="J492" s="237">
        <f>ROUND(I492*H492,2)</f>
        <v>0</v>
      </c>
      <c r="K492" s="238"/>
      <c r="L492" s="239"/>
      <c r="M492" s="240" t="s">
        <v>1</v>
      </c>
      <c r="N492" s="241" t="s">
        <v>45</v>
      </c>
      <c r="O492" s="78"/>
      <c r="P492" s="207">
        <f>O492*H492</f>
        <v>0</v>
      </c>
      <c r="Q492" s="207">
        <v>0</v>
      </c>
      <c r="R492" s="207">
        <f>Q492*H492</f>
        <v>0</v>
      </c>
      <c r="S492" s="207">
        <v>0</v>
      </c>
      <c r="T492" s="208">
        <f>S492*H492</f>
        <v>0</v>
      </c>
      <c r="U492" s="39"/>
      <c r="V492" s="39"/>
      <c r="W492" s="39"/>
      <c r="X492" s="39"/>
      <c r="Y492" s="39"/>
      <c r="Z492" s="39"/>
      <c r="AA492" s="39"/>
      <c r="AB492" s="39"/>
      <c r="AC492" s="39"/>
      <c r="AD492" s="39"/>
      <c r="AE492" s="39"/>
      <c r="AR492" s="209" t="s">
        <v>243</v>
      </c>
      <c r="AT492" s="209" t="s">
        <v>215</v>
      </c>
      <c r="AU492" s="209" t="s">
        <v>90</v>
      </c>
      <c r="AY492" s="20" t="s">
        <v>218</v>
      </c>
      <c r="BE492" s="210">
        <f>IF(N492="základní",J492,0)</f>
        <v>0</v>
      </c>
      <c r="BF492" s="210">
        <f>IF(N492="snížená",J492,0)</f>
        <v>0</v>
      </c>
      <c r="BG492" s="210">
        <f>IF(N492="zákl. přenesená",J492,0)</f>
        <v>0</v>
      </c>
      <c r="BH492" s="210">
        <f>IF(N492="sníž. přenesená",J492,0)</f>
        <v>0</v>
      </c>
      <c r="BI492" s="210">
        <f>IF(N492="nulová",J492,0)</f>
        <v>0</v>
      </c>
      <c r="BJ492" s="20" t="s">
        <v>88</v>
      </c>
      <c r="BK492" s="210">
        <f>ROUND(I492*H492,2)</f>
        <v>0</v>
      </c>
      <c r="BL492" s="20" t="s">
        <v>229</v>
      </c>
      <c r="BM492" s="209" t="s">
        <v>334</v>
      </c>
    </row>
    <row r="493" s="2" customFormat="1" ht="24.15" customHeight="1">
      <c r="A493" s="39"/>
      <c r="B493" s="161"/>
      <c r="C493" s="231" t="s">
        <v>289</v>
      </c>
      <c r="D493" s="231" t="s">
        <v>215</v>
      </c>
      <c r="E493" s="232" t="s">
        <v>2062</v>
      </c>
      <c r="F493" s="233" t="s">
        <v>2063</v>
      </c>
      <c r="G493" s="234" t="s">
        <v>266</v>
      </c>
      <c r="H493" s="235">
        <v>12</v>
      </c>
      <c r="I493" s="236"/>
      <c r="J493" s="237">
        <f>ROUND(I493*H493,2)</f>
        <v>0</v>
      </c>
      <c r="K493" s="238"/>
      <c r="L493" s="239"/>
      <c r="M493" s="240" t="s">
        <v>1</v>
      </c>
      <c r="N493" s="241" t="s">
        <v>45</v>
      </c>
      <c r="O493" s="78"/>
      <c r="P493" s="207">
        <f>O493*H493</f>
        <v>0</v>
      </c>
      <c r="Q493" s="207">
        <v>0</v>
      </c>
      <c r="R493" s="207">
        <f>Q493*H493</f>
        <v>0</v>
      </c>
      <c r="S493" s="207">
        <v>0</v>
      </c>
      <c r="T493" s="208">
        <f>S493*H493</f>
        <v>0</v>
      </c>
      <c r="U493" s="39"/>
      <c r="V493" s="39"/>
      <c r="W493" s="39"/>
      <c r="X493" s="39"/>
      <c r="Y493" s="39"/>
      <c r="Z493" s="39"/>
      <c r="AA493" s="39"/>
      <c r="AB493" s="39"/>
      <c r="AC493" s="39"/>
      <c r="AD493" s="39"/>
      <c r="AE493" s="39"/>
      <c r="AR493" s="209" t="s">
        <v>243</v>
      </c>
      <c r="AT493" s="209" t="s">
        <v>215</v>
      </c>
      <c r="AU493" s="209" t="s">
        <v>90</v>
      </c>
      <c r="AY493" s="20" t="s">
        <v>218</v>
      </c>
      <c r="BE493" s="210">
        <f>IF(N493="základní",J493,0)</f>
        <v>0</v>
      </c>
      <c r="BF493" s="210">
        <f>IF(N493="snížená",J493,0)</f>
        <v>0</v>
      </c>
      <c r="BG493" s="210">
        <f>IF(N493="zákl. přenesená",J493,0)</f>
        <v>0</v>
      </c>
      <c r="BH493" s="210">
        <f>IF(N493="sníž. přenesená",J493,0)</f>
        <v>0</v>
      </c>
      <c r="BI493" s="210">
        <f>IF(N493="nulová",J493,0)</f>
        <v>0</v>
      </c>
      <c r="BJ493" s="20" t="s">
        <v>88</v>
      </c>
      <c r="BK493" s="210">
        <f>ROUND(I493*H493,2)</f>
        <v>0</v>
      </c>
      <c r="BL493" s="20" t="s">
        <v>229</v>
      </c>
      <c r="BM493" s="209" t="s">
        <v>335</v>
      </c>
    </row>
    <row r="494" s="2" customFormat="1" ht="24.15" customHeight="1">
      <c r="A494" s="39"/>
      <c r="B494" s="161"/>
      <c r="C494" s="197" t="s">
        <v>344</v>
      </c>
      <c r="D494" s="197" t="s">
        <v>225</v>
      </c>
      <c r="E494" s="198" t="s">
        <v>2064</v>
      </c>
      <c r="F494" s="199" t="s">
        <v>2065</v>
      </c>
      <c r="G494" s="200" t="s">
        <v>769</v>
      </c>
      <c r="H494" s="201">
        <v>376.279</v>
      </c>
      <c r="I494" s="202"/>
      <c r="J494" s="203">
        <f>ROUND(I494*H494,2)</f>
        <v>0</v>
      </c>
      <c r="K494" s="204"/>
      <c r="L494" s="40"/>
      <c r="M494" s="205" t="s">
        <v>1</v>
      </c>
      <c r="N494" s="206" t="s">
        <v>45</v>
      </c>
      <c r="O494" s="78"/>
      <c r="P494" s="207">
        <f>O494*H494</f>
        <v>0</v>
      </c>
      <c r="Q494" s="207">
        <v>0</v>
      </c>
      <c r="R494" s="207">
        <f>Q494*H494</f>
        <v>0</v>
      </c>
      <c r="S494" s="207">
        <v>0</v>
      </c>
      <c r="T494" s="208">
        <f>S494*H494</f>
        <v>0</v>
      </c>
      <c r="U494" s="39"/>
      <c r="V494" s="39"/>
      <c r="W494" s="39"/>
      <c r="X494" s="39"/>
      <c r="Y494" s="39"/>
      <c r="Z494" s="39"/>
      <c r="AA494" s="39"/>
      <c r="AB494" s="39"/>
      <c r="AC494" s="39"/>
      <c r="AD494" s="39"/>
      <c r="AE494" s="39"/>
      <c r="AR494" s="209" t="s">
        <v>229</v>
      </c>
      <c r="AT494" s="209" t="s">
        <v>225</v>
      </c>
      <c r="AU494" s="209" t="s">
        <v>90</v>
      </c>
      <c r="AY494" s="20" t="s">
        <v>218</v>
      </c>
      <c r="BE494" s="210">
        <f>IF(N494="základní",J494,0)</f>
        <v>0</v>
      </c>
      <c r="BF494" s="210">
        <f>IF(N494="snížená",J494,0)</f>
        <v>0</v>
      </c>
      <c r="BG494" s="210">
        <f>IF(N494="zákl. přenesená",J494,0)</f>
        <v>0</v>
      </c>
      <c r="BH494" s="210">
        <f>IF(N494="sníž. přenesená",J494,0)</f>
        <v>0</v>
      </c>
      <c r="BI494" s="210">
        <f>IF(N494="nulová",J494,0)</f>
        <v>0</v>
      </c>
      <c r="BJ494" s="20" t="s">
        <v>88</v>
      </c>
      <c r="BK494" s="210">
        <f>ROUND(I494*H494,2)</f>
        <v>0</v>
      </c>
      <c r="BL494" s="20" t="s">
        <v>229</v>
      </c>
      <c r="BM494" s="209" t="s">
        <v>339</v>
      </c>
    </row>
    <row r="495" s="15" customFormat="1">
      <c r="A495" s="15"/>
      <c r="B495" s="250"/>
      <c r="C495" s="15"/>
      <c r="D495" s="211" t="s">
        <v>232</v>
      </c>
      <c r="E495" s="251" t="s">
        <v>1</v>
      </c>
      <c r="F495" s="252" t="s">
        <v>2066</v>
      </c>
      <c r="G495" s="15"/>
      <c r="H495" s="251" t="s">
        <v>1</v>
      </c>
      <c r="I495" s="253"/>
      <c r="J495" s="15"/>
      <c r="K495" s="15"/>
      <c r="L495" s="250"/>
      <c r="M495" s="254"/>
      <c r="N495" s="255"/>
      <c r="O495" s="255"/>
      <c r="P495" s="255"/>
      <c r="Q495" s="255"/>
      <c r="R495" s="255"/>
      <c r="S495" s="255"/>
      <c r="T495" s="256"/>
      <c r="U495" s="15"/>
      <c r="V495" s="15"/>
      <c r="W495" s="15"/>
      <c r="X495" s="15"/>
      <c r="Y495" s="15"/>
      <c r="Z495" s="15"/>
      <c r="AA495" s="15"/>
      <c r="AB495" s="15"/>
      <c r="AC495" s="15"/>
      <c r="AD495" s="15"/>
      <c r="AE495" s="15"/>
      <c r="AT495" s="251" t="s">
        <v>232</v>
      </c>
      <c r="AU495" s="251" t="s">
        <v>90</v>
      </c>
      <c r="AV495" s="15" t="s">
        <v>88</v>
      </c>
      <c r="AW495" s="15" t="s">
        <v>36</v>
      </c>
      <c r="AX495" s="15" t="s">
        <v>80</v>
      </c>
      <c r="AY495" s="251" t="s">
        <v>218</v>
      </c>
    </row>
    <row r="496" s="15" customFormat="1">
      <c r="A496" s="15"/>
      <c r="B496" s="250"/>
      <c r="C496" s="15"/>
      <c r="D496" s="211" t="s">
        <v>232</v>
      </c>
      <c r="E496" s="251" t="s">
        <v>1</v>
      </c>
      <c r="F496" s="252" t="s">
        <v>2067</v>
      </c>
      <c r="G496" s="15"/>
      <c r="H496" s="251" t="s">
        <v>1</v>
      </c>
      <c r="I496" s="253"/>
      <c r="J496" s="15"/>
      <c r="K496" s="15"/>
      <c r="L496" s="250"/>
      <c r="M496" s="254"/>
      <c r="N496" s="255"/>
      <c r="O496" s="255"/>
      <c r="P496" s="255"/>
      <c r="Q496" s="255"/>
      <c r="R496" s="255"/>
      <c r="S496" s="255"/>
      <c r="T496" s="256"/>
      <c r="U496" s="15"/>
      <c r="V496" s="15"/>
      <c r="W496" s="15"/>
      <c r="X496" s="15"/>
      <c r="Y496" s="15"/>
      <c r="Z496" s="15"/>
      <c r="AA496" s="15"/>
      <c r="AB496" s="15"/>
      <c r="AC496" s="15"/>
      <c r="AD496" s="15"/>
      <c r="AE496" s="15"/>
      <c r="AT496" s="251" t="s">
        <v>232</v>
      </c>
      <c r="AU496" s="251" t="s">
        <v>90</v>
      </c>
      <c r="AV496" s="15" t="s">
        <v>88</v>
      </c>
      <c r="AW496" s="15" t="s">
        <v>36</v>
      </c>
      <c r="AX496" s="15" t="s">
        <v>80</v>
      </c>
      <c r="AY496" s="251" t="s">
        <v>218</v>
      </c>
    </row>
    <row r="497" s="13" customFormat="1">
      <c r="A497" s="13"/>
      <c r="B497" s="215"/>
      <c r="C497" s="13"/>
      <c r="D497" s="211" t="s">
        <v>232</v>
      </c>
      <c r="E497" s="216" t="s">
        <v>1</v>
      </c>
      <c r="F497" s="217" t="s">
        <v>2068</v>
      </c>
      <c r="G497" s="13"/>
      <c r="H497" s="218">
        <v>3.7109999999999999</v>
      </c>
      <c r="I497" s="219"/>
      <c r="J497" s="13"/>
      <c r="K497" s="13"/>
      <c r="L497" s="215"/>
      <c r="M497" s="220"/>
      <c r="N497" s="221"/>
      <c r="O497" s="221"/>
      <c r="P497" s="221"/>
      <c r="Q497" s="221"/>
      <c r="R497" s="221"/>
      <c r="S497" s="221"/>
      <c r="T497" s="222"/>
      <c r="U497" s="13"/>
      <c r="V497" s="13"/>
      <c r="W497" s="13"/>
      <c r="X497" s="13"/>
      <c r="Y497" s="13"/>
      <c r="Z497" s="13"/>
      <c r="AA497" s="13"/>
      <c r="AB497" s="13"/>
      <c r="AC497" s="13"/>
      <c r="AD497" s="13"/>
      <c r="AE497" s="13"/>
      <c r="AT497" s="216" t="s">
        <v>232</v>
      </c>
      <c r="AU497" s="216" t="s">
        <v>90</v>
      </c>
      <c r="AV497" s="13" t="s">
        <v>90</v>
      </c>
      <c r="AW497" s="13" t="s">
        <v>36</v>
      </c>
      <c r="AX497" s="13" t="s">
        <v>80</v>
      </c>
      <c r="AY497" s="216" t="s">
        <v>218</v>
      </c>
    </row>
    <row r="498" s="15" customFormat="1">
      <c r="A498" s="15"/>
      <c r="B498" s="250"/>
      <c r="C498" s="15"/>
      <c r="D498" s="211" t="s">
        <v>232</v>
      </c>
      <c r="E498" s="251" t="s">
        <v>1</v>
      </c>
      <c r="F498" s="252" t="s">
        <v>1943</v>
      </c>
      <c r="G498" s="15"/>
      <c r="H498" s="251" t="s">
        <v>1</v>
      </c>
      <c r="I498" s="253"/>
      <c r="J498" s="15"/>
      <c r="K498" s="15"/>
      <c r="L498" s="250"/>
      <c r="M498" s="254"/>
      <c r="N498" s="255"/>
      <c r="O498" s="255"/>
      <c r="P498" s="255"/>
      <c r="Q498" s="255"/>
      <c r="R498" s="255"/>
      <c r="S498" s="255"/>
      <c r="T498" s="256"/>
      <c r="U498" s="15"/>
      <c r="V498" s="15"/>
      <c r="W498" s="15"/>
      <c r="X498" s="15"/>
      <c r="Y498" s="15"/>
      <c r="Z498" s="15"/>
      <c r="AA498" s="15"/>
      <c r="AB498" s="15"/>
      <c r="AC498" s="15"/>
      <c r="AD498" s="15"/>
      <c r="AE498" s="15"/>
      <c r="AT498" s="251" t="s">
        <v>232</v>
      </c>
      <c r="AU498" s="251" t="s">
        <v>90</v>
      </c>
      <c r="AV498" s="15" t="s">
        <v>88</v>
      </c>
      <c r="AW498" s="15" t="s">
        <v>36</v>
      </c>
      <c r="AX498" s="15" t="s">
        <v>80</v>
      </c>
      <c r="AY498" s="251" t="s">
        <v>218</v>
      </c>
    </row>
    <row r="499" s="13" customFormat="1">
      <c r="A499" s="13"/>
      <c r="B499" s="215"/>
      <c r="C499" s="13"/>
      <c r="D499" s="211" t="s">
        <v>232</v>
      </c>
      <c r="E499" s="216" t="s">
        <v>1</v>
      </c>
      <c r="F499" s="217" t="s">
        <v>2069</v>
      </c>
      <c r="G499" s="13"/>
      <c r="H499" s="218">
        <v>8.7230000000000008</v>
      </c>
      <c r="I499" s="219"/>
      <c r="J499" s="13"/>
      <c r="K499" s="13"/>
      <c r="L499" s="215"/>
      <c r="M499" s="220"/>
      <c r="N499" s="221"/>
      <c r="O499" s="221"/>
      <c r="P499" s="221"/>
      <c r="Q499" s="221"/>
      <c r="R499" s="221"/>
      <c r="S499" s="221"/>
      <c r="T499" s="222"/>
      <c r="U499" s="13"/>
      <c r="V499" s="13"/>
      <c r="W499" s="13"/>
      <c r="X499" s="13"/>
      <c r="Y499" s="13"/>
      <c r="Z499" s="13"/>
      <c r="AA499" s="13"/>
      <c r="AB499" s="13"/>
      <c r="AC499" s="13"/>
      <c r="AD499" s="13"/>
      <c r="AE499" s="13"/>
      <c r="AT499" s="216" t="s">
        <v>232</v>
      </c>
      <c r="AU499" s="216" t="s">
        <v>90</v>
      </c>
      <c r="AV499" s="13" t="s">
        <v>90</v>
      </c>
      <c r="AW499" s="13" t="s">
        <v>36</v>
      </c>
      <c r="AX499" s="13" t="s">
        <v>80</v>
      </c>
      <c r="AY499" s="216" t="s">
        <v>218</v>
      </c>
    </row>
    <row r="500" s="15" customFormat="1">
      <c r="A500" s="15"/>
      <c r="B500" s="250"/>
      <c r="C500" s="15"/>
      <c r="D500" s="211" t="s">
        <v>232</v>
      </c>
      <c r="E500" s="251" t="s">
        <v>1</v>
      </c>
      <c r="F500" s="252" t="s">
        <v>1945</v>
      </c>
      <c r="G500" s="15"/>
      <c r="H500" s="251" t="s">
        <v>1</v>
      </c>
      <c r="I500" s="253"/>
      <c r="J500" s="15"/>
      <c r="K500" s="15"/>
      <c r="L500" s="250"/>
      <c r="M500" s="254"/>
      <c r="N500" s="255"/>
      <c r="O500" s="255"/>
      <c r="P500" s="255"/>
      <c r="Q500" s="255"/>
      <c r="R500" s="255"/>
      <c r="S500" s="255"/>
      <c r="T500" s="256"/>
      <c r="U500" s="15"/>
      <c r="V500" s="15"/>
      <c r="W500" s="15"/>
      <c r="X500" s="15"/>
      <c r="Y500" s="15"/>
      <c r="Z500" s="15"/>
      <c r="AA500" s="15"/>
      <c r="AB500" s="15"/>
      <c r="AC500" s="15"/>
      <c r="AD500" s="15"/>
      <c r="AE500" s="15"/>
      <c r="AT500" s="251" t="s">
        <v>232</v>
      </c>
      <c r="AU500" s="251" t="s">
        <v>90</v>
      </c>
      <c r="AV500" s="15" t="s">
        <v>88</v>
      </c>
      <c r="AW500" s="15" t="s">
        <v>36</v>
      </c>
      <c r="AX500" s="15" t="s">
        <v>80</v>
      </c>
      <c r="AY500" s="251" t="s">
        <v>218</v>
      </c>
    </row>
    <row r="501" s="13" customFormat="1">
      <c r="A501" s="13"/>
      <c r="B501" s="215"/>
      <c r="C501" s="13"/>
      <c r="D501" s="211" t="s">
        <v>232</v>
      </c>
      <c r="E501" s="216" t="s">
        <v>1</v>
      </c>
      <c r="F501" s="217" t="s">
        <v>2070</v>
      </c>
      <c r="G501" s="13"/>
      <c r="H501" s="218">
        <v>4.3949999999999996</v>
      </c>
      <c r="I501" s="219"/>
      <c r="J501" s="13"/>
      <c r="K501" s="13"/>
      <c r="L501" s="215"/>
      <c r="M501" s="220"/>
      <c r="N501" s="221"/>
      <c r="O501" s="221"/>
      <c r="P501" s="221"/>
      <c r="Q501" s="221"/>
      <c r="R501" s="221"/>
      <c r="S501" s="221"/>
      <c r="T501" s="222"/>
      <c r="U501" s="13"/>
      <c r="V501" s="13"/>
      <c r="W501" s="13"/>
      <c r="X501" s="13"/>
      <c r="Y501" s="13"/>
      <c r="Z501" s="13"/>
      <c r="AA501" s="13"/>
      <c r="AB501" s="13"/>
      <c r="AC501" s="13"/>
      <c r="AD501" s="13"/>
      <c r="AE501" s="13"/>
      <c r="AT501" s="216" t="s">
        <v>232</v>
      </c>
      <c r="AU501" s="216" t="s">
        <v>90</v>
      </c>
      <c r="AV501" s="13" t="s">
        <v>90</v>
      </c>
      <c r="AW501" s="13" t="s">
        <v>36</v>
      </c>
      <c r="AX501" s="13" t="s">
        <v>80</v>
      </c>
      <c r="AY501" s="216" t="s">
        <v>218</v>
      </c>
    </row>
    <row r="502" s="15" customFormat="1">
      <c r="A502" s="15"/>
      <c r="B502" s="250"/>
      <c r="C502" s="15"/>
      <c r="D502" s="211" t="s">
        <v>232</v>
      </c>
      <c r="E502" s="251" t="s">
        <v>1</v>
      </c>
      <c r="F502" s="252" t="s">
        <v>1947</v>
      </c>
      <c r="G502" s="15"/>
      <c r="H502" s="251" t="s">
        <v>1</v>
      </c>
      <c r="I502" s="253"/>
      <c r="J502" s="15"/>
      <c r="K502" s="15"/>
      <c r="L502" s="250"/>
      <c r="M502" s="254"/>
      <c r="N502" s="255"/>
      <c r="O502" s="255"/>
      <c r="P502" s="255"/>
      <c r="Q502" s="255"/>
      <c r="R502" s="255"/>
      <c r="S502" s="255"/>
      <c r="T502" s="256"/>
      <c r="U502" s="15"/>
      <c r="V502" s="15"/>
      <c r="W502" s="15"/>
      <c r="X502" s="15"/>
      <c r="Y502" s="15"/>
      <c r="Z502" s="15"/>
      <c r="AA502" s="15"/>
      <c r="AB502" s="15"/>
      <c r="AC502" s="15"/>
      <c r="AD502" s="15"/>
      <c r="AE502" s="15"/>
      <c r="AT502" s="251" t="s">
        <v>232</v>
      </c>
      <c r="AU502" s="251" t="s">
        <v>90</v>
      </c>
      <c r="AV502" s="15" t="s">
        <v>88</v>
      </c>
      <c r="AW502" s="15" t="s">
        <v>36</v>
      </c>
      <c r="AX502" s="15" t="s">
        <v>80</v>
      </c>
      <c r="AY502" s="251" t="s">
        <v>218</v>
      </c>
    </row>
    <row r="503" s="13" customFormat="1">
      <c r="A503" s="13"/>
      <c r="B503" s="215"/>
      <c r="C503" s="13"/>
      <c r="D503" s="211" t="s">
        <v>232</v>
      </c>
      <c r="E503" s="216" t="s">
        <v>1</v>
      </c>
      <c r="F503" s="217" t="s">
        <v>2071</v>
      </c>
      <c r="G503" s="13"/>
      <c r="H503" s="218">
        <v>8.9369999999999994</v>
      </c>
      <c r="I503" s="219"/>
      <c r="J503" s="13"/>
      <c r="K503" s="13"/>
      <c r="L503" s="215"/>
      <c r="M503" s="220"/>
      <c r="N503" s="221"/>
      <c r="O503" s="221"/>
      <c r="P503" s="221"/>
      <c r="Q503" s="221"/>
      <c r="R503" s="221"/>
      <c r="S503" s="221"/>
      <c r="T503" s="222"/>
      <c r="U503" s="13"/>
      <c r="V503" s="13"/>
      <c r="W503" s="13"/>
      <c r="X503" s="13"/>
      <c r="Y503" s="13"/>
      <c r="Z503" s="13"/>
      <c r="AA503" s="13"/>
      <c r="AB503" s="13"/>
      <c r="AC503" s="13"/>
      <c r="AD503" s="13"/>
      <c r="AE503" s="13"/>
      <c r="AT503" s="216" t="s">
        <v>232</v>
      </c>
      <c r="AU503" s="216" t="s">
        <v>90</v>
      </c>
      <c r="AV503" s="13" t="s">
        <v>90</v>
      </c>
      <c r="AW503" s="13" t="s">
        <v>36</v>
      </c>
      <c r="AX503" s="13" t="s">
        <v>80</v>
      </c>
      <c r="AY503" s="216" t="s">
        <v>218</v>
      </c>
    </row>
    <row r="504" s="15" customFormat="1">
      <c r="A504" s="15"/>
      <c r="B504" s="250"/>
      <c r="C504" s="15"/>
      <c r="D504" s="211" t="s">
        <v>232</v>
      </c>
      <c r="E504" s="251" t="s">
        <v>1</v>
      </c>
      <c r="F504" s="252" t="s">
        <v>1949</v>
      </c>
      <c r="G504" s="15"/>
      <c r="H504" s="251" t="s">
        <v>1</v>
      </c>
      <c r="I504" s="253"/>
      <c r="J504" s="15"/>
      <c r="K504" s="15"/>
      <c r="L504" s="250"/>
      <c r="M504" s="254"/>
      <c r="N504" s="255"/>
      <c r="O504" s="255"/>
      <c r="P504" s="255"/>
      <c r="Q504" s="255"/>
      <c r="R504" s="255"/>
      <c r="S504" s="255"/>
      <c r="T504" s="256"/>
      <c r="U504" s="15"/>
      <c r="V504" s="15"/>
      <c r="W504" s="15"/>
      <c r="X504" s="15"/>
      <c r="Y504" s="15"/>
      <c r="Z504" s="15"/>
      <c r="AA504" s="15"/>
      <c r="AB504" s="15"/>
      <c r="AC504" s="15"/>
      <c r="AD504" s="15"/>
      <c r="AE504" s="15"/>
      <c r="AT504" s="251" t="s">
        <v>232</v>
      </c>
      <c r="AU504" s="251" t="s">
        <v>90</v>
      </c>
      <c r="AV504" s="15" t="s">
        <v>88</v>
      </c>
      <c r="AW504" s="15" t="s">
        <v>36</v>
      </c>
      <c r="AX504" s="15" t="s">
        <v>80</v>
      </c>
      <c r="AY504" s="251" t="s">
        <v>218</v>
      </c>
    </row>
    <row r="505" s="13" customFormat="1">
      <c r="A505" s="13"/>
      <c r="B505" s="215"/>
      <c r="C505" s="13"/>
      <c r="D505" s="211" t="s">
        <v>232</v>
      </c>
      <c r="E505" s="216" t="s">
        <v>1</v>
      </c>
      <c r="F505" s="217" t="s">
        <v>2072</v>
      </c>
      <c r="G505" s="13"/>
      <c r="H505" s="218">
        <v>5.7750000000000004</v>
      </c>
      <c r="I505" s="219"/>
      <c r="J505" s="13"/>
      <c r="K505" s="13"/>
      <c r="L505" s="215"/>
      <c r="M505" s="220"/>
      <c r="N505" s="221"/>
      <c r="O505" s="221"/>
      <c r="P505" s="221"/>
      <c r="Q505" s="221"/>
      <c r="R505" s="221"/>
      <c r="S505" s="221"/>
      <c r="T505" s="222"/>
      <c r="U505" s="13"/>
      <c r="V505" s="13"/>
      <c r="W505" s="13"/>
      <c r="X505" s="13"/>
      <c r="Y505" s="13"/>
      <c r="Z505" s="13"/>
      <c r="AA505" s="13"/>
      <c r="AB505" s="13"/>
      <c r="AC505" s="13"/>
      <c r="AD505" s="13"/>
      <c r="AE505" s="13"/>
      <c r="AT505" s="216" t="s">
        <v>232</v>
      </c>
      <c r="AU505" s="216" t="s">
        <v>90</v>
      </c>
      <c r="AV505" s="13" t="s">
        <v>90</v>
      </c>
      <c r="AW505" s="13" t="s">
        <v>36</v>
      </c>
      <c r="AX505" s="13" t="s">
        <v>80</v>
      </c>
      <c r="AY505" s="216" t="s">
        <v>218</v>
      </c>
    </row>
    <row r="506" s="15" customFormat="1">
      <c r="A506" s="15"/>
      <c r="B506" s="250"/>
      <c r="C506" s="15"/>
      <c r="D506" s="211" t="s">
        <v>232</v>
      </c>
      <c r="E506" s="251" t="s">
        <v>1</v>
      </c>
      <c r="F506" s="252" t="s">
        <v>1951</v>
      </c>
      <c r="G506" s="15"/>
      <c r="H506" s="251" t="s">
        <v>1</v>
      </c>
      <c r="I506" s="253"/>
      <c r="J506" s="15"/>
      <c r="K506" s="15"/>
      <c r="L506" s="250"/>
      <c r="M506" s="254"/>
      <c r="N506" s="255"/>
      <c r="O506" s="255"/>
      <c r="P506" s="255"/>
      <c r="Q506" s="255"/>
      <c r="R506" s="255"/>
      <c r="S506" s="255"/>
      <c r="T506" s="256"/>
      <c r="U506" s="15"/>
      <c r="V506" s="15"/>
      <c r="W506" s="15"/>
      <c r="X506" s="15"/>
      <c r="Y506" s="15"/>
      <c r="Z506" s="15"/>
      <c r="AA506" s="15"/>
      <c r="AB506" s="15"/>
      <c r="AC506" s="15"/>
      <c r="AD506" s="15"/>
      <c r="AE506" s="15"/>
      <c r="AT506" s="251" t="s">
        <v>232</v>
      </c>
      <c r="AU506" s="251" t="s">
        <v>90</v>
      </c>
      <c r="AV506" s="15" t="s">
        <v>88</v>
      </c>
      <c r="AW506" s="15" t="s">
        <v>36</v>
      </c>
      <c r="AX506" s="15" t="s">
        <v>80</v>
      </c>
      <c r="AY506" s="251" t="s">
        <v>218</v>
      </c>
    </row>
    <row r="507" s="13" customFormat="1">
      <c r="A507" s="13"/>
      <c r="B507" s="215"/>
      <c r="C507" s="13"/>
      <c r="D507" s="211" t="s">
        <v>232</v>
      </c>
      <c r="E507" s="216" t="s">
        <v>1</v>
      </c>
      <c r="F507" s="217" t="s">
        <v>2073</v>
      </c>
      <c r="G507" s="13"/>
      <c r="H507" s="218">
        <v>4.0049999999999999</v>
      </c>
      <c r="I507" s="219"/>
      <c r="J507" s="13"/>
      <c r="K507" s="13"/>
      <c r="L507" s="215"/>
      <c r="M507" s="220"/>
      <c r="N507" s="221"/>
      <c r="O507" s="221"/>
      <c r="P507" s="221"/>
      <c r="Q507" s="221"/>
      <c r="R507" s="221"/>
      <c r="S507" s="221"/>
      <c r="T507" s="222"/>
      <c r="U507" s="13"/>
      <c r="V507" s="13"/>
      <c r="W507" s="13"/>
      <c r="X507" s="13"/>
      <c r="Y507" s="13"/>
      <c r="Z507" s="13"/>
      <c r="AA507" s="13"/>
      <c r="AB507" s="13"/>
      <c r="AC507" s="13"/>
      <c r="AD507" s="13"/>
      <c r="AE507" s="13"/>
      <c r="AT507" s="216" t="s">
        <v>232</v>
      </c>
      <c r="AU507" s="216" t="s">
        <v>90</v>
      </c>
      <c r="AV507" s="13" t="s">
        <v>90</v>
      </c>
      <c r="AW507" s="13" t="s">
        <v>36</v>
      </c>
      <c r="AX507" s="13" t="s">
        <v>80</v>
      </c>
      <c r="AY507" s="216" t="s">
        <v>218</v>
      </c>
    </row>
    <row r="508" s="15" customFormat="1">
      <c r="A508" s="15"/>
      <c r="B508" s="250"/>
      <c r="C508" s="15"/>
      <c r="D508" s="211" t="s">
        <v>232</v>
      </c>
      <c r="E508" s="251" t="s">
        <v>1</v>
      </c>
      <c r="F508" s="252" t="s">
        <v>1953</v>
      </c>
      <c r="G508" s="15"/>
      <c r="H508" s="251" t="s">
        <v>1</v>
      </c>
      <c r="I508" s="253"/>
      <c r="J508" s="15"/>
      <c r="K508" s="15"/>
      <c r="L508" s="250"/>
      <c r="M508" s="254"/>
      <c r="N508" s="255"/>
      <c r="O508" s="255"/>
      <c r="P508" s="255"/>
      <c r="Q508" s="255"/>
      <c r="R508" s="255"/>
      <c r="S508" s="255"/>
      <c r="T508" s="256"/>
      <c r="U508" s="15"/>
      <c r="V508" s="15"/>
      <c r="W508" s="15"/>
      <c r="X508" s="15"/>
      <c r="Y508" s="15"/>
      <c r="Z508" s="15"/>
      <c r="AA508" s="15"/>
      <c r="AB508" s="15"/>
      <c r="AC508" s="15"/>
      <c r="AD508" s="15"/>
      <c r="AE508" s="15"/>
      <c r="AT508" s="251" t="s">
        <v>232</v>
      </c>
      <c r="AU508" s="251" t="s">
        <v>90</v>
      </c>
      <c r="AV508" s="15" t="s">
        <v>88</v>
      </c>
      <c r="AW508" s="15" t="s">
        <v>36</v>
      </c>
      <c r="AX508" s="15" t="s">
        <v>80</v>
      </c>
      <c r="AY508" s="251" t="s">
        <v>218</v>
      </c>
    </row>
    <row r="509" s="13" customFormat="1">
      <c r="A509" s="13"/>
      <c r="B509" s="215"/>
      <c r="C509" s="13"/>
      <c r="D509" s="211" t="s">
        <v>232</v>
      </c>
      <c r="E509" s="216" t="s">
        <v>1</v>
      </c>
      <c r="F509" s="217" t="s">
        <v>2074</v>
      </c>
      <c r="G509" s="13"/>
      <c r="H509" s="218">
        <v>8.6780000000000008</v>
      </c>
      <c r="I509" s="219"/>
      <c r="J509" s="13"/>
      <c r="K509" s="13"/>
      <c r="L509" s="215"/>
      <c r="M509" s="220"/>
      <c r="N509" s="221"/>
      <c r="O509" s="221"/>
      <c r="P509" s="221"/>
      <c r="Q509" s="221"/>
      <c r="R509" s="221"/>
      <c r="S509" s="221"/>
      <c r="T509" s="222"/>
      <c r="U509" s="13"/>
      <c r="V509" s="13"/>
      <c r="W509" s="13"/>
      <c r="X509" s="13"/>
      <c r="Y509" s="13"/>
      <c r="Z509" s="13"/>
      <c r="AA509" s="13"/>
      <c r="AB509" s="13"/>
      <c r="AC509" s="13"/>
      <c r="AD509" s="13"/>
      <c r="AE509" s="13"/>
      <c r="AT509" s="216" t="s">
        <v>232</v>
      </c>
      <c r="AU509" s="216" t="s">
        <v>90</v>
      </c>
      <c r="AV509" s="13" t="s">
        <v>90</v>
      </c>
      <c r="AW509" s="13" t="s">
        <v>36</v>
      </c>
      <c r="AX509" s="13" t="s">
        <v>80</v>
      </c>
      <c r="AY509" s="216" t="s">
        <v>218</v>
      </c>
    </row>
    <row r="510" s="15" customFormat="1">
      <c r="A510" s="15"/>
      <c r="B510" s="250"/>
      <c r="C510" s="15"/>
      <c r="D510" s="211" t="s">
        <v>232</v>
      </c>
      <c r="E510" s="251" t="s">
        <v>1</v>
      </c>
      <c r="F510" s="252" t="s">
        <v>1955</v>
      </c>
      <c r="G510" s="15"/>
      <c r="H510" s="251" t="s">
        <v>1</v>
      </c>
      <c r="I510" s="253"/>
      <c r="J510" s="15"/>
      <c r="K510" s="15"/>
      <c r="L510" s="250"/>
      <c r="M510" s="254"/>
      <c r="N510" s="255"/>
      <c r="O510" s="255"/>
      <c r="P510" s="255"/>
      <c r="Q510" s="255"/>
      <c r="R510" s="255"/>
      <c r="S510" s="255"/>
      <c r="T510" s="256"/>
      <c r="U510" s="15"/>
      <c r="V510" s="15"/>
      <c r="W510" s="15"/>
      <c r="X510" s="15"/>
      <c r="Y510" s="15"/>
      <c r="Z510" s="15"/>
      <c r="AA510" s="15"/>
      <c r="AB510" s="15"/>
      <c r="AC510" s="15"/>
      <c r="AD510" s="15"/>
      <c r="AE510" s="15"/>
      <c r="AT510" s="251" t="s">
        <v>232</v>
      </c>
      <c r="AU510" s="251" t="s">
        <v>90</v>
      </c>
      <c r="AV510" s="15" t="s">
        <v>88</v>
      </c>
      <c r="AW510" s="15" t="s">
        <v>36</v>
      </c>
      <c r="AX510" s="15" t="s">
        <v>80</v>
      </c>
      <c r="AY510" s="251" t="s">
        <v>218</v>
      </c>
    </row>
    <row r="511" s="13" customFormat="1">
      <c r="A511" s="13"/>
      <c r="B511" s="215"/>
      <c r="C511" s="13"/>
      <c r="D511" s="211" t="s">
        <v>232</v>
      </c>
      <c r="E511" s="216" t="s">
        <v>1</v>
      </c>
      <c r="F511" s="217" t="s">
        <v>2075</v>
      </c>
      <c r="G511" s="13"/>
      <c r="H511" s="218">
        <v>4.5179999999999998</v>
      </c>
      <c r="I511" s="219"/>
      <c r="J511" s="13"/>
      <c r="K511" s="13"/>
      <c r="L511" s="215"/>
      <c r="M511" s="220"/>
      <c r="N511" s="221"/>
      <c r="O511" s="221"/>
      <c r="P511" s="221"/>
      <c r="Q511" s="221"/>
      <c r="R511" s="221"/>
      <c r="S511" s="221"/>
      <c r="T511" s="222"/>
      <c r="U511" s="13"/>
      <c r="V511" s="13"/>
      <c r="W511" s="13"/>
      <c r="X511" s="13"/>
      <c r="Y511" s="13"/>
      <c r="Z511" s="13"/>
      <c r="AA511" s="13"/>
      <c r="AB511" s="13"/>
      <c r="AC511" s="13"/>
      <c r="AD511" s="13"/>
      <c r="AE511" s="13"/>
      <c r="AT511" s="216" t="s">
        <v>232</v>
      </c>
      <c r="AU511" s="216" t="s">
        <v>90</v>
      </c>
      <c r="AV511" s="13" t="s">
        <v>90</v>
      </c>
      <c r="AW511" s="13" t="s">
        <v>36</v>
      </c>
      <c r="AX511" s="13" t="s">
        <v>80</v>
      </c>
      <c r="AY511" s="216" t="s">
        <v>218</v>
      </c>
    </row>
    <row r="512" s="15" customFormat="1">
      <c r="A512" s="15"/>
      <c r="B512" s="250"/>
      <c r="C512" s="15"/>
      <c r="D512" s="211" t="s">
        <v>232</v>
      </c>
      <c r="E512" s="251" t="s">
        <v>1</v>
      </c>
      <c r="F512" s="252" t="s">
        <v>1957</v>
      </c>
      <c r="G512" s="15"/>
      <c r="H512" s="251" t="s">
        <v>1</v>
      </c>
      <c r="I512" s="253"/>
      <c r="J512" s="15"/>
      <c r="K512" s="15"/>
      <c r="L512" s="250"/>
      <c r="M512" s="254"/>
      <c r="N512" s="255"/>
      <c r="O512" s="255"/>
      <c r="P512" s="255"/>
      <c r="Q512" s="255"/>
      <c r="R512" s="255"/>
      <c r="S512" s="255"/>
      <c r="T512" s="256"/>
      <c r="U512" s="15"/>
      <c r="V512" s="15"/>
      <c r="W512" s="15"/>
      <c r="X512" s="15"/>
      <c r="Y512" s="15"/>
      <c r="Z512" s="15"/>
      <c r="AA512" s="15"/>
      <c r="AB512" s="15"/>
      <c r="AC512" s="15"/>
      <c r="AD512" s="15"/>
      <c r="AE512" s="15"/>
      <c r="AT512" s="251" t="s">
        <v>232</v>
      </c>
      <c r="AU512" s="251" t="s">
        <v>90</v>
      </c>
      <c r="AV512" s="15" t="s">
        <v>88</v>
      </c>
      <c r="AW512" s="15" t="s">
        <v>36</v>
      </c>
      <c r="AX512" s="15" t="s">
        <v>80</v>
      </c>
      <c r="AY512" s="251" t="s">
        <v>218</v>
      </c>
    </row>
    <row r="513" s="13" customFormat="1">
      <c r="A513" s="13"/>
      <c r="B513" s="215"/>
      <c r="C513" s="13"/>
      <c r="D513" s="211" t="s">
        <v>232</v>
      </c>
      <c r="E513" s="216" t="s">
        <v>1</v>
      </c>
      <c r="F513" s="217" t="s">
        <v>2076</v>
      </c>
      <c r="G513" s="13"/>
      <c r="H513" s="218">
        <v>38.271999999999998</v>
      </c>
      <c r="I513" s="219"/>
      <c r="J513" s="13"/>
      <c r="K513" s="13"/>
      <c r="L513" s="215"/>
      <c r="M513" s="220"/>
      <c r="N513" s="221"/>
      <c r="O513" s="221"/>
      <c r="P513" s="221"/>
      <c r="Q513" s="221"/>
      <c r="R513" s="221"/>
      <c r="S513" s="221"/>
      <c r="T513" s="222"/>
      <c r="U513" s="13"/>
      <c r="V513" s="13"/>
      <c r="W513" s="13"/>
      <c r="X513" s="13"/>
      <c r="Y513" s="13"/>
      <c r="Z513" s="13"/>
      <c r="AA513" s="13"/>
      <c r="AB513" s="13"/>
      <c r="AC513" s="13"/>
      <c r="AD513" s="13"/>
      <c r="AE513" s="13"/>
      <c r="AT513" s="216" t="s">
        <v>232</v>
      </c>
      <c r="AU513" s="216" t="s">
        <v>90</v>
      </c>
      <c r="AV513" s="13" t="s">
        <v>90</v>
      </c>
      <c r="AW513" s="13" t="s">
        <v>36</v>
      </c>
      <c r="AX513" s="13" t="s">
        <v>80</v>
      </c>
      <c r="AY513" s="216" t="s">
        <v>218</v>
      </c>
    </row>
    <row r="514" s="13" customFormat="1">
      <c r="A514" s="13"/>
      <c r="B514" s="215"/>
      <c r="C514" s="13"/>
      <c r="D514" s="211" t="s">
        <v>232</v>
      </c>
      <c r="E514" s="216" t="s">
        <v>1</v>
      </c>
      <c r="F514" s="217" t="s">
        <v>2077</v>
      </c>
      <c r="G514" s="13"/>
      <c r="H514" s="218">
        <v>8.9239999999999995</v>
      </c>
      <c r="I514" s="219"/>
      <c r="J514" s="13"/>
      <c r="K514" s="13"/>
      <c r="L514" s="215"/>
      <c r="M514" s="220"/>
      <c r="N514" s="221"/>
      <c r="O514" s="221"/>
      <c r="P514" s="221"/>
      <c r="Q514" s="221"/>
      <c r="R514" s="221"/>
      <c r="S514" s="221"/>
      <c r="T514" s="222"/>
      <c r="U514" s="13"/>
      <c r="V514" s="13"/>
      <c r="W514" s="13"/>
      <c r="X514" s="13"/>
      <c r="Y514" s="13"/>
      <c r="Z514" s="13"/>
      <c r="AA514" s="13"/>
      <c r="AB514" s="13"/>
      <c r="AC514" s="13"/>
      <c r="AD514" s="13"/>
      <c r="AE514" s="13"/>
      <c r="AT514" s="216" t="s">
        <v>232</v>
      </c>
      <c r="AU514" s="216" t="s">
        <v>90</v>
      </c>
      <c r="AV514" s="13" t="s">
        <v>90</v>
      </c>
      <c r="AW514" s="13" t="s">
        <v>36</v>
      </c>
      <c r="AX514" s="13" t="s">
        <v>80</v>
      </c>
      <c r="AY514" s="216" t="s">
        <v>218</v>
      </c>
    </row>
    <row r="515" s="15" customFormat="1">
      <c r="A515" s="15"/>
      <c r="B515" s="250"/>
      <c r="C515" s="15"/>
      <c r="D515" s="211" t="s">
        <v>232</v>
      </c>
      <c r="E515" s="251" t="s">
        <v>1</v>
      </c>
      <c r="F515" s="252" t="s">
        <v>2078</v>
      </c>
      <c r="G515" s="15"/>
      <c r="H515" s="251" t="s">
        <v>1</v>
      </c>
      <c r="I515" s="253"/>
      <c r="J515" s="15"/>
      <c r="K515" s="15"/>
      <c r="L515" s="250"/>
      <c r="M515" s="254"/>
      <c r="N515" s="255"/>
      <c r="O515" s="255"/>
      <c r="P515" s="255"/>
      <c r="Q515" s="255"/>
      <c r="R515" s="255"/>
      <c r="S515" s="255"/>
      <c r="T515" s="256"/>
      <c r="U515" s="15"/>
      <c r="V515" s="15"/>
      <c r="W515" s="15"/>
      <c r="X515" s="15"/>
      <c r="Y515" s="15"/>
      <c r="Z515" s="15"/>
      <c r="AA515" s="15"/>
      <c r="AB515" s="15"/>
      <c r="AC515" s="15"/>
      <c r="AD515" s="15"/>
      <c r="AE515" s="15"/>
      <c r="AT515" s="251" t="s">
        <v>232</v>
      </c>
      <c r="AU515" s="251" t="s">
        <v>90</v>
      </c>
      <c r="AV515" s="15" t="s">
        <v>88</v>
      </c>
      <c r="AW515" s="15" t="s">
        <v>36</v>
      </c>
      <c r="AX515" s="15" t="s">
        <v>80</v>
      </c>
      <c r="AY515" s="251" t="s">
        <v>218</v>
      </c>
    </row>
    <row r="516" s="13" customFormat="1">
      <c r="A516" s="13"/>
      <c r="B516" s="215"/>
      <c r="C516" s="13"/>
      <c r="D516" s="211" t="s">
        <v>232</v>
      </c>
      <c r="E516" s="216" t="s">
        <v>1</v>
      </c>
      <c r="F516" s="217" t="s">
        <v>2079</v>
      </c>
      <c r="G516" s="13"/>
      <c r="H516" s="218">
        <v>11.683</v>
      </c>
      <c r="I516" s="219"/>
      <c r="J516" s="13"/>
      <c r="K516" s="13"/>
      <c r="L516" s="215"/>
      <c r="M516" s="220"/>
      <c r="N516" s="221"/>
      <c r="O516" s="221"/>
      <c r="P516" s="221"/>
      <c r="Q516" s="221"/>
      <c r="R516" s="221"/>
      <c r="S516" s="221"/>
      <c r="T516" s="222"/>
      <c r="U516" s="13"/>
      <c r="V516" s="13"/>
      <c r="W516" s="13"/>
      <c r="X516" s="13"/>
      <c r="Y516" s="13"/>
      <c r="Z516" s="13"/>
      <c r="AA516" s="13"/>
      <c r="AB516" s="13"/>
      <c r="AC516" s="13"/>
      <c r="AD516" s="13"/>
      <c r="AE516" s="13"/>
      <c r="AT516" s="216" t="s">
        <v>232</v>
      </c>
      <c r="AU516" s="216" t="s">
        <v>90</v>
      </c>
      <c r="AV516" s="13" t="s">
        <v>90</v>
      </c>
      <c r="AW516" s="13" t="s">
        <v>36</v>
      </c>
      <c r="AX516" s="13" t="s">
        <v>80</v>
      </c>
      <c r="AY516" s="216" t="s">
        <v>218</v>
      </c>
    </row>
    <row r="517" s="13" customFormat="1">
      <c r="A517" s="13"/>
      <c r="B517" s="215"/>
      <c r="C517" s="13"/>
      <c r="D517" s="211" t="s">
        <v>232</v>
      </c>
      <c r="E517" s="216" t="s">
        <v>1</v>
      </c>
      <c r="F517" s="217" t="s">
        <v>2080</v>
      </c>
      <c r="G517" s="13"/>
      <c r="H517" s="218">
        <v>4.8819999999999997</v>
      </c>
      <c r="I517" s="219"/>
      <c r="J517" s="13"/>
      <c r="K517" s="13"/>
      <c r="L517" s="215"/>
      <c r="M517" s="220"/>
      <c r="N517" s="221"/>
      <c r="O517" s="221"/>
      <c r="P517" s="221"/>
      <c r="Q517" s="221"/>
      <c r="R517" s="221"/>
      <c r="S517" s="221"/>
      <c r="T517" s="222"/>
      <c r="U517" s="13"/>
      <c r="V517" s="13"/>
      <c r="W517" s="13"/>
      <c r="X517" s="13"/>
      <c r="Y517" s="13"/>
      <c r="Z517" s="13"/>
      <c r="AA517" s="13"/>
      <c r="AB517" s="13"/>
      <c r="AC517" s="13"/>
      <c r="AD517" s="13"/>
      <c r="AE517" s="13"/>
      <c r="AT517" s="216" t="s">
        <v>232</v>
      </c>
      <c r="AU517" s="216" t="s">
        <v>90</v>
      </c>
      <c r="AV517" s="13" t="s">
        <v>90</v>
      </c>
      <c r="AW517" s="13" t="s">
        <v>36</v>
      </c>
      <c r="AX517" s="13" t="s">
        <v>80</v>
      </c>
      <c r="AY517" s="216" t="s">
        <v>218</v>
      </c>
    </row>
    <row r="518" s="15" customFormat="1">
      <c r="A518" s="15"/>
      <c r="B518" s="250"/>
      <c r="C518" s="15"/>
      <c r="D518" s="211" t="s">
        <v>232</v>
      </c>
      <c r="E518" s="251" t="s">
        <v>1</v>
      </c>
      <c r="F518" s="252" t="s">
        <v>2081</v>
      </c>
      <c r="G518" s="15"/>
      <c r="H518" s="251" t="s">
        <v>1</v>
      </c>
      <c r="I518" s="253"/>
      <c r="J518" s="15"/>
      <c r="K518" s="15"/>
      <c r="L518" s="250"/>
      <c r="M518" s="254"/>
      <c r="N518" s="255"/>
      <c r="O518" s="255"/>
      <c r="P518" s="255"/>
      <c r="Q518" s="255"/>
      <c r="R518" s="255"/>
      <c r="S518" s="255"/>
      <c r="T518" s="256"/>
      <c r="U518" s="15"/>
      <c r="V518" s="15"/>
      <c r="W518" s="15"/>
      <c r="X518" s="15"/>
      <c r="Y518" s="15"/>
      <c r="Z518" s="15"/>
      <c r="AA518" s="15"/>
      <c r="AB518" s="15"/>
      <c r="AC518" s="15"/>
      <c r="AD518" s="15"/>
      <c r="AE518" s="15"/>
      <c r="AT518" s="251" t="s">
        <v>232</v>
      </c>
      <c r="AU518" s="251" t="s">
        <v>90</v>
      </c>
      <c r="AV518" s="15" t="s">
        <v>88</v>
      </c>
      <c r="AW518" s="15" t="s">
        <v>36</v>
      </c>
      <c r="AX518" s="15" t="s">
        <v>80</v>
      </c>
      <c r="AY518" s="251" t="s">
        <v>218</v>
      </c>
    </row>
    <row r="519" s="13" customFormat="1">
      <c r="A519" s="13"/>
      <c r="B519" s="215"/>
      <c r="C519" s="13"/>
      <c r="D519" s="211" t="s">
        <v>232</v>
      </c>
      <c r="E519" s="216" t="s">
        <v>1</v>
      </c>
      <c r="F519" s="217" t="s">
        <v>2079</v>
      </c>
      <c r="G519" s="13"/>
      <c r="H519" s="218">
        <v>11.683</v>
      </c>
      <c r="I519" s="219"/>
      <c r="J519" s="13"/>
      <c r="K519" s="13"/>
      <c r="L519" s="215"/>
      <c r="M519" s="220"/>
      <c r="N519" s="221"/>
      <c r="O519" s="221"/>
      <c r="P519" s="221"/>
      <c r="Q519" s="221"/>
      <c r="R519" s="221"/>
      <c r="S519" s="221"/>
      <c r="T519" s="222"/>
      <c r="U519" s="13"/>
      <c r="V519" s="13"/>
      <c r="W519" s="13"/>
      <c r="X519" s="13"/>
      <c r="Y519" s="13"/>
      <c r="Z519" s="13"/>
      <c r="AA519" s="13"/>
      <c r="AB519" s="13"/>
      <c r="AC519" s="13"/>
      <c r="AD519" s="13"/>
      <c r="AE519" s="13"/>
      <c r="AT519" s="216" t="s">
        <v>232</v>
      </c>
      <c r="AU519" s="216" t="s">
        <v>90</v>
      </c>
      <c r="AV519" s="13" t="s">
        <v>90</v>
      </c>
      <c r="AW519" s="13" t="s">
        <v>36</v>
      </c>
      <c r="AX519" s="13" t="s">
        <v>80</v>
      </c>
      <c r="AY519" s="216" t="s">
        <v>218</v>
      </c>
    </row>
    <row r="520" s="13" customFormat="1">
      <c r="A520" s="13"/>
      <c r="B520" s="215"/>
      <c r="C520" s="13"/>
      <c r="D520" s="211" t="s">
        <v>232</v>
      </c>
      <c r="E520" s="216" t="s">
        <v>1</v>
      </c>
      <c r="F520" s="217" t="s">
        <v>2080</v>
      </c>
      <c r="G520" s="13"/>
      <c r="H520" s="218">
        <v>4.8819999999999997</v>
      </c>
      <c r="I520" s="219"/>
      <c r="J520" s="13"/>
      <c r="K520" s="13"/>
      <c r="L520" s="215"/>
      <c r="M520" s="220"/>
      <c r="N520" s="221"/>
      <c r="O520" s="221"/>
      <c r="P520" s="221"/>
      <c r="Q520" s="221"/>
      <c r="R520" s="221"/>
      <c r="S520" s="221"/>
      <c r="T520" s="222"/>
      <c r="U520" s="13"/>
      <c r="V520" s="13"/>
      <c r="W520" s="13"/>
      <c r="X520" s="13"/>
      <c r="Y520" s="13"/>
      <c r="Z520" s="13"/>
      <c r="AA520" s="13"/>
      <c r="AB520" s="13"/>
      <c r="AC520" s="13"/>
      <c r="AD520" s="13"/>
      <c r="AE520" s="13"/>
      <c r="AT520" s="216" t="s">
        <v>232</v>
      </c>
      <c r="AU520" s="216" t="s">
        <v>90</v>
      </c>
      <c r="AV520" s="13" t="s">
        <v>90</v>
      </c>
      <c r="AW520" s="13" t="s">
        <v>36</v>
      </c>
      <c r="AX520" s="13" t="s">
        <v>80</v>
      </c>
      <c r="AY520" s="216" t="s">
        <v>218</v>
      </c>
    </row>
    <row r="521" s="15" customFormat="1">
      <c r="A521" s="15"/>
      <c r="B521" s="250"/>
      <c r="C521" s="15"/>
      <c r="D521" s="211" t="s">
        <v>232</v>
      </c>
      <c r="E521" s="251" t="s">
        <v>1</v>
      </c>
      <c r="F521" s="252" t="s">
        <v>1962</v>
      </c>
      <c r="G521" s="15"/>
      <c r="H521" s="251" t="s">
        <v>1</v>
      </c>
      <c r="I521" s="253"/>
      <c r="J521" s="15"/>
      <c r="K521" s="15"/>
      <c r="L521" s="250"/>
      <c r="M521" s="254"/>
      <c r="N521" s="255"/>
      <c r="O521" s="255"/>
      <c r="P521" s="255"/>
      <c r="Q521" s="255"/>
      <c r="R521" s="255"/>
      <c r="S521" s="255"/>
      <c r="T521" s="256"/>
      <c r="U521" s="15"/>
      <c r="V521" s="15"/>
      <c r="W521" s="15"/>
      <c r="X521" s="15"/>
      <c r="Y521" s="15"/>
      <c r="Z521" s="15"/>
      <c r="AA521" s="15"/>
      <c r="AB521" s="15"/>
      <c r="AC521" s="15"/>
      <c r="AD521" s="15"/>
      <c r="AE521" s="15"/>
      <c r="AT521" s="251" t="s">
        <v>232</v>
      </c>
      <c r="AU521" s="251" t="s">
        <v>90</v>
      </c>
      <c r="AV521" s="15" t="s">
        <v>88</v>
      </c>
      <c r="AW521" s="15" t="s">
        <v>36</v>
      </c>
      <c r="AX521" s="15" t="s">
        <v>80</v>
      </c>
      <c r="AY521" s="251" t="s">
        <v>218</v>
      </c>
    </row>
    <row r="522" s="13" customFormat="1">
      <c r="A522" s="13"/>
      <c r="B522" s="215"/>
      <c r="C522" s="13"/>
      <c r="D522" s="211" t="s">
        <v>232</v>
      </c>
      <c r="E522" s="216" t="s">
        <v>1</v>
      </c>
      <c r="F522" s="217" t="s">
        <v>2082</v>
      </c>
      <c r="G522" s="13"/>
      <c r="H522" s="218">
        <v>6.5860000000000003</v>
      </c>
      <c r="I522" s="219"/>
      <c r="J522" s="13"/>
      <c r="K522" s="13"/>
      <c r="L522" s="215"/>
      <c r="M522" s="220"/>
      <c r="N522" s="221"/>
      <c r="O522" s="221"/>
      <c r="P522" s="221"/>
      <c r="Q522" s="221"/>
      <c r="R522" s="221"/>
      <c r="S522" s="221"/>
      <c r="T522" s="222"/>
      <c r="U522" s="13"/>
      <c r="V522" s="13"/>
      <c r="W522" s="13"/>
      <c r="X522" s="13"/>
      <c r="Y522" s="13"/>
      <c r="Z522" s="13"/>
      <c r="AA522" s="13"/>
      <c r="AB522" s="13"/>
      <c r="AC522" s="13"/>
      <c r="AD522" s="13"/>
      <c r="AE522" s="13"/>
      <c r="AT522" s="216" t="s">
        <v>232</v>
      </c>
      <c r="AU522" s="216" t="s">
        <v>90</v>
      </c>
      <c r="AV522" s="13" t="s">
        <v>90</v>
      </c>
      <c r="AW522" s="13" t="s">
        <v>36</v>
      </c>
      <c r="AX522" s="13" t="s">
        <v>80</v>
      </c>
      <c r="AY522" s="216" t="s">
        <v>218</v>
      </c>
    </row>
    <row r="523" s="13" customFormat="1">
      <c r="A523" s="13"/>
      <c r="B523" s="215"/>
      <c r="C523" s="13"/>
      <c r="D523" s="211" t="s">
        <v>232</v>
      </c>
      <c r="E523" s="216" t="s">
        <v>1</v>
      </c>
      <c r="F523" s="217" t="s">
        <v>2083</v>
      </c>
      <c r="G523" s="13"/>
      <c r="H523" s="218">
        <v>2.3380000000000001</v>
      </c>
      <c r="I523" s="219"/>
      <c r="J523" s="13"/>
      <c r="K523" s="13"/>
      <c r="L523" s="215"/>
      <c r="M523" s="220"/>
      <c r="N523" s="221"/>
      <c r="O523" s="221"/>
      <c r="P523" s="221"/>
      <c r="Q523" s="221"/>
      <c r="R523" s="221"/>
      <c r="S523" s="221"/>
      <c r="T523" s="222"/>
      <c r="U523" s="13"/>
      <c r="V523" s="13"/>
      <c r="W523" s="13"/>
      <c r="X523" s="13"/>
      <c r="Y523" s="13"/>
      <c r="Z523" s="13"/>
      <c r="AA523" s="13"/>
      <c r="AB523" s="13"/>
      <c r="AC523" s="13"/>
      <c r="AD523" s="13"/>
      <c r="AE523" s="13"/>
      <c r="AT523" s="216" t="s">
        <v>232</v>
      </c>
      <c r="AU523" s="216" t="s">
        <v>90</v>
      </c>
      <c r="AV523" s="13" t="s">
        <v>90</v>
      </c>
      <c r="AW523" s="13" t="s">
        <v>36</v>
      </c>
      <c r="AX523" s="13" t="s">
        <v>80</v>
      </c>
      <c r="AY523" s="216" t="s">
        <v>218</v>
      </c>
    </row>
    <row r="524" s="15" customFormat="1">
      <c r="A524" s="15"/>
      <c r="B524" s="250"/>
      <c r="C524" s="15"/>
      <c r="D524" s="211" t="s">
        <v>232</v>
      </c>
      <c r="E524" s="251" t="s">
        <v>1</v>
      </c>
      <c r="F524" s="252" t="s">
        <v>1961</v>
      </c>
      <c r="G524" s="15"/>
      <c r="H524" s="251" t="s">
        <v>1</v>
      </c>
      <c r="I524" s="253"/>
      <c r="J524" s="15"/>
      <c r="K524" s="15"/>
      <c r="L524" s="250"/>
      <c r="M524" s="254"/>
      <c r="N524" s="255"/>
      <c r="O524" s="255"/>
      <c r="P524" s="255"/>
      <c r="Q524" s="255"/>
      <c r="R524" s="255"/>
      <c r="S524" s="255"/>
      <c r="T524" s="256"/>
      <c r="U524" s="15"/>
      <c r="V524" s="15"/>
      <c r="W524" s="15"/>
      <c r="X524" s="15"/>
      <c r="Y524" s="15"/>
      <c r="Z524" s="15"/>
      <c r="AA524" s="15"/>
      <c r="AB524" s="15"/>
      <c r="AC524" s="15"/>
      <c r="AD524" s="15"/>
      <c r="AE524" s="15"/>
      <c r="AT524" s="251" t="s">
        <v>232</v>
      </c>
      <c r="AU524" s="251" t="s">
        <v>90</v>
      </c>
      <c r="AV524" s="15" t="s">
        <v>88</v>
      </c>
      <c r="AW524" s="15" t="s">
        <v>36</v>
      </c>
      <c r="AX524" s="15" t="s">
        <v>80</v>
      </c>
      <c r="AY524" s="251" t="s">
        <v>218</v>
      </c>
    </row>
    <row r="525" s="13" customFormat="1">
      <c r="A525" s="13"/>
      <c r="B525" s="215"/>
      <c r="C525" s="13"/>
      <c r="D525" s="211" t="s">
        <v>232</v>
      </c>
      <c r="E525" s="216" t="s">
        <v>1</v>
      </c>
      <c r="F525" s="217" t="s">
        <v>2084</v>
      </c>
      <c r="G525" s="13"/>
      <c r="H525" s="218">
        <v>9.5679999999999996</v>
      </c>
      <c r="I525" s="219"/>
      <c r="J525" s="13"/>
      <c r="K525" s="13"/>
      <c r="L525" s="215"/>
      <c r="M525" s="220"/>
      <c r="N525" s="221"/>
      <c r="O525" s="221"/>
      <c r="P525" s="221"/>
      <c r="Q525" s="221"/>
      <c r="R525" s="221"/>
      <c r="S525" s="221"/>
      <c r="T525" s="222"/>
      <c r="U525" s="13"/>
      <c r="V525" s="13"/>
      <c r="W525" s="13"/>
      <c r="X525" s="13"/>
      <c r="Y525" s="13"/>
      <c r="Z525" s="13"/>
      <c r="AA525" s="13"/>
      <c r="AB525" s="13"/>
      <c r="AC525" s="13"/>
      <c r="AD525" s="13"/>
      <c r="AE525" s="13"/>
      <c r="AT525" s="216" t="s">
        <v>232</v>
      </c>
      <c r="AU525" s="216" t="s">
        <v>90</v>
      </c>
      <c r="AV525" s="13" t="s">
        <v>90</v>
      </c>
      <c r="AW525" s="13" t="s">
        <v>36</v>
      </c>
      <c r="AX525" s="13" t="s">
        <v>80</v>
      </c>
      <c r="AY525" s="216" t="s">
        <v>218</v>
      </c>
    </row>
    <row r="526" s="13" customFormat="1">
      <c r="A526" s="13"/>
      <c r="B526" s="215"/>
      <c r="C526" s="13"/>
      <c r="D526" s="211" t="s">
        <v>232</v>
      </c>
      <c r="E526" s="216" t="s">
        <v>1</v>
      </c>
      <c r="F526" s="217" t="s">
        <v>2085</v>
      </c>
      <c r="G526" s="13"/>
      <c r="H526" s="218">
        <v>2.5089999999999999</v>
      </c>
      <c r="I526" s="219"/>
      <c r="J526" s="13"/>
      <c r="K526" s="13"/>
      <c r="L526" s="215"/>
      <c r="M526" s="220"/>
      <c r="N526" s="221"/>
      <c r="O526" s="221"/>
      <c r="P526" s="221"/>
      <c r="Q526" s="221"/>
      <c r="R526" s="221"/>
      <c r="S526" s="221"/>
      <c r="T526" s="222"/>
      <c r="U526" s="13"/>
      <c r="V526" s="13"/>
      <c r="W526" s="13"/>
      <c r="X526" s="13"/>
      <c r="Y526" s="13"/>
      <c r="Z526" s="13"/>
      <c r="AA526" s="13"/>
      <c r="AB526" s="13"/>
      <c r="AC526" s="13"/>
      <c r="AD526" s="13"/>
      <c r="AE526" s="13"/>
      <c r="AT526" s="216" t="s">
        <v>232</v>
      </c>
      <c r="AU526" s="216" t="s">
        <v>90</v>
      </c>
      <c r="AV526" s="13" t="s">
        <v>90</v>
      </c>
      <c r="AW526" s="13" t="s">
        <v>36</v>
      </c>
      <c r="AX526" s="13" t="s">
        <v>80</v>
      </c>
      <c r="AY526" s="216" t="s">
        <v>218</v>
      </c>
    </row>
    <row r="527" s="15" customFormat="1">
      <c r="A527" s="15"/>
      <c r="B527" s="250"/>
      <c r="C527" s="15"/>
      <c r="D527" s="211" t="s">
        <v>232</v>
      </c>
      <c r="E527" s="251" t="s">
        <v>1</v>
      </c>
      <c r="F527" s="252" t="s">
        <v>1965</v>
      </c>
      <c r="G527" s="15"/>
      <c r="H527" s="251" t="s">
        <v>1</v>
      </c>
      <c r="I527" s="253"/>
      <c r="J527" s="15"/>
      <c r="K527" s="15"/>
      <c r="L527" s="250"/>
      <c r="M527" s="254"/>
      <c r="N527" s="255"/>
      <c r="O527" s="255"/>
      <c r="P527" s="255"/>
      <c r="Q527" s="255"/>
      <c r="R527" s="255"/>
      <c r="S527" s="255"/>
      <c r="T527" s="256"/>
      <c r="U527" s="15"/>
      <c r="V527" s="15"/>
      <c r="W527" s="15"/>
      <c r="X527" s="15"/>
      <c r="Y527" s="15"/>
      <c r="Z527" s="15"/>
      <c r="AA527" s="15"/>
      <c r="AB527" s="15"/>
      <c r="AC527" s="15"/>
      <c r="AD527" s="15"/>
      <c r="AE527" s="15"/>
      <c r="AT527" s="251" t="s">
        <v>232</v>
      </c>
      <c r="AU527" s="251" t="s">
        <v>90</v>
      </c>
      <c r="AV527" s="15" t="s">
        <v>88</v>
      </c>
      <c r="AW527" s="15" t="s">
        <v>36</v>
      </c>
      <c r="AX527" s="15" t="s">
        <v>80</v>
      </c>
      <c r="AY527" s="251" t="s">
        <v>218</v>
      </c>
    </row>
    <row r="528" s="13" customFormat="1">
      <c r="A528" s="13"/>
      <c r="B528" s="215"/>
      <c r="C528" s="13"/>
      <c r="D528" s="211" t="s">
        <v>232</v>
      </c>
      <c r="E528" s="216" t="s">
        <v>1</v>
      </c>
      <c r="F528" s="217" t="s">
        <v>2079</v>
      </c>
      <c r="G528" s="13"/>
      <c r="H528" s="218">
        <v>11.683</v>
      </c>
      <c r="I528" s="219"/>
      <c r="J528" s="13"/>
      <c r="K528" s="13"/>
      <c r="L528" s="215"/>
      <c r="M528" s="220"/>
      <c r="N528" s="221"/>
      <c r="O528" s="221"/>
      <c r="P528" s="221"/>
      <c r="Q528" s="221"/>
      <c r="R528" s="221"/>
      <c r="S528" s="221"/>
      <c r="T528" s="222"/>
      <c r="U528" s="13"/>
      <c r="V528" s="13"/>
      <c r="W528" s="13"/>
      <c r="X528" s="13"/>
      <c r="Y528" s="13"/>
      <c r="Z528" s="13"/>
      <c r="AA528" s="13"/>
      <c r="AB528" s="13"/>
      <c r="AC528" s="13"/>
      <c r="AD528" s="13"/>
      <c r="AE528" s="13"/>
      <c r="AT528" s="216" t="s">
        <v>232</v>
      </c>
      <c r="AU528" s="216" t="s">
        <v>90</v>
      </c>
      <c r="AV528" s="13" t="s">
        <v>90</v>
      </c>
      <c r="AW528" s="13" t="s">
        <v>36</v>
      </c>
      <c r="AX528" s="13" t="s">
        <v>80</v>
      </c>
      <c r="AY528" s="216" t="s">
        <v>218</v>
      </c>
    </row>
    <row r="529" s="13" customFormat="1">
      <c r="A529" s="13"/>
      <c r="B529" s="215"/>
      <c r="C529" s="13"/>
      <c r="D529" s="211" t="s">
        <v>232</v>
      </c>
      <c r="E529" s="216" t="s">
        <v>1</v>
      </c>
      <c r="F529" s="217" t="s">
        <v>2086</v>
      </c>
      <c r="G529" s="13"/>
      <c r="H529" s="218">
        <v>5.5730000000000004</v>
      </c>
      <c r="I529" s="219"/>
      <c r="J529" s="13"/>
      <c r="K529" s="13"/>
      <c r="L529" s="215"/>
      <c r="M529" s="220"/>
      <c r="N529" s="221"/>
      <c r="O529" s="221"/>
      <c r="P529" s="221"/>
      <c r="Q529" s="221"/>
      <c r="R529" s="221"/>
      <c r="S529" s="221"/>
      <c r="T529" s="222"/>
      <c r="U529" s="13"/>
      <c r="V529" s="13"/>
      <c r="W529" s="13"/>
      <c r="X529" s="13"/>
      <c r="Y529" s="13"/>
      <c r="Z529" s="13"/>
      <c r="AA529" s="13"/>
      <c r="AB529" s="13"/>
      <c r="AC529" s="13"/>
      <c r="AD529" s="13"/>
      <c r="AE529" s="13"/>
      <c r="AT529" s="216" t="s">
        <v>232</v>
      </c>
      <c r="AU529" s="216" t="s">
        <v>90</v>
      </c>
      <c r="AV529" s="13" t="s">
        <v>90</v>
      </c>
      <c r="AW529" s="13" t="s">
        <v>36</v>
      </c>
      <c r="AX529" s="13" t="s">
        <v>80</v>
      </c>
      <c r="AY529" s="216" t="s">
        <v>218</v>
      </c>
    </row>
    <row r="530" s="15" customFormat="1">
      <c r="A530" s="15"/>
      <c r="B530" s="250"/>
      <c r="C530" s="15"/>
      <c r="D530" s="211" t="s">
        <v>232</v>
      </c>
      <c r="E530" s="251" t="s">
        <v>1</v>
      </c>
      <c r="F530" s="252" t="s">
        <v>1967</v>
      </c>
      <c r="G530" s="15"/>
      <c r="H530" s="251" t="s">
        <v>1</v>
      </c>
      <c r="I530" s="253"/>
      <c r="J530" s="15"/>
      <c r="K530" s="15"/>
      <c r="L530" s="250"/>
      <c r="M530" s="254"/>
      <c r="N530" s="255"/>
      <c r="O530" s="255"/>
      <c r="P530" s="255"/>
      <c r="Q530" s="255"/>
      <c r="R530" s="255"/>
      <c r="S530" s="255"/>
      <c r="T530" s="256"/>
      <c r="U530" s="15"/>
      <c r="V530" s="15"/>
      <c r="W530" s="15"/>
      <c r="X530" s="15"/>
      <c r="Y530" s="15"/>
      <c r="Z530" s="15"/>
      <c r="AA530" s="15"/>
      <c r="AB530" s="15"/>
      <c r="AC530" s="15"/>
      <c r="AD530" s="15"/>
      <c r="AE530" s="15"/>
      <c r="AT530" s="251" t="s">
        <v>232</v>
      </c>
      <c r="AU530" s="251" t="s">
        <v>90</v>
      </c>
      <c r="AV530" s="15" t="s">
        <v>88</v>
      </c>
      <c r="AW530" s="15" t="s">
        <v>36</v>
      </c>
      <c r="AX530" s="15" t="s">
        <v>80</v>
      </c>
      <c r="AY530" s="251" t="s">
        <v>218</v>
      </c>
    </row>
    <row r="531" s="13" customFormat="1">
      <c r="A531" s="13"/>
      <c r="B531" s="215"/>
      <c r="C531" s="13"/>
      <c r="D531" s="211" t="s">
        <v>232</v>
      </c>
      <c r="E531" s="216" t="s">
        <v>1</v>
      </c>
      <c r="F531" s="217" t="s">
        <v>2079</v>
      </c>
      <c r="G531" s="13"/>
      <c r="H531" s="218">
        <v>11.683</v>
      </c>
      <c r="I531" s="219"/>
      <c r="J531" s="13"/>
      <c r="K531" s="13"/>
      <c r="L531" s="215"/>
      <c r="M531" s="220"/>
      <c r="N531" s="221"/>
      <c r="O531" s="221"/>
      <c r="P531" s="221"/>
      <c r="Q531" s="221"/>
      <c r="R531" s="221"/>
      <c r="S531" s="221"/>
      <c r="T531" s="222"/>
      <c r="U531" s="13"/>
      <c r="V531" s="13"/>
      <c r="W531" s="13"/>
      <c r="X531" s="13"/>
      <c r="Y531" s="13"/>
      <c r="Z531" s="13"/>
      <c r="AA531" s="13"/>
      <c r="AB531" s="13"/>
      <c r="AC531" s="13"/>
      <c r="AD531" s="13"/>
      <c r="AE531" s="13"/>
      <c r="AT531" s="216" t="s">
        <v>232</v>
      </c>
      <c r="AU531" s="216" t="s">
        <v>90</v>
      </c>
      <c r="AV531" s="13" t="s">
        <v>90</v>
      </c>
      <c r="AW531" s="13" t="s">
        <v>36</v>
      </c>
      <c r="AX531" s="13" t="s">
        <v>80</v>
      </c>
      <c r="AY531" s="216" t="s">
        <v>218</v>
      </c>
    </row>
    <row r="532" s="13" customFormat="1">
      <c r="A532" s="13"/>
      <c r="B532" s="215"/>
      <c r="C532" s="13"/>
      <c r="D532" s="211" t="s">
        <v>232</v>
      </c>
      <c r="E532" s="216" t="s">
        <v>1</v>
      </c>
      <c r="F532" s="217" t="s">
        <v>2086</v>
      </c>
      <c r="G532" s="13"/>
      <c r="H532" s="218">
        <v>5.5730000000000004</v>
      </c>
      <c r="I532" s="219"/>
      <c r="J532" s="13"/>
      <c r="K532" s="13"/>
      <c r="L532" s="215"/>
      <c r="M532" s="220"/>
      <c r="N532" s="221"/>
      <c r="O532" s="221"/>
      <c r="P532" s="221"/>
      <c r="Q532" s="221"/>
      <c r="R532" s="221"/>
      <c r="S532" s="221"/>
      <c r="T532" s="222"/>
      <c r="U532" s="13"/>
      <c r="V532" s="13"/>
      <c r="W532" s="13"/>
      <c r="X532" s="13"/>
      <c r="Y532" s="13"/>
      <c r="Z532" s="13"/>
      <c r="AA532" s="13"/>
      <c r="AB532" s="13"/>
      <c r="AC532" s="13"/>
      <c r="AD532" s="13"/>
      <c r="AE532" s="13"/>
      <c r="AT532" s="216" t="s">
        <v>232</v>
      </c>
      <c r="AU532" s="216" t="s">
        <v>90</v>
      </c>
      <c r="AV532" s="13" t="s">
        <v>90</v>
      </c>
      <c r="AW532" s="13" t="s">
        <v>36</v>
      </c>
      <c r="AX532" s="13" t="s">
        <v>80</v>
      </c>
      <c r="AY532" s="216" t="s">
        <v>218</v>
      </c>
    </row>
    <row r="533" s="15" customFormat="1">
      <c r="A533" s="15"/>
      <c r="B533" s="250"/>
      <c r="C533" s="15"/>
      <c r="D533" s="211" t="s">
        <v>232</v>
      </c>
      <c r="E533" s="251" t="s">
        <v>1</v>
      </c>
      <c r="F533" s="252" t="s">
        <v>1968</v>
      </c>
      <c r="G533" s="15"/>
      <c r="H533" s="251" t="s">
        <v>1</v>
      </c>
      <c r="I533" s="253"/>
      <c r="J533" s="15"/>
      <c r="K533" s="15"/>
      <c r="L533" s="250"/>
      <c r="M533" s="254"/>
      <c r="N533" s="255"/>
      <c r="O533" s="255"/>
      <c r="P533" s="255"/>
      <c r="Q533" s="255"/>
      <c r="R533" s="255"/>
      <c r="S533" s="255"/>
      <c r="T533" s="256"/>
      <c r="U533" s="15"/>
      <c r="V533" s="15"/>
      <c r="W533" s="15"/>
      <c r="X533" s="15"/>
      <c r="Y533" s="15"/>
      <c r="Z533" s="15"/>
      <c r="AA533" s="15"/>
      <c r="AB533" s="15"/>
      <c r="AC533" s="15"/>
      <c r="AD533" s="15"/>
      <c r="AE533" s="15"/>
      <c r="AT533" s="251" t="s">
        <v>232</v>
      </c>
      <c r="AU533" s="251" t="s">
        <v>90</v>
      </c>
      <c r="AV533" s="15" t="s">
        <v>88</v>
      </c>
      <c r="AW533" s="15" t="s">
        <v>36</v>
      </c>
      <c r="AX533" s="15" t="s">
        <v>80</v>
      </c>
      <c r="AY533" s="251" t="s">
        <v>218</v>
      </c>
    </row>
    <row r="534" s="13" customFormat="1">
      <c r="A534" s="13"/>
      <c r="B534" s="215"/>
      <c r="C534" s="13"/>
      <c r="D534" s="211" t="s">
        <v>232</v>
      </c>
      <c r="E534" s="216" t="s">
        <v>1</v>
      </c>
      <c r="F534" s="217" t="s">
        <v>2087</v>
      </c>
      <c r="G534" s="13"/>
      <c r="H534" s="218">
        <v>5.5039999999999996</v>
      </c>
      <c r="I534" s="219"/>
      <c r="J534" s="13"/>
      <c r="K534" s="13"/>
      <c r="L534" s="215"/>
      <c r="M534" s="220"/>
      <c r="N534" s="221"/>
      <c r="O534" s="221"/>
      <c r="P534" s="221"/>
      <c r="Q534" s="221"/>
      <c r="R534" s="221"/>
      <c r="S534" s="221"/>
      <c r="T534" s="222"/>
      <c r="U534" s="13"/>
      <c r="V534" s="13"/>
      <c r="W534" s="13"/>
      <c r="X534" s="13"/>
      <c r="Y534" s="13"/>
      <c r="Z534" s="13"/>
      <c r="AA534" s="13"/>
      <c r="AB534" s="13"/>
      <c r="AC534" s="13"/>
      <c r="AD534" s="13"/>
      <c r="AE534" s="13"/>
      <c r="AT534" s="216" t="s">
        <v>232</v>
      </c>
      <c r="AU534" s="216" t="s">
        <v>90</v>
      </c>
      <c r="AV534" s="13" t="s">
        <v>90</v>
      </c>
      <c r="AW534" s="13" t="s">
        <v>36</v>
      </c>
      <c r="AX534" s="13" t="s">
        <v>80</v>
      </c>
      <c r="AY534" s="216" t="s">
        <v>218</v>
      </c>
    </row>
    <row r="535" s="15" customFormat="1">
      <c r="A535" s="15"/>
      <c r="B535" s="250"/>
      <c r="C535" s="15"/>
      <c r="D535" s="211" t="s">
        <v>232</v>
      </c>
      <c r="E535" s="251" t="s">
        <v>1</v>
      </c>
      <c r="F535" s="252" t="s">
        <v>1970</v>
      </c>
      <c r="G535" s="15"/>
      <c r="H535" s="251" t="s">
        <v>1</v>
      </c>
      <c r="I535" s="253"/>
      <c r="J535" s="15"/>
      <c r="K535" s="15"/>
      <c r="L535" s="250"/>
      <c r="M535" s="254"/>
      <c r="N535" s="255"/>
      <c r="O535" s="255"/>
      <c r="P535" s="255"/>
      <c r="Q535" s="255"/>
      <c r="R535" s="255"/>
      <c r="S535" s="255"/>
      <c r="T535" s="256"/>
      <c r="U535" s="15"/>
      <c r="V535" s="15"/>
      <c r="W535" s="15"/>
      <c r="X535" s="15"/>
      <c r="Y535" s="15"/>
      <c r="Z535" s="15"/>
      <c r="AA535" s="15"/>
      <c r="AB535" s="15"/>
      <c r="AC535" s="15"/>
      <c r="AD535" s="15"/>
      <c r="AE535" s="15"/>
      <c r="AT535" s="251" t="s">
        <v>232</v>
      </c>
      <c r="AU535" s="251" t="s">
        <v>90</v>
      </c>
      <c r="AV535" s="15" t="s">
        <v>88</v>
      </c>
      <c r="AW535" s="15" t="s">
        <v>36</v>
      </c>
      <c r="AX535" s="15" t="s">
        <v>80</v>
      </c>
      <c r="AY535" s="251" t="s">
        <v>218</v>
      </c>
    </row>
    <row r="536" s="13" customFormat="1">
      <c r="A536" s="13"/>
      <c r="B536" s="215"/>
      <c r="C536" s="13"/>
      <c r="D536" s="211" t="s">
        <v>232</v>
      </c>
      <c r="E536" s="216" t="s">
        <v>1</v>
      </c>
      <c r="F536" s="217" t="s">
        <v>2088</v>
      </c>
      <c r="G536" s="13"/>
      <c r="H536" s="218">
        <v>7.6310000000000002</v>
      </c>
      <c r="I536" s="219"/>
      <c r="J536" s="13"/>
      <c r="K536" s="13"/>
      <c r="L536" s="215"/>
      <c r="M536" s="220"/>
      <c r="N536" s="221"/>
      <c r="O536" s="221"/>
      <c r="P536" s="221"/>
      <c r="Q536" s="221"/>
      <c r="R536" s="221"/>
      <c r="S536" s="221"/>
      <c r="T536" s="222"/>
      <c r="U536" s="13"/>
      <c r="V536" s="13"/>
      <c r="W536" s="13"/>
      <c r="X536" s="13"/>
      <c r="Y536" s="13"/>
      <c r="Z536" s="13"/>
      <c r="AA536" s="13"/>
      <c r="AB536" s="13"/>
      <c r="AC536" s="13"/>
      <c r="AD536" s="13"/>
      <c r="AE536" s="13"/>
      <c r="AT536" s="216" t="s">
        <v>232</v>
      </c>
      <c r="AU536" s="216" t="s">
        <v>90</v>
      </c>
      <c r="AV536" s="13" t="s">
        <v>90</v>
      </c>
      <c r="AW536" s="13" t="s">
        <v>36</v>
      </c>
      <c r="AX536" s="13" t="s">
        <v>80</v>
      </c>
      <c r="AY536" s="216" t="s">
        <v>218</v>
      </c>
    </row>
    <row r="537" s="15" customFormat="1">
      <c r="A537" s="15"/>
      <c r="B537" s="250"/>
      <c r="C537" s="15"/>
      <c r="D537" s="211" t="s">
        <v>232</v>
      </c>
      <c r="E537" s="251" t="s">
        <v>1</v>
      </c>
      <c r="F537" s="252" t="s">
        <v>1972</v>
      </c>
      <c r="G537" s="15"/>
      <c r="H537" s="251" t="s">
        <v>1</v>
      </c>
      <c r="I537" s="253"/>
      <c r="J537" s="15"/>
      <c r="K537" s="15"/>
      <c r="L537" s="250"/>
      <c r="M537" s="254"/>
      <c r="N537" s="255"/>
      <c r="O537" s="255"/>
      <c r="P537" s="255"/>
      <c r="Q537" s="255"/>
      <c r="R537" s="255"/>
      <c r="S537" s="255"/>
      <c r="T537" s="256"/>
      <c r="U537" s="15"/>
      <c r="V537" s="15"/>
      <c r="W537" s="15"/>
      <c r="X537" s="15"/>
      <c r="Y537" s="15"/>
      <c r="Z537" s="15"/>
      <c r="AA537" s="15"/>
      <c r="AB537" s="15"/>
      <c r="AC537" s="15"/>
      <c r="AD537" s="15"/>
      <c r="AE537" s="15"/>
      <c r="AT537" s="251" t="s">
        <v>232</v>
      </c>
      <c r="AU537" s="251" t="s">
        <v>90</v>
      </c>
      <c r="AV537" s="15" t="s">
        <v>88</v>
      </c>
      <c r="AW537" s="15" t="s">
        <v>36</v>
      </c>
      <c r="AX537" s="15" t="s">
        <v>80</v>
      </c>
      <c r="AY537" s="251" t="s">
        <v>218</v>
      </c>
    </row>
    <row r="538" s="13" customFormat="1">
      <c r="A538" s="13"/>
      <c r="B538" s="215"/>
      <c r="C538" s="13"/>
      <c r="D538" s="211" t="s">
        <v>232</v>
      </c>
      <c r="E538" s="216" t="s">
        <v>1</v>
      </c>
      <c r="F538" s="217" t="s">
        <v>2089</v>
      </c>
      <c r="G538" s="13"/>
      <c r="H538" s="218">
        <v>6.3719999999999999</v>
      </c>
      <c r="I538" s="219"/>
      <c r="J538" s="13"/>
      <c r="K538" s="13"/>
      <c r="L538" s="215"/>
      <c r="M538" s="220"/>
      <c r="N538" s="221"/>
      <c r="O538" s="221"/>
      <c r="P538" s="221"/>
      <c r="Q538" s="221"/>
      <c r="R538" s="221"/>
      <c r="S538" s="221"/>
      <c r="T538" s="222"/>
      <c r="U538" s="13"/>
      <c r="V538" s="13"/>
      <c r="W538" s="13"/>
      <c r="X538" s="13"/>
      <c r="Y538" s="13"/>
      <c r="Z538" s="13"/>
      <c r="AA538" s="13"/>
      <c r="AB538" s="13"/>
      <c r="AC538" s="13"/>
      <c r="AD538" s="13"/>
      <c r="AE538" s="13"/>
      <c r="AT538" s="216" t="s">
        <v>232</v>
      </c>
      <c r="AU538" s="216" t="s">
        <v>90</v>
      </c>
      <c r="AV538" s="13" t="s">
        <v>90</v>
      </c>
      <c r="AW538" s="13" t="s">
        <v>36</v>
      </c>
      <c r="AX538" s="13" t="s">
        <v>80</v>
      </c>
      <c r="AY538" s="216" t="s">
        <v>218</v>
      </c>
    </row>
    <row r="539" s="15" customFormat="1">
      <c r="A539" s="15"/>
      <c r="B539" s="250"/>
      <c r="C539" s="15"/>
      <c r="D539" s="211" t="s">
        <v>232</v>
      </c>
      <c r="E539" s="251" t="s">
        <v>1</v>
      </c>
      <c r="F539" s="252" t="s">
        <v>1974</v>
      </c>
      <c r="G539" s="15"/>
      <c r="H539" s="251" t="s">
        <v>1</v>
      </c>
      <c r="I539" s="253"/>
      <c r="J539" s="15"/>
      <c r="K539" s="15"/>
      <c r="L539" s="250"/>
      <c r="M539" s="254"/>
      <c r="N539" s="255"/>
      <c r="O539" s="255"/>
      <c r="P539" s="255"/>
      <c r="Q539" s="255"/>
      <c r="R539" s="255"/>
      <c r="S539" s="255"/>
      <c r="T539" s="256"/>
      <c r="U539" s="15"/>
      <c r="V539" s="15"/>
      <c r="W539" s="15"/>
      <c r="X539" s="15"/>
      <c r="Y539" s="15"/>
      <c r="Z539" s="15"/>
      <c r="AA539" s="15"/>
      <c r="AB539" s="15"/>
      <c r="AC539" s="15"/>
      <c r="AD539" s="15"/>
      <c r="AE539" s="15"/>
      <c r="AT539" s="251" t="s">
        <v>232</v>
      </c>
      <c r="AU539" s="251" t="s">
        <v>90</v>
      </c>
      <c r="AV539" s="15" t="s">
        <v>88</v>
      </c>
      <c r="AW539" s="15" t="s">
        <v>36</v>
      </c>
      <c r="AX539" s="15" t="s">
        <v>80</v>
      </c>
      <c r="AY539" s="251" t="s">
        <v>218</v>
      </c>
    </row>
    <row r="540" s="13" customFormat="1">
      <c r="A540" s="13"/>
      <c r="B540" s="215"/>
      <c r="C540" s="13"/>
      <c r="D540" s="211" t="s">
        <v>232</v>
      </c>
      <c r="E540" s="216" t="s">
        <v>1</v>
      </c>
      <c r="F540" s="217" t="s">
        <v>2090</v>
      </c>
      <c r="G540" s="13"/>
      <c r="H540" s="218">
        <v>12.869999999999999</v>
      </c>
      <c r="I540" s="219"/>
      <c r="J540" s="13"/>
      <c r="K540" s="13"/>
      <c r="L540" s="215"/>
      <c r="M540" s="220"/>
      <c r="N540" s="221"/>
      <c r="O540" s="221"/>
      <c r="P540" s="221"/>
      <c r="Q540" s="221"/>
      <c r="R540" s="221"/>
      <c r="S540" s="221"/>
      <c r="T540" s="222"/>
      <c r="U540" s="13"/>
      <c r="V540" s="13"/>
      <c r="W540" s="13"/>
      <c r="X540" s="13"/>
      <c r="Y540" s="13"/>
      <c r="Z540" s="13"/>
      <c r="AA540" s="13"/>
      <c r="AB540" s="13"/>
      <c r="AC540" s="13"/>
      <c r="AD540" s="13"/>
      <c r="AE540" s="13"/>
      <c r="AT540" s="216" t="s">
        <v>232</v>
      </c>
      <c r="AU540" s="216" t="s">
        <v>90</v>
      </c>
      <c r="AV540" s="13" t="s">
        <v>90</v>
      </c>
      <c r="AW540" s="13" t="s">
        <v>36</v>
      </c>
      <c r="AX540" s="13" t="s">
        <v>80</v>
      </c>
      <c r="AY540" s="216" t="s">
        <v>218</v>
      </c>
    </row>
    <row r="541" s="15" customFormat="1">
      <c r="A541" s="15"/>
      <c r="B541" s="250"/>
      <c r="C541" s="15"/>
      <c r="D541" s="211" t="s">
        <v>232</v>
      </c>
      <c r="E541" s="251" t="s">
        <v>1</v>
      </c>
      <c r="F541" s="252" t="s">
        <v>1976</v>
      </c>
      <c r="G541" s="15"/>
      <c r="H541" s="251" t="s">
        <v>1</v>
      </c>
      <c r="I541" s="253"/>
      <c r="J541" s="15"/>
      <c r="K541" s="15"/>
      <c r="L541" s="250"/>
      <c r="M541" s="254"/>
      <c r="N541" s="255"/>
      <c r="O541" s="255"/>
      <c r="P541" s="255"/>
      <c r="Q541" s="255"/>
      <c r="R541" s="255"/>
      <c r="S541" s="255"/>
      <c r="T541" s="256"/>
      <c r="U541" s="15"/>
      <c r="V541" s="15"/>
      <c r="W541" s="15"/>
      <c r="X541" s="15"/>
      <c r="Y541" s="15"/>
      <c r="Z541" s="15"/>
      <c r="AA541" s="15"/>
      <c r="AB541" s="15"/>
      <c r="AC541" s="15"/>
      <c r="AD541" s="15"/>
      <c r="AE541" s="15"/>
      <c r="AT541" s="251" t="s">
        <v>232</v>
      </c>
      <c r="AU541" s="251" t="s">
        <v>90</v>
      </c>
      <c r="AV541" s="15" t="s">
        <v>88</v>
      </c>
      <c r="AW541" s="15" t="s">
        <v>36</v>
      </c>
      <c r="AX541" s="15" t="s">
        <v>80</v>
      </c>
      <c r="AY541" s="251" t="s">
        <v>218</v>
      </c>
    </row>
    <row r="542" s="13" customFormat="1">
      <c r="A542" s="13"/>
      <c r="B542" s="215"/>
      <c r="C542" s="13"/>
      <c r="D542" s="211" t="s">
        <v>232</v>
      </c>
      <c r="E542" s="216" t="s">
        <v>1</v>
      </c>
      <c r="F542" s="217" t="s">
        <v>2091</v>
      </c>
      <c r="G542" s="13"/>
      <c r="H542" s="218">
        <v>30.082999999999998</v>
      </c>
      <c r="I542" s="219"/>
      <c r="J542" s="13"/>
      <c r="K542" s="13"/>
      <c r="L542" s="215"/>
      <c r="M542" s="220"/>
      <c r="N542" s="221"/>
      <c r="O542" s="221"/>
      <c r="P542" s="221"/>
      <c r="Q542" s="221"/>
      <c r="R542" s="221"/>
      <c r="S542" s="221"/>
      <c r="T542" s="222"/>
      <c r="U542" s="13"/>
      <c r="V542" s="13"/>
      <c r="W542" s="13"/>
      <c r="X542" s="13"/>
      <c r="Y542" s="13"/>
      <c r="Z542" s="13"/>
      <c r="AA542" s="13"/>
      <c r="AB542" s="13"/>
      <c r="AC542" s="13"/>
      <c r="AD542" s="13"/>
      <c r="AE542" s="13"/>
      <c r="AT542" s="216" t="s">
        <v>232</v>
      </c>
      <c r="AU542" s="216" t="s">
        <v>90</v>
      </c>
      <c r="AV542" s="13" t="s">
        <v>90</v>
      </c>
      <c r="AW542" s="13" t="s">
        <v>36</v>
      </c>
      <c r="AX542" s="13" t="s">
        <v>80</v>
      </c>
      <c r="AY542" s="216" t="s">
        <v>218</v>
      </c>
    </row>
    <row r="543" s="15" customFormat="1">
      <c r="A543" s="15"/>
      <c r="B543" s="250"/>
      <c r="C543" s="15"/>
      <c r="D543" s="211" t="s">
        <v>232</v>
      </c>
      <c r="E543" s="251" t="s">
        <v>1</v>
      </c>
      <c r="F543" s="252" t="s">
        <v>1978</v>
      </c>
      <c r="G543" s="15"/>
      <c r="H543" s="251" t="s">
        <v>1</v>
      </c>
      <c r="I543" s="253"/>
      <c r="J543" s="15"/>
      <c r="K543" s="15"/>
      <c r="L543" s="250"/>
      <c r="M543" s="254"/>
      <c r="N543" s="255"/>
      <c r="O543" s="255"/>
      <c r="P543" s="255"/>
      <c r="Q543" s="255"/>
      <c r="R543" s="255"/>
      <c r="S543" s="255"/>
      <c r="T543" s="256"/>
      <c r="U543" s="15"/>
      <c r="V543" s="15"/>
      <c r="W543" s="15"/>
      <c r="X543" s="15"/>
      <c r="Y543" s="15"/>
      <c r="Z543" s="15"/>
      <c r="AA543" s="15"/>
      <c r="AB543" s="15"/>
      <c r="AC543" s="15"/>
      <c r="AD543" s="15"/>
      <c r="AE543" s="15"/>
      <c r="AT543" s="251" t="s">
        <v>232</v>
      </c>
      <c r="AU543" s="251" t="s">
        <v>90</v>
      </c>
      <c r="AV543" s="15" t="s">
        <v>88</v>
      </c>
      <c r="AW543" s="15" t="s">
        <v>36</v>
      </c>
      <c r="AX543" s="15" t="s">
        <v>80</v>
      </c>
      <c r="AY543" s="251" t="s">
        <v>218</v>
      </c>
    </row>
    <row r="544" s="13" customFormat="1">
      <c r="A544" s="13"/>
      <c r="B544" s="215"/>
      <c r="C544" s="13"/>
      <c r="D544" s="211" t="s">
        <v>232</v>
      </c>
      <c r="E544" s="216" t="s">
        <v>1</v>
      </c>
      <c r="F544" s="217" t="s">
        <v>2092</v>
      </c>
      <c r="G544" s="13"/>
      <c r="H544" s="218">
        <v>33.426000000000002</v>
      </c>
      <c r="I544" s="219"/>
      <c r="J544" s="13"/>
      <c r="K544" s="13"/>
      <c r="L544" s="215"/>
      <c r="M544" s="220"/>
      <c r="N544" s="221"/>
      <c r="O544" s="221"/>
      <c r="P544" s="221"/>
      <c r="Q544" s="221"/>
      <c r="R544" s="221"/>
      <c r="S544" s="221"/>
      <c r="T544" s="222"/>
      <c r="U544" s="13"/>
      <c r="V544" s="13"/>
      <c r="W544" s="13"/>
      <c r="X544" s="13"/>
      <c r="Y544" s="13"/>
      <c r="Z544" s="13"/>
      <c r="AA544" s="13"/>
      <c r="AB544" s="13"/>
      <c r="AC544" s="13"/>
      <c r="AD544" s="13"/>
      <c r="AE544" s="13"/>
      <c r="AT544" s="216" t="s">
        <v>232</v>
      </c>
      <c r="AU544" s="216" t="s">
        <v>90</v>
      </c>
      <c r="AV544" s="13" t="s">
        <v>90</v>
      </c>
      <c r="AW544" s="13" t="s">
        <v>36</v>
      </c>
      <c r="AX544" s="13" t="s">
        <v>80</v>
      </c>
      <c r="AY544" s="216" t="s">
        <v>218</v>
      </c>
    </row>
    <row r="545" s="15" customFormat="1">
      <c r="A545" s="15"/>
      <c r="B545" s="250"/>
      <c r="C545" s="15"/>
      <c r="D545" s="211" t="s">
        <v>232</v>
      </c>
      <c r="E545" s="251" t="s">
        <v>1</v>
      </c>
      <c r="F545" s="252" t="s">
        <v>1980</v>
      </c>
      <c r="G545" s="15"/>
      <c r="H545" s="251" t="s">
        <v>1</v>
      </c>
      <c r="I545" s="253"/>
      <c r="J545" s="15"/>
      <c r="K545" s="15"/>
      <c r="L545" s="250"/>
      <c r="M545" s="254"/>
      <c r="N545" s="255"/>
      <c r="O545" s="255"/>
      <c r="P545" s="255"/>
      <c r="Q545" s="255"/>
      <c r="R545" s="255"/>
      <c r="S545" s="255"/>
      <c r="T545" s="256"/>
      <c r="U545" s="15"/>
      <c r="V545" s="15"/>
      <c r="W545" s="15"/>
      <c r="X545" s="15"/>
      <c r="Y545" s="15"/>
      <c r="Z545" s="15"/>
      <c r="AA545" s="15"/>
      <c r="AB545" s="15"/>
      <c r="AC545" s="15"/>
      <c r="AD545" s="15"/>
      <c r="AE545" s="15"/>
      <c r="AT545" s="251" t="s">
        <v>232</v>
      </c>
      <c r="AU545" s="251" t="s">
        <v>90</v>
      </c>
      <c r="AV545" s="15" t="s">
        <v>88</v>
      </c>
      <c r="AW545" s="15" t="s">
        <v>36</v>
      </c>
      <c r="AX545" s="15" t="s">
        <v>80</v>
      </c>
      <c r="AY545" s="251" t="s">
        <v>218</v>
      </c>
    </row>
    <row r="546" s="13" customFormat="1">
      <c r="A546" s="13"/>
      <c r="B546" s="215"/>
      <c r="C546" s="13"/>
      <c r="D546" s="211" t="s">
        <v>232</v>
      </c>
      <c r="E546" s="216" t="s">
        <v>1</v>
      </c>
      <c r="F546" s="217" t="s">
        <v>2093</v>
      </c>
      <c r="G546" s="13"/>
      <c r="H546" s="218">
        <v>79.936000000000007</v>
      </c>
      <c r="I546" s="219"/>
      <c r="J546" s="13"/>
      <c r="K546" s="13"/>
      <c r="L546" s="215"/>
      <c r="M546" s="220"/>
      <c r="N546" s="221"/>
      <c r="O546" s="221"/>
      <c r="P546" s="221"/>
      <c r="Q546" s="221"/>
      <c r="R546" s="221"/>
      <c r="S546" s="221"/>
      <c r="T546" s="222"/>
      <c r="U546" s="13"/>
      <c r="V546" s="13"/>
      <c r="W546" s="13"/>
      <c r="X546" s="13"/>
      <c r="Y546" s="13"/>
      <c r="Z546" s="13"/>
      <c r="AA546" s="13"/>
      <c r="AB546" s="13"/>
      <c r="AC546" s="13"/>
      <c r="AD546" s="13"/>
      <c r="AE546" s="13"/>
      <c r="AT546" s="216" t="s">
        <v>232</v>
      </c>
      <c r="AU546" s="216" t="s">
        <v>90</v>
      </c>
      <c r="AV546" s="13" t="s">
        <v>90</v>
      </c>
      <c r="AW546" s="13" t="s">
        <v>36</v>
      </c>
      <c r="AX546" s="13" t="s">
        <v>80</v>
      </c>
      <c r="AY546" s="216" t="s">
        <v>218</v>
      </c>
    </row>
    <row r="547" s="15" customFormat="1">
      <c r="A547" s="15"/>
      <c r="B547" s="250"/>
      <c r="C547" s="15"/>
      <c r="D547" s="211" t="s">
        <v>232</v>
      </c>
      <c r="E547" s="251" t="s">
        <v>1</v>
      </c>
      <c r="F547" s="252" t="s">
        <v>1984</v>
      </c>
      <c r="G547" s="15"/>
      <c r="H547" s="251" t="s">
        <v>1</v>
      </c>
      <c r="I547" s="253"/>
      <c r="J547" s="15"/>
      <c r="K547" s="15"/>
      <c r="L547" s="250"/>
      <c r="M547" s="254"/>
      <c r="N547" s="255"/>
      <c r="O547" s="255"/>
      <c r="P547" s="255"/>
      <c r="Q547" s="255"/>
      <c r="R547" s="255"/>
      <c r="S547" s="255"/>
      <c r="T547" s="256"/>
      <c r="U547" s="15"/>
      <c r="V547" s="15"/>
      <c r="W547" s="15"/>
      <c r="X547" s="15"/>
      <c r="Y547" s="15"/>
      <c r="Z547" s="15"/>
      <c r="AA547" s="15"/>
      <c r="AB547" s="15"/>
      <c r="AC547" s="15"/>
      <c r="AD547" s="15"/>
      <c r="AE547" s="15"/>
      <c r="AT547" s="251" t="s">
        <v>232</v>
      </c>
      <c r="AU547" s="251" t="s">
        <v>90</v>
      </c>
      <c r="AV547" s="15" t="s">
        <v>88</v>
      </c>
      <c r="AW547" s="15" t="s">
        <v>36</v>
      </c>
      <c r="AX547" s="15" t="s">
        <v>80</v>
      </c>
      <c r="AY547" s="251" t="s">
        <v>218</v>
      </c>
    </row>
    <row r="548" s="13" customFormat="1">
      <c r="A548" s="13"/>
      <c r="B548" s="215"/>
      <c r="C548" s="13"/>
      <c r="D548" s="211" t="s">
        <v>232</v>
      </c>
      <c r="E548" s="216" t="s">
        <v>1</v>
      </c>
      <c r="F548" s="217" t="s">
        <v>2094</v>
      </c>
      <c r="G548" s="13"/>
      <c r="H548" s="218">
        <v>9.8819999999999997</v>
      </c>
      <c r="I548" s="219"/>
      <c r="J548" s="13"/>
      <c r="K548" s="13"/>
      <c r="L548" s="215"/>
      <c r="M548" s="220"/>
      <c r="N548" s="221"/>
      <c r="O548" s="221"/>
      <c r="P548" s="221"/>
      <c r="Q548" s="221"/>
      <c r="R548" s="221"/>
      <c r="S548" s="221"/>
      <c r="T548" s="222"/>
      <c r="U548" s="13"/>
      <c r="V548" s="13"/>
      <c r="W548" s="13"/>
      <c r="X548" s="13"/>
      <c r="Y548" s="13"/>
      <c r="Z548" s="13"/>
      <c r="AA548" s="13"/>
      <c r="AB548" s="13"/>
      <c r="AC548" s="13"/>
      <c r="AD548" s="13"/>
      <c r="AE548" s="13"/>
      <c r="AT548" s="216" t="s">
        <v>232</v>
      </c>
      <c r="AU548" s="216" t="s">
        <v>90</v>
      </c>
      <c r="AV548" s="13" t="s">
        <v>90</v>
      </c>
      <c r="AW548" s="13" t="s">
        <v>36</v>
      </c>
      <c r="AX548" s="13" t="s">
        <v>80</v>
      </c>
      <c r="AY548" s="216" t="s">
        <v>218</v>
      </c>
    </row>
    <row r="549" s="15" customFormat="1">
      <c r="A549" s="15"/>
      <c r="B549" s="250"/>
      <c r="C549" s="15"/>
      <c r="D549" s="211" t="s">
        <v>232</v>
      </c>
      <c r="E549" s="251" t="s">
        <v>1</v>
      </c>
      <c r="F549" s="252" t="s">
        <v>1986</v>
      </c>
      <c r="G549" s="15"/>
      <c r="H549" s="251" t="s">
        <v>1</v>
      </c>
      <c r="I549" s="253"/>
      <c r="J549" s="15"/>
      <c r="K549" s="15"/>
      <c r="L549" s="250"/>
      <c r="M549" s="254"/>
      <c r="N549" s="255"/>
      <c r="O549" s="255"/>
      <c r="P549" s="255"/>
      <c r="Q549" s="255"/>
      <c r="R549" s="255"/>
      <c r="S549" s="255"/>
      <c r="T549" s="256"/>
      <c r="U549" s="15"/>
      <c r="V549" s="15"/>
      <c r="W549" s="15"/>
      <c r="X549" s="15"/>
      <c r="Y549" s="15"/>
      <c r="Z549" s="15"/>
      <c r="AA549" s="15"/>
      <c r="AB549" s="15"/>
      <c r="AC549" s="15"/>
      <c r="AD549" s="15"/>
      <c r="AE549" s="15"/>
      <c r="AT549" s="251" t="s">
        <v>232</v>
      </c>
      <c r="AU549" s="251" t="s">
        <v>90</v>
      </c>
      <c r="AV549" s="15" t="s">
        <v>88</v>
      </c>
      <c r="AW549" s="15" t="s">
        <v>36</v>
      </c>
      <c r="AX549" s="15" t="s">
        <v>80</v>
      </c>
      <c r="AY549" s="251" t="s">
        <v>218</v>
      </c>
    </row>
    <row r="550" s="13" customFormat="1">
      <c r="A550" s="13"/>
      <c r="B550" s="215"/>
      <c r="C550" s="13"/>
      <c r="D550" s="211" t="s">
        <v>232</v>
      </c>
      <c r="E550" s="216" t="s">
        <v>1</v>
      </c>
      <c r="F550" s="217" t="s">
        <v>2095</v>
      </c>
      <c r="G550" s="13"/>
      <c r="H550" s="218">
        <v>3.294</v>
      </c>
      <c r="I550" s="219"/>
      <c r="J550" s="13"/>
      <c r="K550" s="13"/>
      <c r="L550" s="215"/>
      <c r="M550" s="220"/>
      <c r="N550" s="221"/>
      <c r="O550" s="221"/>
      <c r="P550" s="221"/>
      <c r="Q550" s="221"/>
      <c r="R550" s="221"/>
      <c r="S550" s="221"/>
      <c r="T550" s="222"/>
      <c r="U550" s="13"/>
      <c r="V550" s="13"/>
      <c r="W550" s="13"/>
      <c r="X550" s="13"/>
      <c r="Y550" s="13"/>
      <c r="Z550" s="13"/>
      <c r="AA550" s="13"/>
      <c r="AB550" s="13"/>
      <c r="AC550" s="13"/>
      <c r="AD550" s="13"/>
      <c r="AE550" s="13"/>
      <c r="AT550" s="216" t="s">
        <v>232</v>
      </c>
      <c r="AU550" s="216" t="s">
        <v>90</v>
      </c>
      <c r="AV550" s="13" t="s">
        <v>90</v>
      </c>
      <c r="AW550" s="13" t="s">
        <v>36</v>
      </c>
      <c r="AX550" s="13" t="s">
        <v>80</v>
      </c>
      <c r="AY550" s="216" t="s">
        <v>218</v>
      </c>
    </row>
    <row r="551" s="15" customFormat="1">
      <c r="A551" s="15"/>
      <c r="B551" s="250"/>
      <c r="C551" s="15"/>
      <c r="D551" s="211" t="s">
        <v>232</v>
      </c>
      <c r="E551" s="251" t="s">
        <v>1</v>
      </c>
      <c r="F551" s="252" t="s">
        <v>1988</v>
      </c>
      <c r="G551" s="15"/>
      <c r="H551" s="251" t="s">
        <v>1</v>
      </c>
      <c r="I551" s="253"/>
      <c r="J551" s="15"/>
      <c r="K551" s="15"/>
      <c r="L551" s="250"/>
      <c r="M551" s="254"/>
      <c r="N551" s="255"/>
      <c r="O551" s="255"/>
      <c r="P551" s="255"/>
      <c r="Q551" s="255"/>
      <c r="R551" s="255"/>
      <c r="S551" s="255"/>
      <c r="T551" s="256"/>
      <c r="U551" s="15"/>
      <c r="V551" s="15"/>
      <c r="W551" s="15"/>
      <c r="X551" s="15"/>
      <c r="Y551" s="15"/>
      <c r="Z551" s="15"/>
      <c r="AA551" s="15"/>
      <c r="AB551" s="15"/>
      <c r="AC551" s="15"/>
      <c r="AD551" s="15"/>
      <c r="AE551" s="15"/>
      <c r="AT551" s="251" t="s">
        <v>232</v>
      </c>
      <c r="AU551" s="251" t="s">
        <v>90</v>
      </c>
      <c r="AV551" s="15" t="s">
        <v>88</v>
      </c>
      <c r="AW551" s="15" t="s">
        <v>36</v>
      </c>
      <c r="AX551" s="15" t="s">
        <v>80</v>
      </c>
      <c r="AY551" s="251" t="s">
        <v>218</v>
      </c>
    </row>
    <row r="552" s="13" customFormat="1">
      <c r="A552" s="13"/>
      <c r="B552" s="215"/>
      <c r="C552" s="13"/>
      <c r="D552" s="211" t="s">
        <v>232</v>
      </c>
      <c r="E552" s="216" t="s">
        <v>1</v>
      </c>
      <c r="F552" s="217" t="s">
        <v>80</v>
      </c>
      <c r="G552" s="13"/>
      <c r="H552" s="218">
        <v>0</v>
      </c>
      <c r="I552" s="219"/>
      <c r="J552" s="13"/>
      <c r="K552" s="13"/>
      <c r="L552" s="215"/>
      <c r="M552" s="220"/>
      <c r="N552" s="221"/>
      <c r="O552" s="221"/>
      <c r="P552" s="221"/>
      <c r="Q552" s="221"/>
      <c r="R552" s="221"/>
      <c r="S552" s="221"/>
      <c r="T552" s="222"/>
      <c r="U552" s="13"/>
      <c r="V552" s="13"/>
      <c r="W552" s="13"/>
      <c r="X552" s="13"/>
      <c r="Y552" s="13"/>
      <c r="Z552" s="13"/>
      <c r="AA552" s="13"/>
      <c r="AB552" s="13"/>
      <c r="AC552" s="13"/>
      <c r="AD552" s="13"/>
      <c r="AE552" s="13"/>
      <c r="AT552" s="216" t="s">
        <v>232</v>
      </c>
      <c r="AU552" s="216" t="s">
        <v>90</v>
      </c>
      <c r="AV552" s="13" t="s">
        <v>90</v>
      </c>
      <c r="AW552" s="13" t="s">
        <v>36</v>
      </c>
      <c r="AX552" s="13" t="s">
        <v>80</v>
      </c>
      <c r="AY552" s="216" t="s">
        <v>218</v>
      </c>
    </row>
    <row r="553" s="15" customFormat="1">
      <c r="A553" s="15"/>
      <c r="B553" s="250"/>
      <c r="C553" s="15"/>
      <c r="D553" s="211" t="s">
        <v>232</v>
      </c>
      <c r="E553" s="251" t="s">
        <v>1</v>
      </c>
      <c r="F553" s="252" t="s">
        <v>1990</v>
      </c>
      <c r="G553" s="15"/>
      <c r="H553" s="251" t="s">
        <v>1</v>
      </c>
      <c r="I553" s="253"/>
      <c r="J553" s="15"/>
      <c r="K553" s="15"/>
      <c r="L553" s="250"/>
      <c r="M553" s="254"/>
      <c r="N553" s="255"/>
      <c r="O553" s="255"/>
      <c r="P553" s="255"/>
      <c r="Q553" s="255"/>
      <c r="R553" s="255"/>
      <c r="S553" s="255"/>
      <c r="T553" s="256"/>
      <c r="U553" s="15"/>
      <c r="V553" s="15"/>
      <c r="W553" s="15"/>
      <c r="X553" s="15"/>
      <c r="Y553" s="15"/>
      <c r="Z553" s="15"/>
      <c r="AA553" s="15"/>
      <c r="AB553" s="15"/>
      <c r="AC553" s="15"/>
      <c r="AD553" s="15"/>
      <c r="AE553" s="15"/>
      <c r="AT553" s="251" t="s">
        <v>232</v>
      </c>
      <c r="AU553" s="251" t="s">
        <v>90</v>
      </c>
      <c r="AV553" s="15" t="s">
        <v>88</v>
      </c>
      <c r="AW553" s="15" t="s">
        <v>36</v>
      </c>
      <c r="AX553" s="15" t="s">
        <v>80</v>
      </c>
      <c r="AY553" s="251" t="s">
        <v>218</v>
      </c>
    </row>
    <row r="554" s="13" customFormat="1">
      <c r="A554" s="13"/>
      <c r="B554" s="215"/>
      <c r="C554" s="13"/>
      <c r="D554" s="211" t="s">
        <v>232</v>
      </c>
      <c r="E554" s="216" t="s">
        <v>1</v>
      </c>
      <c r="F554" s="217" t="s">
        <v>2096</v>
      </c>
      <c r="G554" s="13"/>
      <c r="H554" s="218">
        <v>2.7000000000000002</v>
      </c>
      <c r="I554" s="219"/>
      <c r="J554" s="13"/>
      <c r="K554" s="13"/>
      <c r="L554" s="215"/>
      <c r="M554" s="220"/>
      <c r="N554" s="221"/>
      <c r="O554" s="221"/>
      <c r="P554" s="221"/>
      <c r="Q554" s="221"/>
      <c r="R554" s="221"/>
      <c r="S554" s="221"/>
      <c r="T554" s="222"/>
      <c r="U554" s="13"/>
      <c r="V554" s="13"/>
      <c r="W554" s="13"/>
      <c r="X554" s="13"/>
      <c r="Y554" s="13"/>
      <c r="Z554" s="13"/>
      <c r="AA554" s="13"/>
      <c r="AB554" s="13"/>
      <c r="AC554" s="13"/>
      <c r="AD554" s="13"/>
      <c r="AE554" s="13"/>
      <c r="AT554" s="216" t="s">
        <v>232</v>
      </c>
      <c r="AU554" s="216" t="s">
        <v>90</v>
      </c>
      <c r="AV554" s="13" t="s">
        <v>90</v>
      </c>
      <c r="AW554" s="13" t="s">
        <v>36</v>
      </c>
      <c r="AX554" s="13" t="s">
        <v>80</v>
      </c>
      <c r="AY554" s="216" t="s">
        <v>218</v>
      </c>
    </row>
    <row r="555" s="14" customFormat="1">
      <c r="A555" s="14"/>
      <c r="B555" s="223"/>
      <c r="C555" s="14"/>
      <c r="D555" s="211" t="s">
        <v>232</v>
      </c>
      <c r="E555" s="224" t="s">
        <v>1</v>
      </c>
      <c r="F555" s="225" t="s">
        <v>235</v>
      </c>
      <c r="G555" s="14"/>
      <c r="H555" s="226">
        <v>376.279</v>
      </c>
      <c r="I555" s="227"/>
      <c r="J555" s="14"/>
      <c r="K555" s="14"/>
      <c r="L555" s="223"/>
      <c r="M555" s="228"/>
      <c r="N555" s="229"/>
      <c r="O555" s="229"/>
      <c r="P555" s="229"/>
      <c r="Q555" s="229"/>
      <c r="R555" s="229"/>
      <c r="S555" s="229"/>
      <c r="T555" s="230"/>
      <c r="U555" s="14"/>
      <c r="V555" s="14"/>
      <c r="W555" s="14"/>
      <c r="X555" s="14"/>
      <c r="Y555" s="14"/>
      <c r="Z555" s="14"/>
      <c r="AA555" s="14"/>
      <c r="AB555" s="14"/>
      <c r="AC555" s="14"/>
      <c r="AD555" s="14"/>
      <c r="AE555" s="14"/>
      <c r="AT555" s="224" t="s">
        <v>232</v>
      </c>
      <c r="AU555" s="224" t="s">
        <v>90</v>
      </c>
      <c r="AV555" s="14" t="s">
        <v>229</v>
      </c>
      <c r="AW555" s="14" t="s">
        <v>36</v>
      </c>
      <c r="AX555" s="14" t="s">
        <v>88</v>
      </c>
      <c r="AY555" s="224" t="s">
        <v>218</v>
      </c>
    </row>
    <row r="556" s="2" customFormat="1" ht="24.15" customHeight="1">
      <c r="A556" s="39"/>
      <c r="B556" s="161"/>
      <c r="C556" s="197" t="s">
        <v>293</v>
      </c>
      <c r="D556" s="197" t="s">
        <v>225</v>
      </c>
      <c r="E556" s="198" t="s">
        <v>2097</v>
      </c>
      <c r="F556" s="199" t="s">
        <v>2098</v>
      </c>
      <c r="G556" s="200" t="s">
        <v>769</v>
      </c>
      <c r="H556" s="201">
        <v>6.0839999999999996</v>
      </c>
      <c r="I556" s="202"/>
      <c r="J556" s="203">
        <f>ROUND(I556*H556,2)</f>
        <v>0</v>
      </c>
      <c r="K556" s="204"/>
      <c r="L556" s="40"/>
      <c r="M556" s="205" t="s">
        <v>1</v>
      </c>
      <c r="N556" s="206" t="s">
        <v>45</v>
      </c>
      <c r="O556" s="78"/>
      <c r="P556" s="207">
        <f>O556*H556</f>
        <v>0</v>
      </c>
      <c r="Q556" s="207">
        <v>0</v>
      </c>
      <c r="R556" s="207">
        <f>Q556*H556</f>
        <v>0</v>
      </c>
      <c r="S556" s="207">
        <v>0</v>
      </c>
      <c r="T556" s="208">
        <f>S556*H556</f>
        <v>0</v>
      </c>
      <c r="U556" s="39"/>
      <c r="V556" s="39"/>
      <c r="W556" s="39"/>
      <c r="X556" s="39"/>
      <c r="Y556" s="39"/>
      <c r="Z556" s="39"/>
      <c r="AA556" s="39"/>
      <c r="AB556" s="39"/>
      <c r="AC556" s="39"/>
      <c r="AD556" s="39"/>
      <c r="AE556" s="39"/>
      <c r="AR556" s="209" t="s">
        <v>229</v>
      </c>
      <c r="AT556" s="209" t="s">
        <v>225</v>
      </c>
      <c r="AU556" s="209" t="s">
        <v>90</v>
      </c>
      <c r="AY556" s="20" t="s">
        <v>218</v>
      </c>
      <c r="BE556" s="210">
        <f>IF(N556="základní",J556,0)</f>
        <v>0</v>
      </c>
      <c r="BF556" s="210">
        <f>IF(N556="snížená",J556,0)</f>
        <v>0</v>
      </c>
      <c r="BG556" s="210">
        <f>IF(N556="zákl. přenesená",J556,0)</f>
        <v>0</v>
      </c>
      <c r="BH556" s="210">
        <f>IF(N556="sníž. přenesená",J556,0)</f>
        <v>0</v>
      </c>
      <c r="BI556" s="210">
        <f>IF(N556="nulová",J556,0)</f>
        <v>0</v>
      </c>
      <c r="BJ556" s="20" t="s">
        <v>88</v>
      </c>
      <c r="BK556" s="210">
        <f>ROUND(I556*H556,2)</f>
        <v>0</v>
      </c>
      <c r="BL556" s="20" t="s">
        <v>229</v>
      </c>
      <c r="BM556" s="209" t="s">
        <v>342</v>
      </c>
    </row>
    <row r="557" s="15" customFormat="1">
      <c r="A557" s="15"/>
      <c r="B557" s="250"/>
      <c r="C557" s="15"/>
      <c r="D557" s="211" t="s">
        <v>232</v>
      </c>
      <c r="E557" s="251" t="s">
        <v>1</v>
      </c>
      <c r="F557" s="252" t="s">
        <v>2099</v>
      </c>
      <c r="G557" s="15"/>
      <c r="H557" s="251" t="s">
        <v>1</v>
      </c>
      <c r="I557" s="253"/>
      <c r="J557" s="15"/>
      <c r="K557" s="15"/>
      <c r="L557" s="250"/>
      <c r="M557" s="254"/>
      <c r="N557" s="255"/>
      <c r="O557" s="255"/>
      <c r="P557" s="255"/>
      <c r="Q557" s="255"/>
      <c r="R557" s="255"/>
      <c r="S557" s="255"/>
      <c r="T557" s="256"/>
      <c r="U557" s="15"/>
      <c r="V557" s="15"/>
      <c r="W557" s="15"/>
      <c r="X557" s="15"/>
      <c r="Y557" s="15"/>
      <c r="Z557" s="15"/>
      <c r="AA557" s="15"/>
      <c r="AB557" s="15"/>
      <c r="AC557" s="15"/>
      <c r="AD557" s="15"/>
      <c r="AE557" s="15"/>
      <c r="AT557" s="251" t="s">
        <v>232</v>
      </c>
      <c r="AU557" s="251" t="s">
        <v>90</v>
      </c>
      <c r="AV557" s="15" t="s">
        <v>88</v>
      </c>
      <c r="AW557" s="15" t="s">
        <v>36</v>
      </c>
      <c r="AX557" s="15" t="s">
        <v>80</v>
      </c>
      <c r="AY557" s="251" t="s">
        <v>218</v>
      </c>
    </row>
    <row r="558" s="15" customFormat="1">
      <c r="A558" s="15"/>
      <c r="B558" s="250"/>
      <c r="C558" s="15"/>
      <c r="D558" s="211" t="s">
        <v>232</v>
      </c>
      <c r="E558" s="251" t="s">
        <v>1</v>
      </c>
      <c r="F558" s="252" t="s">
        <v>1982</v>
      </c>
      <c r="G558" s="15"/>
      <c r="H558" s="251" t="s">
        <v>1</v>
      </c>
      <c r="I558" s="253"/>
      <c r="J558" s="15"/>
      <c r="K558" s="15"/>
      <c r="L558" s="250"/>
      <c r="M558" s="254"/>
      <c r="N558" s="255"/>
      <c r="O558" s="255"/>
      <c r="P558" s="255"/>
      <c r="Q558" s="255"/>
      <c r="R558" s="255"/>
      <c r="S558" s="255"/>
      <c r="T558" s="256"/>
      <c r="U558" s="15"/>
      <c r="V558" s="15"/>
      <c r="W558" s="15"/>
      <c r="X558" s="15"/>
      <c r="Y558" s="15"/>
      <c r="Z558" s="15"/>
      <c r="AA558" s="15"/>
      <c r="AB558" s="15"/>
      <c r="AC558" s="15"/>
      <c r="AD558" s="15"/>
      <c r="AE558" s="15"/>
      <c r="AT558" s="251" t="s">
        <v>232</v>
      </c>
      <c r="AU558" s="251" t="s">
        <v>90</v>
      </c>
      <c r="AV558" s="15" t="s">
        <v>88</v>
      </c>
      <c r="AW558" s="15" t="s">
        <v>36</v>
      </c>
      <c r="AX558" s="15" t="s">
        <v>80</v>
      </c>
      <c r="AY558" s="251" t="s">
        <v>218</v>
      </c>
    </row>
    <row r="559" s="13" customFormat="1">
      <c r="A559" s="13"/>
      <c r="B559" s="215"/>
      <c r="C559" s="13"/>
      <c r="D559" s="211" t="s">
        <v>232</v>
      </c>
      <c r="E559" s="216" t="s">
        <v>1</v>
      </c>
      <c r="F559" s="217" t="s">
        <v>2100</v>
      </c>
      <c r="G559" s="13"/>
      <c r="H559" s="218">
        <v>6.0839999999999996</v>
      </c>
      <c r="I559" s="219"/>
      <c r="J559" s="13"/>
      <c r="K559" s="13"/>
      <c r="L559" s="215"/>
      <c r="M559" s="220"/>
      <c r="N559" s="221"/>
      <c r="O559" s="221"/>
      <c r="P559" s="221"/>
      <c r="Q559" s="221"/>
      <c r="R559" s="221"/>
      <c r="S559" s="221"/>
      <c r="T559" s="222"/>
      <c r="U559" s="13"/>
      <c r="V559" s="13"/>
      <c r="W559" s="13"/>
      <c r="X559" s="13"/>
      <c r="Y559" s="13"/>
      <c r="Z559" s="13"/>
      <c r="AA559" s="13"/>
      <c r="AB559" s="13"/>
      <c r="AC559" s="13"/>
      <c r="AD559" s="13"/>
      <c r="AE559" s="13"/>
      <c r="AT559" s="216" t="s">
        <v>232</v>
      </c>
      <c r="AU559" s="216" t="s">
        <v>90</v>
      </c>
      <c r="AV559" s="13" t="s">
        <v>90</v>
      </c>
      <c r="AW559" s="13" t="s">
        <v>36</v>
      </c>
      <c r="AX559" s="13" t="s">
        <v>80</v>
      </c>
      <c r="AY559" s="216" t="s">
        <v>218</v>
      </c>
    </row>
    <row r="560" s="14" customFormat="1">
      <c r="A560" s="14"/>
      <c r="B560" s="223"/>
      <c r="C560" s="14"/>
      <c r="D560" s="211" t="s">
        <v>232</v>
      </c>
      <c r="E560" s="224" t="s">
        <v>1</v>
      </c>
      <c r="F560" s="225" t="s">
        <v>235</v>
      </c>
      <c r="G560" s="14"/>
      <c r="H560" s="226">
        <v>6.0839999999999996</v>
      </c>
      <c r="I560" s="227"/>
      <c r="J560" s="14"/>
      <c r="K560" s="14"/>
      <c r="L560" s="223"/>
      <c r="M560" s="228"/>
      <c r="N560" s="229"/>
      <c r="O560" s="229"/>
      <c r="P560" s="229"/>
      <c r="Q560" s="229"/>
      <c r="R560" s="229"/>
      <c r="S560" s="229"/>
      <c r="T560" s="230"/>
      <c r="U560" s="14"/>
      <c r="V560" s="14"/>
      <c r="W560" s="14"/>
      <c r="X560" s="14"/>
      <c r="Y560" s="14"/>
      <c r="Z560" s="14"/>
      <c r="AA560" s="14"/>
      <c r="AB560" s="14"/>
      <c r="AC560" s="14"/>
      <c r="AD560" s="14"/>
      <c r="AE560" s="14"/>
      <c r="AT560" s="224" t="s">
        <v>232</v>
      </c>
      <c r="AU560" s="224" t="s">
        <v>90</v>
      </c>
      <c r="AV560" s="14" t="s">
        <v>229</v>
      </c>
      <c r="AW560" s="14" t="s">
        <v>36</v>
      </c>
      <c r="AX560" s="14" t="s">
        <v>88</v>
      </c>
      <c r="AY560" s="224" t="s">
        <v>218</v>
      </c>
    </row>
    <row r="561" s="2" customFormat="1" ht="16.5" customHeight="1">
      <c r="A561" s="39"/>
      <c r="B561" s="161"/>
      <c r="C561" s="197" t="s">
        <v>353</v>
      </c>
      <c r="D561" s="197" t="s">
        <v>225</v>
      </c>
      <c r="E561" s="198" t="s">
        <v>2101</v>
      </c>
      <c r="F561" s="199" t="s">
        <v>2102</v>
      </c>
      <c r="G561" s="200" t="s">
        <v>749</v>
      </c>
      <c r="H561" s="201">
        <v>1205.596</v>
      </c>
      <c r="I561" s="202"/>
      <c r="J561" s="203">
        <f>ROUND(I561*H561,2)</f>
        <v>0</v>
      </c>
      <c r="K561" s="204"/>
      <c r="L561" s="40"/>
      <c r="M561" s="205" t="s">
        <v>1</v>
      </c>
      <c r="N561" s="206" t="s">
        <v>45</v>
      </c>
      <c r="O561" s="78"/>
      <c r="P561" s="207">
        <f>O561*H561</f>
        <v>0</v>
      </c>
      <c r="Q561" s="207">
        <v>0</v>
      </c>
      <c r="R561" s="207">
        <f>Q561*H561</f>
        <v>0</v>
      </c>
      <c r="S561" s="207">
        <v>0</v>
      </c>
      <c r="T561" s="208">
        <f>S561*H561</f>
        <v>0</v>
      </c>
      <c r="U561" s="39"/>
      <c r="V561" s="39"/>
      <c r="W561" s="39"/>
      <c r="X561" s="39"/>
      <c r="Y561" s="39"/>
      <c r="Z561" s="39"/>
      <c r="AA561" s="39"/>
      <c r="AB561" s="39"/>
      <c r="AC561" s="39"/>
      <c r="AD561" s="39"/>
      <c r="AE561" s="39"/>
      <c r="AR561" s="209" t="s">
        <v>229</v>
      </c>
      <c r="AT561" s="209" t="s">
        <v>225</v>
      </c>
      <c r="AU561" s="209" t="s">
        <v>90</v>
      </c>
      <c r="AY561" s="20" t="s">
        <v>218</v>
      </c>
      <c r="BE561" s="210">
        <f>IF(N561="základní",J561,0)</f>
        <v>0</v>
      </c>
      <c r="BF561" s="210">
        <f>IF(N561="snížená",J561,0)</f>
        <v>0</v>
      </c>
      <c r="BG561" s="210">
        <f>IF(N561="zákl. přenesená",J561,0)</f>
        <v>0</v>
      </c>
      <c r="BH561" s="210">
        <f>IF(N561="sníž. přenesená",J561,0)</f>
        <v>0</v>
      </c>
      <c r="BI561" s="210">
        <f>IF(N561="nulová",J561,0)</f>
        <v>0</v>
      </c>
      <c r="BJ561" s="20" t="s">
        <v>88</v>
      </c>
      <c r="BK561" s="210">
        <f>ROUND(I561*H561,2)</f>
        <v>0</v>
      </c>
      <c r="BL561" s="20" t="s">
        <v>229</v>
      </c>
      <c r="BM561" s="209" t="s">
        <v>347</v>
      </c>
    </row>
    <row r="562" s="15" customFormat="1">
      <c r="A562" s="15"/>
      <c r="B562" s="250"/>
      <c r="C562" s="15"/>
      <c r="D562" s="211" t="s">
        <v>232</v>
      </c>
      <c r="E562" s="251" t="s">
        <v>1</v>
      </c>
      <c r="F562" s="252" t="s">
        <v>2066</v>
      </c>
      <c r="G562" s="15"/>
      <c r="H562" s="251" t="s">
        <v>1</v>
      </c>
      <c r="I562" s="253"/>
      <c r="J562" s="15"/>
      <c r="K562" s="15"/>
      <c r="L562" s="250"/>
      <c r="M562" s="254"/>
      <c r="N562" s="255"/>
      <c r="O562" s="255"/>
      <c r="P562" s="255"/>
      <c r="Q562" s="255"/>
      <c r="R562" s="255"/>
      <c r="S562" s="255"/>
      <c r="T562" s="256"/>
      <c r="U562" s="15"/>
      <c r="V562" s="15"/>
      <c r="W562" s="15"/>
      <c r="X562" s="15"/>
      <c r="Y562" s="15"/>
      <c r="Z562" s="15"/>
      <c r="AA562" s="15"/>
      <c r="AB562" s="15"/>
      <c r="AC562" s="15"/>
      <c r="AD562" s="15"/>
      <c r="AE562" s="15"/>
      <c r="AT562" s="251" t="s">
        <v>232</v>
      </c>
      <c r="AU562" s="251" t="s">
        <v>90</v>
      </c>
      <c r="AV562" s="15" t="s">
        <v>88</v>
      </c>
      <c r="AW562" s="15" t="s">
        <v>36</v>
      </c>
      <c r="AX562" s="15" t="s">
        <v>80</v>
      </c>
      <c r="AY562" s="251" t="s">
        <v>218</v>
      </c>
    </row>
    <row r="563" s="15" customFormat="1">
      <c r="A563" s="15"/>
      <c r="B563" s="250"/>
      <c r="C563" s="15"/>
      <c r="D563" s="211" t="s">
        <v>232</v>
      </c>
      <c r="E563" s="251" t="s">
        <v>1</v>
      </c>
      <c r="F563" s="252" t="s">
        <v>2067</v>
      </c>
      <c r="G563" s="15"/>
      <c r="H563" s="251" t="s">
        <v>1</v>
      </c>
      <c r="I563" s="253"/>
      <c r="J563" s="15"/>
      <c r="K563" s="15"/>
      <c r="L563" s="250"/>
      <c r="M563" s="254"/>
      <c r="N563" s="255"/>
      <c r="O563" s="255"/>
      <c r="P563" s="255"/>
      <c r="Q563" s="255"/>
      <c r="R563" s="255"/>
      <c r="S563" s="255"/>
      <c r="T563" s="256"/>
      <c r="U563" s="15"/>
      <c r="V563" s="15"/>
      <c r="W563" s="15"/>
      <c r="X563" s="15"/>
      <c r="Y563" s="15"/>
      <c r="Z563" s="15"/>
      <c r="AA563" s="15"/>
      <c r="AB563" s="15"/>
      <c r="AC563" s="15"/>
      <c r="AD563" s="15"/>
      <c r="AE563" s="15"/>
      <c r="AT563" s="251" t="s">
        <v>232</v>
      </c>
      <c r="AU563" s="251" t="s">
        <v>90</v>
      </c>
      <c r="AV563" s="15" t="s">
        <v>88</v>
      </c>
      <c r="AW563" s="15" t="s">
        <v>36</v>
      </c>
      <c r="AX563" s="15" t="s">
        <v>80</v>
      </c>
      <c r="AY563" s="251" t="s">
        <v>218</v>
      </c>
    </row>
    <row r="564" s="13" customFormat="1">
      <c r="A564" s="13"/>
      <c r="B564" s="215"/>
      <c r="C564" s="13"/>
      <c r="D564" s="211" t="s">
        <v>232</v>
      </c>
      <c r="E564" s="216" t="s">
        <v>1</v>
      </c>
      <c r="F564" s="217" t="s">
        <v>2103</v>
      </c>
      <c r="G564" s="13"/>
      <c r="H564" s="218">
        <v>15.675000000000001</v>
      </c>
      <c r="I564" s="219"/>
      <c r="J564" s="13"/>
      <c r="K564" s="13"/>
      <c r="L564" s="215"/>
      <c r="M564" s="220"/>
      <c r="N564" s="221"/>
      <c r="O564" s="221"/>
      <c r="P564" s="221"/>
      <c r="Q564" s="221"/>
      <c r="R564" s="221"/>
      <c r="S564" s="221"/>
      <c r="T564" s="222"/>
      <c r="U564" s="13"/>
      <c r="V564" s="13"/>
      <c r="W564" s="13"/>
      <c r="X564" s="13"/>
      <c r="Y564" s="13"/>
      <c r="Z564" s="13"/>
      <c r="AA564" s="13"/>
      <c r="AB564" s="13"/>
      <c r="AC564" s="13"/>
      <c r="AD564" s="13"/>
      <c r="AE564" s="13"/>
      <c r="AT564" s="216" t="s">
        <v>232</v>
      </c>
      <c r="AU564" s="216" t="s">
        <v>90</v>
      </c>
      <c r="AV564" s="13" t="s">
        <v>90</v>
      </c>
      <c r="AW564" s="13" t="s">
        <v>36</v>
      </c>
      <c r="AX564" s="13" t="s">
        <v>80</v>
      </c>
      <c r="AY564" s="216" t="s">
        <v>218</v>
      </c>
    </row>
    <row r="565" s="15" customFormat="1">
      <c r="A565" s="15"/>
      <c r="B565" s="250"/>
      <c r="C565" s="15"/>
      <c r="D565" s="211" t="s">
        <v>232</v>
      </c>
      <c r="E565" s="251" t="s">
        <v>1</v>
      </c>
      <c r="F565" s="252" t="s">
        <v>1943</v>
      </c>
      <c r="G565" s="15"/>
      <c r="H565" s="251" t="s">
        <v>1</v>
      </c>
      <c r="I565" s="253"/>
      <c r="J565" s="15"/>
      <c r="K565" s="15"/>
      <c r="L565" s="250"/>
      <c r="M565" s="254"/>
      <c r="N565" s="255"/>
      <c r="O565" s="255"/>
      <c r="P565" s="255"/>
      <c r="Q565" s="255"/>
      <c r="R565" s="255"/>
      <c r="S565" s="255"/>
      <c r="T565" s="256"/>
      <c r="U565" s="15"/>
      <c r="V565" s="15"/>
      <c r="W565" s="15"/>
      <c r="X565" s="15"/>
      <c r="Y565" s="15"/>
      <c r="Z565" s="15"/>
      <c r="AA565" s="15"/>
      <c r="AB565" s="15"/>
      <c r="AC565" s="15"/>
      <c r="AD565" s="15"/>
      <c r="AE565" s="15"/>
      <c r="AT565" s="251" t="s">
        <v>232</v>
      </c>
      <c r="AU565" s="251" t="s">
        <v>90</v>
      </c>
      <c r="AV565" s="15" t="s">
        <v>88</v>
      </c>
      <c r="AW565" s="15" t="s">
        <v>36</v>
      </c>
      <c r="AX565" s="15" t="s">
        <v>80</v>
      </c>
      <c r="AY565" s="251" t="s">
        <v>218</v>
      </c>
    </row>
    <row r="566" s="13" customFormat="1">
      <c r="A566" s="13"/>
      <c r="B566" s="215"/>
      <c r="C566" s="13"/>
      <c r="D566" s="211" t="s">
        <v>232</v>
      </c>
      <c r="E566" s="216" t="s">
        <v>1</v>
      </c>
      <c r="F566" s="217" t="s">
        <v>2104</v>
      </c>
      <c r="G566" s="13"/>
      <c r="H566" s="218">
        <v>15.640000000000001</v>
      </c>
      <c r="I566" s="219"/>
      <c r="J566" s="13"/>
      <c r="K566" s="13"/>
      <c r="L566" s="215"/>
      <c r="M566" s="220"/>
      <c r="N566" s="221"/>
      <c r="O566" s="221"/>
      <c r="P566" s="221"/>
      <c r="Q566" s="221"/>
      <c r="R566" s="221"/>
      <c r="S566" s="221"/>
      <c r="T566" s="222"/>
      <c r="U566" s="13"/>
      <c r="V566" s="13"/>
      <c r="W566" s="13"/>
      <c r="X566" s="13"/>
      <c r="Y566" s="13"/>
      <c r="Z566" s="13"/>
      <c r="AA566" s="13"/>
      <c r="AB566" s="13"/>
      <c r="AC566" s="13"/>
      <c r="AD566" s="13"/>
      <c r="AE566" s="13"/>
      <c r="AT566" s="216" t="s">
        <v>232</v>
      </c>
      <c r="AU566" s="216" t="s">
        <v>90</v>
      </c>
      <c r="AV566" s="13" t="s">
        <v>90</v>
      </c>
      <c r="AW566" s="13" t="s">
        <v>36</v>
      </c>
      <c r="AX566" s="13" t="s">
        <v>80</v>
      </c>
      <c r="AY566" s="216" t="s">
        <v>218</v>
      </c>
    </row>
    <row r="567" s="15" customFormat="1">
      <c r="A567" s="15"/>
      <c r="B567" s="250"/>
      <c r="C567" s="15"/>
      <c r="D567" s="211" t="s">
        <v>232</v>
      </c>
      <c r="E567" s="251" t="s">
        <v>1</v>
      </c>
      <c r="F567" s="252" t="s">
        <v>1945</v>
      </c>
      <c r="G567" s="15"/>
      <c r="H567" s="251" t="s">
        <v>1</v>
      </c>
      <c r="I567" s="253"/>
      <c r="J567" s="15"/>
      <c r="K567" s="15"/>
      <c r="L567" s="250"/>
      <c r="M567" s="254"/>
      <c r="N567" s="255"/>
      <c r="O567" s="255"/>
      <c r="P567" s="255"/>
      <c r="Q567" s="255"/>
      <c r="R567" s="255"/>
      <c r="S567" s="255"/>
      <c r="T567" s="256"/>
      <c r="U567" s="15"/>
      <c r="V567" s="15"/>
      <c r="W567" s="15"/>
      <c r="X567" s="15"/>
      <c r="Y567" s="15"/>
      <c r="Z567" s="15"/>
      <c r="AA567" s="15"/>
      <c r="AB567" s="15"/>
      <c r="AC567" s="15"/>
      <c r="AD567" s="15"/>
      <c r="AE567" s="15"/>
      <c r="AT567" s="251" t="s">
        <v>232</v>
      </c>
      <c r="AU567" s="251" t="s">
        <v>90</v>
      </c>
      <c r="AV567" s="15" t="s">
        <v>88</v>
      </c>
      <c r="AW567" s="15" t="s">
        <v>36</v>
      </c>
      <c r="AX567" s="15" t="s">
        <v>80</v>
      </c>
      <c r="AY567" s="251" t="s">
        <v>218</v>
      </c>
    </row>
    <row r="568" s="13" customFormat="1">
      <c r="A568" s="13"/>
      <c r="B568" s="215"/>
      <c r="C568" s="13"/>
      <c r="D568" s="211" t="s">
        <v>232</v>
      </c>
      <c r="E568" s="216" t="s">
        <v>1</v>
      </c>
      <c r="F568" s="217" t="s">
        <v>2105</v>
      </c>
      <c r="G568" s="13"/>
      <c r="H568" s="218">
        <v>18.225000000000001</v>
      </c>
      <c r="I568" s="219"/>
      <c r="J568" s="13"/>
      <c r="K568" s="13"/>
      <c r="L568" s="215"/>
      <c r="M568" s="220"/>
      <c r="N568" s="221"/>
      <c r="O568" s="221"/>
      <c r="P568" s="221"/>
      <c r="Q568" s="221"/>
      <c r="R568" s="221"/>
      <c r="S568" s="221"/>
      <c r="T568" s="222"/>
      <c r="U568" s="13"/>
      <c r="V568" s="13"/>
      <c r="W568" s="13"/>
      <c r="X568" s="13"/>
      <c r="Y568" s="13"/>
      <c r="Z568" s="13"/>
      <c r="AA568" s="13"/>
      <c r="AB568" s="13"/>
      <c r="AC568" s="13"/>
      <c r="AD568" s="13"/>
      <c r="AE568" s="13"/>
      <c r="AT568" s="216" t="s">
        <v>232</v>
      </c>
      <c r="AU568" s="216" t="s">
        <v>90</v>
      </c>
      <c r="AV568" s="13" t="s">
        <v>90</v>
      </c>
      <c r="AW568" s="13" t="s">
        <v>36</v>
      </c>
      <c r="AX568" s="13" t="s">
        <v>80</v>
      </c>
      <c r="AY568" s="216" t="s">
        <v>218</v>
      </c>
    </row>
    <row r="569" s="15" customFormat="1">
      <c r="A569" s="15"/>
      <c r="B569" s="250"/>
      <c r="C569" s="15"/>
      <c r="D569" s="211" t="s">
        <v>232</v>
      </c>
      <c r="E569" s="251" t="s">
        <v>1</v>
      </c>
      <c r="F569" s="252" t="s">
        <v>1947</v>
      </c>
      <c r="G569" s="15"/>
      <c r="H569" s="251" t="s">
        <v>1</v>
      </c>
      <c r="I569" s="253"/>
      <c r="J569" s="15"/>
      <c r="K569" s="15"/>
      <c r="L569" s="250"/>
      <c r="M569" s="254"/>
      <c r="N569" s="255"/>
      <c r="O569" s="255"/>
      <c r="P569" s="255"/>
      <c r="Q569" s="255"/>
      <c r="R569" s="255"/>
      <c r="S569" s="255"/>
      <c r="T569" s="256"/>
      <c r="U569" s="15"/>
      <c r="V569" s="15"/>
      <c r="W569" s="15"/>
      <c r="X569" s="15"/>
      <c r="Y569" s="15"/>
      <c r="Z569" s="15"/>
      <c r="AA569" s="15"/>
      <c r="AB569" s="15"/>
      <c r="AC569" s="15"/>
      <c r="AD569" s="15"/>
      <c r="AE569" s="15"/>
      <c r="AT569" s="251" t="s">
        <v>232</v>
      </c>
      <c r="AU569" s="251" t="s">
        <v>90</v>
      </c>
      <c r="AV569" s="15" t="s">
        <v>88</v>
      </c>
      <c r="AW569" s="15" t="s">
        <v>36</v>
      </c>
      <c r="AX569" s="15" t="s">
        <v>80</v>
      </c>
      <c r="AY569" s="251" t="s">
        <v>218</v>
      </c>
    </row>
    <row r="570" s="13" customFormat="1">
      <c r="A570" s="13"/>
      <c r="B570" s="215"/>
      <c r="C570" s="13"/>
      <c r="D570" s="211" t="s">
        <v>232</v>
      </c>
      <c r="E570" s="216" t="s">
        <v>1</v>
      </c>
      <c r="F570" s="217" t="s">
        <v>2106</v>
      </c>
      <c r="G570" s="13"/>
      <c r="H570" s="218">
        <v>19.530000000000001</v>
      </c>
      <c r="I570" s="219"/>
      <c r="J570" s="13"/>
      <c r="K570" s="13"/>
      <c r="L570" s="215"/>
      <c r="M570" s="220"/>
      <c r="N570" s="221"/>
      <c r="O570" s="221"/>
      <c r="P570" s="221"/>
      <c r="Q570" s="221"/>
      <c r="R570" s="221"/>
      <c r="S570" s="221"/>
      <c r="T570" s="222"/>
      <c r="U570" s="13"/>
      <c r="V570" s="13"/>
      <c r="W570" s="13"/>
      <c r="X570" s="13"/>
      <c r="Y570" s="13"/>
      <c r="Z570" s="13"/>
      <c r="AA570" s="13"/>
      <c r="AB570" s="13"/>
      <c r="AC570" s="13"/>
      <c r="AD570" s="13"/>
      <c r="AE570" s="13"/>
      <c r="AT570" s="216" t="s">
        <v>232</v>
      </c>
      <c r="AU570" s="216" t="s">
        <v>90</v>
      </c>
      <c r="AV570" s="13" t="s">
        <v>90</v>
      </c>
      <c r="AW570" s="13" t="s">
        <v>36</v>
      </c>
      <c r="AX570" s="13" t="s">
        <v>80</v>
      </c>
      <c r="AY570" s="216" t="s">
        <v>218</v>
      </c>
    </row>
    <row r="571" s="15" customFormat="1">
      <c r="A571" s="15"/>
      <c r="B571" s="250"/>
      <c r="C571" s="15"/>
      <c r="D571" s="211" t="s">
        <v>232</v>
      </c>
      <c r="E571" s="251" t="s">
        <v>1</v>
      </c>
      <c r="F571" s="252" t="s">
        <v>1949</v>
      </c>
      <c r="G571" s="15"/>
      <c r="H571" s="251" t="s">
        <v>1</v>
      </c>
      <c r="I571" s="253"/>
      <c r="J571" s="15"/>
      <c r="K571" s="15"/>
      <c r="L571" s="250"/>
      <c r="M571" s="254"/>
      <c r="N571" s="255"/>
      <c r="O571" s="255"/>
      <c r="P571" s="255"/>
      <c r="Q571" s="255"/>
      <c r="R571" s="255"/>
      <c r="S571" s="255"/>
      <c r="T571" s="256"/>
      <c r="U571" s="15"/>
      <c r="V571" s="15"/>
      <c r="W571" s="15"/>
      <c r="X571" s="15"/>
      <c r="Y571" s="15"/>
      <c r="Z571" s="15"/>
      <c r="AA571" s="15"/>
      <c r="AB571" s="15"/>
      <c r="AC571" s="15"/>
      <c r="AD571" s="15"/>
      <c r="AE571" s="15"/>
      <c r="AT571" s="251" t="s">
        <v>232</v>
      </c>
      <c r="AU571" s="251" t="s">
        <v>90</v>
      </c>
      <c r="AV571" s="15" t="s">
        <v>88</v>
      </c>
      <c r="AW571" s="15" t="s">
        <v>36</v>
      </c>
      <c r="AX571" s="15" t="s">
        <v>80</v>
      </c>
      <c r="AY571" s="251" t="s">
        <v>218</v>
      </c>
    </row>
    <row r="572" s="13" customFormat="1">
      <c r="A572" s="13"/>
      <c r="B572" s="215"/>
      <c r="C572" s="13"/>
      <c r="D572" s="211" t="s">
        <v>232</v>
      </c>
      <c r="E572" s="216" t="s">
        <v>1</v>
      </c>
      <c r="F572" s="217" t="s">
        <v>2107</v>
      </c>
      <c r="G572" s="13"/>
      <c r="H572" s="218">
        <v>21.824999999999999</v>
      </c>
      <c r="I572" s="219"/>
      <c r="J572" s="13"/>
      <c r="K572" s="13"/>
      <c r="L572" s="215"/>
      <c r="M572" s="220"/>
      <c r="N572" s="221"/>
      <c r="O572" s="221"/>
      <c r="P572" s="221"/>
      <c r="Q572" s="221"/>
      <c r="R572" s="221"/>
      <c r="S572" s="221"/>
      <c r="T572" s="222"/>
      <c r="U572" s="13"/>
      <c r="V572" s="13"/>
      <c r="W572" s="13"/>
      <c r="X572" s="13"/>
      <c r="Y572" s="13"/>
      <c r="Z572" s="13"/>
      <c r="AA572" s="13"/>
      <c r="AB572" s="13"/>
      <c r="AC572" s="13"/>
      <c r="AD572" s="13"/>
      <c r="AE572" s="13"/>
      <c r="AT572" s="216" t="s">
        <v>232</v>
      </c>
      <c r="AU572" s="216" t="s">
        <v>90</v>
      </c>
      <c r="AV572" s="13" t="s">
        <v>90</v>
      </c>
      <c r="AW572" s="13" t="s">
        <v>36</v>
      </c>
      <c r="AX572" s="13" t="s">
        <v>80</v>
      </c>
      <c r="AY572" s="216" t="s">
        <v>218</v>
      </c>
    </row>
    <row r="573" s="15" customFormat="1">
      <c r="A573" s="15"/>
      <c r="B573" s="250"/>
      <c r="C573" s="15"/>
      <c r="D573" s="211" t="s">
        <v>232</v>
      </c>
      <c r="E573" s="251" t="s">
        <v>1</v>
      </c>
      <c r="F573" s="252" t="s">
        <v>1951</v>
      </c>
      <c r="G573" s="15"/>
      <c r="H573" s="251" t="s">
        <v>1</v>
      </c>
      <c r="I573" s="253"/>
      <c r="J573" s="15"/>
      <c r="K573" s="15"/>
      <c r="L573" s="250"/>
      <c r="M573" s="254"/>
      <c r="N573" s="255"/>
      <c r="O573" s="255"/>
      <c r="P573" s="255"/>
      <c r="Q573" s="255"/>
      <c r="R573" s="255"/>
      <c r="S573" s="255"/>
      <c r="T573" s="256"/>
      <c r="U573" s="15"/>
      <c r="V573" s="15"/>
      <c r="W573" s="15"/>
      <c r="X573" s="15"/>
      <c r="Y573" s="15"/>
      <c r="Z573" s="15"/>
      <c r="AA573" s="15"/>
      <c r="AB573" s="15"/>
      <c r="AC573" s="15"/>
      <c r="AD573" s="15"/>
      <c r="AE573" s="15"/>
      <c r="AT573" s="251" t="s">
        <v>232</v>
      </c>
      <c r="AU573" s="251" t="s">
        <v>90</v>
      </c>
      <c r="AV573" s="15" t="s">
        <v>88</v>
      </c>
      <c r="AW573" s="15" t="s">
        <v>36</v>
      </c>
      <c r="AX573" s="15" t="s">
        <v>80</v>
      </c>
      <c r="AY573" s="251" t="s">
        <v>218</v>
      </c>
    </row>
    <row r="574" s="13" customFormat="1">
      <c r="A574" s="13"/>
      <c r="B574" s="215"/>
      <c r="C574" s="13"/>
      <c r="D574" s="211" t="s">
        <v>232</v>
      </c>
      <c r="E574" s="216" t="s">
        <v>1</v>
      </c>
      <c r="F574" s="217" t="s">
        <v>2108</v>
      </c>
      <c r="G574" s="13"/>
      <c r="H574" s="218">
        <v>18.524999999999999</v>
      </c>
      <c r="I574" s="219"/>
      <c r="J574" s="13"/>
      <c r="K574" s="13"/>
      <c r="L574" s="215"/>
      <c r="M574" s="220"/>
      <c r="N574" s="221"/>
      <c r="O574" s="221"/>
      <c r="P574" s="221"/>
      <c r="Q574" s="221"/>
      <c r="R574" s="221"/>
      <c r="S574" s="221"/>
      <c r="T574" s="222"/>
      <c r="U574" s="13"/>
      <c r="V574" s="13"/>
      <c r="W574" s="13"/>
      <c r="X574" s="13"/>
      <c r="Y574" s="13"/>
      <c r="Z574" s="13"/>
      <c r="AA574" s="13"/>
      <c r="AB574" s="13"/>
      <c r="AC574" s="13"/>
      <c r="AD574" s="13"/>
      <c r="AE574" s="13"/>
      <c r="AT574" s="216" t="s">
        <v>232</v>
      </c>
      <c r="AU574" s="216" t="s">
        <v>90</v>
      </c>
      <c r="AV574" s="13" t="s">
        <v>90</v>
      </c>
      <c r="AW574" s="13" t="s">
        <v>36</v>
      </c>
      <c r="AX574" s="13" t="s">
        <v>80</v>
      </c>
      <c r="AY574" s="216" t="s">
        <v>218</v>
      </c>
    </row>
    <row r="575" s="15" customFormat="1">
      <c r="A575" s="15"/>
      <c r="B575" s="250"/>
      <c r="C575" s="15"/>
      <c r="D575" s="211" t="s">
        <v>232</v>
      </c>
      <c r="E575" s="251" t="s">
        <v>1</v>
      </c>
      <c r="F575" s="252" t="s">
        <v>1953</v>
      </c>
      <c r="G575" s="15"/>
      <c r="H575" s="251" t="s">
        <v>1</v>
      </c>
      <c r="I575" s="253"/>
      <c r="J575" s="15"/>
      <c r="K575" s="15"/>
      <c r="L575" s="250"/>
      <c r="M575" s="254"/>
      <c r="N575" s="255"/>
      <c r="O575" s="255"/>
      <c r="P575" s="255"/>
      <c r="Q575" s="255"/>
      <c r="R575" s="255"/>
      <c r="S575" s="255"/>
      <c r="T575" s="256"/>
      <c r="U575" s="15"/>
      <c r="V575" s="15"/>
      <c r="W575" s="15"/>
      <c r="X575" s="15"/>
      <c r="Y575" s="15"/>
      <c r="Z575" s="15"/>
      <c r="AA575" s="15"/>
      <c r="AB575" s="15"/>
      <c r="AC575" s="15"/>
      <c r="AD575" s="15"/>
      <c r="AE575" s="15"/>
      <c r="AT575" s="251" t="s">
        <v>232</v>
      </c>
      <c r="AU575" s="251" t="s">
        <v>90</v>
      </c>
      <c r="AV575" s="15" t="s">
        <v>88</v>
      </c>
      <c r="AW575" s="15" t="s">
        <v>36</v>
      </c>
      <c r="AX575" s="15" t="s">
        <v>80</v>
      </c>
      <c r="AY575" s="251" t="s">
        <v>218</v>
      </c>
    </row>
    <row r="576" s="13" customFormat="1">
      <c r="A576" s="13"/>
      <c r="B576" s="215"/>
      <c r="C576" s="13"/>
      <c r="D576" s="211" t="s">
        <v>232</v>
      </c>
      <c r="E576" s="216" t="s">
        <v>1</v>
      </c>
      <c r="F576" s="217" t="s">
        <v>2109</v>
      </c>
      <c r="G576" s="13"/>
      <c r="H576" s="218">
        <v>20.605</v>
      </c>
      <c r="I576" s="219"/>
      <c r="J576" s="13"/>
      <c r="K576" s="13"/>
      <c r="L576" s="215"/>
      <c r="M576" s="220"/>
      <c r="N576" s="221"/>
      <c r="O576" s="221"/>
      <c r="P576" s="221"/>
      <c r="Q576" s="221"/>
      <c r="R576" s="221"/>
      <c r="S576" s="221"/>
      <c r="T576" s="222"/>
      <c r="U576" s="13"/>
      <c r="V576" s="13"/>
      <c r="W576" s="13"/>
      <c r="X576" s="13"/>
      <c r="Y576" s="13"/>
      <c r="Z576" s="13"/>
      <c r="AA576" s="13"/>
      <c r="AB576" s="13"/>
      <c r="AC576" s="13"/>
      <c r="AD576" s="13"/>
      <c r="AE576" s="13"/>
      <c r="AT576" s="216" t="s">
        <v>232</v>
      </c>
      <c r="AU576" s="216" t="s">
        <v>90</v>
      </c>
      <c r="AV576" s="13" t="s">
        <v>90</v>
      </c>
      <c r="AW576" s="13" t="s">
        <v>36</v>
      </c>
      <c r="AX576" s="13" t="s">
        <v>80</v>
      </c>
      <c r="AY576" s="216" t="s">
        <v>218</v>
      </c>
    </row>
    <row r="577" s="15" customFormat="1">
      <c r="A577" s="15"/>
      <c r="B577" s="250"/>
      <c r="C577" s="15"/>
      <c r="D577" s="211" t="s">
        <v>232</v>
      </c>
      <c r="E577" s="251" t="s">
        <v>1</v>
      </c>
      <c r="F577" s="252" t="s">
        <v>1955</v>
      </c>
      <c r="G577" s="15"/>
      <c r="H577" s="251" t="s">
        <v>1</v>
      </c>
      <c r="I577" s="253"/>
      <c r="J577" s="15"/>
      <c r="K577" s="15"/>
      <c r="L577" s="250"/>
      <c r="M577" s="254"/>
      <c r="N577" s="255"/>
      <c r="O577" s="255"/>
      <c r="P577" s="255"/>
      <c r="Q577" s="255"/>
      <c r="R577" s="255"/>
      <c r="S577" s="255"/>
      <c r="T577" s="256"/>
      <c r="U577" s="15"/>
      <c r="V577" s="15"/>
      <c r="W577" s="15"/>
      <c r="X577" s="15"/>
      <c r="Y577" s="15"/>
      <c r="Z577" s="15"/>
      <c r="AA577" s="15"/>
      <c r="AB577" s="15"/>
      <c r="AC577" s="15"/>
      <c r="AD577" s="15"/>
      <c r="AE577" s="15"/>
      <c r="AT577" s="251" t="s">
        <v>232</v>
      </c>
      <c r="AU577" s="251" t="s">
        <v>90</v>
      </c>
      <c r="AV577" s="15" t="s">
        <v>88</v>
      </c>
      <c r="AW577" s="15" t="s">
        <v>36</v>
      </c>
      <c r="AX577" s="15" t="s">
        <v>80</v>
      </c>
      <c r="AY577" s="251" t="s">
        <v>218</v>
      </c>
    </row>
    <row r="578" s="13" customFormat="1">
      <c r="A578" s="13"/>
      <c r="B578" s="215"/>
      <c r="C578" s="13"/>
      <c r="D578" s="211" t="s">
        <v>232</v>
      </c>
      <c r="E578" s="216" t="s">
        <v>1</v>
      </c>
      <c r="F578" s="217" t="s">
        <v>2110</v>
      </c>
      <c r="G578" s="13"/>
      <c r="H578" s="218">
        <v>41.145000000000003</v>
      </c>
      <c r="I578" s="219"/>
      <c r="J578" s="13"/>
      <c r="K578" s="13"/>
      <c r="L578" s="215"/>
      <c r="M578" s="220"/>
      <c r="N578" s="221"/>
      <c r="O578" s="221"/>
      <c r="P578" s="221"/>
      <c r="Q578" s="221"/>
      <c r="R578" s="221"/>
      <c r="S578" s="221"/>
      <c r="T578" s="222"/>
      <c r="U578" s="13"/>
      <c r="V578" s="13"/>
      <c r="W578" s="13"/>
      <c r="X578" s="13"/>
      <c r="Y578" s="13"/>
      <c r="Z578" s="13"/>
      <c r="AA578" s="13"/>
      <c r="AB578" s="13"/>
      <c r="AC578" s="13"/>
      <c r="AD578" s="13"/>
      <c r="AE578" s="13"/>
      <c r="AT578" s="216" t="s">
        <v>232</v>
      </c>
      <c r="AU578" s="216" t="s">
        <v>90</v>
      </c>
      <c r="AV578" s="13" t="s">
        <v>90</v>
      </c>
      <c r="AW578" s="13" t="s">
        <v>36</v>
      </c>
      <c r="AX578" s="13" t="s">
        <v>80</v>
      </c>
      <c r="AY578" s="216" t="s">
        <v>218</v>
      </c>
    </row>
    <row r="579" s="15" customFormat="1">
      <c r="A579" s="15"/>
      <c r="B579" s="250"/>
      <c r="C579" s="15"/>
      <c r="D579" s="211" t="s">
        <v>232</v>
      </c>
      <c r="E579" s="251" t="s">
        <v>1</v>
      </c>
      <c r="F579" s="252" t="s">
        <v>1957</v>
      </c>
      <c r="G579" s="15"/>
      <c r="H579" s="251" t="s">
        <v>1</v>
      </c>
      <c r="I579" s="253"/>
      <c r="J579" s="15"/>
      <c r="K579" s="15"/>
      <c r="L579" s="250"/>
      <c r="M579" s="254"/>
      <c r="N579" s="255"/>
      <c r="O579" s="255"/>
      <c r="P579" s="255"/>
      <c r="Q579" s="255"/>
      <c r="R579" s="255"/>
      <c r="S579" s="255"/>
      <c r="T579" s="256"/>
      <c r="U579" s="15"/>
      <c r="V579" s="15"/>
      <c r="W579" s="15"/>
      <c r="X579" s="15"/>
      <c r="Y579" s="15"/>
      <c r="Z579" s="15"/>
      <c r="AA579" s="15"/>
      <c r="AB579" s="15"/>
      <c r="AC579" s="15"/>
      <c r="AD579" s="15"/>
      <c r="AE579" s="15"/>
      <c r="AT579" s="251" t="s">
        <v>232</v>
      </c>
      <c r="AU579" s="251" t="s">
        <v>90</v>
      </c>
      <c r="AV579" s="15" t="s">
        <v>88</v>
      </c>
      <c r="AW579" s="15" t="s">
        <v>36</v>
      </c>
      <c r="AX579" s="15" t="s">
        <v>80</v>
      </c>
      <c r="AY579" s="251" t="s">
        <v>218</v>
      </c>
    </row>
    <row r="580" s="13" customFormat="1">
      <c r="A580" s="13"/>
      <c r="B580" s="215"/>
      <c r="C580" s="13"/>
      <c r="D580" s="211" t="s">
        <v>232</v>
      </c>
      <c r="E580" s="216" t="s">
        <v>1</v>
      </c>
      <c r="F580" s="217" t="s">
        <v>2111</v>
      </c>
      <c r="G580" s="13"/>
      <c r="H580" s="218">
        <v>103.28</v>
      </c>
      <c r="I580" s="219"/>
      <c r="J580" s="13"/>
      <c r="K580" s="13"/>
      <c r="L580" s="215"/>
      <c r="M580" s="220"/>
      <c r="N580" s="221"/>
      <c r="O580" s="221"/>
      <c r="P580" s="221"/>
      <c r="Q580" s="221"/>
      <c r="R580" s="221"/>
      <c r="S580" s="221"/>
      <c r="T580" s="222"/>
      <c r="U580" s="13"/>
      <c r="V580" s="13"/>
      <c r="W580" s="13"/>
      <c r="X580" s="13"/>
      <c r="Y580" s="13"/>
      <c r="Z580" s="13"/>
      <c r="AA580" s="13"/>
      <c r="AB580" s="13"/>
      <c r="AC580" s="13"/>
      <c r="AD580" s="13"/>
      <c r="AE580" s="13"/>
      <c r="AT580" s="216" t="s">
        <v>232</v>
      </c>
      <c r="AU580" s="216" t="s">
        <v>90</v>
      </c>
      <c r="AV580" s="13" t="s">
        <v>90</v>
      </c>
      <c r="AW580" s="13" t="s">
        <v>36</v>
      </c>
      <c r="AX580" s="13" t="s">
        <v>80</v>
      </c>
      <c r="AY580" s="216" t="s">
        <v>218</v>
      </c>
    </row>
    <row r="581" s="15" customFormat="1">
      <c r="A581" s="15"/>
      <c r="B581" s="250"/>
      <c r="C581" s="15"/>
      <c r="D581" s="211" t="s">
        <v>232</v>
      </c>
      <c r="E581" s="251" t="s">
        <v>1</v>
      </c>
      <c r="F581" s="252" t="s">
        <v>2078</v>
      </c>
      <c r="G581" s="15"/>
      <c r="H581" s="251" t="s">
        <v>1</v>
      </c>
      <c r="I581" s="253"/>
      <c r="J581" s="15"/>
      <c r="K581" s="15"/>
      <c r="L581" s="250"/>
      <c r="M581" s="254"/>
      <c r="N581" s="255"/>
      <c r="O581" s="255"/>
      <c r="P581" s="255"/>
      <c r="Q581" s="255"/>
      <c r="R581" s="255"/>
      <c r="S581" s="255"/>
      <c r="T581" s="256"/>
      <c r="U581" s="15"/>
      <c r="V581" s="15"/>
      <c r="W581" s="15"/>
      <c r="X581" s="15"/>
      <c r="Y581" s="15"/>
      <c r="Z581" s="15"/>
      <c r="AA581" s="15"/>
      <c r="AB581" s="15"/>
      <c r="AC581" s="15"/>
      <c r="AD581" s="15"/>
      <c r="AE581" s="15"/>
      <c r="AT581" s="251" t="s">
        <v>232</v>
      </c>
      <c r="AU581" s="251" t="s">
        <v>90</v>
      </c>
      <c r="AV581" s="15" t="s">
        <v>88</v>
      </c>
      <c r="AW581" s="15" t="s">
        <v>36</v>
      </c>
      <c r="AX581" s="15" t="s">
        <v>80</v>
      </c>
      <c r="AY581" s="251" t="s">
        <v>218</v>
      </c>
    </row>
    <row r="582" s="13" customFormat="1">
      <c r="A582" s="13"/>
      <c r="B582" s="215"/>
      <c r="C582" s="13"/>
      <c r="D582" s="211" t="s">
        <v>232</v>
      </c>
      <c r="E582" s="216" t="s">
        <v>1</v>
      </c>
      <c r="F582" s="217" t="s">
        <v>2112</v>
      </c>
      <c r="G582" s="13"/>
      <c r="H582" s="218">
        <v>32.780000000000001</v>
      </c>
      <c r="I582" s="219"/>
      <c r="J582" s="13"/>
      <c r="K582" s="13"/>
      <c r="L582" s="215"/>
      <c r="M582" s="220"/>
      <c r="N582" s="221"/>
      <c r="O582" s="221"/>
      <c r="P582" s="221"/>
      <c r="Q582" s="221"/>
      <c r="R582" s="221"/>
      <c r="S582" s="221"/>
      <c r="T582" s="222"/>
      <c r="U582" s="13"/>
      <c r="V582" s="13"/>
      <c r="W582" s="13"/>
      <c r="X582" s="13"/>
      <c r="Y582" s="13"/>
      <c r="Z582" s="13"/>
      <c r="AA582" s="13"/>
      <c r="AB582" s="13"/>
      <c r="AC582" s="13"/>
      <c r="AD582" s="13"/>
      <c r="AE582" s="13"/>
      <c r="AT582" s="216" t="s">
        <v>232</v>
      </c>
      <c r="AU582" s="216" t="s">
        <v>90</v>
      </c>
      <c r="AV582" s="13" t="s">
        <v>90</v>
      </c>
      <c r="AW582" s="13" t="s">
        <v>36</v>
      </c>
      <c r="AX582" s="13" t="s">
        <v>80</v>
      </c>
      <c r="AY582" s="216" t="s">
        <v>218</v>
      </c>
    </row>
    <row r="583" s="15" customFormat="1">
      <c r="A583" s="15"/>
      <c r="B583" s="250"/>
      <c r="C583" s="15"/>
      <c r="D583" s="211" t="s">
        <v>232</v>
      </c>
      <c r="E583" s="251" t="s">
        <v>1</v>
      </c>
      <c r="F583" s="252" t="s">
        <v>2081</v>
      </c>
      <c r="G583" s="15"/>
      <c r="H583" s="251" t="s">
        <v>1</v>
      </c>
      <c r="I583" s="253"/>
      <c r="J583" s="15"/>
      <c r="K583" s="15"/>
      <c r="L583" s="250"/>
      <c r="M583" s="254"/>
      <c r="N583" s="255"/>
      <c r="O583" s="255"/>
      <c r="P583" s="255"/>
      <c r="Q583" s="255"/>
      <c r="R583" s="255"/>
      <c r="S583" s="255"/>
      <c r="T583" s="256"/>
      <c r="U583" s="15"/>
      <c r="V583" s="15"/>
      <c r="W583" s="15"/>
      <c r="X583" s="15"/>
      <c r="Y583" s="15"/>
      <c r="Z583" s="15"/>
      <c r="AA583" s="15"/>
      <c r="AB583" s="15"/>
      <c r="AC583" s="15"/>
      <c r="AD583" s="15"/>
      <c r="AE583" s="15"/>
      <c r="AT583" s="251" t="s">
        <v>232</v>
      </c>
      <c r="AU583" s="251" t="s">
        <v>90</v>
      </c>
      <c r="AV583" s="15" t="s">
        <v>88</v>
      </c>
      <c r="AW583" s="15" t="s">
        <v>36</v>
      </c>
      <c r="AX583" s="15" t="s">
        <v>80</v>
      </c>
      <c r="AY583" s="251" t="s">
        <v>218</v>
      </c>
    </row>
    <row r="584" s="13" customFormat="1">
      <c r="A584" s="13"/>
      <c r="B584" s="215"/>
      <c r="C584" s="13"/>
      <c r="D584" s="211" t="s">
        <v>232</v>
      </c>
      <c r="E584" s="216" t="s">
        <v>1</v>
      </c>
      <c r="F584" s="217" t="s">
        <v>2112</v>
      </c>
      <c r="G584" s="13"/>
      <c r="H584" s="218">
        <v>32.780000000000001</v>
      </c>
      <c r="I584" s="219"/>
      <c r="J584" s="13"/>
      <c r="K584" s="13"/>
      <c r="L584" s="215"/>
      <c r="M584" s="220"/>
      <c r="N584" s="221"/>
      <c r="O584" s="221"/>
      <c r="P584" s="221"/>
      <c r="Q584" s="221"/>
      <c r="R584" s="221"/>
      <c r="S584" s="221"/>
      <c r="T584" s="222"/>
      <c r="U584" s="13"/>
      <c r="V584" s="13"/>
      <c r="W584" s="13"/>
      <c r="X584" s="13"/>
      <c r="Y584" s="13"/>
      <c r="Z584" s="13"/>
      <c r="AA584" s="13"/>
      <c r="AB584" s="13"/>
      <c r="AC584" s="13"/>
      <c r="AD584" s="13"/>
      <c r="AE584" s="13"/>
      <c r="AT584" s="216" t="s">
        <v>232</v>
      </c>
      <c r="AU584" s="216" t="s">
        <v>90</v>
      </c>
      <c r="AV584" s="13" t="s">
        <v>90</v>
      </c>
      <c r="AW584" s="13" t="s">
        <v>36</v>
      </c>
      <c r="AX584" s="13" t="s">
        <v>80</v>
      </c>
      <c r="AY584" s="216" t="s">
        <v>218</v>
      </c>
    </row>
    <row r="585" s="15" customFormat="1">
      <c r="A585" s="15"/>
      <c r="B585" s="250"/>
      <c r="C585" s="15"/>
      <c r="D585" s="211" t="s">
        <v>232</v>
      </c>
      <c r="E585" s="251" t="s">
        <v>1</v>
      </c>
      <c r="F585" s="252" t="s">
        <v>1962</v>
      </c>
      <c r="G585" s="15"/>
      <c r="H585" s="251" t="s">
        <v>1</v>
      </c>
      <c r="I585" s="253"/>
      <c r="J585" s="15"/>
      <c r="K585" s="15"/>
      <c r="L585" s="250"/>
      <c r="M585" s="254"/>
      <c r="N585" s="255"/>
      <c r="O585" s="255"/>
      <c r="P585" s="255"/>
      <c r="Q585" s="255"/>
      <c r="R585" s="255"/>
      <c r="S585" s="255"/>
      <c r="T585" s="256"/>
      <c r="U585" s="15"/>
      <c r="V585" s="15"/>
      <c r="W585" s="15"/>
      <c r="X585" s="15"/>
      <c r="Y585" s="15"/>
      <c r="Z585" s="15"/>
      <c r="AA585" s="15"/>
      <c r="AB585" s="15"/>
      <c r="AC585" s="15"/>
      <c r="AD585" s="15"/>
      <c r="AE585" s="15"/>
      <c r="AT585" s="251" t="s">
        <v>232</v>
      </c>
      <c r="AU585" s="251" t="s">
        <v>90</v>
      </c>
      <c r="AV585" s="15" t="s">
        <v>88</v>
      </c>
      <c r="AW585" s="15" t="s">
        <v>36</v>
      </c>
      <c r="AX585" s="15" t="s">
        <v>80</v>
      </c>
      <c r="AY585" s="251" t="s">
        <v>218</v>
      </c>
    </row>
    <row r="586" s="13" customFormat="1">
      <c r="A586" s="13"/>
      <c r="B586" s="215"/>
      <c r="C586" s="13"/>
      <c r="D586" s="211" t="s">
        <v>232</v>
      </c>
      <c r="E586" s="216" t="s">
        <v>1</v>
      </c>
      <c r="F586" s="217" t="s">
        <v>2113</v>
      </c>
      <c r="G586" s="13"/>
      <c r="H586" s="218">
        <v>23.399999999999999</v>
      </c>
      <c r="I586" s="219"/>
      <c r="J586" s="13"/>
      <c r="K586" s="13"/>
      <c r="L586" s="215"/>
      <c r="M586" s="220"/>
      <c r="N586" s="221"/>
      <c r="O586" s="221"/>
      <c r="P586" s="221"/>
      <c r="Q586" s="221"/>
      <c r="R586" s="221"/>
      <c r="S586" s="221"/>
      <c r="T586" s="222"/>
      <c r="U586" s="13"/>
      <c r="V586" s="13"/>
      <c r="W586" s="13"/>
      <c r="X586" s="13"/>
      <c r="Y586" s="13"/>
      <c r="Z586" s="13"/>
      <c r="AA586" s="13"/>
      <c r="AB586" s="13"/>
      <c r="AC586" s="13"/>
      <c r="AD586" s="13"/>
      <c r="AE586" s="13"/>
      <c r="AT586" s="216" t="s">
        <v>232</v>
      </c>
      <c r="AU586" s="216" t="s">
        <v>90</v>
      </c>
      <c r="AV586" s="13" t="s">
        <v>90</v>
      </c>
      <c r="AW586" s="13" t="s">
        <v>36</v>
      </c>
      <c r="AX586" s="13" t="s">
        <v>80</v>
      </c>
      <c r="AY586" s="216" t="s">
        <v>218</v>
      </c>
    </row>
    <row r="587" s="15" customFormat="1">
      <c r="A587" s="15"/>
      <c r="B587" s="250"/>
      <c r="C587" s="15"/>
      <c r="D587" s="211" t="s">
        <v>232</v>
      </c>
      <c r="E587" s="251" t="s">
        <v>1</v>
      </c>
      <c r="F587" s="252" t="s">
        <v>1961</v>
      </c>
      <c r="G587" s="15"/>
      <c r="H587" s="251" t="s">
        <v>1</v>
      </c>
      <c r="I587" s="253"/>
      <c r="J587" s="15"/>
      <c r="K587" s="15"/>
      <c r="L587" s="250"/>
      <c r="M587" s="254"/>
      <c r="N587" s="255"/>
      <c r="O587" s="255"/>
      <c r="P587" s="255"/>
      <c r="Q587" s="255"/>
      <c r="R587" s="255"/>
      <c r="S587" s="255"/>
      <c r="T587" s="256"/>
      <c r="U587" s="15"/>
      <c r="V587" s="15"/>
      <c r="W587" s="15"/>
      <c r="X587" s="15"/>
      <c r="Y587" s="15"/>
      <c r="Z587" s="15"/>
      <c r="AA587" s="15"/>
      <c r="AB587" s="15"/>
      <c r="AC587" s="15"/>
      <c r="AD587" s="15"/>
      <c r="AE587" s="15"/>
      <c r="AT587" s="251" t="s">
        <v>232</v>
      </c>
      <c r="AU587" s="251" t="s">
        <v>90</v>
      </c>
      <c r="AV587" s="15" t="s">
        <v>88</v>
      </c>
      <c r="AW587" s="15" t="s">
        <v>36</v>
      </c>
      <c r="AX587" s="15" t="s">
        <v>80</v>
      </c>
      <c r="AY587" s="251" t="s">
        <v>218</v>
      </c>
    </row>
    <row r="588" s="13" customFormat="1">
      <c r="A588" s="13"/>
      <c r="B588" s="215"/>
      <c r="C588" s="13"/>
      <c r="D588" s="211" t="s">
        <v>232</v>
      </c>
      <c r="E588" s="216" t="s">
        <v>1</v>
      </c>
      <c r="F588" s="217" t="s">
        <v>2114</v>
      </c>
      <c r="G588" s="13"/>
      <c r="H588" s="218">
        <v>26.327999999999999</v>
      </c>
      <c r="I588" s="219"/>
      <c r="J588" s="13"/>
      <c r="K588" s="13"/>
      <c r="L588" s="215"/>
      <c r="M588" s="220"/>
      <c r="N588" s="221"/>
      <c r="O588" s="221"/>
      <c r="P588" s="221"/>
      <c r="Q588" s="221"/>
      <c r="R588" s="221"/>
      <c r="S588" s="221"/>
      <c r="T588" s="222"/>
      <c r="U588" s="13"/>
      <c r="V588" s="13"/>
      <c r="W588" s="13"/>
      <c r="X588" s="13"/>
      <c r="Y588" s="13"/>
      <c r="Z588" s="13"/>
      <c r="AA588" s="13"/>
      <c r="AB588" s="13"/>
      <c r="AC588" s="13"/>
      <c r="AD588" s="13"/>
      <c r="AE588" s="13"/>
      <c r="AT588" s="216" t="s">
        <v>232</v>
      </c>
      <c r="AU588" s="216" t="s">
        <v>90</v>
      </c>
      <c r="AV588" s="13" t="s">
        <v>90</v>
      </c>
      <c r="AW588" s="13" t="s">
        <v>36</v>
      </c>
      <c r="AX588" s="13" t="s">
        <v>80</v>
      </c>
      <c r="AY588" s="216" t="s">
        <v>218</v>
      </c>
    </row>
    <row r="589" s="15" customFormat="1">
      <c r="A589" s="15"/>
      <c r="B589" s="250"/>
      <c r="C589" s="15"/>
      <c r="D589" s="211" t="s">
        <v>232</v>
      </c>
      <c r="E589" s="251" t="s">
        <v>1</v>
      </c>
      <c r="F589" s="252" t="s">
        <v>1965</v>
      </c>
      <c r="G589" s="15"/>
      <c r="H589" s="251" t="s">
        <v>1</v>
      </c>
      <c r="I589" s="253"/>
      <c r="J589" s="15"/>
      <c r="K589" s="15"/>
      <c r="L589" s="250"/>
      <c r="M589" s="254"/>
      <c r="N589" s="255"/>
      <c r="O589" s="255"/>
      <c r="P589" s="255"/>
      <c r="Q589" s="255"/>
      <c r="R589" s="255"/>
      <c r="S589" s="255"/>
      <c r="T589" s="256"/>
      <c r="U589" s="15"/>
      <c r="V589" s="15"/>
      <c r="W589" s="15"/>
      <c r="X589" s="15"/>
      <c r="Y589" s="15"/>
      <c r="Z589" s="15"/>
      <c r="AA589" s="15"/>
      <c r="AB589" s="15"/>
      <c r="AC589" s="15"/>
      <c r="AD589" s="15"/>
      <c r="AE589" s="15"/>
      <c r="AT589" s="251" t="s">
        <v>232</v>
      </c>
      <c r="AU589" s="251" t="s">
        <v>90</v>
      </c>
      <c r="AV589" s="15" t="s">
        <v>88</v>
      </c>
      <c r="AW589" s="15" t="s">
        <v>36</v>
      </c>
      <c r="AX589" s="15" t="s">
        <v>80</v>
      </c>
      <c r="AY589" s="251" t="s">
        <v>218</v>
      </c>
    </row>
    <row r="590" s="13" customFormat="1">
      <c r="A590" s="13"/>
      <c r="B590" s="215"/>
      <c r="C590" s="13"/>
      <c r="D590" s="211" t="s">
        <v>232</v>
      </c>
      <c r="E590" s="216" t="s">
        <v>1</v>
      </c>
      <c r="F590" s="217" t="s">
        <v>2115</v>
      </c>
      <c r="G590" s="13"/>
      <c r="H590" s="218">
        <v>34.039999999999999</v>
      </c>
      <c r="I590" s="219"/>
      <c r="J590" s="13"/>
      <c r="K590" s="13"/>
      <c r="L590" s="215"/>
      <c r="M590" s="220"/>
      <c r="N590" s="221"/>
      <c r="O590" s="221"/>
      <c r="P590" s="221"/>
      <c r="Q590" s="221"/>
      <c r="R590" s="221"/>
      <c r="S590" s="221"/>
      <c r="T590" s="222"/>
      <c r="U590" s="13"/>
      <c r="V590" s="13"/>
      <c r="W590" s="13"/>
      <c r="X590" s="13"/>
      <c r="Y590" s="13"/>
      <c r="Z590" s="13"/>
      <c r="AA590" s="13"/>
      <c r="AB590" s="13"/>
      <c r="AC590" s="13"/>
      <c r="AD590" s="13"/>
      <c r="AE590" s="13"/>
      <c r="AT590" s="216" t="s">
        <v>232</v>
      </c>
      <c r="AU590" s="216" t="s">
        <v>90</v>
      </c>
      <c r="AV590" s="13" t="s">
        <v>90</v>
      </c>
      <c r="AW590" s="13" t="s">
        <v>36</v>
      </c>
      <c r="AX590" s="13" t="s">
        <v>80</v>
      </c>
      <c r="AY590" s="216" t="s">
        <v>218</v>
      </c>
    </row>
    <row r="591" s="15" customFormat="1">
      <c r="A591" s="15"/>
      <c r="B591" s="250"/>
      <c r="C591" s="15"/>
      <c r="D591" s="211" t="s">
        <v>232</v>
      </c>
      <c r="E591" s="251" t="s">
        <v>1</v>
      </c>
      <c r="F591" s="252" t="s">
        <v>1967</v>
      </c>
      <c r="G591" s="15"/>
      <c r="H591" s="251" t="s">
        <v>1</v>
      </c>
      <c r="I591" s="253"/>
      <c r="J591" s="15"/>
      <c r="K591" s="15"/>
      <c r="L591" s="250"/>
      <c r="M591" s="254"/>
      <c r="N591" s="255"/>
      <c r="O591" s="255"/>
      <c r="P591" s="255"/>
      <c r="Q591" s="255"/>
      <c r="R591" s="255"/>
      <c r="S591" s="255"/>
      <c r="T591" s="256"/>
      <c r="U591" s="15"/>
      <c r="V591" s="15"/>
      <c r="W591" s="15"/>
      <c r="X591" s="15"/>
      <c r="Y591" s="15"/>
      <c r="Z591" s="15"/>
      <c r="AA591" s="15"/>
      <c r="AB591" s="15"/>
      <c r="AC591" s="15"/>
      <c r="AD591" s="15"/>
      <c r="AE591" s="15"/>
      <c r="AT591" s="251" t="s">
        <v>232</v>
      </c>
      <c r="AU591" s="251" t="s">
        <v>90</v>
      </c>
      <c r="AV591" s="15" t="s">
        <v>88</v>
      </c>
      <c r="AW591" s="15" t="s">
        <v>36</v>
      </c>
      <c r="AX591" s="15" t="s">
        <v>80</v>
      </c>
      <c r="AY591" s="251" t="s">
        <v>218</v>
      </c>
    </row>
    <row r="592" s="13" customFormat="1">
      <c r="A592" s="13"/>
      <c r="B592" s="215"/>
      <c r="C592" s="13"/>
      <c r="D592" s="211" t="s">
        <v>232</v>
      </c>
      <c r="E592" s="216" t="s">
        <v>1</v>
      </c>
      <c r="F592" s="217" t="s">
        <v>2115</v>
      </c>
      <c r="G592" s="13"/>
      <c r="H592" s="218">
        <v>34.039999999999999</v>
      </c>
      <c r="I592" s="219"/>
      <c r="J592" s="13"/>
      <c r="K592" s="13"/>
      <c r="L592" s="215"/>
      <c r="M592" s="220"/>
      <c r="N592" s="221"/>
      <c r="O592" s="221"/>
      <c r="P592" s="221"/>
      <c r="Q592" s="221"/>
      <c r="R592" s="221"/>
      <c r="S592" s="221"/>
      <c r="T592" s="222"/>
      <c r="U592" s="13"/>
      <c r="V592" s="13"/>
      <c r="W592" s="13"/>
      <c r="X592" s="13"/>
      <c r="Y592" s="13"/>
      <c r="Z592" s="13"/>
      <c r="AA592" s="13"/>
      <c r="AB592" s="13"/>
      <c r="AC592" s="13"/>
      <c r="AD592" s="13"/>
      <c r="AE592" s="13"/>
      <c r="AT592" s="216" t="s">
        <v>232</v>
      </c>
      <c r="AU592" s="216" t="s">
        <v>90</v>
      </c>
      <c r="AV592" s="13" t="s">
        <v>90</v>
      </c>
      <c r="AW592" s="13" t="s">
        <v>36</v>
      </c>
      <c r="AX592" s="13" t="s">
        <v>80</v>
      </c>
      <c r="AY592" s="216" t="s">
        <v>218</v>
      </c>
    </row>
    <row r="593" s="15" customFormat="1">
      <c r="A593" s="15"/>
      <c r="B593" s="250"/>
      <c r="C593" s="15"/>
      <c r="D593" s="211" t="s">
        <v>232</v>
      </c>
      <c r="E593" s="251" t="s">
        <v>1</v>
      </c>
      <c r="F593" s="252" t="s">
        <v>1968</v>
      </c>
      <c r="G593" s="15"/>
      <c r="H593" s="251" t="s">
        <v>1</v>
      </c>
      <c r="I593" s="253"/>
      <c r="J593" s="15"/>
      <c r="K593" s="15"/>
      <c r="L593" s="250"/>
      <c r="M593" s="254"/>
      <c r="N593" s="255"/>
      <c r="O593" s="255"/>
      <c r="P593" s="255"/>
      <c r="Q593" s="255"/>
      <c r="R593" s="255"/>
      <c r="S593" s="255"/>
      <c r="T593" s="256"/>
      <c r="U593" s="15"/>
      <c r="V593" s="15"/>
      <c r="W593" s="15"/>
      <c r="X593" s="15"/>
      <c r="Y593" s="15"/>
      <c r="Z593" s="15"/>
      <c r="AA593" s="15"/>
      <c r="AB593" s="15"/>
      <c r="AC593" s="15"/>
      <c r="AD593" s="15"/>
      <c r="AE593" s="15"/>
      <c r="AT593" s="251" t="s">
        <v>232</v>
      </c>
      <c r="AU593" s="251" t="s">
        <v>90</v>
      </c>
      <c r="AV593" s="15" t="s">
        <v>88</v>
      </c>
      <c r="AW593" s="15" t="s">
        <v>36</v>
      </c>
      <c r="AX593" s="15" t="s">
        <v>80</v>
      </c>
      <c r="AY593" s="251" t="s">
        <v>218</v>
      </c>
    </row>
    <row r="594" s="13" customFormat="1">
      <c r="A594" s="13"/>
      <c r="B594" s="215"/>
      <c r="C594" s="13"/>
      <c r="D594" s="211" t="s">
        <v>232</v>
      </c>
      <c r="E594" s="216" t="s">
        <v>1</v>
      </c>
      <c r="F594" s="217" t="s">
        <v>2116</v>
      </c>
      <c r="G594" s="13"/>
      <c r="H594" s="218">
        <v>28.16</v>
      </c>
      <c r="I594" s="219"/>
      <c r="J594" s="13"/>
      <c r="K594" s="13"/>
      <c r="L594" s="215"/>
      <c r="M594" s="220"/>
      <c r="N594" s="221"/>
      <c r="O594" s="221"/>
      <c r="P594" s="221"/>
      <c r="Q594" s="221"/>
      <c r="R594" s="221"/>
      <c r="S594" s="221"/>
      <c r="T594" s="222"/>
      <c r="U594" s="13"/>
      <c r="V594" s="13"/>
      <c r="W594" s="13"/>
      <c r="X594" s="13"/>
      <c r="Y594" s="13"/>
      <c r="Z594" s="13"/>
      <c r="AA594" s="13"/>
      <c r="AB594" s="13"/>
      <c r="AC594" s="13"/>
      <c r="AD594" s="13"/>
      <c r="AE594" s="13"/>
      <c r="AT594" s="216" t="s">
        <v>232</v>
      </c>
      <c r="AU594" s="216" t="s">
        <v>90</v>
      </c>
      <c r="AV594" s="13" t="s">
        <v>90</v>
      </c>
      <c r="AW594" s="13" t="s">
        <v>36</v>
      </c>
      <c r="AX594" s="13" t="s">
        <v>80</v>
      </c>
      <c r="AY594" s="216" t="s">
        <v>218</v>
      </c>
    </row>
    <row r="595" s="15" customFormat="1">
      <c r="A595" s="15"/>
      <c r="B595" s="250"/>
      <c r="C595" s="15"/>
      <c r="D595" s="211" t="s">
        <v>232</v>
      </c>
      <c r="E595" s="251" t="s">
        <v>1</v>
      </c>
      <c r="F595" s="252" t="s">
        <v>1970</v>
      </c>
      <c r="G595" s="15"/>
      <c r="H595" s="251" t="s">
        <v>1</v>
      </c>
      <c r="I595" s="253"/>
      <c r="J595" s="15"/>
      <c r="K595" s="15"/>
      <c r="L595" s="250"/>
      <c r="M595" s="254"/>
      <c r="N595" s="255"/>
      <c r="O595" s="255"/>
      <c r="P595" s="255"/>
      <c r="Q595" s="255"/>
      <c r="R595" s="255"/>
      <c r="S595" s="255"/>
      <c r="T595" s="256"/>
      <c r="U595" s="15"/>
      <c r="V595" s="15"/>
      <c r="W595" s="15"/>
      <c r="X595" s="15"/>
      <c r="Y595" s="15"/>
      <c r="Z595" s="15"/>
      <c r="AA595" s="15"/>
      <c r="AB595" s="15"/>
      <c r="AC595" s="15"/>
      <c r="AD595" s="15"/>
      <c r="AE595" s="15"/>
      <c r="AT595" s="251" t="s">
        <v>232</v>
      </c>
      <c r="AU595" s="251" t="s">
        <v>90</v>
      </c>
      <c r="AV595" s="15" t="s">
        <v>88</v>
      </c>
      <c r="AW595" s="15" t="s">
        <v>36</v>
      </c>
      <c r="AX595" s="15" t="s">
        <v>80</v>
      </c>
      <c r="AY595" s="251" t="s">
        <v>218</v>
      </c>
    </row>
    <row r="596" s="13" customFormat="1">
      <c r="A596" s="13"/>
      <c r="B596" s="215"/>
      <c r="C596" s="13"/>
      <c r="D596" s="211" t="s">
        <v>232</v>
      </c>
      <c r="E596" s="216" t="s">
        <v>1</v>
      </c>
      <c r="F596" s="217" t="s">
        <v>2117</v>
      </c>
      <c r="G596" s="13"/>
      <c r="H596" s="218">
        <v>37.058</v>
      </c>
      <c r="I596" s="219"/>
      <c r="J596" s="13"/>
      <c r="K596" s="13"/>
      <c r="L596" s="215"/>
      <c r="M596" s="220"/>
      <c r="N596" s="221"/>
      <c r="O596" s="221"/>
      <c r="P596" s="221"/>
      <c r="Q596" s="221"/>
      <c r="R596" s="221"/>
      <c r="S596" s="221"/>
      <c r="T596" s="222"/>
      <c r="U596" s="13"/>
      <c r="V596" s="13"/>
      <c r="W596" s="13"/>
      <c r="X596" s="13"/>
      <c r="Y596" s="13"/>
      <c r="Z596" s="13"/>
      <c r="AA596" s="13"/>
      <c r="AB596" s="13"/>
      <c r="AC596" s="13"/>
      <c r="AD596" s="13"/>
      <c r="AE596" s="13"/>
      <c r="AT596" s="216" t="s">
        <v>232</v>
      </c>
      <c r="AU596" s="216" t="s">
        <v>90</v>
      </c>
      <c r="AV596" s="13" t="s">
        <v>90</v>
      </c>
      <c r="AW596" s="13" t="s">
        <v>36</v>
      </c>
      <c r="AX596" s="13" t="s">
        <v>80</v>
      </c>
      <c r="AY596" s="216" t="s">
        <v>218</v>
      </c>
    </row>
    <row r="597" s="15" customFormat="1">
      <c r="A597" s="15"/>
      <c r="B597" s="250"/>
      <c r="C597" s="15"/>
      <c r="D597" s="211" t="s">
        <v>232</v>
      </c>
      <c r="E597" s="251" t="s">
        <v>1</v>
      </c>
      <c r="F597" s="252" t="s">
        <v>1972</v>
      </c>
      <c r="G597" s="15"/>
      <c r="H597" s="251" t="s">
        <v>1</v>
      </c>
      <c r="I597" s="253"/>
      <c r="J597" s="15"/>
      <c r="K597" s="15"/>
      <c r="L597" s="250"/>
      <c r="M597" s="254"/>
      <c r="N597" s="255"/>
      <c r="O597" s="255"/>
      <c r="P597" s="255"/>
      <c r="Q597" s="255"/>
      <c r="R597" s="255"/>
      <c r="S597" s="255"/>
      <c r="T597" s="256"/>
      <c r="U597" s="15"/>
      <c r="V597" s="15"/>
      <c r="W597" s="15"/>
      <c r="X597" s="15"/>
      <c r="Y597" s="15"/>
      <c r="Z597" s="15"/>
      <c r="AA597" s="15"/>
      <c r="AB597" s="15"/>
      <c r="AC597" s="15"/>
      <c r="AD597" s="15"/>
      <c r="AE597" s="15"/>
      <c r="AT597" s="251" t="s">
        <v>232</v>
      </c>
      <c r="AU597" s="251" t="s">
        <v>90</v>
      </c>
      <c r="AV597" s="15" t="s">
        <v>88</v>
      </c>
      <c r="AW597" s="15" t="s">
        <v>36</v>
      </c>
      <c r="AX597" s="15" t="s">
        <v>80</v>
      </c>
      <c r="AY597" s="251" t="s">
        <v>218</v>
      </c>
    </row>
    <row r="598" s="13" customFormat="1">
      <c r="A598" s="13"/>
      <c r="B598" s="215"/>
      <c r="C598" s="13"/>
      <c r="D598" s="211" t="s">
        <v>232</v>
      </c>
      <c r="E598" s="216" t="s">
        <v>1</v>
      </c>
      <c r="F598" s="217" t="s">
        <v>2118</v>
      </c>
      <c r="G598" s="13"/>
      <c r="H598" s="218">
        <v>45.359999999999999</v>
      </c>
      <c r="I598" s="219"/>
      <c r="J598" s="13"/>
      <c r="K598" s="13"/>
      <c r="L598" s="215"/>
      <c r="M598" s="220"/>
      <c r="N598" s="221"/>
      <c r="O598" s="221"/>
      <c r="P598" s="221"/>
      <c r="Q598" s="221"/>
      <c r="R598" s="221"/>
      <c r="S598" s="221"/>
      <c r="T598" s="222"/>
      <c r="U598" s="13"/>
      <c r="V598" s="13"/>
      <c r="W598" s="13"/>
      <c r="X598" s="13"/>
      <c r="Y598" s="13"/>
      <c r="Z598" s="13"/>
      <c r="AA598" s="13"/>
      <c r="AB598" s="13"/>
      <c r="AC598" s="13"/>
      <c r="AD598" s="13"/>
      <c r="AE598" s="13"/>
      <c r="AT598" s="216" t="s">
        <v>232</v>
      </c>
      <c r="AU598" s="216" t="s">
        <v>90</v>
      </c>
      <c r="AV598" s="13" t="s">
        <v>90</v>
      </c>
      <c r="AW598" s="13" t="s">
        <v>36</v>
      </c>
      <c r="AX598" s="13" t="s">
        <v>80</v>
      </c>
      <c r="AY598" s="216" t="s">
        <v>218</v>
      </c>
    </row>
    <row r="599" s="15" customFormat="1">
      <c r="A599" s="15"/>
      <c r="B599" s="250"/>
      <c r="C599" s="15"/>
      <c r="D599" s="211" t="s">
        <v>232</v>
      </c>
      <c r="E599" s="251" t="s">
        <v>1</v>
      </c>
      <c r="F599" s="252" t="s">
        <v>1974</v>
      </c>
      <c r="G599" s="15"/>
      <c r="H599" s="251" t="s">
        <v>1</v>
      </c>
      <c r="I599" s="253"/>
      <c r="J599" s="15"/>
      <c r="K599" s="15"/>
      <c r="L599" s="250"/>
      <c r="M599" s="254"/>
      <c r="N599" s="255"/>
      <c r="O599" s="255"/>
      <c r="P599" s="255"/>
      <c r="Q599" s="255"/>
      <c r="R599" s="255"/>
      <c r="S599" s="255"/>
      <c r="T599" s="256"/>
      <c r="U599" s="15"/>
      <c r="V599" s="15"/>
      <c r="W599" s="15"/>
      <c r="X599" s="15"/>
      <c r="Y599" s="15"/>
      <c r="Z599" s="15"/>
      <c r="AA599" s="15"/>
      <c r="AB599" s="15"/>
      <c r="AC599" s="15"/>
      <c r="AD599" s="15"/>
      <c r="AE599" s="15"/>
      <c r="AT599" s="251" t="s">
        <v>232</v>
      </c>
      <c r="AU599" s="251" t="s">
        <v>90</v>
      </c>
      <c r="AV599" s="15" t="s">
        <v>88</v>
      </c>
      <c r="AW599" s="15" t="s">
        <v>36</v>
      </c>
      <c r="AX599" s="15" t="s">
        <v>80</v>
      </c>
      <c r="AY599" s="251" t="s">
        <v>218</v>
      </c>
    </row>
    <row r="600" s="13" customFormat="1">
      <c r="A600" s="13"/>
      <c r="B600" s="215"/>
      <c r="C600" s="13"/>
      <c r="D600" s="211" t="s">
        <v>232</v>
      </c>
      <c r="E600" s="216" t="s">
        <v>1</v>
      </c>
      <c r="F600" s="217" t="s">
        <v>2119</v>
      </c>
      <c r="G600" s="13"/>
      <c r="H600" s="218">
        <v>18.199999999999999</v>
      </c>
      <c r="I600" s="219"/>
      <c r="J600" s="13"/>
      <c r="K600" s="13"/>
      <c r="L600" s="215"/>
      <c r="M600" s="220"/>
      <c r="N600" s="221"/>
      <c r="O600" s="221"/>
      <c r="P600" s="221"/>
      <c r="Q600" s="221"/>
      <c r="R600" s="221"/>
      <c r="S600" s="221"/>
      <c r="T600" s="222"/>
      <c r="U600" s="13"/>
      <c r="V600" s="13"/>
      <c r="W600" s="13"/>
      <c r="X600" s="13"/>
      <c r="Y600" s="13"/>
      <c r="Z600" s="13"/>
      <c r="AA600" s="13"/>
      <c r="AB600" s="13"/>
      <c r="AC600" s="13"/>
      <c r="AD600" s="13"/>
      <c r="AE600" s="13"/>
      <c r="AT600" s="216" t="s">
        <v>232</v>
      </c>
      <c r="AU600" s="216" t="s">
        <v>90</v>
      </c>
      <c r="AV600" s="13" t="s">
        <v>90</v>
      </c>
      <c r="AW600" s="13" t="s">
        <v>36</v>
      </c>
      <c r="AX600" s="13" t="s">
        <v>80</v>
      </c>
      <c r="AY600" s="216" t="s">
        <v>218</v>
      </c>
    </row>
    <row r="601" s="15" customFormat="1">
      <c r="A601" s="15"/>
      <c r="B601" s="250"/>
      <c r="C601" s="15"/>
      <c r="D601" s="211" t="s">
        <v>232</v>
      </c>
      <c r="E601" s="251" t="s">
        <v>1</v>
      </c>
      <c r="F601" s="252" t="s">
        <v>1976</v>
      </c>
      <c r="G601" s="15"/>
      <c r="H601" s="251" t="s">
        <v>1</v>
      </c>
      <c r="I601" s="253"/>
      <c r="J601" s="15"/>
      <c r="K601" s="15"/>
      <c r="L601" s="250"/>
      <c r="M601" s="254"/>
      <c r="N601" s="255"/>
      <c r="O601" s="255"/>
      <c r="P601" s="255"/>
      <c r="Q601" s="255"/>
      <c r="R601" s="255"/>
      <c r="S601" s="255"/>
      <c r="T601" s="256"/>
      <c r="U601" s="15"/>
      <c r="V601" s="15"/>
      <c r="W601" s="15"/>
      <c r="X601" s="15"/>
      <c r="Y601" s="15"/>
      <c r="Z601" s="15"/>
      <c r="AA601" s="15"/>
      <c r="AB601" s="15"/>
      <c r="AC601" s="15"/>
      <c r="AD601" s="15"/>
      <c r="AE601" s="15"/>
      <c r="AT601" s="251" t="s">
        <v>232</v>
      </c>
      <c r="AU601" s="251" t="s">
        <v>90</v>
      </c>
      <c r="AV601" s="15" t="s">
        <v>88</v>
      </c>
      <c r="AW601" s="15" t="s">
        <v>36</v>
      </c>
      <c r="AX601" s="15" t="s">
        <v>80</v>
      </c>
      <c r="AY601" s="251" t="s">
        <v>218</v>
      </c>
    </row>
    <row r="602" s="13" customFormat="1">
      <c r="A602" s="13"/>
      <c r="B602" s="215"/>
      <c r="C602" s="13"/>
      <c r="D602" s="211" t="s">
        <v>232</v>
      </c>
      <c r="E602" s="216" t="s">
        <v>1</v>
      </c>
      <c r="F602" s="217" t="s">
        <v>2120</v>
      </c>
      <c r="G602" s="13"/>
      <c r="H602" s="218">
        <v>165.24000000000001</v>
      </c>
      <c r="I602" s="219"/>
      <c r="J602" s="13"/>
      <c r="K602" s="13"/>
      <c r="L602" s="215"/>
      <c r="M602" s="220"/>
      <c r="N602" s="221"/>
      <c r="O602" s="221"/>
      <c r="P602" s="221"/>
      <c r="Q602" s="221"/>
      <c r="R602" s="221"/>
      <c r="S602" s="221"/>
      <c r="T602" s="222"/>
      <c r="U602" s="13"/>
      <c r="V602" s="13"/>
      <c r="W602" s="13"/>
      <c r="X602" s="13"/>
      <c r="Y602" s="13"/>
      <c r="Z602" s="13"/>
      <c r="AA602" s="13"/>
      <c r="AB602" s="13"/>
      <c r="AC602" s="13"/>
      <c r="AD602" s="13"/>
      <c r="AE602" s="13"/>
      <c r="AT602" s="216" t="s">
        <v>232</v>
      </c>
      <c r="AU602" s="216" t="s">
        <v>90</v>
      </c>
      <c r="AV602" s="13" t="s">
        <v>90</v>
      </c>
      <c r="AW602" s="13" t="s">
        <v>36</v>
      </c>
      <c r="AX602" s="13" t="s">
        <v>80</v>
      </c>
      <c r="AY602" s="216" t="s">
        <v>218</v>
      </c>
    </row>
    <row r="603" s="15" customFormat="1">
      <c r="A603" s="15"/>
      <c r="B603" s="250"/>
      <c r="C603" s="15"/>
      <c r="D603" s="211" t="s">
        <v>232</v>
      </c>
      <c r="E603" s="251" t="s">
        <v>1</v>
      </c>
      <c r="F603" s="252" t="s">
        <v>1978</v>
      </c>
      <c r="G603" s="15"/>
      <c r="H603" s="251" t="s">
        <v>1</v>
      </c>
      <c r="I603" s="253"/>
      <c r="J603" s="15"/>
      <c r="K603" s="15"/>
      <c r="L603" s="250"/>
      <c r="M603" s="254"/>
      <c r="N603" s="255"/>
      <c r="O603" s="255"/>
      <c r="P603" s="255"/>
      <c r="Q603" s="255"/>
      <c r="R603" s="255"/>
      <c r="S603" s="255"/>
      <c r="T603" s="256"/>
      <c r="U603" s="15"/>
      <c r="V603" s="15"/>
      <c r="W603" s="15"/>
      <c r="X603" s="15"/>
      <c r="Y603" s="15"/>
      <c r="Z603" s="15"/>
      <c r="AA603" s="15"/>
      <c r="AB603" s="15"/>
      <c r="AC603" s="15"/>
      <c r="AD603" s="15"/>
      <c r="AE603" s="15"/>
      <c r="AT603" s="251" t="s">
        <v>232</v>
      </c>
      <c r="AU603" s="251" t="s">
        <v>90</v>
      </c>
      <c r="AV603" s="15" t="s">
        <v>88</v>
      </c>
      <c r="AW603" s="15" t="s">
        <v>36</v>
      </c>
      <c r="AX603" s="15" t="s">
        <v>80</v>
      </c>
      <c r="AY603" s="251" t="s">
        <v>218</v>
      </c>
    </row>
    <row r="604" s="13" customFormat="1">
      <c r="A604" s="13"/>
      <c r="B604" s="215"/>
      <c r="C604" s="13"/>
      <c r="D604" s="211" t="s">
        <v>232</v>
      </c>
      <c r="E604" s="216" t="s">
        <v>1</v>
      </c>
      <c r="F604" s="217" t="s">
        <v>2121</v>
      </c>
      <c r="G604" s="13"/>
      <c r="H604" s="218">
        <v>183.59999999999999</v>
      </c>
      <c r="I604" s="219"/>
      <c r="J604" s="13"/>
      <c r="K604" s="13"/>
      <c r="L604" s="215"/>
      <c r="M604" s="220"/>
      <c r="N604" s="221"/>
      <c r="O604" s="221"/>
      <c r="P604" s="221"/>
      <c r="Q604" s="221"/>
      <c r="R604" s="221"/>
      <c r="S604" s="221"/>
      <c r="T604" s="222"/>
      <c r="U604" s="13"/>
      <c r="V604" s="13"/>
      <c r="W604" s="13"/>
      <c r="X604" s="13"/>
      <c r="Y604" s="13"/>
      <c r="Z604" s="13"/>
      <c r="AA604" s="13"/>
      <c r="AB604" s="13"/>
      <c r="AC604" s="13"/>
      <c r="AD604" s="13"/>
      <c r="AE604" s="13"/>
      <c r="AT604" s="216" t="s">
        <v>232</v>
      </c>
      <c r="AU604" s="216" t="s">
        <v>90</v>
      </c>
      <c r="AV604" s="13" t="s">
        <v>90</v>
      </c>
      <c r="AW604" s="13" t="s">
        <v>36</v>
      </c>
      <c r="AX604" s="13" t="s">
        <v>80</v>
      </c>
      <c r="AY604" s="216" t="s">
        <v>218</v>
      </c>
    </row>
    <row r="605" s="15" customFormat="1">
      <c r="A605" s="15"/>
      <c r="B605" s="250"/>
      <c r="C605" s="15"/>
      <c r="D605" s="211" t="s">
        <v>232</v>
      </c>
      <c r="E605" s="251" t="s">
        <v>1</v>
      </c>
      <c r="F605" s="252" t="s">
        <v>1980</v>
      </c>
      <c r="G605" s="15"/>
      <c r="H605" s="251" t="s">
        <v>1</v>
      </c>
      <c r="I605" s="253"/>
      <c r="J605" s="15"/>
      <c r="K605" s="15"/>
      <c r="L605" s="250"/>
      <c r="M605" s="254"/>
      <c r="N605" s="255"/>
      <c r="O605" s="255"/>
      <c r="P605" s="255"/>
      <c r="Q605" s="255"/>
      <c r="R605" s="255"/>
      <c r="S605" s="255"/>
      <c r="T605" s="256"/>
      <c r="U605" s="15"/>
      <c r="V605" s="15"/>
      <c r="W605" s="15"/>
      <c r="X605" s="15"/>
      <c r="Y605" s="15"/>
      <c r="Z605" s="15"/>
      <c r="AA605" s="15"/>
      <c r="AB605" s="15"/>
      <c r="AC605" s="15"/>
      <c r="AD605" s="15"/>
      <c r="AE605" s="15"/>
      <c r="AT605" s="251" t="s">
        <v>232</v>
      </c>
      <c r="AU605" s="251" t="s">
        <v>90</v>
      </c>
      <c r="AV605" s="15" t="s">
        <v>88</v>
      </c>
      <c r="AW605" s="15" t="s">
        <v>36</v>
      </c>
      <c r="AX605" s="15" t="s">
        <v>80</v>
      </c>
      <c r="AY605" s="251" t="s">
        <v>218</v>
      </c>
    </row>
    <row r="606" s="13" customFormat="1">
      <c r="A606" s="13"/>
      <c r="B606" s="215"/>
      <c r="C606" s="13"/>
      <c r="D606" s="211" t="s">
        <v>232</v>
      </c>
      <c r="E606" s="216" t="s">
        <v>1</v>
      </c>
      <c r="F606" s="217" t="s">
        <v>2122</v>
      </c>
      <c r="G606" s="13"/>
      <c r="H606" s="218">
        <v>183.03999999999999</v>
      </c>
      <c r="I606" s="219"/>
      <c r="J606" s="13"/>
      <c r="K606" s="13"/>
      <c r="L606" s="215"/>
      <c r="M606" s="220"/>
      <c r="N606" s="221"/>
      <c r="O606" s="221"/>
      <c r="P606" s="221"/>
      <c r="Q606" s="221"/>
      <c r="R606" s="221"/>
      <c r="S606" s="221"/>
      <c r="T606" s="222"/>
      <c r="U606" s="13"/>
      <c r="V606" s="13"/>
      <c r="W606" s="13"/>
      <c r="X606" s="13"/>
      <c r="Y606" s="13"/>
      <c r="Z606" s="13"/>
      <c r="AA606" s="13"/>
      <c r="AB606" s="13"/>
      <c r="AC606" s="13"/>
      <c r="AD606" s="13"/>
      <c r="AE606" s="13"/>
      <c r="AT606" s="216" t="s">
        <v>232</v>
      </c>
      <c r="AU606" s="216" t="s">
        <v>90</v>
      </c>
      <c r="AV606" s="13" t="s">
        <v>90</v>
      </c>
      <c r="AW606" s="13" t="s">
        <v>36</v>
      </c>
      <c r="AX606" s="13" t="s">
        <v>80</v>
      </c>
      <c r="AY606" s="216" t="s">
        <v>218</v>
      </c>
    </row>
    <row r="607" s="15" customFormat="1">
      <c r="A607" s="15"/>
      <c r="B607" s="250"/>
      <c r="C607" s="15"/>
      <c r="D607" s="211" t="s">
        <v>232</v>
      </c>
      <c r="E607" s="251" t="s">
        <v>1</v>
      </c>
      <c r="F607" s="252" t="s">
        <v>1982</v>
      </c>
      <c r="G607" s="15"/>
      <c r="H607" s="251" t="s">
        <v>1</v>
      </c>
      <c r="I607" s="253"/>
      <c r="J607" s="15"/>
      <c r="K607" s="15"/>
      <c r="L607" s="250"/>
      <c r="M607" s="254"/>
      <c r="N607" s="255"/>
      <c r="O607" s="255"/>
      <c r="P607" s="255"/>
      <c r="Q607" s="255"/>
      <c r="R607" s="255"/>
      <c r="S607" s="255"/>
      <c r="T607" s="256"/>
      <c r="U607" s="15"/>
      <c r="V607" s="15"/>
      <c r="W607" s="15"/>
      <c r="X607" s="15"/>
      <c r="Y607" s="15"/>
      <c r="Z607" s="15"/>
      <c r="AA607" s="15"/>
      <c r="AB607" s="15"/>
      <c r="AC607" s="15"/>
      <c r="AD607" s="15"/>
      <c r="AE607" s="15"/>
      <c r="AT607" s="251" t="s">
        <v>232</v>
      </c>
      <c r="AU607" s="251" t="s">
        <v>90</v>
      </c>
      <c r="AV607" s="15" t="s">
        <v>88</v>
      </c>
      <c r="AW607" s="15" t="s">
        <v>36</v>
      </c>
      <c r="AX607" s="15" t="s">
        <v>80</v>
      </c>
      <c r="AY607" s="251" t="s">
        <v>218</v>
      </c>
    </row>
    <row r="608" s="13" customFormat="1">
      <c r="A608" s="13"/>
      <c r="B608" s="215"/>
      <c r="C608" s="13"/>
      <c r="D608" s="211" t="s">
        <v>232</v>
      </c>
      <c r="E608" s="216" t="s">
        <v>1</v>
      </c>
      <c r="F608" s="217" t="s">
        <v>2123</v>
      </c>
      <c r="G608" s="13"/>
      <c r="H608" s="218">
        <v>7.9199999999999999</v>
      </c>
      <c r="I608" s="219"/>
      <c r="J608" s="13"/>
      <c r="K608" s="13"/>
      <c r="L608" s="215"/>
      <c r="M608" s="220"/>
      <c r="N608" s="221"/>
      <c r="O608" s="221"/>
      <c r="P608" s="221"/>
      <c r="Q608" s="221"/>
      <c r="R608" s="221"/>
      <c r="S608" s="221"/>
      <c r="T608" s="222"/>
      <c r="U608" s="13"/>
      <c r="V608" s="13"/>
      <c r="W608" s="13"/>
      <c r="X608" s="13"/>
      <c r="Y608" s="13"/>
      <c r="Z608" s="13"/>
      <c r="AA608" s="13"/>
      <c r="AB608" s="13"/>
      <c r="AC608" s="13"/>
      <c r="AD608" s="13"/>
      <c r="AE608" s="13"/>
      <c r="AT608" s="216" t="s">
        <v>232</v>
      </c>
      <c r="AU608" s="216" t="s">
        <v>90</v>
      </c>
      <c r="AV608" s="13" t="s">
        <v>90</v>
      </c>
      <c r="AW608" s="13" t="s">
        <v>36</v>
      </c>
      <c r="AX608" s="13" t="s">
        <v>80</v>
      </c>
      <c r="AY608" s="216" t="s">
        <v>218</v>
      </c>
    </row>
    <row r="609" s="15" customFormat="1">
      <c r="A609" s="15"/>
      <c r="B609" s="250"/>
      <c r="C609" s="15"/>
      <c r="D609" s="211" t="s">
        <v>232</v>
      </c>
      <c r="E609" s="251" t="s">
        <v>1</v>
      </c>
      <c r="F609" s="252" t="s">
        <v>1984</v>
      </c>
      <c r="G609" s="15"/>
      <c r="H609" s="251" t="s">
        <v>1</v>
      </c>
      <c r="I609" s="253"/>
      <c r="J609" s="15"/>
      <c r="K609" s="15"/>
      <c r="L609" s="250"/>
      <c r="M609" s="254"/>
      <c r="N609" s="255"/>
      <c r="O609" s="255"/>
      <c r="P609" s="255"/>
      <c r="Q609" s="255"/>
      <c r="R609" s="255"/>
      <c r="S609" s="255"/>
      <c r="T609" s="256"/>
      <c r="U609" s="15"/>
      <c r="V609" s="15"/>
      <c r="W609" s="15"/>
      <c r="X609" s="15"/>
      <c r="Y609" s="15"/>
      <c r="Z609" s="15"/>
      <c r="AA609" s="15"/>
      <c r="AB609" s="15"/>
      <c r="AC609" s="15"/>
      <c r="AD609" s="15"/>
      <c r="AE609" s="15"/>
      <c r="AT609" s="251" t="s">
        <v>232</v>
      </c>
      <c r="AU609" s="251" t="s">
        <v>90</v>
      </c>
      <c r="AV609" s="15" t="s">
        <v>88</v>
      </c>
      <c r="AW609" s="15" t="s">
        <v>36</v>
      </c>
      <c r="AX609" s="15" t="s">
        <v>80</v>
      </c>
      <c r="AY609" s="251" t="s">
        <v>218</v>
      </c>
    </row>
    <row r="610" s="13" customFormat="1">
      <c r="A610" s="13"/>
      <c r="B610" s="215"/>
      <c r="C610" s="13"/>
      <c r="D610" s="211" t="s">
        <v>232</v>
      </c>
      <c r="E610" s="216" t="s">
        <v>1</v>
      </c>
      <c r="F610" s="217" t="s">
        <v>2124</v>
      </c>
      <c r="G610" s="13"/>
      <c r="H610" s="218">
        <v>54</v>
      </c>
      <c r="I610" s="219"/>
      <c r="J610" s="13"/>
      <c r="K610" s="13"/>
      <c r="L610" s="215"/>
      <c r="M610" s="220"/>
      <c r="N610" s="221"/>
      <c r="O610" s="221"/>
      <c r="P610" s="221"/>
      <c r="Q610" s="221"/>
      <c r="R610" s="221"/>
      <c r="S610" s="221"/>
      <c r="T610" s="222"/>
      <c r="U610" s="13"/>
      <c r="V610" s="13"/>
      <c r="W610" s="13"/>
      <c r="X610" s="13"/>
      <c r="Y610" s="13"/>
      <c r="Z610" s="13"/>
      <c r="AA610" s="13"/>
      <c r="AB610" s="13"/>
      <c r="AC610" s="13"/>
      <c r="AD610" s="13"/>
      <c r="AE610" s="13"/>
      <c r="AT610" s="216" t="s">
        <v>232</v>
      </c>
      <c r="AU610" s="216" t="s">
        <v>90</v>
      </c>
      <c r="AV610" s="13" t="s">
        <v>90</v>
      </c>
      <c r="AW610" s="13" t="s">
        <v>36</v>
      </c>
      <c r="AX610" s="13" t="s">
        <v>80</v>
      </c>
      <c r="AY610" s="216" t="s">
        <v>218</v>
      </c>
    </row>
    <row r="611" s="15" customFormat="1">
      <c r="A611" s="15"/>
      <c r="B611" s="250"/>
      <c r="C611" s="15"/>
      <c r="D611" s="211" t="s">
        <v>232</v>
      </c>
      <c r="E611" s="251" t="s">
        <v>1</v>
      </c>
      <c r="F611" s="252" t="s">
        <v>1986</v>
      </c>
      <c r="G611" s="15"/>
      <c r="H611" s="251" t="s">
        <v>1</v>
      </c>
      <c r="I611" s="253"/>
      <c r="J611" s="15"/>
      <c r="K611" s="15"/>
      <c r="L611" s="250"/>
      <c r="M611" s="254"/>
      <c r="N611" s="255"/>
      <c r="O611" s="255"/>
      <c r="P611" s="255"/>
      <c r="Q611" s="255"/>
      <c r="R611" s="255"/>
      <c r="S611" s="255"/>
      <c r="T611" s="256"/>
      <c r="U611" s="15"/>
      <c r="V611" s="15"/>
      <c r="W611" s="15"/>
      <c r="X611" s="15"/>
      <c r="Y611" s="15"/>
      <c r="Z611" s="15"/>
      <c r="AA611" s="15"/>
      <c r="AB611" s="15"/>
      <c r="AC611" s="15"/>
      <c r="AD611" s="15"/>
      <c r="AE611" s="15"/>
      <c r="AT611" s="251" t="s">
        <v>232</v>
      </c>
      <c r="AU611" s="251" t="s">
        <v>90</v>
      </c>
      <c r="AV611" s="15" t="s">
        <v>88</v>
      </c>
      <c r="AW611" s="15" t="s">
        <v>36</v>
      </c>
      <c r="AX611" s="15" t="s">
        <v>80</v>
      </c>
      <c r="AY611" s="251" t="s">
        <v>218</v>
      </c>
    </row>
    <row r="612" s="13" customFormat="1">
      <c r="A612" s="13"/>
      <c r="B612" s="215"/>
      <c r="C612" s="13"/>
      <c r="D612" s="211" t="s">
        <v>232</v>
      </c>
      <c r="E612" s="216" t="s">
        <v>1</v>
      </c>
      <c r="F612" s="217" t="s">
        <v>2125</v>
      </c>
      <c r="G612" s="13"/>
      <c r="H612" s="218">
        <v>18</v>
      </c>
      <c r="I612" s="219"/>
      <c r="J612" s="13"/>
      <c r="K612" s="13"/>
      <c r="L612" s="215"/>
      <c r="M612" s="220"/>
      <c r="N612" s="221"/>
      <c r="O612" s="221"/>
      <c r="P612" s="221"/>
      <c r="Q612" s="221"/>
      <c r="R612" s="221"/>
      <c r="S612" s="221"/>
      <c r="T612" s="222"/>
      <c r="U612" s="13"/>
      <c r="V612" s="13"/>
      <c r="W612" s="13"/>
      <c r="X612" s="13"/>
      <c r="Y612" s="13"/>
      <c r="Z612" s="13"/>
      <c r="AA612" s="13"/>
      <c r="AB612" s="13"/>
      <c r="AC612" s="13"/>
      <c r="AD612" s="13"/>
      <c r="AE612" s="13"/>
      <c r="AT612" s="216" t="s">
        <v>232</v>
      </c>
      <c r="AU612" s="216" t="s">
        <v>90</v>
      </c>
      <c r="AV612" s="13" t="s">
        <v>90</v>
      </c>
      <c r="AW612" s="13" t="s">
        <v>36</v>
      </c>
      <c r="AX612" s="13" t="s">
        <v>80</v>
      </c>
      <c r="AY612" s="216" t="s">
        <v>218</v>
      </c>
    </row>
    <row r="613" s="15" customFormat="1">
      <c r="A613" s="15"/>
      <c r="B613" s="250"/>
      <c r="C613" s="15"/>
      <c r="D613" s="211" t="s">
        <v>232</v>
      </c>
      <c r="E613" s="251" t="s">
        <v>1</v>
      </c>
      <c r="F613" s="252" t="s">
        <v>1988</v>
      </c>
      <c r="G613" s="15"/>
      <c r="H613" s="251" t="s">
        <v>1</v>
      </c>
      <c r="I613" s="253"/>
      <c r="J613" s="15"/>
      <c r="K613" s="15"/>
      <c r="L613" s="250"/>
      <c r="M613" s="254"/>
      <c r="N613" s="255"/>
      <c r="O613" s="255"/>
      <c r="P613" s="255"/>
      <c r="Q613" s="255"/>
      <c r="R613" s="255"/>
      <c r="S613" s="255"/>
      <c r="T613" s="256"/>
      <c r="U613" s="15"/>
      <c r="V613" s="15"/>
      <c r="W613" s="15"/>
      <c r="X613" s="15"/>
      <c r="Y613" s="15"/>
      <c r="Z613" s="15"/>
      <c r="AA613" s="15"/>
      <c r="AB613" s="15"/>
      <c r="AC613" s="15"/>
      <c r="AD613" s="15"/>
      <c r="AE613" s="15"/>
      <c r="AT613" s="251" t="s">
        <v>232</v>
      </c>
      <c r="AU613" s="251" t="s">
        <v>90</v>
      </c>
      <c r="AV613" s="15" t="s">
        <v>88</v>
      </c>
      <c r="AW613" s="15" t="s">
        <v>36</v>
      </c>
      <c r="AX613" s="15" t="s">
        <v>80</v>
      </c>
      <c r="AY613" s="251" t="s">
        <v>218</v>
      </c>
    </row>
    <row r="614" s="13" customFormat="1">
      <c r="A614" s="13"/>
      <c r="B614" s="215"/>
      <c r="C614" s="13"/>
      <c r="D614" s="211" t="s">
        <v>232</v>
      </c>
      <c r="E614" s="216" t="s">
        <v>1</v>
      </c>
      <c r="F614" s="217" t="s">
        <v>80</v>
      </c>
      <c r="G614" s="13"/>
      <c r="H614" s="218">
        <v>0</v>
      </c>
      <c r="I614" s="219"/>
      <c r="J614" s="13"/>
      <c r="K614" s="13"/>
      <c r="L614" s="215"/>
      <c r="M614" s="220"/>
      <c r="N614" s="221"/>
      <c r="O614" s="221"/>
      <c r="P614" s="221"/>
      <c r="Q614" s="221"/>
      <c r="R614" s="221"/>
      <c r="S614" s="221"/>
      <c r="T614" s="222"/>
      <c r="U614" s="13"/>
      <c r="V614" s="13"/>
      <c r="W614" s="13"/>
      <c r="X614" s="13"/>
      <c r="Y614" s="13"/>
      <c r="Z614" s="13"/>
      <c r="AA614" s="13"/>
      <c r="AB614" s="13"/>
      <c r="AC614" s="13"/>
      <c r="AD614" s="13"/>
      <c r="AE614" s="13"/>
      <c r="AT614" s="216" t="s">
        <v>232</v>
      </c>
      <c r="AU614" s="216" t="s">
        <v>90</v>
      </c>
      <c r="AV614" s="13" t="s">
        <v>90</v>
      </c>
      <c r="AW614" s="13" t="s">
        <v>36</v>
      </c>
      <c r="AX614" s="13" t="s">
        <v>80</v>
      </c>
      <c r="AY614" s="216" t="s">
        <v>218</v>
      </c>
    </row>
    <row r="615" s="15" customFormat="1">
      <c r="A615" s="15"/>
      <c r="B615" s="250"/>
      <c r="C615" s="15"/>
      <c r="D615" s="211" t="s">
        <v>232</v>
      </c>
      <c r="E615" s="251" t="s">
        <v>1</v>
      </c>
      <c r="F615" s="252" t="s">
        <v>1990</v>
      </c>
      <c r="G615" s="15"/>
      <c r="H615" s="251" t="s">
        <v>1</v>
      </c>
      <c r="I615" s="253"/>
      <c r="J615" s="15"/>
      <c r="K615" s="15"/>
      <c r="L615" s="250"/>
      <c r="M615" s="254"/>
      <c r="N615" s="255"/>
      <c r="O615" s="255"/>
      <c r="P615" s="255"/>
      <c r="Q615" s="255"/>
      <c r="R615" s="255"/>
      <c r="S615" s="255"/>
      <c r="T615" s="256"/>
      <c r="U615" s="15"/>
      <c r="V615" s="15"/>
      <c r="W615" s="15"/>
      <c r="X615" s="15"/>
      <c r="Y615" s="15"/>
      <c r="Z615" s="15"/>
      <c r="AA615" s="15"/>
      <c r="AB615" s="15"/>
      <c r="AC615" s="15"/>
      <c r="AD615" s="15"/>
      <c r="AE615" s="15"/>
      <c r="AT615" s="251" t="s">
        <v>232</v>
      </c>
      <c r="AU615" s="251" t="s">
        <v>90</v>
      </c>
      <c r="AV615" s="15" t="s">
        <v>88</v>
      </c>
      <c r="AW615" s="15" t="s">
        <v>36</v>
      </c>
      <c r="AX615" s="15" t="s">
        <v>80</v>
      </c>
      <c r="AY615" s="251" t="s">
        <v>218</v>
      </c>
    </row>
    <row r="616" s="13" customFormat="1">
      <c r="A616" s="13"/>
      <c r="B616" s="215"/>
      <c r="C616" s="13"/>
      <c r="D616" s="211" t="s">
        <v>232</v>
      </c>
      <c r="E616" s="216" t="s">
        <v>1</v>
      </c>
      <c r="F616" s="217" t="s">
        <v>2126</v>
      </c>
      <c r="G616" s="13"/>
      <c r="H616" s="218">
        <v>7.2000000000000002</v>
      </c>
      <c r="I616" s="219"/>
      <c r="J616" s="13"/>
      <c r="K616" s="13"/>
      <c r="L616" s="215"/>
      <c r="M616" s="220"/>
      <c r="N616" s="221"/>
      <c r="O616" s="221"/>
      <c r="P616" s="221"/>
      <c r="Q616" s="221"/>
      <c r="R616" s="221"/>
      <c r="S616" s="221"/>
      <c r="T616" s="222"/>
      <c r="U616" s="13"/>
      <c r="V616" s="13"/>
      <c r="W616" s="13"/>
      <c r="X616" s="13"/>
      <c r="Y616" s="13"/>
      <c r="Z616" s="13"/>
      <c r="AA616" s="13"/>
      <c r="AB616" s="13"/>
      <c r="AC616" s="13"/>
      <c r="AD616" s="13"/>
      <c r="AE616" s="13"/>
      <c r="AT616" s="216" t="s">
        <v>232</v>
      </c>
      <c r="AU616" s="216" t="s">
        <v>90</v>
      </c>
      <c r="AV616" s="13" t="s">
        <v>90</v>
      </c>
      <c r="AW616" s="13" t="s">
        <v>36</v>
      </c>
      <c r="AX616" s="13" t="s">
        <v>80</v>
      </c>
      <c r="AY616" s="216" t="s">
        <v>218</v>
      </c>
    </row>
    <row r="617" s="14" customFormat="1">
      <c r="A617" s="14"/>
      <c r="B617" s="223"/>
      <c r="C617" s="14"/>
      <c r="D617" s="211" t="s">
        <v>232</v>
      </c>
      <c r="E617" s="224" t="s">
        <v>1</v>
      </c>
      <c r="F617" s="225" t="s">
        <v>235</v>
      </c>
      <c r="G617" s="14"/>
      <c r="H617" s="226">
        <v>1205.596</v>
      </c>
      <c r="I617" s="227"/>
      <c r="J617" s="14"/>
      <c r="K617" s="14"/>
      <c r="L617" s="223"/>
      <c r="M617" s="228"/>
      <c r="N617" s="229"/>
      <c r="O617" s="229"/>
      <c r="P617" s="229"/>
      <c r="Q617" s="229"/>
      <c r="R617" s="229"/>
      <c r="S617" s="229"/>
      <c r="T617" s="230"/>
      <c r="U617" s="14"/>
      <c r="V617" s="14"/>
      <c r="W617" s="14"/>
      <c r="X617" s="14"/>
      <c r="Y617" s="14"/>
      <c r="Z617" s="14"/>
      <c r="AA617" s="14"/>
      <c r="AB617" s="14"/>
      <c r="AC617" s="14"/>
      <c r="AD617" s="14"/>
      <c r="AE617" s="14"/>
      <c r="AT617" s="224" t="s">
        <v>232</v>
      </c>
      <c r="AU617" s="224" t="s">
        <v>90</v>
      </c>
      <c r="AV617" s="14" t="s">
        <v>229</v>
      </c>
      <c r="AW617" s="14" t="s">
        <v>36</v>
      </c>
      <c r="AX617" s="14" t="s">
        <v>88</v>
      </c>
      <c r="AY617" s="224" t="s">
        <v>218</v>
      </c>
    </row>
    <row r="618" s="2" customFormat="1" ht="16.5" customHeight="1">
      <c r="A618" s="39"/>
      <c r="B618" s="161"/>
      <c r="C618" s="197" t="s">
        <v>297</v>
      </c>
      <c r="D618" s="197" t="s">
        <v>225</v>
      </c>
      <c r="E618" s="198" t="s">
        <v>2127</v>
      </c>
      <c r="F618" s="199" t="s">
        <v>2128</v>
      </c>
      <c r="G618" s="200" t="s">
        <v>749</v>
      </c>
      <c r="H618" s="201">
        <v>1205.596</v>
      </c>
      <c r="I618" s="202"/>
      <c r="J618" s="203">
        <f>ROUND(I618*H618,2)</f>
        <v>0</v>
      </c>
      <c r="K618" s="204"/>
      <c r="L618" s="40"/>
      <c r="M618" s="205" t="s">
        <v>1</v>
      </c>
      <c r="N618" s="206" t="s">
        <v>45</v>
      </c>
      <c r="O618" s="78"/>
      <c r="P618" s="207">
        <f>O618*H618</f>
        <v>0</v>
      </c>
      <c r="Q618" s="207">
        <v>0</v>
      </c>
      <c r="R618" s="207">
        <f>Q618*H618</f>
        <v>0</v>
      </c>
      <c r="S618" s="207">
        <v>0</v>
      </c>
      <c r="T618" s="208">
        <f>S618*H618</f>
        <v>0</v>
      </c>
      <c r="U618" s="39"/>
      <c r="V618" s="39"/>
      <c r="W618" s="39"/>
      <c r="X618" s="39"/>
      <c r="Y618" s="39"/>
      <c r="Z618" s="39"/>
      <c r="AA618" s="39"/>
      <c r="AB618" s="39"/>
      <c r="AC618" s="39"/>
      <c r="AD618" s="39"/>
      <c r="AE618" s="39"/>
      <c r="AR618" s="209" t="s">
        <v>229</v>
      </c>
      <c r="AT618" s="209" t="s">
        <v>225</v>
      </c>
      <c r="AU618" s="209" t="s">
        <v>90</v>
      </c>
      <c r="AY618" s="20" t="s">
        <v>218</v>
      </c>
      <c r="BE618" s="210">
        <f>IF(N618="základní",J618,0)</f>
        <v>0</v>
      </c>
      <c r="BF618" s="210">
        <f>IF(N618="snížená",J618,0)</f>
        <v>0</v>
      </c>
      <c r="BG618" s="210">
        <f>IF(N618="zákl. přenesená",J618,0)</f>
        <v>0</v>
      </c>
      <c r="BH618" s="210">
        <f>IF(N618="sníž. přenesená",J618,0)</f>
        <v>0</v>
      </c>
      <c r="BI618" s="210">
        <f>IF(N618="nulová",J618,0)</f>
        <v>0</v>
      </c>
      <c r="BJ618" s="20" t="s">
        <v>88</v>
      </c>
      <c r="BK618" s="210">
        <f>ROUND(I618*H618,2)</f>
        <v>0</v>
      </c>
      <c r="BL618" s="20" t="s">
        <v>229</v>
      </c>
      <c r="BM618" s="209" t="s">
        <v>350</v>
      </c>
    </row>
    <row r="619" s="12" customFormat="1" ht="22.8" customHeight="1">
      <c r="A619" s="12"/>
      <c r="B619" s="184"/>
      <c r="C619" s="12"/>
      <c r="D619" s="185" t="s">
        <v>79</v>
      </c>
      <c r="E619" s="195" t="s">
        <v>2129</v>
      </c>
      <c r="F619" s="195" t="s">
        <v>2130</v>
      </c>
      <c r="G619" s="12"/>
      <c r="H619" s="12"/>
      <c r="I619" s="187"/>
      <c r="J619" s="196">
        <f>BK619</f>
        <v>0</v>
      </c>
      <c r="K619" s="12"/>
      <c r="L619" s="184"/>
      <c r="M619" s="189"/>
      <c r="N619" s="190"/>
      <c r="O619" s="190"/>
      <c r="P619" s="191">
        <f>SUM(P620:P727)</f>
        <v>0</v>
      </c>
      <c r="Q619" s="190"/>
      <c r="R619" s="191">
        <f>SUM(R620:R727)</f>
        <v>0</v>
      </c>
      <c r="S619" s="190"/>
      <c r="T619" s="192">
        <f>SUM(T620:T727)</f>
        <v>0</v>
      </c>
      <c r="U619" s="12"/>
      <c r="V619" s="12"/>
      <c r="W619" s="12"/>
      <c r="X619" s="12"/>
      <c r="Y619" s="12"/>
      <c r="Z619" s="12"/>
      <c r="AA619" s="12"/>
      <c r="AB619" s="12"/>
      <c r="AC619" s="12"/>
      <c r="AD619" s="12"/>
      <c r="AE619" s="12"/>
      <c r="AR619" s="185" t="s">
        <v>88</v>
      </c>
      <c r="AT619" s="193" t="s">
        <v>79</v>
      </c>
      <c r="AU619" s="193" t="s">
        <v>88</v>
      </c>
      <c r="AY619" s="185" t="s">
        <v>218</v>
      </c>
      <c r="BK619" s="194">
        <f>SUM(BK620:BK727)</f>
        <v>0</v>
      </c>
    </row>
    <row r="620" s="2" customFormat="1" ht="76.35" customHeight="1">
      <c r="A620" s="39"/>
      <c r="B620" s="161"/>
      <c r="C620" s="197" t="s">
        <v>359</v>
      </c>
      <c r="D620" s="197" t="s">
        <v>225</v>
      </c>
      <c r="E620" s="198" t="s">
        <v>2131</v>
      </c>
      <c r="F620" s="199" t="s">
        <v>2132</v>
      </c>
      <c r="G620" s="200" t="s">
        <v>749</v>
      </c>
      <c r="H620" s="201">
        <v>40.807000000000002</v>
      </c>
      <c r="I620" s="202"/>
      <c r="J620" s="203">
        <f>ROUND(I620*H620,2)</f>
        <v>0</v>
      </c>
      <c r="K620" s="204"/>
      <c r="L620" s="40"/>
      <c r="M620" s="205" t="s">
        <v>1</v>
      </c>
      <c r="N620" s="206" t="s">
        <v>45</v>
      </c>
      <c r="O620" s="78"/>
      <c r="P620" s="207">
        <f>O620*H620</f>
        <v>0</v>
      </c>
      <c r="Q620" s="207">
        <v>0</v>
      </c>
      <c r="R620" s="207">
        <f>Q620*H620</f>
        <v>0</v>
      </c>
      <c r="S620" s="207">
        <v>0</v>
      </c>
      <c r="T620" s="208">
        <f>S620*H620</f>
        <v>0</v>
      </c>
      <c r="U620" s="39"/>
      <c r="V620" s="39"/>
      <c r="W620" s="39"/>
      <c r="X620" s="39"/>
      <c r="Y620" s="39"/>
      <c r="Z620" s="39"/>
      <c r="AA620" s="39"/>
      <c r="AB620" s="39"/>
      <c r="AC620" s="39"/>
      <c r="AD620" s="39"/>
      <c r="AE620" s="39"/>
      <c r="AR620" s="209" t="s">
        <v>229</v>
      </c>
      <c r="AT620" s="209" t="s">
        <v>225</v>
      </c>
      <c r="AU620" s="209" t="s">
        <v>90</v>
      </c>
      <c r="AY620" s="20" t="s">
        <v>218</v>
      </c>
      <c r="BE620" s="210">
        <f>IF(N620="základní",J620,0)</f>
        <v>0</v>
      </c>
      <c r="BF620" s="210">
        <f>IF(N620="snížená",J620,0)</f>
        <v>0</v>
      </c>
      <c r="BG620" s="210">
        <f>IF(N620="zákl. přenesená",J620,0)</f>
        <v>0</v>
      </c>
      <c r="BH620" s="210">
        <f>IF(N620="sníž. přenesená",J620,0)</f>
        <v>0</v>
      </c>
      <c r="BI620" s="210">
        <f>IF(N620="nulová",J620,0)</f>
        <v>0</v>
      </c>
      <c r="BJ620" s="20" t="s">
        <v>88</v>
      </c>
      <c r="BK620" s="210">
        <f>ROUND(I620*H620,2)</f>
        <v>0</v>
      </c>
      <c r="BL620" s="20" t="s">
        <v>229</v>
      </c>
      <c r="BM620" s="209" t="s">
        <v>354</v>
      </c>
    </row>
    <row r="621" s="15" customFormat="1">
      <c r="A621" s="15"/>
      <c r="B621" s="250"/>
      <c r="C621" s="15"/>
      <c r="D621" s="211" t="s">
        <v>232</v>
      </c>
      <c r="E621" s="251" t="s">
        <v>1</v>
      </c>
      <c r="F621" s="252" t="s">
        <v>2133</v>
      </c>
      <c r="G621" s="15"/>
      <c r="H621" s="251" t="s">
        <v>1</v>
      </c>
      <c r="I621" s="253"/>
      <c r="J621" s="15"/>
      <c r="K621" s="15"/>
      <c r="L621" s="250"/>
      <c r="M621" s="254"/>
      <c r="N621" s="255"/>
      <c r="O621" s="255"/>
      <c r="P621" s="255"/>
      <c r="Q621" s="255"/>
      <c r="R621" s="255"/>
      <c r="S621" s="255"/>
      <c r="T621" s="256"/>
      <c r="U621" s="15"/>
      <c r="V621" s="15"/>
      <c r="W621" s="15"/>
      <c r="X621" s="15"/>
      <c r="Y621" s="15"/>
      <c r="Z621" s="15"/>
      <c r="AA621" s="15"/>
      <c r="AB621" s="15"/>
      <c r="AC621" s="15"/>
      <c r="AD621" s="15"/>
      <c r="AE621" s="15"/>
      <c r="AT621" s="251" t="s">
        <v>232</v>
      </c>
      <c r="AU621" s="251" t="s">
        <v>90</v>
      </c>
      <c r="AV621" s="15" t="s">
        <v>88</v>
      </c>
      <c r="AW621" s="15" t="s">
        <v>36</v>
      </c>
      <c r="AX621" s="15" t="s">
        <v>80</v>
      </c>
      <c r="AY621" s="251" t="s">
        <v>218</v>
      </c>
    </row>
    <row r="622" s="15" customFormat="1">
      <c r="A622" s="15"/>
      <c r="B622" s="250"/>
      <c r="C622" s="15"/>
      <c r="D622" s="211" t="s">
        <v>232</v>
      </c>
      <c r="E622" s="251" t="s">
        <v>1</v>
      </c>
      <c r="F622" s="252" t="s">
        <v>2067</v>
      </c>
      <c r="G622" s="15"/>
      <c r="H622" s="251" t="s">
        <v>1</v>
      </c>
      <c r="I622" s="253"/>
      <c r="J622" s="15"/>
      <c r="K622" s="15"/>
      <c r="L622" s="250"/>
      <c r="M622" s="254"/>
      <c r="N622" s="255"/>
      <c r="O622" s="255"/>
      <c r="P622" s="255"/>
      <c r="Q622" s="255"/>
      <c r="R622" s="255"/>
      <c r="S622" s="255"/>
      <c r="T622" s="256"/>
      <c r="U622" s="15"/>
      <c r="V622" s="15"/>
      <c r="W622" s="15"/>
      <c r="X622" s="15"/>
      <c r="Y622" s="15"/>
      <c r="Z622" s="15"/>
      <c r="AA622" s="15"/>
      <c r="AB622" s="15"/>
      <c r="AC622" s="15"/>
      <c r="AD622" s="15"/>
      <c r="AE622" s="15"/>
      <c r="AT622" s="251" t="s">
        <v>232</v>
      </c>
      <c r="AU622" s="251" t="s">
        <v>90</v>
      </c>
      <c r="AV622" s="15" t="s">
        <v>88</v>
      </c>
      <c r="AW622" s="15" t="s">
        <v>36</v>
      </c>
      <c r="AX622" s="15" t="s">
        <v>80</v>
      </c>
      <c r="AY622" s="251" t="s">
        <v>218</v>
      </c>
    </row>
    <row r="623" s="13" customFormat="1">
      <c r="A623" s="13"/>
      <c r="B623" s="215"/>
      <c r="C623" s="13"/>
      <c r="D623" s="211" t="s">
        <v>232</v>
      </c>
      <c r="E623" s="216" t="s">
        <v>1</v>
      </c>
      <c r="F623" s="217" t="s">
        <v>2134</v>
      </c>
      <c r="G623" s="13"/>
      <c r="H623" s="218">
        <v>1.4119999999999999</v>
      </c>
      <c r="I623" s="219"/>
      <c r="J623" s="13"/>
      <c r="K623" s="13"/>
      <c r="L623" s="215"/>
      <c r="M623" s="220"/>
      <c r="N623" s="221"/>
      <c r="O623" s="221"/>
      <c r="P623" s="221"/>
      <c r="Q623" s="221"/>
      <c r="R623" s="221"/>
      <c r="S623" s="221"/>
      <c r="T623" s="222"/>
      <c r="U623" s="13"/>
      <c r="V623" s="13"/>
      <c r="W623" s="13"/>
      <c r="X623" s="13"/>
      <c r="Y623" s="13"/>
      <c r="Z623" s="13"/>
      <c r="AA623" s="13"/>
      <c r="AB623" s="13"/>
      <c r="AC623" s="13"/>
      <c r="AD623" s="13"/>
      <c r="AE623" s="13"/>
      <c r="AT623" s="216" t="s">
        <v>232</v>
      </c>
      <c r="AU623" s="216" t="s">
        <v>90</v>
      </c>
      <c r="AV623" s="13" t="s">
        <v>90</v>
      </c>
      <c r="AW623" s="13" t="s">
        <v>36</v>
      </c>
      <c r="AX623" s="13" t="s">
        <v>80</v>
      </c>
      <c r="AY623" s="216" t="s">
        <v>218</v>
      </c>
    </row>
    <row r="624" s="15" customFormat="1">
      <c r="A624" s="15"/>
      <c r="B624" s="250"/>
      <c r="C624" s="15"/>
      <c r="D624" s="211" t="s">
        <v>232</v>
      </c>
      <c r="E624" s="251" t="s">
        <v>1</v>
      </c>
      <c r="F624" s="252" t="s">
        <v>1943</v>
      </c>
      <c r="G624" s="15"/>
      <c r="H624" s="251" t="s">
        <v>1</v>
      </c>
      <c r="I624" s="253"/>
      <c r="J624" s="15"/>
      <c r="K624" s="15"/>
      <c r="L624" s="250"/>
      <c r="M624" s="254"/>
      <c r="N624" s="255"/>
      <c r="O624" s="255"/>
      <c r="P624" s="255"/>
      <c r="Q624" s="255"/>
      <c r="R624" s="255"/>
      <c r="S624" s="255"/>
      <c r="T624" s="256"/>
      <c r="U624" s="15"/>
      <c r="V624" s="15"/>
      <c r="W624" s="15"/>
      <c r="X624" s="15"/>
      <c r="Y624" s="15"/>
      <c r="Z624" s="15"/>
      <c r="AA624" s="15"/>
      <c r="AB624" s="15"/>
      <c r="AC624" s="15"/>
      <c r="AD624" s="15"/>
      <c r="AE624" s="15"/>
      <c r="AT624" s="251" t="s">
        <v>232</v>
      </c>
      <c r="AU624" s="251" t="s">
        <v>90</v>
      </c>
      <c r="AV624" s="15" t="s">
        <v>88</v>
      </c>
      <c r="AW624" s="15" t="s">
        <v>36</v>
      </c>
      <c r="AX624" s="15" t="s">
        <v>80</v>
      </c>
      <c r="AY624" s="251" t="s">
        <v>218</v>
      </c>
    </row>
    <row r="625" s="13" customFormat="1">
      <c r="A625" s="13"/>
      <c r="B625" s="215"/>
      <c r="C625" s="13"/>
      <c r="D625" s="211" t="s">
        <v>232</v>
      </c>
      <c r="E625" s="216" t="s">
        <v>1</v>
      </c>
      <c r="F625" s="217" t="s">
        <v>2135</v>
      </c>
      <c r="G625" s="13"/>
      <c r="H625" s="218">
        <v>1.411</v>
      </c>
      <c r="I625" s="219"/>
      <c r="J625" s="13"/>
      <c r="K625" s="13"/>
      <c r="L625" s="215"/>
      <c r="M625" s="220"/>
      <c r="N625" s="221"/>
      <c r="O625" s="221"/>
      <c r="P625" s="221"/>
      <c r="Q625" s="221"/>
      <c r="R625" s="221"/>
      <c r="S625" s="221"/>
      <c r="T625" s="222"/>
      <c r="U625" s="13"/>
      <c r="V625" s="13"/>
      <c r="W625" s="13"/>
      <c r="X625" s="13"/>
      <c r="Y625" s="13"/>
      <c r="Z625" s="13"/>
      <c r="AA625" s="13"/>
      <c r="AB625" s="13"/>
      <c r="AC625" s="13"/>
      <c r="AD625" s="13"/>
      <c r="AE625" s="13"/>
      <c r="AT625" s="216" t="s">
        <v>232</v>
      </c>
      <c r="AU625" s="216" t="s">
        <v>90</v>
      </c>
      <c r="AV625" s="13" t="s">
        <v>90</v>
      </c>
      <c r="AW625" s="13" t="s">
        <v>36</v>
      </c>
      <c r="AX625" s="13" t="s">
        <v>80</v>
      </c>
      <c r="AY625" s="216" t="s">
        <v>218</v>
      </c>
    </row>
    <row r="626" s="15" customFormat="1">
      <c r="A626" s="15"/>
      <c r="B626" s="250"/>
      <c r="C626" s="15"/>
      <c r="D626" s="211" t="s">
        <v>232</v>
      </c>
      <c r="E626" s="251" t="s">
        <v>1</v>
      </c>
      <c r="F626" s="252" t="s">
        <v>1945</v>
      </c>
      <c r="G626" s="15"/>
      <c r="H626" s="251" t="s">
        <v>1</v>
      </c>
      <c r="I626" s="253"/>
      <c r="J626" s="15"/>
      <c r="K626" s="15"/>
      <c r="L626" s="250"/>
      <c r="M626" s="254"/>
      <c r="N626" s="255"/>
      <c r="O626" s="255"/>
      <c r="P626" s="255"/>
      <c r="Q626" s="255"/>
      <c r="R626" s="255"/>
      <c r="S626" s="255"/>
      <c r="T626" s="256"/>
      <c r="U626" s="15"/>
      <c r="V626" s="15"/>
      <c r="W626" s="15"/>
      <c r="X626" s="15"/>
      <c r="Y626" s="15"/>
      <c r="Z626" s="15"/>
      <c r="AA626" s="15"/>
      <c r="AB626" s="15"/>
      <c r="AC626" s="15"/>
      <c r="AD626" s="15"/>
      <c r="AE626" s="15"/>
      <c r="AT626" s="251" t="s">
        <v>232</v>
      </c>
      <c r="AU626" s="251" t="s">
        <v>90</v>
      </c>
      <c r="AV626" s="15" t="s">
        <v>88</v>
      </c>
      <c r="AW626" s="15" t="s">
        <v>36</v>
      </c>
      <c r="AX626" s="15" t="s">
        <v>80</v>
      </c>
      <c r="AY626" s="251" t="s">
        <v>218</v>
      </c>
    </row>
    <row r="627" s="13" customFormat="1">
      <c r="A627" s="13"/>
      <c r="B627" s="215"/>
      <c r="C627" s="13"/>
      <c r="D627" s="211" t="s">
        <v>232</v>
      </c>
      <c r="E627" s="216" t="s">
        <v>1</v>
      </c>
      <c r="F627" s="217" t="s">
        <v>2136</v>
      </c>
      <c r="G627" s="13"/>
      <c r="H627" s="218">
        <v>1.593</v>
      </c>
      <c r="I627" s="219"/>
      <c r="J627" s="13"/>
      <c r="K627" s="13"/>
      <c r="L627" s="215"/>
      <c r="M627" s="220"/>
      <c r="N627" s="221"/>
      <c r="O627" s="221"/>
      <c r="P627" s="221"/>
      <c r="Q627" s="221"/>
      <c r="R627" s="221"/>
      <c r="S627" s="221"/>
      <c r="T627" s="222"/>
      <c r="U627" s="13"/>
      <c r="V627" s="13"/>
      <c r="W627" s="13"/>
      <c r="X627" s="13"/>
      <c r="Y627" s="13"/>
      <c r="Z627" s="13"/>
      <c r="AA627" s="13"/>
      <c r="AB627" s="13"/>
      <c r="AC627" s="13"/>
      <c r="AD627" s="13"/>
      <c r="AE627" s="13"/>
      <c r="AT627" s="216" t="s">
        <v>232</v>
      </c>
      <c r="AU627" s="216" t="s">
        <v>90</v>
      </c>
      <c r="AV627" s="13" t="s">
        <v>90</v>
      </c>
      <c r="AW627" s="13" t="s">
        <v>36</v>
      </c>
      <c r="AX627" s="13" t="s">
        <v>80</v>
      </c>
      <c r="AY627" s="216" t="s">
        <v>218</v>
      </c>
    </row>
    <row r="628" s="15" customFormat="1">
      <c r="A628" s="15"/>
      <c r="B628" s="250"/>
      <c r="C628" s="15"/>
      <c r="D628" s="211" t="s">
        <v>232</v>
      </c>
      <c r="E628" s="251" t="s">
        <v>1</v>
      </c>
      <c r="F628" s="252" t="s">
        <v>1947</v>
      </c>
      <c r="G628" s="15"/>
      <c r="H628" s="251" t="s">
        <v>1</v>
      </c>
      <c r="I628" s="253"/>
      <c r="J628" s="15"/>
      <c r="K628" s="15"/>
      <c r="L628" s="250"/>
      <c r="M628" s="254"/>
      <c r="N628" s="255"/>
      <c r="O628" s="255"/>
      <c r="P628" s="255"/>
      <c r="Q628" s="255"/>
      <c r="R628" s="255"/>
      <c r="S628" s="255"/>
      <c r="T628" s="256"/>
      <c r="U628" s="15"/>
      <c r="V628" s="15"/>
      <c r="W628" s="15"/>
      <c r="X628" s="15"/>
      <c r="Y628" s="15"/>
      <c r="Z628" s="15"/>
      <c r="AA628" s="15"/>
      <c r="AB628" s="15"/>
      <c r="AC628" s="15"/>
      <c r="AD628" s="15"/>
      <c r="AE628" s="15"/>
      <c r="AT628" s="251" t="s">
        <v>232</v>
      </c>
      <c r="AU628" s="251" t="s">
        <v>90</v>
      </c>
      <c r="AV628" s="15" t="s">
        <v>88</v>
      </c>
      <c r="AW628" s="15" t="s">
        <v>36</v>
      </c>
      <c r="AX628" s="15" t="s">
        <v>80</v>
      </c>
      <c r="AY628" s="251" t="s">
        <v>218</v>
      </c>
    </row>
    <row r="629" s="13" customFormat="1">
      <c r="A629" s="13"/>
      <c r="B629" s="215"/>
      <c r="C629" s="13"/>
      <c r="D629" s="211" t="s">
        <v>232</v>
      </c>
      <c r="E629" s="216" t="s">
        <v>1</v>
      </c>
      <c r="F629" s="217" t="s">
        <v>2137</v>
      </c>
      <c r="G629" s="13"/>
      <c r="H629" s="218">
        <v>1.2110000000000001</v>
      </c>
      <c r="I629" s="219"/>
      <c r="J629" s="13"/>
      <c r="K629" s="13"/>
      <c r="L629" s="215"/>
      <c r="M629" s="220"/>
      <c r="N629" s="221"/>
      <c r="O629" s="221"/>
      <c r="P629" s="221"/>
      <c r="Q629" s="221"/>
      <c r="R629" s="221"/>
      <c r="S629" s="221"/>
      <c r="T629" s="222"/>
      <c r="U629" s="13"/>
      <c r="V629" s="13"/>
      <c r="W629" s="13"/>
      <c r="X629" s="13"/>
      <c r="Y629" s="13"/>
      <c r="Z629" s="13"/>
      <c r="AA629" s="13"/>
      <c r="AB629" s="13"/>
      <c r="AC629" s="13"/>
      <c r="AD629" s="13"/>
      <c r="AE629" s="13"/>
      <c r="AT629" s="216" t="s">
        <v>232</v>
      </c>
      <c r="AU629" s="216" t="s">
        <v>90</v>
      </c>
      <c r="AV629" s="13" t="s">
        <v>90</v>
      </c>
      <c r="AW629" s="13" t="s">
        <v>36</v>
      </c>
      <c r="AX629" s="13" t="s">
        <v>80</v>
      </c>
      <c r="AY629" s="216" t="s">
        <v>218</v>
      </c>
    </row>
    <row r="630" s="15" customFormat="1">
      <c r="A630" s="15"/>
      <c r="B630" s="250"/>
      <c r="C630" s="15"/>
      <c r="D630" s="211" t="s">
        <v>232</v>
      </c>
      <c r="E630" s="251" t="s">
        <v>1</v>
      </c>
      <c r="F630" s="252" t="s">
        <v>1949</v>
      </c>
      <c r="G630" s="15"/>
      <c r="H630" s="251" t="s">
        <v>1</v>
      </c>
      <c r="I630" s="253"/>
      <c r="J630" s="15"/>
      <c r="K630" s="15"/>
      <c r="L630" s="250"/>
      <c r="M630" s="254"/>
      <c r="N630" s="255"/>
      <c r="O630" s="255"/>
      <c r="P630" s="255"/>
      <c r="Q630" s="255"/>
      <c r="R630" s="255"/>
      <c r="S630" s="255"/>
      <c r="T630" s="256"/>
      <c r="U630" s="15"/>
      <c r="V630" s="15"/>
      <c r="W630" s="15"/>
      <c r="X630" s="15"/>
      <c r="Y630" s="15"/>
      <c r="Z630" s="15"/>
      <c r="AA630" s="15"/>
      <c r="AB630" s="15"/>
      <c r="AC630" s="15"/>
      <c r="AD630" s="15"/>
      <c r="AE630" s="15"/>
      <c r="AT630" s="251" t="s">
        <v>232</v>
      </c>
      <c r="AU630" s="251" t="s">
        <v>90</v>
      </c>
      <c r="AV630" s="15" t="s">
        <v>88</v>
      </c>
      <c r="AW630" s="15" t="s">
        <v>36</v>
      </c>
      <c r="AX630" s="15" t="s">
        <v>80</v>
      </c>
      <c r="AY630" s="251" t="s">
        <v>218</v>
      </c>
    </row>
    <row r="631" s="13" customFormat="1">
      <c r="A631" s="13"/>
      <c r="B631" s="215"/>
      <c r="C631" s="13"/>
      <c r="D631" s="211" t="s">
        <v>232</v>
      </c>
      <c r="E631" s="216" t="s">
        <v>1</v>
      </c>
      <c r="F631" s="217" t="s">
        <v>2138</v>
      </c>
      <c r="G631" s="13"/>
      <c r="H631" s="218">
        <v>1.0309999999999999</v>
      </c>
      <c r="I631" s="219"/>
      <c r="J631" s="13"/>
      <c r="K631" s="13"/>
      <c r="L631" s="215"/>
      <c r="M631" s="220"/>
      <c r="N631" s="221"/>
      <c r="O631" s="221"/>
      <c r="P631" s="221"/>
      <c r="Q631" s="221"/>
      <c r="R631" s="221"/>
      <c r="S631" s="221"/>
      <c r="T631" s="222"/>
      <c r="U631" s="13"/>
      <c r="V631" s="13"/>
      <c r="W631" s="13"/>
      <c r="X631" s="13"/>
      <c r="Y631" s="13"/>
      <c r="Z631" s="13"/>
      <c r="AA631" s="13"/>
      <c r="AB631" s="13"/>
      <c r="AC631" s="13"/>
      <c r="AD631" s="13"/>
      <c r="AE631" s="13"/>
      <c r="AT631" s="216" t="s">
        <v>232</v>
      </c>
      <c r="AU631" s="216" t="s">
        <v>90</v>
      </c>
      <c r="AV631" s="13" t="s">
        <v>90</v>
      </c>
      <c r="AW631" s="13" t="s">
        <v>36</v>
      </c>
      <c r="AX631" s="13" t="s">
        <v>80</v>
      </c>
      <c r="AY631" s="216" t="s">
        <v>218</v>
      </c>
    </row>
    <row r="632" s="15" customFormat="1">
      <c r="A632" s="15"/>
      <c r="B632" s="250"/>
      <c r="C632" s="15"/>
      <c r="D632" s="211" t="s">
        <v>232</v>
      </c>
      <c r="E632" s="251" t="s">
        <v>1</v>
      </c>
      <c r="F632" s="252" t="s">
        <v>1951</v>
      </c>
      <c r="G632" s="15"/>
      <c r="H632" s="251" t="s">
        <v>1</v>
      </c>
      <c r="I632" s="253"/>
      <c r="J632" s="15"/>
      <c r="K632" s="15"/>
      <c r="L632" s="250"/>
      <c r="M632" s="254"/>
      <c r="N632" s="255"/>
      <c r="O632" s="255"/>
      <c r="P632" s="255"/>
      <c r="Q632" s="255"/>
      <c r="R632" s="255"/>
      <c r="S632" s="255"/>
      <c r="T632" s="256"/>
      <c r="U632" s="15"/>
      <c r="V632" s="15"/>
      <c r="W632" s="15"/>
      <c r="X632" s="15"/>
      <c r="Y632" s="15"/>
      <c r="Z632" s="15"/>
      <c r="AA632" s="15"/>
      <c r="AB632" s="15"/>
      <c r="AC632" s="15"/>
      <c r="AD632" s="15"/>
      <c r="AE632" s="15"/>
      <c r="AT632" s="251" t="s">
        <v>232</v>
      </c>
      <c r="AU632" s="251" t="s">
        <v>90</v>
      </c>
      <c r="AV632" s="15" t="s">
        <v>88</v>
      </c>
      <c r="AW632" s="15" t="s">
        <v>36</v>
      </c>
      <c r="AX632" s="15" t="s">
        <v>80</v>
      </c>
      <c r="AY632" s="251" t="s">
        <v>218</v>
      </c>
    </row>
    <row r="633" s="13" customFormat="1">
      <c r="A633" s="13"/>
      <c r="B633" s="215"/>
      <c r="C633" s="13"/>
      <c r="D633" s="211" t="s">
        <v>232</v>
      </c>
      <c r="E633" s="216" t="s">
        <v>1</v>
      </c>
      <c r="F633" s="217" t="s">
        <v>2139</v>
      </c>
      <c r="G633" s="13"/>
      <c r="H633" s="218">
        <v>1.252</v>
      </c>
      <c r="I633" s="219"/>
      <c r="J633" s="13"/>
      <c r="K633" s="13"/>
      <c r="L633" s="215"/>
      <c r="M633" s="220"/>
      <c r="N633" s="221"/>
      <c r="O633" s="221"/>
      <c r="P633" s="221"/>
      <c r="Q633" s="221"/>
      <c r="R633" s="221"/>
      <c r="S633" s="221"/>
      <c r="T633" s="222"/>
      <c r="U633" s="13"/>
      <c r="V633" s="13"/>
      <c r="W633" s="13"/>
      <c r="X633" s="13"/>
      <c r="Y633" s="13"/>
      <c r="Z633" s="13"/>
      <c r="AA633" s="13"/>
      <c r="AB633" s="13"/>
      <c r="AC633" s="13"/>
      <c r="AD633" s="13"/>
      <c r="AE633" s="13"/>
      <c r="AT633" s="216" t="s">
        <v>232</v>
      </c>
      <c r="AU633" s="216" t="s">
        <v>90</v>
      </c>
      <c r="AV633" s="13" t="s">
        <v>90</v>
      </c>
      <c r="AW633" s="13" t="s">
        <v>36</v>
      </c>
      <c r="AX633" s="13" t="s">
        <v>80</v>
      </c>
      <c r="AY633" s="216" t="s">
        <v>218</v>
      </c>
    </row>
    <row r="634" s="15" customFormat="1">
      <c r="A634" s="15"/>
      <c r="B634" s="250"/>
      <c r="C634" s="15"/>
      <c r="D634" s="211" t="s">
        <v>232</v>
      </c>
      <c r="E634" s="251" t="s">
        <v>1</v>
      </c>
      <c r="F634" s="252" t="s">
        <v>1953</v>
      </c>
      <c r="G634" s="15"/>
      <c r="H634" s="251" t="s">
        <v>1</v>
      </c>
      <c r="I634" s="253"/>
      <c r="J634" s="15"/>
      <c r="K634" s="15"/>
      <c r="L634" s="250"/>
      <c r="M634" s="254"/>
      <c r="N634" s="255"/>
      <c r="O634" s="255"/>
      <c r="P634" s="255"/>
      <c r="Q634" s="255"/>
      <c r="R634" s="255"/>
      <c r="S634" s="255"/>
      <c r="T634" s="256"/>
      <c r="U634" s="15"/>
      <c r="V634" s="15"/>
      <c r="W634" s="15"/>
      <c r="X634" s="15"/>
      <c r="Y634" s="15"/>
      <c r="Z634" s="15"/>
      <c r="AA634" s="15"/>
      <c r="AB634" s="15"/>
      <c r="AC634" s="15"/>
      <c r="AD634" s="15"/>
      <c r="AE634" s="15"/>
      <c r="AT634" s="251" t="s">
        <v>232</v>
      </c>
      <c r="AU634" s="251" t="s">
        <v>90</v>
      </c>
      <c r="AV634" s="15" t="s">
        <v>88</v>
      </c>
      <c r="AW634" s="15" t="s">
        <v>36</v>
      </c>
      <c r="AX634" s="15" t="s">
        <v>80</v>
      </c>
      <c r="AY634" s="251" t="s">
        <v>218</v>
      </c>
    </row>
    <row r="635" s="13" customFormat="1">
      <c r="A635" s="13"/>
      <c r="B635" s="215"/>
      <c r="C635" s="13"/>
      <c r="D635" s="211" t="s">
        <v>232</v>
      </c>
      <c r="E635" s="216" t="s">
        <v>1</v>
      </c>
      <c r="F635" s="217" t="s">
        <v>2140</v>
      </c>
      <c r="G635" s="13"/>
      <c r="H635" s="218">
        <v>1.0329999999999999</v>
      </c>
      <c r="I635" s="219"/>
      <c r="J635" s="13"/>
      <c r="K635" s="13"/>
      <c r="L635" s="215"/>
      <c r="M635" s="220"/>
      <c r="N635" s="221"/>
      <c r="O635" s="221"/>
      <c r="P635" s="221"/>
      <c r="Q635" s="221"/>
      <c r="R635" s="221"/>
      <c r="S635" s="221"/>
      <c r="T635" s="222"/>
      <c r="U635" s="13"/>
      <c r="V635" s="13"/>
      <c r="W635" s="13"/>
      <c r="X635" s="13"/>
      <c r="Y635" s="13"/>
      <c r="Z635" s="13"/>
      <c r="AA635" s="13"/>
      <c r="AB635" s="13"/>
      <c r="AC635" s="13"/>
      <c r="AD635" s="13"/>
      <c r="AE635" s="13"/>
      <c r="AT635" s="216" t="s">
        <v>232</v>
      </c>
      <c r="AU635" s="216" t="s">
        <v>90</v>
      </c>
      <c r="AV635" s="13" t="s">
        <v>90</v>
      </c>
      <c r="AW635" s="13" t="s">
        <v>36</v>
      </c>
      <c r="AX635" s="13" t="s">
        <v>80</v>
      </c>
      <c r="AY635" s="216" t="s">
        <v>218</v>
      </c>
    </row>
    <row r="636" s="15" customFormat="1">
      <c r="A636" s="15"/>
      <c r="B636" s="250"/>
      <c r="C636" s="15"/>
      <c r="D636" s="211" t="s">
        <v>232</v>
      </c>
      <c r="E636" s="251" t="s">
        <v>1</v>
      </c>
      <c r="F636" s="252" t="s">
        <v>1955</v>
      </c>
      <c r="G636" s="15"/>
      <c r="H636" s="251" t="s">
        <v>1</v>
      </c>
      <c r="I636" s="253"/>
      <c r="J636" s="15"/>
      <c r="K636" s="15"/>
      <c r="L636" s="250"/>
      <c r="M636" s="254"/>
      <c r="N636" s="255"/>
      <c r="O636" s="255"/>
      <c r="P636" s="255"/>
      <c r="Q636" s="255"/>
      <c r="R636" s="255"/>
      <c r="S636" s="255"/>
      <c r="T636" s="256"/>
      <c r="U636" s="15"/>
      <c r="V636" s="15"/>
      <c r="W636" s="15"/>
      <c r="X636" s="15"/>
      <c r="Y636" s="15"/>
      <c r="Z636" s="15"/>
      <c r="AA636" s="15"/>
      <c r="AB636" s="15"/>
      <c r="AC636" s="15"/>
      <c r="AD636" s="15"/>
      <c r="AE636" s="15"/>
      <c r="AT636" s="251" t="s">
        <v>232</v>
      </c>
      <c r="AU636" s="251" t="s">
        <v>90</v>
      </c>
      <c r="AV636" s="15" t="s">
        <v>88</v>
      </c>
      <c r="AW636" s="15" t="s">
        <v>36</v>
      </c>
      <c r="AX636" s="15" t="s">
        <v>80</v>
      </c>
      <c r="AY636" s="251" t="s">
        <v>218</v>
      </c>
    </row>
    <row r="637" s="13" customFormat="1">
      <c r="A637" s="13"/>
      <c r="B637" s="215"/>
      <c r="C637" s="13"/>
      <c r="D637" s="211" t="s">
        <v>232</v>
      </c>
      <c r="E637" s="216" t="s">
        <v>1</v>
      </c>
      <c r="F637" s="217" t="s">
        <v>2141</v>
      </c>
      <c r="G637" s="13"/>
      <c r="H637" s="218">
        <v>1.0800000000000001</v>
      </c>
      <c r="I637" s="219"/>
      <c r="J637" s="13"/>
      <c r="K637" s="13"/>
      <c r="L637" s="215"/>
      <c r="M637" s="220"/>
      <c r="N637" s="221"/>
      <c r="O637" s="221"/>
      <c r="P637" s="221"/>
      <c r="Q637" s="221"/>
      <c r="R637" s="221"/>
      <c r="S637" s="221"/>
      <c r="T637" s="222"/>
      <c r="U637" s="13"/>
      <c r="V637" s="13"/>
      <c r="W637" s="13"/>
      <c r="X637" s="13"/>
      <c r="Y637" s="13"/>
      <c r="Z637" s="13"/>
      <c r="AA637" s="13"/>
      <c r="AB637" s="13"/>
      <c r="AC637" s="13"/>
      <c r="AD637" s="13"/>
      <c r="AE637" s="13"/>
      <c r="AT637" s="216" t="s">
        <v>232</v>
      </c>
      <c r="AU637" s="216" t="s">
        <v>90</v>
      </c>
      <c r="AV637" s="13" t="s">
        <v>90</v>
      </c>
      <c r="AW637" s="13" t="s">
        <v>36</v>
      </c>
      <c r="AX637" s="13" t="s">
        <v>80</v>
      </c>
      <c r="AY637" s="216" t="s">
        <v>218</v>
      </c>
    </row>
    <row r="638" s="15" customFormat="1">
      <c r="A638" s="15"/>
      <c r="B638" s="250"/>
      <c r="C638" s="15"/>
      <c r="D638" s="211" t="s">
        <v>232</v>
      </c>
      <c r="E638" s="251" t="s">
        <v>1</v>
      </c>
      <c r="F638" s="252" t="s">
        <v>1962</v>
      </c>
      <c r="G638" s="15"/>
      <c r="H638" s="251" t="s">
        <v>1</v>
      </c>
      <c r="I638" s="253"/>
      <c r="J638" s="15"/>
      <c r="K638" s="15"/>
      <c r="L638" s="250"/>
      <c r="M638" s="254"/>
      <c r="N638" s="255"/>
      <c r="O638" s="255"/>
      <c r="P638" s="255"/>
      <c r="Q638" s="255"/>
      <c r="R638" s="255"/>
      <c r="S638" s="255"/>
      <c r="T638" s="256"/>
      <c r="U638" s="15"/>
      <c r="V638" s="15"/>
      <c r="W638" s="15"/>
      <c r="X638" s="15"/>
      <c r="Y638" s="15"/>
      <c r="Z638" s="15"/>
      <c r="AA638" s="15"/>
      <c r="AB638" s="15"/>
      <c r="AC638" s="15"/>
      <c r="AD638" s="15"/>
      <c r="AE638" s="15"/>
      <c r="AT638" s="251" t="s">
        <v>232</v>
      </c>
      <c r="AU638" s="251" t="s">
        <v>90</v>
      </c>
      <c r="AV638" s="15" t="s">
        <v>88</v>
      </c>
      <c r="AW638" s="15" t="s">
        <v>36</v>
      </c>
      <c r="AX638" s="15" t="s">
        <v>80</v>
      </c>
      <c r="AY638" s="251" t="s">
        <v>218</v>
      </c>
    </row>
    <row r="639" s="13" customFormat="1">
      <c r="A639" s="13"/>
      <c r="B639" s="215"/>
      <c r="C639" s="13"/>
      <c r="D639" s="211" t="s">
        <v>232</v>
      </c>
      <c r="E639" s="216" t="s">
        <v>1</v>
      </c>
      <c r="F639" s="217" t="s">
        <v>2142</v>
      </c>
      <c r="G639" s="13"/>
      <c r="H639" s="218">
        <v>1.446</v>
      </c>
      <c r="I639" s="219"/>
      <c r="J639" s="13"/>
      <c r="K639" s="13"/>
      <c r="L639" s="215"/>
      <c r="M639" s="220"/>
      <c r="N639" s="221"/>
      <c r="O639" s="221"/>
      <c r="P639" s="221"/>
      <c r="Q639" s="221"/>
      <c r="R639" s="221"/>
      <c r="S639" s="221"/>
      <c r="T639" s="222"/>
      <c r="U639" s="13"/>
      <c r="V639" s="13"/>
      <c r="W639" s="13"/>
      <c r="X639" s="13"/>
      <c r="Y639" s="13"/>
      <c r="Z639" s="13"/>
      <c r="AA639" s="13"/>
      <c r="AB639" s="13"/>
      <c r="AC639" s="13"/>
      <c r="AD639" s="13"/>
      <c r="AE639" s="13"/>
      <c r="AT639" s="216" t="s">
        <v>232</v>
      </c>
      <c r="AU639" s="216" t="s">
        <v>90</v>
      </c>
      <c r="AV639" s="13" t="s">
        <v>90</v>
      </c>
      <c r="AW639" s="13" t="s">
        <v>36</v>
      </c>
      <c r="AX639" s="13" t="s">
        <v>80</v>
      </c>
      <c r="AY639" s="216" t="s">
        <v>218</v>
      </c>
    </row>
    <row r="640" s="15" customFormat="1">
      <c r="A640" s="15"/>
      <c r="B640" s="250"/>
      <c r="C640" s="15"/>
      <c r="D640" s="211" t="s">
        <v>232</v>
      </c>
      <c r="E640" s="251" t="s">
        <v>1</v>
      </c>
      <c r="F640" s="252" t="s">
        <v>2081</v>
      </c>
      <c r="G640" s="15"/>
      <c r="H640" s="251" t="s">
        <v>1</v>
      </c>
      <c r="I640" s="253"/>
      <c r="J640" s="15"/>
      <c r="K640" s="15"/>
      <c r="L640" s="250"/>
      <c r="M640" s="254"/>
      <c r="N640" s="255"/>
      <c r="O640" s="255"/>
      <c r="P640" s="255"/>
      <c r="Q640" s="255"/>
      <c r="R640" s="255"/>
      <c r="S640" s="255"/>
      <c r="T640" s="256"/>
      <c r="U640" s="15"/>
      <c r="V640" s="15"/>
      <c r="W640" s="15"/>
      <c r="X640" s="15"/>
      <c r="Y640" s="15"/>
      <c r="Z640" s="15"/>
      <c r="AA640" s="15"/>
      <c r="AB640" s="15"/>
      <c r="AC640" s="15"/>
      <c r="AD640" s="15"/>
      <c r="AE640" s="15"/>
      <c r="AT640" s="251" t="s">
        <v>232</v>
      </c>
      <c r="AU640" s="251" t="s">
        <v>90</v>
      </c>
      <c r="AV640" s="15" t="s">
        <v>88</v>
      </c>
      <c r="AW640" s="15" t="s">
        <v>36</v>
      </c>
      <c r="AX640" s="15" t="s">
        <v>80</v>
      </c>
      <c r="AY640" s="251" t="s">
        <v>218</v>
      </c>
    </row>
    <row r="641" s="13" customFormat="1">
      <c r="A641" s="13"/>
      <c r="B641" s="215"/>
      <c r="C641" s="13"/>
      <c r="D641" s="211" t="s">
        <v>232</v>
      </c>
      <c r="E641" s="216" t="s">
        <v>1</v>
      </c>
      <c r="F641" s="217" t="s">
        <v>2143</v>
      </c>
      <c r="G641" s="13"/>
      <c r="H641" s="218">
        <v>2.1600000000000001</v>
      </c>
      <c r="I641" s="219"/>
      <c r="J641" s="13"/>
      <c r="K641" s="13"/>
      <c r="L641" s="215"/>
      <c r="M641" s="220"/>
      <c r="N641" s="221"/>
      <c r="O641" s="221"/>
      <c r="P641" s="221"/>
      <c r="Q641" s="221"/>
      <c r="R641" s="221"/>
      <c r="S641" s="221"/>
      <c r="T641" s="222"/>
      <c r="U641" s="13"/>
      <c r="V641" s="13"/>
      <c r="W641" s="13"/>
      <c r="X641" s="13"/>
      <c r="Y641" s="13"/>
      <c r="Z641" s="13"/>
      <c r="AA641" s="13"/>
      <c r="AB641" s="13"/>
      <c r="AC641" s="13"/>
      <c r="AD641" s="13"/>
      <c r="AE641" s="13"/>
      <c r="AT641" s="216" t="s">
        <v>232</v>
      </c>
      <c r="AU641" s="216" t="s">
        <v>90</v>
      </c>
      <c r="AV641" s="13" t="s">
        <v>90</v>
      </c>
      <c r="AW641" s="13" t="s">
        <v>36</v>
      </c>
      <c r="AX641" s="13" t="s">
        <v>80</v>
      </c>
      <c r="AY641" s="216" t="s">
        <v>218</v>
      </c>
    </row>
    <row r="642" s="15" customFormat="1">
      <c r="A642" s="15"/>
      <c r="B642" s="250"/>
      <c r="C642" s="15"/>
      <c r="D642" s="211" t="s">
        <v>232</v>
      </c>
      <c r="E642" s="251" t="s">
        <v>1</v>
      </c>
      <c r="F642" s="252" t="s">
        <v>2078</v>
      </c>
      <c r="G642" s="15"/>
      <c r="H642" s="251" t="s">
        <v>1</v>
      </c>
      <c r="I642" s="253"/>
      <c r="J642" s="15"/>
      <c r="K642" s="15"/>
      <c r="L642" s="250"/>
      <c r="M642" s="254"/>
      <c r="N642" s="255"/>
      <c r="O642" s="255"/>
      <c r="P642" s="255"/>
      <c r="Q642" s="255"/>
      <c r="R642" s="255"/>
      <c r="S642" s="255"/>
      <c r="T642" s="256"/>
      <c r="U642" s="15"/>
      <c r="V642" s="15"/>
      <c r="W642" s="15"/>
      <c r="X642" s="15"/>
      <c r="Y642" s="15"/>
      <c r="Z642" s="15"/>
      <c r="AA642" s="15"/>
      <c r="AB642" s="15"/>
      <c r="AC642" s="15"/>
      <c r="AD642" s="15"/>
      <c r="AE642" s="15"/>
      <c r="AT642" s="251" t="s">
        <v>232</v>
      </c>
      <c r="AU642" s="251" t="s">
        <v>90</v>
      </c>
      <c r="AV642" s="15" t="s">
        <v>88</v>
      </c>
      <c r="AW642" s="15" t="s">
        <v>36</v>
      </c>
      <c r="AX642" s="15" t="s">
        <v>80</v>
      </c>
      <c r="AY642" s="251" t="s">
        <v>218</v>
      </c>
    </row>
    <row r="643" s="13" customFormat="1">
      <c r="A643" s="13"/>
      <c r="B643" s="215"/>
      <c r="C643" s="13"/>
      <c r="D643" s="211" t="s">
        <v>232</v>
      </c>
      <c r="E643" s="216" t="s">
        <v>1</v>
      </c>
      <c r="F643" s="217" t="s">
        <v>2143</v>
      </c>
      <c r="G643" s="13"/>
      <c r="H643" s="218">
        <v>2.1600000000000001</v>
      </c>
      <c r="I643" s="219"/>
      <c r="J643" s="13"/>
      <c r="K643" s="13"/>
      <c r="L643" s="215"/>
      <c r="M643" s="220"/>
      <c r="N643" s="221"/>
      <c r="O643" s="221"/>
      <c r="P643" s="221"/>
      <c r="Q643" s="221"/>
      <c r="R643" s="221"/>
      <c r="S643" s="221"/>
      <c r="T643" s="222"/>
      <c r="U643" s="13"/>
      <c r="V643" s="13"/>
      <c r="W643" s="13"/>
      <c r="X643" s="13"/>
      <c r="Y643" s="13"/>
      <c r="Z643" s="13"/>
      <c r="AA643" s="13"/>
      <c r="AB643" s="13"/>
      <c r="AC643" s="13"/>
      <c r="AD643" s="13"/>
      <c r="AE643" s="13"/>
      <c r="AT643" s="216" t="s">
        <v>232</v>
      </c>
      <c r="AU643" s="216" t="s">
        <v>90</v>
      </c>
      <c r="AV643" s="13" t="s">
        <v>90</v>
      </c>
      <c r="AW643" s="13" t="s">
        <v>36</v>
      </c>
      <c r="AX643" s="13" t="s">
        <v>80</v>
      </c>
      <c r="AY643" s="216" t="s">
        <v>218</v>
      </c>
    </row>
    <row r="644" s="15" customFormat="1">
      <c r="A644" s="15"/>
      <c r="B644" s="250"/>
      <c r="C644" s="15"/>
      <c r="D644" s="211" t="s">
        <v>232</v>
      </c>
      <c r="E644" s="251" t="s">
        <v>1</v>
      </c>
      <c r="F644" s="252" t="s">
        <v>1957</v>
      </c>
      <c r="G644" s="15"/>
      <c r="H644" s="251" t="s">
        <v>1</v>
      </c>
      <c r="I644" s="253"/>
      <c r="J644" s="15"/>
      <c r="K644" s="15"/>
      <c r="L644" s="250"/>
      <c r="M644" s="254"/>
      <c r="N644" s="255"/>
      <c r="O644" s="255"/>
      <c r="P644" s="255"/>
      <c r="Q644" s="255"/>
      <c r="R644" s="255"/>
      <c r="S644" s="255"/>
      <c r="T644" s="256"/>
      <c r="U644" s="15"/>
      <c r="V644" s="15"/>
      <c r="W644" s="15"/>
      <c r="X644" s="15"/>
      <c r="Y644" s="15"/>
      <c r="Z644" s="15"/>
      <c r="AA644" s="15"/>
      <c r="AB644" s="15"/>
      <c r="AC644" s="15"/>
      <c r="AD644" s="15"/>
      <c r="AE644" s="15"/>
      <c r="AT644" s="251" t="s">
        <v>232</v>
      </c>
      <c r="AU644" s="251" t="s">
        <v>90</v>
      </c>
      <c r="AV644" s="15" t="s">
        <v>88</v>
      </c>
      <c r="AW644" s="15" t="s">
        <v>36</v>
      </c>
      <c r="AX644" s="15" t="s">
        <v>80</v>
      </c>
      <c r="AY644" s="251" t="s">
        <v>218</v>
      </c>
    </row>
    <row r="645" s="13" customFormat="1">
      <c r="A645" s="13"/>
      <c r="B645" s="215"/>
      <c r="C645" s="13"/>
      <c r="D645" s="211" t="s">
        <v>232</v>
      </c>
      <c r="E645" s="216" t="s">
        <v>1</v>
      </c>
      <c r="F645" s="217" t="s">
        <v>2144</v>
      </c>
      <c r="G645" s="13"/>
      <c r="H645" s="218">
        <v>7.0869999999999997</v>
      </c>
      <c r="I645" s="219"/>
      <c r="J645" s="13"/>
      <c r="K645" s="13"/>
      <c r="L645" s="215"/>
      <c r="M645" s="220"/>
      <c r="N645" s="221"/>
      <c r="O645" s="221"/>
      <c r="P645" s="221"/>
      <c r="Q645" s="221"/>
      <c r="R645" s="221"/>
      <c r="S645" s="221"/>
      <c r="T645" s="222"/>
      <c r="U645" s="13"/>
      <c r="V645" s="13"/>
      <c r="W645" s="13"/>
      <c r="X645" s="13"/>
      <c r="Y645" s="13"/>
      <c r="Z645" s="13"/>
      <c r="AA645" s="13"/>
      <c r="AB645" s="13"/>
      <c r="AC645" s="13"/>
      <c r="AD645" s="13"/>
      <c r="AE645" s="13"/>
      <c r="AT645" s="216" t="s">
        <v>232</v>
      </c>
      <c r="AU645" s="216" t="s">
        <v>90</v>
      </c>
      <c r="AV645" s="13" t="s">
        <v>90</v>
      </c>
      <c r="AW645" s="13" t="s">
        <v>36</v>
      </c>
      <c r="AX645" s="13" t="s">
        <v>80</v>
      </c>
      <c r="AY645" s="216" t="s">
        <v>218</v>
      </c>
    </row>
    <row r="646" s="15" customFormat="1">
      <c r="A646" s="15"/>
      <c r="B646" s="250"/>
      <c r="C646" s="15"/>
      <c r="D646" s="211" t="s">
        <v>232</v>
      </c>
      <c r="E646" s="251" t="s">
        <v>1</v>
      </c>
      <c r="F646" s="252" t="s">
        <v>1967</v>
      </c>
      <c r="G646" s="15"/>
      <c r="H646" s="251" t="s">
        <v>1</v>
      </c>
      <c r="I646" s="253"/>
      <c r="J646" s="15"/>
      <c r="K646" s="15"/>
      <c r="L646" s="250"/>
      <c r="M646" s="254"/>
      <c r="N646" s="255"/>
      <c r="O646" s="255"/>
      <c r="P646" s="255"/>
      <c r="Q646" s="255"/>
      <c r="R646" s="255"/>
      <c r="S646" s="255"/>
      <c r="T646" s="256"/>
      <c r="U646" s="15"/>
      <c r="V646" s="15"/>
      <c r="W646" s="15"/>
      <c r="X646" s="15"/>
      <c r="Y646" s="15"/>
      <c r="Z646" s="15"/>
      <c r="AA646" s="15"/>
      <c r="AB646" s="15"/>
      <c r="AC646" s="15"/>
      <c r="AD646" s="15"/>
      <c r="AE646" s="15"/>
      <c r="AT646" s="251" t="s">
        <v>232</v>
      </c>
      <c r="AU646" s="251" t="s">
        <v>90</v>
      </c>
      <c r="AV646" s="15" t="s">
        <v>88</v>
      </c>
      <c r="AW646" s="15" t="s">
        <v>36</v>
      </c>
      <c r="AX646" s="15" t="s">
        <v>80</v>
      </c>
      <c r="AY646" s="251" t="s">
        <v>218</v>
      </c>
    </row>
    <row r="647" s="13" customFormat="1">
      <c r="A647" s="13"/>
      <c r="B647" s="215"/>
      <c r="C647" s="13"/>
      <c r="D647" s="211" t="s">
        <v>232</v>
      </c>
      <c r="E647" s="216" t="s">
        <v>1</v>
      </c>
      <c r="F647" s="217" t="s">
        <v>2143</v>
      </c>
      <c r="G647" s="13"/>
      <c r="H647" s="218">
        <v>2.1600000000000001</v>
      </c>
      <c r="I647" s="219"/>
      <c r="J647" s="13"/>
      <c r="K647" s="13"/>
      <c r="L647" s="215"/>
      <c r="M647" s="220"/>
      <c r="N647" s="221"/>
      <c r="O647" s="221"/>
      <c r="P647" s="221"/>
      <c r="Q647" s="221"/>
      <c r="R647" s="221"/>
      <c r="S647" s="221"/>
      <c r="T647" s="222"/>
      <c r="U647" s="13"/>
      <c r="V647" s="13"/>
      <c r="W647" s="13"/>
      <c r="X647" s="13"/>
      <c r="Y647" s="13"/>
      <c r="Z647" s="13"/>
      <c r="AA647" s="13"/>
      <c r="AB647" s="13"/>
      <c r="AC647" s="13"/>
      <c r="AD647" s="13"/>
      <c r="AE647" s="13"/>
      <c r="AT647" s="216" t="s">
        <v>232</v>
      </c>
      <c r="AU647" s="216" t="s">
        <v>90</v>
      </c>
      <c r="AV647" s="13" t="s">
        <v>90</v>
      </c>
      <c r="AW647" s="13" t="s">
        <v>36</v>
      </c>
      <c r="AX647" s="13" t="s">
        <v>80</v>
      </c>
      <c r="AY647" s="216" t="s">
        <v>218</v>
      </c>
    </row>
    <row r="648" s="15" customFormat="1">
      <c r="A648" s="15"/>
      <c r="B648" s="250"/>
      <c r="C648" s="15"/>
      <c r="D648" s="211" t="s">
        <v>232</v>
      </c>
      <c r="E648" s="251" t="s">
        <v>1</v>
      </c>
      <c r="F648" s="252" t="s">
        <v>1961</v>
      </c>
      <c r="G648" s="15"/>
      <c r="H648" s="251" t="s">
        <v>1</v>
      </c>
      <c r="I648" s="253"/>
      <c r="J648" s="15"/>
      <c r="K648" s="15"/>
      <c r="L648" s="250"/>
      <c r="M648" s="254"/>
      <c r="N648" s="255"/>
      <c r="O648" s="255"/>
      <c r="P648" s="255"/>
      <c r="Q648" s="255"/>
      <c r="R648" s="255"/>
      <c r="S648" s="255"/>
      <c r="T648" s="256"/>
      <c r="U648" s="15"/>
      <c r="V648" s="15"/>
      <c r="W648" s="15"/>
      <c r="X648" s="15"/>
      <c r="Y648" s="15"/>
      <c r="Z648" s="15"/>
      <c r="AA648" s="15"/>
      <c r="AB648" s="15"/>
      <c r="AC648" s="15"/>
      <c r="AD648" s="15"/>
      <c r="AE648" s="15"/>
      <c r="AT648" s="251" t="s">
        <v>232</v>
      </c>
      <c r="AU648" s="251" t="s">
        <v>90</v>
      </c>
      <c r="AV648" s="15" t="s">
        <v>88</v>
      </c>
      <c r="AW648" s="15" t="s">
        <v>36</v>
      </c>
      <c r="AX648" s="15" t="s">
        <v>80</v>
      </c>
      <c r="AY648" s="251" t="s">
        <v>218</v>
      </c>
    </row>
    <row r="649" s="13" customFormat="1">
      <c r="A649" s="13"/>
      <c r="B649" s="215"/>
      <c r="C649" s="13"/>
      <c r="D649" s="211" t="s">
        <v>232</v>
      </c>
      <c r="E649" s="216" t="s">
        <v>1</v>
      </c>
      <c r="F649" s="217" t="s">
        <v>2145</v>
      </c>
      <c r="G649" s="13"/>
      <c r="H649" s="218">
        <v>1.772</v>
      </c>
      <c r="I649" s="219"/>
      <c r="J649" s="13"/>
      <c r="K649" s="13"/>
      <c r="L649" s="215"/>
      <c r="M649" s="220"/>
      <c r="N649" s="221"/>
      <c r="O649" s="221"/>
      <c r="P649" s="221"/>
      <c r="Q649" s="221"/>
      <c r="R649" s="221"/>
      <c r="S649" s="221"/>
      <c r="T649" s="222"/>
      <c r="U649" s="13"/>
      <c r="V649" s="13"/>
      <c r="W649" s="13"/>
      <c r="X649" s="13"/>
      <c r="Y649" s="13"/>
      <c r="Z649" s="13"/>
      <c r="AA649" s="13"/>
      <c r="AB649" s="13"/>
      <c r="AC649" s="13"/>
      <c r="AD649" s="13"/>
      <c r="AE649" s="13"/>
      <c r="AT649" s="216" t="s">
        <v>232</v>
      </c>
      <c r="AU649" s="216" t="s">
        <v>90</v>
      </c>
      <c r="AV649" s="13" t="s">
        <v>90</v>
      </c>
      <c r="AW649" s="13" t="s">
        <v>36</v>
      </c>
      <c r="AX649" s="13" t="s">
        <v>80</v>
      </c>
      <c r="AY649" s="216" t="s">
        <v>218</v>
      </c>
    </row>
    <row r="650" s="15" customFormat="1">
      <c r="A650" s="15"/>
      <c r="B650" s="250"/>
      <c r="C650" s="15"/>
      <c r="D650" s="211" t="s">
        <v>232</v>
      </c>
      <c r="E650" s="251" t="s">
        <v>1</v>
      </c>
      <c r="F650" s="252" t="s">
        <v>1965</v>
      </c>
      <c r="G650" s="15"/>
      <c r="H650" s="251" t="s">
        <v>1</v>
      </c>
      <c r="I650" s="253"/>
      <c r="J650" s="15"/>
      <c r="K650" s="15"/>
      <c r="L650" s="250"/>
      <c r="M650" s="254"/>
      <c r="N650" s="255"/>
      <c r="O650" s="255"/>
      <c r="P650" s="255"/>
      <c r="Q650" s="255"/>
      <c r="R650" s="255"/>
      <c r="S650" s="255"/>
      <c r="T650" s="256"/>
      <c r="U650" s="15"/>
      <c r="V650" s="15"/>
      <c r="W650" s="15"/>
      <c r="X650" s="15"/>
      <c r="Y650" s="15"/>
      <c r="Z650" s="15"/>
      <c r="AA650" s="15"/>
      <c r="AB650" s="15"/>
      <c r="AC650" s="15"/>
      <c r="AD650" s="15"/>
      <c r="AE650" s="15"/>
      <c r="AT650" s="251" t="s">
        <v>232</v>
      </c>
      <c r="AU650" s="251" t="s">
        <v>90</v>
      </c>
      <c r="AV650" s="15" t="s">
        <v>88</v>
      </c>
      <c r="AW650" s="15" t="s">
        <v>36</v>
      </c>
      <c r="AX650" s="15" t="s">
        <v>80</v>
      </c>
      <c r="AY650" s="251" t="s">
        <v>218</v>
      </c>
    </row>
    <row r="651" s="13" customFormat="1">
      <c r="A651" s="13"/>
      <c r="B651" s="215"/>
      <c r="C651" s="13"/>
      <c r="D651" s="211" t="s">
        <v>232</v>
      </c>
      <c r="E651" s="216" t="s">
        <v>1</v>
      </c>
      <c r="F651" s="217" t="s">
        <v>2146</v>
      </c>
      <c r="G651" s="13"/>
      <c r="H651" s="218">
        <v>2.1219999999999999</v>
      </c>
      <c r="I651" s="219"/>
      <c r="J651" s="13"/>
      <c r="K651" s="13"/>
      <c r="L651" s="215"/>
      <c r="M651" s="220"/>
      <c r="N651" s="221"/>
      <c r="O651" s="221"/>
      <c r="P651" s="221"/>
      <c r="Q651" s="221"/>
      <c r="R651" s="221"/>
      <c r="S651" s="221"/>
      <c r="T651" s="222"/>
      <c r="U651" s="13"/>
      <c r="V651" s="13"/>
      <c r="W651" s="13"/>
      <c r="X651" s="13"/>
      <c r="Y651" s="13"/>
      <c r="Z651" s="13"/>
      <c r="AA651" s="13"/>
      <c r="AB651" s="13"/>
      <c r="AC651" s="13"/>
      <c r="AD651" s="13"/>
      <c r="AE651" s="13"/>
      <c r="AT651" s="216" t="s">
        <v>232</v>
      </c>
      <c r="AU651" s="216" t="s">
        <v>90</v>
      </c>
      <c r="AV651" s="13" t="s">
        <v>90</v>
      </c>
      <c r="AW651" s="13" t="s">
        <v>36</v>
      </c>
      <c r="AX651" s="13" t="s">
        <v>80</v>
      </c>
      <c r="AY651" s="216" t="s">
        <v>218</v>
      </c>
    </row>
    <row r="652" s="15" customFormat="1">
      <c r="A652" s="15"/>
      <c r="B652" s="250"/>
      <c r="C652" s="15"/>
      <c r="D652" s="211" t="s">
        <v>232</v>
      </c>
      <c r="E652" s="251" t="s">
        <v>1</v>
      </c>
      <c r="F652" s="252" t="s">
        <v>1968</v>
      </c>
      <c r="G652" s="15"/>
      <c r="H652" s="251" t="s">
        <v>1</v>
      </c>
      <c r="I652" s="253"/>
      <c r="J652" s="15"/>
      <c r="K652" s="15"/>
      <c r="L652" s="250"/>
      <c r="M652" s="254"/>
      <c r="N652" s="255"/>
      <c r="O652" s="255"/>
      <c r="P652" s="255"/>
      <c r="Q652" s="255"/>
      <c r="R652" s="255"/>
      <c r="S652" s="255"/>
      <c r="T652" s="256"/>
      <c r="U652" s="15"/>
      <c r="V652" s="15"/>
      <c r="W652" s="15"/>
      <c r="X652" s="15"/>
      <c r="Y652" s="15"/>
      <c r="Z652" s="15"/>
      <c r="AA652" s="15"/>
      <c r="AB652" s="15"/>
      <c r="AC652" s="15"/>
      <c r="AD652" s="15"/>
      <c r="AE652" s="15"/>
      <c r="AT652" s="251" t="s">
        <v>232</v>
      </c>
      <c r="AU652" s="251" t="s">
        <v>90</v>
      </c>
      <c r="AV652" s="15" t="s">
        <v>88</v>
      </c>
      <c r="AW652" s="15" t="s">
        <v>36</v>
      </c>
      <c r="AX652" s="15" t="s">
        <v>80</v>
      </c>
      <c r="AY652" s="251" t="s">
        <v>218</v>
      </c>
    </row>
    <row r="653" s="13" customFormat="1">
      <c r="A653" s="13"/>
      <c r="B653" s="215"/>
      <c r="C653" s="13"/>
      <c r="D653" s="211" t="s">
        <v>232</v>
      </c>
      <c r="E653" s="216" t="s">
        <v>1</v>
      </c>
      <c r="F653" s="217" t="s">
        <v>2147</v>
      </c>
      <c r="G653" s="13"/>
      <c r="H653" s="218">
        <v>1.7470000000000001</v>
      </c>
      <c r="I653" s="219"/>
      <c r="J653" s="13"/>
      <c r="K653" s="13"/>
      <c r="L653" s="215"/>
      <c r="M653" s="220"/>
      <c r="N653" s="221"/>
      <c r="O653" s="221"/>
      <c r="P653" s="221"/>
      <c r="Q653" s="221"/>
      <c r="R653" s="221"/>
      <c r="S653" s="221"/>
      <c r="T653" s="222"/>
      <c r="U653" s="13"/>
      <c r="V653" s="13"/>
      <c r="W653" s="13"/>
      <c r="X653" s="13"/>
      <c r="Y653" s="13"/>
      <c r="Z653" s="13"/>
      <c r="AA653" s="13"/>
      <c r="AB653" s="13"/>
      <c r="AC653" s="13"/>
      <c r="AD653" s="13"/>
      <c r="AE653" s="13"/>
      <c r="AT653" s="216" t="s">
        <v>232</v>
      </c>
      <c r="AU653" s="216" t="s">
        <v>90</v>
      </c>
      <c r="AV653" s="13" t="s">
        <v>90</v>
      </c>
      <c r="AW653" s="13" t="s">
        <v>36</v>
      </c>
      <c r="AX653" s="13" t="s">
        <v>80</v>
      </c>
      <c r="AY653" s="216" t="s">
        <v>218</v>
      </c>
    </row>
    <row r="654" s="15" customFormat="1">
      <c r="A654" s="15"/>
      <c r="B654" s="250"/>
      <c r="C654" s="15"/>
      <c r="D654" s="211" t="s">
        <v>232</v>
      </c>
      <c r="E654" s="251" t="s">
        <v>1</v>
      </c>
      <c r="F654" s="252" t="s">
        <v>1970</v>
      </c>
      <c r="G654" s="15"/>
      <c r="H654" s="251" t="s">
        <v>1</v>
      </c>
      <c r="I654" s="253"/>
      <c r="J654" s="15"/>
      <c r="K654" s="15"/>
      <c r="L654" s="250"/>
      <c r="M654" s="254"/>
      <c r="N654" s="255"/>
      <c r="O654" s="255"/>
      <c r="P654" s="255"/>
      <c r="Q654" s="255"/>
      <c r="R654" s="255"/>
      <c r="S654" s="255"/>
      <c r="T654" s="256"/>
      <c r="U654" s="15"/>
      <c r="V654" s="15"/>
      <c r="W654" s="15"/>
      <c r="X654" s="15"/>
      <c r="Y654" s="15"/>
      <c r="Z654" s="15"/>
      <c r="AA654" s="15"/>
      <c r="AB654" s="15"/>
      <c r="AC654" s="15"/>
      <c r="AD654" s="15"/>
      <c r="AE654" s="15"/>
      <c r="AT654" s="251" t="s">
        <v>232</v>
      </c>
      <c r="AU654" s="251" t="s">
        <v>90</v>
      </c>
      <c r="AV654" s="15" t="s">
        <v>88</v>
      </c>
      <c r="AW654" s="15" t="s">
        <v>36</v>
      </c>
      <c r="AX654" s="15" t="s">
        <v>80</v>
      </c>
      <c r="AY654" s="251" t="s">
        <v>218</v>
      </c>
    </row>
    <row r="655" s="13" customFormat="1">
      <c r="A655" s="13"/>
      <c r="B655" s="215"/>
      <c r="C655" s="13"/>
      <c r="D655" s="211" t="s">
        <v>232</v>
      </c>
      <c r="E655" s="216" t="s">
        <v>1</v>
      </c>
      <c r="F655" s="217" t="s">
        <v>2148</v>
      </c>
      <c r="G655" s="13"/>
      <c r="H655" s="218">
        <v>2.6709999999999998</v>
      </c>
      <c r="I655" s="219"/>
      <c r="J655" s="13"/>
      <c r="K655" s="13"/>
      <c r="L655" s="215"/>
      <c r="M655" s="220"/>
      <c r="N655" s="221"/>
      <c r="O655" s="221"/>
      <c r="P655" s="221"/>
      <c r="Q655" s="221"/>
      <c r="R655" s="221"/>
      <c r="S655" s="221"/>
      <c r="T655" s="222"/>
      <c r="U655" s="13"/>
      <c r="V655" s="13"/>
      <c r="W655" s="13"/>
      <c r="X655" s="13"/>
      <c r="Y655" s="13"/>
      <c r="Z655" s="13"/>
      <c r="AA655" s="13"/>
      <c r="AB655" s="13"/>
      <c r="AC655" s="13"/>
      <c r="AD655" s="13"/>
      <c r="AE655" s="13"/>
      <c r="AT655" s="216" t="s">
        <v>232</v>
      </c>
      <c r="AU655" s="216" t="s">
        <v>90</v>
      </c>
      <c r="AV655" s="13" t="s">
        <v>90</v>
      </c>
      <c r="AW655" s="13" t="s">
        <v>36</v>
      </c>
      <c r="AX655" s="13" t="s">
        <v>80</v>
      </c>
      <c r="AY655" s="216" t="s">
        <v>218</v>
      </c>
    </row>
    <row r="656" s="15" customFormat="1">
      <c r="A656" s="15"/>
      <c r="B656" s="250"/>
      <c r="C656" s="15"/>
      <c r="D656" s="211" t="s">
        <v>232</v>
      </c>
      <c r="E656" s="251" t="s">
        <v>1</v>
      </c>
      <c r="F656" s="252" t="s">
        <v>2149</v>
      </c>
      <c r="G656" s="15"/>
      <c r="H656" s="251" t="s">
        <v>1</v>
      </c>
      <c r="I656" s="253"/>
      <c r="J656" s="15"/>
      <c r="K656" s="15"/>
      <c r="L656" s="250"/>
      <c r="M656" s="254"/>
      <c r="N656" s="255"/>
      <c r="O656" s="255"/>
      <c r="P656" s="255"/>
      <c r="Q656" s="255"/>
      <c r="R656" s="255"/>
      <c r="S656" s="255"/>
      <c r="T656" s="256"/>
      <c r="U656" s="15"/>
      <c r="V656" s="15"/>
      <c r="W656" s="15"/>
      <c r="X656" s="15"/>
      <c r="Y656" s="15"/>
      <c r="Z656" s="15"/>
      <c r="AA656" s="15"/>
      <c r="AB656" s="15"/>
      <c r="AC656" s="15"/>
      <c r="AD656" s="15"/>
      <c r="AE656" s="15"/>
      <c r="AT656" s="251" t="s">
        <v>232</v>
      </c>
      <c r="AU656" s="251" t="s">
        <v>90</v>
      </c>
      <c r="AV656" s="15" t="s">
        <v>88</v>
      </c>
      <c r="AW656" s="15" t="s">
        <v>36</v>
      </c>
      <c r="AX656" s="15" t="s">
        <v>80</v>
      </c>
      <c r="AY656" s="251" t="s">
        <v>218</v>
      </c>
    </row>
    <row r="657" s="13" customFormat="1">
      <c r="A657" s="13"/>
      <c r="B657" s="215"/>
      <c r="C657" s="13"/>
      <c r="D657" s="211" t="s">
        <v>232</v>
      </c>
      <c r="E657" s="216" t="s">
        <v>1</v>
      </c>
      <c r="F657" s="217" t="s">
        <v>2150</v>
      </c>
      <c r="G657" s="13"/>
      <c r="H657" s="218">
        <v>3.931</v>
      </c>
      <c r="I657" s="219"/>
      <c r="J657" s="13"/>
      <c r="K657" s="13"/>
      <c r="L657" s="215"/>
      <c r="M657" s="220"/>
      <c r="N657" s="221"/>
      <c r="O657" s="221"/>
      <c r="P657" s="221"/>
      <c r="Q657" s="221"/>
      <c r="R657" s="221"/>
      <c r="S657" s="221"/>
      <c r="T657" s="222"/>
      <c r="U657" s="13"/>
      <c r="V657" s="13"/>
      <c r="W657" s="13"/>
      <c r="X657" s="13"/>
      <c r="Y657" s="13"/>
      <c r="Z657" s="13"/>
      <c r="AA657" s="13"/>
      <c r="AB657" s="13"/>
      <c r="AC657" s="13"/>
      <c r="AD657" s="13"/>
      <c r="AE657" s="13"/>
      <c r="AT657" s="216" t="s">
        <v>232</v>
      </c>
      <c r="AU657" s="216" t="s">
        <v>90</v>
      </c>
      <c r="AV657" s="13" t="s">
        <v>90</v>
      </c>
      <c r="AW657" s="13" t="s">
        <v>36</v>
      </c>
      <c r="AX657" s="13" t="s">
        <v>80</v>
      </c>
      <c r="AY657" s="216" t="s">
        <v>218</v>
      </c>
    </row>
    <row r="658" s="15" customFormat="1">
      <c r="A658" s="15"/>
      <c r="B658" s="250"/>
      <c r="C658" s="15"/>
      <c r="D658" s="211" t="s">
        <v>232</v>
      </c>
      <c r="E658" s="251" t="s">
        <v>1</v>
      </c>
      <c r="F658" s="252" t="s">
        <v>2151</v>
      </c>
      <c r="G658" s="15"/>
      <c r="H658" s="251" t="s">
        <v>1</v>
      </c>
      <c r="I658" s="253"/>
      <c r="J658" s="15"/>
      <c r="K658" s="15"/>
      <c r="L658" s="250"/>
      <c r="M658" s="254"/>
      <c r="N658" s="255"/>
      <c r="O658" s="255"/>
      <c r="P658" s="255"/>
      <c r="Q658" s="255"/>
      <c r="R658" s="255"/>
      <c r="S658" s="255"/>
      <c r="T658" s="256"/>
      <c r="U658" s="15"/>
      <c r="V658" s="15"/>
      <c r="W658" s="15"/>
      <c r="X658" s="15"/>
      <c r="Y658" s="15"/>
      <c r="Z658" s="15"/>
      <c r="AA658" s="15"/>
      <c r="AB658" s="15"/>
      <c r="AC658" s="15"/>
      <c r="AD658" s="15"/>
      <c r="AE658" s="15"/>
      <c r="AT658" s="251" t="s">
        <v>232</v>
      </c>
      <c r="AU658" s="251" t="s">
        <v>90</v>
      </c>
      <c r="AV658" s="15" t="s">
        <v>88</v>
      </c>
      <c r="AW658" s="15" t="s">
        <v>36</v>
      </c>
      <c r="AX658" s="15" t="s">
        <v>80</v>
      </c>
      <c r="AY658" s="251" t="s">
        <v>218</v>
      </c>
    </row>
    <row r="659" s="13" customFormat="1">
      <c r="A659" s="13"/>
      <c r="B659" s="215"/>
      <c r="C659" s="13"/>
      <c r="D659" s="211" t="s">
        <v>232</v>
      </c>
      <c r="E659" s="216" t="s">
        <v>1</v>
      </c>
      <c r="F659" s="217" t="s">
        <v>2152</v>
      </c>
      <c r="G659" s="13"/>
      <c r="H659" s="218">
        <v>3.528</v>
      </c>
      <c r="I659" s="219"/>
      <c r="J659" s="13"/>
      <c r="K659" s="13"/>
      <c r="L659" s="215"/>
      <c r="M659" s="220"/>
      <c r="N659" s="221"/>
      <c r="O659" s="221"/>
      <c r="P659" s="221"/>
      <c r="Q659" s="221"/>
      <c r="R659" s="221"/>
      <c r="S659" s="221"/>
      <c r="T659" s="222"/>
      <c r="U659" s="13"/>
      <c r="V659" s="13"/>
      <c r="W659" s="13"/>
      <c r="X659" s="13"/>
      <c r="Y659" s="13"/>
      <c r="Z659" s="13"/>
      <c r="AA659" s="13"/>
      <c r="AB659" s="13"/>
      <c r="AC659" s="13"/>
      <c r="AD659" s="13"/>
      <c r="AE659" s="13"/>
      <c r="AT659" s="216" t="s">
        <v>232</v>
      </c>
      <c r="AU659" s="216" t="s">
        <v>90</v>
      </c>
      <c r="AV659" s="13" t="s">
        <v>90</v>
      </c>
      <c r="AW659" s="13" t="s">
        <v>36</v>
      </c>
      <c r="AX659" s="13" t="s">
        <v>80</v>
      </c>
      <c r="AY659" s="216" t="s">
        <v>218</v>
      </c>
    </row>
    <row r="660" s="14" customFormat="1">
      <c r="A660" s="14"/>
      <c r="B660" s="223"/>
      <c r="C660" s="14"/>
      <c r="D660" s="211" t="s">
        <v>232</v>
      </c>
      <c r="E660" s="224" t="s">
        <v>1</v>
      </c>
      <c r="F660" s="225" t="s">
        <v>235</v>
      </c>
      <c r="G660" s="14"/>
      <c r="H660" s="226">
        <v>40.807000000000002</v>
      </c>
      <c r="I660" s="227"/>
      <c r="J660" s="14"/>
      <c r="K660" s="14"/>
      <c r="L660" s="223"/>
      <c r="M660" s="228"/>
      <c r="N660" s="229"/>
      <c r="O660" s="229"/>
      <c r="P660" s="229"/>
      <c r="Q660" s="229"/>
      <c r="R660" s="229"/>
      <c r="S660" s="229"/>
      <c r="T660" s="230"/>
      <c r="U660" s="14"/>
      <c r="V660" s="14"/>
      <c r="W660" s="14"/>
      <c r="X660" s="14"/>
      <c r="Y660" s="14"/>
      <c r="Z660" s="14"/>
      <c r="AA660" s="14"/>
      <c r="AB660" s="14"/>
      <c r="AC660" s="14"/>
      <c r="AD660" s="14"/>
      <c r="AE660" s="14"/>
      <c r="AT660" s="224" t="s">
        <v>232</v>
      </c>
      <c r="AU660" s="224" t="s">
        <v>90</v>
      </c>
      <c r="AV660" s="14" t="s">
        <v>229</v>
      </c>
      <c r="AW660" s="14" t="s">
        <v>36</v>
      </c>
      <c r="AX660" s="14" t="s">
        <v>88</v>
      </c>
      <c r="AY660" s="224" t="s">
        <v>218</v>
      </c>
    </row>
    <row r="661" s="2" customFormat="1" ht="24.15" customHeight="1">
      <c r="A661" s="39"/>
      <c r="B661" s="161"/>
      <c r="C661" s="197" t="s">
        <v>302</v>
      </c>
      <c r="D661" s="197" t="s">
        <v>225</v>
      </c>
      <c r="E661" s="198" t="s">
        <v>1068</v>
      </c>
      <c r="F661" s="199" t="s">
        <v>2153</v>
      </c>
      <c r="G661" s="200" t="s">
        <v>749</v>
      </c>
      <c r="H661" s="201">
        <v>582.97299999999996</v>
      </c>
      <c r="I661" s="202"/>
      <c r="J661" s="203">
        <f>ROUND(I661*H661,2)</f>
        <v>0</v>
      </c>
      <c r="K661" s="204"/>
      <c r="L661" s="40"/>
      <c r="M661" s="205" t="s">
        <v>1</v>
      </c>
      <c r="N661" s="206" t="s">
        <v>45</v>
      </c>
      <c r="O661" s="78"/>
      <c r="P661" s="207">
        <f>O661*H661</f>
        <v>0</v>
      </c>
      <c r="Q661" s="207">
        <v>0</v>
      </c>
      <c r="R661" s="207">
        <f>Q661*H661</f>
        <v>0</v>
      </c>
      <c r="S661" s="207">
        <v>0</v>
      </c>
      <c r="T661" s="208">
        <f>S661*H661</f>
        <v>0</v>
      </c>
      <c r="U661" s="39"/>
      <c r="V661" s="39"/>
      <c r="W661" s="39"/>
      <c r="X661" s="39"/>
      <c r="Y661" s="39"/>
      <c r="Z661" s="39"/>
      <c r="AA661" s="39"/>
      <c r="AB661" s="39"/>
      <c r="AC661" s="39"/>
      <c r="AD661" s="39"/>
      <c r="AE661" s="39"/>
      <c r="AR661" s="209" t="s">
        <v>229</v>
      </c>
      <c r="AT661" s="209" t="s">
        <v>225</v>
      </c>
      <c r="AU661" s="209" t="s">
        <v>90</v>
      </c>
      <c r="AY661" s="20" t="s">
        <v>218</v>
      </c>
      <c r="BE661" s="210">
        <f>IF(N661="základní",J661,0)</f>
        <v>0</v>
      </c>
      <c r="BF661" s="210">
        <f>IF(N661="snížená",J661,0)</f>
        <v>0</v>
      </c>
      <c r="BG661" s="210">
        <f>IF(N661="zákl. přenesená",J661,0)</f>
        <v>0</v>
      </c>
      <c r="BH661" s="210">
        <f>IF(N661="sníž. přenesená",J661,0)</f>
        <v>0</v>
      </c>
      <c r="BI661" s="210">
        <f>IF(N661="nulová",J661,0)</f>
        <v>0</v>
      </c>
      <c r="BJ661" s="20" t="s">
        <v>88</v>
      </c>
      <c r="BK661" s="210">
        <f>ROUND(I661*H661,2)</f>
        <v>0</v>
      </c>
      <c r="BL661" s="20" t="s">
        <v>229</v>
      </c>
      <c r="BM661" s="209" t="s">
        <v>357</v>
      </c>
    </row>
    <row r="662" s="15" customFormat="1">
      <c r="A662" s="15"/>
      <c r="B662" s="250"/>
      <c r="C662" s="15"/>
      <c r="D662" s="211" t="s">
        <v>232</v>
      </c>
      <c r="E662" s="251" t="s">
        <v>1</v>
      </c>
      <c r="F662" s="252" t="s">
        <v>2154</v>
      </c>
      <c r="G662" s="15"/>
      <c r="H662" s="251" t="s">
        <v>1</v>
      </c>
      <c r="I662" s="253"/>
      <c r="J662" s="15"/>
      <c r="K662" s="15"/>
      <c r="L662" s="250"/>
      <c r="M662" s="254"/>
      <c r="N662" s="255"/>
      <c r="O662" s="255"/>
      <c r="P662" s="255"/>
      <c r="Q662" s="255"/>
      <c r="R662" s="255"/>
      <c r="S662" s="255"/>
      <c r="T662" s="256"/>
      <c r="U662" s="15"/>
      <c r="V662" s="15"/>
      <c r="W662" s="15"/>
      <c r="X662" s="15"/>
      <c r="Y662" s="15"/>
      <c r="Z662" s="15"/>
      <c r="AA662" s="15"/>
      <c r="AB662" s="15"/>
      <c r="AC662" s="15"/>
      <c r="AD662" s="15"/>
      <c r="AE662" s="15"/>
      <c r="AT662" s="251" t="s">
        <v>232</v>
      </c>
      <c r="AU662" s="251" t="s">
        <v>90</v>
      </c>
      <c r="AV662" s="15" t="s">
        <v>88</v>
      </c>
      <c r="AW662" s="15" t="s">
        <v>36</v>
      </c>
      <c r="AX662" s="15" t="s">
        <v>80</v>
      </c>
      <c r="AY662" s="251" t="s">
        <v>218</v>
      </c>
    </row>
    <row r="663" s="15" customFormat="1">
      <c r="A663" s="15"/>
      <c r="B663" s="250"/>
      <c r="C663" s="15"/>
      <c r="D663" s="211" t="s">
        <v>232</v>
      </c>
      <c r="E663" s="251" t="s">
        <v>1</v>
      </c>
      <c r="F663" s="252" t="s">
        <v>2067</v>
      </c>
      <c r="G663" s="15"/>
      <c r="H663" s="251" t="s">
        <v>1</v>
      </c>
      <c r="I663" s="253"/>
      <c r="J663" s="15"/>
      <c r="K663" s="15"/>
      <c r="L663" s="250"/>
      <c r="M663" s="254"/>
      <c r="N663" s="255"/>
      <c r="O663" s="255"/>
      <c r="P663" s="255"/>
      <c r="Q663" s="255"/>
      <c r="R663" s="255"/>
      <c r="S663" s="255"/>
      <c r="T663" s="256"/>
      <c r="U663" s="15"/>
      <c r="V663" s="15"/>
      <c r="W663" s="15"/>
      <c r="X663" s="15"/>
      <c r="Y663" s="15"/>
      <c r="Z663" s="15"/>
      <c r="AA663" s="15"/>
      <c r="AB663" s="15"/>
      <c r="AC663" s="15"/>
      <c r="AD663" s="15"/>
      <c r="AE663" s="15"/>
      <c r="AT663" s="251" t="s">
        <v>232</v>
      </c>
      <c r="AU663" s="251" t="s">
        <v>90</v>
      </c>
      <c r="AV663" s="15" t="s">
        <v>88</v>
      </c>
      <c r="AW663" s="15" t="s">
        <v>36</v>
      </c>
      <c r="AX663" s="15" t="s">
        <v>80</v>
      </c>
      <c r="AY663" s="251" t="s">
        <v>218</v>
      </c>
    </row>
    <row r="664" s="13" customFormat="1">
      <c r="A664" s="13"/>
      <c r="B664" s="215"/>
      <c r="C664" s="13"/>
      <c r="D664" s="211" t="s">
        <v>232</v>
      </c>
      <c r="E664" s="216" t="s">
        <v>1</v>
      </c>
      <c r="F664" s="217" t="s">
        <v>2155</v>
      </c>
      <c r="G664" s="13"/>
      <c r="H664" s="218">
        <v>20.175000000000001</v>
      </c>
      <c r="I664" s="219"/>
      <c r="J664" s="13"/>
      <c r="K664" s="13"/>
      <c r="L664" s="215"/>
      <c r="M664" s="220"/>
      <c r="N664" s="221"/>
      <c r="O664" s="221"/>
      <c r="P664" s="221"/>
      <c r="Q664" s="221"/>
      <c r="R664" s="221"/>
      <c r="S664" s="221"/>
      <c r="T664" s="222"/>
      <c r="U664" s="13"/>
      <c r="V664" s="13"/>
      <c r="W664" s="13"/>
      <c r="X664" s="13"/>
      <c r="Y664" s="13"/>
      <c r="Z664" s="13"/>
      <c r="AA664" s="13"/>
      <c r="AB664" s="13"/>
      <c r="AC664" s="13"/>
      <c r="AD664" s="13"/>
      <c r="AE664" s="13"/>
      <c r="AT664" s="216" t="s">
        <v>232</v>
      </c>
      <c r="AU664" s="216" t="s">
        <v>90</v>
      </c>
      <c r="AV664" s="13" t="s">
        <v>90</v>
      </c>
      <c r="AW664" s="13" t="s">
        <v>36</v>
      </c>
      <c r="AX664" s="13" t="s">
        <v>80</v>
      </c>
      <c r="AY664" s="216" t="s">
        <v>218</v>
      </c>
    </row>
    <row r="665" s="15" customFormat="1">
      <c r="A665" s="15"/>
      <c r="B665" s="250"/>
      <c r="C665" s="15"/>
      <c r="D665" s="211" t="s">
        <v>232</v>
      </c>
      <c r="E665" s="251" t="s">
        <v>1</v>
      </c>
      <c r="F665" s="252" t="s">
        <v>1943</v>
      </c>
      <c r="G665" s="15"/>
      <c r="H665" s="251" t="s">
        <v>1</v>
      </c>
      <c r="I665" s="253"/>
      <c r="J665" s="15"/>
      <c r="K665" s="15"/>
      <c r="L665" s="250"/>
      <c r="M665" s="254"/>
      <c r="N665" s="255"/>
      <c r="O665" s="255"/>
      <c r="P665" s="255"/>
      <c r="Q665" s="255"/>
      <c r="R665" s="255"/>
      <c r="S665" s="255"/>
      <c r="T665" s="256"/>
      <c r="U665" s="15"/>
      <c r="V665" s="15"/>
      <c r="W665" s="15"/>
      <c r="X665" s="15"/>
      <c r="Y665" s="15"/>
      <c r="Z665" s="15"/>
      <c r="AA665" s="15"/>
      <c r="AB665" s="15"/>
      <c r="AC665" s="15"/>
      <c r="AD665" s="15"/>
      <c r="AE665" s="15"/>
      <c r="AT665" s="251" t="s">
        <v>232</v>
      </c>
      <c r="AU665" s="251" t="s">
        <v>90</v>
      </c>
      <c r="AV665" s="15" t="s">
        <v>88</v>
      </c>
      <c r="AW665" s="15" t="s">
        <v>36</v>
      </c>
      <c r="AX665" s="15" t="s">
        <v>80</v>
      </c>
      <c r="AY665" s="251" t="s">
        <v>218</v>
      </c>
    </row>
    <row r="666" s="13" customFormat="1">
      <c r="A666" s="13"/>
      <c r="B666" s="215"/>
      <c r="C666" s="13"/>
      <c r="D666" s="211" t="s">
        <v>232</v>
      </c>
      <c r="E666" s="216" t="s">
        <v>1</v>
      </c>
      <c r="F666" s="217" t="s">
        <v>2156</v>
      </c>
      <c r="G666" s="13"/>
      <c r="H666" s="218">
        <v>20.16</v>
      </c>
      <c r="I666" s="219"/>
      <c r="J666" s="13"/>
      <c r="K666" s="13"/>
      <c r="L666" s="215"/>
      <c r="M666" s="220"/>
      <c r="N666" s="221"/>
      <c r="O666" s="221"/>
      <c r="P666" s="221"/>
      <c r="Q666" s="221"/>
      <c r="R666" s="221"/>
      <c r="S666" s="221"/>
      <c r="T666" s="222"/>
      <c r="U666" s="13"/>
      <c r="V666" s="13"/>
      <c r="W666" s="13"/>
      <c r="X666" s="13"/>
      <c r="Y666" s="13"/>
      <c r="Z666" s="13"/>
      <c r="AA666" s="13"/>
      <c r="AB666" s="13"/>
      <c r="AC666" s="13"/>
      <c r="AD666" s="13"/>
      <c r="AE666" s="13"/>
      <c r="AT666" s="216" t="s">
        <v>232</v>
      </c>
      <c r="AU666" s="216" t="s">
        <v>90</v>
      </c>
      <c r="AV666" s="13" t="s">
        <v>90</v>
      </c>
      <c r="AW666" s="13" t="s">
        <v>36</v>
      </c>
      <c r="AX666" s="13" t="s">
        <v>80</v>
      </c>
      <c r="AY666" s="216" t="s">
        <v>218</v>
      </c>
    </row>
    <row r="667" s="15" customFormat="1">
      <c r="A667" s="15"/>
      <c r="B667" s="250"/>
      <c r="C667" s="15"/>
      <c r="D667" s="211" t="s">
        <v>232</v>
      </c>
      <c r="E667" s="251" t="s">
        <v>1</v>
      </c>
      <c r="F667" s="252" t="s">
        <v>1945</v>
      </c>
      <c r="G667" s="15"/>
      <c r="H667" s="251" t="s">
        <v>1</v>
      </c>
      <c r="I667" s="253"/>
      <c r="J667" s="15"/>
      <c r="K667" s="15"/>
      <c r="L667" s="250"/>
      <c r="M667" s="254"/>
      <c r="N667" s="255"/>
      <c r="O667" s="255"/>
      <c r="P667" s="255"/>
      <c r="Q667" s="255"/>
      <c r="R667" s="255"/>
      <c r="S667" s="255"/>
      <c r="T667" s="256"/>
      <c r="U667" s="15"/>
      <c r="V667" s="15"/>
      <c r="W667" s="15"/>
      <c r="X667" s="15"/>
      <c r="Y667" s="15"/>
      <c r="Z667" s="15"/>
      <c r="AA667" s="15"/>
      <c r="AB667" s="15"/>
      <c r="AC667" s="15"/>
      <c r="AD667" s="15"/>
      <c r="AE667" s="15"/>
      <c r="AT667" s="251" t="s">
        <v>232</v>
      </c>
      <c r="AU667" s="251" t="s">
        <v>90</v>
      </c>
      <c r="AV667" s="15" t="s">
        <v>88</v>
      </c>
      <c r="AW667" s="15" t="s">
        <v>36</v>
      </c>
      <c r="AX667" s="15" t="s">
        <v>80</v>
      </c>
      <c r="AY667" s="251" t="s">
        <v>218</v>
      </c>
    </row>
    <row r="668" s="13" customFormat="1">
      <c r="A668" s="13"/>
      <c r="B668" s="215"/>
      <c r="C668" s="13"/>
      <c r="D668" s="211" t="s">
        <v>232</v>
      </c>
      <c r="E668" s="216" t="s">
        <v>1</v>
      </c>
      <c r="F668" s="217" t="s">
        <v>2157</v>
      </c>
      <c r="G668" s="13"/>
      <c r="H668" s="218">
        <v>22.75</v>
      </c>
      <c r="I668" s="219"/>
      <c r="J668" s="13"/>
      <c r="K668" s="13"/>
      <c r="L668" s="215"/>
      <c r="M668" s="220"/>
      <c r="N668" s="221"/>
      <c r="O668" s="221"/>
      <c r="P668" s="221"/>
      <c r="Q668" s="221"/>
      <c r="R668" s="221"/>
      <c r="S668" s="221"/>
      <c r="T668" s="222"/>
      <c r="U668" s="13"/>
      <c r="V668" s="13"/>
      <c r="W668" s="13"/>
      <c r="X668" s="13"/>
      <c r="Y668" s="13"/>
      <c r="Z668" s="13"/>
      <c r="AA668" s="13"/>
      <c r="AB668" s="13"/>
      <c r="AC668" s="13"/>
      <c r="AD668" s="13"/>
      <c r="AE668" s="13"/>
      <c r="AT668" s="216" t="s">
        <v>232</v>
      </c>
      <c r="AU668" s="216" t="s">
        <v>90</v>
      </c>
      <c r="AV668" s="13" t="s">
        <v>90</v>
      </c>
      <c r="AW668" s="13" t="s">
        <v>36</v>
      </c>
      <c r="AX668" s="13" t="s">
        <v>80</v>
      </c>
      <c r="AY668" s="216" t="s">
        <v>218</v>
      </c>
    </row>
    <row r="669" s="15" customFormat="1">
      <c r="A669" s="15"/>
      <c r="B669" s="250"/>
      <c r="C669" s="15"/>
      <c r="D669" s="211" t="s">
        <v>232</v>
      </c>
      <c r="E669" s="251" t="s">
        <v>1</v>
      </c>
      <c r="F669" s="252" t="s">
        <v>1947</v>
      </c>
      <c r="G669" s="15"/>
      <c r="H669" s="251" t="s">
        <v>1</v>
      </c>
      <c r="I669" s="253"/>
      <c r="J669" s="15"/>
      <c r="K669" s="15"/>
      <c r="L669" s="250"/>
      <c r="M669" s="254"/>
      <c r="N669" s="255"/>
      <c r="O669" s="255"/>
      <c r="P669" s="255"/>
      <c r="Q669" s="255"/>
      <c r="R669" s="255"/>
      <c r="S669" s="255"/>
      <c r="T669" s="256"/>
      <c r="U669" s="15"/>
      <c r="V669" s="15"/>
      <c r="W669" s="15"/>
      <c r="X669" s="15"/>
      <c r="Y669" s="15"/>
      <c r="Z669" s="15"/>
      <c r="AA669" s="15"/>
      <c r="AB669" s="15"/>
      <c r="AC669" s="15"/>
      <c r="AD669" s="15"/>
      <c r="AE669" s="15"/>
      <c r="AT669" s="251" t="s">
        <v>232</v>
      </c>
      <c r="AU669" s="251" t="s">
        <v>90</v>
      </c>
      <c r="AV669" s="15" t="s">
        <v>88</v>
      </c>
      <c r="AW669" s="15" t="s">
        <v>36</v>
      </c>
      <c r="AX669" s="15" t="s">
        <v>80</v>
      </c>
      <c r="AY669" s="251" t="s">
        <v>218</v>
      </c>
    </row>
    <row r="670" s="13" customFormat="1">
      <c r="A670" s="13"/>
      <c r="B670" s="215"/>
      <c r="C670" s="13"/>
      <c r="D670" s="211" t="s">
        <v>232</v>
      </c>
      <c r="E670" s="216" t="s">
        <v>1</v>
      </c>
      <c r="F670" s="217" t="s">
        <v>2158</v>
      </c>
      <c r="G670" s="13"/>
      <c r="H670" s="218">
        <v>17.305</v>
      </c>
      <c r="I670" s="219"/>
      <c r="J670" s="13"/>
      <c r="K670" s="13"/>
      <c r="L670" s="215"/>
      <c r="M670" s="220"/>
      <c r="N670" s="221"/>
      <c r="O670" s="221"/>
      <c r="P670" s="221"/>
      <c r="Q670" s="221"/>
      <c r="R670" s="221"/>
      <c r="S670" s="221"/>
      <c r="T670" s="222"/>
      <c r="U670" s="13"/>
      <c r="V670" s="13"/>
      <c r="W670" s="13"/>
      <c r="X670" s="13"/>
      <c r="Y670" s="13"/>
      <c r="Z670" s="13"/>
      <c r="AA670" s="13"/>
      <c r="AB670" s="13"/>
      <c r="AC670" s="13"/>
      <c r="AD670" s="13"/>
      <c r="AE670" s="13"/>
      <c r="AT670" s="216" t="s">
        <v>232</v>
      </c>
      <c r="AU670" s="216" t="s">
        <v>90</v>
      </c>
      <c r="AV670" s="13" t="s">
        <v>90</v>
      </c>
      <c r="AW670" s="13" t="s">
        <v>36</v>
      </c>
      <c r="AX670" s="13" t="s">
        <v>80</v>
      </c>
      <c r="AY670" s="216" t="s">
        <v>218</v>
      </c>
    </row>
    <row r="671" s="15" customFormat="1">
      <c r="A671" s="15"/>
      <c r="B671" s="250"/>
      <c r="C671" s="15"/>
      <c r="D671" s="211" t="s">
        <v>232</v>
      </c>
      <c r="E671" s="251" t="s">
        <v>1</v>
      </c>
      <c r="F671" s="252" t="s">
        <v>1949</v>
      </c>
      <c r="G671" s="15"/>
      <c r="H671" s="251" t="s">
        <v>1</v>
      </c>
      <c r="I671" s="253"/>
      <c r="J671" s="15"/>
      <c r="K671" s="15"/>
      <c r="L671" s="250"/>
      <c r="M671" s="254"/>
      <c r="N671" s="255"/>
      <c r="O671" s="255"/>
      <c r="P671" s="255"/>
      <c r="Q671" s="255"/>
      <c r="R671" s="255"/>
      <c r="S671" s="255"/>
      <c r="T671" s="256"/>
      <c r="U671" s="15"/>
      <c r="V671" s="15"/>
      <c r="W671" s="15"/>
      <c r="X671" s="15"/>
      <c r="Y671" s="15"/>
      <c r="Z671" s="15"/>
      <c r="AA671" s="15"/>
      <c r="AB671" s="15"/>
      <c r="AC671" s="15"/>
      <c r="AD671" s="15"/>
      <c r="AE671" s="15"/>
      <c r="AT671" s="251" t="s">
        <v>232</v>
      </c>
      <c r="AU671" s="251" t="s">
        <v>90</v>
      </c>
      <c r="AV671" s="15" t="s">
        <v>88</v>
      </c>
      <c r="AW671" s="15" t="s">
        <v>36</v>
      </c>
      <c r="AX671" s="15" t="s">
        <v>80</v>
      </c>
      <c r="AY671" s="251" t="s">
        <v>218</v>
      </c>
    </row>
    <row r="672" s="13" customFormat="1">
      <c r="A672" s="13"/>
      <c r="B672" s="215"/>
      <c r="C672" s="13"/>
      <c r="D672" s="211" t="s">
        <v>232</v>
      </c>
      <c r="E672" s="216" t="s">
        <v>1</v>
      </c>
      <c r="F672" s="217" t="s">
        <v>2159</v>
      </c>
      <c r="G672" s="13"/>
      <c r="H672" s="218">
        <v>14.725</v>
      </c>
      <c r="I672" s="219"/>
      <c r="J672" s="13"/>
      <c r="K672" s="13"/>
      <c r="L672" s="215"/>
      <c r="M672" s="220"/>
      <c r="N672" s="221"/>
      <c r="O672" s="221"/>
      <c r="P672" s="221"/>
      <c r="Q672" s="221"/>
      <c r="R672" s="221"/>
      <c r="S672" s="221"/>
      <c r="T672" s="222"/>
      <c r="U672" s="13"/>
      <c r="V672" s="13"/>
      <c r="W672" s="13"/>
      <c r="X672" s="13"/>
      <c r="Y672" s="13"/>
      <c r="Z672" s="13"/>
      <c r="AA672" s="13"/>
      <c r="AB672" s="13"/>
      <c r="AC672" s="13"/>
      <c r="AD672" s="13"/>
      <c r="AE672" s="13"/>
      <c r="AT672" s="216" t="s">
        <v>232</v>
      </c>
      <c r="AU672" s="216" t="s">
        <v>90</v>
      </c>
      <c r="AV672" s="13" t="s">
        <v>90</v>
      </c>
      <c r="AW672" s="13" t="s">
        <v>36</v>
      </c>
      <c r="AX672" s="13" t="s">
        <v>80</v>
      </c>
      <c r="AY672" s="216" t="s">
        <v>218</v>
      </c>
    </row>
    <row r="673" s="15" customFormat="1">
      <c r="A673" s="15"/>
      <c r="B673" s="250"/>
      <c r="C673" s="15"/>
      <c r="D673" s="211" t="s">
        <v>232</v>
      </c>
      <c r="E673" s="251" t="s">
        <v>1</v>
      </c>
      <c r="F673" s="252" t="s">
        <v>1951</v>
      </c>
      <c r="G673" s="15"/>
      <c r="H673" s="251" t="s">
        <v>1</v>
      </c>
      <c r="I673" s="253"/>
      <c r="J673" s="15"/>
      <c r="K673" s="15"/>
      <c r="L673" s="250"/>
      <c r="M673" s="254"/>
      <c r="N673" s="255"/>
      <c r="O673" s="255"/>
      <c r="P673" s="255"/>
      <c r="Q673" s="255"/>
      <c r="R673" s="255"/>
      <c r="S673" s="255"/>
      <c r="T673" s="256"/>
      <c r="U673" s="15"/>
      <c r="V673" s="15"/>
      <c r="W673" s="15"/>
      <c r="X673" s="15"/>
      <c r="Y673" s="15"/>
      <c r="Z673" s="15"/>
      <c r="AA673" s="15"/>
      <c r="AB673" s="15"/>
      <c r="AC673" s="15"/>
      <c r="AD673" s="15"/>
      <c r="AE673" s="15"/>
      <c r="AT673" s="251" t="s">
        <v>232</v>
      </c>
      <c r="AU673" s="251" t="s">
        <v>90</v>
      </c>
      <c r="AV673" s="15" t="s">
        <v>88</v>
      </c>
      <c r="AW673" s="15" t="s">
        <v>36</v>
      </c>
      <c r="AX673" s="15" t="s">
        <v>80</v>
      </c>
      <c r="AY673" s="251" t="s">
        <v>218</v>
      </c>
    </row>
    <row r="674" s="13" customFormat="1">
      <c r="A674" s="13"/>
      <c r="B674" s="215"/>
      <c r="C674" s="13"/>
      <c r="D674" s="211" t="s">
        <v>232</v>
      </c>
      <c r="E674" s="216" t="s">
        <v>1</v>
      </c>
      <c r="F674" s="217" t="s">
        <v>2160</v>
      </c>
      <c r="G674" s="13"/>
      <c r="H674" s="218">
        <v>17.879999999999999</v>
      </c>
      <c r="I674" s="219"/>
      <c r="J674" s="13"/>
      <c r="K674" s="13"/>
      <c r="L674" s="215"/>
      <c r="M674" s="220"/>
      <c r="N674" s="221"/>
      <c r="O674" s="221"/>
      <c r="P674" s="221"/>
      <c r="Q674" s="221"/>
      <c r="R674" s="221"/>
      <c r="S674" s="221"/>
      <c r="T674" s="222"/>
      <c r="U674" s="13"/>
      <c r="V674" s="13"/>
      <c r="W674" s="13"/>
      <c r="X674" s="13"/>
      <c r="Y674" s="13"/>
      <c r="Z674" s="13"/>
      <c r="AA674" s="13"/>
      <c r="AB674" s="13"/>
      <c r="AC674" s="13"/>
      <c r="AD674" s="13"/>
      <c r="AE674" s="13"/>
      <c r="AT674" s="216" t="s">
        <v>232</v>
      </c>
      <c r="AU674" s="216" t="s">
        <v>90</v>
      </c>
      <c r="AV674" s="13" t="s">
        <v>90</v>
      </c>
      <c r="AW674" s="13" t="s">
        <v>36</v>
      </c>
      <c r="AX674" s="13" t="s">
        <v>80</v>
      </c>
      <c r="AY674" s="216" t="s">
        <v>218</v>
      </c>
    </row>
    <row r="675" s="15" customFormat="1">
      <c r="A675" s="15"/>
      <c r="B675" s="250"/>
      <c r="C675" s="15"/>
      <c r="D675" s="211" t="s">
        <v>232</v>
      </c>
      <c r="E675" s="251" t="s">
        <v>1</v>
      </c>
      <c r="F675" s="252" t="s">
        <v>1953</v>
      </c>
      <c r="G675" s="15"/>
      <c r="H675" s="251" t="s">
        <v>1</v>
      </c>
      <c r="I675" s="253"/>
      <c r="J675" s="15"/>
      <c r="K675" s="15"/>
      <c r="L675" s="250"/>
      <c r="M675" s="254"/>
      <c r="N675" s="255"/>
      <c r="O675" s="255"/>
      <c r="P675" s="255"/>
      <c r="Q675" s="255"/>
      <c r="R675" s="255"/>
      <c r="S675" s="255"/>
      <c r="T675" s="256"/>
      <c r="U675" s="15"/>
      <c r="V675" s="15"/>
      <c r="W675" s="15"/>
      <c r="X675" s="15"/>
      <c r="Y675" s="15"/>
      <c r="Z675" s="15"/>
      <c r="AA675" s="15"/>
      <c r="AB675" s="15"/>
      <c r="AC675" s="15"/>
      <c r="AD675" s="15"/>
      <c r="AE675" s="15"/>
      <c r="AT675" s="251" t="s">
        <v>232</v>
      </c>
      <c r="AU675" s="251" t="s">
        <v>90</v>
      </c>
      <c r="AV675" s="15" t="s">
        <v>88</v>
      </c>
      <c r="AW675" s="15" t="s">
        <v>36</v>
      </c>
      <c r="AX675" s="15" t="s">
        <v>80</v>
      </c>
      <c r="AY675" s="251" t="s">
        <v>218</v>
      </c>
    </row>
    <row r="676" s="13" customFormat="1">
      <c r="A676" s="13"/>
      <c r="B676" s="215"/>
      <c r="C676" s="13"/>
      <c r="D676" s="211" t="s">
        <v>232</v>
      </c>
      <c r="E676" s="216" t="s">
        <v>1</v>
      </c>
      <c r="F676" s="217" t="s">
        <v>2161</v>
      </c>
      <c r="G676" s="13"/>
      <c r="H676" s="218">
        <v>14.763</v>
      </c>
      <c r="I676" s="219"/>
      <c r="J676" s="13"/>
      <c r="K676" s="13"/>
      <c r="L676" s="215"/>
      <c r="M676" s="220"/>
      <c r="N676" s="221"/>
      <c r="O676" s="221"/>
      <c r="P676" s="221"/>
      <c r="Q676" s="221"/>
      <c r="R676" s="221"/>
      <c r="S676" s="221"/>
      <c r="T676" s="222"/>
      <c r="U676" s="13"/>
      <c r="V676" s="13"/>
      <c r="W676" s="13"/>
      <c r="X676" s="13"/>
      <c r="Y676" s="13"/>
      <c r="Z676" s="13"/>
      <c r="AA676" s="13"/>
      <c r="AB676" s="13"/>
      <c r="AC676" s="13"/>
      <c r="AD676" s="13"/>
      <c r="AE676" s="13"/>
      <c r="AT676" s="216" t="s">
        <v>232</v>
      </c>
      <c r="AU676" s="216" t="s">
        <v>90</v>
      </c>
      <c r="AV676" s="13" t="s">
        <v>90</v>
      </c>
      <c r="AW676" s="13" t="s">
        <v>36</v>
      </c>
      <c r="AX676" s="13" t="s">
        <v>80</v>
      </c>
      <c r="AY676" s="216" t="s">
        <v>218</v>
      </c>
    </row>
    <row r="677" s="15" customFormat="1">
      <c r="A677" s="15"/>
      <c r="B677" s="250"/>
      <c r="C677" s="15"/>
      <c r="D677" s="211" t="s">
        <v>232</v>
      </c>
      <c r="E677" s="251" t="s">
        <v>1</v>
      </c>
      <c r="F677" s="252" t="s">
        <v>1955</v>
      </c>
      <c r="G677" s="15"/>
      <c r="H677" s="251" t="s">
        <v>1</v>
      </c>
      <c r="I677" s="253"/>
      <c r="J677" s="15"/>
      <c r="K677" s="15"/>
      <c r="L677" s="250"/>
      <c r="M677" s="254"/>
      <c r="N677" s="255"/>
      <c r="O677" s="255"/>
      <c r="P677" s="255"/>
      <c r="Q677" s="255"/>
      <c r="R677" s="255"/>
      <c r="S677" s="255"/>
      <c r="T677" s="256"/>
      <c r="U677" s="15"/>
      <c r="V677" s="15"/>
      <c r="W677" s="15"/>
      <c r="X677" s="15"/>
      <c r="Y677" s="15"/>
      <c r="Z677" s="15"/>
      <c r="AA677" s="15"/>
      <c r="AB677" s="15"/>
      <c r="AC677" s="15"/>
      <c r="AD677" s="15"/>
      <c r="AE677" s="15"/>
      <c r="AT677" s="251" t="s">
        <v>232</v>
      </c>
      <c r="AU677" s="251" t="s">
        <v>90</v>
      </c>
      <c r="AV677" s="15" t="s">
        <v>88</v>
      </c>
      <c r="AW677" s="15" t="s">
        <v>36</v>
      </c>
      <c r="AX677" s="15" t="s">
        <v>80</v>
      </c>
      <c r="AY677" s="251" t="s">
        <v>218</v>
      </c>
    </row>
    <row r="678" s="13" customFormat="1">
      <c r="A678" s="13"/>
      <c r="B678" s="215"/>
      <c r="C678" s="13"/>
      <c r="D678" s="211" t="s">
        <v>232</v>
      </c>
      <c r="E678" s="216" t="s">
        <v>1</v>
      </c>
      <c r="F678" s="217" t="s">
        <v>2162</v>
      </c>
      <c r="G678" s="13"/>
      <c r="H678" s="218">
        <v>15.425000000000001</v>
      </c>
      <c r="I678" s="219"/>
      <c r="J678" s="13"/>
      <c r="K678" s="13"/>
      <c r="L678" s="215"/>
      <c r="M678" s="220"/>
      <c r="N678" s="221"/>
      <c r="O678" s="221"/>
      <c r="P678" s="221"/>
      <c r="Q678" s="221"/>
      <c r="R678" s="221"/>
      <c r="S678" s="221"/>
      <c r="T678" s="222"/>
      <c r="U678" s="13"/>
      <c r="V678" s="13"/>
      <c r="W678" s="13"/>
      <c r="X678" s="13"/>
      <c r="Y678" s="13"/>
      <c r="Z678" s="13"/>
      <c r="AA678" s="13"/>
      <c r="AB678" s="13"/>
      <c r="AC678" s="13"/>
      <c r="AD678" s="13"/>
      <c r="AE678" s="13"/>
      <c r="AT678" s="216" t="s">
        <v>232</v>
      </c>
      <c r="AU678" s="216" t="s">
        <v>90</v>
      </c>
      <c r="AV678" s="13" t="s">
        <v>90</v>
      </c>
      <c r="AW678" s="13" t="s">
        <v>36</v>
      </c>
      <c r="AX678" s="13" t="s">
        <v>80</v>
      </c>
      <c r="AY678" s="216" t="s">
        <v>218</v>
      </c>
    </row>
    <row r="679" s="15" customFormat="1">
      <c r="A679" s="15"/>
      <c r="B679" s="250"/>
      <c r="C679" s="15"/>
      <c r="D679" s="211" t="s">
        <v>232</v>
      </c>
      <c r="E679" s="251" t="s">
        <v>1</v>
      </c>
      <c r="F679" s="252" t="s">
        <v>1962</v>
      </c>
      <c r="G679" s="15"/>
      <c r="H679" s="251" t="s">
        <v>1</v>
      </c>
      <c r="I679" s="253"/>
      <c r="J679" s="15"/>
      <c r="K679" s="15"/>
      <c r="L679" s="250"/>
      <c r="M679" s="254"/>
      <c r="N679" s="255"/>
      <c r="O679" s="255"/>
      <c r="P679" s="255"/>
      <c r="Q679" s="255"/>
      <c r="R679" s="255"/>
      <c r="S679" s="255"/>
      <c r="T679" s="256"/>
      <c r="U679" s="15"/>
      <c r="V679" s="15"/>
      <c r="W679" s="15"/>
      <c r="X679" s="15"/>
      <c r="Y679" s="15"/>
      <c r="Z679" s="15"/>
      <c r="AA679" s="15"/>
      <c r="AB679" s="15"/>
      <c r="AC679" s="15"/>
      <c r="AD679" s="15"/>
      <c r="AE679" s="15"/>
      <c r="AT679" s="251" t="s">
        <v>232</v>
      </c>
      <c r="AU679" s="251" t="s">
        <v>90</v>
      </c>
      <c r="AV679" s="15" t="s">
        <v>88</v>
      </c>
      <c r="AW679" s="15" t="s">
        <v>36</v>
      </c>
      <c r="AX679" s="15" t="s">
        <v>80</v>
      </c>
      <c r="AY679" s="251" t="s">
        <v>218</v>
      </c>
    </row>
    <row r="680" s="13" customFormat="1">
      <c r="A680" s="13"/>
      <c r="B680" s="215"/>
      <c r="C680" s="13"/>
      <c r="D680" s="211" t="s">
        <v>232</v>
      </c>
      <c r="E680" s="216" t="s">
        <v>1</v>
      </c>
      <c r="F680" s="217" t="s">
        <v>2163</v>
      </c>
      <c r="G680" s="13"/>
      <c r="H680" s="218">
        <v>20.66</v>
      </c>
      <c r="I680" s="219"/>
      <c r="J680" s="13"/>
      <c r="K680" s="13"/>
      <c r="L680" s="215"/>
      <c r="M680" s="220"/>
      <c r="N680" s="221"/>
      <c r="O680" s="221"/>
      <c r="P680" s="221"/>
      <c r="Q680" s="221"/>
      <c r="R680" s="221"/>
      <c r="S680" s="221"/>
      <c r="T680" s="222"/>
      <c r="U680" s="13"/>
      <c r="V680" s="13"/>
      <c r="W680" s="13"/>
      <c r="X680" s="13"/>
      <c r="Y680" s="13"/>
      <c r="Z680" s="13"/>
      <c r="AA680" s="13"/>
      <c r="AB680" s="13"/>
      <c r="AC680" s="13"/>
      <c r="AD680" s="13"/>
      <c r="AE680" s="13"/>
      <c r="AT680" s="216" t="s">
        <v>232</v>
      </c>
      <c r="AU680" s="216" t="s">
        <v>90</v>
      </c>
      <c r="AV680" s="13" t="s">
        <v>90</v>
      </c>
      <c r="AW680" s="13" t="s">
        <v>36</v>
      </c>
      <c r="AX680" s="13" t="s">
        <v>80</v>
      </c>
      <c r="AY680" s="216" t="s">
        <v>218</v>
      </c>
    </row>
    <row r="681" s="15" customFormat="1">
      <c r="A681" s="15"/>
      <c r="B681" s="250"/>
      <c r="C681" s="15"/>
      <c r="D681" s="211" t="s">
        <v>232</v>
      </c>
      <c r="E681" s="251" t="s">
        <v>1</v>
      </c>
      <c r="F681" s="252" t="s">
        <v>2081</v>
      </c>
      <c r="G681" s="15"/>
      <c r="H681" s="251" t="s">
        <v>1</v>
      </c>
      <c r="I681" s="253"/>
      <c r="J681" s="15"/>
      <c r="K681" s="15"/>
      <c r="L681" s="250"/>
      <c r="M681" s="254"/>
      <c r="N681" s="255"/>
      <c r="O681" s="255"/>
      <c r="P681" s="255"/>
      <c r="Q681" s="255"/>
      <c r="R681" s="255"/>
      <c r="S681" s="255"/>
      <c r="T681" s="256"/>
      <c r="U681" s="15"/>
      <c r="V681" s="15"/>
      <c r="W681" s="15"/>
      <c r="X681" s="15"/>
      <c r="Y681" s="15"/>
      <c r="Z681" s="15"/>
      <c r="AA681" s="15"/>
      <c r="AB681" s="15"/>
      <c r="AC681" s="15"/>
      <c r="AD681" s="15"/>
      <c r="AE681" s="15"/>
      <c r="AT681" s="251" t="s">
        <v>232</v>
      </c>
      <c r="AU681" s="251" t="s">
        <v>90</v>
      </c>
      <c r="AV681" s="15" t="s">
        <v>88</v>
      </c>
      <c r="AW681" s="15" t="s">
        <v>36</v>
      </c>
      <c r="AX681" s="15" t="s">
        <v>80</v>
      </c>
      <c r="AY681" s="251" t="s">
        <v>218</v>
      </c>
    </row>
    <row r="682" s="13" customFormat="1">
      <c r="A682" s="13"/>
      <c r="B682" s="215"/>
      <c r="C682" s="13"/>
      <c r="D682" s="211" t="s">
        <v>232</v>
      </c>
      <c r="E682" s="216" t="s">
        <v>1</v>
      </c>
      <c r="F682" s="217" t="s">
        <v>2164</v>
      </c>
      <c r="G682" s="13"/>
      <c r="H682" s="218">
        <v>30.859999999999999</v>
      </c>
      <c r="I682" s="219"/>
      <c r="J682" s="13"/>
      <c r="K682" s="13"/>
      <c r="L682" s="215"/>
      <c r="M682" s="220"/>
      <c r="N682" s="221"/>
      <c r="O682" s="221"/>
      <c r="P682" s="221"/>
      <c r="Q682" s="221"/>
      <c r="R682" s="221"/>
      <c r="S682" s="221"/>
      <c r="T682" s="222"/>
      <c r="U682" s="13"/>
      <c r="V682" s="13"/>
      <c r="W682" s="13"/>
      <c r="X682" s="13"/>
      <c r="Y682" s="13"/>
      <c r="Z682" s="13"/>
      <c r="AA682" s="13"/>
      <c r="AB682" s="13"/>
      <c r="AC682" s="13"/>
      <c r="AD682" s="13"/>
      <c r="AE682" s="13"/>
      <c r="AT682" s="216" t="s">
        <v>232</v>
      </c>
      <c r="AU682" s="216" t="s">
        <v>90</v>
      </c>
      <c r="AV682" s="13" t="s">
        <v>90</v>
      </c>
      <c r="AW682" s="13" t="s">
        <v>36</v>
      </c>
      <c r="AX682" s="13" t="s">
        <v>80</v>
      </c>
      <c r="AY682" s="216" t="s">
        <v>218</v>
      </c>
    </row>
    <row r="683" s="15" customFormat="1">
      <c r="A683" s="15"/>
      <c r="B683" s="250"/>
      <c r="C683" s="15"/>
      <c r="D683" s="211" t="s">
        <v>232</v>
      </c>
      <c r="E683" s="251" t="s">
        <v>1</v>
      </c>
      <c r="F683" s="252" t="s">
        <v>2078</v>
      </c>
      <c r="G683" s="15"/>
      <c r="H683" s="251" t="s">
        <v>1</v>
      </c>
      <c r="I683" s="253"/>
      <c r="J683" s="15"/>
      <c r="K683" s="15"/>
      <c r="L683" s="250"/>
      <c r="M683" s="254"/>
      <c r="N683" s="255"/>
      <c r="O683" s="255"/>
      <c r="P683" s="255"/>
      <c r="Q683" s="255"/>
      <c r="R683" s="255"/>
      <c r="S683" s="255"/>
      <c r="T683" s="256"/>
      <c r="U683" s="15"/>
      <c r="V683" s="15"/>
      <c r="W683" s="15"/>
      <c r="X683" s="15"/>
      <c r="Y683" s="15"/>
      <c r="Z683" s="15"/>
      <c r="AA683" s="15"/>
      <c r="AB683" s="15"/>
      <c r="AC683" s="15"/>
      <c r="AD683" s="15"/>
      <c r="AE683" s="15"/>
      <c r="AT683" s="251" t="s">
        <v>232</v>
      </c>
      <c r="AU683" s="251" t="s">
        <v>90</v>
      </c>
      <c r="AV683" s="15" t="s">
        <v>88</v>
      </c>
      <c r="AW683" s="15" t="s">
        <v>36</v>
      </c>
      <c r="AX683" s="15" t="s">
        <v>80</v>
      </c>
      <c r="AY683" s="251" t="s">
        <v>218</v>
      </c>
    </row>
    <row r="684" s="13" customFormat="1">
      <c r="A684" s="13"/>
      <c r="B684" s="215"/>
      <c r="C684" s="13"/>
      <c r="D684" s="211" t="s">
        <v>232</v>
      </c>
      <c r="E684" s="216" t="s">
        <v>1</v>
      </c>
      <c r="F684" s="217" t="s">
        <v>2164</v>
      </c>
      <c r="G684" s="13"/>
      <c r="H684" s="218">
        <v>30.859999999999999</v>
      </c>
      <c r="I684" s="219"/>
      <c r="J684" s="13"/>
      <c r="K684" s="13"/>
      <c r="L684" s="215"/>
      <c r="M684" s="220"/>
      <c r="N684" s="221"/>
      <c r="O684" s="221"/>
      <c r="P684" s="221"/>
      <c r="Q684" s="221"/>
      <c r="R684" s="221"/>
      <c r="S684" s="221"/>
      <c r="T684" s="222"/>
      <c r="U684" s="13"/>
      <c r="V684" s="13"/>
      <c r="W684" s="13"/>
      <c r="X684" s="13"/>
      <c r="Y684" s="13"/>
      <c r="Z684" s="13"/>
      <c r="AA684" s="13"/>
      <c r="AB684" s="13"/>
      <c r="AC684" s="13"/>
      <c r="AD684" s="13"/>
      <c r="AE684" s="13"/>
      <c r="AT684" s="216" t="s">
        <v>232</v>
      </c>
      <c r="AU684" s="216" t="s">
        <v>90</v>
      </c>
      <c r="AV684" s="13" t="s">
        <v>90</v>
      </c>
      <c r="AW684" s="13" t="s">
        <v>36</v>
      </c>
      <c r="AX684" s="13" t="s">
        <v>80</v>
      </c>
      <c r="AY684" s="216" t="s">
        <v>218</v>
      </c>
    </row>
    <row r="685" s="15" customFormat="1">
      <c r="A685" s="15"/>
      <c r="B685" s="250"/>
      <c r="C685" s="15"/>
      <c r="D685" s="211" t="s">
        <v>232</v>
      </c>
      <c r="E685" s="251" t="s">
        <v>1</v>
      </c>
      <c r="F685" s="252" t="s">
        <v>1957</v>
      </c>
      <c r="G685" s="15"/>
      <c r="H685" s="251" t="s">
        <v>1</v>
      </c>
      <c r="I685" s="253"/>
      <c r="J685" s="15"/>
      <c r="K685" s="15"/>
      <c r="L685" s="250"/>
      <c r="M685" s="254"/>
      <c r="N685" s="255"/>
      <c r="O685" s="255"/>
      <c r="P685" s="255"/>
      <c r="Q685" s="255"/>
      <c r="R685" s="255"/>
      <c r="S685" s="255"/>
      <c r="T685" s="256"/>
      <c r="U685" s="15"/>
      <c r="V685" s="15"/>
      <c r="W685" s="15"/>
      <c r="X685" s="15"/>
      <c r="Y685" s="15"/>
      <c r="Z685" s="15"/>
      <c r="AA685" s="15"/>
      <c r="AB685" s="15"/>
      <c r="AC685" s="15"/>
      <c r="AD685" s="15"/>
      <c r="AE685" s="15"/>
      <c r="AT685" s="251" t="s">
        <v>232</v>
      </c>
      <c r="AU685" s="251" t="s">
        <v>90</v>
      </c>
      <c r="AV685" s="15" t="s">
        <v>88</v>
      </c>
      <c r="AW685" s="15" t="s">
        <v>36</v>
      </c>
      <c r="AX685" s="15" t="s">
        <v>80</v>
      </c>
      <c r="AY685" s="251" t="s">
        <v>218</v>
      </c>
    </row>
    <row r="686" s="13" customFormat="1">
      <c r="A686" s="13"/>
      <c r="B686" s="215"/>
      <c r="C686" s="13"/>
      <c r="D686" s="211" t="s">
        <v>232</v>
      </c>
      <c r="E686" s="216" t="s">
        <v>1</v>
      </c>
      <c r="F686" s="217" t="s">
        <v>2165</v>
      </c>
      <c r="G686" s="13"/>
      <c r="H686" s="218">
        <v>101.24</v>
      </c>
      <c r="I686" s="219"/>
      <c r="J686" s="13"/>
      <c r="K686" s="13"/>
      <c r="L686" s="215"/>
      <c r="M686" s="220"/>
      <c r="N686" s="221"/>
      <c r="O686" s="221"/>
      <c r="P686" s="221"/>
      <c r="Q686" s="221"/>
      <c r="R686" s="221"/>
      <c r="S686" s="221"/>
      <c r="T686" s="222"/>
      <c r="U686" s="13"/>
      <c r="V686" s="13"/>
      <c r="W686" s="13"/>
      <c r="X686" s="13"/>
      <c r="Y686" s="13"/>
      <c r="Z686" s="13"/>
      <c r="AA686" s="13"/>
      <c r="AB686" s="13"/>
      <c r="AC686" s="13"/>
      <c r="AD686" s="13"/>
      <c r="AE686" s="13"/>
      <c r="AT686" s="216" t="s">
        <v>232</v>
      </c>
      <c r="AU686" s="216" t="s">
        <v>90</v>
      </c>
      <c r="AV686" s="13" t="s">
        <v>90</v>
      </c>
      <c r="AW686" s="13" t="s">
        <v>36</v>
      </c>
      <c r="AX686" s="13" t="s">
        <v>80</v>
      </c>
      <c r="AY686" s="216" t="s">
        <v>218</v>
      </c>
    </row>
    <row r="687" s="15" customFormat="1">
      <c r="A687" s="15"/>
      <c r="B687" s="250"/>
      <c r="C687" s="15"/>
      <c r="D687" s="211" t="s">
        <v>232</v>
      </c>
      <c r="E687" s="251" t="s">
        <v>1</v>
      </c>
      <c r="F687" s="252" t="s">
        <v>1967</v>
      </c>
      <c r="G687" s="15"/>
      <c r="H687" s="251" t="s">
        <v>1</v>
      </c>
      <c r="I687" s="253"/>
      <c r="J687" s="15"/>
      <c r="K687" s="15"/>
      <c r="L687" s="250"/>
      <c r="M687" s="254"/>
      <c r="N687" s="255"/>
      <c r="O687" s="255"/>
      <c r="P687" s="255"/>
      <c r="Q687" s="255"/>
      <c r="R687" s="255"/>
      <c r="S687" s="255"/>
      <c r="T687" s="256"/>
      <c r="U687" s="15"/>
      <c r="V687" s="15"/>
      <c r="W687" s="15"/>
      <c r="X687" s="15"/>
      <c r="Y687" s="15"/>
      <c r="Z687" s="15"/>
      <c r="AA687" s="15"/>
      <c r="AB687" s="15"/>
      <c r="AC687" s="15"/>
      <c r="AD687" s="15"/>
      <c r="AE687" s="15"/>
      <c r="AT687" s="251" t="s">
        <v>232</v>
      </c>
      <c r="AU687" s="251" t="s">
        <v>90</v>
      </c>
      <c r="AV687" s="15" t="s">
        <v>88</v>
      </c>
      <c r="AW687" s="15" t="s">
        <v>36</v>
      </c>
      <c r="AX687" s="15" t="s">
        <v>80</v>
      </c>
      <c r="AY687" s="251" t="s">
        <v>218</v>
      </c>
    </row>
    <row r="688" s="13" customFormat="1">
      <c r="A688" s="13"/>
      <c r="B688" s="215"/>
      <c r="C688" s="13"/>
      <c r="D688" s="211" t="s">
        <v>232</v>
      </c>
      <c r="E688" s="216" t="s">
        <v>1</v>
      </c>
      <c r="F688" s="217" t="s">
        <v>2164</v>
      </c>
      <c r="G688" s="13"/>
      <c r="H688" s="218">
        <v>30.859999999999999</v>
      </c>
      <c r="I688" s="219"/>
      <c r="J688" s="13"/>
      <c r="K688" s="13"/>
      <c r="L688" s="215"/>
      <c r="M688" s="220"/>
      <c r="N688" s="221"/>
      <c r="O688" s="221"/>
      <c r="P688" s="221"/>
      <c r="Q688" s="221"/>
      <c r="R688" s="221"/>
      <c r="S688" s="221"/>
      <c r="T688" s="222"/>
      <c r="U688" s="13"/>
      <c r="V688" s="13"/>
      <c r="W688" s="13"/>
      <c r="X688" s="13"/>
      <c r="Y688" s="13"/>
      <c r="Z688" s="13"/>
      <c r="AA688" s="13"/>
      <c r="AB688" s="13"/>
      <c r="AC688" s="13"/>
      <c r="AD688" s="13"/>
      <c r="AE688" s="13"/>
      <c r="AT688" s="216" t="s">
        <v>232</v>
      </c>
      <c r="AU688" s="216" t="s">
        <v>90</v>
      </c>
      <c r="AV688" s="13" t="s">
        <v>90</v>
      </c>
      <c r="AW688" s="13" t="s">
        <v>36</v>
      </c>
      <c r="AX688" s="13" t="s">
        <v>80</v>
      </c>
      <c r="AY688" s="216" t="s">
        <v>218</v>
      </c>
    </row>
    <row r="689" s="15" customFormat="1">
      <c r="A689" s="15"/>
      <c r="B689" s="250"/>
      <c r="C689" s="15"/>
      <c r="D689" s="211" t="s">
        <v>232</v>
      </c>
      <c r="E689" s="251" t="s">
        <v>1</v>
      </c>
      <c r="F689" s="252" t="s">
        <v>1961</v>
      </c>
      <c r="G689" s="15"/>
      <c r="H689" s="251" t="s">
        <v>1</v>
      </c>
      <c r="I689" s="253"/>
      <c r="J689" s="15"/>
      <c r="K689" s="15"/>
      <c r="L689" s="250"/>
      <c r="M689" s="254"/>
      <c r="N689" s="255"/>
      <c r="O689" s="255"/>
      <c r="P689" s="255"/>
      <c r="Q689" s="255"/>
      <c r="R689" s="255"/>
      <c r="S689" s="255"/>
      <c r="T689" s="256"/>
      <c r="U689" s="15"/>
      <c r="V689" s="15"/>
      <c r="W689" s="15"/>
      <c r="X689" s="15"/>
      <c r="Y689" s="15"/>
      <c r="Z689" s="15"/>
      <c r="AA689" s="15"/>
      <c r="AB689" s="15"/>
      <c r="AC689" s="15"/>
      <c r="AD689" s="15"/>
      <c r="AE689" s="15"/>
      <c r="AT689" s="251" t="s">
        <v>232</v>
      </c>
      <c r="AU689" s="251" t="s">
        <v>90</v>
      </c>
      <c r="AV689" s="15" t="s">
        <v>88</v>
      </c>
      <c r="AW689" s="15" t="s">
        <v>36</v>
      </c>
      <c r="AX689" s="15" t="s">
        <v>80</v>
      </c>
      <c r="AY689" s="251" t="s">
        <v>218</v>
      </c>
    </row>
    <row r="690" s="13" customFormat="1">
      <c r="A690" s="13"/>
      <c r="B690" s="215"/>
      <c r="C690" s="13"/>
      <c r="D690" s="211" t="s">
        <v>232</v>
      </c>
      <c r="E690" s="216" t="s">
        <v>1</v>
      </c>
      <c r="F690" s="217" t="s">
        <v>2166</v>
      </c>
      <c r="G690" s="13"/>
      <c r="H690" s="218">
        <v>25.309999999999999</v>
      </c>
      <c r="I690" s="219"/>
      <c r="J690" s="13"/>
      <c r="K690" s="13"/>
      <c r="L690" s="215"/>
      <c r="M690" s="220"/>
      <c r="N690" s="221"/>
      <c r="O690" s="221"/>
      <c r="P690" s="221"/>
      <c r="Q690" s="221"/>
      <c r="R690" s="221"/>
      <c r="S690" s="221"/>
      <c r="T690" s="222"/>
      <c r="U690" s="13"/>
      <c r="V690" s="13"/>
      <c r="W690" s="13"/>
      <c r="X690" s="13"/>
      <c r="Y690" s="13"/>
      <c r="Z690" s="13"/>
      <c r="AA690" s="13"/>
      <c r="AB690" s="13"/>
      <c r="AC690" s="13"/>
      <c r="AD690" s="13"/>
      <c r="AE690" s="13"/>
      <c r="AT690" s="216" t="s">
        <v>232</v>
      </c>
      <c r="AU690" s="216" t="s">
        <v>90</v>
      </c>
      <c r="AV690" s="13" t="s">
        <v>90</v>
      </c>
      <c r="AW690" s="13" t="s">
        <v>36</v>
      </c>
      <c r="AX690" s="13" t="s">
        <v>80</v>
      </c>
      <c r="AY690" s="216" t="s">
        <v>218</v>
      </c>
    </row>
    <row r="691" s="15" customFormat="1">
      <c r="A691" s="15"/>
      <c r="B691" s="250"/>
      <c r="C691" s="15"/>
      <c r="D691" s="211" t="s">
        <v>232</v>
      </c>
      <c r="E691" s="251" t="s">
        <v>1</v>
      </c>
      <c r="F691" s="252" t="s">
        <v>1965</v>
      </c>
      <c r="G691" s="15"/>
      <c r="H691" s="251" t="s">
        <v>1</v>
      </c>
      <c r="I691" s="253"/>
      <c r="J691" s="15"/>
      <c r="K691" s="15"/>
      <c r="L691" s="250"/>
      <c r="M691" s="254"/>
      <c r="N691" s="255"/>
      <c r="O691" s="255"/>
      <c r="P691" s="255"/>
      <c r="Q691" s="255"/>
      <c r="R691" s="255"/>
      <c r="S691" s="255"/>
      <c r="T691" s="256"/>
      <c r="U691" s="15"/>
      <c r="V691" s="15"/>
      <c r="W691" s="15"/>
      <c r="X691" s="15"/>
      <c r="Y691" s="15"/>
      <c r="Z691" s="15"/>
      <c r="AA691" s="15"/>
      <c r="AB691" s="15"/>
      <c r="AC691" s="15"/>
      <c r="AD691" s="15"/>
      <c r="AE691" s="15"/>
      <c r="AT691" s="251" t="s">
        <v>232</v>
      </c>
      <c r="AU691" s="251" t="s">
        <v>90</v>
      </c>
      <c r="AV691" s="15" t="s">
        <v>88</v>
      </c>
      <c r="AW691" s="15" t="s">
        <v>36</v>
      </c>
      <c r="AX691" s="15" t="s">
        <v>80</v>
      </c>
      <c r="AY691" s="251" t="s">
        <v>218</v>
      </c>
    </row>
    <row r="692" s="13" customFormat="1">
      <c r="A692" s="13"/>
      <c r="B692" s="215"/>
      <c r="C692" s="13"/>
      <c r="D692" s="211" t="s">
        <v>232</v>
      </c>
      <c r="E692" s="216" t="s">
        <v>1</v>
      </c>
      <c r="F692" s="217" t="s">
        <v>2167</v>
      </c>
      <c r="G692" s="13"/>
      <c r="H692" s="218">
        <v>30.32</v>
      </c>
      <c r="I692" s="219"/>
      <c r="J692" s="13"/>
      <c r="K692" s="13"/>
      <c r="L692" s="215"/>
      <c r="M692" s="220"/>
      <c r="N692" s="221"/>
      <c r="O692" s="221"/>
      <c r="P692" s="221"/>
      <c r="Q692" s="221"/>
      <c r="R692" s="221"/>
      <c r="S692" s="221"/>
      <c r="T692" s="222"/>
      <c r="U692" s="13"/>
      <c r="V692" s="13"/>
      <c r="W692" s="13"/>
      <c r="X692" s="13"/>
      <c r="Y692" s="13"/>
      <c r="Z692" s="13"/>
      <c r="AA692" s="13"/>
      <c r="AB692" s="13"/>
      <c r="AC692" s="13"/>
      <c r="AD692" s="13"/>
      <c r="AE692" s="13"/>
      <c r="AT692" s="216" t="s">
        <v>232</v>
      </c>
      <c r="AU692" s="216" t="s">
        <v>90</v>
      </c>
      <c r="AV692" s="13" t="s">
        <v>90</v>
      </c>
      <c r="AW692" s="13" t="s">
        <v>36</v>
      </c>
      <c r="AX692" s="13" t="s">
        <v>80</v>
      </c>
      <c r="AY692" s="216" t="s">
        <v>218</v>
      </c>
    </row>
    <row r="693" s="15" customFormat="1">
      <c r="A693" s="15"/>
      <c r="B693" s="250"/>
      <c r="C693" s="15"/>
      <c r="D693" s="211" t="s">
        <v>232</v>
      </c>
      <c r="E693" s="251" t="s">
        <v>1</v>
      </c>
      <c r="F693" s="252" t="s">
        <v>1968</v>
      </c>
      <c r="G693" s="15"/>
      <c r="H693" s="251" t="s">
        <v>1</v>
      </c>
      <c r="I693" s="253"/>
      <c r="J693" s="15"/>
      <c r="K693" s="15"/>
      <c r="L693" s="250"/>
      <c r="M693" s="254"/>
      <c r="N693" s="255"/>
      <c r="O693" s="255"/>
      <c r="P693" s="255"/>
      <c r="Q693" s="255"/>
      <c r="R693" s="255"/>
      <c r="S693" s="255"/>
      <c r="T693" s="256"/>
      <c r="U693" s="15"/>
      <c r="V693" s="15"/>
      <c r="W693" s="15"/>
      <c r="X693" s="15"/>
      <c r="Y693" s="15"/>
      <c r="Z693" s="15"/>
      <c r="AA693" s="15"/>
      <c r="AB693" s="15"/>
      <c r="AC693" s="15"/>
      <c r="AD693" s="15"/>
      <c r="AE693" s="15"/>
      <c r="AT693" s="251" t="s">
        <v>232</v>
      </c>
      <c r="AU693" s="251" t="s">
        <v>90</v>
      </c>
      <c r="AV693" s="15" t="s">
        <v>88</v>
      </c>
      <c r="AW693" s="15" t="s">
        <v>36</v>
      </c>
      <c r="AX693" s="15" t="s">
        <v>80</v>
      </c>
      <c r="AY693" s="251" t="s">
        <v>218</v>
      </c>
    </row>
    <row r="694" s="13" customFormat="1">
      <c r="A694" s="13"/>
      <c r="B694" s="215"/>
      <c r="C694" s="13"/>
      <c r="D694" s="211" t="s">
        <v>232</v>
      </c>
      <c r="E694" s="216" t="s">
        <v>1</v>
      </c>
      <c r="F694" s="217" t="s">
        <v>2168</v>
      </c>
      <c r="G694" s="13"/>
      <c r="H694" s="218">
        <v>24.960000000000001</v>
      </c>
      <c r="I694" s="219"/>
      <c r="J694" s="13"/>
      <c r="K694" s="13"/>
      <c r="L694" s="215"/>
      <c r="M694" s="220"/>
      <c r="N694" s="221"/>
      <c r="O694" s="221"/>
      <c r="P694" s="221"/>
      <c r="Q694" s="221"/>
      <c r="R694" s="221"/>
      <c r="S694" s="221"/>
      <c r="T694" s="222"/>
      <c r="U694" s="13"/>
      <c r="V694" s="13"/>
      <c r="W694" s="13"/>
      <c r="X694" s="13"/>
      <c r="Y694" s="13"/>
      <c r="Z694" s="13"/>
      <c r="AA694" s="13"/>
      <c r="AB694" s="13"/>
      <c r="AC694" s="13"/>
      <c r="AD694" s="13"/>
      <c r="AE694" s="13"/>
      <c r="AT694" s="216" t="s">
        <v>232</v>
      </c>
      <c r="AU694" s="216" t="s">
        <v>90</v>
      </c>
      <c r="AV694" s="13" t="s">
        <v>90</v>
      </c>
      <c r="AW694" s="13" t="s">
        <v>36</v>
      </c>
      <c r="AX694" s="13" t="s">
        <v>80</v>
      </c>
      <c r="AY694" s="216" t="s">
        <v>218</v>
      </c>
    </row>
    <row r="695" s="15" customFormat="1">
      <c r="A695" s="15"/>
      <c r="B695" s="250"/>
      <c r="C695" s="15"/>
      <c r="D695" s="211" t="s">
        <v>232</v>
      </c>
      <c r="E695" s="251" t="s">
        <v>1</v>
      </c>
      <c r="F695" s="252" t="s">
        <v>1970</v>
      </c>
      <c r="G695" s="15"/>
      <c r="H695" s="251" t="s">
        <v>1</v>
      </c>
      <c r="I695" s="253"/>
      <c r="J695" s="15"/>
      <c r="K695" s="15"/>
      <c r="L695" s="250"/>
      <c r="M695" s="254"/>
      <c r="N695" s="255"/>
      <c r="O695" s="255"/>
      <c r="P695" s="255"/>
      <c r="Q695" s="255"/>
      <c r="R695" s="255"/>
      <c r="S695" s="255"/>
      <c r="T695" s="256"/>
      <c r="U695" s="15"/>
      <c r="V695" s="15"/>
      <c r="W695" s="15"/>
      <c r="X695" s="15"/>
      <c r="Y695" s="15"/>
      <c r="Z695" s="15"/>
      <c r="AA695" s="15"/>
      <c r="AB695" s="15"/>
      <c r="AC695" s="15"/>
      <c r="AD695" s="15"/>
      <c r="AE695" s="15"/>
      <c r="AT695" s="251" t="s">
        <v>232</v>
      </c>
      <c r="AU695" s="251" t="s">
        <v>90</v>
      </c>
      <c r="AV695" s="15" t="s">
        <v>88</v>
      </c>
      <c r="AW695" s="15" t="s">
        <v>36</v>
      </c>
      <c r="AX695" s="15" t="s">
        <v>80</v>
      </c>
      <c r="AY695" s="251" t="s">
        <v>218</v>
      </c>
    </row>
    <row r="696" s="13" customFormat="1">
      <c r="A696" s="13"/>
      <c r="B696" s="215"/>
      <c r="C696" s="13"/>
      <c r="D696" s="211" t="s">
        <v>232</v>
      </c>
      <c r="E696" s="216" t="s">
        <v>1</v>
      </c>
      <c r="F696" s="217" t="s">
        <v>2169</v>
      </c>
      <c r="G696" s="13"/>
      <c r="H696" s="218">
        <v>38.159999999999997</v>
      </c>
      <c r="I696" s="219"/>
      <c r="J696" s="13"/>
      <c r="K696" s="13"/>
      <c r="L696" s="215"/>
      <c r="M696" s="220"/>
      <c r="N696" s="221"/>
      <c r="O696" s="221"/>
      <c r="P696" s="221"/>
      <c r="Q696" s="221"/>
      <c r="R696" s="221"/>
      <c r="S696" s="221"/>
      <c r="T696" s="222"/>
      <c r="U696" s="13"/>
      <c r="V696" s="13"/>
      <c r="W696" s="13"/>
      <c r="X696" s="13"/>
      <c r="Y696" s="13"/>
      <c r="Z696" s="13"/>
      <c r="AA696" s="13"/>
      <c r="AB696" s="13"/>
      <c r="AC696" s="13"/>
      <c r="AD696" s="13"/>
      <c r="AE696" s="13"/>
      <c r="AT696" s="216" t="s">
        <v>232</v>
      </c>
      <c r="AU696" s="216" t="s">
        <v>90</v>
      </c>
      <c r="AV696" s="13" t="s">
        <v>90</v>
      </c>
      <c r="AW696" s="13" t="s">
        <v>36</v>
      </c>
      <c r="AX696" s="13" t="s">
        <v>80</v>
      </c>
      <c r="AY696" s="216" t="s">
        <v>218</v>
      </c>
    </row>
    <row r="697" s="15" customFormat="1">
      <c r="A697" s="15"/>
      <c r="B697" s="250"/>
      <c r="C697" s="15"/>
      <c r="D697" s="211" t="s">
        <v>232</v>
      </c>
      <c r="E697" s="251" t="s">
        <v>1</v>
      </c>
      <c r="F697" s="252" t="s">
        <v>2149</v>
      </c>
      <c r="G697" s="15"/>
      <c r="H697" s="251" t="s">
        <v>1</v>
      </c>
      <c r="I697" s="253"/>
      <c r="J697" s="15"/>
      <c r="K697" s="15"/>
      <c r="L697" s="250"/>
      <c r="M697" s="254"/>
      <c r="N697" s="255"/>
      <c r="O697" s="255"/>
      <c r="P697" s="255"/>
      <c r="Q697" s="255"/>
      <c r="R697" s="255"/>
      <c r="S697" s="255"/>
      <c r="T697" s="256"/>
      <c r="U697" s="15"/>
      <c r="V697" s="15"/>
      <c r="W697" s="15"/>
      <c r="X697" s="15"/>
      <c r="Y697" s="15"/>
      <c r="Z697" s="15"/>
      <c r="AA697" s="15"/>
      <c r="AB697" s="15"/>
      <c r="AC697" s="15"/>
      <c r="AD697" s="15"/>
      <c r="AE697" s="15"/>
      <c r="AT697" s="251" t="s">
        <v>232</v>
      </c>
      <c r="AU697" s="251" t="s">
        <v>90</v>
      </c>
      <c r="AV697" s="15" t="s">
        <v>88</v>
      </c>
      <c r="AW697" s="15" t="s">
        <v>36</v>
      </c>
      <c r="AX697" s="15" t="s">
        <v>80</v>
      </c>
      <c r="AY697" s="251" t="s">
        <v>218</v>
      </c>
    </row>
    <row r="698" s="13" customFormat="1">
      <c r="A698" s="13"/>
      <c r="B698" s="215"/>
      <c r="C698" s="13"/>
      <c r="D698" s="211" t="s">
        <v>232</v>
      </c>
      <c r="E698" s="216" t="s">
        <v>1</v>
      </c>
      <c r="F698" s="217" t="s">
        <v>2170</v>
      </c>
      <c r="G698" s="13"/>
      <c r="H698" s="218">
        <v>56.159999999999997</v>
      </c>
      <c r="I698" s="219"/>
      <c r="J698" s="13"/>
      <c r="K698" s="13"/>
      <c r="L698" s="215"/>
      <c r="M698" s="220"/>
      <c r="N698" s="221"/>
      <c r="O698" s="221"/>
      <c r="P698" s="221"/>
      <c r="Q698" s="221"/>
      <c r="R698" s="221"/>
      <c r="S698" s="221"/>
      <c r="T698" s="222"/>
      <c r="U698" s="13"/>
      <c r="V698" s="13"/>
      <c r="W698" s="13"/>
      <c r="X698" s="13"/>
      <c r="Y698" s="13"/>
      <c r="Z698" s="13"/>
      <c r="AA698" s="13"/>
      <c r="AB698" s="13"/>
      <c r="AC698" s="13"/>
      <c r="AD698" s="13"/>
      <c r="AE698" s="13"/>
      <c r="AT698" s="216" t="s">
        <v>232</v>
      </c>
      <c r="AU698" s="216" t="s">
        <v>90</v>
      </c>
      <c r="AV698" s="13" t="s">
        <v>90</v>
      </c>
      <c r="AW698" s="13" t="s">
        <v>36</v>
      </c>
      <c r="AX698" s="13" t="s">
        <v>80</v>
      </c>
      <c r="AY698" s="216" t="s">
        <v>218</v>
      </c>
    </row>
    <row r="699" s="15" customFormat="1">
      <c r="A699" s="15"/>
      <c r="B699" s="250"/>
      <c r="C699" s="15"/>
      <c r="D699" s="211" t="s">
        <v>232</v>
      </c>
      <c r="E699" s="251" t="s">
        <v>1</v>
      </c>
      <c r="F699" s="252" t="s">
        <v>2151</v>
      </c>
      <c r="G699" s="15"/>
      <c r="H699" s="251" t="s">
        <v>1</v>
      </c>
      <c r="I699" s="253"/>
      <c r="J699" s="15"/>
      <c r="K699" s="15"/>
      <c r="L699" s="250"/>
      <c r="M699" s="254"/>
      <c r="N699" s="255"/>
      <c r="O699" s="255"/>
      <c r="P699" s="255"/>
      <c r="Q699" s="255"/>
      <c r="R699" s="255"/>
      <c r="S699" s="255"/>
      <c r="T699" s="256"/>
      <c r="U699" s="15"/>
      <c r="V699" s="15"/>
      <c r="W699" s="15"/>
      <c r="X699" s="15"/>
      <c r="Y699" s="15"/>
      <c r="Z699" s="15"/>
      <c r="AA699" s="15"/>
      <c r="AB699" s="15"/>
      <c r="AC699" s="15"/>
      <c r="AD699" s="15"/>
      <c r="AE699" s="15"/>
      <c r="AT699" s="251" t="s">
        <v>232</v>
      </c>
      <c r="AU699" s="251" t="s">
        <v>90</v>
      </c>
      <c r="AV699" s="15" t="s">
        <v>88</v>
      </c>
      <c r="AW699" s="15" t="s">
        <v>36</v>
      </c>
      <c r="AX699" s="15" t="s">
        <v>80</v>
      </c>
      <c r="AY699" s="251" t="s">
        <v>218</v>
      </c>
    </row>
    <row r="700" s="13" customFormat="1">
      <c r="A700" s="13"/>
      <c r="B700" s="215"/>
      <c r="C700" s="13"/>
      <c r="D700" s="211" t="s">
        <v>232</v>
      </c>
      <c r="E700" s="216" t="s">
        <v>1</v>
      </c>
      <c r="F700" s="217" t="s">
        <v>2171</v>
      </c>
      <c r="G700" s="13"/>
      <c r="H700" s="218">
        <v>50.399999999999999</v>
      </c>
      <c r="I700" s="219"/>
      <c r="J700" s="13"/>
      <c r="K700" s="13"/>
      <c r="L700" s="215"/>
      <c r="M700" s="220"/>
      <c r="N700" s="221"/>
      <c r="O700" s="221"/>
      <c r="P700" s="221"/>
      <c r="Q700" s="221"/>
      <c r="R700" s="221"/>
      <c r="S700" s="221"/>
      <c r="T700" s="222"/>
      <c r="U700" s="13"/>
      <c r="V700" s="13"/>
      <c r="W700" s="13"/>
      <c r="X700" s="13"/>
      <c r="Y700" s="13"/>
      <c r="Z700" s="13"/>
      <c r="AA700" s="13"/>
      <c r="AB700" s="13"/>
      <c r="AC700" s="13"/>
      <c r="AD700" s="13"/>
      <c r="AE700" s="13"/>
      <c r="AT700" s="216" t="s">
        <v>232</v>
      </c>
      <c r="AU700" s="216" t="s">
        <v>90</v>
      </c>
      <c r="AV700" s="13" t="s">
        <v>90</v>
      </c>
      <c r="AW700" s="13" t="s">
        <v>36</v>
      </c>
      <c r="AX700" s="13" t="s">
        <v>80</v>
      </c>
      <c r="AY700" s="216" t="s">
        <v>218</v>
      </c>
    </row>
    <row r="701" s="14" customFormat="1">
      <c r="A701" s="14"/>
      <c r="B701" s="223"/>
      <c r="C701" s="14"/>
      <c r="D701" s="211" t="s">
        <v>232</v>
      </c>
      <c r="E701" s="224" t="s">
        <v>1</v>
      </c>
      <c r="F701" s="225" t="s">
        <v>235</v>
      </c>
      <c r="G701" s="14"/>
      <c r="H701" s="226">
        <v>582.97299999999996</v>
      </c>
      <c r="I701" s="227"/>
      <c r="J701" s="14"/>
      <c r="K701" s="14"/>
      <c r="L701" s="223"/>
      <c r="M701" s="228"/>
      <c r="N701" s="229"/>
      <c r="O701" s="229"/>
      <c r="P701" s="229"/>
      <c r="Q701" s="229"/>
      <c r="R701" s="229"/>
      <c r="S701" s="229"/>
      <c r="T701" s="230"/>
      <c r="U701" s="14"/>
      <c r="V701" s="14"/>
      <c r="W701" s="14"/>
      <c r="X701" s="14"/>
      <c r="Y701" s="14"/>
      <c r="Z701" s="14"/>
      <c r="AA701" s="14"/>
      <c r="AB701" s="14"/>
      <c r="AC701" s="14"/>
      <c r="AD701" s="14"/>
      <c r="AE701" s="14"/>
      <c r="AT701" s="224" t="s">
        <v>232</v>
      </c>
      <c r="AU701" s="224" t="s">
        <v>90</v>
      </c>
      <c r="AV701" s="14" t="s">
        <v>229</v>
      </c>
      <c r="AW701" s="14" t="s">
        <v>36</v>
      </c>
      <c r="AX701" s="14" t="s">
        <v>88</v>
      </c>
      <c r="AY701" s="224" t="s">
        <v>218</v>
      </c>
    </row>
    <row r="702" s="2" customFormat="1" ht="37.8" customHeight="1">
      <c r="A702" s="39"/>
      <c r="B702" s="161"/>
      <c r="C702" s="197" t="s">
        <v>362</v>
      </c>
      <c r="D702" s="197" t="s">
        <v>225</v>
      </c>
      <c r="E702" s="198" t="s">
        <v>2172</v>
      </c>
      <c r="F702" s="199" t="s">
        <v>2173</v>
      </c>
      <c r="G702" s="200" t="s">
        <v>749</v>
      </c>
      <c r="H702" s="201">
        <v>218.215</v>
      </c>
      <c r="I702" s="202"/>
      <c r="J702" s="203">
        <f>ROUND(I702*H702,2)</f>
        <v>0</v>
      </c>
      <c r="K702" s="204"/>
      <c r="L702" s="40"/>
      <c r="M702" s="205" t="s">
        <v>1</v>
      </c>
      <c r="N702" s="206" t="s">
        <v>45</v>
      </c>
      <c r="O702" s="78"/>
      <c r="P702" s="207">
        <f>O702*H702</f>
        <v>0</v>
      </c>
      <c r="Q702" s="207">
        <v>0</v>
      </c>
      <c r="R702" s="207">
        <f>Q702*H702</f>
        <v>0</v>
      </c>
      <c r="S702" s="207">
        <v>0</v>
      </c>
      <c r="T702" s="208">
        <f>S702*H702</f>
        <v>0</v>
      </c>
      <c r="U702" s="39"/>
      <c r="V702" s="39"/>
      <c r="W702" s="39"/>
      <c r="X702" s="39"/>
      <c r="Y702" s="39"/>
      <c r="Z702" s="39"/>
      <c r="AA702" s="39"/>
      <c r="AB702" s="39"/>
      <c r="AC702" s="39"/>
      <c r="AD702" s="39"/>
      <c r="AE702" s="39"/>
      <c r="AR702" s="209" t="s">
        <v>229</v>
      </c>
      <c r="AT702" s="209" t="s">
        <v>225</v>
      </c>
      <c r="AU702" s="209" t="s">
        <v>90</v>
      </c>
      <c r="AY702" s="20" t="s">
        <v>218</v>
      </c>
      <c r="BE702" s="210">
        <f>IF(N702="základní",J702,0)</f>
        <v>0</v>
      </c>
      <c r="BF702" s="210">
        <f>IF(N702="snížená",J702,0)</f>
        <v>0</v>
      </c>
      <c r="BG702" s="210">
        <f>IF(N702="zákl. přenesená",J702,0)</f>
        <v>0</v>
      </c>
      <c r="BH702" s="210">
        <f>IF(N702="sníž. přenesená",J702,0)</f>
        <v>0</v>
      </c>
      <c r="BI702" s="210">
        <f>IF(N702="nulová",J702,0)</f>
        <v>0</v>
      </c>
      <c r="BJ702" s="20" t="s">
        <v>88</v>
      </c>
      <c r="BK702" s="210">
        <f>ROUND(I702*H702,2)</f>
        <v>0</v>
      </c>
      <c r="BL702" s="20" t="s">
        <v>229</v>
      </c>
      <c r="BM702" s="209" t="s">
        <v>360</v>
      </c>
    </row>
    <row r="703" s="15" customFormat="1">
      <c r="A703" s="15"/>
      <c r="B703" s="250"/>
      <c r="C703" s="15"/>
      <c r="D703" s="211" t="s">
        <v>232</v>
      </c>
      <c r="E703" s="251" t="s">
        <v>1</v>
      </c>
      <c r="F703" s="252" t="s">
        <v>2067</v>
      </c>
      <c r="G703" s="15"/>
      <c r="H703" s="251" t="s">
        <v>1</v>
      </c>
      <c r="I703" s="253"/>
      <c r="J703" s="15"/>
      <c r="K703" s="15"/>
      <c r="L703" s="250"/>
      <c r="M703" s="254"/>
      <c r="N703" s="255"/>
      <c r="O703" s="255"/>
      <c r="P703" s="255"/>
      <c r="Q703" s="255"/>
      <c r="R703" s="255"/>
      <c r="S703" s="255"/>
      <c r="T703" s="256"/>
      <c r="U703" s="15"/>
      <c r="V703" s="15"/>
      <c r="W703" s="15"/>
      <c r="X703" s="15"/>
      <c r="Y703" s="15"/>
      <c r="Z703" s="15"/>
      <c r="AA703" s="15"/>
      <c r="AB703" s="15"/>
      <c r="AC703" s="15"/>
      <c r="AD703" s="15"/>
      <c r="AE703" s="15"/>
      <c r="AT703" s="251" t="s">
        <v>232</v>
      </c>
      <c r="AU703" s="251" t="s">
        <v>90</v>
      </c>
      <c r="AV703" s="15" t="s">
        <v>88</v>
      </c>
      <c r="AW703" s="15" t="s">
        <v>36</v>
      </c>
      <c r="AX703" s="15" t="s">
        <v>80</v>
      </c>
      <c r="AY703" s="251" t="s">
        <v>218</v>
      </c>
    </row>
    <row r="704" s="13" customFormat="1">
      <c r="A704" s="13"/>
      <c r="B704" s="215"/>
      <c r="C704" s="13"/>
      <c r="D704" s="211" t="s">
        <v>232</v>
      </c>
      <c r="E704" s="216" t="s">
        <v>1</v>
      </c>
      <c r="F704" s="217" t="s">
        <v>2174</v>
      </c>
      <c r="G704" s="13"/>
      <c r="H704" s="218">
        <v>13</v>
      </c>
      <c r="I704" s="219"/>
      <c r="J704" s="13"/>
      <c r="K704" s="13"/>
      <c r="L704" s="215"/>
      <c r="M704" s="220"/>
      <c r="N704" s="221"/>
      <c r="O704" s="221"/>
      <c r="P704" s="221"/>
      <c r="Q704" s="221"/>
      <c r="R704" s="221"/>
      <c r="S704" s="221"/>
      <c r="T704" s="222"/>
      <c r="U704" s="13"/>
      <c r="V704" s="13"/>
      <c r="W704" s="13"/>
      <c r="X704" s="13"/>
      <c r="Y704" s="13"/>
      <c r="Z704" s="13"/>
      <c r="AA704" s="13"/>
      <c r="AB704" s="13"/>
      <c r="AC704" s="13"/>
      <c r="AD704" s="13"/>
      <c r="AE704" s="13"/>
      <c r="AT704" s="216" t="s">
        <v>232</v>
      </c>
      <c r="AU704" s="216" t="s">
        <v>90</v>
      </c>
      <c r="AV704" s="13" t="s">
        <v>90</v>
      </c>
      <c r="AW704" s="13" t="s">
        <v>36</v>
      </c>
      <c r="AX704" s="13" t="s">
        <v>80</v>
      </c>
      <c r="AY704" s="216" t="s">
        <v>218</v>
      </c>
    </row>
    <row r="705" s="15" customFormat="1">
      <c r="A705" s="15"/>
      <c r="B705" s="250"/>
      <c r="C705" s="15"/>
      <c r="D705" s="211" t="s">
        <v>232</v>
      </c>
      <c r="E705" s="251" t="s">
        <v>1</v>
      </c>
      <c r="F705" s="252" t="s">
        <v>1943</v>
      </c>
      <c r="G705" s="15"/>
      <c r="H705" s="251" t="s">
        <v>1</v>
      </c>
      <c r="I705" s="253"/>
      <c r="J705" s="15"/>
      <c r="K705" s="15"/>
      <c r="L705" s="250"/>
      <c r="M705" s="254"/>
      <c r="N705" s="255"/>
      <c r="O705" s="255"/>
      <c r="P705" s="255"/>
      <c r="Q705" s="255"/>
      <c r="R705" s="255"/>
      <c r="S705" s="255"/>
      <c r="T705" s="256"/>
      <c r="U705" s="15"/>
      <c r="V705" s="15"/>
      <c r="W705" s="15"/>
      <c r="X705" s="15"/>
      <c r="Y705" s="15"/>
      <c r="Z705" s="15"/>
      <c r="AA705" s="15"/>
      <c r="AB705" s="15"/>
      <c r="AC705" s="15"/>
      <c r="AD705" s="15"/>
      <c r="AE705" s="15"/>
      <c r="AT705" s="251" t="s">
        <v>232</v>
      </c>
      <c r="AU705" s="251" t="s">
        <v>90</v>
      </c>
      <c r="AV705" s="15" t="s">
        <v>88</v>
      </c>
      <c r="AW705" s="15" t="s">
        <v>36</v>
      </c>
      <c r="AX705" s="15" t="s">
        <v>80</v>
      </c>
      <c r="AY705" s="251" t="s">
        <v>218</v>
      </c>
    </row>
    <row r="706" s="13" customFormat="1">
      <c r="A706" s="13"/>
      <c r="B706" s="215"/>
      <c r="C706" s="13"/>
      <c r="D706" s="211" t="s">
        <v>232</v>
      </c>
      <c r="E706" s="216" t="s">
        <v>1</v>
      </c>
      <c r="F706" s="217" t="s">
        <v>2175</v>
      </c>
      <c r="G706" s="13"/>
      <c r="H706" s="218">
        <v>13.52</v>
      </c>
      <c r="I706" s="219"/>
      <c r="J706" s="13"/>
      <c r="K706" s="13"/>
      <c r="L706" s="215"/>
      <c r="M706" s="220"/>
      <c r="N706" s="221"/>
      <c r="O706" s="221"/>
      <c r="P706" s="221"/>
      <c r="Q706" s="221"/>
      <c r="R706" s="221"/>
      <c r="S706" s="221"/>
      <c r="T706" s="222"/>
      <c r="U706" s="13"/>
      <c r="V706" s="13"/>
      <c r="W706" s="13"/>
      <c r="X706" s="13"/>
      <c r="Y706" s="13"/>
      <c r="Z706" s="13"/>
      <c r="AA706" s="13"/>
      <c r="AB706" s="13"/>
      <c r="AC706" s="13"/>
      <c r="AD706" s="13"/>
      <c r="AE706" s="13"/>
      <c r="AT706" s="216" t="s">
        <v>232</v>
      </c>
      <c r="AU706" s="216" t="s">
        <v>90</v>
      </c>
      <c r="AV706" s="13" t="s">
        <v>90</v>
      </c>
      <c r="AW706" s="13" t="s">
        <v>36</v>
      </c>
      <c r="AX706" s="13" t="s">
        <v>80</v>
      </c>
      <c r="AY706" s="216" t="s">
        <v>218</v>
      </c>
    </row>
    <row r="707" s="15" customFormat="1">
      <c r="A707" s="15"/>
      <c r="B707" s="250"/>
      <c r="C707" s="15"/>
      <c r="D707" s="211" t="s">
        <v>232</v>
      </c>
      <c r="E707" s="251" t="s">
        <v>1</v>
      </c>
      <c r="F707" s="252" t="s">
        <v>1945</v>
      </c>
      <c r="G707" s="15"/>
      <c r="H707" s="251" t="s">
        <v>1</v>
      </c>
      <c r="I707" s="253"/>
      <c r="J707" s="15"/>
      <c r="K707" s="15"/>
      <c r="L707" s="250"/>
      <c r="M707" s="254"/>
      <c r="N707" s="255"/>
      <c r="O707" s="255"/>
      <c r="P707" s="255"/>
      <c r="Q707" s="255"/>
      <c r="R707" s="255"/>
      <c r="S707" s="255"/>
      <c r="T707" s="256"/>
      <c r="U707" s="15"/>
      <c r="V707" s="15"/>
      <c r="W707" s="15"/>
      <c r="X707" s="15"/>
      <c r="Y707" s="15"/>
      <c r="Z707" s="15"/>
      <c r="AA707" s="15"/>
      <c r="AB707" s="15"/>
      <c r="AC707" s="15"/>
      <c r="AD707" s="15"/>
      <c r="AE707" s="15"/>
      <c r="AT707" s="251" t="s">
        <v>232</v>
      </c>
      <c r="AU707" s="251" t="s">
        <v>90</v>
      </c>
      <c r="AV707" s="15" t="s">
        <v>88</v>
      </c>
      <c r="AW707" s="15" t="s">
        <v>36</v>
      </c>
      <c r="AX707" s="15" t="s">
        <v>80</v>
      </c>
      <c r="AY707" s="251" t="s">
        <v>218</v>
      </c>
    </row>
    <row r="708" s="13" customFormat="1">
      <c r="A708" s="13"/>
      <c r="B708" s="215"/>
      <c r="C708" s="13"/>
      <c r="D708" s="211" t="s">
        <v>232</v>
      </c>
      <c r="E708" s="216" t="s">
        <v>1</v>
      </c>
      <c r="F708" s="217" t="s">
        <v>2176</v>
      </c>
      <c r="G708" s="13"/>
      <c r="H708" s="218">
        <v>15.550000000000001</v>
      </c>
      <c r="I708" s="219"/>
      <c r="J708" s="13"/>
      <c r="K708" s="13"/>
      <c r="L708" s="215"/>
      <c r="M708" s="220"/>
      <c r="N708" s="221"/>
      <c r="O708" s="221"/>
      <c r="P708" s="221"/>
      <c r="Q708" s="221"/>
      <c r="R708" s="221"/>
      <c r="S708" s="221"/>
      <c r="T708" s="222"/>
      <c r="U708" s="13"/>
      <c r="V708" s="13"/>
      <c r="W708" s="13"/>
      <c r="X708" s="13"/>
      <c r="Y708" s="13"/>
      <c r="Z708" s="13"/>
      <c r="AA708" s="13"/>
      <c r="AB708" s="13"/>
      <c r="AC708" s="13"/>
      <c r="AD708" s="13"/>
      <c r="AE708" s="13"/>
      <c r="AT708" s="216" t="s">
        <v>232</v>
      </c>
      <c r="AU708" s="216" t="s">
        <v>90</v>
      </c>
      <c r="AV708" s="13" t="s">
        <v>90</v>
      </c>
      <c r="AW708" s="13" t="s">
        <v>36</v>
      </c>
      <c r="AX708" s="13" t="s">
        <v>80</v>
      </c>
      <c r="AY708" s="216" t="s">
        <v>218</v>
      </c>
    </row>
    <row r="709" s="15" customFormat="1">
      <c r="A709" s="15"/>
      <c r="B709" s="250"/>
      <c r="C709" s="15"/>
      <c r="D709" s="211" t="s">
        <v>232</v>
      </c>
      <c r="E709" s="251" t="s">
        <v>1</v>
      </c>
      <c r="F709" s="252" t="s">
        <v>1947</v>
      </c>
      <c r="G709" s="15"/>
      <c r="H709" s="251" t="s">
        <v>1</v>
      </c>
      <c r="I709" s="253"/>
      <c r="J709" s="15"/>
      <c r="K709" s="15"/>
      <c r="L709" s="250"/>
      <c r="M709" s="254"/>
      <c r="N709" s="255"/>
      <c r="O709" s="255"/>
      <c r="P709" s="255"/>
      <c r="Q709" s="255"/>
      <c r="R709" s="255"/>
      <c r="S709" s="255"/>
      <c r="T709" s="256"/>
      <c r="U709" s="15"/>
      <c r="V709" s="15"/>
      <c r="W709" s="15"/>
      <c r="X709" s="15"/>
      <c r="Y709" s="15"/>
      <c r="Z709" s="15"/>
      <c r="AA709" s="15"/>
      <c r="AB709" s="15"/>
      <c r="AC709" s="15"/>
      <c r="AD709" s="15"/>
      <c r="AE709" s="15"/>
      <c r="AT709" s="251" t="s">
        <v>232</v>
      </c>
      <c r="AU709" s="251" t="s">
        <v>90</v>
      </c>
      <c r="AV709" s="15" t="s">
        <v>88</v>
      </c>
      <c r="AW709" s="15" t="s">
        <v>36</v>
      </c>
      <c r="AX709" s="15" t="s">
        <v>80</v>
      </c>
      <c r="AY709" s="251" t="s">
        <v>218</v>
      </c>
    </row>
    <row r="710" s="13" customFormat="1">
      <c r="A710" s="13"/>
      <c r="B710" s="215"/>
      <c r="C710" s="13"/>
      <c r="D710" s="211" t="s">
        <v>232</v>
      </c>
      <c r="E710" s="216" t="s">
        <v>1</v>
      </c>
      <c r="F710" s="217" t="s">
        <v>2177</v>
      </c>
      <c r="G710" s="13"/>
      <c r="H710" s="218">
        <v>15.35</v>
      </c>
      <c r="I710" s="219"/>
      <c r="J710" s="13"/>
      <c r="K710" s="13"/>
      <c r="L710" s="215"/>
      <c r="M710" s="220"/>
      <c r="N710" s="221"/>
      <c r="O710" s="221"/>
      <c r="P710" s="221"/>
      <c r="Q710" s="221"/>
      <c r="R710" s="221"/>
      <c r="S710" s="221"/>
      <c r="T710" s="222"/>
      <c r="U710" s="13"/>
      <c r="V710" s="13"/>
      <c r="W710" s="13"/>
      <c r="X710" s="13"/>
      <c r="Y710" s="13"/>
      <c r="Z710" s="13"/>
      <c r="AA710" s="13"/>
      <c r="AB710" s="13"/>
      <c r="AC710" s="13"/>
      <c r="AD710" s="13"/>
      <c r="AE710" s="13"/>
      <c r="AT710" s="216" t="s">
        <v>232</v>
      </c>
      <c r="AU710" s="216" t="s">
        <v>90</v>
      </c>
      <c r="AV710" s="13" t="s">
        <v>90</v>
      </c>
      <c r="AW710" s="13" t="s">
        <v>36</v>
      </c>
      <c r="AX710" s="13" t="s">
        <v>80</v>
      </c>
      <c r="AY710" s="216" t="s">
        <v>218</v>
      </c>
    </row>
    <row r="711" s="15" customFormat="1">
      <c r="A711" s="15"/>
      <c r="B711" s="250"/>
      <c r="C711" s="15"/>
      <c r="D711" s="211" t="s">
        <v>232</v>
      </c>
      <c r="E711" s="251" t="s">
        <v>1</v>
      </c>
      <c r="F711" s="252" t="s">
        <v>1949</v>
      </c>
      <c r="G711" s="15"/>
      <c r="H711" s="251" t="s">
        <v>1</v>
      </c>
      <c r="I711" s="253"/>
      <c r="J711" s="15"/>
      <c r="K711" s="15"/>
      <c r="L711" s="250"/>
      <c r="M711" s="254"/>
      <c r="N711" s="255"/>
      <c r="O711" s="255"/>
      <c r="P711" s="255"/>
      <c r="Q711" s="255"/>
      <c r="R711" s="255"/>
      <c r="S711" s="255"/>
      <c r="T711" s="256"/>
      <c r="U711" s="15"/>
      <c r="V711" s="15"/>
      <c r="W711" s="15"/>
      <c r="X711" s="15"/>
      <c r="Y711" s="15"/>
      <c r="Z711" s="15"/>
      <c r="AA711" s="15"/>
      <c r="AB711" s="15"/>
      <c r="AC711" s="15"/>
      <c r="AD711" s="15"/>
      <c r="AE711" s="15"/>
      <c r="AT711" s="251" t="s">
        <v>232</v>
      </c>
      <c r="AU711" s="251" t="s">
        <v>90</v>
      </c>
      <c r="AV711" s="15" t="s">
        <v>88</v>
      </c>
      <c r="AW711" s="15" t="s">
        <v>36</v>
      </c>
      <c r="AX711" s="15" t="s">
        <v>80</v>
      </c>
      <c r="AY711" s="251" t="s">
        <v>218</v>
      </c>
    </row>
    <row r="712" s="13" customFormat="1">
      <c r="A712" s="13"/>
      <c r="B712" s="215"/>
      <c r="C712" s="13"/>
      <c r="D712" s="211" t="s">
        <v>232</v>
      </c>
      <c r="E712" s="216" t="s">
        <v>1</v>
      </c>
      <c r="F712" s="217" t="s">
        <v>2178</v>
      </c>
      <c r="G712" s="13"/>
      <c r="H712" s="218">
        <v>15.550000000000001</v>
      </c>
      <c r="I712" s="219"/>
      <c r="J712" s="13"/>
      <c r="K712" s="13"/>
      <c r="L712" s="215"/>
      <c r="M712" s="220"/>
      <c r="N712" s="221"/>
      <c r="O712" s="221"/>
      <c r="P712" s="221"/>
      <c r="Q712" s="221"/>
      <c r="R712" s="221"/>
      <c r="S712" s="221"/>
      <c r="T712" s="222"/>
      <c r="U712" s="13"/>
      <c r="V712" s="13"/>
      <c r="W712" s="13"/>
      <c r="X712" s="13"/>
      <c r="Y712" s="13"/>
      <c r="Z712" s="13"/>
      <c r="AA712" s="13"/>
      <c r="AB712" s="13"/>
      <c r="AC712" s="13"/>
      <c r="AD712" s="13"/>
      <c r="AE712" s="13"/>
      <c r="AT712" s="216" t="s">
        <v>232</v>
      </c>
      <c r="AU712" s="216" t="s">
        <v>90</v>
      </c>
      <c r="AV712" s="13" t="s">
        <v>90</v>
      </c>
      <c r="AW712" s="13" t="s">
        <v>36</v>
      </c>
      <c r="AX712" s="13" t="s">
        <v>80</v>
      </c>
      <c r="AY712" s="216" t="s">
        <v>218</v>
      </c>
    </row>
    <row r="713" s="15" customFormat="1">
      <c r="A713" s="15"/>
      <c r="B713" s="250"/>
      <c r="C713" s="15"/>
      <c r="D713" s="211" t="s">
        <v>232</v>
      </c>
      <c r="E713" s="251" t="s">
        <v>1</v>
      </c>
      <c r="F713" s="252" t="s">
        <v>1951</v>
      </c>
      <c r="G713" s="15"/>
      <c r="H713" s="251" t="s">
        <v>1</v>
      </c>
      <c r="I713" s="253"/>
      <c r="J713" s="15"/>
      <c r="K713" s="15"/>
      <c r="L713" s="250"/>
      <c r="M713" s="254"/>
      <c r="N713" s="255"/>
      <c r="O713" s="255"/>
      <c r="P713" s="255"/>
      <c r="Q713" s="255"/>
      <c r="R713" s="255"/>
      <c r="S713" s="255"/>
      <c r="T713" s="256"/>
      <c r="U713" s="15"/>
      <c r="V713" s="15"/>
      <c r="W713" s="15"/>
      <c r="X713" s="15"/>
      <c r="Y713" s="15"/>
      <c r="Z713" s="15"/>
      <c r="AA713" s="15"/>
      <c r="AB713" s="15"/>
      <c r="AC713" s="15"/>
      <c r="AD713" s="15"/>
      <c r="AE713" s="15"/>
      <c r="AT713" s="251" t="s">
        <v>232</v>
      </c>
      <c r="AU713" s="251" t="s">
        <v>90</v>
      </c>
      <c r="AV713" s="15" t="s">
        <v>88</v>
      </c>
      <c r="AW713" s="15" t="s">
        <v>36</v>
      </c>
      <c r="AX713" s="15" t="s">
        <v>80</v>
      </c>
      <c r="AY713" s="251" t="s">
        <v>218</v>
      </c>
    </row>
    <row r="714" s="13" customFormat="1">
      <c r="A714" s="13"/>
      <c r="B714" s="215"/>
      <c r="C714" s="13"/>
      <c r="D714" s="211" t="s">
        <v>232</v>
      </c>
      <c r="E714" s="216" t="s">
        <v>1</v>
      </c>
      <c r="F714" s="217" t="s">
        <v>2179</v>
      </c>
      <c r="G714" s="13"/>
      <c r="H714" s="218">
        <v>15.699999999999999</v>
      </c>
      <c r="I714" s="219"/>
      <c r="J714" s="13"/>
      <c r="K714" s="13"/>
      <c r="L714" s="215"/>
      <c r="M714" s="220"/>
      <c r="N714" s="221"/>
      <c r="O714" s="221"/>
      <c r="P714" s="221"/>
      <c r="Q714" s="221"/>
      <c r="R714" s="221"/>
      <c r="S714" s="221"/>
      <c r="T714" s="222"/>
      <c r="U714" s="13"/>
      <c r="V714" s="13"/>
      <c r="W714" s="13"/>
      <c r="X714" s="13"/>
      <c r="Y714" s="13"/>
      <c r="Z714" s="13"/>
      <c r="AA714" s="13"/>
      <c r="AB714" s="13"/>
      <c r="AC714" s="13"/>
      <c r="AD714" s="13"/>
      <c r="AE714" s="13"/>
      <c r="AT714" s="216" t="s">
        <v>232</v>
      </c>
      <c r="AU714" s="216" t="s">
        <v>90</v>
      </c>
      <c r="AV714" s="13" t="s">
        <v>90</v>
      </c>
      <c r="AW714" s="13" t="s">
        <v>36</v>
      </c>
      <c r="AX714" s="13" t="s">
        <v>80</v>
      </c>
      <c r="AY714" s="216" t="s">
        <v>218</v>
      </c>
    </row>
    <row r="715" s="15" customFormat="1">
      <c r="A715" s="15"/>
      <c r="B715" s="250"/>
      <c r="C715" s="15"/>
      <c r="D715" s="211" t="s">
        <v>232</v>
      </c>
      <c r="E715" s="251" t="s">
        <v>1</v>
      </c>
      <c r="F715" s="252" t="s">
        <v>1953</v>
      </c>
      <c r="G715" s="15"/>
      <c r="H715" s="251" t="s">
        <v>1</v>
      </c>
      <c r="I715" s="253"/>
      <c r="J715" s="15"/>
      <c r="K715" s="15"/>
      <c r="L715" s="250"/>
      <c r="M715" s="254"/>
      <c r="N715" s="255"/>
      <c r="O715" s="255"/>
      <c r="P715" s="255"/>
      <c r="Q715" s="255"/>
      <c r="R715" s="255"/>
      <c r="S715" s="255"/>
      <c r="T715" s="256"/>
      <c r="U715" s="15"/>
      <c r="V715" s="15"/>
      <c r="W715" s="15"/>
      <c r="X715" s="15"/>
      <c r="Y715" s="15"/>
      <c r="Z715" s="15"/>
      <c r="AA715" s="15"/>
      <c r="AB715" s="15"/>
      <c r="AC715" s="15"/>
      <c r="AD715" s="15"/>
      <c r="AE715" s="15"/>
      <c r="AT715" s="251" t="s">
        <v>232</v>
      </c>
      <c r="AU715" s="251" t="s">
        <v>90</v>
      </c>
      <c r="AV715" s="15" t="s">
        <v>88</v>
      </c>
      <c r="AW715" s="15" t="s">
        <v>36</v>
      </c>
      <c r="AX715" s="15" t="s">
        <v>80</v>
      </c>
      <c r="AY715" s="251" t="s">
        <v>218</v>
      </c>
    </row>
    <row r="716" s="13" customFormat="1">
      <c r="A716" s="13"/>
      <c r="B716" s="215"/>
      <c r="C716" s="13"/>
      <c r="D716" s="211" t="s">
        <v>232</v>
      </c>
      <c r="E716" s="216" t="s">
        <v>1</v>
      </c>
      <c r="F716" s="217" t="s">
        <v>2180</v>
      </c>
      <c r="G716" s="13"/>
      <c r="H716" s="218">
        <v>13.550000000000001</v>
      </c>
      <c r="I716" s="219"/>
      <c r="J716" s="13"/>
      <c r="K716" s="13"/>
      <c r="L716" s="215"/>
      <c r="M716" s="220"/>
      <c r="N716" s="221"/>
      <c r="O716" s="221"/>
      <c r="P716" s="221"/>
      <c r="Q716" s="221"/>
      <c r="R716" s="221"/>
      <c r="S716" s="221"/>
      <c r="T716" s="222"/>
      <c r="U716" s="13"/>
      <c r="V716" s="13"/>
      <c r="W716" s="13"/>
      <c r="X716" s="13"/>
      <c r="Y716" s="13"/>
      <c r="Z716" s="13"/>
      <c r="AA716" s="13"/>
      <c r="AB716" s="13"/>
      <c r="AC716" s="13"/>
      <c r="AD716" s="13"/>
      <c r="AE716" s="13"/>
      <c r="AT716" s="216" t="s">
        <v>232</v>
      </c>
      <c r="AU716" s="216" t="s">
        <v>90</v>
      </c>
      <c r="AV716" s="13" t="s">
        <v>90</v>
      </c>
      <c r="AW716" s="13" t="s">
        <v>36</v>
      </c>
      <c r="AX716" s="13" t="s">
        <v>80</v>
      </c>
      <c r="AY716" s="216" t="s">
        <v>218</v>
      </c>
    </row>
    <row r="717" s="15" customFormat="1">
      <c r="A717" s="15"/>
      <c r="B717" s="250"/>
      <c r="C717" s="15"/>
      <c r="D717" s="211" t="s">
        <v>232</v>
      </c>
      <c r="E717" s="251" t="s">
        <v>1</v>
      </c>
      <c r="F717" s="252" t="s">
        <v>1955</v>
      </c>
      <c r="G717" s="15"/>
      <c r="H717" s="251" t="s">
        <v>1</v>
      </c>
      <c r="I717" s="253"/>
      <c r="J717" s="15"/>
      <c r="K717" s="15"/>
      <c r="L717" s="250"/>
      <c r="M717" s="254"/>
      <c r="N717" s="255"/>
      <c r="O717" s="255"/>
      <c r="P717" s="255"/>
      <c r="Q717" s="255"/>
      <c r="R717" s="255"/>
      <c r="S717" s="255"/>
      <c r="T717" s="256"/>
      <c r="U717" s="15"/>
      <c r="V717" s="15"/>
      <c r="W717" s="15"/>
      <c r="X717" s="15"/>
      <c r="Y717" s="15"/>
      <c r="Z717" s="15"/>
      <c r="AA717" s="15"/>
      <c r="AB717" s="15"/>
      <c r="AC717" s="15"/>
      <c r="AD717" s="15"/>
      <c r="AE717" s="15"/>
      <c r="AT717" s="251" t="s">
        <v>232</v>
      </c>
      <c r="AU717" s="251" t="s">
        <v>90</v>
      </c>
      <c r="AV717" s="15" t="s">
        <v>88</v>
      </c>
      <c r="AW717" s="15" t="s">
        <v>36</v>
      </c>
      <c r="AX717" s="15" t="s">
        <v>80</v>
      </c>
      <c r="AY717" s="251" t="s">
        <v>218</v>
      </c>
    </row>
    <row r="718" s="13" customFormat="1">
      <c r="A718" s="13"/>
      <c r="B718" s="215"/>
      <c r="C718" s="13"/>
      <c r="D718" s="211" t="s">
        <v>232</v>
      </c>
      <c r="E718" s="216" t="s">
        <v>1</v>
      </c>
      <c r="F718" s="217" t="s">
        <v>2180</v>
      </c>
      <c r="G718" s="13"/>
      <c r="H718" s="218">
        <v>13.550000000000001</v>
      </c>
      <c r="I718" s="219"/>
      <c r="J718" s="13"/>
      <c r="K718" s="13"/>
      <c r="L718" s="215"/>
      <c r="M718" s="220"/>
      <c r="N718" s="221"/>
      <c r="O718" s="221"/>
      <c r="P718" s="221"/>
      <c r="Q718" s="221"/>
      <c r="R718" s="221"/>
      <c r="S718" s="221"/>
      <c r="T718" s="222"/>
      <c r="U718" s="13"/>
      <c r="V718" s="13"/>
      <c r="W718" s="13"/>
      <c r="X718" s="13"/>
      <c r="Y718" s="13"/>
      <c r="Z718" s="13"/>
      <c r="AA718" s="13"/>
      <c r="AB718" s="13"/>
      <c r="AC718" s="13"/>
      <c r="AD718" s="13"/>
      <c r="AE718" s="13"/>
      <c r="AT718" s="216" t="s">
        <v>232</v>
      </c>
      <c r="AU718" s="216" t="s">
        <v>90</v>
      </c>
      <c r="AV718" s="13" t="s">
        <v>90</v>
      </c>
      <c r="AW718" s="13" t="s">
        <v>36</v>
      </c>
      <c r="AX718" s="13" t="s">
        <v>80</v>
      </c>
      <c r="AY718" s="216" t="s">
        <v>218</v>
      </c>
    </row>
    <row r="719" s="15" customFormat="1">
      <c r="A719" s="15"/>
      <c r="B719" s="250"/>
      <c r="C719" s="15"/>
      <c r="D719" s="211" t="s">
        <v>232</v>
      </c>
      <c r="E719" s="251" t="s">
        <v>1</v>
      </c>
      <c r="F719" s="252" t="s">
        <v>1968</v>
      </c>
      <c r="G719" s="15"/>
      <c r="H719" s="251" t="s">
        <v>1</v>
      </c>
      <c r="I719" s="253"/>
      <c r="J719" s="15"/>
      <c r="K719" s="15"/>
      <c r="L719" s="250"/>
      <c r="M719" s="254"/>
      <c r="N719" s="255"/>
      <c r="O719" s="255"/>
      <c r="P719" s="255"/>
      <c r="Q719" s="255"/>
      <c r="R719" s="255"/>
      <c r="S719" s="255"/>
      <c r="T719" s="256"/>
      <c r="U719" s="15"/>
      <c r="V719" s="15"/>
      <c r="W719" s="15"/>
      <c r="X719" s="15"/>
      <c r="Y719" s="15"/>
      <c r="Z719" s="15"/>
      <c r="AA719" s="15"/>
      <c r="AB719" s="15"/>
      <c r="AC719" s="15"/>
      <c r="AD719" s="15"/>
      <c r="AE719" s="15"/>
      <c r="AT719" s="251" t="s">
        <v>232</v>
      </c>
      <c r="AU719" s="251" t="s">
        <v>90</v>
      </c>
      <c r="AV719" s="15" t="s">
        <v>88</v>
      </c>
      <c r="AW719" s="15" t="s">
        <v>36</v>
      </c>
      <c r="AX719" s="15" t="s">
        <v>80</v>
      </c>
      <c r="AY719" s="251" t="s">
        <v>218</v>
      </c>
    </row>
    <row r="720" s="13" customFormat="1">
      <c r="A720" s="13"/>
      <c r="B720" s="215"/>
      <c r="C720" s="13"/>
      <c r="D720" s="211" t="s">
        <v>232</v>
      </c>
      <c r="E720" s="216" t="s">
        <v>1</v>
      </c>
      <c r="F720" s="217" t="s">
        <v>2181</v>
      </c>
      <c r="G720" s="13"/>
      <c r="H720" s="218">
        <v>12.16</v>
      </c>
      <c r="I720" s="219"/>
      <c r="J720" s="13"/>
      <c r="K720" s="13"/>
      <c r="L720" s="215"/>
      <c r="M720" s="220"/>
      <c r="N720" s="221"/>
      <c r="O720" s="221"/>
      <c r="P720" s="221"/>
      <c r="Q720" s="221"/>
      <c r="R720" s="221"/>
      <c r="S720" s="221"/>
      <c r="T720" s="222"/>
      <c r="U720" s="13"/>
      <c r="V720" s="13"/>
      <c r="W720" s="13"/>
      <c r="X720" s="13"/>
      <c r="Y720" s="13"/>
      <c r="Z720" s="13"/>
      <c r="AA720" s="13"/>
      <c r="AB720" s="13"/>
      <c r="AC720" s="13"/>
      <c r="AD720" s="13"/>
      <c r="AE720" s="13"/>
      <c r="AT720" s="216" t="s">
        <v>232</v>
      </c>
      <c r="AU720" s="216" t="s">
        <v>90</v>
      </c>
      <c r="AV720" s="13" t="s">
        <v>90</v>
      </c>
      <c r="AW720" s="13" t="s">
        <v>36</v>
      </c>
      <c r="AX720" s="13" t="s">
        <v>80</v>
      </c>
      <c r="AY720" s="216" t="s">
        <v>218</v>
      </c>
    </row>
    <row r="721" s="15" customFormat="1">
      <c r="A721" s="15"/>
      <c r="B721" s="250"/>
      <c r="C721" s="15"/>
      <c r="D721" s="211" t="s">
        <v>232</v>
      </c>
      <c r="E721" s="251" t="s">
        <v>1</v>
      </c>
      <c r="F721" s="252" t="s">
        <v>1970</v>
      </c>
      <c r="G721" s="15"/>
      <c r="H721" s="251" t="s">
        <v>1</v>
      </c>
      <c r="I721" s="253"/>
      <c r="J721" s="15"/>
      <c r="K721" s="15"/>
      <c r="L721" s="250"/>
      <c r="M721" s="254"/>
      <c r="N721" s="255"/>
      <c r="O721" s="255"/>
      <c r="P721" s="255"/>
      <c r="Q721" s="255"/>
      <c r="R721" s="255"/>
      <c r="S721" s="255"/>
      <c r="T721" s="256"/>
      <c r="U721" s="15"/>
      <c r="V721" s="15"/>
      <c r="W721" s="15"/>
      <c r="X721" s="15"/>
      <c r="Y721" s="15"/>
      <c r="Z721" s="15"/>
      <c r="AA721" s="15"/>
      <c r="AB721" s="15"/>
      <c r="AC721" s="15"/>
      <c r="AD721" s="15"/>
      <c r="AE721" s="15"/>
      <c r="AT721" s="251" t="s">
        <v>232</v>
      </c>
      <c r="AU721" s="251" t="s">
        <v>90</v>
      </c>
      <c r="AV721" s="15" t="s">
        <v>88</v>
      </c>
      <c r="AW721" s="15" t="s">
        <v>36</v>
      </c>
      <c r="AX721" s="15" t="s">
        <v>80</v>
      </c>
      <c r="AY721" s="251" t="s">
        <v>218</v>
      </c>
    </row>
    <row r="722" s="13" customFormat="1">
      <c r="A722" s="13"/>
      <c r="B722" s="215"/>
      <c r="C722" s="13"/>
      <c r="D722" s="211" t="s">
        <v>232</v>
      </c>
      <c r="E722" s="216" t="s">
        <v>1</v>
      </c>
      <c r="F722" s="217" t="s">
        <v>2182</v>
      </c>
      <c r="G722" s="13"/>
      <c r="H722" s="218">
        <v>24.524999999999999</v>
      </c>
      <c r="I722" s="219"/>
      <c r="J722" s="13"/>
      <c r="K722" s="13"/>
      <c r="L722" s="215"/>
      <c r="M722" s="220"/>
      <c r="N722" s="221"/>
      <c r="O722" s="221"/>
      <c r="P722" s="221"/>
      <c r="Q722" s="221"/>
      <c r="R722" s="221"/>
      <c r="S722" s="221"/>
      <c r="T722" s="222"/>
      <c r="U722" s="13"/>
      <c r="V722" s="13"/>
      <c r="W722" s="13"/>
      <c r="X722" s="13"/>
      <c r="Y722" s="13"/>
      <c r="Z722" s="13"/>
      <c r="AA722" s="13"/>
      <c r="AB722" s="13"/>
      <c r="AC722" s="13"/>
      <c r="AD722" s="13"/>
      <c r="AE722" s="13"/>
      <c r="AT722" s="216" t="s">
        <v>232</v>
      </c>
      <c r="AU722" s="216" t="s">
        <v>90</v>
      </c>
      <c r="AV722" s="13" t="s">
        <v>90</v>
      </c>
      <c r="AW722" s="13" t="s">
        <v>36</v>
      </c>
      <c r="AX722" s="13" t="s">
        <v>80</v>
      </c>
      <c r="AY722" s="216" t="s">
        <v>218</v>
      </c>
    </row>
    <row r="723" s="15" customFormat="1">
      <c r="A723" s="15"/>
      <c r="B723" s="250"/>
      <c r="C723" s="15"/>
      <c r="D723" s="211" t="s">
        <v>232</v>
      </c>
      <c r="E723" s="251" t="s">
        <v>1</v>
      </c>
      <c r="F723" s="252" t="s">
        <v>2149</v>
      </c>
      <c r="G723" s="15"/>
      <c r="H723" s="251" t="s">
        <v>1</v>
      </c>
      <c r="I723" s="253"/>
      <c r="J723" s="15"/>
      <c r="K723" s="15"/>
      <c r="L723" s="250"/>
      <c r="M723" s="254"/>
      <c r="N723" s="255"/>
      <c r="O723" s="255"/>
      <c r="P723" s="255"/>
      <c r="Q723" s="255"/>
      <c r="R723" s="255"/>
      <c r="S723" s="255"/>
      <c r="T723" s="256"/>
      <c r="U723" s="15"/>
      <c r="V723" s="15"/>
      <c r="W723" s="15"/>
      <c r="X723" s="15"/>
      <c r="Y723" s="15"/>
      <c r="Z723" s="15"/>
      <c r="AA723" s="15"/>
      <c r="AB723" s="15"/>
      <c r="AC723" s="15"/>
      <c r="AD723" s="15"/>
      <c r="AE723" s="15"/>
      <c r="AT723" s="251" t="s">
        <v>232</v>
      </c>
      <c r="AU723" s="251" t="s">
        <v>90</v>
      </c>
      <c r="AV723" s="15" t="s">
        <v>88</v>
      </c>
      <c r="AW723" s="15" t="s">
        <v>36</v>
      </c>
      <c r="AX723" s="15" t="s">
        <v>80</v>
      </c>
      <c r="AY723" s="251" t="s">
        <v>218</v>
      </c>
    </row>
    <row r="724" s="13" customFormat="1">
      <c r="A724" s="13"/>
      <c r="B724" s="215"/>
      <c r="C724" s="13"/>
      <c r="D724" s="211" t="s">
        <v>232</v>
      </c>
      <c r="E724" s="216" t="s">
        <v>1</v>
      </c>
      <c r="F724" s="217" t="s">
        <v>2183</v>
      </c>
      <c r="G724" s="13"/>
      <c r="H724" s="218">
        <v>34.560000000000002</v>
      </c>
      <c r="I724" s="219"/>
      <c r="J724" s="13"/>
      <c r="K724" s="13"/>
      <c r="L724" s="215"/>
      <c r="M724" s="220"/>
      <c r="N724" s="221"/>
      <c r="O724" s="221"/>
      <c r="P724" s="221"/>
      <c r="Q724" s="221"/>
      <c r="R724" s="221"/>
      <c r="S724" s="221"/>
      <c r="T724" s="222"/>
      <c r="U724" s="13"/>
      <c r="V724" s="13"/>
      <c r="W724" s="13"/>
      <c r="X724" s="13"/>
      <c r="Y724" s="13"/>
      <c r="Z724" s="13"/>
      <c r="AA724" s="13"/>
      <c r="AB724" s="13"/>
      <c r="AC724" s="13"/>
      <c r="AD724" s="13"/>
      <c r="AE724" s="13"/>
      <c r="AT724" s="216" t="s">
        <v>232</v>
      </c>
      <c r="AU724" s="216" t="s">
        <v>90</v>
      </c>
      <c r="AV724" s="13" t="s">
        <v>90</v>
      </c>
      <c r="AW724" s="13" t="s">
        <v>36</v>
      </c>
      <c r="AX724" s="13" t="s">
        <v>80</v>
      </c>
      <c r="AY724" s="216" t="s">
        <v>218</v>
      </c>
    </row>
    <row r="725" s="15" customFormat="1">
      <c r="A725" s="15"/>
      <c r="B725" s="250"/>
      <c r="C725" s="15"/>
      <c r="D725" s="211" t="s">
        <v>232</v>
      </c>
      <c r="E725" s="251" t="s">
        <v>1</v>
      </c>
      <c r="F725" s="252" t="s">
        <v>2151</v>
      </c>
      <c r="G725" s="15"/>
      <c r="H725" s="251" t="s">
        <v>1</v>
      </c>
      <c r="I725" s="253"/>
      <c r="J725" s="15"/>
      <c r="K725" s="15"/>
      <c r="L725" s="250"/>
      <c r="M725" s="254"/>
      <c r="N725" s="255"/>
      <c r="O725" s="255"/>
      <c r="P725" s="255"/>
      <c r="Q725" s="255"/>
      <c r="R725" s="255"/>
      <c r="S725" s="255"/>
      <c r="T725" s="256"/>
      <c r="U725" s="15"/>
      <c r="V725" s="15"/>
      <c r="W725" s="15"/>
      <c r="X725" s="15"/>
      <c r="Y725" s="15"/>
      <c r="Z725" s="15"/>
      <c r="AA725" s="15"/>
      <c r="AB725" s="15"/>
      <c r="AC725" s="15"/>
      <c r="AD725" s="15"/>
      <c r="AE725" s="15"/>
      <c r="AT725" s="251" t="s">
        <v>232</v>
      </c>
      <c r="AU725" s="251" t="s">
        <v>90</v>
      </c>
      <c r="AV725" s="15" t="s">
        <v>88</v>
      </c>
      <c r="AW725" s="15" t="s">
        <v>36</v>
      </c>
      <c r="AX725" s="15" t="s">
        <v>80</v>
      </c>
      <c r="AY725" s="251" t="s">
        <v>218</v>
      </c>
    </row>
    <row r="726" s="13" customFormat="1">
      <c r="A726" s="13"/>
      <c r="B726" s="215"/>
      <c r="C726" s="13"/>
      <c r="D726" s="211" t="s">
        <v>232</v>
      </c>
      <c r="E726" s="216" t="s">
        <v>1</v>
      </c>
      <c r="F726" s="217" t="s">
        <v>2184</v>
      </c>
      <c r="G726" s="13"/>
      <c r="H726" s="218">
        <v>31.199999999999999</v>
      </c>
      <c r="I726" s="219"/>
      <c r="J726" s="13"/>
      <c r="K726" s="13"/>
      <c r="L726" s="215"/>
      <c r="M726" s="220"/>
      <c r="N726" s="221"/>
      <c r="O726" s="221"/>
      <c r="P726" s="221"/>
      <c r="Q726" s="221"/>
      <c r="R726" s="221"/>
      <c r="S726" s="221"/>
      <c r="T726" s="222"/>
      <c r="U726" s="13"/>
      <c r="V726" s="13"/>
      <c r="W726" s="13"/>
      <c r="X726" s="13"/>
      <c r="Y726" s="13"/>
      <c r="Z726" s="13"/>
      <c r="AA726" s="13"/>
      <c r="AB726" s="13"/>
      <c r="AC726" s="13"/>
      <c r="AD726" s="13"/>
      <c r="AE726" s="13"/>
      <c r="AT726" s="216" t="s">
        <v>232</v>
      </c>
      <c r="AU726" s="216" t="s">
        <v>90</v>
      </c>
      <c r="AV726" s="13" t="s">
        <v>90</v>
      </c>
      <c r="AW726" s="13" t="s">
        <v>36</v>
      </c>
      <c r="AX726" s="13" t="s">
        <v>80</v>
      </c>
      <c r="AY726" s="216" t="s">
        <v>218</v>
      </c>
    </row>
    <row r="727" s="14" customFormat="1">
      <c r="A727" s="14"/>
      <c r="B727" s="223"/>
      <c r="C727" s="14"/>
      <c r="D727" s="211" t="s">
        <v>232</v>
      </c>
      <c r="E727" s="224" t="s">
        <v>1</v>
      </c>
      <c r="F727" s="225" t="s">
        <v>235</v>
      </c>
      <c r="G727" s="14"/>
      <c r="H727" s="226">
        <v>218.215</v>
      </c>
      <c r="I727" s="227"/>
      <c r="J727" s="14"/>
      <c r="K727" s="14"/>
      <c r="L727" s="223"/>
      <c r="M727" s="228"/>
      <c r="N727" s="229"/>
      <c r="O727" s="229"/>
      <c r="P727" s="229"/>
      <c r="Q727" s="229"/>
      <c r="R727" s="229"/>
      <c r="S727" s="229"/>
      <c r="T727" s="230"/>
      <c r="U727" s="14"/>
      <c r="V727" s="14"/>
      <c r="W727" s="14"/>
      <c r="X727" s="14"/>
      <c r="Y727" s="14"/>
      <c r="Z727" s="14"/>
      <c r="AA727" s="14"/>
      <c r="AB727" s="14"/>
      <c r="AC727" s="14"/>
      <c r="AD727" s="14"/>
      <c r="AE727" s="14"/>
      <c r="AT727" s="224" t="s">
        <v>232</v>
      </c>
      <c r="AU727" s="224" t="s">
        <v>90</v>
      </c>
      <c r="AV727" s="14" t="s">
        <v>229</v>
      </c>
      <c r="AW727" s="14" t="s">
        <v>36</v>
      </c>
      <c r="AX727" s="14" t="s">
        <v>88</v>
      </c>
      <c r="AY727" s="224" t="s">
        <v>218</v>
      </c>
    </row>
    <row r="728" s="12" customFormat="1" ht="22.8" customHeight="1">
      <c r="A728" s="12"/>
      <c r="B728" s="184"/>
      <c r="C728" s="12"/>
      <c r="D728" s="185" t="s">
        <v>79</v>
      </c>
      <c r="E728" s="195" t="s">
        <v>217</v>
      </c>
      <c r="F728" s="195" t="s">
        <v>928</v>
      </c>
      <c r="G728" s="12"/>
      <c r="H728" s="12"/>
      <c r="I728" s="187"/>
      <c r="J728" s="196">
        <f>BK728</f>
        <v>0</v>
      </c>
      <c r="K728" s="12"/>
      <c r="L728" s="184"/>
      <c r="M728" s="189"/>
      <c r="N728" s="190"/>
      <c r="O728" s="190"/>
      <c r="P728" s="191">
        <f>SUM(P729:P762)</f>
        <v>0</v>
      </c>
      <c r="Q728" s="190"/>
      <c r="R728" s="191">
        <f>SUM(R729:R762)</f>
        <v>0</v>
      </c>
      <c r="S728" s="190"/>
      <c r="T728" s="192">
        <f>SUM(T729:T762)</f>
        <v>0</v>
      </c>
      <c r="U728" s="12"/>
      <c r="V728" s="12"/>
      <c r="W728" s="12"/>
      <c r="X728" s="12"/>
      <c r="Y728" s="12"/>
      <c r="Z728" s="12"/>
      <c r="AA728" s="12"/>
      <c r="AB728" s="12"/>
      <c r="AC728" s="12"/>
      <c r="AD728" s="12"/>
      <c r="AE728" s="12"/>
      <c r="AR728" s="185" t="s">
        <v>88</v>
      </c>
      <c r="AT728" s="193" t="s">
        <v>79</v>
      </c>
      <c r="AU728" s="193" t="s">
        <v>88</v>
      </c>
      <c r="AY728" s="185" t="s">
        <v>218</v>
      </c>
      <c r="BK728" s="194">
        <f>SUM(BK729:BK762)</f>
        <v>0</v>
      </c>
    </row>
    <row r="729" s="2" customFormat="1" ht="33" customHeight="1">
      <c r="A729" s="39"/>
      <c r="B729" s="161"/>
      <c r="C729" s="197" t="s">
        <v>307</v>
      </c>
      <c r="D729" s="197" t="s">
        <v>225</v>
      </c>
      <c r="E729" s="198" t="s">
        <v>2185</v>
      </c>
      <c r="F729" s="199" t="s">
        <v>2186</v>
      </c>
      <c r="G729" s="200" t="s">
        <v>769</v>
      </c>
      <c r="H729" s="201">
        <v>7.6280000000000001</v>
      </c>
      <c r="I729" s="202"/>
      <c r="J729" s="203">
        <f>ROUND(I729*H729,2)</f>
        <v>0</v>
      </c>
      <c r="K729" s="204"/>
      <c r="L729" s="40"/>
      <c r="M729" s="205" t="s">
        <v>1</v>
      </c>
      <c r="N729" s="206" t="s">
        <v>45</v>
      </c>
      <c r="O729" s="78"/>
      <c r="P729" s="207">
        <f>O729*H729</f>
        <v>0</v>
      </c>
      <c r="Q729" s="207">
        <v>0</v>
      </c>
      <c r="R729" s="207">
        <f>Q729*H729</f>
        <v>0</v>
      </c>
      <c r="S729" s="207">
        <v>0</v>
      </c>
      <c r="T729" s="208">
        <f>S729*H729</f>
        <v>0</v>
      </c>
      <c r="U729" s="39"/>
      <c r="V729" s="39"/>
      <c r="W729" s="39"/>
      <c r="X729" s="39"/>
      <c r="Y729" s="39"/>
      <c r="Z729" s="39"/>
      <c r="AA729" s="39"/>
      <c r="AB729" s="39"/>
      <c r="AC729" s="39"/>
      <c r="AD729" s="39"/>
      <c r="AE729" s="39"/>
      <c r="AR729" s="209" t="s">
        <v>229</v>
      </c>
      <c r="AT729" s="209" t="s">
        <v>225</v>
      </c>
      <c r="AU729" s="209" t="s">
        <v>90</v>
      </c>
      <c r="AY729" s="20" t="s">
        <v>218</v>
      </c>
      <c r="BE729" s="210">
        <f>IF(N729="základní",J729,0)</f>
        <v>0</v>
      </c>
      <c r="BF729" s="210">
        <f>IF(N729="snížená",J729,0)</f>
        <v>0</v>
      </c>
      <c r="BG729" s="210">
        <f>IF(N729="zákl. přenesená",J729,0)</f>
        <v>0</v>
      </c>
      <c r="BH729" s="210">
        <f>IF(N729="sníž. přenesená",J729,0)</f>
        <v>0</v>
      </c>
      <c r="BI729" s="210">
        <f>IF(N729="nulová",J729,0)</f>
        <v>0</v>
      </c>
      <c r="BJ729" s="20" t="s">
        <v>88</v>
      </c>
      <c r="BK729" s="210">
        <f>ROUND(I729*H729,2)</f>
        <v>0</v>
      </c>
      <c r="BL729" s="20" t="s">
        <v>229</v>
      </c>
      <c r="BM729" s="209" t="s">
        <v>361</v>
      </c>
    </row>
    <row r="730" s="15" customFormat="1">
      <c r="A730" s="15"/>
      <c r="B730" s="250"/>
      <c r="C730" s="15"/>
      <c r="D730" s="211" t="s">
        <v>232</v>
      </c>
      <c r="E730" s="251" t="s">
        <v>1</v>
      </c>
      <c r="F730" s="252" t="s">
        <v>2187</v>
      </c>
      <c r="G730" s="15"/>
      <c r="H730" s="251" t="s">
        <v>1</v>
      </c>
      <c r="I730" s="253"/>
      <c r="J730" s="15"/>
      <c r="K730" s="15"/>
      <c r="L730" s="250"/>
      <c r="M730" s="254"/>
      <c r="N730" s="255"/>
      <c r="O730" s="255"/>
      <c r="P730" s="255"/>
      <c r="Q730" s="255"/>
      <c r="R730" s="255"/>
      <c r="S730" s="255"/>
      <c r="T730" s="256"/>
      <c r="U730" s="15"/>
      <c r="V730" s="15"/>
      <c r="W730" s="15"/>
      <c r="X730" s="15"/>
      <c r="Y730" s="15"/>
      <c r="Z730" s="15"/>
      <c r="AA730" s="15"/>
      <c r="AB730" s="15"/>
      <c r="AC730" s="15"/>
      <c r="AD730" s="15"/>
      <c r="AE730" s="15"/>
      <c r="AT730" s="251" t="s">
        <v>232</v>
      </c>
      <c r="AU730" s="251" t="s">
        <v>90</v>
      </c>
      <c r="AV730" s="15" t="s">
        <v>88</v>
      </c>
      <c r="AW730" s="15" t="s">
        <v>36</v>
      </c>
      <c r="AX730" s="15" t="s">
        <v>80</v>
      </c>
      <c r="AY730" s="251" t="s">
        <v>218</v>
      </c>
    </row>
    <row r="731" s="15" customFormat="1">
      <c r="A731" s="15"/>
      <c r="B731" s="250"/>
      <c r="C731" s="15"/>
      <c r="D731" s="211" t="s">
        <v>232</v>
      </c>
      <c r="E731" s="251" t="s">
        <v>1</v>
      </c>
      <c r="F731" s="252" t="s">
        <v>2188</v>
      </c>
      <c r="G731" s="15"/>
      <c r="H731" s="251" t="s">
        <v>1</v>
      </c>
      <c r="I731" s="253"/>
      <c r="J731" s="15"/>
      <c r="K731" s="15"/>
      <c r="L731" s="250"/>
      <c r="M731" s="254"/>
      <c r="N731" s="255"/>
      <c r="O731" s="255"/>
      <c r="P731" s="255"/>
      <c r="Q731" s="255"/>
      <c r="R731" s="255"/>
      <c r="S731" s="255"/>
      <c r="T731" s="256"/>
      <c r="U731" s="15"/>
      <c r="V731" s="15"/>
      <c r="W731" s="15"/>
      <c r="X731" s="15"/>
      <c r="Y731" s="15"/>
      <c r="Z731" s="15"/>
      <c r="AA731" s="15"/>
      <c r="AB731" s="15"/>
      <c r="AC731" s="15"/>
      <c r="AD731" s="15"/>
      <c r="AE731" s="15"/>
      <c r="AT731" s="251" t="s">
        <v>232</v>
      </c>
      <c r="AU731" s="251" t="s">
        <v>90</v>
      </c>
      <c r="AV731" s="15" t="s">
        <v>88</v>
      </c>
      <c r="AW731" s="15" t="s">
        <v>36</v>
      </c>
      <c r="AX731" s="15" t="s">
        <v>80</v>
      </c>
      <c r="AY731" s="251" t="s">
        <v>218</v>
      </c>
    </row>
    <row r="732" s="13" customFormat="1">
      <c r="A732" s="13"/>
      <c r="B732" s="215"/>
      <c r="C732" s="13"/>
      <c r="D732" s="211" t="s">
        <v>232</v>
      </c>
      <c r="E732" s="216" t="s">
        <v>1</v>
      </c>
      <c r="F732" s="217" t="s">
        <v>2189</v>
      </c>
      <c r="G732" s="13"/>
      <c r="H732" s="218">
        <v>0.95999999999999996</v>
      </c>
      <c r="I732" s="219"/>
      <c r="J732" s="13"/>
      <c r="K732" s="13"/>
      <c r="L732" s="215"/>
      <c r="M732" s="220"/>
      <c r="N732" s="221"/>
      <c r="O732" s="221"/>
      <c r="P732" s="221"/>
      <c r="Q732" s="221"/>
      <c r="R732" s="221"/>
      <c r="S732" s="221"/>
      <c r="T732" s="222"/>
      <c r="U732" s="13"/>
      <c r="V732" s="13"/>
      <c r="W732" s="13"/>
      <c r="X732" s="13"/>
      <c r="Y732" s="13"/>
      <c r="Z732" s="13"/>
      <c r="AA732" s="13"/>
      <c r="AB732" s="13"/>
      <c r="AC732" s="13"/>
      <c r="AD732" s="13"/>
      <c r="AE732" s="13"/>
      <c r="AT732" s="216" t="s">
        <v>232</v>
      </c>
      <c r="AU732" s="216" t="s">
        <v>90</v>
      </c>
      <c r="AV732" s="13" t="s">
        <v>90</v>
      </c>
      <c r="AW732" s="13" t="s">
        <v>36</v>
      </c>
      <c r="AX732" s="13" t="s">
        <v>80</v>
      </c>
      <c r="AY732" s="216" t="s">
        <v>218</v>
      </c>
    </row>
    <row r="733" s="13" customFormat="1">
      <c r="A733" s="13"/>
      <c r="B733" s="215"/>
      <c r="C733" s="13"/>
      <c r="D733" s="211" t="s">
        <v>232</v>
      </c>
      <c r="E733" s="216" t="s">
        <v>1</v>
      </c>
      <c r="F733" s="217" t="s">
        <v>2190</v>
      </c>
      <c r="G733" s="13"/>
      <c r="H733" s="218">
        <v>2.0870000000000002</v>
      </c>
      <c r="I733" s="219"/>
      <c r="J733" s="13"/>
      <c r="K733" s="13"/>
      <c r="L733" s="215"/>
      <c r="M733" s="220"/>
      <c r="N733" s="221"/>
      <c r="O733" s="221"/>
      <c r="P733" s="221"/>
      <c r="Q733" s="221"/>
      <c r="R733" s="221"/>
      <c r="S733" s="221"/>
      <c r="T733" s="222"/>
      <c r="U733" s="13"/>
      <c r="V733" s="13"/>
      <c r="W733" s="13"/>
      <c r="X733" s="13"/>
      <c r="Y733" s="13"/>
      <c r="Z733" s="13"/>
      <c r="AA733" s="13"/>
      <c r="AB733" s="13"/>
      <c r="AC733" s="13"/>
      <c r="AD733" s="13"/>
      <c r="AE733" s="13"/>
      <c r="AT733" s="216" t="s">
        <v>232</v>
      </c>
      <c r="AU733" s="216" t="s">
        <v>90</v>
      </c>
      <c r="AV733" s="13" t="s">
        <v>90</v>
      </c>
      <c r="AW733" s="13" t="s">
        <v>36</v>
      </c>
      <c r="AX733" s="13" t="s">
        <v>80</v>
      </c>
      <c r="AY733" s="216" t="s">
        <v>218</v>
      </c>
    </row>
    <row r="734" s="13" customFormat="1">
      <c r="A734" s="13"/>
      <c r="B734" s="215"/>
      <c r="C734" s="13"/>
      <c r="D734" s="211" t="s">
        <v>232</v>
      </c>
      <c r="E734" s="216" t="s">
        <v>1</v>
      </c>
      <c r="F734" s="217" t="s">
        <v>2191</v>
      </c>
      <c r="G734" s="13"/>
      <c r="H734" s="218">
        <v>0.85199999999999998</v>
      </c>
      <c r="I734" s="219"/>
      <c r="J734" s="13"/>
      <c r="K734" s="13"/>
      <c r="L734" s="215"/>
      <c r="M734" s="220"/>
      <c r="N734" s="221"/>
      <c r="O734" s="221"/>
      <c r="P734" s="221"/>
      <c r="Q734" s="221"/>
      <c r="R734" s="221"/>
      <c r="S734" s="221"/>
      <c r="T734" s="222"/>
      <c r="U734" s="13"/>
      <c r="V734" s="13"/>
      <c r="W734" s="13"/>
      <c r="X734" s="13"/>
      <c r="Y734" s="13"/>
      <c r="Z734" s="13"/>
      <c r="AA734" s="13"/>
      <c r="AB734" s="13"/>
      <c r="AC734" s="13"/>
      <c r="AD734" s="13"/>
      <c r="AE734" s="13"/>
      <c r="AT734" s="216" t="s">
        <v>232</v>
      </c>
      <c r="AU734" s="216" t="s">
        <v>90</v>
      </c>
      <c r="AV734" s="13" t="s">
        <v>90</v>
      </c>
      <c r="AW734" s="13" t="s">
        <v>36</v>
      </c>
      <c r="AX734" s="13" t="s">
        <v>80</v>
      </c>
      <c r="AY734" s="216" t="s">
        <v>218</v>
      </c>
    </row>
    <row r="735" s="16" customFormat="1">
      <c r="A735" s="16"/>
      <c r="B735" s="260"/>
      <c r="C735" s="16"/>
      <c r="D735" s="211" t="s">
        <v>232</v>
      </c>
      <c r="E735" s="261" t="s">
        <v>1</v>
      </c>
      <c r="F735" s="262" t="s">
        <v>1787</v>
      </c>
      <c r="G735" s="16"/>
      <c r="H735" s="263">
        <v>3.899</v>
      </c>
      <c r="I735" s="264"/>
      <c r="J735" s="16"/>
      <c r="K735" s="16"/>
      <c r="L735" s="260"/>
      <c r="M735" s="265"/>
      <c r="N735" s="266"/>
      <c r="O735" s="266"/>
      <c r="P735" s="266"/>
      <c r="Q735" s="266"/>
      <c r="R735" s="266"/>
      <c r="S735" s="266"/>
      <c r="T735" s="267"/>
      <c r="U735" s="16"/>
      <c r="V735" s="16"/>
      <c r="W735" s="16"/>
      <c r="X735" s="16"/>
      <c r="Y735" s="16"/>
      <c r="Z735" s="16"/>
      <c r="AA735" s="16"/>
      <c r="AB735" s="16"/>
      <c r="AC735" s="16"/>
      <c r="AD735" s="16"/>
      <c r="AE735" s="16"/>
      <c r="AT735" s="261" t="s">
        <v>232</v>
      </c>
      <c r="AU735" s="261" t="s">
        <v>90</v>
      </c>
      <c r="AV735" s="16" t="s">
        <v>217</v>
      </c>
      <c r="AW735" s="16" t="s">
        <v>36</v>
      </c>
      <c r="AX735" s="16" t="s">
        <v>80</v>
      </c>
      <c r="AY735" s="261" t="s">
        <v>218</v>
      </c>
    </row>
    <row r="736" s="15" customFormat="1">
      <c r="A736" s="15"/>
      <c r="B736" s="250"/>
      <c r="C736" s="15"/>
      <c r="D736" s="211" t="s">
        <v>232</v>
      </c>
      <c r="E736" s="251" t="s">
        <v>1</v>
      </c>
      <c r="F736" s="252" t="s">
        <v>2192</v>
      </c>
      <c r="G736" s="15"/>
      <c r="H736" s="251" t="s">
        <v>1</v>
      </c>
      <c r="I736" s="253"/>
      <c r="J736" s="15"/>
      <c r="K736" s="15"/>
      <c r="L736" s="250"/>
      <c r="M736" s="254"/>
      <c r="N736" s="255"/>
      <c r="O736" s="255"/>
      <c r="P736" s="255"/>
      <c r="Q736" s="255"/>
      <c r="R736" s="255"/>
      <c r="S736" s="255"/>
      <c r="T736" s="256"/>
      <c r="U736" s="15"/>
      <c r="V736" s="15"/>
      <c r="W736" s="15"/>
      <c r="X736" s="15"/>
      <c r="Y736" s="15"/>
      <c r="Z736" s="15"/>
      <c r="AA736" s="15"/>
      <c r="AB736" s="15"/>
      <c r="AC736" s="15"/>
      <c r="AD736" s="15"/>
      <c r="AE736" s="15"/>
      <c r="AT736" s="251" t="s">
        <v>232</v>
      </c>
      <c r="AU736" s="251" t="s">
        <v>90</v>
      </c>
      <c r="AV736" s="15" t="s">
        <v>88</v>
      </c>
      <c r="AW736" s="15" t="s">
        <v>36</v>
      </c>
      <c r="AX736" s="15" t="s">
        <v>80</v>
      </c>
      <c r="AY736" s="251" t="s">
        <v>218</v>
      </c>
    </row>
    <row r="737" s="13" customFormat="1">
      <c r="A737" s="13"/>
      <c r="B737" s="215"/>
      <c r="C737" s="13"/>
      <c r="D737" s="211" t="s">
        <v>232</v>
      </c>
      <c r="E737" s="216" t="s">
        <v>1</v>
      </c>
      <c r="F737" s="217" t="s">
        <v>2193</v>
      </c>
      <c r="G737" s="13"/>
      <c r="H737" s="218">
        <v>0.85999999999999999</v>
      </c>
      <c r="I737" s="219"/>
      <c r="J737" s="13"/>
      <c r="K737" s="13"/>
      <c r="L737" s="215"/>
      <c r="M737" s="220"/>
      <c r="N737" s="221"/>
      <c r="O737" s="221"/>
      <c r="P737" s="221"/>
      <c r="Q737" s="221"/>
      <c r="R737" s="221"/>
      <c r="S737" s="221"/>
      <c r="T737" s="222"/>
      <c r="U737" s="13"/>
      <c r="V737" s="13"/>
      <c r="W737" s="13"/>
      <c r="X737" s="13"/>
      <c r="Y737" s="13"/>
      <c r="Z737" s="13"/>
      <c r="AA737" s="13"/>
      <c r="AB737" s="13"/>
      <c r="AC737" s="13"/>
      <c r="AD737" s="13"/>
      <c r="AE737" s="13"/>
      <c r="AT737" s="216" t="s">
        <v>232</v>
      </c>
      <c r="AU737" s="216" t="s">
        <v>90</v>
      </c>
      <c r="AV737" s="13" t="s">
        <v>90</v>
      </c>
      <c r="AW737" s="13" t="s">
        <v>36</v>
      </c>
      <c r="AX737" s="13" t="s">
        <v>80</v>
      </c>
      <c r="AY737" s="216" t="s">
        <v>218</v>
      </c>
    </row>
    <row r="738" s="13" customFormat="1">
      <c r="A738" s="13"/>
      <c r="B738" s="215"/>
      <c r="C738" s="13"/>
      <c r="D738" s="211" t="s">
        <v>232</v>
      </c>
      <c r="E738" s="216" t="s">
        <v>1</v>
      </c>
      <c r="F738" s="217" t="s">
        <v>2194</v>
      </c>
      <c r="G738" s="13"/>
      <c r="H738" s="218">
        <v>2.117</v>
      </c>
      <c r="I738" s="219"/>
      <c r="J738" s="13"/>
      <c r="K738" s="13"/>
      <c r="L738" s="215"/>
      <c r="M738" s="220"/>
      <c r="N738" s="221"/>
      <c r="O738" s="221"/>
      <c r="P738" s="221"/>
      <c r="Q738" s="221"/>
      <c r="R738" s="221"/>
      <c r="S738" s="221"/>
      <c r="T738" s="222"/>
      <c r="U738" s="13"/>
      <c r="V738" s="13"/>
      <c r="W738" s="13"/>
      <c r="X738" s="13"/>
      <c r="Y738" s="13"/>
      <c r="Z738" s="13"/>
      <c r="AA738" s="13"/>
      <c r="AB738" s="13"/>
      <c r="AC738" s="13"/>
      <c r="AD738" s="13"/>
      <c r="AE738" s="13"/>
      <c r="AT738" s="216" t="s">
        <v>232</v>
      </c>
      <c r="AU738" s="216" t="s">
        <v>90</v>
      </c>
      <c r="AV738" s="13" t="s">
        <v>90</v>
      </c>
      <c r="AW738" s="13" t="s">
        <v>36</v>
      </c>
      <c r="AX738" s="13" t="s">
        <v>80</v>
      </c>
      <c r="AY738" s="216" t="s">
        <v>218</v>
      </c>
    </row>
    <row r="739" s="13" customFormat="1">
      <c r="A739" s="13"/>
      <c r="B739" s="215"/>
      <c r="C739" s="13"/>
      <c r="D739" s="211" t="s">
        <v>232</v>
      </c>
      <c r="E739" s="216" t="s">
        <v>1</v>
      </c>
      <c r="F739" s="217" t="s">
        <v>2195</v>
      </c>
      <c r="G739" s="13"/>
      <c r="H739" s="218">
        <v>0.752</v>
      </c>
      <c r="I739" s="219"/>
      <c r="J739" s="13"/>
      <c r="K739" s="13"/>
      <c r="L739" s="215"/>
      <c r="M739" s="220"/>
      <c r="N739" s="221"/>
      <c r="O739" s="221"/>
      <c r="P739" s="221"/>
      <c r="Q739" s="221"/>
      <c r="R739" s="221"/>
      <c r="S739" s="221"/>
      <c r="T739" s="222"/>
      <c r="U739" s="13"/>
      <c r="V739" s="13"/>
      <c r="W739" s="13"/>
      <c r="X739" s="13"/>
      <c r="Y739" s="13"/>
      <c r="Z739" s="13"/>
      <c r="AA739" s="13"/>
      <c r="AB739" s="13"/>
      <c r="AC739" s="13"/>
      <c r="AD739" s="13"/>
      <c r="AE739" s="13"/>
      <c r="AT739" s="216" t="s">
        <v>232</v>
      </c>
      <c r="AU739" s="216" t="s">
        <v>90</v>
      </c>
      <c r="AV739" s="13" t="s">
        <v>90</v>
      </c>
      <c r="AW739" s="13" t="s">
        <v>36</v>
      </c>
      <c r="AX739" s="13" t="s">
        <v>80</v>
      </c>
      <c r="AY739" s="216" t="s">
        <v>218</v>
      </c>
    </row>
    <row r="740" s="16" customFormat="1">
      <c r="A740" s="16"/>
      <c r="B740" s="260"/>
      <c r="C740" s="16"/>
      <c r="D740" s="211" t="s">
        <v>232</v>
      </c>
      <c r="E740" s="261" t="s">
        <v>1</v>
      </c>
      <c r="F740" s="262" t="s">
        <v>1787</v>
      </c>
      <c r="G740" s="16"/>
      <c r="H740" s="263">
        <v>3.7290000000000001</v>
      </c>
      <c r="I740" s="264"/>
      <c r="J740" s="16"/>
      <c r="K740" s="16"/>
      <c r="L740" s="260"/>
      <c r="M740" s="265"/>
      <c r="N740" s="266"/>
      <c r="O740" s="266"/>
      <c r="P740" s="266"/>
      <c r="Q740" s="266"/>
      <c r="R740" s="266"/>
      <c r="S740" s="266"/>
      <c r="T740" s="267"/>
      <c r="U740" s="16"/>
      <c r="V740" s="16"/>
      <c r="W740" s="16"/>
      <c r="X740" s="16"/>
      <c r="Y740" s="16"/>
      <c r="Z740" s="16"/>
      <c r="AA740" s="16"/>
      <c r="AB740" s="16"/>
      <c r="AC740" s="16"/>
      <c r="AD740" s="16"/>
      <c r="AE740" s="16"/>
      <c r="AT740" s="261" t="s">
        <v>232</v>
      </c>
      <c r="AU740" s="261" t="s">
        <v>90</v>
      </c>
      <c r="AV740" s="16" t="s">
        <v>217</v>
      </c>
      <c r="AW740" s="16" t="s">
        <v>36</v>
      </c>
      <c r="AX740" s="16" t="s">
        <v>80</v>
      </c>
      <c r="AY740" s="261" t="s">
        <v>218</v>
      </c>
    </row>
    <row r="741" s="14" customFormat="1">
      <c r="A741" s="14"/>
      <c r="B741" s="223"/>
      <c r="C741" s="14"/>
      <c r="D741" s="211" t="s">
        <v>232</v>
      </c>
      <c r="E741" s="224" t="s">
        <v>1</v>
      </c>
      <c r="F741" s="225" t="s">
        <v>235</v>
      </c>
      <c r="G741" s="14"/>
      <c r="H741" s="226">
        <v>7.6280000000000001</v>
      </c>
      <c r="I741" s="227"/>
      <c r="J741" s="14"/>
      <c r="K741" s="14"/>
      <c r="L741" s="223"/>
      <c r="M741" s="228"/>
      <c r="N741" s="229"/>
      <c r="O741" s="229"/>
      <c r="P741" s="229"/>
      <c r="Q741" s="229"/>
      <c r="R741" s="229"/>
      <c r="S741" s="229"/>
      <c r="T741" s="230"/>
      <c r="U741" s="14"/>
      <c r="V741" s="14"/>
      <c r="W741" s="14"/>
      <c r="X741" s="14"/>
      <c r="Y741" s="14"/>
      <c r="Z741" s="14"/>
      <c r="AA741" s="14"/>
      <c r="AB741" s="14"/>
      <c r="AC741" s="14"/>
      <c r="AD741" s="14"/>
      <c r="AE741" s="14"/>
      <c r="AT741" s="224" t="s">
        <v>232</v>
      </c>
      <c r="AU741" s="224" t="s">
        <v>90</v>
      </c>
      <c r="AV741" s="14" t="s">
        <v>229</v>
      </c>
      <c r="AW741" s="14" t="s">
        <v>36</v>
      </c>
      <c r="AX741" s="14" t="s">
        <v>88</v>
      </c>
      <c r="AY741" s="224" t="s">
        <v>218</v>
      </c>
    </row>
    <row r="742" s="2" customFormat="1" ht="33" customHeight="1">
      <c r="A742" s="39"/>
      <c r="B742" s="161"/>
      <c r="C742" s="197" t="s">
        <v>369</v>
      </c>
      <c r="D742" s="197" t="s">
        <v>225</v>
      </c>
      <c r="E742" s="198" t="s">
        <v>2196</v>
      </c>
      <c r="F742" s="199" t="s">
        <v>2197</v>
      </c>
      <c r="G742" s="200" t="s">
        <v>749</v>
      </c>
      <c r="H742" s="201">
        <v>57.524000000000001</v>
      </c>
      <c r="I742" s="202"/>
      <c r="J742" s="203">
        <f>ROUND(I742*H742,2)</f>
        <v>0</v>
      </c>
      <c r="K742" s="204"/>
      <c r="L742" s="40"/>
      <c r="M742" s="205" t="s">
        <v>1</v>
      </c>
      <c r="N742" s="206" t="s">
        <v>45</v>
      </c>
      <c r="O742" s="78"/>
      <c r="P742" s="207">
        <f>O742*H742</f>
        <v>0</v>
      </c>
      <c r="Q742" s="207">
        <v>0</v>
      </c>
      <c r="R742" s="207">
        <f>Q742*H742</f>
        <v>0</v>
      </c>
      <c r="S742" s="207">
        <v>0</v>
      </c>
      <c r="T742" s="208">
        <f>S742*H742</f>
        <v>0</v>
      </c>
      <c r="U742" s="39"/>
      <c r="V742" s="39"/>
      <c r="W742" s="39"/>
      <c r="X742" s="39"/>
      <c r="Y742" s="39"/>
      <c r="Z742" s="39"/>
      <c r="AA742" s="39"/>
      <c r="AB742" s="39"/>
      <c r="AC742" s="39"/>
      <c r="AD742" s="39"/>
      <c r="AE742" s="39"/>
      <c r="AR742" s="209" t="s">
        <v>229</v>
      </c>
      <c r="AT742" s="209" t="s">
        <v>225</v>
      </c>
      <c r="AU742" s="209" t="s">
        <v>90</v>
      </c>
      <c r="AY742" s="20" t="s">
        <v>218</v>
      </c>
      <c r="BE742" s="210">
        <f>IF(N742="základní",J742,0)</f>
        <v>0</v>
      </c>
      <c r="BF742" s="210">
        <f>IF(N742="snížená",J742,0)</f>
        <v>0</v>
      </c>
      <c r="BG742" s="210">
        <f>IF(N742="zákl. přenesená",J742,0)</f>
        <v>0</v>
      </c>
      <c r="BH742" s="210">
        <f>IF(N742="sníž. přenesená",J742,0)</f>
        <v>0</v>
      </c>
      <c r="BI742" s="210">
        <f>IF(N742="nulová",J742,0)</f>
        <v>0</v>
      </c>
      <c r="BJ742" s="20" t="s">
        <v>88</v>
      </c>
      <c r="BK742" s="210">
        <f>ROUND(I742*H742,2)</f>
        <v>0</v>
      </c>
      <c r="BL742" s="20" t="s">
        <v>229</v>
      </c>
      <c r="BM742" s="209" t="s">
        <v>363</v>
      </c>
    </row>
    <row r="743" s="15" customFormat="1">
      <c r="A743" s="15"/>
      <c r="B743" s="250"/>
      <c r="C743" s="15"/>
      <c r="D743" s="211" t="s">
        <v>232</v>
      </c>
      <c r="E743" s="251" t="s">
        <v>1</v>
      </c>
      <c r="F743" s="252" t="s">
        <v>2188</v>
      </c>
      <c r="G743" s="15"/>
      <c r="H743" s="251" t="s">
        <v>1</v>
      </c>
      <c r="I743" s="253"/>
      <c r="J743" s="15"/>
      <c r="K743" s="15"/>
      <c r="L743" s="250"/>
      <c r="M743" s="254"/>
      <c r="N743" s="255"/>
      <c r="O743" s="255"/>
      <c r="P743" s="255"/>
      <c r="Q743" s="255"/>
      <c r="R743" s="255"/>
      <c r="S743" s="255"/>
      <c r="T743" s="256"/>
      <c r="U743" s="15"/>
      <c r="V743" s="15"/>
      <c r="W743" s="15"/>
      <c r="X743" s="15"/>
      <c r="Y743" s="15"/>
      <c r="Z743" s="15"/>
      <c r="AA743" s="15"/>
      <c r="AB743" s="15"/>
      <c r="AC743" s="15"/>
      <c r="AD743" s="15"/>
      <c r="AE743" s="15"/>
      <c r="AT743" s="251" t="s">
        <v>232</v>
      </c>
      <c r="AU743" s="251" t="s">
        <v>90</v>
      </c>
      <c r="AV743" s="15" t="s">
        <v>88</v>
      </c>
      <c r="AW743" s="15" t="s">
        <v>36</v>
      </c>
      <c r="AX743" s="15" t="s">
        <v>80</v>
      </c>
      <c r="AY743" s="251" t="s">
        <v>218</v>
      </c>
    </row>
    <row r="744" s="13" customFormat="1">
      <c r="A744" s="13"/>
      <c r="B744" s="215"/>
      <c r="C744" s="13"/>
      <c r="D744" s="211" t="s">
        <v>232</v>
      </c>
      <c r="E744" s="216" t="s">
        <v>1</v>
      </c>
      <c r="F744" s="217" t="s">
        <v>2198</v>
      </c>
      <c r="G744" s="13"/>
      <c r="H744" s="218">
        <v>1.76</v>
      </c>
      <c r="I744" s="219"/>
      <c r="J744" s="13"/>
      <c r="K744" s="13"/>
      <c r="L744" s="215"/>
      <c r="M744" s="220"/>
      <c r="N744" s="221"/>
      <c r="O744" s="221"/>
      <c r="P744" s="221"/>
      <c r="Q744" s="221"/>
      <c r="R744" s="221"/>
      <c r="S744" s="221"/>
      <c r="T744" s="222"/>
      <c r="U744" s="13"/>
      <c r="V744" s="13"/>
      <c r="W744" s="13"/>
      <c r="X744" s="13"/>
      <c r="Y744" s="13"/>
      <c r="Z744" s="13"/>
      <c r="AA744" s="13"/>
      <c r="AB744" s="13"/>
      <c r="AC744" s="13"/>
      <c r="AD744" s="13"/>
      <c r="AE744" s="13"/>
      <c r="AT744" s="216" t="s">
        <v>232</v>
      </c>
      <c r="AU744" s="216" t="s">
        <v>90</v>
      </c>
      <c r="AV744" s="13" t="s">
        <v>90</v>
      </c>
      <c r="AW744" s="13" t="s">
        <v>36</v>
      </c>
      <c r="AX744" s="13" t="s">
        <v>80</v>
      </c>
      <c r="AY744" s="216" t="s">
        <v>218</v>
      </c>
    </row>
    <row r="745" s="13" customFormat="1">
      <c r="A745" s="13"/>
      <c r="B745" s="215"/>
      <c r="C745" s="13"/>
      <c r="D745" s="211" t="s">
        <v>232</v>
      </c>
      <c r="E745" s="216" t="s">
        <v>1</v>
      </c>
      <c r="F745" s="217" t="s">
        <v>2199</v>
      </c>
      <c r="G745" s="13"/>
      <c r="H745" s="218">
        <v>20.872</v>
      </c>
      <c r="I745" s="219"/>
      <c r="J745" s="13"/>
      <c r="K745" s="13"/>
      <c r="L745" s="215"/>
      <c r="M745" s="220"/>
      <c r="N745" s="221"/>
      <c r="O745" s="221"/>
      <c r="P745" s="221"/>
      <c r="Q745" s="221"/>
      <c r="R745" s="221"/>
      <c r="S745" s="221"/>
      <c r="T745" s="222"/>
      <c r="U745" s="13"/>
      <c r="V745" s="13"/>
      <c r="W745" s="13"/>
      <c r="X745" s="13"/>
      <c r="Y745" s="13"/>
      <c r="Z745" s="13"/>
      <c r="AA745" s="13"/>
      <c r="AB745" s="13"/>
      <c r="AC745" s="13"/>
      <c r="AD745" s="13"/>
      <c r="AE745" s="13"/>
      <c r="AT745" s="216" t="s">
        <v>232</v>
      </c>
      <c r="AU745" s="216" t="s">
        <v>90</v>
      </c>
      <c r="AV745" s="13" t="s">
        <v>90</v>
      </c>
      <c r="AW745" s="13" t="s">
        <v>36</v>
      </c>
      <c r="AX745" s="13" t="s">
        <v>80</v>
      </c>
      <c r="AY745" s="216" t="s">
        <v>218</v>
      </c>
    </row>
    <row r="746" s="13" customFormat="1">
      <c r="A746" s="13"/>
      <c r="B746" s="215"/>
      <c r="C746" s="13"/>
      <c r="D746" s="211" t="s">
        <v>232</v>
      </c>
      <c r="E746" s="216" t="s">
        <v>1</v>
      </c>
      <c r="F746" s="217" t="s">
        <v>2200</v>
      </c>
      <c r="G746" s="13"/>
      <c r="H746" s="218">
        <v>7.1600000000000001</v>
      </c>
      <c r="I746" s="219"/>
      <c r="J746" s="13"/>
      <c r="K746" s="13"/>
      <c r="L746" s="215"/>
      <c r="M746" s="220"/>
      <c r="N746" s="221"/>
      <c r="O746" s="221"/>
      <c r="P746" s="221"/>
      <c r="Q746" s="221"/>
      <c r="R746" s="221"/>
      <c r="S746" s="221"/>
      <c r="T746" s="222"/>
      <c r="U746" s="13"/>
      <c r="V746" s="13"/>
      <c r="W746" s="13"/>
      <c r="X746" s="13"/>
      <c r="Y746" s="13"/>
      <c r="Z746" s="13"/>
      <c r="AA746" s="13"/>
      <c r="AB746" s="13"/>
      <c r="AC746" s="13"/>
      <c r="AD746" s="13"/>
      <c r="AE746" s="13"/>
      <c r="AT746" s="216" t="s">
        <v>232</v>
      </c>
      <c r="AU746" s="216" t="s">
        <v>90</v>
      </c>
      <c r="AV746" s="13" t="s">
        <v>90</v>
      </c>
      <c r="AW746" s="13" t="s">
        <v>36</v>
      </c>
      <c r="AX746" s="13" t="s">
        <v>80</v>
      </c>
      <c r="AY746" s="216" t="s">
        <v>218</v>
      </c>
    </row>
    <row r="747" s="16" customFormat="1">
      <c r="A747" s="16"/>
      <c r="B747" s="260"/>
      <c r="C747" s="16"/>
      <c r="D747" s="211" t="s">
        <v>232</v>
      </c>
      <c r="E747" s="261" t="s">
        <v>1</v>
      </c>
      <c r="F747" s="262" t="s">
        <v>1787</v>
      </c>
      <c r="G747" s="16"/>
      <c r="H747" s="263">
        <v>29.792000000000002</v>
      </c>
      <c r="I747" s="264"/>
      <c r="J747" s="16"/>
      <c r="K747" s="16"/>
      <c r="L747" s="260"/>
      <c r="M747" s="265"/>
      <c r="N747" s="266"/>
      <c r="O747" s="266"/>
      <c r="P747" s="266"/>
      <c r="Q747" s="266"/>
      <c r="R747" s="266"/>
      <c r="S747" s="266"/>
      <c r="T747" s="267"/>
      <c r="U747" s="16"/>
      <c r="V747" s="16"/>
      <c r="W747" s="16"/>
      <c r="X747" s="16"/>
      <c r="Y747" s="16"/>
      <c r="Z747" s="16"/>
      <c r="AA747" s="16"/>
      <c r="AB747" s="16"/>
      <c r="AC747" s="16"/>
      <c r="AD747" s="16"/>
      <c r="AE747" s="16"/>
      <c r="AT747" s="261" t="s">
        <v>232</v>
      </c>
      <c r="AU747" s="261" t="s">
        <v>90</v>
      </c>
      <c r="AV747" s="16" t="s">
        <v>217</v>
      </c>
      <c r="AW747" s="16" t="s">
        <v>36</v>
      </c>
      <c r="AX747" s="16" t="s">
        <v>80</v>
      </c>
      <c r="AY747" s="261" t="s">
        <v>218</v>
      </c>
    </row>
    <row r="748" s="15" customFormat="1">
      <c r="A748" s="15"/>
      <c r="B748" s="250"/>
      <c r="C748" s="15"/>
      <c r="D748" s="211" t="s">
        <v>232</v>
      </c>
      <c r="E748" s="251" t="s">
        <v>1</v>
      </c>
      <c r="F748" s="252" t="s">
        <v>2192</v>
      </c>
      <c r="G748" s="15"/>
      <c r="H748" s="251" t="s">
        <v>1</v>
      </c>
      <c r="I748" s="253"/>
      <c r="J748" s="15"/>
      <c r="K748" s="15"/>
      <c r="L748" s="250"/>
      <c r="M748" s="254"/>
      <c r="N748" s="255"/>
      <c r="O748" s="255"/>
      <c r="P748" s="255"/>
      <c r="Q748" s="255"/>
      <c r="R748" s="255"/>
      <c r="S748" s="255"/>
      <c r="T748" s="256"/>
      <c r="U748" s="15"/>
      <c r="V748" s="15"/>
      <c r="W748" s="15"/>
      <c r="X748" s="15"/>
      <c r="Y748" s="15"/>
      <c r="Z748" s="15"/>
      <c r="AA748" s="15"/>
      <c r="AB748" s="15"/>
      <c r="AC748" s="15"/>
      <c r="AD748" s="15"/>
      <c r="AE748" s="15"/>
      <c r="AT748" s="251" t="s">
        <v>232</v>
      </c>
      <c r="AU748" s="251" t="s">
        <v>90</v>
      </c>
      <c r="AV748" s="15" t="s">
        <v>88</v>
      </c>
      <c r="AW748" s="15" t="s">
        <v>36</v>
      </c>
      <c r="AX748" s="15" t="s">
        <v>80</v>
      </c>
      <c r="AY748" s="251" t="s">
        <v>218</v>
      </c>
    </row>
    <row r="749" s="15" customFormat="1">
      <c r="A749" s="15"/>
      <c r="B749" s="250"/>
      <c r="C749" s="15"/>
      <c r="D749" s="211" t="s">
        <v>232</v>
      </c>
      <c r="E749" s="251" t="s">
        <v>1</v>
      </c>
      <c r="F749" s="252" t="s">
        <v>2201</v>
      </c>
      <c r="G749" s="15"/>
      <c r="H749" s="251" t="s">
        <v>1</v>
      </c>
      <c r="I749" s="253"/>
      <c r="J749" s="15"/>
      <c r="K749" s="15"/>
      <c r="L749" s="250"/>
      <c r="M749" s="254"/>
      <c r="N749" s="255"/>
      <c r="O749" s="255"/>
      <c r="P749" s="255"/>
      <c r="Q749" s="255"/>
      <c r="R749" s="255"/>
      <c r="S749" s="255"/>
      <c r="T749" s="256"/>
      <c r="U749" s="15"/>
      <c r="V749" s="15"/>
      <c r="W749" s="15"/>
      <c r="X749" s="15"/>
      <c r="Y749" s="15"/>
      <c r="Z749" s="15"/>
      <c r="AA749" s="15"/>
      <c r="AB749" s="15"/>
      <c r="AC749" s="15"/>
      <c r="AD749" s="15"/>
      <c r="AE749" s="15"/>
      <c r="AT749" s="251" t="s">
        <v>232</v>
      </c>
      <c r="AU749" s="251" t="s">
        <v>90</v>
      </c>
      <c r="AV749" s="15" t="s">
        <v>88</v>
      </c>
      <c r="AW749" s="15" t="s">
        <v>36</v>
      </c>
      <c r="AX749" s="15" t="s">
        <v>80</v>
      </c>
      <c r="AY749" s="251" t="s">
        <v>218</v>
      </c>
    </row>
    <row r="750" s="13" customFormat="1">
      <c r="A750" s="13"/>
      <c r="B750" s="215"/>
      <c r="C750" s="13"/>
      <c r="D750" s="211" t="s">
        <v>232</v>
      </c>
      <c r="E750" s="216" t="s">
        <v>1</v>
      </c>
      <c r="F750" s="217" t="s">
        <v>2202</v>
      </c>
      <c r="G750" s="13"/>
      <c r="H750" s="218">
        <v>21.172000000000001</v>
      </c>
      <c r="I750" s="219"/>
      <c r="J750" s="13"/>
      <c r="K750" s="13"/>
      <c r="L750" s="215"/>
      <c r="M750" s="220"/>
      <c r="N750" s="221"/>
      <c r="O750" s="221"/>
      <c r="P750" s="221"/>
      <c r="Q750" s="221"/>
      <c r="R750" s="221"/>
      <c r="S750" s="221"/>
      <c r="T750" s="222"/>
      <c r="U750" s="13"/>
      <c r="V750" s="13"/>
      <c r="W750" s="13"/>
      <c r="X750" s="13"/>
      <c r="Y750" s="13"/>
      <c r="Z750" s="13"/>
      <c r="AA750" s="13"/>
      <c r="AB750" s="13"/>
      <c r="AC750" s="13"/>
      <c r="AD750" s="13"/>
      <c r="AE750" s="13"/>
      <c r="AT750" s="216" t="s">
        <v>232</v>
      </c>
      <c r="AU750" s="216" t="s">
        <v>90</v>
      </c>
      <c r="AV750" s="13" t="s">
        <v>90</v>
      </c>
      <c r="AW750" s="13" t="s">
        <v>36</v>
      </c>
      <c r="AX750" s="13" t="s">
        <v>80</v>
      </c>
      <c r="AY750" s="216" t="s">
        <v>218</v>
      </c>
    </row>
    <row r="751" s="13" customFormat="1">
      <c r="A751" s="13"/>
      <c r="B751" s="215"/>
      <c r="C751" s="13"/>
      <c r="D751" s="211" t="s">
        <v>232</v>
      </c>
      <c r="E751" s="216" t="s">
        <v>1</v>
      </c>
      <c r="F751" s="217" t="s">
        <v>2203</v>
      </c>
      <c r="G751" s="13"/>
      <c r="H751" s="218">
        <v>6.5599999999999996</v>
      </c>
      <c r="I751" s="219"/>
      <c r="J751" s="13"/>
      <c r="K751" s="13"/>
      <c r="L751" s="215"/>
      <c r="M751" s="220"/>
      <c r="N751" s="221"/>
      <c r="O751" s="221"/>
      <c r="P751" s="221"/>
      <c r="Q751" s="221"/>
      <c r="R751" s="221"/>
      <c r="S751" s="221"/>
      <c r="T751" s="222"/>
      <c r="U751" s="13"/>
      <c r="V751" s="13"/>
      <c r="W751" s="13"/>
      <c r="X751" s="13"/>
      <c r="Y751" s="13"/>
      <c r="Z751" s="13"/>
      <c r="AA751" s="13"/>
      <c r="AB751" s="13"/>
      <c r="AC751" s="13"/>
      <c r="AD751" s="13"/>
      <c r="AE751" s="13"/>
      <c r="AT751" s="216" t="s">
        <v>232</v>
      </c>
      <c r="AU751" s="216" t="s">
        <v>90</v>
      </c>
      <c r="AV751" s="13" t="s">
        <v>90</v>
      </c>
      <c r="AW751" s="13" t="s">
        <v>36</v>
      </c>
      <c r="AX751" s="13" t="s">
        <v>80</v>
      </c>
      <c r="AY751" s="216" t="s">
        <v>218</v>
      </c>
    </row>
    <row r="752" s="16" customFormat="1">
      <c r="A752" s="16"/>
      <c r="B752" s="260"/>
      <c r="C752" s="16"/>
      <c r="D752" s="211" t="s">
        <v>232</v>
      </c>
      <c r="E752" s="261" t="s">
        <v>1</v>
      </c>
      <c r="F752" s="262" t="s">
        <v>1787</v>
      </c>
      <c r="G752" s="16"/>
      <c r="H752" s="263">
        <v>27.731999999999999</v>
      </c>
      <c r="I752" s="264"/>
      <c r="J752" s="16"/>
      <c r="K752" s="16"/>
      <c r="L752" s="260"/>
      <c r="M752" s="265"/>
      <c r="N752" s="266"/>
      <c r="O752" s="266"/>
      <c r="P752" s="266"/>
      <c r="Q752" s="266"/>
      <c r="R752" s="266"/>
      <c r="S752" s="266"/>
      <c r="T752" s="267"/>
      <c r="U752" s="16"/>
      <c r="V752" s="16"/>
      <c r="W752" s="16"/>
      <c r="X752" s="16"/>
      <c r="Y752" s="16"/>
      <c r="Z752" s="16"/>
      <c r="AA752" s="16"/>
      <c r="AB752" s="16"/>
      <c r="AC752" s="16"/>
      <c r="AD752" s="16"/>
      <c r="AE752" s="16"/>
      <c r="AT752" s="261" t="s">
        <v>232</v>
      </c>
      <c r="AU752" s="261" t="s">
        <v>90</v>
      </c>
      <c r="AV752" s="16" t="s">
        <v>217</v>
      </c>
      <c r="AW752" s="16" t="s">
        <v>36</v>
      </c>
      <c r="AX752" s="16" t="s">
        <v>80</v>
      </c>
      <c r="AY752" s="261" t="s">
        <v>218</v>
      </c>
    </row>
    <row r="753" s="14" customFormat="1">
      <c r="A753" s="14"/>
      <c r="B753" s="223"/>
      <c r="C753" s="14"/>
      <c r="D753" s="211" t="s">
        <v>232</v>
      </c>
      <c r="E753" s="224" t="s">
        <v>1</v>
      </c>
      <c r="F753" s="225" t="s">
        <v>235</v>
      </c>
      <c r="G753" s="14"/>
      <c r="H753" s="226">
        <v>57.524000000000001</v>
      </c>
      <c r="I753" s="227"/>
      <c r="J753" s="14"/>
      <c r="K753" s="14"/>
      <c r="L753" s="223"/>
      <c r="M753" s="228"/>
      <c r="N753" s="229"/>
      <c r="O753" s="229"/>
      <c r="P753" s="229"/>
      <c r="Q753" s="229"/>
      <c r="R753" s="229"/>
      <c r="S753" s="229"/>
      <c r="T753" s="230"/>
      <c r="U753" s="14"/>
      <c r="V753" s="14"/>
      <c r="W753" s="14"/>
      <c r="X753" s="14"/>
      <c r="Y753" s="14"/>
      <c r="Z753" s="14"/>
      <c r="AA753" s="14"/>
      <c r="AB753" s="14"/>
      <c r="AC753" s="14"/>
      <c r="AD753" s="14"/>
      <c r="AE753" s="14"/>
      <c r="AT753" s="224" t="s">
        <v>232</v>
      </c>
      <c r="AU753" s="224" t="s">
        <v>90</v>
      </c>
      <c r="AV753" s="14" t="s">
        <v>229</v>
      </c>
      <c r="AW753" s="14" t="s">
        <v>36</v>
      </c>
      <c r="AX753" s="14" t="s">
        <v>88</v>
      </c>
      <c r="AY753" s="224" t="s">
        <v>218</v>
      </c>
    </row>
    <row r="754" s="2" customFormat="1" ht="33" customHeight="1">
      <c r="A754" s="39"/>
      <c r="B754" s="161"/>
      <c r="C754" s="197" t="s">
        <v>311</v>
      </c>
      <c r="D754" s="197" t="s">
        <v>225</v>
      </c>
      <c r="E754" s="198" t="s">
        <v>2204</v>
      </c>
      <c r="F754" s="199" t="s">
        <v>2205</v>
      </c>
      <c r="G754" s="200" t="s">
        <v>749</v>
      </c>
      <c r="H754" s="201">
        <v>57.524000000000001</v>
      </c>
      <c r="I754" s="202"/>
      <c r="J754" s="203">
        <f>ROUND(I754*H754,2)</f>
        <v>0</v>
      </c>
      <c r="K754" s="204"/>
      <c r="L754" s="40"/>
      <c r="M754" s="205" t="s">
        <v>1</v>
      </c>
      <c r="N754" s="206" t="s">
        <v>45</v>
      </c>
      <c r="O754" s="78"/>
      <c r="P754" s="207">
        <f>O754*H754</f>
        <v>0</v>
      </c>
      <c r="Q754" s="207">
        <v>0</v>
      </c>
      <c r="R754" s="207">
        <f>Q754*H754</f>
        <v>0</v>
      </c>
      <c r="S754" s="207">
        <v>0</v>
      </c>
      <c r="T754" s="208">
        <f>S754*H754</f>
        <v>0</v>
      </c>
      <c r="U754" s="39"/>
      <c r="V754" s="39"/>
      <c r="W754" s="39"/>
      <c r="X754" s="39"/>
      <c r="Y754" s="39"/>
      <c r="Z754" s="39"/>
      <c r="AA754" s="39"/>
      <c r="AB754" s="39"/>
      <c r="AC754" s="39"/>
      <c r="AD754" s="39"/>
      <c r="AE754" s="39"/>
      <c r="AR754" s="209" t="s">
        <v>229</v>
      </c>
      <c r="AT754" s="209" t="s">
        <v>225</v>
      </c>
      <c r="AU754" s="209" t="s">
        <v>90</v>
      </c>
      <c r="AY754" s="20" t="s">
        <v>218</v>
      </c>
      <c r="BE754" s="210">
        <f>IF(N754="základní",J754,0)</f>
        <v>0</v>
      </c>
      <c r="BF754" s="210">
        <f>IF(N754="snížená",J754,0)</f>
        <v>0</v>
      </c>
      <c r="BG754" s="210">
        <f>IF(N754="zákl. přenesená",J754,0)</f>
        <v>0</v>
      </c>
      <c r="BH754" s="210">
        <f>IF(N754="sníž. přenesená",J754,0)</f>
        <v>0</v>
      </c>
      <c r="BI754" s="210">
        <f>IF(N754="nulová",J754,0)</f>
        <v>0</v>
      </c>
      <c r="BJ754" s="20" t="s">
        <v>88</v>
      </c>
      <c r="BK754" s="210">
        <f>ROUND(I754*H754,2)</f>
        <v>0</v>
      </c>
      <c r="BL754" s="20" t="s">
        <v>229</v>
      </c>
      <c r="BM754" s="209" t="s">
        <v>366</v>
      </c>
    </row>
    <row r="755" s="2" customFormat="1" ht="24.15" customHeight="1">
      <c r="A755" s="39"/>
      <c r="B755" s="161"/>
      <c r="C755" s="197" t="s">
        <v>376</v>
      </c>
      <c r="D755" s="197" t="s">
        <v>225</v>
      </c>
      <c r="E755" s="198" t="s">
        <v>2206</v>
      </c>
      <c r="F755" s="199" t="s">
        <v>2207</v>
      </c>
      <c r="G755" s="200" t="s">
        <v>301</v>
      </c>
      <c r="H755" s="201">
        <v>1.1439999999999999</v>
      </c>
      <c r="I755" s="202"/>
      <c r="J755" s="203">
        <f>ROUND(I755*H755,2)</f>
        <v>0</v>
      </c>
      <c r="K755" s="204"/>
      <c r="L755" s="40"/>
      <c r="M755" s="205" t="s">
        <v>1</v>
      </c>
      <c r="N755" s="206" t="s">
        <v>45</v>
      </c>
      <c r="O755" s="78"/>
      <c r="P755" s="207">
        <f>O755*H755</f>
        <v>0</v>
      </c>
      <c r="Q755" s="207">
        <v>0</v>
      </c>
      <c r="R755" s="207">
        <f>Q755*H755</f>
        <v>0</v>
      </c>
      <c r="S755" s="207">
        <v>0</v>
      </c>
      <c r="T755" s="208">
        <f>S755*H755</f>
        <v>0</v>
      </c>
      <c r="U755" s="39"/>
      <c r="V755" s="39"/>
      <c r="W755" s="39"/>
      <c r="X755" s="39"/>
      <c r="Y755" s="39"/>
      <c r="Z755" s="39"/>
      <c r="AA755" s="39"/>
      <c r="AB755" s="39"/>
      <c r="AC755" s="39"/>
      <c r="AD755" s="39"/>
      <c r="AE755" s="39"/>
      <c r="AR755" s="209" t="s">
        <v>229</v>
      </c>
      <c r="AT755" s="209" t="s">
        <v>225</v>
      </c>
      <c r="AU755" s="209" t="s">
        <v>90</v>
      </c>
      <c r="AY755" s="20" t="s">
        <v>218</v>
      </c>
      <c r="BE755" s="210">
        <f>IF(N755="základní",J755,0)</f>
        <v>0</v>
      </c>
      <c r="BF755" s="210">
        <f>IF(N755="snížená",J755,0)</f>
        <v>0</v>
      </c>
      <c r="BG755" s="210">
        <f>IF(N755="zákl. přenesená",J755,0)</f>
        <v>0</v>
      </c>
      <c r="BH755" s="210">
        <f>IF(N755="sníž. přenesená",J755,0)</f>
        <v>0</v>
      </c>
      <c r="BI755" s="210">
        <f>IF(N755="nulová",J755,0)</f>
        <v>0</v>
      </c>
      <c r="BJ755" s="20" t="s">
        <v>88</v>
      </c>
      <c r="BK755" s="210">
        <f>ROUND(I755*H755,2)</f>
        <v>0</v>
      </c>
      <c r="BL755" s="20" t="s">
        <v>229</v>
      </c>
      <c r="BM755" s="209" t="s">
        <v>372</v>
      </c>
    </row>
    <row r="756" s="2" customFormat="1">
      <c r="A756" s="39"/>
      <c r="B756" s="40"/>
      <c r="C756" s="39"/>
      <c r="D756" s="211" t="s">
        <v>230</v>
      </c>
      <c r="E756" s="39"/>
      <c r="F756" s="212" t="s">
        <v>2208</v>
      </c>
      <c r="G756" s="39"/>
      <c r="H756" s="39"/>
      <c r="I756" s="162"/>
      <c r="J756" s="39"/>
      <c r="K756" s="39"/>
      <c r="L756" s="40"/>
      <c r="M756" s="213"/>
      <c r="N756" s="214"/>
      <c r="O756" s="78"/>
      <c r="P756" s="78"/>
      <c r="Q756" s="78"/>
      <c r="R756" s="78"/>
      <c r="S756" s="78"/>
      <c r="T756" s="79"/>
      <c r="U756" s="39"/>
      <c r="V756" s="39"/>
      <c r="W756" s="39"/>
      <c r="X756" s="39"/>
      <c r="Y756" s="39"/>
      <c r="Z756" s="39"/>
      <c r="AA756" s="39"/>
      <c r="AB756" s="39"/>
      <c r="AC756" s="39"/>
      <c r="AD756" s="39"/>
      <c r="AE756" s="39"/>
      <c r="AT756" s="20" t="s">
        <v>230</v>
      </c>
      <c r="AU756" s="20" t="s">
        <v>90</v>
      </c>
    </row>
    <row r="757" s="15" customFormat="1">
      <c r="A757" s="15"/>
      <c r="B757" s="250"/>
      <c r="C757" s="15"/>
      <c r="D757" s="211" t="s">
        <v>232</v>
      </c>
      <c r="E757" s="251" t="s">
        <v>1</v>
      </c>
      <c r="F757" s="252" t="s">
        <v>2187</v>
      </c>
      <c r="G757" s="15"/>
      <c r="H757" s="251" t="s">
        <v>1</v>
      </c>
      <c r="I757" s="253"/>
      <c r="J757" s="15"/>
      <c r="K757" s="15"/>
      <c r="L757" s="250"/>
      <c r="M757" s="254"/>
      <c r="N757" s="255"/>
      <c r="O757" s="255"/>
      <c r="P757" s="255"/>
      <c r="Q757" s="255"/>
      <c r="R757" s="255"/>
      <c r="S757" s="255"/>
      <c r="T757" s="256"/>
      <c r="U757" s="15"/>
      <c r="V757" s="15"/>
      <c r="W757" s="15"/>
      <c r="X757" s="15"/>
      <c r="Y757" s="15"/>
      <c r="Z757" s="15"/>
      <c r="AA757" s="15"/>
      <c r="AB757" s="15"/>
      <c r="AC757" s="15"/>
      <c r="AD757" s="15"/>
      <c r="AE757" s="15"/>
      <c r="AT757" s="251" t="s">
        <v>232</v>
      </c>
      <c r="AU757" s="251" t="s">
        <v>90</v>
      </c>
      <c r="AV757" s="15" t="s">
        <v>88</v>
      </c>
      <c r="AW757" s="15" t="s">
        <v>36</v>
      </c>
      <c r="AX757" s="15" t="s">
        <v>80</v>
      </c>
      <c r="AY757" s="251" t="s">
        <v>218</v>
      </c>
    </row>
    <row r="758" s="15" customFormat="1">
      <c r="A758" s="15"/>
      <c r="B758" s="250"/>
      <c r="C758" s="15"/>
      <c r="D758" s="211" t="s">
        <v>232</v>
      </c>
      <c r="E758" s="251" t="s">
        <v>1</v>
      </c>
      <c r="F758" s="252" t="s">
        <v>2188</v>
      </c>
      <c r="G758" s="15"/>
      <c r="H758" s="251" t="s">
        <v>1</v>
      </c>
      <c r="I758" s="253"/>
      <c r="J758" s="15"/>
      <c r="K758" s="15"/>
      <c r="L758" s="250"/>
      <c r="M758" s="254"/>
      <c r="N758" s="255"/>
      <c r="O758" s="255"/>
      <c r="P758" s="255"/>
      <c r="Q758" s="255"/>
      <c r="R758" s="255"/>
      <c r="S758" s="255"/>
      <c r="T758" s="256"/>
      <c r="U758" s="15"/>
      <c r="V758" s="15"/>
      <c r="W758" s="15"/>
      <c r="X758" s="15"/>
      <c r="Y758" s="15"/>
      <c r="Z758" s="15"/>
      <c r="AA758" s="15"/>
      <c r="AB758" s="15"/>
      <c r="AC758" s="15"/>
      <c r="AD758" s="15"/>
      <c r="AE758" s="15"/>
      <c r="AT758" s="251" t="s">
        <v>232</v>
      </c>
      <c r="AU758" s="251" t="s">
        <v>90</v>
      </c>
      <c r="AV758" s="15" t="s">
        <v>88</v>
      </c>
      <c r="AW758" s="15" t="s">
        <v>36</v>
      </c>
      <c r="AX758" s="15" t="s">
        <v>80</v>
      </c>
      <c r="AY758" s="251" t="s">
        <v>218</v>
      </c>
    </row>
    <row r="759" s="13" customFormat="1">
      <c r="A759" s="13"/>
      <c r="B759" s="215"/>
      <c r="C759" s="13"/>
      <c r="D759" s="211" t="s">
        <v>232</v>
      </c>
      <c r="E759" s="216" t="s">
        <v>1</v>
      </c>
      <c r="F759" s="217" t="s">
        <v>2209</v>
      </c>
      <c r="G759" s="13"/>
      <c r="H759" s="218">
        <v>0.58499999999999996</v>
      </c>
      <c r="I759" s="219"/>
      <c r="J759" s="13"/>
      <c r="K759" s="13"/>
      <c r="L759" s="215"/>
      <c r="M759" s="220"/>
      <c r="N759" s="221"/>
      <c r="O759" s="221"/>
      <c r="P759" s="221"/>
      <c r="Q759" s="221"/>
      <c r="R759" s="221"/>
      <c r="S759" s="221"/>
      <c r="T759" s="222"/>
      <c r="U759" s="13"/>
      <c r="V759" s="13"/>
      <c r="W759" s="13"/>
      <c r="X759" s="13"/>
      <c r="Y759" s="13"/>
      <c r="Z759" s="13"/>
      <c r="AA759" s="13"/>
      <c r="AB759" s="13"/>
      <c r="AC759" s="13"/>
      <c r="AD759" s="13"/>
      <c r="AE759" s="13"/>
      <c r="AT759" s="216" t="s">
        <v>232</v>
      </c>
      <c r="AU759" s="216" t="s">
        <v>90</v>
      </c>
      <c r="AV759" s="13" t="s">
        <v>90</v>
      </c>
      <c r="AW759" s="13" t="s">
        <v>36</v>
      </c>
      <c r="AX759" s="13" t="s">
        <v>80</v>
      </c>
      <c r="AY759" s="216" t="s">
        <v>218</v>
      </c>
    </row>
    <row r="760" s="15" customFormat="1">
      <c r="A760" s="15"/>
      <c r="B760" s="250"/>
      <c r="C760" s="15"/>
      <c r="D760" s="211" t="s">
        <v>232</v>
      </c>
      <c r="E760" s="251" t="s">
        <v>1</v>
      </c>
      <c r="F760" s="252" t="s">
        <v>2192</v>
      </c>
      <c r="G760" s="15"/>
      <c r="H760" s="251" t="s">
        <v>1</v>
      </c>
      <c r="I760" s="253"/>
      <c r="J760" s="15"/>
      <c r="K760" s="15"/>
      <c r="L760" s="250"/>
      <c r="M760" s="254"/>
      <c r="N760" s="255"/>
      <c r="O760" s="255"/>
      <c r="P760" s="255"/>
      <c r="Q760" s="255"/>
      <c r="R760" s="255"/>
      <c r="S760" s="255"/>
      <c r="T760" s="256"/>
      <c r="U760" s="15"/>
      <c r="V760" s="15"/>
      <c r="W760" s="15"/>
      <c r="X760" s="15"/>
      <c r="Y760" s="15"/>
      <c r="Z760" s="15"/>
      <c r="AA760" s="15"/>
      <c r="AB760" s="15"/>
      <c r="AC760" s="15"/>
      <c r="AD760" s="15"/>
      <c r="AE760" s="15"/>
      <c r="AT760" s="251" t="s">
        <v>232</v>
      </c>
      <c r="AU760" s="251" t="s">
        <v>90</v>
      </c>
      <c r="AV760" s="15" t="s">
        <v>88</v>
      </c>
      <c r="AW760" s="15" t="s">
        <v>36</v>
      </c>
      <c r="AX760" s="15" t="s">
        <v>80</v>
      </c>
      <c r="AY760" s="251" t="s">
        <v>218</v>
      </c>
    </row>
    <row r="761" s="13" customFormat="1">
      <c r="A761" s="13"/>
      <c r="B761" s="215"/>
      <c r="C761" s="13"/>
      <c r="D761" s="211" t="s">
        <v>232</v>
      </c>
      <c r="E761" s="216" t="s">
        <v>1</v>
      </c>
      <c r="F761" s="217" t="s">
        <v>2210</v>
      </c>
      <c r="G761" s="13"/>
      <c r="H761" s="218">
        <v>0.55900000000000005</v>
      </c>
      <c r="I761" s="219"/>
      <c r="J761" s="13"/>
      <c r="K761" s="13"/>
      <c r="L761" s="215"/>
      <c r="M761" s="220"/>
      <c r="N761" s="221"/>
      <c r="O761" s="221"/>
      <c r="P761" s="221"/>
      <c r="Q761" s="221"/>
      <c r="R761" s="221"/>
      <c r="S761" s="221"/>
      <c r="T761" s="222"/>
      <c r="U761" s="13"/>
      <c r="V761" s="13"/>
      <c r="W761" s="13"/>
      <c r="X761" s="13"/>
      <c r="Y761" s="13"/>
      <c r="Z761" s="13"/>
      <c r="AA761" s="13"/>
      <c r="AB761" s="13"/>
      <c r="AC761" s="13"/>
      <c r="AD761" s="13"/>
      <c r="AE761" s="13"/>
      <c r="AT761" s="216" t="s">
        <v>232</v>
      </c>
      <c r="AU761" s="216" t="s">
        <v>90</v>
      </c>
      <c r="AV761" s="13" t="s">
        <v>90</v>
      </c>
      <c r="AW761" s="13" t="s">
        <v>36</v>
      </c>
      <c r="AX761" s="13" t="s">
        <v>80</v>
      </c>
      <c r="AY761" s="216" t="s">
        <v>218</v>
      </c>
    </row>
    <row r="762" s="14" customFormat="1">
      <c r="A762" s="14"/>
      <c r="B762" s="223"/>
      <c r="C762" s="14"/>
      <c r="D762" s="211" t="s">
        <v>232</v>
      </c>
      <c r="E762" s="224" t="s">
        <v>1</v>
      </c>
      <c r="F762" s="225" t="s">
        <v>235</v>
      </c>
      <c r="G762" s="14"/>
      <c r="H762" s="226">
        <v>1.1439999999999999</v>
      </c>
      <c r="I762" s="227"/>
      <c r="J762" s="14"/>
      <c r="K762" s="14"/>
      <c r="L762" s="223"/>
      <c r="M762" s="228"/>
      <c r="N762" s="229"/>
      <c r="O762" s="229"/>
      <c r="P762" s="229"/>
      <c r="Q762" s="229"/>
      <c r="R762" s="229"/>
      <c r="S762" s="229"/>
      <c r="T762" s="230"/>
      <c r="U762" s="14"/>
      <c r="V762" s="14"/>
      <c r="W762" s="14"/>
      <c r="X762" s="14"/>
      <c r="Y762" s="14"/>
      <c r="Z762" s="14"/>
      <c r="AA762" s="14"/>
      <c r="AB762" s="14"/>
      <c r="AC762" s="14"/>
      <c r="AD762" s="14"/>
      <c r="AE762" s="14"/>
      <c r="AT762" s="224" t="s">
        <v>232</v>
      </c>
      <c r="AU762" s="224" t="s">
        <v>90</v>
      </c>
      <c r="AV762" s="14" t="s">
        <v>229</v>
      </c>
      <c r="AW762" s="14" t="s">
        <v>36</v>
      </c>
      <c r="AX762" s="14" t="s">
        <v>88</v>
      </c>
      <c r="AY762" s="224" t="s">
        <v>218</v>
      </c>
    </row>
    <row r="763" s="12" customFormat="1" ht="22.8" customHeight="1">
      <c r="A763" s="12"/>
      <c r="B763" s="184"/>
      <c r="C763" s="12"/>
      <c r="D763" s="185" t="s">
        <v>79</v>
      </c>
      <c r="E763" s="195" t="s">
        <v>239</v>
      </c>
      <c r="F763" s="195" t="s">
        <v>960</v>
      </c>
      <c r="G763" s="12"/>
      <c r="H763" s="12"/>
      <c r="I763" s="187"/>
      <c r="J763" s="196">
        <f>BK763</f>
        <v>0</v>
      </c>
      <c r="K763" s="12"/>
      <c r="L763" s="184"/>
      <c r="M763" s="189"/>
      <c r="N763" s="190"/>
      <c r="O763" s="190"/>
      <c r="P763" s="191">
        <f>SUM(P764:P784)</f>
        <v>0</v>
      </c>
      <c r="Q763" s="190"/>
      <c r="R763" s="191">
        <f>SUM(R764:R784)</f>
        <v>0</v>
      </c>
      <c r="S763" s="190"/>
      <c r="T763" s="192">
        <f>SUM(T764:T784)</f>
        <v>0</v>
      </c>
      <c r="U763" s="12"/>
      <c r="V763" s="12"/>
      <c r="W763" s="12"/>
      <c r="X763" s="12"/>
      <c r="Y763" s="12"/>
      <c r="Z763" s="12"/>
      <c r="AA763" s="12"/>
      <c r="AB763" s="12"/>
      <c r="AC763" s="12"/>
      <c r="AD763" s="12"/>
      <c r="AE763" s="12"/>
      <c r="AR763" s="185" t="s">
        <v>88</v>
      </c>
      <c r="AT763" s="193" t="s">
        <v>79</v>
      </c>
      <c r="AU763" s="193" t="s">
        <v>88</v>
      </c>
      <c r="AY763" s="185" t="s">
        <v>218</v>
      </c>
      <c r="BK763" s="194">
        <f>SUM(BK764:BK784)</f>
        <v>0</v>
      </c>
    </row>
    <row r="764" s="2" customFormat="1" ht="33" customHeight="1">
      <c r="A764" s="39"/>
      <c r="B764" s="161"/>
      <c r="C764" s="197" t="s">
        <v>316</v>
      </c>
      <c r="D764" s="197" t="s">
        <v>225</v>
      </c>
      <c r="E764" s="198" t="s">
        <v>2211</v>
      </c>
      <c r="F764" s="199" t="s">
        <v>2212</v>
      </c>
      <c r="G764" s="200" t="s">
        <v>769</v>
      </c>
      <c r="H764" s="201">
        <v>0.48799999999999999</v>
      </c>
      <c r="I764" s="202"/>
      <c r="J764" s="203">
        <f>ROUND(I764*H764,2)</f>
        <v>0</v>
      </c>
      <c r="K764" s="204"/>
      <c r="L764" s="40"/>
      <c r="M764" s="205" t="s">
        <v>1</v>
      </c>
      <c r="N764" s="206" t="s">
        <v>45</v>
      </c>
      <c r="O764" s="78"/>
      <c r="P764" s="207">
        <f>O764*H764</f>
        <v>0</v>
      </c>
      <c r="Q764" s="207">
        <v>0</v>
      </c>
      <c r="R764" s="207">
        <f>Q764*H764</f>
        <v>0</v>
      </c>
      <c r="S764" s="207">
        <v>0</v>
      </c>
      <c r="T764" s="208">
        <f>S764*H764</f>
        <v>0</v>
      </c>
      <c r="U764" s="39"/>
      <c r="V764" s="39"/>
      <c r="W764" s="39"/>
      <c r="X764" s="39"/>
      <c r="Y764" s="39"/>
      <c r="Z764" s="39"/>
      <c r="AA764" s="39"/>
      <c r="AB764" s="39"/>
      <c r="AC764" s="39"/>
      <c r="AD764" s="39"/>
      <c r="AE764" s="39"/>
      <c r="AR764" s="209" t="s">
        <v>229</v>
      </c>
      <c r="AT764" s="209" t="s">
        <v>225</v>
      </c>
      <c r="AU764" s="209" t="s">
        <v>90</v>
      </c>
      <c r="AY764" s="20" t="s">
        <v>218</v>
      </c>
      <c r="BE764" s="210">
        <f>IF(N764="základní",J764,0)</f>
        <v>0</v>
      </c>
      <c r="BF764" s="210">
        <f>IF(N764="snížená",J764,0)</f>
        <v>0</v>
      </c>
      <c r="BG764" s="210">
        <f>IF(N764="zákl. přenesená",J764,0)</f>
        <v>0</v>
      </c>
      <c r="BH764" s="210">
        <f>IF(N764="sníž. přenesená",J764,0)</f>
        <v>0</v>
      </c>
      <c r="BI764" s="210">
        <f>IF(N764="nulová",J764,0)</f>
        <v>0</v>
      </c>
      <c r="BJ764" s="20" t="s">
        <v>88</v>
      </c>
      <c r="BK764" s="210">
        <f>ROUND(I764*H764,2)</f>
        <v>0</v>
      </c>
      <c r="BL764" s="20" t="s">
        <v>229</v>
      </c>
      <c r="BM764" s="209" t="s">
        <v>375</v>
      </c>
    </row>
    <row r="765" s="15" customFormat="1">
      <c r="A765" s="15"/>
      <c r="B765" s="250"/>
      <c r="C765" s="15"/>
      <c r="D765" s="211" t="s">
        <v>232</v>
      </c>
      <c r="E765" s="251" t="s">
        <v>1</v>
      </c>
      <c r="F765" s="252" t="s">
        <v>2213</v>
      </c>
      <c r="G765" s="15"/>
      <c r="H765" s="251" t="s">
        <v>1</v>
      </c>
      <c r="I765" s="253"/>
      <c r="J765" s="15"/>
      <c r="K765" s="15"/>
      <c r="L765" s="250"/>
      <c r="M765" s="254"/>
      <c r="N765" s="255"/>
      <c r="O765" s="255"/>
      <c r="P765" s="255"/>
      <c r="Q765" s="255"/>
      <c r="R765" s="255"/>
      <c r="S765" s="255"/>
      <c r="T765" s="256"/>
      <c r="U765" s="15"/>
      <c r="V765" s="15"/>
      <c r="W765" s="15"/>
      <c r="X765" s="15"/>
      <c r="Y765" s="15"/>
      <c r="Z765" s="15"/>
      <c r="AA765" s="15"/>
      <c r="AB765" s="15"/>
      <c r="AC765" s="15"/>
      <c r="AD765" s="15"/>
      <c r="AE765" s="15"/>
      <c r="AT765" s="251" t="s">
        <v>232</v>
      </c>
      <c r="AU765" s="251" t="s">
        <v>90</v>
      </c>
      <c r="AV765" s="15" t="s">
        <v>88</v>
      </c>
      <c r="AW765" s="15" t="s">
        <v>36</v>
      </c>
      <c r="AX765" s="15" t="s">
        <v>80</v>
      </c>
      <c r="AY765" s="251" t="s">
        <v>218</v>
      </c>
    </row>
    <row r="766" s="15" customFormat="1">
      <c r="A766" s="15"/>
      <c r="B766" s="250"/>
      <c r="C766" s="15"/>
      <c r="D766" s="211" t="s">
        <v>232</v>
      </c>
      <c r="E766" s="251" t="s">
        <v>1</v>
      </c>
      <c r="F766" s="252" t="s">
        <v>2188</v>
      </c>
      <c r="G766" s="15"/>
      <c r="H766" s="251" t="s">
        <v>1</v>
      </c>
      <c r="I766" s="253"/>
      <c r="J766" s="15"/>
      <c r="K766" s="15"/>
      <c r="L766" s="250"/>
      <c r="M766" s="254"/>
      <c r="N766" s="255"/>
      <c r="O766" s="255"/>
      <c r="P766" s="255"/>
      <c r="Q766" s="255"/>
      <c r="R766" s="255"/>
      <c r="S766" s="255"/>
      <c r="T766" s="256"/>
      <c r="U766" s="15"/>
      <c r="V766" s="15"/>
      <c r="W766" s="15"/>
      <c r="X766" s="15"/>
      <c r="Y766" s="15"/>
      <c r="Z766" s="15"/>
      <c r="AA766" s="15"/>
      <c r="AB766" s="15"/>
      <c r="AC766" s="15"/>
      <c r="AD766" s="15"/>
      <c r="AE766" s="15"/>
      <c r="AT766" s="251" t="s">
        <v>232</v>
      </c>
      <c r="AU766" s="251" t="s">
        <v>90</v>
      </c>
      <c r="AV766" s="15" t="s">
        <v>88</v>
      </c>
      <c r="AW766" s="15" t="s">
        <v>36</v>
      </c>
      <c r="AX766" s="15" t="s">
        <v>80</v>
      </c>
      <c r="AY766" s="251" t="s">
        <v>218</v>
      </c>
    </row>
    <row r="767" s="13" customFormat="1">
      <c r="A767" s="13"/>
      <c r="B767" s="215"/>
      <c r="C767" s="13"/>
      <c r="D767" s="211" t="s">
        <v>232</v>
      </c>
      <c r="E767" s="216" t="s">
        <v>1</v>
      </c>
      <c r="F767" s="217" t="s">
        <v>2214</v>
      </c>
      <c r="G767" s="13"/>
      <c r="H767" s="218">
        <v>0.26300000000000001</v>
      </c>
      <c r="I767" s="219"/>
      <c r="J767" s="13"/>
      <c r="K767" s="13"/>
      <c r="L767" s="215"/>
      <c r="M767" s="220"/>
      <c r="N767" s="221"/>
      <c r="O767" s="221"/>
      <c r="P767" s="221"/>
      <c r="Q767" s="221"/>
      <c r="R767" s="221"/>
      <c r="S767" s="221"/>
      <c r="T767" s="222"/>
      <c r="U767" s="13"/>
      <c r="V767" s="13"/>
      <c r="W767" s="13"/>
      <c r="X767" s="13"/>
      <c r="Y767" s="13"/>
      <c r="Z767" s="13"/>
      <c r="AA767" s="13"/>
      <c r="AB767" s="13"/>
      <c r="AC767" s="13"/>
      <c r="AD767" s="13"/>
      <c r="AE767" s="13"/>
      <c r="AT767" s="216" t="s">
        <v>232</v>
      </c>
      <c r="AU767" s="216" t="s">
        <v>90</v>
      </c>
      <c r="AV767" s="13" t="s">
        <v>90</v>
      </c>
      <c r="AW767" s="13" t="s">
        <v>36</v>
      </c>
      <c r="AX767" s="13" t="s">
        <v>80</v>
      </c>
      <c r="AY767" s="216" t="s">
        <v>218</v>
      </c>
    </row>
    <row r="768" s="15" customFormat="1">
      <c r="A768" s="15"/>
      <c r="B768" s="250"/>
      <c r="C768" s="15"/>
      <c r="D768" s="211" t="s">
        <v>232</v>
      </c>
      <c r="E768" s="251" t="s">
        <v>1</v>
      </c>
      <c r="F768" s="252" t="s">
        <v>2192</v>
      </c>
      <c r="G768" s="15"/>
      <c r="H768" s="251" t="s">
        <v>1</v>
      </c>
      <c r="I768" s="253"/>
      <c r="J768" s="15"/>
      <c r="K768" s="15"/>
      <c r="L768" s="250"/>
      <c r="M768" s="254"/>
      <c r="N768" s="255"/>
      <c r="O768" s="255"/>
      <c r="P768" s="255"/>
      <c r="Q768" s="255"/>
      <c r="R768" s="255"/>
      <c r="S768" s="255"/>
      <c r="T768" s="256"/>
      <c r="U768" s="15"/>
      <c r="V768" s="15"/>
      <c r="W768" s="15"/>
      <c r="X768" s="15"/>
      <c r="Y768" s="15"/>
      <c r="Z768" s="15"/>
      <c r="AA768" s="15"/>
      <c r="AB768" s="15"/>
      <c r="AC768" s="15"/>
      <c r="AD768" s="15"/>
      <c r="AE768" s="15"/>
      <c r="AT768" s="251" t="s">
        <v>232</v>
      </c>
      <c r="AU768" s="251" t="s">
        <v>90</v>
      </c>
      <c r="AV768" s="15" t="s">
        <v>88</v>
      </c>
      <c r="AW768" s="15" t="s">
        <v>36</v>
      </c>
      <c r="AX768" s="15" t="s">
        <v>80</v>
      </c>
      <c r="AY768" s="251" t="s">
        <v>218</v>
      </c>
    </row>
    <row r="769" s="13" customFormat="1">
      <c r="A769" s="13"/>
      <c r="B769" s="215"/>
      <c r="C769" s="13"/>
      <c r="D769" s="211" t="s">
        <v>232</v>
      </c>
      <c r="E769" s="216" t="s">
        <v>1</v>
      </c>
      <c r="F769" s="217" t="s">
        <v>2215</v>
      </c>
      <c r="G769" s="13"/>
      <c r="H769" s="218">
        <v>0.22500000000000001</v>
      </c>
      <c r="I769" s="219"/>
      <c r="J769" s="13"/>
      <c r="K769" s="13"/>
      <c r="L769" s="215"/>
      <c r="M769" s="220"/>
      <c r="N769" s="221"/>
      <c r="O769" s="221"/>
      <c r="P769" s="221"/>
      <c r="Q769" s="221"/>
      <c r="R769" s="221"/>
      <c r="S769" s="221"/>
      <c r="T769" s="222"/>
      <c r="U769" s="13"/>
      <c r="V769" s="13"/>
      <c r="W769" s="13"/>
      <c r="X769" s="13"/>
      <c r="Y769" s="13"/>
      <c r="Z769" s="13"/>
      <c r="AA769" s="13"/>
      <c r="AB769" s="13"/>
      <c r="AC769" s="13"/>
      <c r="AD769" s="13"/>
      <c r="AE769" s="13"/>
      <c r="AT769" s="216" t="s">
        <v>232</v>
      </c>
      <c r="AU769" s="216" t="s">
        <v>90</v>
      </c>
      <c r="AV769" s="13" t="s">
        <v>90</v>
      </c>
      <c r="AW769" s="13" t="s">
        <v>36</v>
      </c>
      <c r="AX769" s="13" t="s">
        <v>80</v>
      </c>
      <c r="AY769" s="216" t="s">
        <v>218</v>
      </c>
    </row>
    <row r="770" s="14" customFormat="1">
      <c r="A770" s="14"/>
      <c r="B770" s="223"/>
      <c r="C770" s="14"/>
      <c r="D770" s="211" t="s">
        <v>232</v>
      </c>
      <c r="E770" s="224" t="s">
        <v>1</v>
      </c>
      <c r="F770" s="225" t="s">
        <v>235</v>
      </c>
      <c r="G770" s="14"/>
      <c r="H770" s="226">
        <v>0.48799999999999999</v>
      </c>
      <c r="I770" s="227"/>
      <c r="J770" s="14"/>
      <c r="K770" s="14"/>
      <c r="L770" s="223"/>
      <c r="M770" s="228"/>
      <c r="N770" s="229"/>
      <c r="O770" s="229"/>
      <c r="P770" s="229"/>
      <c r="Q770" s="229"/>
      <c r="R770" s="229"/>
      <c r="S770" s="229"/>
      <c r="T770" s="230"/>
      <c r="U770" s="14"/>
      <c r="V770" s="14"/>
      <c r="W770" s="14"/>
      <c r="X770" s="14"/>
      <c r="Y770" s="14"/>
      <c r="Z770" s="14"/>
      <c r="AA770" s="14"/>
      <c r="AB770" s="14"/>
      <c r="AC770" s="14"/>
      <c r="AD770" s="14"/>
      <c r="AE770" s="14"/>
      <c r="AT770" s="224" t="s">
        <v>232</v>
      </c>
      <c r="AU770" s="224" t="s">
        <v>90</v>
      </c>
      <c r="AV770" s="14" t="s">
        <v>229</v>
      </c>
      <c r="AW770" s="14" t="s">
        <v>36</v>
      </c>
      <c r="AX770" s="14" t="s">
        <v>88</v>
      </c>
      <c r="AY770" s="224" t="s">
        <v>218</v>
      </c>
    </row>
    <row r="771" s="2" customFormat="1" ht="33" customHeight="1">
      <c r="A771" s="39"/>
      <c r="B771" s="161"/>
      <c r="C771" s="197" t="s">
        <v>383</v>
      </c>
      <c r="D771" s="197" t="s">
        <v>225</v>
      </c>
      <c r="E771" s="198" t="s">
        <v>2216</v>
      </c>
      <c r="F771" s="199" t="s">
        <v>2217</v>
      </c>
      <c r="G771" s="200" t="s">
        <v>769</v>
      </c>
      <c r="H771" s="201">
        <v>0.40500000000000003</v>
      </c>
      <c r="I771" s="202"/>
      <c r="J771" s="203">
        <f>ROUND(I771*H771,2)</f>
        <v>0</v>
      </c>
      <c r="K771" s="204"/>
      <c r="L771" s="40"/>
      <c r="M771" s="205" t="s">
        <v>1</v>
      </c>
      <c r="N771" s="206" t="s">
        <v>45</v>
      </c>
      <c r="O771" s="78"/>
      <c r="P771" s="207">
        <f>O771*H771</f>
        <v>0</v>
      </c>
      <c r="Q771" s="207">
        <v>0</v>
      </c>
      <c r="R771" s="207">
        <f>Q771*H771</f>
        <v>0</v>
      </c>
      <c r="S771" s="207">
        <v>0</v>
      </c>
      <c r="T771" s="208">
        <f>S771*H771</f>
        <v>0</v>
      </c>
      <c r="U771" s="39"/>
      <c r="V771" s="39"/>
      <c r="W771" s="39"/>
      <c r="X771" s="39"/>
      <c r="Y771" s="39"/>
      <c r="Z771" s="39"/>
      <c r="AA771" s="39"/>
      <c r="AB771" s="39"/>
      <c r="AC771" s="39"/>
      <c r="AD771" s="39"/>
      <c r="AE771" s="39"/>
      <c r="AR771" s="209" t="s">
        <v>229</v>
      </c>
      <c r="AT771" s="209" t="s">
        <v>225</v>
      </c>
      <c r="AU771" s="209" t="s">
        <v>90</v>
      </c>
      <c r="AY771" s="20" t="s">
        <v>218</v>
      </c>
      <c r="BE771" s="210">
        <f>IF(N771="základní",J771,0)</f>
        <v>0</v>
      </c>
      <c r="BF771" s="210">
        <f>IF(N771="snížená",J771,0)</f>
        <v>0</v>
      </c>
      <c r="BG771" s="210">
        <f>IF(N771="zákl. přenesená",J771,0)</f>
        <v>0</v>
      </c>
      <c r="BH771" s="210">
        <f>IF(N771="sníž. přenesená",J771,0)</f>
        <v>0</v>
      </c>
      <c r="BI771" s="210">
        <f>IF(N771="nulová",J771,0)</f>
        <v>0</v>
      </c>
      <c r="BJ771" s="20" t="s">
        <v>88</v>
      </c>
      <c r="BK771" s="210">
        <f>ROUND(I771*H771,2)</f>
        <v>0</v>
      </c>
      <c r="BL771" s="20" t="s">
        <v>229</v>
      </c>
      <c r="BM771" s="209" t="s">
        <v>379</v>
      </c>
    </row>
    <row r="772" s="15" customFormat="1">
      <c r="A772" s="15"/>
      <c r="B772" s="250"/>
      <c r="C772" s="15"/>
      <c r="D772" s="211" t="s">
        <v>232</v>
      </c>
      <c r="E772" s="251" t="s">
        <v>1</v>
      </c>
      <c r="F772" s="252" t="s">
        <v>2218</v>
      </c>
      <c r="G772" s="15"/>
      <c r="H772" s="251" t="s">
        <v>1</v>
      </c>
      <c r="I772" s="253"/>
      <c r="J772" s="15"/>
      <c r="K772" s="15"/>
      <c r="L772" s="250"/>
      <c r="M772" s="254"/>
      <c r="N772" s="255"/>
      <c r="O772" s="255"/>
      <c r="P772" s="255"/>
      <c r="Q772" s="255"/>
      <c r="R772" s="255"/>
      <c r="S772" s="255"/>
      <c r="T772" s="256"/>
      <c r="U772" s="15"/>
      <c r="V772" s="15"/>
      <c r="W772" s="15"/>
      <c r="X772" s="15"/>
      <c r="Y772" s="15"/>
      <c r="Z772" s="15"/>
      <c r="AA772" s="15"/>
      <c r="AB772" s="15"/>
      <c r="AC772" s="15"/>
      <c r="AD772" s="15"/>
      <c r="AE772" s="15"/>
      <c r="AT772" s="251" t="s">
        <v>232</v>
      </c>
      <c r="AU772" s="251" t="s">
        <v>90</v>
      </c>
      <c r="AV772" s="15" t="s">
        <v>88</v>
      </c>
      <c r="AW772" s="15" t="s">
        <v>36</v>
      </c>
      <c r="AX772" s="15" t="s">
        <v>80</v>
      </c>
      <c r="AY772" s="251" t="s">
        <v>218</v>
      </c>
    </row>
    <row r="773" s="15" customFormat="1">
      <c r="A773" s="15"/>
      <c r="B773" s="250"/>
      <c r="C773" s="15"/>
      <c r="D773" s="211" t="s">
        <v>232</v>
      </c>
      <c r="E773" s="251" t="s">
        <v>1</v>
      </c>
      <c r="F773" s="252" t="s">
        <v>2188</v>
      </c>
      <c r="G773" s="15"/>
      <c r="H773" s="251" t="s">
        <v>1</v>
      </c>
      <c r="I773" s="253"/>
      <c r="J773" s="15"/>
      <c r="K773" s="15"/>
      <c r="L773" s="250"/>
      <c r="M773" s="254"/>
      <c r="N773" s="255"/>
      <c r="O773" s="255"/>
      <c r="P773" s="255"/>
      <c r="Q773" s="255"/>
      <c r="R773" s="255"/>
      <c r="S773" s="255"/>
      <c r="T773" s="256"/>
      <c r="U773" s="15"/>
      <c r="V773" s="15"/>
      <c r="W773" s="15"/>
      <c r="X773" s="15"/>
      <c r="Y773" s="15"/>
      <c r="Z773" s="15"/>
      <c r="AA773" s="15"/>
      <c r="AB773" s="15"/>
      <c r="AC773" s="15"/>
      <c r="AD773" s="15"/>
      <c r="AE773" s="15"/>
      <c r="AT773" s="251" t="s">
        <v>232</v>
      </c>
      <c r="AU773" s="251" t="s">
        <v>90</v>
      </c>
      <c r="AV773" s="15" t="s">
        <v>88</v>
      </c>
      <c r="AW773" s="15" t="s">
        <v>36</v>
      </c>
      <c r="AX773" s="15" t="s">
        <v>80</v>
      </c>
      <c r="AY773" s="251" t="s">
        <v>218</v>
      </c>
    </row>
    <row r="774" s="13" customFormat="1">
      <c r="A774" s="13"/>
      <c r="B774" s="215"/>
      <c r="C774" s="13"/>
      <c r="D774" s="211" t="s">
        <v>232</v>
      </c>
      <c r="E774" s="216" t="s">
        <v>1</v>
      </c>
      <c r="F774" s="217" t="s">
        <v>2219</v>
      </c>
      <c r="G774" s="13"/>
      <c r="H774" s="218">
        <v>0.216</v>
      </c>
      <c r="I774" s="219"/>
      <c r="J774" s="13"/>
      <c r="K774" s="13"/>
      <c r="L774" s="215"/>
      <c r="M774" s="220"/>
      <c r="N774" s="221"/>
      <c r="O774" s="221"/>
      <c r="P774" s="221"/>
      <c r="Q774" s="221"/>
      <c r="R774" s="221"/>
      <c r="S774" s="221"/>
      <c r="T774" s="222"/>
      <c r="U774" s="13"/>
      <c r="V774" s="13"/>
      <c r="W774" s="13"/>
      <c r="X774" s="13"/>
      <c r="Y774" s="13"/>
      <c r="Z774" s="13"/>
      <c r="AA774" s="13"/>
      <c r="AB774" s="13"/>
      <c r="AC774" s="13"/>
      <c r="AD774" s="13"/>
      <c r="AE774" s="13"/>
      <c r="AT774" s="216" t="s">
        <v>232</v>
      </c>
      <c r="AU774" s="216" t="s">
        <v>90</v>
      </c>
      <c r="AV774" s="13" t="s">
        <v>90</v>
      </c>
      <c r="AW774" s="13" t="s">
        <v>36</v>
      </c>
      <c r="AX774" s="13" t="s">
        <v>80</v>
      </c>
      <c r="AY774" s="216" t="s">
        <v>218</v>
      </c>
    </row>
    <row r="775" s="15" customFormat="1">
      <c r="A775" s="15"/>
      <c r="B775" s="250"/>
      <c r="C775" s="15"/>
      <c r="D775" s="211" t="s">
        <v>232</v>
      </c>
      <c r="E775" s="251" t="s">
        <v>1</v>
      </c>
      <c r="F775" s="252" t="s">
        <v>2192</v>
      </c>
      <c r="G775" s="15"/>
      <c r="H775" s="251" t="s">
        <v>1</v>
      </c>
      <c r="I775" s="253"/>
      <c r="J775" s="15"/>
      <c r="K775" s="15"/>
      <c r="L775" s="250"/>
      <c r="M775" s="254"/>
      <c r="N775" s="255"/>
      <c r="O775" s="255"/>
      <c r="P775" s="255"/>
      <c r="Q775" s="255"/>
      <c r="R775" s="255"/>
      <c r="S775" s="255"/>
      <c r="T775" s="256"/>
      <c r="U775" s="15"/>
      <c r="V775" s="15"/>
      <c r="W775" s="15"/>
      <c r="X775" s="15"/>
      <c r="Y775" s="15"/>
      <c r="Z775" s="15"/>
      <c r="AA775" s="15"/>
      <c r="AB775" s="15"/>
      <c r="AC775" s="15"/>
      <c r="AD775" s="15"/>
      <c r="AE775" s="15"/>
      <c r="AT775" s="251" t="s">
        <v>232</v>
      </c>
      <c r="AU775" s="251" t="s">
        <v>90</v>
      </c>
      <c r="AV775" s="15" t="s">
        <v>88</v>
      </c>
      <c r="AW775" s="15" t="s">
        <v>36</v>
      </c>
      <c r="AX775" s="15" t="s">
        <v>80</v>
      </c>
      <c r="AY775" s="251" t="s">
        <v>218</v>
      </c>
    </row>
    <row r="776" s="13" customFormat="1">
      <c r="A776" s="13"/>
      <c r="B776" s="215"/>
      <c r="C776" s="13"/>
      <c r="D776" s="211" t="s">
        <v>232</v>
      </c>
      <c r="E776" s="216" t="s">
        <v>1</v>
      </c>
      <c r="F776" s="217" t="s">
        <v>2220</v>
      </c>
      <c r="G776" s="13"/>
      <c r="H776" s="218">
        <v>0.189</v>
      </c>
      <c r="I776" s="219"/>
      <c r="J776" s="13"/>
      <c r="K776" s="13"/>
      <c r="L776" s="215"/>
      <c r="M776" s="220"/>
      <c r="N776" s="221"/>
      <c r="O776" s="221"/>
      <c r="P776" s="221"/>
      <c r="Q776" s="221"/>
      <c r="R776" s="221"/>
      <c r="S776" s="221"/>
      <c r="T776" s="222"/>
      <c r="U776" s="13"/>
      <c r="V776" s="13"/>
      <c r="W776" s="13"/>
      <c r="X776" s="13"/>
      <c r="Y776" s="13"/>
      <c r="Z776" s="13"/>
      <c r="AA776" s="13"/>
      <c r="AB776" s="13"/>
      <c r="AC776" s="13"/>
      <c r="AD776" s="13"/>
      <c r="AE776" s="13"/>
      <c r="AT776" s="216" t="s">
        <v>232</v>
      </c>
      <c r="AU776" s="216" t="s">
        <v>90</v>
      </c>
      <c r="AV776" s="13" t="s">
        <v>90</v>
      </c>
      <c r="AW776" s="13" t="s">
        <v>36</v>
      </c>
      <c r="AX776" s="13" t="s">
        <v>80</v>
      </c>
      <c r="AY776" s="216" t="s">
        <v>218</v>
      </c>
    </row>
    <row r="777" s="14" customFormat="1">
      <c r="A777" s="14"/>
      <c r="B777" s="223"/>
      <c r="C777" s="14"/>
      <c r="D777" s="211" t="s">
        <v>232</v>
      </c>
      <c r="E777" s="224" t="s">
        <v>1</v>
      </c>
      <c r="F777" s="225" t="s">
        <v>235</v>
      </c>
      <c r="G777" s="14"/>
      <c r="H777" s="226">
        <v>0.40500000000000003</v>
      </c>
      <c r="I777" s="227"/>
      <c r="J777" s="14"/>
      <c r="K777" s="14"/>
      <c r="L777" s="223"/>
      <c r="M777" s="228"/>
      <c r="N777" s="229"/>
      <c r="O777" s="229"/>
      <c r="P777" s="229"/>
      <c r="Q777" s="229"/>
      <c r="R777" s="229"/>
      <c r="S777" s="229"/>
      <c r="T777" s="230"/>
      <c r="U777" s="14"/>
      <c r="V777" s="14"/>
      <c r="W777" s="14"/>
      <c r="X777" s="14"/>
      <c r="Y777" s="14"/>
      <c r="Z777" s="14"/>
      <c r="AA777" s="14"/>
      <c r="AB777" s="14"/>
      <c r="AC777" s="14"/>
      <c r="AD777" s="14"/>
      <c r="AE777" s="14"/>
      <c r="AT777" s="224" t="s">
        <v>232</v>
      </c>
      <c r="AU777" s="224" t="s">
        <v>90</v>
      </c>
      <c r="AV777" s="14" t="s">
        <v>229</v>
      </c>
      <c r="AW777" s="14" t="s">
        <v>36</v>
      </c>
      <c r="AX777" s="14" t="s">
        <v>88</v>
      </c>
      <c r="AY777" s="224" t="s">
        <v>218</v>
      </c>
    </row>
    <row r="778" s="2" customFormat="1" ht="24.15" customHeight="1">
      <c r="A778" s="39"/>
      <c r="B778" s="161"/>
      <c r="C778" s="197" t="s">
        <v>321</v>
      </c>
      <c r="D778" s="197" t="s">
        <v>225</v>
      </c>
      <c r="E778" s="198" t="s">
        <v>2221</v>
      </c>
      <c r="F778" s="199" t="s">
        <v>2222</v>
      </c>
      <c r="G778" s="200" t="s">
        <v>769</v>
      </c>
      <c r="H778" s="201">
        <v>0.40500000000000003</v>
      </c>
      <c r="I778" s="202"/>
      <c r="J778" s="203">
        <f>ROUND(I778*H778,2)</f>
        <v>0</v>
      </c>
      <c r="K778" s="204"/>
      <c r="L778" s="40"/>
      <c r="M778" s="205" t="s">
        <v>1</v>
      </c>
      <c r="N778" s="206" t="s">
        <v>45</v>
      </c>
      <c r="O778" s="78"/>
      <c r="P778" s="207">
        <f>O778*H778</f>
        <v>0</v>
      </c>
      <c r="Q778" s="207">
        <v>0</v>
      </c>
      <c r="R778" s="207">
        <f>Q778*H778</f>
        <v>0</v>
      </c>
      <c r="S778" s="207">
        <v>0</v>
      </c>
      <c r="T778" s="208">
        <f>S778*H778</f>
        <v>0</v>
      </c>
      <c r="U778" s="39"/>
      <c r="V778" s="39"/>
      <c r="W778" s="39"/>
      <c r="X778" s="39"/>
      <c r="Y778" s="39"/>
      <c r="Z778" s="39"/>
      <c r="AA778" s="39"/>
      <c r="AB778" s="39"/>
      <c r="AC778" s="39"/>
      <c r="AD778" s="39"/>
      <c r="AE778" s="39"/>
      <c r="AR778" s="209" t="s">
        <v>229</v>
      </c>
      <c r="AT778" s="209" t="s">
        <v>225</v>
      </c>
      <c r="AU778" s="209" t="s">
        <v>90</v>
      </c>
      <c r="AY778" s="20" t="s">
        <v>218</v>
      </c>
      <c r="BE778" s="210">
        <f>IF(N778="základní",J778,0)</f>
        <v>0</v>
      </c>
      <c r="BF778" s="210">
        <f>IF(N778="snížená",J778,0)</f>
        <v>0</v>
      </c>
      <c r="BG778" s="210">
        <f>IF(N778="zákl. přenesená",J778,0)</f>
        <v>0</v>
      </c>
      <c r="BH778" s="210">
        <f>IF(N778="sníž. přenesená",J778,0)</f>
        <v>0</v>
      </c>
      <c r="BI778" s="210">
        <f>IF(N778="nulová",J778,0)</f>
        <v>0</v>
      </c>
      <c r="BJ778" s="20" t="s">
        <v>88</v>
      </c>
      <c r="BK778" s="210">
        <f>ROUND(I778*H778,2)</f>
        <v>0</v>
      </c>
      <c r="BL778" s="20" t="s">
        <v>229</v>
      </c>
      <c r="BM778" s="209" t="s">
        <v>382</v>
      </c>
    </row>
    <row r="779" s="15" customFormat="1">
      <c r="A779" s="15"/>
      <c r="B779" s="250"/>
      <c r="C779" s="15"/>
      <c r="D779" s="211" t="s">
        <v>232</v>
      </c>
      <c r="E779" s="251" t="s">
        <v>1</v>
      </c>
      <c r="F779" s="252" t="s">
        <v>2218</v>
      </c>
      <c r="G779" s="15"/>
      <c r="H779" s="251" t="s">
        <v>1</v>
      </c>
      <c r="I779" s="253"/>
      <c r="J779" s="15"/>
      <c r="K779" s="15"/>
      <c r="L779" s="250"/>
      <c r="M779" s="254"/>
      <c r="N779" s="255"/>
      <c r="O779" s="255"/>
      <c r="P779" s="255"/>
      <c r="Q779" s="255"/>
      <c r="R779" s="255"/>
      <c r="S779" s="255"/>
      <c r="T779" s="256"/>
      <c r="U779" s="15"/>
      <c r="V779" s="15"/>
      <c r="W779" s="15"/>
      <c r="X779" s="15"/>
      <c r="Y779" s="15"/>
      <c r="Z779" s="15"/>
      <c r="AA779" s="15"/>
      <c r="AB779" s="15"/>
      <c r="AC779" s="15"/>
      <c r="AD779" s="15"/>
      <c r="AE779" s="15"/>
      <c r="AT779" s="251" t="s">
        <v>232</v>
      </c>
      <c r="AU779" s="251" t="s">
        <v>90</v>
      </c>
      <c r="AV779" s="15" t="s">
        <v>88</v>
      </c>
      <c r="AW779" s="15" t="s">
        <v>36</v>
      </c>
      <c r="AX779" s="15" t="s">
        <v>80</v>
      </c>
      <c r="AY779" s="251" t="s">
        <v>218</v>
      </c>
    </row>
    <row r="780" s="15" customFormat="1">
      <c r="A780" s="15"/>
      <c r="B780" s="250"/>
      <c r="C780" s="15"/>
      <c r="D780" s="211" t="s">
        <v>232</v>
      </c>
      <c r="E780" s="251" t="s">
        <v>1</v>
      </c>
      <c r="F780" s="252" t="s">
        <v>2188</v>
      </c>
      <c r="G780" s="15"/>
      <c r="H780" s="251" t="s">
        <v>1</v>
      </c>
      <c r="I780" s="253"/>
      <c r="J780" s="15"/>
      <c r="K780" s="15"/>
      <c r="L780" s="250"/>
      <c r="M780" s="254"/>
      <c r="N780" s="255"/>
      <c r="O780" s="255"/>
      <c r="P780" s="255"/>
      <c r="Q780" s="255"/>
      <c r="R780" s="255"/>
      <c r="S780" s="255"/>
      <c r="T780" s="256"/>
      <c r="U780" s="15"/>
      <c r="V780" s="15"/>
      <c r="W780" s="15"/>
      <c r="X780" s="15"/>
      <c r="Y780" s="15"/>
      <c r="Z780" s="15"/>
      <c r="AA780" s="15"/>
      <c r="AB780" s="15"/>
      <c r="AC780" s="15"/>
      <c r="AD780" s="15"/>
      <c r="AE780" s="15"/>
      <c r="AT780" s="251" t="s">
        <v>232</v>
      </c>
      <c r="AU780" s="251" t="s">
        <v>90</v>
      </c>
      <c r="AV780" s="15" t="s">
        <v>88</v>
      </c>
      <c r="AW780" s="15" t="s">
        <v>36</v>
      </c>
      <c r="AX780" s="15" t="s">
        <v>80</v>
      </c>
      <c r="AY780" s="251" t="s">
        <v>218</v>
      </c>
    </row>
    <row r="781" s="13" customFormat="1">
      <c r="A781" s="13"/>
      <c r="B781" s="215"/>
      <c r="C781" s="13"/>
      <c r="D781" s="211" t="s">
        <v>232</v>
      </c>
      <c r="E781" s="216" t="s">
        <v>1</v>
      </c>
      <c r="F781" s="217" t="s">
        <v>2219</v>
      </c>
      <c r="G781" s="13"/>
      <c r="H781" s="218">
        <v>0.216</v>
      </c>
      <c r="I781" s="219"/>
      <c r="J781" s="13"/>
      <c r="K781" s="13"/>
      <c r="L781" s="215"/>
      <c r="M781" s="220"/>
      <c r="N781" s="221"/>
      <c r="O781" s="221"/>
      <c r="P781" s="221"/>
      <c r="Q781" s="221"/>
      <c r="R781" s="221"/>
      <c r="S781" s="221"/>
      <c r="T781" s="222"/>
      <c r="U781" s="13"/>
      <c r="V781" s="13"/>
      <c r="W781" s="13"/>
      <c r="X781" s="13"/>
      <c r="Y781" s="13"/>
      <c r="Z781" s="13"/>
      <c r="AA781" s="13"/>
      <c r="AB781" s="13"/>
      <c r="AC781" s="13"/>
      <c r="AD781" s="13"/>
      <c r="AE781" s="13"/>
      <c r="AT781" s="216" t="s">
        <v>232</v>
      </c>
      <c r="AU781" s="216" t="s">
        <v>90</v>
      </c>
      <c r="AV781" s="13" t="s">
        <v>90</v>
      </c>
      <c r="AW781" s="13" t="s">
        <v>36</v>
      </c>
      <c r="AX781" s="13" t="s">
        <v>80</v>
      </c>
      <c r="AY781" s="216" t="s">
        <v>218</v>
      </c>
    </row>
    <row r="782" s="15" customFormat="1">
      <c r="A782" s="15"/>
      <c r="B782" s="250"/>
      <c r="C782" s="15"/>
      <c r="D782" s="211" t="s">
        <v>232</v>
      </c>
      <c r="E782" s="251" t="s">
        <v>1</v>
      </c>
      <c r="F782" s="252" t="s">
        <v>2192</v>
      </c>
      <c r="G782" s="15"/>
      <c r="H782" s="251" t="s">
        <v>1</v>
      </c>
      <c r="I782" s="253"/>
      <c r="J782" s="15"/>
      <c r="K782" s="15"/>
      <c r="L782" s="250"/>
      <c r="M782" s="254"/>
      <c r="N782" s="255"/>
      <c r="O782" s="255"/>
      <c r="P782" s="255"/>
      <c r="Q782" s="255"/>
      <c r="R782" s="255"/>
      <c r="S782" s="255"/>
      <c r="T782" s="256"/>
      <c r="U782" s="15"/>
      <c r="V782" s="15"/>
      <c r="W782" s="15"/>
      <c r="X782" s="15"/>
      <c r="Y782" s="15"/>
      <c r="Z782" s="15"/>
      <c r="AA782" s="15"/>
      <c r="AB782" s="15"/>
      <c r="AC782" s="15"/>
      <c r="AD782" s="15"/>
      <c r="AE782" s="15"/>
      <c r="AT782" s="251" t="s">
        <v>232</v>
      </c>
      <c r="AU782" s="251" t="s">
        <v>90</v>
      </c>
      <c r="AV782" s="15" t="s">
        <v>88</v>
      </c>
      <c r="AW782" s="15" t="s">
        <v>36</v>
      </c>
      <c r="AX782" s="15" t="s">
        <v>80</v>
      </c>
      <c r="AY782" s="251" t="s">
        <v>218</v>
      </c>
    </row>
    <row r="783" s="13" customFormat="1">
      <c r="A783" s="13"/>
      <c r="B783" s="215"/>
      <c r="C783" s="13"/>
      <c r="D783" s="211" t="s">
        <v>232</v>
      </c>
      <c r="E783" s="216" t="s">
        <v>1</v>
      </c>
      <c r="F783" s="217" t="s">
        <v>2220</v>
      </c>
      <c r="G783" s="13"/>
      <c r="H783" s="218">
        <v>0.189</v>
      </c>
      <c r="I783" s="219"/>
      <c r="J783" s="13"/>
      <c r="K783" s="13"/>
      <c r="L783" s="215"/>
      <c r="M783" s="220"/>
      <c r="N783" s="221"/>
      <c r="O783" s="221"/>
      <c r="P783" s="221"/>
      <c r="Q783" s="221"/>
      <c r="R783" s="221"/>
      <c r="S783" s="221"/>
      <c r="T783" s="222"/>
      <c r="U783" s="13"/>
      <c r="V783" s="13"/>
      <c r="W783" s="13"/>
      <c r="X783" s="13"/>
      <c r="Y783" s="13"/>
      <c r="Z783" s="13"/>
      <c r="AA783" s="13"/>
      <c r="AB783" s="13"/>
      <c r="AC783" s="13"/>
      <c r="AD783" s="13"/>
      <c r="AE783" s="13"/>
      <c r="AT783" s="216" t="s">
        <v>232</v>
      </c>
      <c r="AU783" s="216" t="s">
        <v>90</v>
      </c>
      <c r="AV783" s="13" t="s">
        <v>90</v>
      </c>
      <c r="AW783" s="13" t="s">
        <v>36</v>
      </c>
      <c r="AX783" s="13" t="s">
        <v>80</v>
      </c>
      <c r="AY783" s="216" t="s">
        <v>218</v>
      </c>
    </row>
    <row r="784" s="14" customFormat="1">
      <c r="A784" s="14"/>
      <c r="B784" s="223"/>
      <c r="C784" s="14"/>
      <c r="D784" s="211" t="s">
        <v>232</v>
      </c>
      <c r="E784" s="224" t="s">
        <v>1</v>
      </c>
      <c r="F784" s="225" t="s">
        <v>235</v>
      </c>
      <c r="G784" s="14"/>
      <c r="H784" s="226">
        <v>0.40500000000000003</v>
      </c>
      <c r="I784" s="227"/>
      <c r="J784" s="14"/>
      <c r="K784" s="14"/>
      <c r="L784" s="223"/>
      <c r="M784" s="228"/>
      <c r="N784" s="229"/>
      <c r="O784" s="229"/>
      <c r="P784" s="229"/>
      <c r="Q784" s="229"/>
      <c r="R784" s="229"/>
      <c r="S784" s="229"/>
      <c r="T784" s="230"/>
      <c r="U784" s="14"/>
      <c r="V784" s="14"/>
      <c r="W784" s="14"/>
      <c r="X784" s="14"/>
      <c r="Y784" s="14"/>
      <c r="Z784" s="14"/>
      <c r="AA784" s="14"/>
      <c r="AB784" s="14"/>
      <c r="AC784" s="14"/>
      <c r="AD784" s="14"/>
      <c r="AE784" s="14"/>
      <c r="AT784" s="224" t="s">
        <v>232</v>
      </c>
      <c r="AU784" s="224" t="s">
        <v>90</v>
      </c>
      <c r="AV784" s="14" t="s">
        <v>229</v>
      </c>
      <c r="AW784" s="14" t="s">
        <v>36</v>
      </c>
      <c r="AX784" s="14" t="s">
        <v>88</v>
      </c>
      <c r="AY784" s="224" t="s">
        <v>218</v>
      </c>
    </row>
    <row r="785" s="12" customFormat="1" ht="22.8" customHeight="1">
      <c r="A785" s="12"/>
      <c r="B785" s="184"/>
      <c r="C785" s="12"/>
      <c r="D785" s="185" t="s">
        <v>79</v>
      </c>
      <c r="E785" s="195" t="s">
        <v>243</v>
      </c>
      <c r="F785" s="195" t="s">
        <v>2223</v>
      </c>
      <c r="G785" s="12"/>
      <c r="H785" s="12"/>
      <c r="I785" s="187"/>
      <c r="J785" s="196">
        <f>BK785</f>
        <v>0</v>
      </c>
      <c r="K785" s="12"/>
      <c r="L785" s="184"/>
      <c r="M785" s="189"/>
      <c r="N785" s="190"/>
      <c r="O785" s="190"/>
      <c r="P785" s="191">
        <f>SUM(P786:P802)</f>
        <v>0</v>
      </c>
      <c r="Q785" s="190"/>
      <c r="R785" s="191">
        <f>SUM(R786:R802)</f>
        <v>0</v>
      </c>
      <c r="S785" s="190"/>
      <c r="T785" s="192">
        <f>SUM(T786:T802)</f>
        <v>0</v>
      </c>
      <c r="U785" s="12"/>
      <c r="V785" s="12"/>
      <c r="W785" s="12"/>
      <c r="X785" s="12"/>
      <c r="Y785" s="12"/>
      <c r="Z785" s="12"/>
      <c r="AA785" s="12"/>
      <c r="AB785" s="12"/>
      <c r="AC785" s="12"/>
      <c r="AD785" s="12"/>
      <c r="AE785" s="12"/>
      <c r="AR785" s="185" t="s">
        <v>88</v>
      </c>
      <c r="AT785" s="193" t="s">
        <v>79</v>
      </c>
      <c r="AU785" s="193" t="s">
        <v>88</v>
      </c>
      <c r="AY785" s="185" t="s">
        <v>218</v>
      </c>
      <c r="BK785" s="194">
        <f>SUM(BK786:BK802)</f>
        <v>0</v>
      </c>
    </row>
    <row r="786" s="2" customFormat="1" ht="24.15" customHeight="1">
      <c r="A786" s="39"/>
      <c r="B786" s="161"/>
      <c r="C786" s="197" t="s">
        <v>390</v>
      </c>
      <c r="D786" s="197" t="s">
        <v>225</v>
      </c>
      <c r="E786" s="198" t="s">
        <v>2224</v>
      </c>
      <c r="F786" s="199" t="s">
        <v>2225</v>
      </c>
      <c r="G786" s="200" t="s">
        <v>266</v>
      </c>
      <c r="H786" s="201">
        <v>2</v>
      </c>
      <c r="I786" s="202"/>
      <c r="J786" s="203">
        <f>ROUND(I786*H786,2)</f>
        <v>0</v>
      </c>
      <c r="K786" s="204"/>
      <c r="L786" s="40"/>
      <c r="M786" s="205" t="s">
        <v>1</v>
      </c>
      <c r="N786" s="206" t="s">
        <v>45</v>
      </c>
      <c r="O786" s="78"/>
      <c r="P786" s="207">
        <f>O786*H786</f>
        <v>0</v>
      </c>
      <c r="Q786" s="207">
        <v>0</v>
      </c>
      <c r="R786" s="207">
        <f>Q786*H786</f>
        <v>0</v>
      </c>
      <c r="S786" s="207">
        <v>0</v>
      </c>
      <c r="T786" s="208">
        <f>S786*H786</f>
        <v>0</v>
      </c>
      <c r="U786" s="39"/>
      <c r="V786" s="39"/>
      <c r="W786" s="39"/>
      <c r="X786" s="39"/>
      <c r="Y786" s="39"/>
      <c r="Z786" s="39"/>
      <c r="AA786" s="39"/>
      <c r="AB786" s="39"/>
      <c r="AC786" s="39"/>
      <c r="AD786" s="39"/>
      <c r="AE786" s="39"/>
      <c r="AR786" s="209" t="s">
        <v>229</v>
      </c>
      <c r="AT786" s="209" t="s">
        <v>225</v>
      </c>
      <c r="AU786" s="209" t="s">
        <v>90</v>
      </c>
      <c r="AY786" s="20" t="s">
        <v>218</v>
      </c>
      <c r="BE786" s="210">
        <f>IF(N786="základní",J786,0)</f>
        <v>0</v>
      </c>
      <c r="BF786" s="210">
        <f>IF(N786="snížená",J786,0)</f>
        <v>0</v>
      </c>
      <c r="BG786" s="210">
        <f>IF(N786="zákl. přenesená",J786,0)</f>
        <v>0</v>
      </c>
      <c r="BH786" s="210">
        <f>IF(N786="sníž. přenesená",J786,0)</f>
        <v>0</v>
      </c>
      <c r="BI786" s="210">
        <f>IF(N786="nulová",J786,0)</f>
        <v>0</v>
      </c>
      <c r="BJ786" s="20" t="s">
        <v>88</v>
      </c>
      <c r="BK786" s="210">
        <f>ROUND(I786*H786,2)</f>
        <v>0</v>
      </c>
      <c r="BL786" s="20" t="s">
        <v>229</v>
      </c>
      <c r="BM786" s="209" t="s">
        <v>386</v>
      </c>
    </row>
    <row r="787" s="15" customFormat="1">
      <c r="A787" s="15"/>
      <c r="B787" s="250"/>
      <c r="C787" s="15"/>
      <c r="D787" s="211" t="s">
        <v>232</v>
      </c>
      <c r="E787" s="251" t="s">
        <v>1</v>
      </c>
      <c r="F787" s="252" t="s">
        <v>2226</v>
      </c>
      <c r="G787" s="15"/>
      <c r="H787" s="251" t="s">
        <v>1</v>
      </c>
      <c r="I787" s="253"/>
      <c r="J787" s="15"/>
      <c r="K787" s="15"/>
      <c r="L787" s="250"/>
      <c r="M787" s="254"/>
      <c r="N787" s="255"/>
      <c r="O787" s="255"/>
      <c r="P787" s="255"/>
      <c r="Q787" s="255"/>
      <c r="R787" s="255"/>
      <c r="S787" s="255"/>
      <c r="T787" s="256"/>
      <c r="U787" s="15"/>
      <c r="V787" s="15"/>
      <c r="W787" s="15"/>
      <c r="X787" s="15"/>
      <c r="Y787" s="15"/>
      <c r="Z787" s="15"/>
      <c r="AA787" s="15"/>
      <c r="AB787" s="15"/>
      <c r="AC787" s="15"/>
      <c r="AD787" s="15"/>
      <c r="AE787" s="15"/>
      <c r="AT787" s="251" t="s">
        <v>232</v>
      </c>
      <c r="AU787" s="251" t="s">
        <v>90</v>
      </c>
      <c r="AV787" s="15" t="s">
        <v>88</v>
      </c>
      <c r="AW787" s="15" t="s">
        <v>36</v>
      </c>
      <c r="AX787" s="15" t="s">
        <v>80</v>
      </c>
      <c r="AY787" s="251" t="s">
        <v>218</v>
      </c>
    </row>
    <row r="788" s="13" customFormat="1">
      <c r="A788" s="13"/>
      <c r="B788" s="215"/>
      <c r="C788" s="13"/>
      <c r="D788" s="211" t="s">
        <v>232</v>
      </c>
      <c r="E788" s="216" t="s">
        <v>1</v>
      </c>
      <c r="F788" s="217" t="s">
        <v>88</v>
      </c>
      <c r="G788" s="13"/>
      <c r="H788" s="218">
        <v>1</v>
      </c>
      <c r="I788" s="219"/>
      <c r="J788" s="13"/>
      <c r="K788" s="13"/>
      <c r="L788" s="215"/>
      <c r="M788" s="220"/>
      <c r="N788" s="221"/>
      <c r="O788" s="221"/>
      <c r="P788" s="221"/>
      <c r="Q788" s="221"/>
      <c r="R788" s="221"/>
      <c r="S788" s="221"/>
      <c r="T788" s="222"/>
      <c r="U788" s="13"/>
      <c r="V788" s="13"/>
      <c r="W788" s="13"/>
      <c r="X788" s="13"/>
      <c r="Y788" s="13"/>
      <c r="Z788" s="13"/>
      <c r="AA788" s="13"/>
      <c r="AB788" s="13"/>
      <c r="AC788" s="13"/>
      <c r="AD788" s="13"/>
      <c r="AE788" s="13"/>
      <c r="AT788" s="216" t="s">
        <v>232</v>
      </c>
      <c r="AU788" s="216" t="s">
        <v>90</v>
      </c>
      <c r="AV788" s="13" t="s">
        <v>90</v>
      </c>
      <c r="AW788" s="13" t="s">
        <v>36</v>
      </c>
      <c r="AX788" s="13" t="s">
        <v>80</v>
      </c>
      <c r="AY788" s="216" t="s">
        <v>218</v>
      </c>
    </row>
    <row r="789" s="15" customFormat="1">
      <c r="A789" s="15"/>
      <c r="B789" s="250"/>
      <c r="C789" s="15"/>
      <c r="D789" s="211" t="s">
        <v>232</v>
      </c>
      <c r="E789" s="251" t="s">
        <v>1</v>
      </c>
      <c r="F789" s="252" t="s">
        <v>2227</v>
      </c>
      <c r="G789" s="15"/>
      <c r="H789" s="251" t="s">
        <v>1</v>
      </c>
      <c r="I789" s="253"/>
      <c r="J789" s="15"/>
      <c r="K789" s="15"/>
      <c r="L789" s="250"/>
      <c r="M789" s="254"/>
      <c r="N789" s="255"/>
      <c r="O789" s="255"/>
      <c r="P789" s="255"/>
      <c r="Q789" s="255"/>
      <c r="R789" s="255"/>
      <c r="S789" s="255"/>
      <c r="T789" s="256"/>
      <c r="U789" s="15"/>
      <c r="V789" s="15"/>
      <c r="W789" s="15"/>
      <c r="X789" s="15"/>
      <c r="Y789" s="15"/>
      <c r="Z789" s="15"/>
      <c r="AA789" s="15"/>
      <c r="AB789" s="15"/>
      <c r="AC789" s="15"/>
      <c r="AD789" s="15"/>
      <c r="AE789" s="15"/>
      <c r="AT789" s="251" t="s">
        <v>232</v>
      </c>
      <c r="AU789" s="251" t="s">
        <v>90</v>
      </c>
      <c r="AV789" s="15" t="s">
        <v>88</v>
      </c>
      <c r="AW789" s="15" t="s">
        <v>36</v>
      </c>
      <c r="AX789" s="15" t="s">
        <v>80</v>
      </c>
      <c r="AY789" s="251" t="s">
        <v>218</v>
      </c>
    </row>
    <row r="790" s="13" customFormat="1">
      <c r="A790" s="13"/>
      <c r="B790" s="215"/>
      <c r="C790" s="13"/>
      <c r="D790" s="211" t="s">
        <v>232</v>
      </c>
      <c r="E790" s="216" t="s">
        <v>1</v>
      </c>
      <c r="F790" s="217" t="s">
        <v>88</v>
      </c>
      <c r="G790" s="13"/>
      <c r="H790" s="218">
        <v>1</v>
      </c>
      <c r="I790" s="219"/>
      <c r="J790" s="13"/>
      <c r="K790" s="13"/>
      <c r="L790" s="215"/>
      <c r="M790" s="220"/>
      <c r="N790" s="221"/>
      <c r="O790" s="221"/>
      <c r="P790" s="221"/>
      <c r="Q790" s="221"/>
      <c r="R790" s="221"/>
      <c r="S790" s="221"/>
      <c r="T790" s="222"/>
      <c r="U790" s="13"/>
      <c r="V790" s="13"/>
      <c r="W790" s="13"/>
      <c r="X790" s="13"/>
      <c r="Y790" s="13"/>
      <c r="Z790" s="13"/>
      <c r="AA790" s="13"/>
      <c r="AB790" s="13"/>
      <c r="AC790" s="13"/>
      <c r="AD790" s="13"/>
      <c r="AE790" s="13"/>
      <c r="AT790" s="216" t="s">
        <v>232</v>
      </c>
      <c r="AU790" s="216" t="s">
        <v>90</v>
      </c>
      <c r="AV790" s="13" t="s">
        <v>90</v>
      </c>
      <c r="AW790" s="13" t="s">
        <v>36</v>
      </c>
      <c r="AX790" s="13" t="s">
        <v>80</v>
      </c>
      <c r="AY790" s="216" t="s">
        <v>218</v>
      </c>
    </row>
    <row r="791" s="14" customFormat="1">
      <c r="A791" s="14"/>
      <c r="B791" s="223"/>
      <c r="C791" s="14"/>
      <c r="D791" s="211" t="s">
        <v>232</v>
      </c>
      <c r="E791" s="224" t="s">
        <v>1</v>
      </c>
      <c r="F791" s="225" t="s">
        <v>235</v>
      </c>
      <c r="G791" s="14"/>
      <c r="H791" s="226">
        <v>2</v>
      </c>
      <c r="I791" s="227"/>
      <c r="J791" s="14"/>
      <c r="K791" s="14"/>
      <c r="L791" s="223"/>
      <c r="M791" s="228"/>
      <c r="N791" s="229"/>
      <c r="O791" s="229"/>
      <c r="P791" s="229"/>
      <c r="Q791" s="229"/>
      <c r="R791" s="229"/>
      <c r="S791" s="229"/>
      <c r="T791" s="230"/>
      <c r="U791" s="14"/>
      <c r="V791" s="14"/>
      <c r="W791" s="14"/>
      <c r="X791" s="14"/>
      <c r="Y791" s="14"/>
      <c r="Z791" s="14"/>
      <c r="AA791" s="14"/>
      <c r="AB791" s="14"/>
      <c r="AC791" s="14"/>
      <c r="AD791" s="14"/>
      <c r="AE791" s="14"/>
      <c r="AT791" s="224" t="s">
        <v>232</v>
      </c>
      <c r="AU791" s="224" t="s">
        <v>90</v>
      </c>
      <c r="AV791" s="14" t="s">
        <v>229</v>
      </c>
      <c r="AW791" s="14" t="s">
        <v>36</v>
      </c>
      <c r="AX791" s="14" t="s">
        <v>88</v>
      </c>
      <c r="AY791" s="224" t="s">
        <v>218</v>
      </c>
    </row>
    <row r="792" s="2" customFormat="1" ht="24.15" customHeight="1">
      <c r="A792" s="39"/>
      <c r="B792" s="161"/>
      <c r="C792" s="231" t="s">
        <v>324</v>
      </c>
      <c r="D792" s="231" t="s">
        <v>215</v>
      </c>
      <c r="E792" s="232" t="s">
        <v>2228</v>
      </c>
      <c r="F792" s="233" t="s">
        <v>2229</v>
      </c>
      <c r="G792" s="234" t="s">
        <v>266</v>
      </c>
      <c r="H792" s="235">
        <v>2</v>
      </c>
      <c r="I792" s="236"/>
      <c r="J792" s="237">
        <f>ROUND(I792*H792,2)</f>
        <v>0</v>
      </c>
      <c r="K792" s="238"/>
      <c r="L792" s="239"/>
      <c r="M792" s="240" t="s">
        <v>1</v>
      </c>
      <c r="N792" s="241" t="s">
        <v>45</v>
      </c>
      <c r="O792" s="78"/>
      <c r="P792" s="207">
        <f>O792*H792</f>
        <v>0</v>
      </c>
      <c r="Q792" s="207">
        <v>0</v>
      </c>
      <c r="R792" s="207">
        <f>Q792*H792</f>
        <v>0</v>
      </c>
      <c r="S792" s="207">
        <v>0</v>
      </c>
      <c r="T792" s="208">
        <f>S792*H792</f>
        <v>0</v>
      </c>
      <c r="U792" s="39"/>
      <c r="V792" s="39"/>
      <c r="W792" s="39"/>
      <c r="X792" s="39"/>
      <c r="Y792" s="39"/>
      <c r="Z792" s="39"/>
      <c r="AA792" s="39"/>
      <c r="AB792" s="39"/>
      <c r="AC792" s="39"/>
      <c r="AD792" s="39"/>
      <c r="AE792" s="39"/>
      <c r="AR792" s="209" t="s">
        <v>243</v>
      </c>
      <c r="AT792" s="209" t="s">
        <v>215</v>
      </c>
      <c r="AU792" s="209" t="s">
        <v>90</v>
      </c>
      <c r="AY792" s="20" t="s">
        <v>218</v>
      </c>
      <c r="BE792" s="210">
        <f>IF(N792="základní",J792,0)</f>
        <v>0</v>
      </c>
      <c r="BF792" s="210">
        <f>IF(N792="snížená",J792,0)</f>
        <v>0</v>
      </c>
      <c r="BG792" s="210">
        <f>IF(N792="zákl. přenesená",J792,0)</f>
        <v>0</v>
      </c>
      <c r="BH792" s="210">
        <f>IF(N792="sníž. přenesená",J792,0)</f>
        <v>0</v>
      </c>
      <c r="BI792" s="210">
        <f>IF(N792="nulová",J792,0)</f>
        <v>0</v>
      </c>
      <c r="BJ792" s="20" t="s">
        <v>88</v>
      </c>
      <c r="BK792" s="210">
        <f>ROUND(I792*H792,2)</f>
        <v>0</v>
      </c>
      <c r="BL792" s="20" t="s">
        <v>229</v>
      </c>
      <c r="BM792" s="209" t="s">
        <v>389</v>
      </c>
    </row>
    <row r="793" s="2" customFormat="1" ht="24.15" customHeight="1">
      <c r="A793" s="39"/>
      <c r="B793" s="161"/>
      <c r="C793" s="197" t="s">
        <v>397</v>
      </c>
      <c r="D793" s="197" t="s">
        <v>225</v>
      </c>
      <c r="E793" s="198" t="s">
        <v>2230</v>
      </c>
      <c r="F793" s="199" t="s">
        <v>2231</v>
      </c>
      <c r="G793" s="200" t="s">
        <v>266</v>
      </c>
      <c r="H793" s="201">
        <v>9</v>
      </c>
      <c r="I793" s="202"/>
      <c r="J793" s="203">
        <f>ROUND(I793*H793,2)</f>
        <v>0</v>
      </c>
      <c r="K793" s="204"/>
      <c r="L793" s="40"/>
      <c r="M793" s="205" t="s">
        <v>1</v>
      </c>
      <c r="N793" s="206" t="s">
        <v>45</v>
      </c>
      <c r="O793" s="78"/>
      <c r="P793" s="207">
        <f>O793*H793</f>
        <v>0</v>
      </c>
      <c r="Q793" s="207">
        <v>0</v>
      </c>
      <c r="R793" s="207">
        <f>Q793*H793</f>
        <v>0</v>
      </c>
      <c r="S793" s="207">
        <v>0</v>
      </c>
      <c r="T793" s="208">
        <f>S793*H793</f>
        <v>0</v>
      </c>
      <c r="U793" s="39"/>
      <c r="V793" s="39"/>
      <c r="W793" s="39"/>
      <c r="X793" s="39"/>
      <c r="Y793" s="39"/>
      <c r="Z793" s="39"/>
      <c r="AA793" s="39"/>
      <c r="AB793" s="39"/>
      <c r="AC793" s="39"/>
      <c r="AD793" s="39"/>
      <c r="AE793" s="39"/>
      <c r="AR793" s="209" t="s">
        <v>229</v>
      </c>
      <c r="AT793" s="209" t="s">
        <v>225</v>
      </c>
      <c r="AU793" s="209" t="s">
        <v>90</v>
      </c>
      <c r="AY793" s="20" t="s">
        <v>218</v>
      </c>
      <c r="BE793" s="210">
        <f>IF(N793="základní",J793,0)</f>
        <v>0</v>
      </c>
      <c r="BF793" s="210">
        <f>IF(N793="snížená",J793,0)</f>
        <v>0</v>
      </c>
      <c r="BG793" s="210">
        <f>IF(N793="zákl. přenesená",J793,0)</f>
        <v>0</v>
      </c>
      <c r="BH793" s="210">
        <f>IF(N793="sníž. přenesená",J793,0)</f>
        <v>0</v>
      </c>
      <c r="BI793" s="210">
        <f>IF(N793="nulová",J793,0)</f>
        <v>0</v>
      </c>
      <c r="BJ793" s="20" t="s">
        <v>88</v>
      </c>
      <c r="BK793" s="210">
        <f>ROUND(I793*H793,2)</f>
        <v>0</v>
      </c>
      <c r="BL793" s="20" t="s">
        <v>229</v>
      </c>
      <c r="BM793" s="209" t="s">
        <v>393</v>
      </c>
    </row>
    <row r="794" s="13" customFormat="1">
      <c r="A794" s="13"/>
      <c r="B794" s="215"/>
      <c r="C794" s="13"/>
      <c r="D794" s="211" t="s">
        <v>232</v>
      </c>
      <c r="E794" s="216" t="s">
        <v>1</v>
      </c>
      <c r="F794" s="217" t="s">
        <v>2232</v>
      </c>
      <c r="G794" s="13"/>
      <c r="H794" s="218">
        <v>9</v>
      </c>
      <c r="I794" s="219"/>
      <c r="J794" s="13"/>
      <c r="K794" s="13"/>
      <c r="L794" s="215"/>
      <c r="M794" s="220"/>
      <c r="N794" s="221"/>
      <c r="O794" s="221"/>
      <c r="P794" s="221"/>
      <c r="Q794" s="221"/>
      <c r="R794" s="221"/>
      <c r="S794" s="221"/>
      <c r="T794" s="222"/>
      <c r="U794" s="13"/>
      <c r="V794" s="13"/>
      <c r="W794" s="13"/>
      <c r="X794" s="13"/>
      <c r="Y794" s="13"/>
      <c r="Z794" s="13"/>
      <c r="AA794" s="13"/>
      <c r="AB794" s="13"/>
      <c r="AC794" s="13"/>
      <c r="AD794" s="13"/>
      <c r="AE794" s="13"/>
      <c r="AT794" s="216" t="s">
        <v>232</v>
      </c>
      <c r="AU794" s="216" t="s">
        <v>90</v>
      </c>
      <c r="AV794" s="13" t="s">
        <v>90</v>
      </c>
      <c r="AW794" s="13" t="s">
        <v>36</v>
      </c>
      <c r="AX794" s="13" t="s">
        <v>80</v>
      </c>
      <c r="AY794" s="216" t="s">
        <v>218</v>
      </c>
    </row>
    <row r="795" s="14" customFormat="1">
      <c r="A795" s="14"/>
      <c r="B795" s="223"/>
      <c r="C795" s="14"/>
      <c r="D795" s="211" t="s">
        <v>232</v>
      </c>
      <c r="E795" s="224" t="s">
        <v>1</v>
      </c>
      <c r="F795" s="225" t="s">
        <v>235</v>
      </c>
      <c r="G795" s="14"/>
      <c r="H795" s="226">
        <v>9</v>
      </c>
      <c r="I795" s="227"/>
      <c r="J795" s="14"/>
      <c r="K795" s="14"/>
      <c r="L795" s="223"/>
      <c r="M795" s="228"/>
      <c r="N795" s="229"/>
      <c r="O795" s="229"/>
      <c r="P795" s="229"/>
      <c r="Q795" s="229"/>
      <c r="R795" s="229"/>
      <c r="S795" s="229"/>
      <c r="T795" s="230"/>
      <c r="U795" s="14"/>
      <c r="V795" s="14"/>
      <c r="W795" s="14"/>
      <c r="X795" s="14"/>
      <c r="Y795" s="14"/>
      <c r="Z795" s="14"/>
      <c r="AA795" s="14"/>
      <c r="AB795" s="14"/>
      <c r="AC795" s="14"/>
      <c r="AD795" s="14"/>
      <c r="AE795" s="14"/>
      <c r="AT795" s="224" t="s">
        <v>232</v>
      </c>
      <c r="AU795" s="224" t="s">
        <v>90</v>
      </c>
      <c r="AV795" s="14" t="s">
        <v>229</v>
      </c>
      <c r="AW795" s="14" t="s">
        <v>36</v>
      </c>
      <c r="AX795" s="14" t="s">
        <v>88</v>
      </c>
      <c r="AY795" s="224" t="s">
        <v>218</v>
      </c>
    </row>
    <row r="796" s="2" customFormat="1" ht="24.15" customHeight="1">
      <c r="A796" s="39"/>
      <c r="B796" s="161"/>
      <c r="C796" s="197" t="s">
        <v>328</v>
      </c>
      <c r="D796" s="197" t="s">
        <v>225</v>
      </c>
      <c r="E796" s="198" t="s">
        <v>2233</v>
      </c>
      <c r="F796" s="199" t="s">
        <v>2234</v>
      </c>
      <c r="G796" s="200" t="s">
        <v>769</v>
      </c>
      <c r="H796" s="201">
        <v>132.08099999999999</v>
      </c>
      <c r="I796" s="202"/>
      <c r="J796" s="203">
        <f>ROUND(I796*H796,2)</f>
        <v>0</v>
      </c>
      <c r="K796" s="204"/>
      <c r="L796" s="40"/>
      <c r="M796" s="205" t="s">
        <v>1</v>
      </c>
      <c r="N796" s="206" t="s">
        <v>45</v>
      </c>
      <c r="O796" s="78"/>
      <c r="P796" s="207">
        <f>O796*H796</f>
        <v>0</v>
      </c>
      <c r="Q796" s="207">
        <v>0</v>
      </c>
      <c r="R796" s="207">
        <f>Q796*H796</f>
        <v>0</v>
      </c>
      <c r="S796" s="207">
        <v>0</v>
      </c>
      <c r="T796" s="208">
        <f>S796*H796</f>
        <v>0</v>
      </c>
      <c r="U796" s="39"/>
      <c r="V796" s="39"/>
      <c r="W796" s="39"/>
      <c r="X796" s="39"/>
      <c r="Y796" s="39"/>
      <c r="Z796" s="39"/>
      <c r="AA796" s="39"/>
      <c r="AB796" s="39"/>
      <c r="AC796" s="39"/>
      <c r="AD796" s="39"/>
      <c r="AE796" s="39"/>
      <c r="AR796" s="209" t="s">
        <v>229</v>
      </c>
      <c r="AT796" s="209" t="s">
        <v>225</v>
      </c>
      <c r="AU796" s="209" t="s">
        <v>90</v>
      </c>
      <c r="AY796" s="20" t="s">
        <v>218</v>
      </c>
      <c r="BE796" s="210">
        <f>IF(N796="základní",J796,0)</f>
        <v>0</v>
      </c>
      <c r="BF796" s="210">
        <f>IF(N796="snížená",J796,0)</f>
        <v>0</v>
      </c>
      <c r="BG796" s="210">
        <f>IF(N796="zákl. přenesená",J796,0)</f>
        <v>0</v>
      </c>
      <c r="BH796" s="210">
        <f>IF(N796="sníž. přenesená",J796,0)</f>
        <v>0</v>
      </c>
      <c r="BI796" s="210">
        <f>IF(N796="nulová",J796,0)</f>
        <v>0</v>
      </c>
      <c r="BJ796" s="20" t="s">
        <v>88</v>
      </c>
      <c r="BK796" s="210">
        <f>ROUND(I796*H796,2)</f>
        <v>0</v>
      </c>
      <c r="BL796" s="20" t="s">
        <v>229</v>
      </c>
      <c r="BM796" s="209" t="s">
        <v>396</v>
      </c>
    </row>
    <row r="797" s="15" customFormat="1">
      <c r="A797" s="15"/>
      <c r="B797" s="250"/>
      <c r="C797" s="15"/>
      <c r="D797" s="211" t="s">
        <v>232</v>
      </c>
      <c r="E797" s="251" t="s">
        <v>1</v>
      </c>
      <c r="F797" s="252" t="s">
        <v>1869</v>
      </c>
      <c r="G797" s="15"/>
      <c r="H797" s="251" t="s">
        <v>1</v>
      </c>
      <c r="I797" s="253"/>
      <c r="J797" s="15"/>
      <c r="K797" s="15"/>
      <c r="L797" s="250"/>
      <c r="M797" s="254"/>
      <c r="N797" s="255"/>
      <c r="O797" s="255"/>
      <c r="P797" s="255"/>
      <c r="Q797" s="255"/>
      <c r="R797" s="255"/>
      <c r="S797" s="255"/>
      <c r="T797" s="256"/>
      <c r="U797" s="15"/>
      <c r="V797" s="15"/>
      <c r="W797" s="15"/>
      <c r="X797" s="15"/>
      <c r="Y797" s="15"/>
      <c r="Z797" s="15"/>
      <c r="AA797" s="15"/>
      <c r="AB797" s="15"/>
      <c r="AC797" s="15"/>
      <c r="AD797" s="15"/>
      <c r="AE797" s="15"/>
      <c r="AT797" s="251" t="s">
        <v>232</v>
      </c>
      <c r="AU797" s="251" t="s">
        <v>90</v>
      </c>
      <c r="AV797" s="15" t="s">
        <v>88</v>
      </c>
      <c r="AW797" s="15" t="s">
        <v>36</v>
      </c>
      <c r="AX797" s="15" t="s">
        <v>80</v>
      </c>
      <c r="AY797" s="251" t="s">
        <v>218</v>
      </c>
    </row>
    <row r="798" s="15" customFormat="1">
      <c r="A798" s="15"/>
      <c r="B798" s="250"/>
      <c r="C798" s="15"/>
      <c r="D798" s="211" t="s">
        <v>232</v>
      </c>
      <c r="E798" s="251" t="s">
        <v>1</v>
      </c>
      <c r="F798" s="252" t="s">
        <v>1870</v>
      </c>
      <c r="G798" s="15"/>
      <c r="H798" s="251" t="s">
        <v>1</v>
      </c>
      <c r="I798" s="253"/>
      <c r="J798" s="15"/>
      <c r="K798" s="15"/>
      <c r="L798" s="250"/>
      <c r="M798" s="254"/>
      <c r="N798" s="255"/>
      <c r="O798" s="255"/>
      <c r="P798" s="255"/>
      <c r="Q798" s="255"/>
      <c r="R798" s="255"/>
      <c r="S798" s="255"/>
      <c r="T798" s="256"/>
      <c r="U798" s="15"/>
      <c r="V798" s="15"/>
      <c r="W798" s="15"/>
      <c r="X798" s="15"/>
      <c r="Y798" s="15"/>
      <c r="Z798" s="15"/>
      <c r="AA798" s="15"/>
      <c r="AB798" s="15"/>
      <c r="AC798" s="15"/>
      <c r="AD798" s="15"/>
      <c r="AE798" s="15"/>
      <c r="AT798" s="251" t="s">
        <v>232</v>
      </c>
      <c r="AU798" s="251" t="s">
        <v>90</v>
      </c>
      <c r="AV798" s="15" t="s">
        <v>88</v>
      </c>
      <c r="AW798" s="15" t="s">
        <v>36</v>
      </c>
      <c r="AX798" s="15" t="s">
        <v>80</v>
      </c>
      <c r="AY798" s="251" t="s">
        <v>218</v>
      </c>
    </row>
    <row r="799" s="13" customFormat="1">
      <c r="A799" s="13"/>
      <c r="B799" s="215"/>
      <c r="C799" s="13"/>
      <c r="D799" s="211" t="s">
        <v>232</v>
      </c>
      <c r="E799" s="216" t="s">
        <v>1</v>
      </c>
      <c r="F799" s="217" t="s">
        <v>2235</v>
      </c>
      <c r="G799" s="13"/>
      <c r="H799" s="218">
        <v>35.856000000000002</v>
      </c>
      <c r="I799" s="219"/>
      <c r="J799" s="13"/>
      <c r="K799" s="13"/>
      <c r="L799" s="215"/>
      <c r="M799" s="220"/>
      <c r="N799" s="221"/>
      <c r="O799" s="221"/>
      <c r="P799" s="221"/>
      <c r="Q799" s="221"/>
      <c r="R799" s="221"/>
      <c r="S799" s="221"/>
      <c r="T799" s="222"/>
      <c r="U799" s="13"/>
      <c r="V799" s="13"/>
      <c r="W799" s="13"/>
      <c r="X799" s="13"/>
      <c r="Y799" s="13"/>
      <c r="Z799" s="13"/>
      <c r="AA799" s="13"/>
      <c r="AB799" s="13"/>
      <c r="AC799" s="13"/>
      <c r="AD799" s="13"/>
      <c r="AE799" s="13"/>
      <c r="AT799" s="216" t="s">
        <v>232</v>
      </c>
      <c r="AU799" s="216" t="s">
        <v>90</v>
      </c>
      <c r="AV799" s="13" t="s">
        <v>90</v>
      </c>
      <c r="AW799" s="13" t="s">
        <v>36</v>
      </c>
      <c r="AX799" s="13" t="s">
        <v>80</v>
      </c>
      <c r="AY799" s="216" t="s">
        <v>218</v>
      </c>
    </row>
    <row r="800" s="15" customFormat="1">
      <c r="A800" s="15"/>
      <c r="B800" s="250"/>
      <c r="C800" s="15"/>
      <c r="D800" s="211" t="s">
        <v>232</v>
      </c>
      <c r="E800" s="251" t="s">
        <v>1</v>
      </c>
      <c r="F800" s="252" t="s">
        <v>1872</v>
      </c>
      <c r="G800" s="15"/>
      <c r="H800" s="251" t="s">
        <v>1</v>
      </c>
      <c r="I800" s="253"/>
      <c r="J800" s="15"/>
      <c r="K800" s="15"/>
      <c r="L800" s="250"/>
      <c r="M800" s="254"/>
      <c r="N800" s="255"/>
      <c r="O800" s="255"/>
      <c r="P800" s="255"/>
      <c r="Q800" s="255"/>
      <c r="R800" s="255"/>
      <c r="S800" s="255"/>
      <c r="T800" s="256"/>
      <c r="U800" s="15"/>
      <c r="V800" s="15"/>
      <c r="W800" s="15"/>
      <c r="X800" s="15"/>
      <c r="Y800" s="15"/>
      <c r="Z800" s="15"/>
      <c r="AA800" s="15"/>
      <c r="AB800" s="15"/>
      <c r="AC800" s="15"/>
      <c r="AD800" s="15"/>
      <c r="AE800" s="15"/>
      <c r="AT800" s="251" t="s">
        <v>232</v>
      </c>
      <c r="AU800" s="251" t="s">
        <v>90</v>
      </c>
      <c r="AV800" s="15" t="s">
        <v>88</v>
      </c>
      <c r="AW800" s="15" t="s">
        <v>36</v>
      </c>
      <c r="AX800" s="15" t="s">
        <v>80</v>
      </c>
      <c r="AY800" s="251" t="s">
        <v>218</v>
      </c>
    </row>
    <row r="801" s="13" customFormat="1">
      <c r="A801" s="13"/>
      <c r="B801" s="215"/>
      <c r="C801" s="13"/>
      <c r="D801" s="211" t="s">
        <v>232</v>
      </c>
      <c r="E801" s="216" t="s">
        <v>1</v>
      </c>
      <c r="F801" s="217" t="s">
        <v>2236</v>
      </c>
      <c r="G801" s="13"/>
      <c r="H801" s="218">
        <v>96.224999999999994</v>
      </c>
      <c r="I801" s="219"/>
      <c r="J801" s="13"/>
      <c r="K801" s="13"/>
      <c r="L801" s="215"/>
      <c r="M801" s="220"/>
      <c r="N801" s="221"/>
      <c r="O801" s="221"/>
      <c r="P801" s="221"/>
      <c r="Q801" s="221"/>
      <c r="R801" s="221"/>
      <c r="S801" s="221"/>
      <c r="T801" s="222"/>
      <c r="U801" s="13"/>
      <c r="V801" s="13"/>
      <c r="W801" s="13"/>
      <c r="X801" s="13"/>
      <c r="Y801" s="13"/>
      <c r="Z801" s="13"/>
      <c r="AA801" s="13"/>
      <c r="AB801" s="13"/>
      <c r="AC801" s="13"/>
      <c r="AD801" s="13"/>
      <c r="AE801" s="13"/>
      <c r="AT801" s="216" t="s">
        <v>232</v>
      </c>
      <c r="AU801" s="216" t="s">
        <v>90</v>
      </c>
      <c r="AV801" s="13" t="s">
        <v>90</v>
      </c>
      <c r="AW801" s="13" t="s">
        <v>36</v>
      </c>
      <c r="AX801" s="13" t="s">
        <v>80</v>
      </c>
      <c r="AY801" s="216" t="s">
        <v>218</v>
      </c>
    </row>
    <row r="802" s="14" customFormat="1">
      <c r="A802" s="14"/>
      <c r="B802" s="223"/>
      <c r="C802" s="14"/>
      <c r="D802" s="211" t="s">
        <v>232</v>
      </c>
      <c r="E802" s="224" t="s">
        <v>1</v>
      </c>
      <c r="F802" s="225" t="s">
        <v>235</v>
      </c>
      <c r="G802" s="14"/>
      <c r="H802" s="226">
        <v>132.08099999999999</v>
      </c>
      <c r="I802" s="227"/>
      <c r="J802" s="14"/>
      <c r="K802" s="14"/>
      <c r="L802" s="223"/>
      <c r="M802" s="228"/>
      <c r="N802" s="229"/>
      <c r="O802" s="229"/>
      <c r="P802" s="229"/>
      <c r="Q802" s="229"/>
      <c r="R802" s="229"/>
      <c r="S802" s="229"/>
      <c r="T802" s="230"/>
      <c r="U802" s="14"/>
      <c r="V802" s="14"/>
      <c r="W802" s="14"/>
      <c r="X802" s="14"/>
      <c r="Y802" s="14"/>
      <c r="Z802" s="14"/>
      <c r="AA802" s="14"/>
      <c r="AB802" s="14"/>
      <c r="AC802" s="14"/>
      <c r="AD802" s="14"/>
      <c r="AE802" s="14"/>
      <c r="AT802" s="224" t="s">
        <v>232</v>
      </c>
      <c r="AU802" s="224" t="s">
        <v>90</v>
      </c>
      <c r="AV802" s="14" t="s">
        <v>229</v>
      </c>
      <c r="AW802" s="14" t="s">
        <v>36</v>
      </c>
      <c r="AX802" s="14" t="s">
        <v>88</v>
      </c>
      <c r="AY802" s="224" t="s">
        <v>218</v>
      </c>
    </row>
    <row r="803" s="12" customFormat="1" ht="22.8" customHeight="1">
      <c r="A803" s="12"/>
      <c r="B803" s="184"/>
      <c r="C803" s="12"/>
      <c r="D803" s="185" t="s">
        <v>79</v>
      </c>
      <c r="E803" s="195" t="s">
        <v>263</v>
      </c>
      <c r="F803" s="195" t="s">
        <v>1013</v>
      </c>
      <c r="G803" s="12"/>
      <c r="H803" s="12"/>
      <c r="I803" s="187"/>
      <c r="J803" s="196">
        <f>BK803</f>
        <v>0</v>
      </c>
      <c r="K803" s="12"/>
      <c r="L803" s="184"/>
      <c r="M803" s="189"/>
      <c r="N803" s="190"/>
      <c r="O803" s="190"/>
      <c r="P803" s="191">
        <f>SUM(P804:P914)</f>
        <v>0</v>
      </c>
      <c r="Q803" s="190"/>
      <c r="R803" s="191">
        <f>SUM(R804:R914)</f>
        <v>0</v>
      </c>
      <c r="S803" s="190"/>
      <c r="T803" s="192">
        <f>SUM(T804:T914)</f>
        <v>0</v>
      </c>
      <c r="U803" s="12"/>
      <c r="V803" s="12"/>
      <c r="W803" s="12"/>
      <c r="X803" s="12"/>
      <c r="Y803" s="12"/>
      <c r="Z803" s="12"/>
      <c r="AA803" s="12"/>
      <c r="AB803" s="12"/>
      <c r="AC803" s="12"/>
      <c r="AD803" s="12"/>
      <c r="AE803" s="12"/>
      <c r="AR803" s="185" t="s">
        <v>88</v>
      </c>
      <c r="AT803" s="193" t="s">
        <v>79</v>
      </c>
      <c r="AU803" s="193" t="s">
        <v>88</v>
      </c>
      <c r="AY803" s="185" t="s">
        <v>218</v>
      </c>
      <c r="BK803" s="194">
        <f>SUM(BK804:BK914)</f>
        <v>0</v>
      </c>
    </row>
    <row r="804" s="2" customFormat="1" ht="24.15" customHeight="1">
      <c r="A804" s="39"/>
      <c r="B804" s="161"/>
      <c r="C804" s="197" t="s">
        <v>404</v>
      </c>
      <c r="D804" s="197" t="s">
        <v>225</v>
      </c>
      <c r="E804" s="198" t="s">
        <v>2237</v>
      </c>
      <c r="F804" s="199" t="s">
        <v>2238</v>
      </c>
      <c r="G804" s="200" t="s">
        <v>266</v>
      </c>
      <c r="H804" s="201">
        <v>2</v>
      </c>
      <c r="I804" s="202"/>
      <c r="J804" s="203">
        <f>ROUND(I804*H804,2)</f>
        <v>0</v>
      </c>
      <c r="K804" s="204"/>
      <c r="L804" s="40"/>
      <c r="M804" s="205" t="s">
        <v>1</v>
      </c>
      <c r="N804" s="206" t="s">
        <v>45</v>
      </c>
      <c r="O804" s="78"/>
      <c r="P804" s="207">
        <f>O804*H804</f>
        <v>0</v>
      </c>
      <c r="Q804" s="207">
        <v>0</v>
      </c>
      <c r="R804" s="207">
        <f>Q804*H804</f>
        <v>0</v>
      </c>
      <c r="S804" s="207">
        <v>0</v>
      </c>
      <c r="T804" s="208">
        <f>S804*H804</f>
        <v>0</v>
      </c>
      <c r="U804" s="39"/>
      <c r="V804" s="39"/>
      <c r="W804" s="39"/>
      <c r="X804" s="39"/>
      <c r="Y804" s="39"/>
      <c r="Z804" s="39"/>
      <c r="AA804" s="39"/>
      <c r="AB804" s="39"/>
      <c r="AC804" s="39"/>
      <c r="AD804" s="39"/>
      <c r="AE804" s="39"/>
      <c r="AR804" s="209" t="s">
        <v>229</v>
      </c>
      <c r="AT804" s="209" t="s">
        <v>225</v>
      </c>
      <c r="AU804" s="209" t="s">
        <v>90</v>
      </c>
      <c r="AY804" s="20" t="s">
        <v>218</v>
      </c>
      <c r="BE804" s="210">
        <f>IF(N804="základní",J804,0)</f>
        <v>0</v>
      </c>
      <c r="BF804" s="210">
        <f>IF(N804="snížená",J804,0)</f>
        <v>0</v>
      </c>
      <c r="BG804" s="210">
        <f>IF(N804="zákl. přenesená",J804,0)</f>
        <v>0</v>
      </c>
      <c r="BH804" s="210">
        <f>IF(N804="sníž. přenesená",J804,0)</f>
        <v>0</v>
      </c>
      <c r="BI804" s="210">
        <f>IF(N804="nulová",J804,0)</f>
        <v>0</v>
      </c>
      <c r="BJ804" s="20" t="s">
        <v>88</v>
      </c>
      <c r="BK804" s="210">
        <f>ROUND(I804*H804,2)</f>
        <v>0</v>
      </c>
      <c r="BL804" s="20" t="s">
        <v>229</v>
      </c>
      <c r="BM804" s="209" t="s">
        <v>400</v>
      </c>
    </row>
    <row r="805" s="15" customFormat="1">
      <c r="A805" s="15"/>
      <c r="B805" s="250"/>
      <c r="C805" s="15"/>
      <c r="D805" s="211" t="s">
        <v>232</v>
      </c>
      <c r="E805" s="251" t="s">
        <v>1</v>
      </c>
      <c r="F805" s="252" t="s">
        <v>2239</v>
      </c>
      <c r="G805" s="15"/>
      <c r="H805" s="251" t="s">
        <v>1</v>
      </c>
      <c r="I805" s="253"/>
      <c r="J805" s="15"/>
      <c r="K805" s="15"/>
      <c r="L805" s="250"/>
      <c r="M805" s="254"/>
      <c r="N805" s="255"/>
      <c r="O805" s="255"/>
      <c r="P805" s="255"/>
      <c r="Q805" s="255"/>
      <c r="R805" s="255"/>
      <c r="S805" s="255"/>
      <c r="T805" s="256"/>
      <c r="U805" s="15"/>
      <c r="V805" s="15"/>
      <c r="W805" s="15"/>
      <c r="X805" s="15"/>
      <c r="Y805" s="15"/>
      <c r="Z805" s="15"/>
      <c r="AA805" s="15"/>
      <c r="AB805" s="15"/>
      <c r="AC805" s="15"/>
      <c r="AD805" s="15"/>
      <c r="AE805" s="15"/>
      <c r="AT805" s="251" t="s">
        <v>232</v>
      </c>
      <c r="AU805" s="251" t="s">
        <v>90</v>
      </c>
      <c r="AV805" s="15" t="s">
        <v>88</v>
      </c>
      <c r="AW805" s="15" t="s">
        <v>36</v>
      </c>
      <c r="AX805" s="15" t="s">
        <v>80</v>
      </c>
      <c r="AY805" s="251" t="s">
        <v>218</v>
      </c>
    </row>
    <row r="806" s="13" customFormat="1">
      <c r="A806" s="13"/>
      <c r="B806" s="215"/>
      <c r="C806" s="13"/>
      <c r="D806" s="211" t="s">
        <v>232</v>
      </c>
      <c r="E806" s="216" t="s">
        <v>1</v>
      </c>
      <c r="F806" s="217" t="s">
        <v>90</v>
      </c>
      <c r="G806" s="13"/>
      <c r="H806" s="218">
        <v>2</v>
      </c>
      <c r="I806" s="219"/>
      <c r="J806" s="13"/>
      <c r="K806" s="13"/>
      <c r="L806" s="215"/>
      <c r="M806" s="220"/>
      <c r="N806" s="221"/>
      <c r="O806" s="221"/>
      <c r="P806" s="221"/>
      <c r="Q806" s="221"/>
      <c r="R806" s="221"/>
      <c r="S806" s="221"/>
      <c r="T806" s="222"/>
      <c r="U806" s="13"/>
      <c r="V806" s="13"/>
      <c r="W806" s="13"/>
      <c r="X806" s="13"/>
      <c r="Y806" s="13"/>
      <c r="Z806" s="13"/>
      <c r="AA806" s="13"/>
      <c r="AB806" s="13"/>
      <c r="AC806" s="13"/>
      <c r="AD806" s="13"/>
      <c r="AE806" s="13"/>
      <c r="AT806" s="216" t="s">
        <v>232</v>
      </c>
      <c r="AU806" s="216" t="s">
        <v>90</v>
      </c>
      <c r="AV806" s="13" t="s">
        <v>90</v>
      </c>
      <c r="AW806" s="13" t="s">
        <v>36</v>
      </c>
      <c r="AX806" s="13" t="s">
        <v>80</v>
      </c>
      <c r="AY806" s="216" t="s">
        <v>218</v>
      </c>
    </row>
    <row r="807" s="14" customFormat="1">
      <c r="A807" s="14"/>
      <c r="B807" s="223"/>
      <c r="C807" s="14"/>
      <c r="D807" s="211" t="s">
        <v>232</v>
      </c>
      <c r="E807" s="224" t="s">
        <v>1</v>
      </c>
      <c r="F807" s="225" t="s">
        <v>235</v>
      </c>
      <c r="G807" s="14"/>
      <c r="H807" s="226">
        <v>2</v>
      </c>
      <c r="I807" s="227"/>
      <c r="J807" s="14"/>
      <c r="K807" s="14"/>
      <c r="L807" s="223"/>
      <c r="M807" s="228"/>
      <c r="N807" s="229"/>
      <c r="O807" s="229"/>
      <c r="P807" s="229"/>
      <c r="Q807" s="229"/>
      <c r="R807" s="229"/>
      <c r="S807" s="229"/>
      <c r="T807" s="230"/>
      <c r="U807" s="14"/>
      <c r="V807" s="14"/>
      <c r="W807" s="14"/>
      <c r="X807" s="14"/>
      <c r="Y807" s="14"/>
      <c r="Z807" s="14"/>
      <c r="AA807" s="14"/>
      <c r="AB807" s="14"/>
      <c r="AC807" s="14"/>
      <c r="AD807" s="14"/>
      <c r="AE807" s="14"/>
      <c r="AT807" s="224" t="s">
        <v>232</v>
      </c>
      <c r="AU807" s="224" t="s">
        <v>90</v>
      </c>
      <c r="AV807" s="14" t="s">
        <v>229</v>
      </c>
      <c r="AW807" s="14" t="s">
        <v>36</v>
      </c>
      <c r="AX807" s="14" t="s">
        <v>88</v>
      </c>
      <c r="AY807" s="224" t="s">
        <v>218</v>
      </c>
    </row>
    <row r="808" s="2" customFormat="1" ht="44.25" customHeight="1">
      <c r="A808" s="39"/>
      <c r="B808" s="161"/>
      <c r="C808" s="197" t="s">
        <v>329</v>
      </c>
      <c r="D808" s="197" t="s">
        <v>225</v>
      </c>
      <c r="E808" s="198" t="s">
        <v>2240</v>
      </c>
      <c r="F808" s="199" t="s">
        <v>2241</v>
      </c>
      <c r="G808" s="200" t="s">
        <v>266</v>
      </c>
      <c r="H808" s="201">
        <v>48</v>
      </c>
      <c r="I808" s="202"/>
      <c r="J808" s="203">
        <f>ROUND(I808*H808,2)</f>
        <v>0</v>
      </c>
      <c r="K808" s="204"/>
      <c r="L808" s="40"/>
      <c r="M808" s="205" t="s">
        <v>1</v>
      </c>
      <c r="N808" s="206" t="s">
        <v>45</v>
      </c>
      <c r="O808" s="78"/>
      <c r="P808" s="207">
        <f>O808*H808</f>
        <v>0</v>
      </c>
      <c r="Q808" s="207">
        <v>0</v>
      </c>
      <c r="R808" s="207">
        <f>Q808*H808</f>
        <v>0</v>
      </c>
      <c r="S808" s="207">
        <v>0</v>
      </c>
      <c r="T808" s="208">
        <f>S808*H808</f>
        <v>0</v>
      </c>
      <c r="U808" s="39"/>
      <c r="V808" s="39"/>
      <c r="W808" s="39"/>
      <c r="X808" s="39"/>
      <c r="Y808" s="39"/>
      <c r="Z808" s="39"/>
      <c r="AA808" s="39"/>
      <c r="AB808" s="39"/>
      <c r="AC808" s="39"/>
      <c r="AD808" s="39"/>
      <c r="AE808" s="39"/>
      <c r="AR808" s="209" t="s">
        <v>229</v>
      </c>
      <c r="AT808" s="209" t="s">
        <v>225</v>
      </c>
      <c r="AU808" s="209" t="s">
        <v>90</v>
      </c>
      <c r="AY808" s="20" t="s">
        <v>218</v>
      </c>
      <c r="BE808" s="210">
        <f>IF(N808="základní",J808,0)</f>
        <v>0</v>
      </c>
      <c r="BF808" s="210">
        <f>IF(N808="snížená",J808,0)</f>
        <v>0</v>
      </c>
      <c r="BG808" s="210">
        <f>IF(N808="zákl. přenesená",J808,0)</f>
        <v>0</v>
      </c>
      <c r="BH808" s="210">
        <f>IF(N808="sníž. přenesená",J808,0)</f>
        <v>0</v>
      </c>
      <c r="BI808" s="210">
        <f>IF(N808="nulová",J808,0)</f>
        <v>0</v>
      </c>
      <c r="BJ808" s="20" t="s">
        <v>88</v>
      </c>
      <c r="BK808" s="210">
        <f>ROUND(I808*H808,2)</f>
        <v>0</v>
      </c>
      <c r="BL808" s="20" t="s">
        <v>229</v>
      </c>
      <c r="BM808" s="209" t="s">
        <v>403</v>
      </c>
    </row>
    <row r="809" s="15" customFormat="1">
      <c r="A809" s="15"/>
      <c r="B809" s="250"/>
      <c r="C809" s="15"/>
      <c r="D809" s="211" t="s">
        <v>232</v>
      </c>
      <c r="E809" s="251" t="s">
        <v>1</v>
      </c>
      <c r="F809" s="252" t="s">
        <v>2242</v>
      </c>
      <c r="G809" s="15"/>
      <c r="H809" s="251" t="s">
        <v>1</v>
      </c>
      <c r="I809" s="253"/>
      <c r="J809" s="15"/>
      <c r="K809" s="15"/>
      <c r="L809" s="250"/>
      <c r="M809" s="254"/>
      <c r="N809" s="255"/>
      <c r="O809" s="255"/>
      <c r="P809" s="255"/>
      <c r="Q809" s="255"/>
      <c r="R809" s="255"/>
      <c r="S809" s="255"/>
      <c r="T809" s="256"/>
      <c r="U809" s="15"/>
      <c r="V809" s="15"/>
      <c r="W809" s="15"/>
      <c r="X809" s="15"/>
      <c r="Y809" s="15"/>
      <c r="Z809" s="15"/>
      <c r="AA809" s="15"/>
      <c r="AB809" s="15"/>
      <c r="AC809" s="15"/>
      <c r="AD809" s="15"/>
      <c r="AE809" s="15"/>
      <c r="AT809" s="251" t="s">
        <v>232</v>
      </c>
      <c r="AU809" s="251" t="s">
        <v>90</v>
      </c>
      <c r="AV809" s="15" t="s">
        <v>88</v>
      </c>
      <c r="AW809" s="15" t="s">
        <v>36</v>
      </c>
      <c r="AX809" s="15" t="s">
        <v>80</v>
      </c>
      <c r="AY809" s="251" t="s">
        <v>218</v>
      </c>
    </row>
    <row r="810" s="13" customFormat="1">
      <c r="A810" s="13"/>
      <c r="B810" s="215"/>
      <c r="C810" s="13"/>
      <c r="D810" s="211" t="s">
        <v>232</v>
      </c>
      <c r="E810" s="216" t="s">
        <v>1</v>
      </c>
      <c r="F810" s="217" t="s">
        <v>2243</v>
      </c>
      <c r="G810" s="13"/>
      <c r="H810" s="218">
        <v>48</v>
      </c>
      <c r="I810" s="219"/>
      <c r="J810" s="13"/>
      <c r="K810" s="13"/>
      <c r="L810" s="215"/>
      <c r="M810" s="220"/>
      <c r="N810" s="221"/>
      <c r="O810" s="221"/>
      <c r="P810" s="221"/>
      <c r="Q810" s="221"/>
      <c r="R810" s="221"/>
      <c r="S810" s="221"/>
      <c r="T810" s="222"/>
      <c r="U810" s="13"/>
      <c r="V810" s="13"/>
      <c r="W810" s="13"/>
      <c r="X810" s="13"/>
      <c r="Y810" s="13"/>
      <c r="Z810" s="13"/>
      <c r="AA810" s="13"/>
      <c r="AB810" s="13"/>
      <c r="AC810" s="13"/>
      <c r="AD810" s="13"/>
      <c r="AE810" s="13"/>
      <c r="AT810" s="216" t="s">
        <v>232</v>
      </c>
      <c r="AU810" s="216" t="s">
        <v>90</v>
      </c>
      <c r="AV810" s="13" t="s">
        <v>90</v>
      </c>
      <c r="AW810" s="13" t="s">
        <v>36</v>
      </c>
      <c r="AX810" s="13" t="s">
        <v>80</v>
      </c>
      <c r="AY810" s="216" t="s">
        <v>218</v>
      </c>
    </row>
    <row r="811" s="14" customFormat="1">
      <c r="A811" s="14"/>
      <c r="B811" s="223"/>
      <c r="C811" s="14"/>
      <c r="D811" s="211" t="s">
        <v>232</v>
      </c>
      <c r="E811" s="224" t="s">
        <v>1</v>
      </c>
      <c r="F811" s="225" t="s">
        <v>235</v>
      </c>
      <c r="G811" s="14"/>
      <c r="H811" s="226">
        <v>48</v>
      </c>
      <c r="I811" s="227"/>
      <c r="J811" s="14"/>
      <c r="K811" s="14"/>
      <c r="L811" s="223"/>
      <c r="M811" s="228"/>
      <c r="N811" s="229"/>
      <c r="O811" s="229"/>
      <c r="P811" s="229"/>
      <c r="Q811" s="229"/>
      <c r="R811" s="229"/>
      <c r="S811" s="229"/>
      <c r="T811" s="230"/>
      <c r="U811" s="14"/>
      <c r="V811" s="14"/>
      <c r="W811" s="14"/>
      <c r="X811" s="14"/>
      <c r="Y811" s="14"/>
      <c r="Z811" s="14"/>
      <c r="AA811" s="14"/>
      <c r="AB811" s="14"/>
      <c r="AC811" s="14"/>
      <c r="AD811" s="14"/>
      <c r="AE811" s="14"/>
      <c r="AT811" s="224" t="s">
        <v>232</v>
      </c>
      <c r="AU811" s="224" t="s">
        <v>90</v>
      </c>
      <c r="AV811" s="14" t="s">
        <v>229</v>
      </c>
      <c r="AW811" s="14" t="s">
        <v>36</v>
      </c>
      <c r="AX811" s="14" t="s">
        <v>88</v>
      </c>
      <c r="AY811" s="224" t="s">
        <v>218</v>
      </c>
    </row>
    <row r="812" s="2" customFormat="1" ht="24.15" customHeight="1">
      <c r="A812" s="39"/>
      <c r="B812" s="161"/>
      <c r="C812" s="197" t="s">
        <v>411</v>
      </c>
      <c r="D812" s="197" t="s">
        <v>225</v>
      </c>
      <c r="E812" s="198" t="s">
        <v>2244</v>
      </c>
      <c r="F812" s="199" t="s">
        <v>2245</v>
      </c>
      <c r="G812" s="200" t="s">
        <v>260</v>
      </c>
      <c r="H812" s="201">
        <v>1531.8</v>
      </c>
      <c r="I812" s="202"/>
      <c r="J812" s="203">
        <f>ROUND(I812*H812,2)</f>
        <v>0</v>
      </c>
      <c r="K812" s="204"/>
      <c r="L812" s="40"/>
      <c r="M812" s="205" t="s">
        <v>1</v>
      </c>
      <c r="N812" s="206" t="s">
        <v>45</v>
      </c>
      <c r="O812" s="78"/>
      <c r="P812" s="207">
        <f>O812*H812</f>
        <v>0</v>
      </c>
      <c r="Q812" s="207">
        <v>0</v>
      </c>
      <c r="R812" s="207">
        <f>Q812*H812</f>
        <v>0</v>
      </c>
      <c r="S812" s="207">
        <v>0</v>
      </c>
      <c r="T812" s="208">
        <f>S812*H812</f>
        <v>0</v>
      </c>
      <c r="U812" s="39"/>
      <c r="V812" s="39"/>
      <c r="W812" s="39"/>
      <c r="X812" s="39"/>
      <c r="Y812" s="39"/>
      <c r="Z812" s="39"/>
      <c r="AA812" s="39"/>
      <c r="AB812" s="39"/>
      <c r="AC812" s="39"/>
      <c r="AD812" s="39"/>
      <c r="AE812" s="39"/>
      <c r="AR812" s="209" t="s">
        <v>229</v>
      </c>
      <c r="AT812" s="209" t="s">
        <v>225</v>
      </c>
      <c r="AU812" s="209" t="s">
        <v>90</v>
      </c>
      <c r="AY812" s="20" t="s">
        <v>218</v>
      </c>
      <c r="BE812" s="210">
        <f>IF(N812="základní",J812,0)</f>
        <v>0</v>
      </c>
      <c r="BF812" s="210">
        <f>IF(N812="snížená",J812,0)</f>
        <v>0</v>
      </c>
      <c r="BG812" s="210">
        <f>IF(N812="zákl. přenesená",J812,0)</f>
        <v>0</v>
      </c>
      <c r="BH812" s="210">
        <f>IF(N812="sníž. přenesená",J812,0)</f>
        <v>0</v>
      </c>
      <c r="BI812" s="210">
        <f>IF(N812="nulová",J812,0)</f>
        <v>0</v>
      </c>
      <c r="BJ812" s="20" t="s">
        <v>88</v>
      </c>
      <c r="BK812" s="210">
        <f>ROUND(I812*H812,2)</f>
        <v>0</v>
      </c>
      <c r="BL812" s="20" t="s">
        <v>229</v>
      </c>
      <c r="BM812" s="209" t="s">
        <v>407</v>
      </c>
    </row>
    <row r="813" s="15" customFormat="1">
      <c r="A813" s="15"/>
      <c r="B813" s="250"/>
      <c r="C813" s="15"/>
      <c r="D813" s="211" t="s">
        <v>232</v>
      </c>
      <c r="E813" s="251" t="s">
        <v>1</v>
      </c>
      <c r="F813" s="252" t="s">
        <v>2246</v>
      </c>
      <c r="G813" s="15"/>
      <c r="H813" s="251" t="s">
        <v>1</v>
      </c>
      <c r="I813" s="253"/>
      <c r="J813" s="15"/>
      <c r="K813" s="15"/>
      <c r="L813" s="250"/>
      <c r="M813" s="254"/>
      <c r="N813" s="255"/>
      <c r="O813" s="255"/>
      <c r="P813" s="255"/>
      <c r="Q813" s="255"/>
      <c r="R813" s="255"/>
      <c r="S813" s="255"/>
      <c r="T813" s="256"/>
      <c r="U813" s="15"/>
      <c r="V813" s="15"/>
      <c r="W813" s="15"/>
      <c r="X813" s="15"/>
      <c r="Y813" s="15"/>
      <c r="Z813" s="15"/>
      <c r="AA813" s="15"/>
      <c r="AB813" s="15"/>
      <c r="AC813" s="15"/>
      <c r="AD813" s="15"/>
      <c r="AE813" s="15"/>
      <c r="AT813" s="251" t="s">
        <v>232</v>
      </c>
      <c r="AU813" s="251" t="s">
        <v>90</v>
      </c>
      <c r="AV813" s="15" t="s">
        <v>88</v>
      </c>
      <c r="AW813" s="15" t="s">
        <v>36</v>
      </c>
      <c r="AX813" s="15" t="s">
        <v>80</v>
      </c>
      <c r="AY813" s="251" t="s">
        <v>218</v>
      </c>
    </row>
    <row r="814" s="13" customFormat="1">
      <c r="A814" s="13"/>
      <c r="B814" s="215"/>
      <c r="C814" s="13"/>
      <c r="D814" s="211" t="s">
        <v>232</v>
      </c>
      <c r="E814" s="216" t="s">
        <v>1</v>
      </c>
      <c r="F814" s="217" t="s">
        <v>2247</v>
      </c>
      <c r="G814" s="13"/>
      <c r="H814" s="218">
        <v>83.400000000000006</v>
      </c>
      <c r="I814" s="219"/>
      <c r="J814" s="13"/>
      <c r="K814" s="13"/>
      <c r="L814" s="215"/>
      <c r="M814" s="220"/>
      <c r="N814" s="221"/>
      <c r="O814" s="221"/>
      <c r="P814" s="221"/>
      <c r="Q814" s="221"/>
      <c r="R814" s="221"/>
      <c r="S814" s="221"/>
      <c r="T814" s="222"/>
      <c r="U814" s="13"/>
      <c r="V814" s="13"/>
      <c r="W814" s="13"/>
      <c r="X814" s="13"/>
      <c r="Y814" s="13"/>
      <c r="Z814" s="13"/>
      <c r="AA814" s="13"/>
      <c r="AB814" s="13"/>
      <c r="AC814" s="13"/>
      <c r="AD814" s="13"/>
      <c r="AE814" s="13"/>
      <c r="AT814" s="216" t="s">
        <v>232</v>
      </c>
      <c r="AU814" s="216" t="s">
        <v>90</v>
      </c>
      <c r="AV814" s="13" t="s">
        <v>90</v>
      </c>
      <c r="AW814" s="13" t="s">
        <v>36</v>
      </c>
      <c r="AX814" s="13" t="s">
        <v>80</v>
      </c>
      <c r="AY814" s="216" t="s">
        <v>218</v>
      </c>
    </row>
    <row r="815" s="15" customFormat="1">
      <c r="A815" s="15"/>
      <c r="B815" s="250"/>
      <c r="C815" s="15"/>
      <c r="D815" s="211" t="s">
        <v>232</v>
      </c>
      <c r="E815" s="251" t="s">
        <v>1</v>
      </c>
      <c r="F815" s="252" t="s">
        <v>2248</v>
      </c>
      <c r="G815" s="15"/>
      <c r="H815" s="251" t="s">
        <v>1</v>
      </c>
      <c r="I815" s="253"/>
      <c r="J815" s="15"/>
      <c r="K815" s="15"/>
      <c r="L815" s="250"/>
      <c r="M815" s="254"/>
      <c r="N815" s="255"/>
      <c r="O815" s="255"/>
      <c r="P815" s="255"/>
      <c r="Q815" s="255"/>
      <c r="R815" s="255"/>
      <c r="S815" s="255"/>
      <c r="T815" s="256"/>
      <c r="U815" s="15"/>
      <c r="V815" s="15"/>
      <c r="W815" s="15"/>
      <c r="X815" s="15"/>
      <c r="Y815" s="15"/>
      <c r="Z815" s="15"/>
      <c r="AA815" s="15"/>
      <c r="AB815" s="15"/>
      <c r="AC815" s="15"/>
      <c r="AD815" s="15"/>
      <c r="AE815" s="15"/>
      <c r="AT815" s="251" t="s">
        <v>232</v>
      </c>
      <c r="AU815" s="251" t="s">
        <v>90</v>
      </c>
      <c r="AV815" s="15" t="s">
        <v>88</v>
      </c>
      <c r="AW815" s="15" t="s">
        <v>36</v>
      </c>
      <c r="AX815" s="15" t="s">
        <v>80</v>
      </c>
      <c r="AY815" s="251" t="s">
        <v>218</v>
      </c>
    </row>
    <row r="816" s="13" customFormat="1">
      <c r="A816" s="13"/>
      <c r="B816" s="215"/>
      <c r="C816" s="13"/>
      <c r="D816" s="211" t="s">
        <v>232</v>
      </c>
      <c r="E816" s="216" t="s">
        <v>1</v>
      </c>
      <c r="F816" s="217" t="s">
        <v>2249</v>
      </c>
      <c r="G816" s="13"/>
      <c r="H816" s="218">
        <v>8.8000000000000007</v>
      </c>
      <c r="I816" s="219"/>
      <c r="J816" s="13"/>
      <c r="K816" s="13"/>
      <c r="L816" s="215"/>
      <c r="M816" s="220"/>
      <c r="N816" s="221"/>
      <c r="O816" s="221"/>
      <c r="P816" s="221"/>
      <c r="Q816" s="221"/>
      <c r="R816" s="221"/>
      <c r="S816" s="221"/>
      <c r="T816" s="222"/>
      <c r="U816" s="13"/>
      <c r="V816" s="13"/>
      <c r="W816" s="13"/>
      <c r="X816" s="13"/>
      <c r="Y816" s="13"/>
      <c r="Z816" s="13"/>
      <c r="AA816" s="13"/>
      <c r="AB816" s="13"/>
      <c r="AC816" s="13"/>
      <c r="AD816" s="13"/>
      <c r="AE816" s="13"/>
      <c r="AT816" s="216" t="s">
        <v>232</v>
      </c>
      <c r="AU816" s="216" t="s">
        <v>90</v>
      </c>
      <c r="AV816" s="13" t="s">
        <v>90</v>
      </c>
      <c r="AW816" s="13" t="s">
        <v>36</v>
      </c>
      <c r="AX816" s="13" t="s">
        <v>80</v>
      </c>
      <c r="AY816" s="216" t="s">
        <v>218</v>
      </c>
    </row>
    <row r="817" s="15" customFormat="1">
      <c r="A817" s="15"/>
      <c r="B817" s="250"/>
      <c r="C817" s="15"/>
      <c r="D817" s="211" t="s">
        <v>232</v>
      </c>
      <c r="E817" s="251" t="s">
        <v>1</v>
      </c>
      <c r="F817" s="252" t="s">
        <v>2250</v>
      </c>
      <c r="G817" s="15"/>
      <c r="H817" s="251" t="s">
        <v>1</v>
      </c>
      <c r="I817" s="253"/>
      <c r="J817" s="15"/>
      <c r="K817" s="15"/>
      <c r="L817" s="250"/>
      <c r="M817" s="254"/>
      <c r="N817" s="255"/>
      <c r="O817" s="255"/>
      <c r="P817" s="255"/>
      <c r="Q817" s="255"/>
      <c r="R817" s="255"/>
      <c r="S817" s="255"/>
      <c r="T817" s="256"/>
      <c r="U817" s="15"/>
      <c r="V817" s="15"/>
      <c r="W817" s="15"/>
      <c r="X817" s="15"/>
      <c r="Y817" s="15"/>
      <c r="Z817" s="15"/>
      <c r="AA817" s="15"/>
      <c r="AB817" s="15"/>
      <c r="AC817" s="15"/>
      <c r="AD817" s="15"/>
      <c r="AE817" s="15"/>
      <c r="AT817" s="251" t="s">
        <v>232</v>
      </c>
      <c r="AU817" s="251" t="s">
        <v>90</v>
      </c>
      <c r="AV817" s="15" t="s">
        <v>88</v>
      </c>
      <c r="AW817" s="15" t="s">
        <v>36</v>
      </c>
      <c r="AX817" s="15" t="s">
        <v>80</v>
      </c>
      <c r="AY817" s="251" t="s">
        <v>218</v>
      </c>
    </row>
    <row r="818" s="13" customFormat="1">
      <c r="A818" s="13"/>
      <c r="B818" s="215"/>
      <c r="C818" s="13"/>
      <c r="D818" s="211" t="s">
        <v>232</v>
      </c>
      <c r="E818" s="216" t="s">
        <v>1</v>
      </c>
      <c r="F818" s="217" t="s">
        <v>2251</v>
      </c>
      <c r="G818" s="13"/>
      <c r="H818" s="218">
        <v>34.299999999999997</v>
      </c>
      <c r="I818" s="219"/>
      <c r="J818" s="13"/>
      <c r="K818" s="13"/>
      <c r="L818" s="215"/>
      <c r="M818" s="220"/>
      <c r="N818" s="221"/>
      <c r="O818" s="221"/>
      <c r="P818" s="221"/>
      <c r="Q818" s="221"/>
      <c r="R818" s="221"/>
      <c r="S818" s="221"/>
      <c r="T818" s="222"/>
      <c r="U818" s="13"/>
      <c r="V818" s="13"/>
      <c r="W818" s="13"/>
      <c r="X818" s="13"/>
      <c r="Y818" s="13"/>
      <c r="Z818" s="13"/>
      <c r="AA818" s="13"/>
      <c r="AB818" s="13"/>
      <c r="AC818" s="13"/>
      <c r="AD818" s="13"/>
      <c r="AE818" s="13"/>
      <c r="AT818" s="216" t="s">
        <v>232</v>
      </c>
      <c r="AU818" s="216" t="s">
        <v>90</v>
      </c>
      <c r="AV818" s="13" t="s">
        <v>90</v>
      </c>
      <c r="AW818" s="13" t="s">
        <v>36</v>
      </c>
      <c r="AX818" s="13" t="s">
        <v>80</v>
      </c>
      <c r="AY818" s="216" t="s">
        <v>218</v>
      </c>
    </row>
    <row r="819" s="15" customFormat="1">
      <c r="A819" s="15"/>
      <c r="B819" s="250"/>
      <c r="C819" s="15"/>
      <c r="D819" s="211" t="s">
        <v>232</v>
      </c>
      <c r="E819" s="251" t="s">
        <v>1</v>
      </c>
      <c r="F819" s="252" t="s">
        <v>2252</v>
      </c>
      <c r="G819" s="15"/>
      <c r="H819" s="251" t="s">
        <v>1</v>
      </c>
      <c r="I819" s="253"/>
      <c r="J819" s="15"/>
      <c r="K819" s="15"/>
      <c r="L819" s="250"/>
      <c r="M819" s="254"/>
      <c r="N819" s="255"/>
      <c r="O819" s="255"/>
      <c r="P819" s="255"/>
      <c r="Q819" s="255"/>
      <c r="R819" s="255"/>
      <c r="S819" s="255"/>
      <c r="T819" s="256"/>
      <c r="U819" s="15"/>
      <c r="V819" s="15"/>
      <c r="W819" s="15"/>
      <c r="X819" s="15"/>
      <c r="Y819" s="15"/>
      <c r="Z819" s="15"/>
      <c r="AA819" s="15"/>
      <c r="AB819" s="15"/>
      <c r="AC819" s="15"/>
      <c r="AD819" s="15"/>
      <c r="AE819" s="15"/>
      <c r="AT819" s="251" t="s">
        <v>232</v>
      </c>
      <c r="AU819" s="251" t="s">
        <v>90</v>
      </c>
      <c r="AV819" s="15" t="s">
        <v>88</v>
      </c>
      <c r="AW819" s="15" t="s">
        <v>36</v>
      </c>
      <c r="AX819" s="15" t="s">
        <v>80</v>
      </c>
      <c r="AY819" s="251" t="s">
        <v>218</v>
      </c>
    </row>
    <row r="820" s="13" customFormat="1">
      <c r="A820" s="13"/>
      <c r="B820" s="215"/>
      <c r="C820" s="13"/>
      <c r="D820" s="211" t="s">
        <v>232</v>
      </c>
      <c r="E820" s="216" t="s">
        <v>1</v>
      </c>
      <c r="F820" s="217" t="s">
        <v>2253</v>
      </c>
      <c r="G820" s="13"/>
      <c r="H820" s="218">
        <v>443.69999999999999</v>
      </c>
      <c r="I820" s="219"/>
      <c r="J820" s="13"/>
      <c r="K820" s="13"/>
      <c r="L820" s="215"/>
      <c r="M820" s="220"/>
      <c r="N820" s="221"/>
      <c r="O820" s="221"/>
      <c r="P820" s="221"/>
      <c r="Q820" s="221"/>
      <c r="R820" s="221"/>
      <c r="S820" s="221"/>
      <c r="T820" s="222"/>
      <c r="U820" s="13"/>
      <c r="V820" s="13"/>
      <c r="W820" s="13"/>
      <c r="X820" s="13"/>
      <c r="Y820" s="13"/>
      <c r="Z820" s="13"/>
      <c r="AA820" s="13"/>
      <c r="AB820" s="13"/>
      <c r="AC820" s="13"/>
      <c r="AD820" s="13"/>
      <c r="AE820" s="13"/>
      <c r="AT820" s="216" t="s">
        <v>232</v>
      </c>
      <c r="AU820" s="216" t="s">
        <v>90</v>
      </c>
      <c r="AV820" s="13" t="s">
        <v>90</v>
      </c>
      <c r="AW820" s="13" t="s">
        <v>36</v>
      </c>
      <c r="AX820" s="13" t="s">
        <v>80</v>
      </c>
      <c r="AY820" s="216" t="s">
        <v>218</v>
      </c>
    </row>
    <row r="821" s="15" customFormat="1">
      <c r="A821" s="15"/>
      <c r="B821" s="250"/>
      <c r="C821" s="15"/>
      <c r="D821" s="211" t="s">
        <v>232</v>
      </c>
      <c r="E821" s="251" t="s">
        <v>1</v>
      </c>
      <c r="F821" s="252" t="s">
        <v>2254</v>
      </c>
      <c r="G821" s="15"/>
      <c r="H821" s="251" t="s">
        <v>1</v>
      </c>
      <c r="I821" s="253"/>
      <c r="J821" s="15"/>
      <c r="K821" s="15"/>
      <c r="L821" s="250"/>
      <c r="M821" s="254"/>
      <c r="N821" s="255"/>
      <c r="O821" s="255"/>
      <c r="P821" s="255"/>
      <c r="Q821" s="255"/>
      <c r="R821" s="255"/>
      <c r="S821" s="255"/>
      <c r="T821" s="256"/>
      <c r="U821" s="15"/>
      <c r="V821" s="15"/>
      <c r="W821" s="15"/>
      <c r="X821" s="15"/>
      <c r="Y821" s="15"/>
      <c r="Z821" s="15"/>
      <c r="AA821" s="15"/>
      <c r="AB821" s="15"/>
      <c r="AC821" s="15"/>
      <c r="AD821" s="15"/>
      <c r="AE821" s="15"/>
      <c r="AT821" s="251" t="s">
        <v>232</v>
      </c>
      <c r="AU821" s="251" t="s">
        <v>90</v>
      </c>
      <c r="AV821" s="15" t="s">
        <v>88</v>
      </c>
      <c r="AW821" s="15" t="s">
        <v>36</v>
      </c>
      <c r="AX821" s="15" t="s">
        <v>80</v>
      </c>
      <c r="AY821" s="251" t="s">
        <v>218</v>
      </c>
    </row>
    <row r="822" s="13" customFormat="1">
      <c r="A822" s="13"/>
      <c r="B822" s="215"/>
      <c r="C822" s="13"/>
      <c r="D822" s="211" t="s">
        <v>232</v>
      </c>
      <c r="E822" s="216" t="s">
        <v>1</v>
      </c>
      <c r="F822" s="217" t="s">
        <v>2255</v>
      </c>
      <c r="G822" s="13"/>
      <c r="H822" s="218">
        <v>438.39999999999998</v>
      </c>
      <c r="I822" s="219"/>
      <c r="J822" s="13"/>
      <c r="K822" s="13"/>
      <c r="L822" s="215"/>
      <c r="M822" s="220"/>
      <c r="N822" s="221"/>
      <c r="O822" s="221"/>
      <c r="P822" s="221"/>
      <c r="Q822" s="221"/>
      <c r="R822" s="221"/>
      <c r="S822" s="221"/>
      <c r="T822" s="222"/>
      <c r="U822" s="13"/>
      <c r="V822" s="13"/>
      <c r="W822" s="13"/>
      <c r="X822" s="13"/>
      <c r="Y822" s="13"/>
      <c r="Z822" s="13"/>
      <c r="AA822" s="13"/>
      <c r="AB822" s="13"/>
      <c r="AC822" s="13"/>
      <c r="AD822" s="13"/>
      <c r="AE822" s="13"/>
      <c r="AT822" s="216" t="s">
        <v>232</v>
      </c>
      <c r="AU822" s="216" t="s">
        <v>90</v>
      </c>
      <c r="AV822" s="13" t="s">
        <v>90</v>
      </c>
      <c r="AW822" s="13" t="s">
        <v>36</v>
      </c>
      <c r="AX822" s="13" t="s">
        <v>80</v>
      </c>
      <c r="AY822" s="216" t="s">
        <v>218</v>
      </c>
    </row>
    <row r="823" s="15" customFormat="1">
      <c r="A823" s="15"/>
      <c r="B823" s="250"/>
      <c r="C823" s="15"/>
      <c r="D823" s="211" t="s">
        <v>232</v>
      </c>
      <c r="E823" s="251" t="s">
        <v>1</v>
      </c>
      <c r="F823" s="252" t="s">
        <v>2256</v>
      </c>
      <c r="G823" s="15"/>
      <c r="H823" s="251" t="s">
        <v>1</v>
      </c>
      <c r="I823" s="253"/>
      <c r="J823" s="15"/>
      <c r="K823" s="15"/>
      <c r="L823" s="250"/>
      <c r="M823" s="254"/>
      <c r="N823" s="255"/>
      <c r="O823" s="255"/>
      <c r="P823" s="255"/>
      <c r="Q823" s="255"/>
      <c r="R823" s="255"/>
      <c r="S823" s="255"/>
      <c r="T823" s="256"/>
      <c r="U823" s="15"/>
      <c r="V823" s="15"/>
      <c r="W823" s="15"/>
      <c r="X823" s="15"/>
      <c r="Y823" s="15"/>
      <c r="Z823" s="15"/>
      <c r="AA823" s="15"/>
      <c r="AB823" s="15"/>
      <c r="AC823" s="15"/>
      <c r="AD823" s="15"/>
      <c r="AE823" s="15"/>
      <c r="AT823" s="251" t="s">
        <v>232</v>
      </c>
      <c r="AU823" s="251" t="s">
        <v>90</v>
      </c>
      <c r="AV823" s="15" t="s">
        <v>88</v>
      </c>
      <c r="AW823" s="15" t="s">
        <v>36</v>
      </c>
      <c r="AX823" s="15" t="s">
        <v>80</v>
      </c>
      <c r="AY823" s="251" t="s">
        <v>218</v>
      </c>
    </row>
    <row r="824" s="13" customFormat="1">
      <c r="A824" s="13"/>
      <c r="B824" s="215"/>
      <c r="C824" s="13"/>
      <c r="D824" s="211" t="s">
        <v>232</v>
      </c>
      <c r="E824" s="216" t="s">
        <v>1</v>
      </c>
      <c r="F824" s="217" t="s">
        <v>2257</v>
      </c>
      <c r="G824" s="13"/>
      <c r="H824" s="218">
        <v>523.20000000000005</v>
      </c>
      <c r="I824" s="219"/>
      <c r="J824" s="13"/>
      <c r="K824" s="13"/>
      <c r="L824" s="215"/>
      <c r="M824" s="220"/>
      <c r="N824" s="221"/>
      <c r="O824" s="221"/>
      <c r="P824" s="221"/>
      <c r="Q824" s="221"/>
      <c r="R824" s="221"/>
      <c r="S824" s="221"/>
      <c r="T824" s="222"/>
      <c r="U824" s="13"/>
      <c r="V824" s="13"/>
      <c r="W824" s="13"/>
      <c r="X824" s="13"/>
      <c r="Y824" s="13"/>
      <c r="Z824" s="13"/>
      <c r="AA824" s="13"/>
      <c r="AB824" s="13"/>
      <c r="AC824" s="13"/>
      <c r="AD824" s="13"/>
      <c r="AE824" s="13"/>
      <c r="AT824" s="216" t="s">
        <v>232</v>
      </c>
      <c r="AU824" s="216" t="s">
        <v>90</v>
      </c>
      <c r="AV824" s="13" t="s">
        <v>90</v>
      </c>
      <c r="AW824" s="13" t="s">
        <v>36</v>
      </c>
      <c r="AX824" s="13" t="s">
        <v>80</v>
      </c>
      <c r="AY824" s="216" t="s">
        <v>218</v>
      </c>
    </row>
    <row r="825" s="14" customFormat="1">
      <c r="A825" s="14"/>
      <c r="B825" s="223"/>
      <c r="C825" s="14"/>
      <c r="D825" s="211" t="s">
        <v>232</v>
      </c>
      <c r="E825" s="224" t="s">
        <v>1</v>
      </c>
      <c r="F825" s="225" t="s">
        <v>235</v>
      </c>
      <c r="G825" s="14"/>
      <c r="H825" s="226">
        <v>1531.8</v>
      </c>
      <c r="I825" s="227"/>
      <c r="J825" s="14"/>
      <c r="K825" s="14"/>
      <c r="L825" s="223"/>
      <c r="M825" s="228"/>
      <c r="N825" s="229"/>
      <c r="O825" s="229"/>
      <c r="P825" s="229"/>
      <c r="Q825" s="229"/>
      <c r="R825" s="229"/>
      <c r="S825" s="229"/>
      <c r="T825" s="230"/>
      <c r="U825" s="14"/>
      <c r="V825" s="14"/>
      <c r="W825" s="14"/>
      <c r="X825" s="14"/>
      <c r="Y825" s="14"/>
      <c r="Z825" s="14"/>
      <c r="AA825" s="14"/>
      <c r="AB825" s="14"/>
      <c r="AC825" s="14"/>
      <c r="AD825" s="14"/>
      <c r="AE825" s="14"/>
      <c r="AT825" s="224" t="s">
        <v>232</v>
      </c>
      <c r="AU825" s="224" t="s">
        <v>90</v>
      </c>
      <c r="AV825" s="14" t="s">
        <v>229</v>
      </c>
      <c r="AW825" s="14" t="s">
        <v>36</v>
      </c>
      <c r="AX825" s="14" t="s">
        <v>88</v>
      </c>
      <c r="AY825" s="224" t="s">
        <v>218</v>
      </c>
    </row>
    <row r="826" s="2" customFormat="1" ht="16.5" customHeight="1">
      <c r="A826" s="39"/>
      <c r="B826" s="161"/>
      <c r="C826" s="231" t="s">
        <v>334</v>
      </c>
      <c r="D826" s="231" t="s">
        <v>215</v>
      </c>
      <c r="E826" s="232" t="s">
        <v>2258</v>
      </c>
      <c r="F826" s="233" t="s">
        <v>2259</v>
      </c>
      <c r="G826" s="234" t="s">
        <v>260</v>
      </c>
      <c r="H826" s="235">
        <v>87.569999999999993</v>
      </c>
      <c r="I826" s="236"/>
      <c r="J826" s="237">
        <f>ROUND(I826*H826,2)</f>
        <v>0</v>
      </c>
      <c r="K826" s="238"/>
      <c r="L826" s="239"/>
      <c r="M826" s="240" t="s">
        <v>1</v>
      </c>
      <c r="N826" s="241" t="s">
        <v>45</v>
      </c>
      <c r="O826" s="78"/>
      <c r="P826" s="207">
        <f>O826*H826</f>
        <v>0</v>
      </c>
      <c r="Q826" s="207">
        <v>0</v>
      </c>
      <c r="R826" s="207">
        <f>Q826*H826</f>
        <v>0</v>
      </c>
      <c r="S826" s="207">
        <v>0</v>
      </c>
      <c r="T826" s="208">
        <f>S826*H826</f>
        <v>0</v>
      </c>
      <c r="U826" s="39"/>
      <c r="V826" s="39"/>
      <c r="W826" s="39"/>
      <c r="X826" s="39"/>
      <c r="Y826" s="39"/>
      <c r="Z826" s="39"/>
      <c r="AA826" s="39"/>
      <c r="AB826" s="39"/>
      <c r="AC826" s="39"/>
      <c r="AD826" s="39"/>
      <c r="AE826" s="39"/>
      <c r="AR826" s="209" t="s">
        <v>243</v>
      </c>
      <c r="AT826" s="209" t="s">
        <v>215</v>
      </c>
      <c r="AU826" s="209" t="s">
        <v>90</v>
      </c>
      <c r="AY826" s="20" t="s">
        <v>218</v>
      </c>
      <c r="BE826" s="210">
        <f>IF(N826="základní",J826,0)</f>
        <v>0</v>
      </c>
      <c r="BF826" s="210">
        <f>IF(N826="snížená",J826,0)</f>
        <v>0</v>
      </c>
      <c r="BG826" s="210">
        <f>IF(N826="zákl. přenesená",J826,0)</f>
        <v>0</v>
      </c>
      <c r="BH826" s="210">
        <f>IF(N826="sníž. přenesená",J826,0)</f>
        <v>0</v>
      </c>
      <c r="BI826" s="210">
        <f>IF(N826="nulová",J826,0)</f>
        <v>0</v>
      </c>
      <c r="BJ826" s="20" t="s">
        <v>88</v>
      </c>
      <c r="BK826" s="210">
        <f>ROUND(I826*H826,2)</f>
        <v>0</v>
      </c>
      <c r="BL826" s="20" t="s">
        <v>229</v>
      </c>
      <c r="BM826" s="209" t="s">
        <v>410</v>
      </c>
    </row>
    <row r="827" s="13" customFormat="1">
      <c r="A827" s="13"/>
      <c r="B827" s="215"/>
      <c r="C827" s="13"/>
      <c r="D827" s="211" t="s">
        <v>232</v>
      </c>
      <c r="E827" s="216" t="s">
        <v>1</v>
      </c>
      <c r="F827" s="217" t="s">
        <v>2260</v>
      </c>
      <c r="G827" s="13"/>
      <c r="H827" s="218">
        <v>87.569999999999993</v>
      </c>
      <c r="I827" s="219"/>
      <c r="J827" s="13"/>
      <c r="K827" s="13"/>
      <c r="L827" s="215"/>
      <c r="M827" s="220"/>
      <c r="N827" s="221"/>
      <c r="O827" s="221"/>
      <c r="P827" s="221"/>
      <c r="Q827" s="221"/>
      <c r="R827" s="221"/>
      <c r="S827" s="221"/>
      <c r="T827" s="222"/>
      <c r="U827" s="13"/>
      <c r="V827" s="13"/>
      <c r="W827" s="13"/>
      <c r="X827" s="13"/>
      <c r="Y827" s="13"/>
      <c r="Z827" s="13"/>
      <c r="AA827" s="13"/>
      <c r="AB827" s="13"/>
      <c r="AC827" s="13"/>
      <c r="AD827" s="13"/>
      <c r="AE827" s="13"/>
      <c r="AT827" s="216" t="s">
        <v>232</v>
      </c>
      <c r="AU827" s="216" t="s">
        <v>90</v>
      </c>
      <c r="AV827" s="13" t="s">
        <v>90</v>
      </c>
      <c r="AW827" s="13" t="s">
        <v>36</v>
      </c>
      <c r="AX827" s="13" t="s">
        <v>80</v>
      </c>
      <c r="AY827" s="216" t="s">
        <v>218</v>
      </c>
    </row>
    <row r="828" s="14" customFormat="1">
      <c r="A828" s="14"/>
      <c r="B828" s="223"/>
      <c r="C828" s="14"/>
      <c r="D828" s="211" t="s">
        <v>232</v>
      </c>
      <c r="E828" s="224" t="s">
        <v>1</v>
      </c>
      <c r="F828" s="225" t="s">
        <v>235</v>
      </c>
      <c r="G828" s="14"/>
      <c r="H828" s="226">
        <v>87.569999999999993</v>
      </c>
      <c r="I828" s="227"/>
      <c r="J828" s="14"/>
      <c r="K828" s="14"/>
      <c r="L828" s="223"/>
      <c r="M828" s="228"/>
      <c r="N828" s="229"/>
      <c r="O828" s="229"/>
      <c r="P828" s="229"/>
      <c r="Q828" s="229"/>
      <c r="R828" s="229"/>
      <c r="S828" s="229"/>
      <c r="T828" s="230"/>
      <c r="U828" s="14"/>
      <c r="V828" s="14"/>
      <c r="W828" s="14"/>
      <c r="X828" s="14"/>
      <c r="Y828" s="14"/>
      <c r="Z828" s="14"/>
      <c r="AA828" s="14"/>
      <c r="AB828" s="14"/>
      <c r="AC828" s="14"/>
      <c r="AD828" s="14"/>
      <c r="AE828" s="14"/>
      <c r="AT828" s="224" t="s">
        <v>232</v>
      </c>
      <c r="AU828" s="224" t="s">
        <v>90</v>
      </c>
      <c r="AV828" s="14" t="s">
        <v>229</v>
      </c>
      <c r="AW828" s="14" t="s">
        <v>36</v>
      </c>
      <c r="AX828" s="14" t="s">
        <v>88</v>
      </c>
      <c r="AY828" s="224" t="s">
        <v>218</v>
      </c>
    </row>
    <row r="829" s="2" customFormat="1" ht="16.5" customHeight="1">
      <c r="A829" s="39"/>
      <c r="B829" s="161"/>
      <c r="C829" s="231" t="s">
        <v>418</v>
      </c>
      <c r="D829" s="231" t="s">
        <v>215</v>
      </c>
      <c r="E829" s="232" t="s">
        <v>2261</v>
      </c>
      <c r="F829" s="233" t="s">
        <v>2262</v>
      </c>
      <c r="G829" s="234" t="s">
        <v>260</v>
      </c>
      <c r="H829" s="235">
        <v>9.2400000000000002</v>
      </c>
      <c r="I829" s="236"/>
      <c r="J829" s="237">
        <f>ROUND(I829*H829,2)</f>
        <v>0</v>
      </c>
      <c r="K829" s="238"/>
      <c r="L829" s="239"/>
      <c r="M829" s="240" t="s">
        <v>1</v>
      </c>
      <c r="N829" s="241" t="s">
        <v>45</v>
      </c>
      <c r="O829" s="78"/>
      <c r="P829" s="207">
        <f>O829*H829</f>
        <v>0</v>
      </c>
      <c r="Q829" s="207">
        <v>0</v>
      </c>
      <c r="R829" s="207">
        <f>Q829*H829</f>
        <v>0</v>
      </c>
      <c r="S829" s="207">
        <v>0</v>
      </c>
      <c r="T829" s="208">
        <f>S829*H829</f>
        <v>0</v>
      </c>
      <c r="U829" s="39"/>
      <c r="V829" s="39"/>
      <c r="W829" s="39"/>
      <c r="X829" s="39"/>
      <c r="Y829" s="39"/>
      <c r="Z829" s="39"/>
      <c r="AA829" s="39"/>
      <c r="AB829" s="39"/>
      <c r="AC829" s="39"/>
      <c r="AD829" s="39"/>
      <c r="AE829" s="39"/>
      <c r="AR829" s="209" t="s">
        <v>243</v>
      </c>
      <c r="AT829" s="209" t="s">
        <v>215</v>
      </c>
      <c r="AU829" s="209" t="s">
        <v>90</v>
      </c>
      <c r="AY829" s="20" t="s">
        <v>218</v>
      </c>
      <c r="BE829" s="210">
        <f>IF(N829="základní",J829,0)</f>
        <v>0</v>
      </c>
      <c r="BF829" s="210">
        <f>IF(N829="snížená",J829,0)</f>
        <v>0</v>
      </c>
      <c r="BG829" s="210">
        <f>IF(N829="zákl. přenesená",J829,0)</f>
        <v>0</v>
      </c>
      <c r="BH829" s="210">
        <f>IF(N829="sníž. přenesená",J829,0)</f>
        <v>0</v>
      </c>
      <c r="BI829" s="210">
        <f>IF(N829="nulová",J829,0)</f>
        <v>0</v>
      </c>
      <c r="BJ829" s="20" t="s">
        <v>88</v>
      </c>
      <c r="BK829" s="210">
        <f>ROUND(I829*H829,2)</f>
        <v>0</v>
      </c>
      <c r="BL829" s="20" t="s">
        <v>229</v>
      </c>
      <c r="BM829" s="209" t="s">
        <v>414</v>
      </c>
    </row>
    <row r="830" s="13" customFormat="1">
      <c r="A830" s="13"/>
      <c r="B830" s="215"/>
      <c r="C830" s="13"/>
      <c r="D830" s="211" t="s">
        <v>232</v>
      </c>
      <c r="E830" s="216" t="s">
        <v>1</v>
      </c>
      <c r="F830" s="217" t="s">
        <v>2263</v>
      </c>
      <c r="G830" s="13"/>
      <c r="H830" s="218">
        <v>9.2400000000000002</v>
      </c>
      <c r="I830" s="219"/>
      <c r="J830" s="13"/>
      <c r="K830" s="13"/>
      <c r="L830" s="215"/>
      <c r="M830" s="220"/>
      <c r="N830" s="221"/>
      <c r="O830" s="221"/>
      <c r="P830" s="221"/>
      <c r="Q830" s="221"/>
      <c r="R830" s="221"/>
      <c r="S830" s="221"/>
      <c r="T830" s="222"/>
      <c r="U830" s="13"/>
      <c r="V830" s="13"/>
      <c r="W830" s="13"/>
      <c r="X830" s="13"/>
      <c r="Y830" s="13"/>
      <c r="Z830" s="13"/>
      <c r="AA830" s="13"/>
      <c r="AB830" s="13"/>
      <c r="AC830" s="13"/>
      <c r="AD830" s="13"/>
      <c r="AE830" s="13"/>
      <c r="AT830" s="216" t="s">
        <v>232</v>
      </c>
      <c r="AU830" s="216" t="s">
        <v>90</v>
      </c>
      <c r="AV830" s="13" t="s">
        <v>90</v>
      </c>
      <c r="AW830" s="13" t="s">
        <v>36</v>
      </c>
      <c r="AX830" s="13" t="s">
        <v>80</v>
      </c>
      <c r="AY830" s="216" t="s">
        <v>218</v>
      </c>
    </row>
    <row r="831" s="14" customFormat="1">
      <c r="A831" s="14"/>
      <c r="B831" s="223"/>
      <c r="C831" s="14"/>
      <c r="D831" s="211" t="s">
        <v>232</v>
      </c>
      <c r="E831" s="224" t="s">
        <v>1</v>
      </c>
      <c r="F831" s="225" t="s">
        <v>235</v>
      </c>
      <c r="G831" s="14"/>
      <c r="H831" s="226">
        <v>9.2400000000000002</v>
      </c>
      <c r="I831" s="227"/>
      <c r="J831" s="14"/>
      <c r="K831" s="14"/>
      <c r="L831" s="223"/>
      <c r="M831" s="228"/>
      <c r="N831" s="229"/>
      <c r="O831" s="229"/>
      <c r="P831" s="229"/>
      <c r="Q831" s="229"/>
      <c r="R831" s="229"/>
      <c r="S831" s="229"/>
      <c r="T831" s="230"/>
      <c r="U831" s="14"/>
      <c r="V831" s="14"/>
      <c r="W831" s="14"/>
      <c r="X831" s="14"/>
      <c r="Y831" s="14"/>
      <c r="Z831" s="14"/>
      <c r="AA831" s="14"/>
      <c r="AB831" s="14"/>
      <c r="AC831" s="14"/>
      <c r="AD831" s="14"/>
      <c r="AE831" s="14"/>
      <c r="AT831" s="224" t="s">
        <v>232</v>
      </c>
      <c r="AU831" s="224" t="s">
        <v>90</v>
      </c>
      <c r="AV831" s="14" t="s">
        <v>229</v>
      </c>
      <c r="AW831" s="14" t="s">
        <v>36</v>
      </c>
      <c r="AX831" s="14" t="s">
        <v>88</v>
      </c>
      <c r="AY831" s="224" t="s">
        <v>218</v>
      </c>
    </row>
    <row r="832" s="2" customFormat="1" ht="16.5" customHeight="1">
      <c r="A832" s="39"/>
      <c r="B832" s="161"/>
      <c r="C832" s="231" t="s">
        <v>335</v>
      </c>
      <c r="D832" s="231" t="s">
        <v>215</v>
      </c>
      <c r="E832" s="232" t="s">
        <v>2264</v>
      </c>
      <c r="F832" s="233" t="s">
        <v>2265</v>
      </c>
      <c r="G832" s="234" t="s">
        <v>260</v>
      </c>
      <c r="H832" s="235">
        <v>36.015000000000001</v>
      </c>
      <c r="I832" s="236"/>
      <c r="J832" s="237">
        <f>ROUND(I832*H832,2)</f>
        <v>0</v>
      </c>
      <c r="K832" s="238"/>
      <c r="L832" s="239"/>
      <c r="M832" s="240" t="s">
        <v>1</v>
      </c>
      <c r="N832" s="241" t="s">
        <v>45</v>
      </c>
      <c r="O832" s="78"/>
      <c r="P832" s="207">
        <f>O832*H832</f>
        <v>0</v>
      </c>
      <c r="Q832" s="207">
        <v>0</v>
      </c>
      <c r="R832" s="207">
        <f>Q832*H832</f>
        <v>0</v>
      </c>
      <c r="S832" s="207">
        <v>0</v>
      </c>
      <c r="T832" s="208">
        <f>S832*H832</f>
        <v>0</v>
      </c>
      <c r="U832" s="39"/>
      <c r="V832" s="39"/>
      <c r="W832" s="39"/>
      <c r="X832" s="39"/>
      <c r="Y832" s="39"/>
      <c r="Z832" s="39"/>
      <c r="AA832" s="39"/>
      <c r="AB832" s="39"/>
      <c r="AC832" s="39"/>
      <c r="AD832" s="39"/>
      <c r="AE832" s="39"/>
      <c r="AR832" s="209" t="s">
        <v>243</v>
      </c>
      <c r="AT832" s="209" t="s">
        <v>215</v>
      </c>
      <c r="AU832" s="209" t="s">
        <v>90</v>
      </c>
      <c r="AY832" s="20" t="s">
        <v>218</v>
      </c>
      <c r="BE832" s="210">
        <f>IF(N832="základní",J832,0)</f>
        <v>0</v>
      </c>
      <c r="BF832" s="210">
        <f>IF(N832="snížená",J832,0)</f>
        <v>0</v>
      </c>
      <c r="BG832" s="210">
        <f>IF(N832="zákl. přenesená",J832,0)</f>
        <v>0</v>
      </c>
      <c r="BH832" s="210">
        <f>IF(N832="sníž. přenesená",J832,0)</f>
        <v>0</v>
      </c>
      <c r="BI832" s="210">
        <f>IF(N832="nulová",J832,0)</f>
        <v>0</v>
      </c>
      <c r="BJ832" s="20" t="s">
        <v>88</v>
      </c>
      <c r="BK832" s="210">
        <f>ROUND(I832*H832,2)</f>
        <v>0</v>
      </c>
      <c r="BL832" s="20" t="s">
        <v>229</v>
      </c>
      <c r="BM832" s="209" t="s">
        <v>417</v>
      </c>
    </row>
    <row r="833" s="13" customFormat="1">
      <c r="A833" s="13"/>
      <c r="B833" s="215"/>
      <c r="C833" s="13"/>
      <c r="D833" s="211" t="s">
        <v>232</v>
      </c>
      <c r="E833" s="216" t="s">
        <v>1</v>
      </c>
      <c r="F833" s="217" t="s">
        <v>2266</v>
      </c>
      <c r="G833" s="13"/>
      <c r="H833" s="218">
        <v>36.015000000000001</v>
      </c>
      <c r="I833" s="219"/>
      <c r="J833" s="13"/>
      <c r="K833" s="13"/>
      <c r="L833" s="215"/>
      <c r="M833" s="220"/>
      <c r="N833" s="221"/>
      <c r="O833" s="221"/>
      <c r="P833" s="221"/>
      <c r="Q833" s="221"/>
      <c r="R833" s="221"/>
      <c r="S833" s="221"/>
      <c r="T833" s="222"/>
      <c r="U833" s="13"/>
      <c r="V833" s="13"/>
      <c r="W833" s="13"/>
      <c r="X833" s="13"/>
      <c r="Y833" s="13"/>
      <c r="Z833" s="13"/>
      <c r="AA833" s="13"/>
      <c r="AB833" s="13"/>
      <c r="AC833" s="13"/>
      <c r="AD833" s="13"/>
      <c r="AE833" s="13"/>
      <c r="AT833" s="216" t="s">
        <v>232</v>
      </c>
      <c r="AU833" s="216" t="s">
        <v>90</v>
      </c>
      <c r="AV833" s="13" t="s">
        <v>90</v>
      </c>
      <c r="AW833" s="13" t="s">
        <v>36</v>
      </c>
      <c r="AX833" s="13" t="s">
        <v>80</v>
      </c>
      <c r="AY833" s="216" t="s">
        <v>218</v>
      </c>
    </row>
    <row r="834" s="14" customFormat="1">
      <c r="A834" s="14"/>
      <c r="B834" s="223"/>
      <c r="C834" s="14"/>
      <c r="D834" s="211" t="s">
        <v>232</v>
      </c>
      <c r="E834" s="224" t="s">
        <v>1</v>
      </c>
      <c r="F834" s="225" t="s">
        <v>235</v>
      </c>
      <c r="G834" s="14"/>
      <c r="H834" s="226">
        <v>36.015000000000001</v>
      </c>
      <c r="I834" s="227"/>
      <c r="J834" s="14"/>
      <c r="K834" s="14"/>
      <c r="L834" s="223"/>
      <c r="M834" s="228"/>
      <c r="N834" s="229"/>
      <c r="O834" s="229"/>
      <c r="P834" s="229"/>
      <c r="Q834" s="229"/>
      <c r="R834" s="229"/>
      <c r="S834" s="229"/>
      <c r="T834" s="230"/>
      <c r="U834" s="14"/>
      <c r="V834" s="14"/>
      <c r="W834" s="14"/>
      <c r="X834" s="14"/>
      <c r="Y834" s="14"/>
      <c r="Z834" s="14"/>
      <c r="AA834" s="14"/>
      <c r="AB834" s="14"/>
      <c r="AC834" s="14"/>
      <c r="AD834" s="14"/>
      <c r="AE834" s="14"/>
      <c r="AT834" s="224" t="s">
        <v>232</v>
      </c>
      <c r="AU834" s="224" t="s">
        <v>90</v>
      </c>
      <c r="AV834" s="14" t="s">
        <v>229</v>
      </c>
      <c r="AW834" s="14" t="s">
        <v>36</v>
      </c>
      <c r="AX834" s="14" t="s">
        <v>88</v>
      </c>
      <c r="AY834" s="224" t="s">
        <v>218</v>
      </c>
    </row>
    <row r="835" s="2" customFormat="1" ht="16.5" customHeight="1">
      <c r="A835" s="39"/>
      <c r="B835" s="161"/>
      <c r="C835" s="231" t="s">
        <v>424</v>
      </c>
      <c r="D835" s="231" t="s">
        <v>215</v>
      </c>
      <c r="E835" s="232" t="s">
        <v>2267</v>
      </c>
      <c r="F835" s="233" t="s">
        <v>2268</v>
      </c>
      <c r="G835" s="234" t="s">
        <v>260</v>
      </c>
      <c r="H835" s="235">
        <v>465.88499999999999</v>
      </c>
      <c r="I835" s="236"/>
      <c r="J835" s="237">
        <f>ROUND(I835*H835,2)</f>
        <v>0</v>
      </c>
      <c r="K835" s="238"/>
      <c r="L835" s="239"/>
      <c r="M835" s="240" t="s">
        <v>1</v>
      </c>
      <c r="N835" s="241" t="s">
        <v>45</v>
      </c>
      <c r="O835" s="78"/>
      <c r="P835" s="207">
        <f>O835*H835</f>
        <v>0</v>
      </c>
      <c r="Q835" s="207">
        <v>0</v>
      </c>
      <c r="R835" s="207">
        <f>Q835*H835</f>
        <v>0</v>
      </c>
      <c r="S835" s="207">
        <v>0</v>
      </c>
      <c r="T835" s="208">
        <f>S835*H835</f>
        <v>0</v>
      </c>
      <c r="U835" s="39"/>
      <c r="V835" s="39"/>
      <c r="W835" s="39"/>
      <c r="X835" s="39"/>
      <c r="Y835" s="39"/>
      <c r="Z835" s="39"/>
      <c r="AA835" s="39"/>
      <c r="AB835" s="39"/>
      <c r="AC835" s="39"/>
      <c r="AD835" s="39"/>
      <c r="AE835" s="39"/>
      <c r="AR835" s="209" t="s">
        <v>243</v>
      </c>
      <c r="AT835" s="209" t="s">
        <v>215</v>
      </c>
      <c r="AU835" s="209" t="s">
        <v>90</v>
      </c>
      <c r="AY835" s="20" t="s">
        <v>218</v>
      </c>
      <c r="BE835" s="210">
        <f>IF(N835="základní",J835,0)</f>
        <v>0</v>
      </c>
      <c r="BF835" s="210">
        <f>IF(N835="snížená",J835,0)</f>
        <v>0</v>
      </c>
      <c r="BG835" s="210">
        <f>IF(N835="zákl. přenesená",J835,0)</f>
        <v>0</v>
      </c>
      <c r="BH835" s="210">
        <f>IF(N835="sníž. přenesená",J835,0)</f>
        <v>0</v>
      </c>
      <c r="BI835" s="210">
        <f>IF(N835="nulová",J835,0)</f>
        <v>0</v>
      </c>
      <c r="BJ835" s="20" t="s">
        <v>88</v>
      </c>
      <c r="BK835" s="210">
        <f>ROUND(I835*H835,2)</f>
        <v>0</v>
      </c>
      <c r="BL835" s="20" t="s">
        <v>229</v>
      </c>
      <c r="BM835" s="209" t="s">
        <v>421</v>
      </c>
    </row>
    <row r="836" s="13" customFormat="1">
      <c r="A836" s="13"/>
      <c r="B836" s="215"/>
      <c r="C836" s="13"/>
      <c r="D836" s="211" t="s">
        <v>232</v>
      </c>
      <c r="E836" s="216" t="s">
        <v>1</v>
      </c>
      <c r="F836" s="217" t="s">
        <v>2269</v>
      </c>
      <c r="G836" s="13"/>
      <c r="H836" s="218">
        <v>465.88499999999999</v>
      </c>
      <c r="I836" s="219"/>
      <c r="J836" s="13"/>
      <c r="K836" s="13"/>
      <c r="L836" s="215"/>
      <c r="M836" s="220"/>
      <c r="N836" s="221"/>
      <c r="O836" s="221"/>
      <c r="P836" s="221"/>
      <c r="Q836" s="221"/>
      <c r="R836" s="221"/>
      <c r="S836" s="221"/>
      <c r="T836" s="222"/>
      <c r="U836" s="13"/>
      <c r="V836" s="13"/>
      <c r="W836" s="13"/>
      <c r="X836" s="13"/>
      <c r="Y836" s="13"/>
      <c r="Z836" s="13"/>
      <c r="AA836" s="13"/>
      <c r="AB836" s="13"/>
      <c r="AC836" s="13"/>
      <c r="AD836" s="13"/>
      <c r="AE836" s="13"/>
      <c r="AT836" s="216" t="s">
        <v>232</v>
      </c>
      <c r="AU836" s="216" t="s">
        <v>90</v>
      </c>
      <c r="AV836" s="13" t="s">
        <v>90</v>
      </c>
      <c r="AW836" s="13" t="s">
        <v>36</v>
      </c>
      <c r="AX836" s="13" t="s">
        <v>80</v>
      </c>
      <c r="AY836" s="216" t="s">
        <v>218</v>
      </c>
    </row>
    <row r="837" s="14" customFormat="1">
      <c r="A837" s="14"/>
      <c r="B837" s="223"/>
      <c r="C837" s="14"/>
      <c r="D837" s="211" t="s">
        <v>232</v>
      </c>
      <c r="E837" s="224" t="s">
        <v>1</v>
      </c>
      <c r="F837" s="225" t="s">
        <v>235</v>
      </c>
      <c r="G837" s="14"/>
      <c r="H837" s="226">
        <v>465.88499999999999</v>
      </c>
      <c r="I837" s="227"/>
      <c r="J837" s="14"/>
      <c r="K837" s="14"/>
      <c r="L837" s="223"/>
      <c r="M837" s="228"/>
      <c r="N837" s="229"/>
      <c r="O837" s="229"/>
      <c r="P837" s="229"/>
      <c r="Q837" s="229"/>
      <c r="R837" s="229"/>
      <c r="S837" s="229"/>
      <c r="T837" s="230"/>
      <c r="U837" s="14"/>
      <c r="V837" s="14"/>
      <c r="W837" s="14"/>
      <c r="X837" s="14"/>
      <c r="Y837" s="14"/>
      <c r="Z837" s="14"/>
      <c r="AA837" s="14"/>
      <c r="AB837" s="14"/>
      <c r="AC837" s="14"/>
      <c r="AD837" s="14"/>
      <c r="AE837" s="14"/>
      <c r="AT837" s="224" t="s">
        <v>232</v>
      </c>
      <c r="AU837" s="224" t="s">
        <v>90</v>
      </c>
      <c r="AV837" s="14" t="s">
        <v>229</v>
      </c>
      <c r="AW837" s="14" t="s">
        <v>36</v>
      </c>
      <c r="AX837" s="14" t="s">
        <v>88</v>
      </c>
      <c r="AY837" s="224" t="s">
        <v>218</v>
      </c>
    </row>
    <row r="838" s="2" customFormat="1" ht="16.5" customHeight="1">
      <c r="A838" s="39"/>
      <c r="B838" s="161"/>
      <c r="C838" s="231" t="s">
        <v>339</v>
      </c>
      <c r="D838" s="231" t="s">
        <v>215</v>
      </c>
      <c r="E838" s="232" t="s">
        <v>2270</v>
      </c>
      <c r="F838" s="233" t="s">
        <v>2271</v>
      </c>
      <c r="G838" s="234" t="s">
        <v>260</v>
      </c>
      <c r="H838" s="235">
        <v>460.31999999999999</v>
      </c>
      <c r="I838" s="236"/>
      <c r="J838" s="237">
        <f>ROUND(I838*H838,2)</f>
        <v>0</v>
      </c>
      <c r="K838" s="238"/>
      <c r="L838" s="239"/>
      <c r="M838" s="240" t="s">
        <v>1</v>
      </c>
      <c r="N838" s="241" t="s">
        <v>45</v>
      </c>
      <c r="O838" s="78"/>
      <c r="P838" s="207">
        <f>O838*H838</f>
        <v>0</v>
      </c>
      <c r="Q838" s="207">
        <v>0</v>
      </c>
      <c r="R838" s="207">
        <f>Q838*H838</f>
        <v>0</v>
      </c>
      <c r="S838" s="207">
        <v>0</v>
      </c>
      <c r="T838" s="208">
        <f>S838*H838</f>
        <v>0</v>
      </c>
      <c r="U838" s="39"/>
      <c r="V838" s="39"/>
      <c r="W838" s="39"/>
      <c r="X838" s="39"/>
      <c r="Y838" s="39"/>
      <c r="Z838" s="39"/>
      <c r="AA838" s="39"/>
      <c r="AB838" s="39"/>
      <c r="AC838" s="39"/>
      <c r="AD838" s="39"/>
      <c r="AE838" s="39"/>
      <c r="AR838" s="209" t="s">
        <v>243</v>
      </c>
      <c r="AT838" s="209" t="s">
        <v>215</v>
      </c>
      <c r="AU838" s="209" t="s">
        <v>90</v>
      </c>
      <c r="AY838" s="20" t="s">
        <v>218</v>
      </c>
      <c r="BE838" s="210">
        <f>IF(N838="základní",J838,0)</f>
        <v>0</v>
      </c>
      <c r="BF838" s="210">
        <f>IF(N838="snížená",J838,0)</f>
        <v>0</v>
      </c>
      <c r="BG838" s="210">
        <f>IF(N838="zákl. přenesená",J838,0)</f>
        <v>0</v>
      </c>
      <c r="BH838" s="210">
        <f>IF(N838="sníž. přenesená",J838,0)</f>
        <v>0</v>
      </c>
      <c r="BI838" s="210">
        <f>IF(N838="nulová",J838,0)</f>
        <v>0</v>
      </c>
      <c r="BJ838" s="20" t="s">
        <v>88</v>
      </c>
      <c r="BK838" s="210">
        <f>ROUND(I838*H838,2)</f>
        <v>0</v>
      </c>
      <c r="BL838" s="20" t="s">
        <v>229</v>
      </c>
      <c r="BM838" s="209" t="s">
        <v>423</v>
      </c>
    </row>
    <row r="839" s="13" customFormat="1">
      <c r="A839" s="13"/>
      <c r="B839" s="215"/>
      <c r="C839" s="13"/>
      <c r="D839" s="211" t="s">
        <v>232</v>
      </c>
      <c r="E839" s="216" t="s">
        <v>1</v>
      </c>
      <c r="F839" s="217" t="s">
        <v>2272</v>
      </c>
      <c r="G839" s="13"/>
      <c r="H839" s="218">
        <v>460.31999999999999</v>
      </c>
      <c r="I839" s="219"/>
      <c r="J839" s="13"/>
      <c r="K839" s="13"/>
      <c r="L839" s="215"/>
      <c r="M839" s="220"/>
      <c r="N839" s="221"/>
      <c r="O839" s="221"/>
      <c r="P839" s="221"/>
      <c r="Q839" s="221"/>
      <c r="R839" s="221"/>
      <c r="S839" s="221"/>
      <c r="T839" s="222"/>
      <c r="U839" s="13"/>
      <c r="V839" s="13"/>
      <c r="W839" s="13"/>
      <c r="X839" s="13"/>
      <c r="Y839" s="13"/>
      <c r="Z839" s="13"/>
      <c r="AA839" s="13"/>
      <c r="AB839" s="13"/>
      <c r="AC839" s="13"/>
      <c r="AD839" s="13"/>
      <c r="AE839" s="13"/>
      <c r="AT839" s="216" t="s">
        <v>232</v>
      </c>
      <c r="AU839" s="216" t="s">
        <v>90</v>
      </c>
      <c r="AV839" s="13" t="s">
        <v>90</v>
      </c>
      <c r="AW839" s="13" t="s">
        <v>36</v>
      </c>
      <c r="AX839" s="13" t="s">
        <v>80</v>
      </c>
      <c r="AY839" s="216" t="s">
        <v>218</v>
      </c>
    </row>
    <row r="840" s="14" customFormat="1">
      <c r="A840" s="14"/>
      <c r="B840" s="223"/>
      <c r="C840" s="14"/>
      <c r="D840" s="211" t="s">
        <v>232</v>
      </c>
      <c r="E840" s="224" t="s">
        <v>1</v>
      </c>
      <c r="F840" s="225" t="s">
        <v>235</v>
      </c>
      <c r="G840" s="14"/>
      <c r="H840" s="226">
        <v>460.31999999999999</v>
      </c>
      <c r="I840" s="227"/>
      <c r="J840" s="14"/>
      <c r="K840" s="14"/>
      <c r="L840" s="223"/>
      <c r="M840" s="228"/>
      <c r="N840" s="229"/>
      <c r="O840" s="229"/>
      <c r="P840" s="229"/>
      <c r="Q840" s="229"/>
      <c r="R840" s="229"/>
      <c r="S840" s="229"/>
      <c r="T840" s="230"/>
      <c r="U840" s="14"/>
      <c r="V840" s="14"/>
      <c r="W840" s="14"/>
      <c r="X840" s="14"/>
      <c r="Y840" s="14"/>
      <c r="Z840" s="14"/>
      <c r="AA840" s="14"/>
      <c r="AB840" s="14"/>
      <c r="AC840" s="14"/>
      <c r="AD840" s="14"/>
      <c r="AE840" s="14"/>
      <c r="AT840" s="224" t="s">
        <v>232</v>
      </c>
      <c r="AU840" s="224" t="s">
        <v>90</v>
      </c>
      <c r="AV840" s="14" t="s">
        <v>229</v>
      </c>
      <c r="AW840" s="14" t="s">
        <v>36</v>
      </c>
      <c r="AX840" s="14" t="s">
        <v>88</v>
      </c>
      <c r="AY840" s="224" t="s">
        <v>218</v>
      </c>
    </row>
    <row r="841" s="2" customFormat="1" ht="16.5" customHeight="1">
      <c r="A841" s="39"/>
      <c r="B841" s="161"/>
      <c r="C841" s="231" t="s">
        <v>431</v>
      </c>
      <c r="D841" s="231" t="s">
        <v>215</v>
      </c>
      <c r="E841" s="232" t="s">
        <v>2273</v>
      </c>
      <c r="F841" s="233" t="s">
        <v>2274</v>
      </c>
      <c r="G841" s="234" t="s">
        <v>260</v>
      </c>
      <c r="H841" s="235">
        <v>549.36000000000001</v>
      </c>
      <c r="I841" s="236"/>
      <c r="J841" s="237">
        <f>ROUND(I841*H841,2)</f>
        <v>0</v>
      </c>
      <c r="K841" s="238"/>
      <c r="L841" s="239"/>
      <c r="M841" s="240" t="s">
        <v>1</v>
      </c>
      <c r="N841" s="241" t="s">
        <v>45</v>
      </c>
      <c r="O841" s="78"/>
      <c r="P841" s="207">
        <f>O841*H841</f>
        <v>0</v>
      </c>
      <c r="Q841" s="207">
        <v>0</v>
      </c>
      <c r="R841" s="207">
        <f>Q841*H841</f>
        <v>0</v>
      </c>
      <c r="S841" s="207">
        <v>0</v>
      </c>
      <c r="T841" s="208">
        <f>S841*H841</f>
        <v>0</v>
      </c>
      <c r="U841" s="39"/>
      <c r="V841" s="39"/>
      <c r="W841" s="39"/>
      <c r="X841" s="39"/>
      <c r="Y841" s="39"/>
      <c r="Z841" s="39"/>
      <c r="AA841" s="39"/>
      <c r="AB841" s="39"/>
      <c r="AC841" s="39"/>
      <c r="AD841" s="39"/>
      <c r="AE841" s="39"/>
      <c r="AR841" s="209" t="s">
        <v>243</v>
      </c>
      <c r="AT841" s="209" t="s">
        <v>215</v>
      </c>
      <c r="AU841" s="209" t="s">
        <v>90</v>
      </c>
      <c r="AY841" s="20" t="s">
        <v>218</v>
      </c>
      <c r="BE841" s="210">
        <f>IF(N841="základní",J841,0)</f>
        <v>0</v>
      </c>
      <c r="BF841" s="210">
        <f>IF(N841="snížená",J841,0)</f>
        <v>0</v>
      </c>
      <c r="BG841" s="210">
        <f>IF(N841="zákl. přenesená",J841,0)</f>
        <v>0</v>
      </c>
      <c r="BH841" s="210">
        <f>IF(N841="sníž. přenesená",J841,0)</f>
        <v>0</v>
      </c>
      <c r="BI841" s="210">
        <f>IF(N841="nulová",J841,0)</f>
        <v>0</v>
      </c>
      <c r="BJ841" s="20" t="s">
        <v>88</v>
      </c>
      <c r="BK841" s="210">
        <f>ROUND(I841*H841,2)</f>
        <v>0</v>
      </c>
      <c r="BL841" s="20" t="s">
        <v>229</v>
      </c>
      <c r="BM841" s="209" t="s">
        <v>427</v>
      </c>
    </row>
    <row r="842" s="13" customFormat="1">
      <c r="A842" s="13"/>
      <c r="B842" s="215"/>
      <c r="C842" s="13"/>
      <c r="D842" s="211" t="s">
        <v>232</v>
      </c>
      <c r="E842" s="216" t="s">
        <v>1</v>
      </c>
      <c r="F842" s="217" t="s">
        <v>2275</v>
      </c>
      <c r="G842" s="13"/>
      <c r="H842" s="218">
        <v>549.36000000000001</v>
      </c>
      <c r="I842" s="219"/>
      <c r="J842" s="13"/>
      <c r="K842" s="13"/>
      <c r="L842" s="215"/>
      <c r="M842" s="220"/>
      <c r="N842" s="221"/>
      <c r="O842" s="221"/>
      <c r="P842" s="221"/>
      <c r="Q842" s="221"/>
      <c r="R842" s="221"/>
      <c r="S842" s="221"/>
      <c r="T842" s="222"/>
      <c r="U842" s="13"/>
      <c r="V842" s="13"/>
      <c r="W842" s="13"/>
      <c r="X842" s="13"/>
      <c r="Y842" s="13"/>
      <c r="Z842" s="13"/>
      <c r="AA842" s="13"/>
      <c r="AB842" s="13"/>
      <c r="AC842" s="13"/>
      <c r="AD842" s="13"/>
      <c r="AE842" s="13"/>
      <c r="AT842" s="216" t="s">
        <v>232</v>
      </c>
      <c r="AU842" s="216" t="s">
        <v>90</v>
      </c>
      <c r="AV842" s="13" t="s">
        <v>90</v>
      </c>
      <c r="AW842" s="13" t="s">
        <v>36</v>
      </c>
      <c r="AX842" s="13" t="s">
        <v>80</v>
      </c>
      <c r="AY842" s="216" t="s">
        <v>218</v>
      </c>
    </row>
    <row r="843" s="14" customFormat="1">
      <c r="A843" s="14"/>
      <c r="B843" s="223"/>
      <c r="C843" s="14"/>
      <c r="D843" s="211" t="s">
        <v>232</v>
      </c>
      <c r="E843" s="224" t="s">
        <v>1</v>
      </c>
      <c r="F843" s="225" t="s">
        <v>235</v>
      </c>
      <c r="G843" s="14"/>
      <c r="H843" s="226">
        <v>549.36000000000001</v>
      </c>
      <c r="I843" s="227"/>
      <c r="J843" s="14"/>
      <c r="K843" s="14"/>
      <c r="L843" s="223"/>
      <c r="M843" s="228"/>
      <c r="N843" s="229"/>
      <c r="O843" s="229"/>
      <c r="P843" s="229"/>
      <c r="Q843" s="229"/>
      <c r="R843" s="229"/>
      <c r="S843" s="229"/>
      <c r="T843" s="230"/>
      <c r="U843" s="14"/>
      <c r="V843" s="14"/>
      <c r="W843" s="14"/>
      <c r="X843" s="14"/>
      <c r="Y843" s="14"/>
      <c r="Z843" s="14"/>
      <c r="AA843" s="14"/>
      <c r="AB843" s="14"/>
      <c r="AC843" s="14"/>
      <c r="AD843" s="14"/>
      <c r="AE843" s="14"/>
      <c r="AT843" s="224" t="s">
        <v>232</v>
      </c>
      <c r="AU843" s="224" t="s">
        <v>90</v>
      </c>
      <c r="AV843" s="14" t="s">
        <v>229</v>
      </c>
      <c r="AW843" s="14" t="s">
        <v>36</v>
      </c>
      <c r="AX843" s="14" t="s">
        <v>88</v>
      </c>
      <c r="AY843" s="224" t="s">
        <v>218</v>
      </c>
    </row>
    <row r="844" s="2" customFormat="1" ht="16.5" customHeight="1">
      <c r="A844" s="39"/>
      <c r="B844" s="161"/>
      <c r="C844" s="197" t="s">
        <v>342</v>
      </c>
      <c r="D844" s="197" t="s">
        <v>225</v>
      </c>
      <c r="E844" s="198" t="s">
        <v>2276</v>
      </c>
      <c r="F844" s="199" t="s">
        <v>2277</v>
      </c>
      <c r="G844" s="200" t="s">
        <v>266</v>
      </c>
      <c r="H844" s="201">
        <v>10</v>
      </c>
      <c r="I844" s="202"/>
      <c r="J844" s="203">
        <f>ROUND(I844*H844,2)</f>
        <v>0</v>
      </c>
      <c r="K844" s="204"/>
      <c r="L844" s="40"/>
      <c r="M844" s="205" t="s">
        <v>1</v>
      </c>
      <c r="N844" s="206" t="s">
        <v>45</v>
      </c>
      <c r="O844" s="78"/>
      <c r="P844" s="207">
        <f>O844*H844</f>
        <v>0</v>
      </c>
      <c r="Q844" s="207">
        <v>0</v>
      </c>
      <c r="R844" s="207">
        <f>Q844*H844</f>
        <v>0</v>
      </c>
      <c r="S844" s="207">
        <v>0</v>
      </c>
      <c r="T844" s="208">
        <f>S844*H844</f>
        <v>0</v>
      </c>
      <c r="U844" s="39"/>
      <c r="V844" s="39"/>
      <c r="W844" s="39"/>
      <c r="X844" s="39"/>
      <c r="Y844" s="39"/>
      <c r="Z844" s="39"/>
      <c r="AA844" s="39"/>
      <c r="AB844" s="39"/>
      <c r="AC844" s="39"/>
      <c r="AD844" s="39"/>
      <c r="AE844" s="39"/>
      <c r="AR844" s="209" t="s">
        <v>229</v>
      </c>
      <c r="AT844" s="209" t="s">
        <v>225</v>
      </c>
      <c r="AU844" s="209" t="s">
        <v>90</v>
      </c>
      <c r="AY844" s="20" t="s">
        <v>218</v>
      </c>
      <c r="BE844" s="210">
        <f>IF(N844="základní",J844,0)</f>
        <v>0</v>
      </c>
      <c r="BF844" s="210">
        <f>IF(N844="snížená",J844,0)</f>
        <v>0</v>
      </c>
      <c r="BG844" s="210">
        <f>IF(N844="zákl. přenesená",J844,0)</f>
        <v>0</v>
      </c>
      <c r="BH844" s="210">
        <f>IF(N844="sníž. přenesená",J844,0)</f>
        <v>0</v>
      </c>
      <c r="BI844" s="210">
        <f>IF(N844="nulová",J844,0)</f>
        <v>0</v>
      </c>
      <c r="BJ844" s="20" t="s">
        <v>88</v>
      </c>
      <c r="BK844" s="210">
        <f>ROUND(I844*H844,2)</f>
        <v>0</v>
      </c>
      <c r="BL844" s="20" t="s">
        <v>229</v>
      </c>
      <c r="BM844" s="209" t="s">
        <v>430</v>
      </c>
    </row>
    <row r="845" s="15" customFormat="1">
      <c r="A845" s="15"/>
      <c r="B845" s="250"/>
      <c r="C845" s="15"/>
      <c r="D845" s="211" t="s">
        <v>232</v>
      </c>
      <c r="E845" s="251" t="s">
        <v>1</v>
      </c>
      <c r="F845" s="252" t="s">
        <v>2278</v>
      </c>
      <c r="G845" s="15"/>
      <c r="H845" s="251" t="s">
        <v>1</v>
      </c>
      <c r="I845" s="253"/>
      <c r="J845" s="15"/>
      <c r="K845" s="15"/>
      <c r="L845" s="250"/>
      <c r="M845" s="254"/>
      <c r="N845" s="255"/>
      <c r="O845" s="255"/>
      <c r="P845" s="255"/>
      <c r="Q845" s="255"/>
      <c r="R845" s="255"/>
      <c r="S845" s="255"/>
      <c r="T845" s="256"/>
      <c r="U845" s="15"/>
      <c r="V845" s="15"/>
      <c r="W845" s="15"/>
      <c r="X845" s="15"/>
      <c r="Y845" s="15"/>
      <c r="Z845" s="15"/>
      <c r="AA845" s="15"/>
      <c r="AB845" s="15"/>
      <c r="AC845" s="15"/>
      <c r="AD845" s="15"/>
      <c r="AE845" s="15"/>
      <c r="AT845" s="251" t="s">
        <v>232</v>
      </c>
      <c r="AU845" s="251" t="s">
        <v>90</v>
      </c>
      <c r="AV845" s="15" t="s">
        <v>88</v>
      </c>
      <c r="AW845" s="15" t="s">
        <v>36</v>
      </c>
      <c r="AX845" s="15" t="s">
        <v>80</v>
      </c>
      <c r="AY845" s="251" t="s">
        <v>218</v>
      </c>
    </row>
    <row r="846" s="13" customFormat="1">
      <c r="A846" s="13"/>
      <c r="B846" s="215"/>
      <c r="C846" s="13"/>
      <c r="D846" s="211" t="s">
        <v>232</v>
      </c>
      <c r="E846" s="216" t="s">
        <v>1</v>
      </c>
      <c r="F846" s="217" t="s">
        <v>88</v>
      </c>
      <c r="G846" s="13"/>
      <c r="H846" s="218">
        <v>1</v>
      </c>
      <c r="I846" s="219"/>
      <c r="J846" s="13"/>
      <c r="K846" s="13"/>
      <c r="L846" s="215"/>
      <c r="M846" s="220"/>
      <c r="N846" s="221"/>
      <c r="O846" s="221"/>
      <c r="P846" s="221"/>
      <c r="Q846" s="221"/>
      <c r="R846" s="221"/>
      <c r="S846" s="221"/>
      <c r="T846" s="222"/>
      <c r="U846" s="13"/>
      <c r="V846" s="13"/>
      <c r="W846" s="13"/>
      <c r="X846" s="13"/>
      <c r="Y846" s="13"/>
      <c r="Z846" s="13"/>
      <c r="AA846" s="13"/>
      <c r="AB846" s="13"/>
      <c r="AC846" s="13"/>
      <c r="AD846" s="13"/>
      <c r="AE846" s="13"/>
      <c r="AT846" s="216" t="s">
        <v>232</v>
      </c>
      <c r="AU846" s="216" t="s">
        <v>90</v>
      </c>
      <c r="AV846" s="13" t="s">
        <v>90</v>
      </c>
      <c r="AW846" s="13" t="s">
        <v>36</v>
      </c>
      <c r="AX846" s="13" t="s">
        <v>80</v>
      </c>
      <c r="AY846" s="216" t="s">
        <v>218</v>
      </c>
    </row>
    <row r="847" s="15" customFormat="1">
      <c r="A847" s="15"/>
      <c r="B847" s="250"/>
      <c r="C847" s="15"/>
      <c r="D847" s="211" t="s">
        <v>232</v>
      </c>
      <c r="E847" s="251" t="s">
        <v>1</v>
      </c>
      <c r="F847" s="252" t="s">
        <v>2279</v>
      </c>
      <c r="G847" s="15"/>
      <c r="H847" s="251" t="s">
        <v>1</v>
      </c>
      <c r="I847" s="253"/>
      <c r="J847" s="15"/>
      <c r="K847" s="15"/>
      <c r="L847" s="250"/>
      <c r="M847" s="254"/>
      <c r="N847" s="255"/>
      <c r="O847" s="255"/>
      <c r="P847" s="255"/>
      <c r="Q847" s="255"/>
      <c r="R847" s="255"/>
      <c r="S847" s="255"/>
      <c r="T847" s="256"/>
      <c r="U847" s="15"/>
      <c r="V847" s="15"/>
      <c r="W847" s="15"/>
      <c r="X847" s="15"/>
      <c r="Y847" s="15"/>
      <c r="Z847" s="15"/>
      <c r="AA847" s="15"/>
      <c r="AB847" s="15"/>
      <c r="AC847" s="15"/>
      <c r="AD847" s="15"/>
      <c r="AE847" s="15"/>
      <c r="AT847" s="251" t="s">
        <v>232</v>
      </c>
      <c r="AU847" s="251" t="s">
        <v>90</v>
      </c>
      <c r="AV847" s="15" t="s">
        <v>88</v>
      </c>
      <c r="AW847" s="15" t="s">
        <v>36</v>
      </c>
      <c r="AX847" s="15" t="s">
        <v>80</v>
      </c>
      <c r="AY847" s="251" t="s">
        <v>218</v>
      </c>
    </row>
    <row r="848" s="13" customFormat="1">
      <c r="A848" s="13"/>
      <c r="B848" s="215"/>
      <c r="C848" s="13"/>
      <c r="D848" s="211" t="s">
        <v>232</v>
      </c>
      <c r="E848" s="216" t="s">
        <v>1</v>
      </c>
      <c r="F848" s="217" t="s">
        <v>88</v>
      </c>
      <c r="G848" s="13"/>
      <c r="H848" s="218">
        <v>1</v>
      </c>
      <c r="I848" s="219"/>
      <c r="J848" s="13"/>
      <c r="K848" s="13"/>
      <c r="L848" s="215"/>
      <c r="M848" s="220"/>
      <c r="N848" s="221"/>
      <c r="O848" s="221"/>
      <c r="P848" s="221"/>
      <c r="Q848" s="221"/>
      <c r="R848" s="221"/>
      <c r="S848" s="221"/>
      <c r="T848" s="222"/>
      <c r="U848" s="13"/>
      <c r="V848" s="13"/>
      <c r="W848" s="13"/>
      <c r="X848" s="13"/>
      <c r="Y848" s="13"/>
      <c r="Z848" s="13"/>
      <c r="AA848" s="13"/>
      <c r="AB848" s="13"/>
      <c r="AC848" s="13"/>
      <c r="AD848" s="13"/>
      <c r="AE848" s="13"/>
      <c r="AT848" s="216" t="s">
        <v>232</v>
      </c>
      <c r="AU848" s="216" t="s">
        <v>90</v>
      </c>
      <c r="AV848" s="13" t="s">
        <v>90</v>
      </c>
      <c r="AW848" s="13" t="s">
        <v>36</v>
      </c>
      <c r="AX848" s="13" t="s">
        <v>80</v>
      </c>
      <c r="AY848" s="216" t="s">
        <v>218</v>
      </c>
    </row>
    <row r="849" s="15" customFormat="1">
      <c r="A849" s="15"/>
      <c r="B849" s="250"/>
      <c r="C849" s="15"/>
      <c r="D849" s="211" t="s">
        <v>232</v>
      </c>
      <c r="E849" s="251" t="s">
        <v>1</v>
      </c>
      <c r="F849" s="252" t="s">
        <v>2280</v>
      </c>
      <c r="G849" s="15"/>
      <c r="H849" s="251" t="s">
        <v>1</v>
      </c>
      <c r="I849" s="253"/>
      <c r="J849" s="15"/>
      <c r="K849" s="15"/>
      <c r="L849" s="250"/>
      <c r="M849" s="254"/>
      <c r="N849" s="255"/>
      <c r="O849" s="255"/>
      <c r="P849" s="255"/>
      <c r="Q849" s="255"/>
      <c r="R849" s="255"/>
      <c r="S849" s="255"/>
      <c r="T849" s="256"/>
      <c r="U849" s="15"/>
      <c r="V849" s="15"/>
      <c r="W849" s="15"/>
      <c r="X849" s="15"/>
      <c r="Y849" s="15"/>
      <c r="Z849" s="15"/>
      <c r="AA849" s="15"/>
      <c r="AB849" s="15"/>
      <c r="AC849" s="15"/>
      <c r="AD849" s="15"/>
      <c r="AE849" s="15"/>
      <c r="AT849" s="251" t="s">
        <v>232</v>
      </c>
      <c r="AU849" s="251" t="s">
        <v>90</v>
      </c>
      <c r="AV849" s="15" t="s">
        <v>88</v>
      </c>
      <c r="AW849" s="15" t="s">
        <v>36</v>
      </c>
      <c r="AX849" s="15" t="s">
        <v>80</v>
      </c>
      <c r="AY849" s="251" t="s">
        <v>218</v>
      </c>
    </row>
    <row r="850" s="13" customFormat="1">
      <c r="A850" s="13"/>
      <c r="B850" s="215"/>
      <c r="C850" s="13"/>
      <c r="D850" s="211" t="s">
        <v>232</v>
      </c>
      <c r="E850" s="216" t="s">
        <v>1</v>
      </c>
      <c r="F850" s="217" t="s">
        <v>88</v>
      </c>
      <c r="G850" s="13"/>
      <c r="H850" s="218">
        <v>1</v>
      </c>
      <c r="I850" s="219"/>
      <c r="J850" s="13"/>
      <c r="K850" s="13"/>
      <c r="L850" s="215"/>
      <c r="M850" s="220"/>
      <c r="N850" s="221"/>
      <c r="O850" s="221"/>
      <c r="P850" s="221"/>
      <c r="Q850" s="221"/>
      <c r="R850" s="221"/>
      <c r="S850" s="221"/>
      <c r="T850" s="222"/>
      <c r="U850" s="13"/>
      <c r="V850" s="13"/>
      <c r="W850" s="13"/>
      <c r="X850" s="13"/>
      <c r="Y850" s="13"/>
      <c r="Z850" s="13"/>
      <c r="AA850" s="13"/>
      <c r="AB850" s="13"/>
      <c r="AC850" s="13"/>
      <c r="AD850" s="13"/>
      <c r="AE850" s="13"/>
      <c r="AT850" s="216" t="s">
        <v>232</v>
      </c>
      <c r="AU850" s="216" t="s">
        <v>90</v>
      </c>
      <c r="AV850" s="13" t="s">
        <v>90</v>
      </c>
      <c r="AW850" s="13" t="s">
        <v>36</v>
      </c>
      <c r="AX850" s="13" t="s">
        <v>80</v>
      </c>
      <c r="AY850" s="216" t="s">
        <v>218</v>
      </c>
    </row>
    <row r="851" s="15" customFormat="1">
      <c r="A851" s="15"/>
      <c r="B851" s="250"/>
      <c r="C851" s="15"/>
      <c r="D851" s="211" t="s">
        <v>232</v>
      </c>
      <c r="E851" s="251" t="s">
        <v>1</v>
      </c>
      <c r="F851" s="252" t="s">
        <v>2281</v>
      </c>
      <c r="G851" s="15"/>
      <c r="H851" s="251" t="s">
        <v>1</v>
      </c>
      <c r="I851" s="253"/>
      <c r="J851" s="15"/>
      <c r="K851" s="15"/>
      <c r="L851" s="250"/>
      <c r="M851" s="254"/>
      <c r="N851" s="255"/>
      <c r="O851" s="255"/>
      <c r="P851" s="255"/>
      <c r="Q851" s="255"/>
      <c r="R851" s="255"/>
      <c r="S851" s="255"/>
      <c r="T851" s="256"/>
      <c r="U851" s="15"/>
      <c r="V851" s="15"/>
      <c r="W851" s="15"/>
      <c r="X851" s="15"/>
      <c r="Y851" s="15"/>
      <c r="Z851" s="15"/>
      <c r="AA851" s="15"/>
      <c r="AB851" s="15"/>
      <c r="AC851" s="15"/>
      <c r="AD851" s="15"/>
      <c r="AE851" s="15"/>
      <c r="AT851" s="251" t="s">
        <v>232</v>
      </c>
      <c r="AU851" s="251" t="s">
        <v>90</v>
      </c>
      <c r="AV851" s="15" t="s">
        <v>88</v>
      </c>
      <c r="AW851" s="15" t="s">
        <v>36</v>
      </c>
      <c r="AX851" s="15" t="s">
        <v>80</v>
      </c>
      <c r="AY851" s="251" t="s">
        <v>218</v>
      </c>
    </row>
    <row r="852" s="13" customFormat="1">
      <c r="A852" s="13"/>
      <c r="B852" s="215"/>
      <c r="C852" s="13"/>
      <c r="D852" s="211" t="s">
        <v>232</v>
      </c>
      <c r="E852" s="216" t="s">
        <v>1</v>
      </c>
      <c r="F852" s="217" t="s">
        <v>88</v>
      </c>
      <c r="G852" s="13"/>
      <c r="H852" s="218">
        <v>1</v>
      </c>
      <c r="I852" s="219"/>
      <c r="J852" s="13"/>
      <c r="K852" s="13"/>
      <c r="L852" s="215"/>
      <c r="M852" s="220"/>
      <c r="N852" s="221"/>
      <c r="O852" s="221"/>
      <c r="P852" s="221"/>
      <c r="Q852" s="221"/>
      <c r="R852" s="221"/>
      <c r="S852" s="221"/>
      <c r="T852" s="222"/>
      <c r="U852" s="13"/>
      <c r="V852" s="13"/>
      <c r="W852" s="13"/>
      <c r="X852" s="13"/>
      <c r="Y852" s="13"/>
      <c r="Z852" s="13"/>
      <c r="AA852" s="13"/>
      <c r="AB852" s="13"/>
      <c r="AC852" s="13"/>
      <c r="AD852" s="13"/>
      <c r="AE852" s="13"/>
      <c r="AT852" s="216" t="s">
        <v>232</v>
      </c>
      <c r="AU852" s="216" t="s">
        <v>90</v>
      </c>
      <c r="AV852" s="13" t="s">
        <v>90</v>
      </c>
      <c r="AW852" s="13" t="s">
        <v>36</v>
      </c>
      <c r="AX852" s="13" t="s">
        <v>80</v>
      </c>
      <c r="AY852" s="216" t="s">
        <v>218</v>
      </c>
    </row>
    <row r="853" s="15" customFormat="1">
      <c r="A853" s="15"/>
      <c r="B853" s="250"/>
      <c r="C853" s="15"/>
      <c r="D853" s="211" t="s">
        <v>232</v>
      </c>
      <c r="E853" s="251" t="s">
        <v>1</v>
      </c>
      <c r="F853" s="252" t="s">
        <v>2282</v>
      </c>
      <c r="G853" s="15"/>
      <c r="H853" s="251" t="s">
        <v>1</v>
      </c>
      <c r="I853" s="253"/>
      <c r="J853" s="15"/>
      <c r="K853" s="15"/>
      <c r="L853" s="250"/>
      <c r="M853" s="254"/>
      <c r="N853" s="255"/>
      <c r="O853" s="255"/>
      <c r="P853" s="255"/>
      <c r="Q853" s="255"/>
      <c r="R853" s="255"/>
      <c r="S853" s="255"/>
      <c r="T853" s="256"/>
      <c r="U853" s="15"/>
      <c r="V853" s="15"/>
      <c r="W853" s="15"/>
      <c r="X853" s="15"/>
      <c r="Y853" s="15"/>
      <c r="Z853" s="15"/>
      <c r="AA853" s="15"/>
      <c r="AB853" s="15"/>
      <c r="AC853" s="15"/>
      <c r="AD853" s="15"/>
      <c r="AE853" s="15"/>
      <c r="AT853" s="251" t="s">
        <v>232</v>
      </c>
      <c r="AU853" s="251" t="s">
        <v>90</v>
      </c>
      <c r="AV853" s="15" t="s">
        <v>88</v>
      </c>
      <c r="AW853" s="15" t="s">
        <v>36</v>
      </c>
      <c r="AX853" s="15" t="s">
        <v>80</v>
      </c>
      <c r="AY853" s="251" t="s">
        <v>218</v>
      </c>
    </row>
    <row r="854" s="13" customFormat="1">
      <c r="A854" s="13"/>
      <c r="B854" s="215"/>
      <c r="C854" s="13"/>
      <c r="D854" s="211" t="s">
        <v>232</v>
      </c>
      <c r="E854" s="216" t="s">
        <v>1</v>
      </c>
      <c r="F854" s="217" t="s">
        <v>88</v>
      </c>
      <c r="G854" s="13"/>
      <c r="H854" s="218">
        <v>1</v>
      </c>
      <c r="I854" s="219"/>
      <c r="J854" s="13"/>
      <c r="K854" s="13"/>
      <c r="L854" s="215"/>
      <c r="M854" s="220"/>
      <c r="N854" s="221"/>
      <c r="O854" s="221"/>
      <c r="P854" s="221"/>
      <c r="Q854" s="221"/>
      <c r="R854" s="221"/>
      <c r="S854" s="221"/>
      <c r="T854" s="222"/>
      <c r="U854" s="13"/>
      <c r="V854" s="13"/>
      <c r="W854" s="13"/>
      <c r="X854" s="13"/>
      <c r="Y854" s="13"/>
      <c r="Z854" s="13"/>
      <c r="AA854" s="13"/>
      <c r="AB854" s="13"/>
      <c r="AC854" s="13"/>
      <c r="AD854" s="13"/>
      <c r="AE854" s="13"/>
      <c r="AT854" s="216" t="s">
        <v>232</v>
      </c>
      <c r="AU854" s="216" t="s">
        <v>90</v>
      </c>
      <c r="AV854" s="13" t="s">
        <v>90</v>
      </c>
      <c r="AW854" s="13" t="s">
        <v>36</v>
      </c>
      <c r="AX854" s="13" t="s">
        <v>80</v>
      </c>
      <c r="AY854" s="216" t="s">
        <v>218</v>
      </c>
    </row>
    <row r="855" s="15" customFormat="1">
      <c r="A855" s="15"/>
      <c r="B855" s="250"/>
      <c r="C855" s="15"/>
      <c r="D855" s="211" t="s">
        <v>232</v>
      </c>
      <c r="E855" s="251" t="s">
        <v>1</v>
      </c>
      <c r="F855" s="252" t="s">
        <v>2283</v>
      </c>
      <c r="G855" s="15"/>
      <c r="H855" s="251" t="s">
        <v>1</v>
      </c>
      <c r="I855" s="253"/>
      <c r="J855" s="15"/>
      <c r="K855" s="15"/>
      <c r="L855" s="250"/>
      <c r="M855" s="254"/>
      <c r="N855" s="255"/>
      <c r="O855" s="255"/>
      <c r="P855" s="255"/>
      <c r="Q855" s="255"/>
      <c r="R855" s="255"/>
      <c r="S855" s="255"/>
      <c r="T855" s="256"/>
      <c r="U855" s="15"/>
      <c r="V855" s="15"/>
      <c r="W855" s="15"/>
      <c r="X855" s="15"/>
      <c r="Y855" s="15"/>
      <c r="Z855" s="15"/>
      <c r="AA855" s="15"/>
      <c r="AB855" s="15"/>
      <c r="AC855" s="15"/>
      <c r="AD855" s="15"/>
      <c r="AE855" s="15"/>
      <c r="AT855" s="251" t="s">
        <v>232</v>
      </c>
      <c r="AU855" s="251" t="s">
        <v>90</v>
      </c>
      <c r="AV855" s="15" t="s">
        <v>88</v>
      </c>
      <c r="AW855" s="15" t="s">
        <v>36</v>
      </c>
      <c r="AX855" s="15" t="s">
        <v>80</v>
      </c>
      <c r="AY855" s="251" t="s">
        <v>218</v>
      </c>
    </row>
    <row r="856" s="13" customFormat="1">
      <c r="A856" s="13"/>
      <c r="B856" s="215"/>
      <c r="C856" s="13"/>
      <c r="D856" s="211" t="s">
        <v>232</v>
      </c>
      <c r="E856" s="216" t="s">
        <v>1</v>
      </c>
      <c r="F856" s="217" t="s">
        <v>88</v>
      </c>
      <c r="G856" s="13"/>
      <c r="H856" s="218">
        <v>1</v>
      </c>
      <c r="I856" s="219"/>
      <c r="J856" s="13"/>
      <c r="K856" s="13"/>
      <c r="L856" s="215"/>
      <c r="M856" s="220"/>
      <c r="N856" s="221"/>
      <c r="O856" s="221"/>
      <c r="P856" s="221"/>
      <c r="Q856" s="221"/>
      <c r="R856" s="221"/>
      <c r="S856" s="221"/>
      <c r="T856" s="222"/>
      <c r="U856" s="13"/>
      <c r="V856" s="13"/>
      <c r="W856" s="13"/>
      <c r="X856" s="13"/>
      <c r="Y856" s="13"/>
      <c r="Z856" s="13"/>
      <c r="AA856" s="13"/>
      <c r="AB856" s="13"/>
      <c r="AC856" s="13"/>
      <c r="AD856" s="13"/>
      <c r="AE856" s="13"/>
      <c r="AT856" s="216" t="s">
        <v>232</v>
      </c>
      <c r="AU856" s="216" t="s">
        <v>90</v>
      </c>
      <c r="AV856" s="13" t="s">
        <v>90</v>
      </c>
      <c r="AW856" s="13" t="s">
        <v>36</v>
      </c>
      <c r="AX856" s="13" t="s">
        <v>80</v>
      </c>
      <c r="AY856" s="216" t="s">
        <v>218</v>
      </c>
    </row>
    <row r="857" s="15" customFormat="1">
      <c r="A857" s="15"/>
      <c r="B857" s="250"/>
      <c r="C857" s="15"/>
      <c r="D857" s="211" t="s">
        <v>232</v>
      </c>
      <c r="E857" s="251" t="s">
        <v>1</v>
      </c>
      <c r="F857" s="252" t="s">
        <v>2284</v>
      </c>
      <c r="G857" s="15"/>
      <c r="H857" s="251" t="s">
        <v>1</v>
      </c>
      <c r="I857" s="253"/>
      <c r="J857" s="15"/>
      <c r="K857" s="15"/>
      <c r="L857" s="250"/>
      <c r="M857" s="254"/>
      <c r="N857" s="255"/>
      <c r="O857" s="255"/>
      <c r="P857" s="255"/>
      <c r="Q857" s="255"/>
      <c r="R857" s="255"/>
      <c r="S857" s="255"/>
      <c r="T857" s="256"/>
      <c r="U857" s="15"/>
      <c r="V857" s="15"/>
      <c r="W857" s="15"/>
      <c r="X857" s="15"/>
      <c r="Y857" s="15"/>
      <c r="Z857" s="15"/>
      <c r="AA857" s="15"/>
      <c r="AB857" s="15"/>
      <c r="AC857" s="15"/>
      <c r="AD857" s="15"/>
      <c r="AE857" s="15"/>
      <c r="AT857" s="251" t="s">
        <v>232</v>
      </c>
      <c r="AU857" s="251" t="s">
        <v>90</v>
      </c>
      <c r="AV857" s="15" t="s">
        <v>88</v>
      </c>
      <c r="AW857" s="15" t="s">
        <v>36</v>
      </c>
      <c r="AX857" s="15" t="s">
        <v>80</v>
      </c>
      <c r="AY857" s="251" t="s">
        <v>218</v>
      </c>
    </row>
    <row r="858" s="13" customFormat="1">
      <c r="A858" s="13"/>
      <c r="B858" s="215"/>
      <c r="C858" s="13"/>
      <c r="D858" s="211" t="s">
        <v>232</v>
      </c>
      <c r="E858" s="216" t="s">
        <v>1</v>
      </c>
      <c r="F858" s="217" t="s">
        <v>88</v>
      </c>
      <c r="G858" s="13"/>
      <c r="H858" s="218">
        <v>1</v>
      </c>
      <c r="I858" s="219"/>
      <c r="J858" s="13"/>
      <c r="K858" s="13"/>
      <c r="L858" s="215"/>
      <c r="M858" s="220"/>
      <c r="N858" s="221"/>
      <c r="O858" s="221"/>
      <c r="P858" s="221"/>
      <c r="Q858" s="221"/>
      <c r="R858" s="221"/>
      <c r="S858" s="221"/>
      <c r="T858" s="222"/>
      <c r="U858" s="13"/>
      <c r="V858" s="13"/>
      <c r="W858" s="13"/>
      <c r="X858" s="13"/>
      <c r="Y858" s="13"/>
      <c r="Z858" s="13"/>
      <c r="AA858" s="13"/>
      <c r="AB858" s="13"/>
      <c r="AC858" s="13"/>
      <c r="AD858" s="13"/>
      <c r="AE858" s="13"/>
      <c r="AT858" s="216" t="s">
        <v>232</v>
      </c>
      <c r="AU858" s="216" t="s">
        <v>90</v>
      </c>
      <c r="AV858" s="13" t="s">
        <v>90</v>
      </c>
      <c r="AW858" s="13" t="s">
        <v>36</v>
      </c>
      <c r="AX858" s="13" t="s">
        <v>80</v>
      </c>
      <c r="AY858" s="216" t="s">
        <v>218</v>
      </c>
    </row>
    <row r="859" s="15" customFormat="1">
      <c r="A859" s="15"/>
      <c r="B859" s="250"/>
      <c r="C859" s="15"/>
      <c r="D859" s="211" t="s">
        <v>232</v>
      </c>
      <c r="E859" s="251" t="s">
        <v>1</v>
      </c>
      <c r="F859" s="252" t="s">
        <v>2285</v>
      </c>
      <c r="G859" s="15"/>
      <c r="H859" s="251" t="s">
        <v>1</v>
      </c>
      <c r="I859" s="253"/>
      <c r="J859" s="15"/>
      <c r="K859" s="15"/>
      <c r="L859" s="250"/>
      <c r="M859" s="254"/>
      <c r="N859" s="255"/>
      <c r="O859" s="255"/>
      <c r="P859" s="255"/>
      <c r="Q859" s="255"/>
      <c r="R859" s="255"/>
      <c r="S859" s="255"/>
      <c r="T859" s="256"/>
      <c r="U859" s="15"/>
      <c r="V859" s="15"/>
      <c r="W859" s="15"/>
      <c r="X859" s="15"/>
      <c r="Y859" s="15"/>
      <c r="Z859" s="15"/>
      <c r="AA859" s="15"/>
      <c r="AB859" s="15"/>
      <c r="AC859" s="15"/>
      <c r="AD859" s="15"/>
      <c r="AE859" s="15"/>
      <c r="AT859" s="251" t="s">
        <v>232</v>
      </c>
      <c r="AU859" s="251" t="s">
        <v>90</v>
      </c>
      <c r="AV859" s="15" t="s">
        <v>88</v>
      </c>
      <c r="AW859" s="15" t="s">
        <v>36</v>
      </c>
      <c r="AX859" s="15" t="s">
        <v>80</v>
      </c>
      <c r="AY859" s="251" t="s">
        <v>218</v>
      </c>
    </row>
    <row r="860" s="13" customFormat="1">
      <c r="A860" s="13"/>
      <c r="B860" s="215"/>
      <c r="C860" s="13"/>
      <c r="D860" s="211" t="s">
        <v>232</v>
      </c>
      <c r="E860" s="216" t="s">
        <v>1</v>
      </c>
      <c r="F860" s="217" t="s">
        <v>88</v>
      </c>
      <c r="G860" s="13"/>
      <c r="H860" s="218">
        <v>1</v>
      </c>
      <c r="I860" s="219"/>
      <c r="J860" s="13"/>
      <c r="K860" s="13"/>
      <c r="L860" s="215"/>
      <c r="M860" s="220"/>
      <c r="N860" s="221"/>
      <c r="O860" s="221"/>
      <c r="P860" s="221"/>
      <c r="Q860" s="221"/>
      <c r="R860" s="221"/>
      <c r="S860" s="221"/>
      <c r="T860" s="222"/>
      <c r="U860" s="13"/>
      <c r="V860" s="13"/>
      <c r="W860" s="13"/>
      <c r="X860" s="13"/>
      <c r="Y860" s="13"/>
      <c r="Z860" s="13"/>
      <c r="AA860" s="13"/>
      <c r="AB860" s="13"/>
      <c r="AC860" s="13"/>
      <c r="AD860" s="13"/>
      <c r="AE860" s="13"/>
      <c r="AT860" s="216" t="s">
        <v>232</v>
      </c>
      <c r="AU860" s="216" t="s">
        <v>90</v>
      </c>
      <c r="AV860" s="13" t="s">
        <v>90</v>
      </c>
      <c r="AW860" s="13" t="s">
        <v>36</v>
      </c>
      <c r="AX860" s="13" t="s">
        <v>80</v>
      </c>
      <c r="AY860" s="216" t="s">
        <v>218</v>
      </c>
    </row>
    <row r="861" s="15" customFormat="1">
      <c r="A861" s="15"/>
      <c r="B861" s="250"/>
      <c r="C861" s="15"/>
      <c r="D861" s="211" t="s">
        <v>232</v>
      </c>
      <c r="E861" s="251" t="s">
        <v>1</v>
      </c>
      <c r="F861" s="252" t="s">
        <v>2286</v>
      </c>
      <c r="G861" s="15"/>
      <c r="H861" s="251" t="s">
        <v>1</v>
      </c>
      <c r="I861" s="253"/>
      <c r="J861" s="15"/>
      <c r="K861" s="15"/>
      <c r="L861" s="250"/>
      <c r="M861" s="254"/>
      <c r="N861" s="255"/>
      <c r="O861" s="255"/>
      <c r="P861" s="255"/>
      <c r="Q861" s="255"/>
      <c r="R861" s="255"/>
      <c r="S861" s="255"/>
      <c r="T861" s="256"/>
      <c r="U861" s="15"/>
      <c r="V861" s="15"/>
      <c r="W861" s="15"/>
      <c r="X861" s="15"/>
      <c r="Y861" s="15"/>
      <c r="Z861" s="15"/>
      <c r="AA861" s="15"/>
      <c r="AB861" s="15"/>
      <c r="AC861" s="15"/>
      <c r="AD861" s="15"/>
      <c r="AE861" s="15"/>
      <c r="AT861" s="251" t="s">
        <v>232</v>
      </c>
      <c r="AU861" s="251" t="s">
        <v>90</v>
      </c>
      <c r="AV861" s="15" t="s">
        <v>88</v>
      </c>
      <c r="AW861" s="15" t="s">
        <v>36</v>
      </c>
      <c r="AX861" s="15" t="s">
        <v>80</v>
      </c>
      <c r="AY861" s="251" t="s">
        <v>218</v>
      </c>
    </row>
    <row r="862" s="13" customFormat="1">
      <c r="A862" s="13"/>
      <c r="B862" s="215"/>
      <c r="C862" s="13"/>
      <c r="D862" s="211" t="s">
        <v>232</v>
      </c>
      <c r="E862" s="216" t="s">
        <v>1</v>
      </c>
      <c r="F862" s="217" t="s">
        <v>88</v>
      </c>
      <c r="G862" s="13"/>
      <c r="H862" s="218">
        <v>1</v>
      </c>
      <c r="I862" s="219"/>
      <c r="J862" s="13"/>
      <c r="K862" s="13"/>
      <c r="L862" s="215"/>
      <c r="M862" s="220"/>
      <c r="N862" s="221"/>
      <c r="O862" s="221"/>
      <c r="P862" s="221"/>
      <c r="Q862" s="221"/>
      <c r="R862" s="221"/>
      <c r="S862" s="221"/>
      <c r="T862" s="222"/>
      <c r="U862" s="13"/>
      <c r="V862" s="13"/>
      <c r="W862" s="13"/>
      <c r="X862" s="13"/>
      <c r="Y862" s="13"/>
      <c r="Z862" s="13"/>
      <c r="AA862" s="13"/>
      <c r="AB862" s="13"/>
      <c r="AC862" s="13"/>
      <c r="AD862" s="13"/>
      <c r="AE862" s="13"/>
      <c r="AT862" s="216" t="s">
        <v>232</v>
      </c>
      <c r="AU862" s="216" t="s">
        <v>90</v>
      </c>
      <c r="AV862" s="13" t="s">
        <v>90</v>
      </c>
      <c r="AW862" s="13" t="s">
        <v>36</v>
      </c>
      <c r="AX862" s="13" t="s">
        <v>80</v>
      </c>
      <c r="AY862" s="216" t="s">
        <v>218</v>
      </c>
    </row>
    <row r="863" s="15" customFormat="1">
      <c r="A863" s="15"/>
      <c r="B863" s="250"/>
      <c r="C863" s="15"/>
      <c r="D863" s="211" t="s">
        <v>232</v>
      </c>
      <c r="E863" s="251" t="s">
        <v>1</v>
      </c>
      <c r="F863" s="252" t="s">
        <v>2287</v>
      </c>
      <c r="G863" s="15"/>
      <c r="H863" s="251" t="s">
        <v>1</v>
      </c>
      <c r="I863" s="253"/>
      <c r="J863" s="15"/>
      <c r="K863" s="15"/>
      <c r="L863" s="250"/>
      <c r="M863" s="254"/>
      <c r="N863" s="255"/>
      <c r="O863" s="255"/>
      <c r="P863" s="255"/>
      <c r="Q863" s="255"/>
      <c r="R863" s="255"/>
      <c r="S863" s="255"/>
      <c r="T863" s="256"/>
      <c r="U863" s="15"/>
      <c r="V863" s="15"/>
      <c r="W863" s="15"/>
      <c r="X863" s="15"/>
      <c r="Y863" s="15"/>
      <c r="Z863" s="15"/>
      <c r="AA863" s="15"/>
      <c r="AB863" s="15"/>
      <c r="AC863" s="15"/>
      <c r="AD863" s="15"/>
      <c r="AE863" s="15"/>
      <c r="AT863" s="251" t="s">
        <v>232</v>
      </c>
      <c r="AU863" s="251" t="s">
        <v>90</v>
      </c>
      <c r="AV863" s="15" t="s">
        <v>88</v>
      </c>
      <c r="AW863" s="15" t="s">
        <v>36</v>
      </c>
      <c r="AX863" s="15" t="s">
        <v>80</v>
      </c>
      <c r="AY863" s="251" t="s">
        <v>218</v>
      </c>
    </row>
    <row r="864" s="13" customFormat="1">
      <c r="A864" s="13"/>
      <c r="B864" s="215"/>
      <c r="C864" s="13"/>
      <c r="D864" s="211" t="s">
        <v>232</v>
      </c>
      <c r="E864" s="216" t="s">
        <v>1</v>
      </c>
      <c r="F864" s="217" t="s">
        <v>88</v>
      </c>
      <c r="G864" s="13"/>
      <c r="H864" s="218">
        <v>1</v>
      </c>
      <c r="I864" s="219"/>
      <c r="J864" s="13"/>
      <c r="K864" s="13"/>
      <c r="L864" s="215"/>
      <c r="M864" s="220"/>
      <c r="N864" s="221"/>
      <c r="O864" s="221"/>
      <c r="P864" s="221"/>
      <c r="Q864" s="221"/>
      <c r="R864" s="221"/>
      <c r="S864" s="221"/>
      <c r="T864" s="222"/>
      <c r="U864" s="13"/>
      <c r="V864" s="13"/>
      <c r="W864" s="13"/>
      <c r="X864" s="13"/>
      <c r="Y864" s="13"/>
      <c r="Z864" s="13"/>
      <c r="AA864" s="13"/>
      <c r="AB864" s="13"/>
      <c r="AC864" s="13"/>
      <c r="AD864" s="13"/>
      <c r="AE864" s="13"/>
      <c r="AT864" s="216" t="s">
        <v>232</v>
      </c>
      <c r="AU864" s="216" t="s">
        <v>90</v>
      </c>
      <c r="AV864" s="13" t="s">
        <v>90</v>
      </c>
      <c r="AW864" s="13" t="s">
        <v>36</v>
      </c>
      <c r="AX864" s="13" t="s">
        <v>80</v>
      </c>
      <c r="AY864" s="216" t="s">
        <v>218</v>
      </c>
    </row>
    <row r="865" s="14" customFormat="1">
      <c r="A865" s="14"/>
      <c r="B865" s="223"/>
      <c r="C865" s="14"/>
      <c r="D865" s="211" t="s">
        <v>232</v>
      </c>
      <c r="E865" s="224" t="s">
        <v>1</v>
      </c>
      <c r="F865" s="225" t="s">
        <v>235</v>
      </c>
      <c r="G865" s="14"/>
      <c r="H865" s="226">
        <v>10</v>
      </c>
      <c r="I865" s="227"/>
      <c r="J865" s="14"/>
      <c r="K865" s="14"/>
      <c r="L865" s="223"/>
      <c r="M865" s="228"/>
      <c r="N865" s="229"/>
      <c r="O865" s="229"/>
      <c r="P865" s="229"/>
      <c r="Q865" s="229"/>
      <c r="R865" s="229"/>
      <c r="S865" s="229"/>
      <c r="T865" s="230"/>
      <c r="U865" s="14"/>
      <c r="V865" s="14"/>
      <c r="W865" s="14"/>
      <c r="X865" s="14"/>
      <c r="Y865" s="14"/>
      <c r="Z865" s="14"/>
      <c r="AA865" s="14"/>
      <c r="AB865" s="14"/>
      <c r="AC865" s="14"/>
      <c r="AD865" s="14"/>
      <c r="AE865" s="14"/>
      <c r="AT865" s="224" t="s">
        <v>232</v>
      </c>
      <c r="AU865" s="224" t="s">
        <v>90</v>
      </c>
      <c r="AV865" s="14" t="s">
        <v>229</v>
      </c>
      <c r="AW865" s="14" t="s">
        <v>36</v>
      </c>
      <c r="AX865" s="14" t="s">
        <v>88</v>
      </c>
      <c r="AY865" s="224" t="s">
        <v>218</v>
      </c>
    </row>
    <row r="866" s="2" customFormat="1" ht="24.15" customHeight="1">
      <c r="A866" s="39"/>
      <c r="B866" s="161"/>
      <c r="C866" s="231" t="s">
        <v>438</v>
      </c>
      <c r="D866" s="231" t="s">
        <v>215</v>
      </c>
      <c r="E866" s="232" t="s">
        <v>2288</v>
      </c>
      <c r="F866" s="233" t="s">
        <v>2289</v>
      </c>
      <c r="G866" s="234" t="s">
        <v>266</v>
      </c>
      <c r="H866" s="235">
        <v>7</v>
      </c>
      <c r="I866" s="236"/>
      <c r="J866" s="237">
        <f>ROUND(I866*H866,2)</f>
        <v>0</v>
      </c>
      <c r="K866" s="238"/>
      <c r="L866" s="239"/>
      <c r="M866" s="240" t="s">
        <v>1</v>
      </c>
      <c r="N866" s="241" t="s">
        <v>45</v>
      </c>
      <c r="O866" s="78"/>
      <c r="P866" s="207">
        <f>O866*H866</f>
        <v>0</v>
      </c>
      <c r="Q866" s="207">
        <v>0</v>
      </c>
      <c r="R866" s="207">
        <f>Q866*H866</f>
        <v>0</v>
      </c>
      <c r="S866" s="207">
        <v>0</v>
      </c>
      <c r="T866" s="208">
        <f>S866*H866</f>
        <v>0</v>
      </c>
      <c r="U866" s="39"/>
      <c r="V866" s="39"/>
      <c r="W866" s="39"/>
      <c r="X866" s="39"/>
      <c r="Y866" s="39"/>
      <c r="Z866" s="39"/>
      <c r="AA866" s="39"/>
      <c r="AB866" s="39"/>
      <c r="AC866" s="39"/>
      <c r="AD866" s="39"/>
      <c r="AE866" s="39"/>
      <c r="AR866" s="209" t="s">
        <v>243</v>
      </c>
      <c r="AT866" s="209" t="s">
        <v>215</v>
      </c>
      <c r="AU866" s="209" t="s">
        <v>90</v>
      </c>
      <c r="AY866" s="20" t="s">
        <v>218</v>
      </c>
      <c r="BE866" s="210">
        <f>IF(N866="základní",J866,0)</f>
        <v>0</v>
      </c>
      <c r="BF866" s="210">
        <f>IF(N866="snížená",J866,0)</f>
        <v>0</v>
      </c>
      <c r="BG866" s="210">
        <f>IF(N866="zákl. přenesená",J866,0)</f>
        <v>0</v>
      </c>
      <c r="BH866" s="210">
        <f>IF(N866="sníž. přenesená",J866,0)</f>
        <v>0</v>
      </c>
      <c r="BI866" s="210">
        <f>IF(N866="nulová",J866,0)</f>
        <v>0</v>
      </c>
      <c r="BJ866" s="20" t="s">
        <v>88</v>
      </c>
      <c r="BK866" s="210">
        <f>ROUND(I866*H866,2)</f>
        <v>0</v>
      </c>
      <c r="BL866" s="20" t="s">
        <v>229</v>
      </c>
      <c r="BM866" s="209" t="s">
        <v>434</v>
      </c>
    </row>
    <row r="867" s="15" customFormat="1">
      <c r="A867" s="15"/>
      <c r="B867" s="250"/>
      <c r="C867" s="15"/>
      <c r="D867" s="211" t="s">
        <v>232</v>
      </c>
      <c r="E867" s="251" t="s">
        <v>1</v>
      </c>
      <c r="F867" s="252" t="s">
        <v>2278</v>
      </c>
      <c r="G867" s="15"/>
      <c r="H867" s="251" t="s">
        <v>1</v>
      </c>
      <c r="I867" s="253"/>
      <c r="J867" s="15"/>
      <c r="K867" s="15"/>
      <c r="L867" s="250"/>
      <c r="M867" s="254"/>
      <c r="N867" s="255"/>
      <c r="O867" s="255"/>
      <c r="P867" s="255"/>
      <c r="Q867" s="255"/>
      <c r="R867" s="255"/>
      <c r="S867" s="255"/>
      <c r="T867" s="256"/>
      <c r="U867" s="15"/>
      <c r="V867" s="15"/>
      <c r="W867" s="15"/>
      <c r="X867" s="15"/>
      <c r="Y867" s="15"/>
      <c r="Z867" s="15"/>
      <c r="AA867" s="15"/>
      <c r="AB867" s="15"/>
      <c r="AC867" s="15"/>
      <c r="AD867" s="15"/>
      <c r="AE867" s="15"/>
      <c r="AT867" s="251" t="s">
        <v>232</v>
      </c>
      <c r="AU867" s="251" t="s">
        <v>90</v>
      </c>
      <c r="AV867" s="15" t="s">
        <v>88</v>
      </c>
      <c r="AW867" s="15" t="s">
        <v>36</v>
      </c>
      <c r="AX867" s="15" t="s">
        <v>80</v>
      </c>
      <c r="AY867" s="251" t="s">
        <v>218</v>
      </c>
    </row>
    <row r="868" s="13" customFormat="1">
      <c r="A868" s="13"/>
      <c r="B868" s="215"/>
      <c r="C868" s="13"/>
      <c r="D868" s="211" t="s">
        <v>232</v>
      </c>
      <c r="E868" s="216" t="s">
        <v>1</v>
      </c>
      <c r="F868" s="217" t="s">
        <v>88</v>
      </c>
      <c r="G868" s="13"/>
      <c r="H868" s="218">
        <v>1</v>
      </c>
      <c r="I868" s="219"/>
      <c r="J868" s="13"/>
      <c r="K868" s="13"/>
      <c r="L868" s="215"/>
      <c r="M868" s="220"/>
      <c r="N868" s="221"/>
      <c r="O868" s="221"/>
      <c r="P868" s="221"/>
      <c r="Q868" s="221"/>
      <c r="R868" s="221"/>
      <c r="S868" s="221"/>
      <c r="T868" s="222"/>
      <c r="U868" s="13"/>
      <c r="V868" s="13"/>
      <c r="W868" s="13"/>
      <c r="X868" s="13"/>
      <c r="Y868" s="13"/>
      <c r="Z868" s="13"/>
      <c r="AA868" s="13"/>
      <c r="AB868" s="13"/>
      <c r="AC868" s="13"/>
      <c r="AD868" s="13"/>
      <c r="AE868" s="13"/>
      <c r="AT868" s="216" t="s">
        <v>232</v>
      </c>
      <c r="AU868" s="216" t="s">
        <v>90</v>
      </c>
      <c r="AV868" s="13" t="s">
        <v>90</v>
      </c>
      <c r="AW868" s="13" t="s">
        <v>36</v>
      </c>
      <c r="AX868" s="13" t="s">
        <v>80</v>
      </c>
      <c r="AY868" s="216" t="s">
        <v>218</v>
      </c>
    </row>
    <row r="869" s="15" customFormat="1">
      <c r="A869" s="15"/>
      <c r="B869" s="250"/>
      <c r="C869" s="15"/>
      <c r="D869" s="211" t="s">
        <v>232</v>
      </c>
      <c r="E869" s="251" t="s">
        <v>1</v>
      </c>
      <c r="F869" s="252" t="s">
        <v>2279</v>
      </c>
      <c r="G869" s="15"/>
      <c r="H869" s="251" t="s">
        <v>1</v>
      </c>
      <c r="I869" s="253"/>
      <c r="J869" s="15"/>
      <c r="K869" s="15"/>
      <c r="L869" s="250"/>
      <c r="M869" s="254"/>
      <c r="N869" s="255"/>
      <c r="O869" s="255"/>
      <c r="P869" s="255"/>
      <c r="Q869" s="255"/>
      <c r="R869" s="255"/>
      <c r="S869" s="255"/>
      <c r="T869" s="256"/>
      <c r="U869" s="15"/>
      <c r="V869" s="15"/>
      <c r="W869" s="15"/>
      <c r="X869" s="15"/>
      <c r="Y869" s="15"/>
      <c r="Z869" s="15"/>
      <c r="AA869" s="15"/>
      <c r="AB869" s="15"/>
      <c r="AC869" s="15"/>
      <c r="AD869" s="15"/>
      <c r="AE869" s="15"/>
      <c r="AT869" s="251" t="s">
        <v>232</v>
      </c>
      <c r="AU869" s="251" t="s">
        <v>90</v>
      </c>
      <c r="AV869" s="15" t="s">
        <v>88</v>
      </c>
      <c r="AW869" s="15" t="s">
        <v>36</v>
      </c>
      <c r="AX869" s="15" t="s">
        <v>80</v>
      </c>
      <c r="AY869" s="251" t="s">
        <v>218</v>
      </c>
    </row>
    <row r="870" s="13" customFormat="1">
      <c r="A870" s="13"/>
      <c r="B870" s="215"/>
      <c r="C870" s="13"/>
      <c r="D870" s="211" t="s">
        <v>232</v>
      </c>
      <c r="E870" s="216" t="s">
        <v>1</v>
      </c>
      <c r="F870" s="217" t="s">
        <v>88</v>
      </c>
      <c r="G870" s="13"/>
      <c r="H870" s="218">
        <v>1</v>
      </c>
      <c r="I870" s="219"/>
      <c r="J870" s="13"/>
      <c r="K870" s="13"/>
      <c r="L870" s="215"/>
      <c r="M870" s="220"/>
      <c r="N870" s="221"/>
      <c r="O870" s="221"/>
      <c r="P870" s="221"/>
      <c r="Q870" s="221"/>
      <c r="R870" s="221"/>
      <c r="S870" s="221"/>
      <c r="T870" s="222"/>
      <c r="U870" s="13"/>
      <c r="V870" s="13"/>
      <c r="W870" s="13"/>
      <c r="X870" s="13"/>
      <c r="Y870" s="13"/>
      <c r="Z870" s="13"/>
      <c r="AA870" s="13"/>
      <c r="AB870" s="13"/>
      <c r="AC870" s="13"/>
      <c r="AD870" s="13"/>
      <c r="AE870" s="13"/>
      <c r="AT870" s="216" t="s">
        <v>232</v>
      </c>
      <c r="AU870" s="216" t="s">
        <v>90</v>
      </c>
      <c r="AV870" s="13" t="s">
        <v>90</v>
      </c>
      <c r="AW870" s="13" t="s">
        <v>36</v>
      </c>
      <c r="AX870" s="13" t="s">
        <v>80</v>
      </c>
      <c r="AY870" s="216" t="s">
        <v>218</v>
      </c>
    </row>
    <row r="871" s="15" customFormat="1">
      <c r="A871" s="15"/>
      <c r="B871" s="250"/>
      <c r="C871" s="15"/>
      <c r="D871" s="211" t="s">
        <v>232</v>
      </c>
      <c r="E871" s="251" t="s">
        <v>1</v>
      </c>
      <c r="F871" s="252" t="s">
        <v>2280</v>
      </c>
      <c r="G871" s="15"/>
      <c r="H871" s="251" t="s">
        <v>1</v>
      </c>
      <c r="I871" s="253"/>
      <c r="J871" s="15"/>
      <c r="K871" s="15"/>
      <c r="L871" s="250"/>
      <c r="M871" s="254"/>
      <c r="N871" s="255"/>
      <c r="O871" s="255"/>
      <c r="P871" s="255"/>
      <c r="Q871" s="255"/>
      <c r="R871" s="255"/>
      <c r="S871" s="255"/>
      <c r="T871" s="256"/>
      <c r="U871" s="15"/>
      <c r="V871" s="15"/>
      <c r="W871" s="15"/>
      <c r="X871" s="15"/>
      <c r="Y871" s="15"/>
      <c r="Z871" s="15"/>
      <c r="AA871" s="15"/>
      <c r="AB871" s="15"/>
      <c r="AC871" s="15"/>
      <c r="AD871" s="15"/>
      <c r="AE871" s="15"/>
      <c r="AT871" s="251" t="s">
        <v>232</v>
      </c>
      <c r="AU871" s="251" t="s">
        <v>90</v>
      </c>
      <c r="AV871" s="15" t="s">
        <v>88</v>
      </c>
      <c r="AW871" s="15" t="s">
        <v>36</v>
      </c>
      <c r="AX871" s="15" t="s">
        <v>80</v>
      </c>
      <c r="AY871" s="251" t="s">
        <v>218</v>
      </c>
    </row>
    <row r="872" s="13" customFormat="1">
      <c r="A872" s="13"/>
      <c r="B872" s="215"/>
      <c r="C872" s="13"/>
      <c r="D872" s="211" t="s">
        <v>232</v>
      </c>
      <c r="E872" s="216" t="s">
        <v>1</v>
      </c>
      <c r="F872" s="217" t="s">
        <v>88</v>
      </c>
      <c r="G872" s="13"/>
      <c r="H872" s="218">
        <v>1</v>
      </c>
      <c r="I872" s="219"/>
      <c r="J872" s="13"/>
      <c r="K872" s="13"/>
      <c r="L872" s="215"/>
      <c r="M872" s="220"/>
      <c r="N872" s="221"/>
      <c r="O872" s="221"/>
      <c r="P872" s="221"/>
      <c r="Q872" s="221"/>
      <c r="R872" s="221"/>
      <c r="S872" s="221"/>
      <c r="T872" s="222"/>
      <c r="U872" s="13"/>
      <c r="V872" s="13"/>
      <c r="W872" s="13"/>
      <c r="X872" s="13"/>
      <c r="Y872" s="13"/>
      <c r="Z872" s="13"/>
      <c r="AA872" s="13"/>
      <c r="AB872" s="13"/>
      <c r="AC872" s="13"/>
      <c r="AD872" s="13"/>
      <c r="AE872" s="13"/>
      <c r="AT872" s="216" t="s">
        <v>232</v>
      </c>
      <c r="AU872" s="216" t="s">
        <v>90</v>
      </c>
      <c r="AV872" s="13" t="s">
        <v>90</v>
      </c>
      <c r="AW872" s="13" t="s">
        <v>36</v>
      </c>
      <c r="AX872" s="13" t="s">
        <v>80</v>
      </c>
      <c r="AY872" s="216" t="s">
        <v>218</v>
      </c>
    </row>
    <row r="873" s="15" customFormat="1">
      <c r="A873" s="15"/>
      <c r="B873" s="250"/>
      <c r="C873" s="15"/>
      <c r="D873" s="211" t="s">
        <v>232</v>
      </c>
      <c r="E873" s="251" t="s">
        <v>1</v>
      </c>
      <c r="F873" s="252" t="s">
        <v>2281</v>
      </c>
      <c r="G873" s="15"/>
      <c r="H873" s="251" t="s">
        <v>1</v>
      </c>
      <c r="I873" s="253"/>
      <c r="J873" s="15"/>
      <c r="K873" s="15"/>
      <c r="L873" s="250"/>
      <c r="M873" s="254"/>
      <c r="N873" s="255"/>
      <c r="O873" s="255"/>
      <c r="P873" s="255"/>
      <c r="Q873" s="255"/>
      <c r="R873" s="255"/>
      <c r="S873" s="255"/>
      <c r="T873" s="256"/>
      <c r="U873" s="15"/>
      <c r="V873" s="15"/>
      <c r="W873" s="15"/>
      <c r="X873" s="15"/>
      <c r="Y873" s="15"/>
      <c r="Z873" s="15"/>
      <c r="AA873" s="15"/>
      <c r="AB873" s="15"/>
      <c r="AC873" s="15"/>
      <c r="AD873" s="15"/>
      <c r="AE873" s="15"/>
      <c r="AT873" s="251" t="s">
        <v>232</v>
      </c>
      <c r="AU873" s="251" t="s">
        <v>90</v>
      </c>
      <c r="AV873" s="15" t="s">
        <v>88</v>
      </c>
      <c r="AW873" s="15" t="s">
        <v>36</v>
      </c>
      <c r="AX873" s="15" t="s">
        <v>80</v>
      </c>
      <c r="AY873" s="251" t="s">
        <v>218</v>
      </c>
    </row>
    <row r="874" s="13" customFormat="1">
      <c r="A874" s="13"/>
      <c r="B874" s="215"/>
      <c r="C874" s="13"/>
      <c r="D874" s="211" t="s">
        <v>232</v>
      </c>
      <c r="E874" s="216" t="s">
        <v>1</v>
      </c>
      <c r="F874" s="217" t="s">
        <v>88</v>
      </c>
      <c r="G874" s="13"/>
      <c r="H874" s="218">
        <v>1</v>
      </c>
      <c r="I874" s="219"/>
      <c r="J874" s="13"/>
      <c r="K874" s="13"/>
      <c r="L874" s="215"/>
      <c r="M874" s="220"/>
      <c r="N874" s="221"/>
      <c r="O874" s="221"/>
      <c r="P874" s="221"/>
      <c r="Q874" s="221"/>
      <c r="R874" s="221"/>
      <c r="S874" s="221"/>
      <c r="T874" s="222"/>
      <c r="U874" s="13"/>
      <c r="V874" s="13"/>
      <c r="W874" s="13"/>
      <c r="X874" s="13"/>
      <c r="Y874" s="13"/>
      <c r="Z874" s="13"/>
      <c r="AA874" s="13"/>
      <c r="AB874" s="13"/>
      <c r="AC874" s="13"/>
      <c r="AD874" s="13"/>
      <c r="AE874" s="13"/>
      <c r="AT874" s="216" t="s">
        <v>232</v>
      </c>
      <c r="AU874" s="216" t="s">
        <v>90</v>
      </c>
      <c r="AV874" s="13" t="s">
        <v>90</v>
      </c>
      <c r="AW874" s="13" t="s">
        <v>36</v>
      </c>
      <c r="AX874" s="13" t="s">
        <v>80</v>
      </c>
      <c r="AY874" s="216" t="s">
        <v>218</v>
      </c>
    </row>
    <row r="875" s="15" customFormat="1">
      <c r="A875" s="15"/>
      <c r="B875" s="250"/>
      <c r="C875" s="15"/>
      <c r="D875" s="211" t="s">
        <v>232</v>
      </c>
      <c r="E875" s="251" t="s">
        <v>1</v>
      </c>
      <c r="F875" s="252" t="s">
        <v>2282</v>
      </c>
      <c r="G875" s="15"/>
      <c r="H875" s="251" t="s">
        <v>1</v>
      </c>
      <c r="I875" s="253"/>
      <c r="J875" s="15"/>
      <c r="K875" s="15"/>
      <c r="L875" s="250"/>
      <c r="M875" s="254"/>
      <c r="N875" s="255"/>
      <c r="O875" s="255"/>
      <c r="P875" s="255"/>
      <c r="Q875" s="255"/>
      <c r="R875" s="255"/>
      <c r="S875" s="255"/>
      <c r="T875" s="256"/>
      <c r="U875" s="15"/>
      <c r="V875" s="15"/>
      <c r="W875" s="15"/>
      <c r="X875" s="15"/>
      <c r="Y875" s="15"/>
      <c r="Z875" s="15"/>
      <c r="AA875" s="15"/>
      <c r="AB875" s="15"/>
      <c r="AC875" s="15"/>
      <c r="AD875" s="15"/>
      <c r="AE875" s="15"/>
      <c r="AT875" s="251" t="s">
        <v>232</v>
      </c>
      <c r="AU875" s="251" t="s">
        <v>90</v>
      </c>
      <c r="AV875" s="15" t="s">
        <v>88</v>
      </c>
      <c r="AW875" s="15" t="s">
        <v>36</v>
      </c>
      <c r="AX875" s="15" t="s">
        <v>80</v>
      </c>
      <c r="AY875" s="251" t="s">
        <v>218</v>
      </c>
    </row>
    <row r="876" s="13" customFormat="1">
      <c r="A876" s="13"/>
      <c r="B876" s="215"/>
      <c r="C876" s="13"/>
      <c r="D876" s="211" t="s">
        <v>232</v>
      </c>
      <c r="E876" s="216" t="s">
        <v>1</v>
      </c>
      <c r="F876" s="217" t="s">
        <v>88</v>
      </c>
      <c r="G876" s="13"/>
      <c r="H876" s="218">
        <v>1</v>
      </c>
      <c r="I876" s="219"/>
      <c r="J876" s="13"/>
      <c r="K876" s="13"/>
      <c r="L876" s="215"/>
      <c r="M876" s="220"/>
      <c r="N876" s="221"/>
      <c r="O876" s="221"/>
      <c r="P876" s="221"/>
      <c r="Q876" s="221"/>
      <c r="R876" s="221"/>
      <c r="S876" s="221"/>
      <c r="T876" s="222"/>
      <c r="U876" s="13"/>
      <c r="V876" s="13"/>
      <c r="W876" s="13"/>
      <c r="X876" s="13"/>
      <c r="Y876" s="13"/>
      <c r="Z876" s="13"/>
      <c r="AA876" s="13"/>
      <c r="AB876" s="13"/>
      <c r="AC876" s="13"/>
      <c r="AD876" s="13"/>
      <c r="AE876" s="13"/>
      <c r="AT876" s="216" t="s">
        <v>232</v>
      </c>
      <c r="AU876" s="216" t="s">
        <v>90</v>
      </c>
      <c r="AV876" s="13" t="s">
        <v>90</v>
      </c>
      <c r="AW876" s="13" t="s">
        <v>36</v>
      </c>
      <c r="AX876" s="13" t="s">
        <v>80</v>
      </c>
      <c r="AY876" s="216" t="s">
        <v>218</v>
      </c>
    </row>
    <row r="877" s="15" customFormat="1">
      <c r="A877" s="15"/>
      <c r="B877" s="250"/>
      <c r="C877" s="15"/>
      <c r="D877" s="211" t="s">
        <v>232</v>
      </c>
      <c r="E877" s="251" t="s">
        <v>1</v>
      </c>
      <c r="F877" s="252" t="s">
        <v>2283</v>
      </c>
      <c r="G877" s="15"/>
      <c r="H877" s="251" t="s">
        <v>1</v>
      </c>
      <c r="I877" s="253"/>
      <c r="J877" s="15"/>
      <c r="K877" s="15"/>
      <c r="L877" s="250"/>
      <c r="M877" s="254"/>
      <c r="N877" s="255"/>
      <c r="O877" s="255"/>
      <c r="P877" s="255"/>
      <c r="Q877" s="255"/>
      <c r="R877" s="255"/>
      <c r="S877" s="255"/>
      <c r="T877" s="256"/>
      <c r="U877" s="15"/>
      <c r="V877" s="15"/>
      <c r="W877" s="15"/>
      <c r="X877" s="15"/>
      <c r="Y877" s="15"/>
      <c r="Z877" s="15"/>
      <c r="AA877" s="15"/>
      <c r="AB877" s="15"/>
      <c r="AC877" s="15"/>
      <c r="AD877" s="15"/>
      <c r="AE877" s="15"/>
      <c r="AT877" s="251" t="s">
        <v>232</v>
      </c>
      <c r="AU877" s="251" t="s">
        <v>90</v>
      </c>
      <c r="AV877" s="15" t="s">
        <v>88</v>
      </c>
      <c r="AW877" s="15" t="s">
        <v>36</v>
      </c>
      <c r="AX877" s="15" t="s">
        <v>80</v>
      </c>
      <c r="AY877" s="251" t="s">
        <v>218</v>
      </c>
    </row>
    <row r="878" s="13" customFormat="1">
      <c r="A878" s="13"/>
      <c r="B878" s="215"/>
      <c r="C878" s="13"/>
      <c r="D878" s="211" t="s">
        <v>232</v>
      </c>
      <c r="E878" s="216" t="s">
        <v>1</v>
      </c>
      <c r="F878" s="217" t="s">
        <v>88</v>
      </c>
      <c r="G878" s="13"/>
      <c r="H878" s="218">
        <v>1</v>
      </c>
      <c r="I878" s="219"/>
      <c r="J878" s="13"/>
      <c r="K878" s="13"/>
      <c r="L878" s="215"/>
      <c r="M878" s="220"/>
      <c r="N878" s="221"/>
      <c r="O878" s="221"/>
      <c r="P878" s="221"/>
      <c r="Q878" s="221"/>
      <c r="R878" s="221"/>
      <c r="S878" s="221"/>
      <c r="T878" s="222"/>
      <c r="U878" s="13"/>
      <c r="V878" s="13"/>
      <c r="W878" s="13"/>
      <c r="X878" s="13"/>
      <c r="Y878" s="13"/>
      <c r="Z878" s="13"/>
      <c r="AA878" s="13"/>
      <c r="AB878" s="13"/>
      <c r="AC878" s="13"/>
      <c r="AD878" s="13"/>
      <c r="AE878" s="13"/>
      <c r="AT878" s="216" t="s">
        <v>232</v>
      </c>
      <c r="AU878" s="216" t="s">
        <v>90</v>
      </c>
      <c r="AV878" s="13" t="s">
        <v>90</v>
      </c>
      <c r="AW878" s="13" t="s">
        <v>36</v>
      </c>
      <c r="AX878" s="13" t="s">
        <v>80</v>
      </c>
      <c r="AY878" s="216" t="s">
        <v>218</v>
      </c>
    </row>
    <row r="879" s="15" customFormat="1">
      <c r="A879" s="15"/>
      <c r="B879" s="250"/>
      <c r="C879" s="15"/>
      <c r="D879" s="211" t="s">
        <v>232</v>
      </c>
      <c r="E879" s="251" t="s">
        <v>1</v>
      </c>
      <c r="F879" s="252" t="s">
        <v>2284</v>
      </c>
      <c r="G879" s="15"/>
      <c r="H879" s="251" t="s">
        <v>1</v>
      </c>
      <c r="I879" s="253"/>
      <c r="J879" s="15"/>
      <c r="K879" s="15"/>
      <c r="L879" s="250"/>
      <c r="M879" s="254"/>
      <c r="N879" s="255"/>
      <c r="O879" s="255"/>
      <c r="P879" s="255"/>
      <c r="Q879" s="255"/>
      <c r="R879" s="255"/>
      <c r="S879" s="255"/>
      <c r="T879" s="256"/>
      <c r="U879" s="15"/>
      <c r="V879" s="15"/>
      <c r="W879" s="15"/>
      <c r="X879" s="15"/>
      <c r="Y879" s="15"/>
      <c r="Z879" s="15"/>
      <c r="AA879" s="15"/>
      <c r="AB879" s="15"/>
      <c r="AC879" s="15"/>
      <c r="AD879" s="15"/>
      <c r="AE879" s="15"/>
      <c r="AT879" s="251" t="s">
        <v>232</v>
      </c>
      <c r="AU879" s="251" t="s">
        <v>90</v>
      </c>
      <c r="AV879" s="15" t="s">
        <v>88</v>
      </c>
      <c r="AW879" s="15" t="s">
        <v>36</v>
      </c>
      <c r="AX879" s="15" t="s">
        <v>80</v>
      </c>
      <c r="AY879" s="251" t="s">
        <v>218</v>
      </c>
    </row>
    <row r="880" s="13" customFormat="1">
      <c r="A880" s="13"/>
      <c r="B880" s="215"/>
      <c r="C880" s="13"/>
      <c r="D880" s="211" t="s">
        <v>232</v>
      </c>
      <c r="E880" s="216" t="s">
        <v>1</v>
      </c>
      <c r="F880" s="217" t="s">
        <v>88</v>
      </c>
      <c r="G880" s="13"/>
      <c r="H880" s="218">
        <v>1</v>
      </c>
      <c r="I880" s="219"/>
      <c r="J880" s="13"/>
      <c r="K880" s="13"/>
      <c r="L880" s="215"/>
      <c r="M880" s="220"/>
      <c r="N880" s="221"/>
      <c r="O880" s="221"/>
      <c r="P880" s="221"/>
      <c r="Q880" s="221"/>
      <c r="R880" s="221"/>
      <c r="S880" s="221"/>
      <c r="T880" s="222"/>
      <c r="U880" s="13"/>
      <c r="V880" s="13"/>
      <c r="W880" s="13"/>
      <c r="X880" s="13"/>
      <c r="Y880" s="13"/>
      <c r="Z880" s="13"/>
      <c r="AA880" s="13"/>
      <c r="AB880" s="13"/>
      <c r="AC880" s="13"/>
      <c r="AD880" s="13"/>
      <c r="AE880" s="13"/>
      <c r="AT880" s="216" t="s">
        <v>232</v>
      </c>
      <c r="AU880" s="216" t="s">
        <v>90</v>
      </c>
      <c r="AV880" s="13" t="s">
        <v>90</v>
      </c>
      <c r="AW880" s="13" t="s">
        <v>36</v>
      </c>
      <c r="AX880" s="13" t="s">
        <v>80</v>
      </c>
      <c r="AY880" s="216" t="s">
        <v>218</v>
      </c>
    </row>
    <row r="881" s="14" customFormat="1">
      <c r="A881" s="14"/>
      <c r="B881" s="223"/>
      <c r="C881" s="14"/>
      <c r="D881" s="211" t="s">
        <v>232</v>
      </c>
      <c r="E881" s="224" t="s">
        <v>1</v>
      </c>
      <c r="F881" s="225" t="s">
        <v>235</v>
      </c>
      <c r="G881" s="14"/>
      <c r="H881" s="226">
        <v>7</v>
      </c>
      <c r="I881" s="227"/>
      <c r="J881" s="14"/>
      <c r="K881" s="14"/>
      <c r="L881" s="223"/>
      <c r="M881" s="228"/>
      <c r="N881" s="229"/>
      <c r="O881" s="229"/>
      <c r="P881" s="229"/>
      <c r="Q881" s="229"/>
      <c r="R881" s="229"/>
      <c r="S881" s="229"/>
      <c r="T881" s="230"/>
      <c r="U881" s="14"/>
      <c r="V881" s="14"/>
      <c r="W881" s="14"/>
      <c r="X881" s="14"/>
      <c r="Y881" s="14"/>
      <c r="Z881" s="14"/>
      <c r="AA881" s="14"/>
      <c r="AB881" s="14"/>
      <c r="AC881" s="14"/>
      <c r="AD881" s="14"/>
      <c r="AE881" s="14"/>
      <c r="AT881" s="224" t="s">
        <v>232</v>
      </c>
      <c r="AU881" s="224" t="s">
        <v>90</v>
      </c>
      <c r="AV881" s="14" t="s">
        <v>229</v>
      </c>
      <c r="AW881" s="14" t="s">
        <v>36</v>
      </c>
      <c r="AX881" s="14" t="s">
        <v>88</v>
      </c>
      <c r="AY881" s="224" t="s">
        <v>218</v>
      </c>
    </row>
    <row r="882" s="2" customFormat="1" ht="24.15" customHeight="1">
      <c r="A882" s="39"/>
      <c r="B882" s="161"/>
      <c r="C882" s="231" t="s">
        <v>347</v>
      </c>
      <c r="D882" s="231" t="s">
        <v>215</v>
      </c>
      <c r="E882" s="232" t="s">
        <v>2290</v>
      </c>
      <c r="F882" s="233" t="s">
        <v>2291</v>
      </c>
      <c r="G882" s="234" t="s">
        <v>266</v>
      </c>
      <c r="H882" s="235">
        <v>3</v>
      </c>
      <c r="I882" s="236"/>
      <c r="J882" s="237">
        <f>ROUND(I882*H882,2)</f>
        <v>0</v>
      </c>
      <c r="K882" s="238"/>
      <c r="L882" s="239"/>
      <c r="M882" s="240" t="s">
        <v>1</v>
      </c>
      <c r="N882" s="241" t="s">
        <v>45</v>
      </c>
      <c r="O882" s="78"/>
      <c r="P882" s="207">
        <f>O882*H882</f>
        <v>0</v>
      </c>
      <c r="Q882" s="207">
        <v>0</v>
      </c>
      <c r="R882" s="207">
        <f>Q882*H882</f>
        <v>0</v>
      </c>
      <c r="S882" s="207">
        <v>0</v>
      </c>
      <c r="T882" s="208">
        <f>S882*H882</f>
        <v>0</v>
      </c>
      <c r="U882" s="39"/>
      <c r="V882" s="39"/>
      <c r="W882" s="39"/>
      <c r="X882" s="39"/>
      <c r="Y882" s="39"/>
      <c r="Z882" s="39"/>
      <c r="AA882" s="39"/>
      <c r="AB882" s="39"/>
      <c r="AC882" s="39"/>
      <c r="AD882" s="39"/>
      <c r="AE882" s="39"/>
      <c r="AR882" s="209" t="s">
        <v>243</v>
      </c>
      <c r="AT882" s="209" t="s">
        <v>215</v>
      </c>
      <c r="AU882" s="209" t="s">
        <v>90</v>
      </c>
      <c r="AY882" s="20" t="s">
        <v>218</v>
      </c>
      <c r="BE882" s="210">
        <f>IF(N882="základní",J882,0)</f>
        <v>0</v>
      </c>
      <c r="BF882" s="210">
        <f>IF(N882="snížená",J882,0)</f>
        <v>0</v>
      </c>
      <c r="BG882" s="210">
        <f>IF(N882="zákl. přenesená",J882,0)</f>
        <v>0</v>
      </c>
      <c r="BH882" s="210">
        <f>IF(N882="sníž. přenesená",J882,0)</f>
        <v>0</v>
      </c>
      <c r="BI882" s="210">
        <f>IF(N882="nulová",J882,0)</f>
        <v>0</v>
      </c>
      <c r="BJ882" s="20" t="s">
        <v>88</v>
      </c>
      <c r="BK882" s="210">
        <f>ROUND(I882*H882,2)</f>
        <v>0</v>
      </c>
      <c r="BL882" s="20" t="s">
        <v>229</v>
      </c>
      <c r="BM882" s="209" t="s">
        <v>437</v>
      </c>
    </row>
    <row r="883" s="15" customFormat="1">
      <c r="A883" s="15"/>
      <c r="B883" s="250"/>
      <c r="C883" s="15"/>
      <c r="D883" s="211" t="s">
        <v>232</v>
      </c>
      <c r="E883" s="251" t="s">
        <v>1</v>
      </c>
      <c r="F883" s="252" t="s">
        <v>2285</v>
      </c>
      <c r="G883" s="15"/>
      <c r="H883" s="251" t="s">
        <v>1</v>
      </c>
      <c r="I883" s="253"/>
      <c r="J883" s="15"/>
      <c r="K883" s="15"/>
      <c r="L883" s="250"/>
      <c r="M883" s="254"/>
      <c r="N883" s="255"/>
      <c r="O883" s="255"/>
      <c r="P883" s="255"/>
      <c r="Q883" s="255"/>
      <c r="R883" s="255"/>
      <c r="S883" s="255"/>
      <c r="T883" s="256"/>
      <c r="U883" s="15"/>
      <c r="V883" s="15"/>
      <c r="W883" s="15"/>
      <c r="X883" s="15"/>
      <c r="Y883" s="15"/>
      <c r="Z883" s="15"/>
      <c r="AA883" s="15"/>
      <c r="AB883" s="15"/>
      <c r="AC883" s="15"/>
      <c r="AD883" s="15"/>
      <c r="AE883" s="15"/>
      <c r="AT883" s="251" t="s">
        <v>232</v>
      </c>
      <c r="AU883" s="251" t="s">
        <v>90</v>
      </c>
      <c r="AV883" s="15" t="s">
        <v>88</v>
      </c>
      <c r="AW883" s="15" t="s">
        <v>36</v>
      </c>
      <c r="AX883" s="15" t="s">
        <v>80</v>
      </c>
      <c r="AY883" s="251" t="s">
        <v>218</v>
      </c>
    </row>
    <row r="884" s="13" customFormat="1">
      <c r="A884" s="13"/>
      <c r="B884" s="215"/>
      <c r="C884" s="13"/>
      <c r="D884" s="211" t="s">
        <v>232</v>
      </c>
      <c r="E884" s="216" t="s">
        <v>1</v>
      </c>
      <c r="F884" s="217" t="s">
        <v>88</v>
      </c>
      <c r="G884" s="13"/>
      <c r="H884" s="218">
        <v>1</v>
      </c>
      <c r="I884" s="219"/>
      <c r="J884" s="13"/>
      <c r="K884" s="13"/>
      <c r="L884" s="215"/>
      <c r="M884" s="220"/>
      <c r="N884" s="221"/>
      <c r="O884" s="221"/>
      <c r="P884" s="221"/>
      <c r="Q884" s="221"/>
      <c r="R884" s="221"/>
      <c r="S884" s="221"/>
      <c r="T884" s="222"/>
      <c r="U884" s="13"/>
      <c r="V884" s="13"/>
      <c r="W884" s="13"/>
      <c r="X884" s="13"/>
      <c r="Y884" s="13"/>
      <c r="Z884" s="13"/>
      <c r="AA884" s="13"/>
      <c r="AB884" s="13"/>
      <c r="AC884" s="13"/>
      <c r="AD884" s="13"/>
      <c r="AE884" s="13"/>
      <c r="AT884" s="216" t="s">
        <v>232</v>
      </c>
      <c r="AU884" s="216" t="s">
        <v>90</v>
      </c>
      <c r="AV884" s="13" t="s">
        <v>90</v>
      </c>
      <c r="AW884" s="13" t="s">
        <v>36</v>
      </c>
      <c r="AX884" s="13" t="s">
        <v>80</v>
      </c>
      <c r="AY884" s="216" t="s">
        <v>218</v>
      </c>
    </row>
    <row r="885" s="15" customFormat="1">
      <c r="A885" s="15"/>
      <c r="B885" s="250"/>
      <c r="C885" s="15"/>
      <c r="D885" s="211" t="s">
        <v>232</v>
      </c>
      <c r="E885" s="251" t="s">
        <v>1</v>
      </c>
      <c r="F885" s="252" t="s">
        <v>2286</v>
      </c>
      <c r="G885" s="15"/>
      <c r="H885" s="251" t="s">
        <v>1</v>
      </c>
      <c r="I885" s="253"/>
      <c r="J885" s="15"/>
      <c r="K885" s="15"/>
      <c r="L885" s="250"/>
      <c r="M885" s="254"/>
      <c r="N885" s="255"/>
      <c r="O885" s="255"/>
      <c r="P885" s="255"/>
      <c r="Q885" s="255"/>
      <c r="R885" s="255"/>
      <c r="S885" s="255"/>
      <c r="T885" s="256"/>
      <c r="U885" s="15"/>
      <c r="V885" s="15"/>
      <c r="W885" s="15"/>
      <c r="X885" s="15"/>
      <c r="Y885" s="15"/>
      <c r="Z885" s="15"/>
      <c r="AA885" s="15"/>
      <c r="AB885" s="15"/>
      <c r="AC885" s="15"/>
      <c r="AD885" s="15"/>
      <c r="AE885" s="15"/>
      <c r="AT885" s="251" t="s">
        <v>232</v>
      </c>
      <c r="AU885" s="251" t="s">
        <v>90</v>
      </c>
      <c r="AV885" s="15" t="s">
        <v>88</v>
      </c>
      <c r="AW885" s="15" t="s">
        <v>36</v>
      </c>
      <c r="AX885" s="15" t="s">
        <v>80</v>
      </c>
      <c r="AY885" s="251" t="s">
        <v>218</v>
      </c>
    </row>
    <row r="886" s="13" customFormat="1">
      <c r="A886" s="13"/>
      <c r="B886" s="215"/>
      <c r="C886" s="13"/>
      <c r="D886" s="211" t="s">
        <v>232</v>
      </c>
      <c r="E886" s="216" t="s">
        <v>1</v>
      </c>
      <c r="F886" s="217" t="s">
        <v>88</v>
      </c>
      <c r="G886" s="13"/>
      <c r="H886" s="218">
        <v>1</v>
      </c>
      <c r="I886" s="219"/>
      <c r="J886" s="13"/>
      <c r="K886" s="13"/>
      <c r="L886" s="215"/>
      <c r="M886" s="220"/>
      <c r="N886" s="221"/>
      <c r="O886" s="221"/>
      <c r="P886" s="221"/>
      <c r="Q886" s="221"/>
      <c r="R886" s="221"/>
      <c r="S886" s="221"/>
      <c r="T886" s="222"/>
      <c r="U886" s="13"/>
      <c r="V886" s="13"/>
      <c r="W886" s="13"/>
      <c r="X886" s="13"/>
      <c r="Y886" s="13"/>
      <c r="Z886" s="13"/>
      <c r="AA886" s="13"/>
      <c r="AB886" s="13"/>
      <c r="AC886" s="13"/>
      <c r="AD886" s="13"/>
      <c r="AE886" s="13"/>
      <c r="AT886" s="216" t="s">
        <v>232</v>
      </c>
      <c r="AU886" s="216" t="s">
        <v>90</v>
      </c>
      <c r="AV886" s="13" t="s">
        <v>90</v>
      </c>
      <c r="AW886" s="13" t="s">
        <v>36</v>
      </c>
      <c r="AX886" s="13" t="s">
        <v>80</v>
      </c>
      <c r="AY886" s="216" t="s">
        <v>218</v>
      </c>
    </row>
    <row r="887" s="15" customFormat="1">
      <c r="A887" s="15"/>
      <c r="B887" s="250"/>
      <c r="C887" s="15"/>
      <c r="D887" s="211" t="s">
        <v>232</v>
      </c>
      <c r="E887" s="251" t="s">
        <v>1</v>
      </c>
      <c r="F887" s="252" t="s">
        <v>2287</v>
      </c>
      <c r="G887" s="15"/>
      <c r="H887" s="251" t="s">
        <v>1</v>
      </c>
      <c r="I887" s="253"/>
      <c r="J887" s="15"/>
      <c r="K887" s="15"/>
      <c r="L887" s="250"/>
      <c r="M887" s="254"/>
      <c r="N887" s="255"/>
      <c r="O887" s="255"/>
      <c r="P887" s="255"/>
      <c r="Q887" s="255"/>
      <c r="R887" s="255"/>
      <c r="S887" s="255"/>
      <c r="T887" s="256"/>
      <c r="U887" s="15"/>
      <c r="V887" s="15"/>
      <c r="W887" s="15"/>
      <c r="X887" s="15"/>
      <c r="Y887" s="15"/>
      <c r="Z887" s="15"/>
      <c r="AA887" s="15"/>
      <c r="AB887" s="15"/>
      <c r="AC887" s="15"/>
      <c r="AD887" s="15"/>
      <c r="AE887" s="15"/>
      <c r="AT887" s="251" t="s">
        <v>232</v>
      </c>
      <c r="AU887" s="251" t="s">
        <v>90</v>
      </c>
      <c r="AV887" s="15" t="s">
        <v>88</v>
      </c>
      <c r="AW887" s="15" t="s">
        <v>36</v>
      </c>
      <c r="AX887" s="15" t="s">
        <v>80</v>
      </c>
      <c r="AY887" s="251" t="s">
        <v>218</v>
      </c>
    </row>
    <row r="888" s="13" customFormat="1">
      <c r="A888" s="13"/>
      <c r="B888" s="215"/>
      <c r="C888" s="13"/>
      <c r="D888" s="211" t="s">
        <v>232</v>
      </c>
      <c r="E888" s="216" t="s">
        <v>1</v>
      </c>
      <c r="F888" s="217" t="s">
        <v>88</v>
      </c>
      <c r="G888" s="13"/>
      <c r="H888" s="218">
        <v>1</v>
      </c>
      <c r="I888" s="219"/>
      <c r="J888" s="13"/>
      <c r="K888" s="13"/>
      <c r="L888" s="215"/>
      <c r="M888" s="220"/>
      <c r="N888" s="221"/>
      <c r="O888" s="221"/>
      <c r="P888" s="221"/>
      <c r="Q888" s="221"/>
      <c r="R888" s="221"/>
      <c r="S888" s="221"/>
      <c r="T888" s="222"/>
      <c r="U888" s="13"/>
      <c r="V888" s="13"/>
      <c r="W888" s="13"/>
      <c r="X888" s="13"/>
      <c r="Y888" s="13"/>
      <c r="Z888" s="13"/>
      <c r="AA888" s="13"/>
      <c r="AB888" s="13"/>
      <c r="AC888" s="13"/>
      <c r="AD888" s="13"/>
      <c r="AE888" s="13"/>
      <c r="AT888" s="216" t="s">
        <v>232</v>
      </c>
      <c r="AU888" s="216" t="s">
        <v>90</v>
      </c>
      <c r="AV888" s="13" t="s">
        <v>90</v>
      </c>
      <c r="AW888" s="13" t="s">
        <v>36</v>
      </c>
      <c r="AX888" s="13" t="s">
        <v>80</v>
      </c>
      <c r="AY888" s="216" t="s">
        <v>218</v>
      </c>
    </row>
    <row r="889" s="14" customFormat="1">
      <c r="A889" s="14"/>
      <c r="B889" s="223"/>
      <c r="C889" s="14"/>
      <c r="D889" s="211" t="s">
        <v>232</v>
      </c>
      <c r="E889" s="224" t="s">
        <v>1</v>
      </c>
      <c r="F889" s="225" t="s">
        <v>235</v>
      </c>
      <c r="G889" s="14"/>
      <c r="H889" s="226">
        <v>3</v>
      </c>
      <c r="I889" s="227"/>
      <c r="J889" s="14"/>
      <c r="K889" s="14"/>
      <c r="L889" s="223"/>
      <c r="M889" s="228"/>
      <c r="N889" s="229"/>
      <c r="O889" s="229"/>
      <c r="P889" s="229"/>
      <c r="Q889" s="229"/>
      <c r="R889" s="229"/>
      <c r="S889" s="229"/>
      <c r="T889" s="230"/>
      <c r="U889" s="14"/>
      <c r="V889" s="14"/>
      <c r="W889" s="14"/>
      <c r="X889" s="14"/>
      <c r="Y889" s="14"/>
      <c r="Z889" s="14"/>
      <c r="AA889" s="14"/>
      <c r="AB889" s="14"/>
      <c r="AC889" s="14"/>
      <c r="AD889" s="14"/>
      <c r="AE889" s="14"/>
      <c r="AT889" s="224" t="s">
        <v>232</v>
      </c>
      <c r="AU889" s="224" t="s">
        <v>90</v>
      </c>
      <c r="AV889" s="14" t="s">
        <v>229</v>
      </c>
      <c r="AW889" s="14" t="s">
        <v>36</v>
      </c>
      <c r="AX889" s="14" t="s">
        <v>88</v>
      </c>
      <c r="AY889" s="224" t="s">
        <v>218</v>
      </c>
    </row>
    <row r="890" s="2" customFormat="1" ht="24.15" customHeight="1">
      <c r="A890" s="39"/>
      <c r="B890" s="161"/>
      <c r="C890" s="197" t="s">
        <v>445</v>
      </c>
      <c r="D890" s="197" t="s">
        <v>225</v>
      </c>
      <c r="E890" s="198" t="s">
        <v>1053</v>
      </c>
      <c r="F890" s="199" t="s">
        <v>1054</v>
      </c>
      <c r="G890" s="200" t="s">
        <v>260</v>
      </c>
      <c r="H890" s="201">
        <v>1</v>
      </c>
      <c r="I890" s="202"/>
      <c r="J890" s="203">
        <f>ROUND(I890*H890,2)</f>
        <v>0</v>
      </c>
      <c r="K890" s="204"/>
      <c r="L890" s="40"/>
      <c r="M890" s="205" t="s">
        <v>1</v>
      </c>
      <c r="N890" s="206" t="s">
        <v>45</v>
      </c>
      <c r="O890" s="78"/>
      <c r="P890" s="207">
        <f>O890*H890</f>
        <v>0</v>
      </c>
      <c r="Q890" s="207">
        <v>0</v>
      </c>
      <c r="R890" s="207">
        <f>Q890*H890</f>
        <v>0</v>
      </c>
      <c r="S890" s="207">
        <v>0</v>
      </c>
      <c r="T890" s="208">
        <f>S890*H890</f>
        <v>0</v>
      </c>
      <c r="U890" s="39"/>
      <c r="V890" s="39"/>
      <c r="W890" s="39"/>
      <c r="X890" s="39"/>
      <c r="Y890" s="39"/>
      <c r="Z890" s="39"/>
      <c r="AA890" s="39"/>
      <c r="AB890" s="39"/>
      <c r="AC890" s="39"/>
      <c r="AD890" s="39"/>
      <c r="AE890" s="39"/>
      <c r="AR890" s="209" t="s">
        <v>229</v>
      </c>
      <c r="AT890" s="209" t="s">
        <v>225</v>
      </c>
      <c r="AU890" s="209" t="s">
        <v>90</v>
      </c>
      <c r="AY890" s="20" t="s">
        <v>218</v>
      </c>
      <c r="BE890" s="210">
        <f>IF(N890="základní",J890,0)</f>
        <v>0</v>
      </c>
      <c r="BF890" s="210">
        <f>IF(N890="snížená",J890,0)</f>
        <v>0</v>
      </c>
      <c r="BG890" s="210">
        <f>IF(N890="zákl. přenesená",J890,0)</f>
        <v>0</v>
      </c>
      <c r="BH890" s="210">
        <f>IF(N890="sníž. přenesená",J890,0)</f>
        <v>0</v>
      </c>
      <c r="BI890" s="210">
        <f>IF(N890="nulová",J890,0)</f>
        <v>0</v>
      </c>
      <c r="BJ890" s="20" t="s">
        <v>88</v>
      </c>
      <c r="BK890" s="210">
        <f>ROUND(I890*H890,2)</f>
        <v>0</v>
      </c>
      <c r="BL890" s="20" t="s">
        <v>229</v>
      </c>
      <c r="BM890" s="209" t="s">
        <v>441</v>
      </c>
    </row>
    <row r="891" s="15" customFormat="1">
      <c r="A891" s="15"/>
      <c r="B891" s="250"/>
      <c r="C891" s="15"/>
      <c r="D891" s="211" t="s">
        <v>232</v>
      </c>
      <c r="E891" s="251" t="s">
        <v>1</v>
      </c>
      <c r="F891" s="252" t="s">
        <v>2226</v>
      </c>
      <c r="G891" s="15"/>
      <c r="H891" s="251" t="s">
        <v>1</v>
      </c>
      <c r="I891" s="253"/>
      <c r="J891" s="15"/>
      <c r="K891" s="15"/>
      <c r="L891" s="250"/>
      <c r="M891" s="254"/>
      <c r="N891" s="255"/>
      <c r="O891" s="255"/>
      <c r="P891" s="255"/>
      <c r="Q891" s="255"/>
      <c r="R891" s="255"/>
      <c r="S891" s="255"/>
      <c r="T891" s="256"/>
      <c r="U891" s="15"/>
      <c r="V891" s="15"/>
      <c r="W891" s="15"/>
      <c r="X891" s="15"/>
      <c r="Y891" s="15"/>
      <c r="Z891" s="15"/>
      <c r="AA891" s="15"/>
      <c r="AB891" s="15"/>
      <c r="AC891" s="15"/>
      <c r="AD891" s="15"/>
      <c r="AE891" s="15"/>
      <c r="AT891" s="251" t="s">
        <v>232</v>
      </c>
      <c r="AU891" s="251" t="s">
        <v>90</v>
      </c>
      <c r="AV891" s="15" t="s">
        <v>88</v>
      </c>
      <c r="AW891" s="15" t="s">
        <v>36</v>
      </c>
      <c r="AX891" s="15" t="s">
        <v>80</v>
      </c>
      <c r="AY891" s="251" t="s">
        <v>218</v>
      </c>
    </row>
    <row r="892" s="13" customFormat="1">
      <c r="A892" s="13"/>
      <c r="B892" s="215"/>
      <c r="C892" s="13"/>
      <c r="D892" s="211" t="s">
        <v>232</v>
      </c>
      <c r="E892" s="216" t="s">
        <v>1</v>
      </c>
      <c r="F892" s="217" t="s">
        <v>2292</v>
      </c>
      <c r="G892" s="13"/>
      <c r="H892" s="218">
        <v>0.20000000000000001</v>
      </c>
      <c r="I892" s="219"/>
      <c r="J892" s="13"/>
      <c r="K892" s="13"/>
      <c r="L892" s="215"/>
      <c r="M892" s="220"/>
      <c r="N892" s="221"/>
      <c r="O892" s="221"/>
      <c r="P892" s="221"/>
      <c r="Q892" s="221"/>
      <c r="R892" s="221"/>
      <c r="S892" s="221"/>
      <c r="T892" s="222"/>
      <c r="U892" s="13"/>
      <c r="V892" s="13"/>
      <c r="W892" s="13"/>
      <c r="X892" s="13"/>
      <c r="Y892" s="13"/>
      <c r="Z892" s="13"/>
      <c r="AA892" s="13"/>
      <c r="AB892" s="13"/>
      <c r="AC892" s="13"/>
      <c r="AD892" s="13"/>
      <c r="AE892" s="13"/>
      <c r="AT892" s="216" t="s">
        <v>232</v>
      </c>
      <c r="AU892" s="216" t="s">
        <v>90</v>
      </c>
      <c r="AV892" s="13" t="s">
        <v>90</v>
      </c>
      <c r="AW892" s="13" t="s">
        <v>36</v>
      </c>
      <c r="AX892" s="13" t="s">
        <v>80</v>
      </c>
      <c r="AY892" s="216" t="s">
        <v>218</v>
      </c>
    </row>
    <row r="893" s="15" customFormat="1">
      <c r="A893" s="15"/>
      <c r="B893" s="250"/>
      <c r="C893" s="15"/>
      <c r="D893" s="211" t="s">
        <v>232</v>
      </c>
      <c r="E893" s="251" t="s">
        <v>1</v>
      </c>
      <c r="F893" s="252" t="s">
        <v>2227</v>
      </c>
      <c r="G893" s="15"/>
      <c r="H893" s="251" t="s">
        <v>1</v>
      </c>
      <c r="I893" s="253"/>
      <c r="J893" s="15"/>
      <c r="K893" s="15"/>
      <c r="L893" s="250"/>
      <c r="M893" s="254"/>
      <c r="N893" s="255"/>
      <c r="O893" s="255"/>
      <c r="P893" s="255"/>
      <c r="Q893" s="255"/>
      <c r="R893" s="255"/>
      <c r="S893" s="255"/>
      <c r="T893" s="256"/>
      <c r="U893" s="15"/>
      <c r="V893" s="15"/>
      <c r="W893" s="15"/>
      <c r="X893" s="15"/>
      <c r="Y893" s="15"/>
      <c r="Z893" s="15"/>
      <c r="AA893" s="15"/>
      <c r="AB893" s="15"/>
      <c r="AC893" s="15"/>
      <c r="AD893" s="15"/>
      <c r="AE893" s="15"/>
      <c r="AT893" s="251" t="s">
        <v>232</v>
      </c>
      <c r="AU893" s="251" t="s">
        <v>90</v>
      </c>
      <c r="AV893" s="15" t="s">
        <v>88</v>
      </c>
      <c r="AW893" s="15" t="s">
        <v>36</v>
      </c>
      <c r="AX893" s="15" t="s">
        <v>80</v>
      </c>
      <c r="AY893" s="251" t="s">
        <v>218</v>
      </c>
    </row>
    <row r="894" s="13" customFormat="1">
      <c r="A894" s="13"/>
      <c r="B894" s="215"/>
      <c r="C894" s="13"/>
      <c r="D894" s="211" t="s">
        <v>232</v>
      </c>
      <c r="E894" s="216" t="s">
        <v>1</v>
      </c>
      <c r="F894" s="217" t="s">
        <v>2293</v>
      </c>
      <c r="G894" s="13"/>
      <c r="H894" s="218">
        <v>0.80000000000000004</v>
      </c>
      <c r="I894" s="219"/>
      <c r="J894" s="13"/>
      <c r="K894" s="13"/>
      <c r="L894" s="215"/>
      <c r="M894" s="220"/>
      <c r="N894" s="221"/>
      <c r="O894" s="221"/>
      <c r="P894" s="221"/>
      <c r="Q894" s="221"/>
      <c r="R894" s="221"/>
      <c r="S894" s="221"/>
      <c r="T894" s="222"/>
      <c r="U894" s="13"/>
      <c r="V894" s="13"/>
      <c r="W894" s="13"/>
      <c r="X894" s="13"/>
      <c r="Y894" s="13"/>
      <c r="Z894" s="13"/>
      <c r="AA894" s="13"/>
      <c r="AB894" s="13"/>
      <c r="AC894" s="13"/>
      <c r="AD894" s="13"/>
      <c r="AE894" s="13"/>
      <c r="AT894" s="216" t="s">
        <v>232</v>
      </c>
      <c r="AU894" s="216" t="s">
        <v>90</v>
      </c>
      <c r="AV894" s="13" t="s">
        <v>90</v>
      </c>
      <c r="AW894" s="13" t="s">
        <v>36</v>
      </c>
      <c r="AX894" s="13" t="s">
        <v>80</v>
      </c>
      <c r="AY894" s="216" t="s">
        <v>218</v>
      </c>
    </row>
    <row r="895" s="14" customFormat="1">
      <c r="A895" s="14"/>
      <c r="B895" s="223"/>
      <c r="C895" s="14"/>
      <c r="D895" s="211" t="s">
        <v>232</v>
      </c>
      <c r="E895" s="224" t="s">
        <v>1</v>
      </c>
      <c r="F895" s="225" t="s">
        <v>235</v>
      </c>
      <c r="G895" s="14"/>
      <c r="H895" s="226">
        <v>1</v>
      </c>
      <c r="I895" s="227"/>
      <c r="J895" s="14"/>
      <c r="K895" s="14"/>
      <c r="L895" s="223"/>
      <c r="M895" s="228"/>
      <c r="N895" s="229"/>
      <c r="O895" s="229"/>
      <c r="P895" s="229"/>
      <c r="Q895" s="229"/>
      <c r="R895" s="229"/>
      <c r="S895" s="229"/>
      <c r="T895" s="230"/>
      <c r="U895" s="14"/>
      <c r="V895" s="14"/>
      <c r="W895" s="14"/>
      <c r="X895" s="14"/>
      <c r="Y895" s="14"/>
      <c r="Z895" s="14"/>
      <c r="AA895" s="14"/>
      <c r="AB895" s="14"/>
      <c r="AC895" s="14"/>
      <c r="AD895" s="14"/>
      <c r="AE895" s="14"/>
      <c r="AT895" s="224" t="s">
        <v>232</v>
      </c>
      <c r="AU895" s="224" t="s">
        <v>90</v>
      </c>
      <c r="AV895" s="14" t="s">
        <v>229</v>
      </c>
      <c r="AW895" s="14" t="s">
        <v>36</v>
      </c>
      <c r="AX895" s="14" t="s">
        <v>88</v>
      </c>
      <c r="AY895" s="224" t="s">
        <v>218</v>
      </c>
    </row>
    <row r="896" s="2" customFormat="1" ht="24.15" customHeight="1">
      <c r="A896" s="39"/>
      <c r="B896" s="161"/>
      <c r="C896" s="197" t="s">
        <v>350</v>
      </c>
      <c r="D896" s="197" t="s">
        <v>225</v>
      </c>
      <c r="E896" s="198" t="s">
        <v>2294</v>
      </c>
      <c r="F896" s="199" t="s">
        <v>2295</v>
      </c>
      <c r="G896" s="200" t="s">
        <v>260</v>
      </c>
      <c r="H896" s="201">
        <v>0.20000000000000001</v>
      </c>
      <c r="I896" s="202"/>
      <c r="J896" s="203">
        <f>ROUND(I896*H896,2)</f>
        <v>0</v>
      </c>
      <c r="K896" s="204"/>
      <c r="L896" s="40"/>
      <c r="M896" s="205" t="s">
        <v>1</v>
      </c>
      <c r="N896" s="206" t="s">
        <v>45</v>
      </c>
      <c r="O896" s="78"/>
      <c r="P896" s="207">
        <f>O896*H896</f>
        <v>0</v>
      </c>
      <c r="Q896" s="207">
        <v>0</v>
      </c>
      <c r="R896" s="207">
        <f>Q896*H896</f>
        <v>0</v>
      </c>
      <c r="S896" s="207">
        <v>0</v>
      </c>
      <c r="T896" s="208">
        <f>S896*H896</f>
        <v>0</v>
      </c>
      <c r="U896" s="39"/>
      <c r="V896" s="39"/>
      <c r="W896" s="39"/>
      <c r="X896" s="39"/>
      <c r="Y896" s="39"/>
      <c r="Z896" s="39"/>
      <c r="AA896" s="39"/>
      <c r="AB896" s="39"/>
      <c r="AC896" s="39"/>
      <c r="AD896" s="39"/>
      <c r="AE896" s="39"/>
      <c r="AR896" s="209" t="s">
        <v>229</v>
      </c>
      <c r="AT896" s="209" t="s">
        <v>225</v>
      </c>
      <c r="AU896" s="209" t="s">
        <v>90</v>
      </c>
      <c r="AY896" s="20" t="s">
        <v>218</v>
      </c>
      <c r="BE896" s="210">
        <f>IF(N896="základní",J896,0)</f>
        <v>0</v>
      </c>
      <c r="BF896" s="210">
        <f>IF(N896="snížená",J896,0)</f>
        <v>0</v>
      </c>
      <c r="BG896" s="210">
        <f>IF(N896="zákl. přenesená",J896,0)</f>
        <v>0</v>
      </c>
      <c r="BH896" s="210">
        <f>IF(N896="sníž. přenesená",J896,0)</f>
        <v>0</v>
      </c>
      <c r="BI896" s="210">
        <f>IF(N896="nulová",J896,0)</f>
        <v>0</v>
      </c>
      <c r="BJ896" s="20" t="s">
        <v>88</v>
      </c>
      <c r="BK896" s="210">
        <f>ROUND(I896*H896,2)</f>
        <v>0</v>
      </c>
      <c r="BL896" s="20" t="s">
        <v>229</v>
      </c>
      <c r="BM896" s="209" t="s">
        <v>444</v>
      </c>
    </row>
    <row r="897" s="15" customFormat="1">
      <c r="A897" s="15"/>
      <c r="B897" s="250"/>
      <c r="C897" s="15"/>
      <c r="D897" s="211" t="s">
        <v>232</v>
      </c>
      <c r="E897" s="251" t="s">
        <v>1</v>
      </c>
      <c r="F897" s="252" t="s">
        <v>2226</v>
      </c>
      <c r="G897" s="15"/>
      <c r="H897" s="251" t="s">
        <v>1</v>
      </c>
      <c r="I897" s="253"/>
      <c r="J897" s="15"/>
      <c r="K897" s="15"/>
      <c r="L897" s="250"/>
      <c r="M897" s="254"/>
      <c r="N897" s="255"/>
      <c r="O897" s="255"/>
      <c r="P897" s="255"/>
      <c r="Q897" s="255"/>
      <c r="R897" s="255"/>
      <c r="S897" s="255"/>
      <c r="T897" s="256"/>
      <c r="U897" s="15"/>
      <c r="V897" s="15"/>
      <c r="W897" s="15"/>
      <c r="X897" s="15"/>
      <c r="Y897" s="15"/>
      <c r="Z897" s="15"/>
      <c r="AA897" s="15"/>
      <c r="AB897" s="15"/>
      <c r="AC897" s="15"/>
      <c r="AD897" s="15"/>
      <c r="AE897" s="15"/>
      <c r="AT897" s="251" t="s">
        <v>232</v>
      </c>
      <c r="AU897" s="251" t="s">
        <v>90</v>
      </c>
      <c r="AV897" s="15" t="s">
        <v>88</v>
      </c>
      <c r="AW897" s="15" t="s">
        <v>36</v>
      </c>
      <c r="AX897" s="15" t="s">
        <v>80</v>
      </c>
      <c r="AY897" s="251" t="s">
        <v>218</v>
      </c>
    </row>
    <row r="898" s="13" customFormat="1">
      <c r="A898" s="13"/>
      <c r="B898" s="215"/>
      <c r="C898" s="13"/>
      <c r="D898" s="211" t="s">
        <v>232</v>
      </c>
      <c r="E898" s="216" t="s">
        <v>1</v>
      </c>
      <c r="F898" s="217" t="s">
        <v>2292</v>
      </c>
      <c r="G898" s="13"/>
      <c r="H898" s="218">
        <v>0.20000000000000001</v>
      </c>
      <c r="I898" s="219"/>
      <c r="J898" s="13"/>
      <c r="K898" s="13"/>
      <c r="L898" s="215"/>
      <c r="M898" s="220"/>
      <c r="N898" s="221"/>
      <c r="O898" s="221"/>
      <c r="P898" s="221"/>
      <c r="Q898" s="221"/>
      <c r="R898" s="221"/>
      <c r="S898" s="221"/>
      <c r="T898" s="222"/>
      <c r="U898" s="13"/>
      <c r="V898" s="13"/>
      <c r="W898" s="13"/>
      <c r="X898" s="13"/>
      <c r="Y898" s="13"/>
      <c r="Z898" s="13"/>
      <c r="AA898" s="13"/>
      <c r="AB898" s="13"/>
      <c r="AC898" s="13"/>
      <c r="AD898" s="13"/>
      <c r="AE898" s="13"/>
      <c r="AT898" s="216" t="s">
        <v>232</v>
      </c>
      <c r="AU898" s="216" t="s">
        <v>90</v>
      </c>
      <c r="AV898" s="13" t="s">
        <v>90</v>
      </c>
      <c r="AW898" s="13" t="s">
        <v>36</v>
      </c>
      <c r="AX898" s="13" t="s">
        <v>80</v>
      </c>
      <c r="AY898" s="216" t="s">
        <v>218</v>
      </c>
    </row>
    <row r="899" s="14" customFormat="1">
      <c r="A899" s="14"/>
      <c r="B899" s="223"/>
      <c r="C899" s="14"/>
      <c r="D899" s="211" t="s">
        <v>232</v>
      </c>
      <c r="E899" s="224" t="s">
        <v>1</v>
      </c>
      <c r="F899" s="225" t="s">
        <v>235</v>
      </c>
      <c r="G899" s="14"/>
      <c r="H899" s="226">
        <v>0.20000000000000001</v>
      </c>
      <c r="I899" s="227"/>
      <c r="J899" s="14"/>
      <c r="K899" s="14"/>
      <c r="L899" s="223"/>
      <c r="M899" s="228"/>
      <c r="N899" s="229"/>
      <c r="O899" s="229"/>
      <c r="P899" s="229"/>
      <c r="Q899" s="229"/>
      <c r="R899" s="229"/>
      <c r="S899" s="229"/>
      <c r="T899" s="230"/>
      <c r="U899" s="14"/>
      <c r="V899" s="14"/>
      <c r="W899" s="14"/>
      <c r="X899" s="14"/>
      <c r="Y899" s="14"/>
      <c r="Z899" s="14"/>
      <c r="AA899" s="14"/>
      <c r="AB899" s="14"/>
      <c r="AC899" s="14"/>
      <c r="AD899" s="14"/>
      <c r="AE899" s="14"/>
      <c r="AT899" s="224" t="s">
        <v>232</v>
      </c>
      <c r="AU899" s="224" t="s">
        <v>90</v>
      </c>
      <c r="AV899" s="14" t="s">
        <v>229</v>
      </c>
      <c r="AW899" s="14" t="s">
        <v>36</v>
      </c>
      <c r="AX899" s="14" t="s">
        <v>88</v>
      </c>
      <c r="AY899" s="224" t="s">
        <v>218</v>
      </c>
    </row>
    <row r="900" s="2" customFormat="1" ht="24.15" customHeight="1">
      <c r="A900" s="39"/>
      <c r="B900" s="161"/>
      <c r="C900" s="197" t="s">
        <v>454</v>
      </c>
      <c r="D900" s="197" t="s">
        <v>225</v>
      </c>
      <c r="E900" s="198" t="s">
        <v>2296</v>
      </c>
      <c r="F900" s="199" t="s">
        <v>2297</v>
      </c>
      <c r="G900" s="200" t="s">
        <v>260</v>
      </c>
      <c r="H900" s="201">
        <v>2.6000000000000001</v>
      </c>
      <c r="I900" s="202"/>
      <c r="J900" s="203">
        <f>ROUND(I900*H900,2)</f>
        <v>0</v>
      </c>
      <c r="K900" s="204"/>
      <c r="L900" s="40"/>
      <c r="M900" s="205" t="s">
        <v>1</v>
      </c>
      <c r="N900" s="206" t="s">
        <v>45</v>
      </c>
      <c r="O900" s="78"/>
      <c r="P900" s="207">
        <f>O900*H900</f>
        <v>0</v>
      </c>
      <c r="Q900" s="207">
        <v>0</v>
      </c>
      <c r="R900" s="207">
        <f>Q900*H900</f>
        <v>0</v>
      </c>
      <c r="S900" s="207">
        <v>0</v>
      </c>
      <c r="T900" s="208">
        <f>S900*H900</f>
        <v>0</v>
      </c>
      <c r="U900" s="39"/>
      <c r="V900" s="39"/>
      <c r="W900" s="39"/>
      <c r="X900" s="39"/>
      <c r="Y900" s="39"/>
      <c r="Z900" s="39"/>
      <c r="AA900" s="39"/>
      <c r="AB900" s="39"/>
      <c r="AC900" s="39"/>
      <c r="AD900" s="39"/>
      <c r="AE900" s="39"/>
      <c r="AR900" s="209" t="s">
        <v>229</v>
      </c>
      <c r="AT900" s="209" t="s">
        <v>225</v>
      </c>
      <c r="AU900" s="209" t="s">
        <v>90</v>
      </c>
      <c r="AY900" s="20" t="s">
        <v>218</v>
      </c>
      <c r="BE900" s="210">
        <f>IF(N900="základní",J900,0)</f>
        <v>0</v>
      </c>
      <c r="BF900" s="210">
        <f>IF(N900="snížená",J900,0)</f>
        <v>0</v>
      </c>
      <c r="BG900" s="210">
        <f>IF(N900="zákl. přenesená",J900,0)</f>
        <v>0</v>
      </c>
      <c r="BH900" s="210">
        <f>IF(N900="sníž. přenesená",J900,0)</f>
        <v>0</v>
      </c>
      <c r="BI900" s="210">
        <f>IF(N900="nulová",J900,0)</f>
        <v>0</v>
      </c>
      <c r="BJ900" s="20" t="s">
        <v>88</v>
      </c>
      <c r="BK900" s="210">
        <f>ROUND(I900*H900,2)</f>
        <v>0</v>
      </c>
      <c r="BL900" s="20" t="s">
        <v>229</v>
      </c>
      <c r="BM900" s="209" t="s">
        <v>448</v>
      </c>
    </row>
    <row r="901" s="15" customFormat="1">
      <c r="A901" s="15"/>
      <c r="B901" s="250"/>
      <c r="C901" s="15"/>
      <c r="D901" s="211" t="s">
        <v>232</v>
      </c>
      <c r="E901" s="251" t="s">
        <v>1</v>
      </c>
      <c r="F901" s="252" t="s">
        <v>2226</v>
      </c>
      <c r="G901" s="15"/>
      <c r="H901" s="251" t="s">
        <v>1</v>
      </c>
      <c r="I901" s="253"/>
      <c r="J901" s="15"/>
      <c r="K901" s="15"/>
      <c r="L901" s="250"/>
      <c r="M901" s="254"/>
      <c r="N901" s="255"/>
      <c r="O901" s="255"/>
      <c r="P901" s="255"/>
      <c r="Q901" s="255"/>
      <c r="R901" s="255"/>
      <c r="S901" s="255"/>
      <c r="T901" s="256"/>
      <c r="U901" s="15"/>
      <c r="V901" s="15"/>
      <c r="W901" s="15"/>
      <c r="X901" s="15"/>
      <c r="Y901" s="15"/>
      <c r="Z901" s="15"/>
      <c r="AA901" s="15"/>
      <c r="AB901" s="15"/>
      <c r="AC901" s="15"/>
      <c r="AD901" s="15"/>
      <c r="AE901" s="15"/>
      <c r="AT901" s="251" t="s">
        <v>232</v>
      </c>
      <c r="AU901" s="251" t="s">
        <v>90</v>
      </c>
      <c r="AV901" s="15" t="s">
        <v>88</v>
      </c>
      <c r="AW901" s="15" t="s">
        <v>36</v>
      </c>
      <c r="AX901" s="15" t="s">
        <v>80</v>
      </c>
      <c r="AY901" s="251" t="s">
        <v>218</v>
      </c>
    </row>
    <row r="902" s="13" customFormat="1">
      <c r="A902" s="13"/>
      <c r="B902" s="215"/>
      <c r="C902" s="13"/>
      <c r="D902" s="211" t="s">
        <v>232</v>
      </c>
      <c r="E902" s="216" t="s">
        <v>1</v>
      </c>
      <c r="F902" s="217" t="s">
        <v>2298</v>
      </c>
      <c r="G902" s="13"/>
      <c r="H902" s="218">
        <v>2.6000000000000001</v>
      </c>
      <c r="I902" s="219"/>
      <c r="J902" s="13"/>
      <c r="K902" s="13"/>
      <c r="L902" s="215"/>
      <c r="M902" s="220"/>
      <c r="N902" s="221"/>
      <c r="O902" s="221"/>
      <c r="P902" s="221"/>
      <c r="Q902" s="221"/>
      <c r="R902" s="221"/>
      <c r="S902" s="221"/>
      <c r="T902" s="222"/>
      <c r="U902" s="13"/>
      <c r="V902" s="13"/>
      <c r="W902" s="13"/>
      <c r="X902" s="13"/>
      <c r="Y902" s="13"/>
      <c r="Z902" s="13"/>
      <c r="AA902" s="13"/>
      <c r="AB902" s="13"/>
      <c r="AC902" s="13"/>
      <c r="AD902" s="13"/>
      <c r="AE902" s="13"/>
      <c r="AT902" s="216" t="s">
        <v>232</v>
      </c>
      <c r="AU902" s="216" t="s">
        <v>90</v>
      </c>
      <c r="AV902" s="13" t="s">
        <v>90</v>
      </c>
      <c r="AW902" s="13" t="s">
        <v>36</v>
      </c>
      <c r="AX902" s="13" t="s">
        <v>80</v>
      </c>
      <c r="AY902" s="216" t="s">
        <v>218</v>
      </c>
    </row>
    <row r="903" s="14" customFormat="1">
      <c r="A903" s="14"/>
      <c r="B903" s="223"/>
      <c r="C903" s="14"/>
      <c r="D903" s="211" t="s">
        <v>232</v>
      </c>
      <c r="E903" s="224" t="s">
        <v>1</v>
      </c>
      <c r="F903" s="225" t="s">
        <v>235</v>
      </c>
      <c r="G903" s="14"/>
      <c r="H903" s="226">
        <v>2.6000000000000001</v>
      </c>
      <c r="I903" s="227"/>
      <c r="J903" s="14"/>
      <c r="K903" s="14"/>
      <c r="L903" s="223"/>
      <c r="M903" s="228"/>
      <c r="N903" s="229"/>
      <c r="O903" s="229"/>
      <c r="P903" s="229"/>
      <c r="Q903" s="229"/>
      <c r="R903" s="229"/>
      <c r="S903" s="229"/>
      <c r="T903" s="230"/>
      <c r="U903" s="14"/>
      <c r="V903" s="14"/>
      <c r="W903" s="14"/>
      <c r="X903" s="14"/>
      <c r="Y903" s="14"/>
      <c r="Z903" s="14"/>
      <c r="AA903" s="14"/>
      <c r="AB903" s="14"/>
      <c r="AC903" s="14"/>
      <c r="AD903" s="14"/>
      <c r="AE903" s="14"/>
      <c r="AT903" s="224" t="s">
        <v>232</v>
      </c>
      <c r="AU903" s="224" t="s">
        <v>90</v>
      </c>
      <c r="AV903" s="14" t="s">
        <v>229</v>
      </c>
      <c r="AW903" s="14" t="s">
        <v>36</v>
      </c>
      <c r="AX903" s="14" t="s">
        <v>88</v>
      </c>
      <c r="AY903" s="224" t="s">
        <v>218</v>
      </c>
    </row>
    <row r="904" s="2" customFormat="1" ht="24.15" customHeight="1">
      <c r="A904" s="39"/>
      <c r="B904" s="161"/>
      <c r="C904" s="197" t="s">
        <v>354</v>
      </c>
      <c r="D904" s="197" t="s">
        <v>225</v>
      </c>
      <c r="E904" s="198" t="s">
        <v>2299</v>
      </c>
      <c r="F904" s="199" t="s">
        <v>2300</v>
      </c>
      <c r="G904" s="200" t="s">
        <v>260</v>
      </c>
      <c r="H904" s="201">
        <v>9.8000000000000007</v>
      </c>
      <c r="I904" s="202"/>
      <c r="J904" s="203">
        <f>ROUND(I904*H904,2)</f>
        <v>0</v>
      </c>
      <c r="K904" s="204"/>
      <c r="L904" s="40"/>
      <c r="M904" s="205" t="s">
        <v>1</v>
      </c>
      <c r="N904" s="206" t="s">
        <v>45</v>
      </c>
      <c r="O904" s="78"/>
      <c r="P904" s="207">
        <f>O904*H904</f>
        <v>0</v>
      </c>
      <c r="Q904" s="207">
        <v>0</v>
      </c>
      <c r="R904" s="207">
        <f>Q904*H904</f>
        <v>0</v>
      </c>
      <c r="S904" s="207">
        <v>0</v>
      </c>
      <c r="T904" s="208">
        <f>S904*H904</f>
        <v>0</v>
      </c>
      <c r="U904" s="39"/>
      <c r="V904" s="39"/>
      <c r="W904" s="39"/>
      <c r="X904" s="39"/>
      <c r="Y904" s="39"/>
      <c r="Z904" s="39"/>
      <c r="AA904" s="39"/>
      <c r="AB904" s="39"/>
      <c r="AC904" s="39"/>
      <c r="AD904" s="39"/>
      <c r="AE904" s="39"/>
      <c r="AR904" s="209" t="s">
        <v>229</v>
      </c>
      <c r="AT904" s="209" t="s">
        <v>225</v>
      </c>
      <c r="AU904" s="209" t="s">
        <v>90</v>
      </c>
      <c r="AY904" s="20" t="s">
        <v>218</v>
      </c>
      <c r="BE904" s="210">
        <f>IF(N904="základní",J904,0)</f>
        <v>0</v>
      </c>
      <c r="BF904" s="210">
        <f>IF(N904="snížená",J904,0)</f>
        <v>0</v>
      </c>
      <c r="BG904" s="210">
        <f>IF(N904="zákl. přenesená",J904,0)</f>
        <v>0</v>
      </c>
      <c r="BH904" s="210">
        <f>IF(N904="sníž. přenesená",J904,0)</f>
        <v>0</v>
      </c>
      <c r="BI904" s="210">
        <f>IF(N904="nulová",J904,0)</f>
        <v>0</v>
      </c>
      <c r="BJ904" s="20" t="s">
        <v>88</v>
      </c>
      <c r="BK904" s="210">
        <f>ROUND(I904*H904,2)</f>
        <v>0</v>
      </c>
      <c r="BL904" s="20" t="s">
        <v>229</v>
      </c>
      <c r="BM904" s="209" t="s">
        <v>451</v>
      </c>
    </row>
    <row r="905" s="15" customFormat="1">
      <c r="A905" s="15"/>
      <c r="B905" s="250"/>
      <c r="C905" s="15"/>
      <c r="D905" s="211" t="s">
        <v>232</v>
      </c>
      <c r="E905" s="251" t="s">
        <v>1</v>
      </c>
      <c r="F905" s="252" t="s">
        <v>2301</v>
      </c>
      <c r="G905" s="15"/>
      <c r="H905" s="251" t="s">
        <v>1</v>
      </c>
      <c r="I905" s="253"/>
      <c r="J905" s="15"/>
      <c r="K905" s="15"/>
      <c r="L905" s="250"/>
      <c r="M905" s="254"/>
      <c r="N905" s="255"/>
      <c r="O905" s="255"/>
      <c r="P905" s="255"/>
      <c r="Q905" s="255"/>
      <c r="R905" s="255"/>
      <c r="S905" s="255"/>
      <c r="T905" s="256"/>
      <c r="U905" s="15"/>
      <c r="V905" s="15"/>
      <c r="W905" s="15"/>
      <c r="X905" s="15"/>
      <c r="Y905" s="15"/>
      <c r="Z905" s="15"/>
      <c r="AA905" s="15"/>
      <c r="AB905" s="15"/>
      <c r="AC905" s="15"/>
      <c r="AD905" s="15"/>
      <c r="AE905" s="15"/>
      <c r="AT905" s="251" t="s">
        <v>232</v>
      </c>
      <c r="AU905" s="251" t="s">
        <v>90</v>
      </c>
      <c r="AV905" s="15" t="s">
        <v>88</v>
      </c>
      <c r="AW905" s="15" t="s">
        <v>36</v>
      </c>
      <c r="AX905" s="15" t="s">
        <v>80</v>
      </c>
      <c r="AY905" s="251" t="s">
        <v>218</v>
      </c>
    </row>
    <row r="906" s="15" customFormat="1">
      <c r="A906" s="15"/>
      <c r="B906" s="250"/>
      <c r="C906" s="15"/>
      <c r="D906" s="211" t="s">
        <v>232</v>
      </c>
      <c r="E906" s="251" t="s">
        <v>1</v>
      </c>
      <c r="F906" s="252" t="s">
        <v>2226</v>
      </c>
      <c r="G906" s="15"/>
      <c r="H906" s="251" t="s">
        <v>1</v>
      </c>
      <c r="I906" s="253"/>
      <c r="J906" s="15"/>
      <c r="K906" s="15"/>
      <c r="L906" s="250"/>
      <c r="M906" s="254"/>
      <c r="N906" s="255"/>
      <c r="O906" s="255"/>
      <c r="P906" s="255"/>
      <c r="Q906" s="255"/>
      <c r="R906" s="255"/>
      <c r="S906" s="255"/>
      <c r="T906" s="256"/>
      <c r="U906" s="15"/>
      <c r="V906" s="15"/>
      <c r="W906" s="15"/>
      <c r="X906" s="15"/>
      <c r="Y906" s="15"/>
      <c r="Z906" s="15"/>
      <c r="AA906" s="15"/>
      <c r="AB906" s="15"/>
      <c r="AC906" s="15"/>
      <c r="AD906" s="15"/>
      <c r="AE906" s="15"/>
      <c r="AT906" s="251" t="s">
        <v>232</v>
      </c>
      <c r="AU906" s="251" t="s">
        <v>90</v>
      </c>
      <c r="AV906" s="15" t="s">
        <v>88</v>
      </c>
      <c r="AW906" s="15" t="s">
        <v>36</v>
      </c>
      <c r="AX906" s="15" t="s">
        <v>80</v>
      </c>
      <c r="AY906" s="251" t="s">
        <v>218</v>
      </c>
    </row>
    <row r="907" s="13" customFormat="1">
      <c r="A907" s="13"/>
      <c r="B907" s="215"/>
      <c r="C907" s="13"/>
      <c r="D907" s="211" t="s">
        <v>232</v>
      </c>
      <c r="E907" s="216" t="s">
        <v>1</v>
      </c>
      <c r="F907" s="217" t="s">
        <v>2302</v>
      </c>
      <c r="G907" s="13"/>
      <c r="H907" s="218">
        <v>1.3999999999999999</v>
      </c>
      <c r="I907" s="219"/>
      <c r="J907" s="13"/>
      <c r="K907" s="13"/>
      <c r="L907" s="215"/>
      <c r="M907" s="220"/>
      <c r="N907" s="221"/>
      <c r="O907" s="221"/>
      <c r="P907" s="221"/>
      <c r="Q907" s="221"/>
      <c r="R907" s="221"/>
      <c r="S907" s="221"/>
      <c r="T907" s="222"/>
      <c r="U907" s="13"/>
      <c r="V907" s="13"/>
      <c r="W907" s="13"/>
      <c r="X907" s="13"/>
      <c r="Y907" s="13"/>
      <c r="Z907" s="13"/>
      <c r="AA907" s="13"/>
      <c r="AB907" s="13"/>
      <c r="AC907" s="13"/>
      <c r="AD907" s="13"/>
      <c r="AE907" s="13"/>
      <c r="AT907" s="216" t="s">
        <v>232</v>
      </c>
      <c r="AU907" s="216" t="s">
        <v>90</v>
      </c>
      <c r="AV907" s="13" t="s">
        <v>90</v>
      </c>
      <c r="AW907" s="13" t="s">
        <v>36</v>
      </c>
      <c r="AX907" s="13" t="s">
        <v>80</v>
      </c>
      <c r="AY907" s="216" t="s">
        <v>218</v>
      </c>
    </row>
    <row r="908" s="15" customFormat="1">
      <c r="A908" s="15"/>
      <c r="B908" s="250"/>
      <c r="C908" s="15"/>
      <c r="D908" s="211" t="s">
        <v>232</v>
      </c>
      <c r="E908" s="251" t="s">
        <v>1</v>
      </c>
      <c r="F908" s="252" t="s">
        <v>2227</v>
      </c>
      <c r="G908" s="15"/>
      <c r="H908" s="251" t="s">
        <v>1</v>
      </c>
      <c r="I908" s="253"/>
      <c r="J908" s="15"/>
      <c r="K908" s="15"/>
      <c r="L908" s="250"/>
      <c r="M908" s="254"/>
      <c r="N908" s="255"/>
      <c r="O908" s="255"/>
      <c r="P908" s="255"/>
      <c r="Q908" s="255"/>
      <c r="R908" s="255"/>
      <c r="S908" s="255"/>
      <c r="T908" s="256"/>
      <c r="U908" s="15"/>
      <c r="V908" s="15"/>
      <c r="W908" s="15"/>
      <c r="X908" s="15"/>
      <c r="Y908" s="15"/>
      <c r="Z908" s="15"/>
      <c r="AA908" s="15"/>
      <c r="AB908" s="15"/>
      <c r="AC908" s="15"/>
      <c r="AD908" s="15"/>
      <c r="AE908" s="15"/>
      <c r="AT908" s="251" t="s">
        <v>232</v>
      </c>
      <c r="AU908" s="251" t="s">
        <v>90</v>
      </c>
      <c r="AV908" s="15" t="s">
        <v>88</v>
      </c>
      <c r="AW908" s="15" t="s">
        <v>36</v>
      </c>
      <c r="AX908" s="15" t="s">
        <v>80</v>
      </c>
      <c r="AY908" s="251" t="s">
        <v>218</v>
      </c>
    </row>
    <row r="909" s="13" customFormat="1">
      <c r="A909" s="13"/>
      <c r="B909" s="215"/>
      <c r="C909" s="13"/>
      <c r="D909" s="211" t="s">
        <v>232</v>
      </c>
      <c r="E909" s="216" t="s">
        <v>1</v>
      </c>
      <c r="F909" s="217" t="s">
        <v>2303</v>
      </c>
      <c r="G909" s="13"/>
      <c r="H909" s="218">
        <v>8.4000000000000004</v>
      </c>
      <c r="I909" s="219"/>
      <c r="J909" s="13"/>
      <c r="K909" s="13"/>
      <c r="L909" s="215"/>
      <c r="M909" s="220"/>
      <c r="N909" s="221"/>
      <c r="O909" s="221"/>
      <c r="P909" s="221"/>
      <c r="Q909" s="221"/>
      <c r="R909" s="221"/>
      <c r="S909" s="221"/>
      <c r="T909" s="222"/>
      <c r="U909" s="13"/>
      <c r="V909" s="13"/>
      <c r="W909" s="13"/>
      <c r="X909" s="13"/>
      <c r="Y909" s="13"/>
      <c r="Z909" s="13"/>
      <c r="AA909" s="13"/>
      <c r="AB909" s="13"/>
      <c r="AC909" s="13"/>
      <c r="AD909" s="13"/>
      <c r="AE909" s="13"/>
      <c r="AT909" s="216" t="s">
        <v>232</v>
      </c>
      <c r="AU909" s="216" t="s">
        <v>90</v>
      </c>
      <c r="AV909" s="13" t="s">
        <v>90</v>
      </c>
      <c r="AW909" s="13" t="s">
        <v>36</v>
      </c>
      <c r="AX909" s="13" t="s">
        <v>80</v>
      </c>
      <c r="AY909" s="216" t="s">
        <v>218</v>
      </c>
    </row>
    <row r="910" s="14" customFormat="1">
      <c r="A910" s="14"/>
      <c r="B910" s="223"/>
      <c r="C910" s="14"/>
      <c r="D910" s="211" t="s">
        <v>232</v>
      </c>
      <c r="E910" s="224" t="s">
        <v>1</v>
      </c>
      <c r="F910" s="225" t="s">
        <v>235</v>
      </c>
      <c r="G910" s="14"/>
      <c r="H910" s="226">
        <v>9.8000000000000007</v>
      </c>
      <c r="I910" s="227"/>
      <c r="J910" s="14"/>
      <c r="K910" s="14"/>
      <c r="L910" s="223"/>
      <c r="M910" s="228"/>
      <c r="N910" s="229"/>
      <c r="O910" s="229"/>
      <c r="P910" s="229"/>
      <c r="Q910" s="229"/>
      <c r="R910" s="229"/>
      <c r="S910" s="229"/>
      <c r="T910" s="230"/>
      <c r="U910" s="14"/>
      <c r="V910" s="14"/>
      <c r="W910" s="14"/>
      <c r="X910" s="14"/>
      <c r="Y910" s="14"/>
      <c r="Z910" s="14"/>
      <c r="AA910" s="14"/>
      <c r="AB910" s="14"/>
      <c r="AC910" s="14"/>
      <c r="AD910" s="14"/>
      <c r="AE910" s="14"/>
      <c r="AT910" s="224" t="s">
        <v>232</v>
      </c>
      <c r="AU910" s="224" t="s">
        <v>90</v>
      </c>
      <c r="AV910" s="14" t="s">
        <v>229</v>
      </c>
      <c r="AW910" s="14" t="s">
        <v>36</v>
      </c>
      <c r="AX910" s="14" t="s">
        <v>88</v>
      </c>
      <c r="AY910" s="224" t="s">
        <v>218</v>
      </c>
    </row>
    <row r="911" s="2" customFormat="1" ht="24.15" customHeight="1">
      <c r="A911" s="39"/>
      <c r="B911" s="161"/>
      <c r="C911" s="197" t="s">
        <v>461</v>
      </c>
      <c r="D911" s="197" t="s">
        <v>225</v>
      </c>
      <c r="E911" s="198" t="s">
        <v>2304</v>
      </c>
      <c r="F911" s="199" t="s">
        <v>2305</v>
      </c>
      <c r="G911" s="200" t="s">
        <v>260</v>
      </c>
      <c r="H911" s="201">
        <v>3.2000000000000002</v>
      </c>
      <c r="I911" s="202"/>
      <c r="J911" s="203">
        <f>ROUND(I911*H911,2)</f>
        <v>0</v>
      </c>
      <c r="K911" s="204"/>
      <c r="L911" s="40"/>
      <c r="M911" s="205" t="s">
        <v>1</v>
      </c>
      <c r="N911" s="206" t="s">
        <v>45</v>
      </c>
      <c r="O911" s="78"/>
      <c r="P911" s="207">
        <f>O911*H911</f>
        <v>0</v>
      </c>
      <c r="Q911" s="207">
        <v>0</v>
      </c>
      <c r="R911" s="207">
        <f>Q911*H911</f>
        <v>0</v>
      </c>
      <c r="S911" s="207">
        <v>0</v>
      </c>
      <c r="T911" s="208">
        <f>S911*H911</f>
        <v>0</v>
      </c>
      <c r="U911" s="39"/>
      <c r="V911" s="39"/>
      <c r="W911" s="39"/>
      <c r="X911" s="39"/>
      <c r="Y911" s="39"/>
      <c r="Z911" s="39"/>
      <c r="AA911" s="39"/>
      <c r="AB911" s="39"/>
      <c r="AC911" s="39"/>
      <c r="AD911" s="39"/>
      <c r="AE911" s="39"/>
      <c r="AR911" s="209" t="s">
        <v>229</v>
      </c>
      <c r="AT911" s="209" t="s">
        <v>225</v>
      </c>
      <c r="AU911" s="209" t="s">
        <v>90</v>
      </c>
      <c r="AY911" s="20" t="s">
        <v>218</v>
      </c>
      <c r="BE911" s="210">
        <f>IF(N911="základní",J911,0)</f>
        <v>0</v>
      </c>
      <c r="BF911" s="210">
        <f>IF(N911="snížená",J911,0)</f>
        <v>0</v>
      </c>
      <c r="BG911" s="210">
        <f>IF(N911="zákl. přenesená",J911,0)</f>
        <v>0</v>
      </c>
      <c r="BH911" s="210">
        <f>IF(N911="sníž. přenesená",J911,0)</f>
        <v>0</v>
      </c>
      <c r="BI911" s="210">
        <f>IF(N911="nulová",J911,0)</f>
        <v>0</v>
      </c>
      <c r="BJ911" s="20" t="s">
        <v>88</v>
      </c>
      <c r="BK911" s="210">
        <f>ROUND(I911*H911,2)</f>
        <v>0</v>
      </c>
      <c r="BL911" s="20" t="s">
        <v>229</v>
      </c>
      <c r="BM911" s="209" t="s">
        <v>457</v>
      </c>
    </row>
    <row r="912" s="15" customFormat="1">
      <c r="A912" s="15"/>
      <c r="B912" s="250"/>
      <c r="C912" s="15"/>
      <c r="D912" s="211" t="s">
        <v>232</v>
      </c>
      <c r="E912" s="251" t="s">
        <v>1</v>
      </c>
      <c r="F912" s="252" t="s">
        <v>2226</v>
      </c>
      <c r="G912" s="15"/>
      <c r="H912" s="251" t="s">
        <v>1</v>
      </c>
      <c r="I912" s="253"/>
      <c r="J912" s="15"/>
      <c r="K912" s="15"/>
      <c r="L912" s="250"/>
      <c r="M912" s="254"/>
      <c r="N912" s="255"/>
      <c r="O912" s="255"/>
      <c r="P912" s="255"/>
      <c r="Q912" s="255"/>
      <c r="R912" s="255"/>
      <c r="S912" s="255"/>
      <c r="T912" s="256"/>
      <c r="U912" s="15"/>
      <c r="V912" s="15"/>
      <c r="W912" s="15"/>
      <c r="X912" s="15"/>
      <c r="Y912" s="15"/>
      <c r="Z912" s="15"/>
      <c r="AA912" s="15"/>
      <c r="AB912" s="15"/>
      <c r="AC912" s="15"/>
      <c r="AD912" s="15"/>
      <c r="AE912" s="15"/>
      <c r="AT912" s="251" t="s">
        <v>232</v>
      </c>
      <c r="AU912" s="251" t="s">
        <v>90</v>
      </c>
      <c r="AV912" s="15" t="s">
        <v>88</v>
      </c>
      <c r="AW912" s="15" t="s">
        <v>36</v>
      </c>
      <c r="AX912" s="15" t="s">
        <v>80</v>
      </c>
      <c r="AY912" s="251" t="s">
        <v>218</v>
      </c>
    </row>
    <row r="913" s="13" customFormat="1">
      <c r="A913" s="13"/>
      <c r="B913" s="215"/>
      <c r="C913" s="13"/>
      <c r="D913" s="211" t="s">
        <v>232</v>
      </c>
      <c r="E913" s="216" t="s">
        <v>1</v>
      </c>
      <c r="F913" s="217" t="s">
        <v>2306</v>
      </c>
      <c r="G913" s="13"/>
      <c r="H913" s="218">
        <v>3.2000000000000002</v>
      </c>
      <c r="I913" s="219"/>
      <c r="J913" s="13"/>
      <c r="K913" s="13"/>
      <c r="L913" s="215"/>
      <c r="M913" s="220"/>
      <c r="N913" s="221"/>
      <c r="O913" s="221"/>
      <c r="P913" s="221"/>
      <c r="Q913" s="221"/>
      <c r="R913" s="221"/>
      <c r="S913" s="221"/>
      <c r="T913" s="222"/>
      <c r="U913" s="13"/>
      <c r="V913" s="13"/>
      <c r="W913" s="13"/>
      <c r="X913" s="13"/>
      <c r="Y913" s="13"/>
      <c r="Z913" s="13"/>
      <c r="AA913" s="13"/>
      <c r="AB913" s="13"/>
      <c r="AC913" s="13"/>
      <c r="AD913" s="13"/>
      <c r="AE913" s="13"/>
      <c r="AT913" s="216" t="s">
        <v>232</v>
      </c>
      <c r="AU913" s="216" t="s">
        <v>90</v>
      </c>
      <c r="AV913" s="13" t="s">
        <v>90</v>
      </c>
      <c r="AW913" s="13" t="s">
        <v>36</v>
      </c>
      <c r="AX913" s="13" t="s">
        <v>80</v>
      </c>
      <c r="AY913" s="216" t="s">
        <v>218</v>
      </c>
    </row>
    <row r="914" s="14" customFormat="1">
      <c r="A914" s="14"/>
      <c r="B914" s="223"/>
      <c r="C914" s="14"/>
      <c r="D914" s="211" t="s">
        <v>232</v>
      </c>
      <c r="E914" s="224" t="s">
        <v>1</v>
      </c>
      <c r="F914" s="225" t="s">
        <v>235</v>
      </c>
      <c r="G914" s="14"/>
      <c r="H914" s="226">
        <v>3.2000000000000002</v>
      </c>
      <c r="I914" s="227"/>
      <c r="J914" s="14"/>
      <c r="K914" s="14"/>
      <c r="L914" s="223"/>
      <c r="M914" s="228"/>
      <c r="N914" s="229"/>
      <c r="O914" s="229"/>
      <c r="P914" s="229"/>
      <c r="Q914" s="229"/>
      <c r="R914" s="229"/>
      <c r="S914" s="229"/>
      <c r="T914" s="230"/>
      <c r="U914" s="14"/>
      <c r="V914" s="14"/>
      <c r="W914" s="14"/>
      <c r="X914" s="14"/>
      <c r="Y914" s="14"/>
      <c r="Z914" s="14"/>
      <c r="AA914" s="14"/>
      <c r="AB914" s="14"/>
      <c r="AC914" s="14"/>
      <c r="AD914" s="14"/>
      <c r="AE914" s="14"/>
      <c r="AT914" s="224" t="s">
        <v>232</v>
      </c>
      <c r="AU914" s="224" t="s">
        <v>90</v>
      </c>
      <c r="AV914" s="14" t="s">
        <v>229</v>
      </c>
      <c r="AW914" s="14" t="s">
        <v>36</v>
      </c>
      <c r="AX914" s="14" t="s">
        <v>88</v>
      </c>
      <c r="AY914" s="224" t="s">
        <v>218</v>
      </c>
    </row>
    <row r="915" s="12" customFormat="1" ht="22.8" customHeight="1">
      <c r="A915" s="12"/>
      <c r="B915" s="184"/>
      <c r="C915" s="12"/>
      <c r="D915" s="185" t="s">
        <v>79</v>
      </c>
      <c r="E915" s="195" t="s">
        <v>410</v>
      </c>
      <c r="F915" s="195" t="s">
        <v>2307</v>
      </c>
      <c r="G915" s="12"/>
      <c r="H915" s="12"/>
      <c r="I915" s="187"/>
      <c r="J915" s="196">
        <f>BK915</f>
        <v>0</v>
      </c>
      <c r="K915" s="12"/>
      <c r="L915" s="184"/>
      <c r="M915" s="189"/>
      <c r="N915" s="190"/>
      <c r="O915" s="190"/>
      <c r="P915" s="191">
        <f>SUM(P916:P947)</f>
        <v>0</v>
      </c>
      <c r="Q915" s="190"/>
      <c r="R915" s="191">
        <f>SUM(R916:R947)</f>
        <v>0</v>
      </c>
      <c r="S915" s="190"/>
      <c r="T915" s="192">
        <f>SUM(T916:T947)</f>
        <v>0</v>
      </c>
      <c r="U915" s="12"/>
      <c r="V915" s="12"/>
      <c r="W915" s="12"/>
      <c r="X915" s="12"/>
      <c r="Y915" s="12"/>
      <c r="Z915" s="12"/>
      <c r="AA915" s="12"/>
      <c r="AB915" s="12"/>
      <c r="AC915" s="12"/>
      <c r="AD915" s="12"/>
      <c r="AE915" s="12"/>
      <c r="AR915" s="185" t="s">
        <v>88</v>
      </c>
      <c r="AT915" s="193" t="s">
        <v>79</v>
      </c>
      <c r="AU915" s="193" t="s">
        <v>88</v>
      </c>
      <c r="AY915" s="185" t="s">
        <v>218</v>
      </c>
      <c r="BK915" s="194">
        <f>SUM(BK916:BK947)</f>
        <v>0</v>
      </c>
    </row>
    <row r="916" s="2" customFormat="1" ht="16.5" customHeight="1">
      <c r="A916" s="39"/>
      <c r="B916" s="161"/>
      <c r="C916" s="197" t="s">
        <v>357</v>
      </c>
      <c r="D916" s="197" t="s">
        <v>225</v>
      </c>
      <c r="E916" s="198" t="s">
        <v>1021</v>
      </c>
      <c r="F916" s="199" t="s">
        <v>1022</v>
      </c>
      <c r="G916" s="200" t="s">
        <v>769</v>
      </c>
      <c r="H916" s="201">
        <v>69.932000000000002</v>
      </c>
      <c r="I916" s="202"/>
      <c r="J916" s="203">
        <f>ROUND(I916*H916,2)</f>
        <v>0</v>
      </c>
      <c r="K916" s="204"/>
      <c r="L916" s="40"/>
      <c r="M916" s="205" t="s">
        <v>1</v>
      </c>
      <c r="N916" s="206" t="s">
        <v>45</v>
      </c>
      <c r="O916" s="78"/>
      <c r="P916" s="207">
        <f>O916*H916</f>
        <v>0</v>
      </c>
      <c r="Q916" s="207">
        <v>0</v>
      </c>
      <c r="R916" s="207">
        <f>Q916*H916</f>
        <v>0</v>
      </c>
      <c r="S916" s="207">
        <v>0</v>
      </c>
      <c r="T916" s="208">
        <f>S916*H916</f>
        <v>0</v>
      </c>
      <c r="U916" s="39"/>
      <c r="V916" s="39"/>
      <c r="W916" s="39"/>
      <c r="X916" s="39"/>
      <c r="Y916" s="39"/>
      <c r="Z916" s="39"/>
      <c r="AA916" s="39"/>
      <c r="AB916" s="39"/>
      <c r="AC916" s="39"/>
      <c r="AD916" s="39"/>
      <c r="AE916" s="39"/>
      <c r="AR916" s="209" t="s">
        <v>229</v>
      </c>
      <c r="AT916" s="209" t="s">
        <v>225</v>
      </c>
      <c r="AU916" s="209" t="s">
        <v>90</v>
      </c>
      <c r="AY916" s="20" t="s">
        <v>218</v>
      </c>
      <c r="BE916" s="210">
        <f>IF(N916="základní",J916,0)</f>
        <v>0</v>
      </c>
      <c r="BF916" s="210">
        <f>IF(N916="snížená",J916,0)</f>
        <v>0</v>
      </c>
      <c r="BG916" s="210">
        <f>IF(N916="zákl. přenesená",J916,0)</f>
        <v>0</v>
      </c>
      <c r="BH916" s="210">
        <f>IF(N916="sníž. přenesená",J916,0)</f>
        <v>0</v>
      </c>
      <c r="BI916" s="210">
        <f>IF(N916="nulová",J916,0)</f>
        <v>0</v>
      </c>
      <c r="BJ916" s="20" t="s">
        <v>88</v>
      </c>
      <c r="BK916" s="210">
        <f>ROUND(I916*H916,2)</f>
        <v>0</v>
      </c>
      <c r="BL916" s="20" t="s">
        <v>229</v>
      </c>
      <c r="BM916" s="209" t="s">
        <v>2308</v>
      </c>
    </row>
    <row r="917" s="15" customFormat="1">
      <c r="A917" s="15"/>
      <c r="B917" s="250"/>
      <c r="C917" s="15"/>
      <c r="D917" s="211" t="s">
        <v>232</v>
      </c>
      <c r="E917" s="251" t="s">
        <v>1</v>
      </c>
      <c r="F917" s="252" t="s">
        <v>2309</v>
      </c>
      <c r="G917" s="15"/>
      <c r="H917" s="251" t="s">
        <v>1</v>
      </c>
      <c r="I917" s="253"/>
      <c r="J917" s="15"/>
      <c r="K917" s="15"/>
      <c r="L917" s="250"/>
      <c r="M917" s="254"/>
      <c r="N917" s="255"/>
      <c r="O917" s="255"/>
      <c r="P917" s="255"/>
      <c r="Q917" s="255"/>
      <c r="R917" s="255"/>
      <c r="S917" s="255"/>
      <c r="T917" s="256"/>
      <c r="U917" s="15"/>
      <c r="V917" s="15"/>
      <c r="W917" s="15"/>
      <c r="X917" s="15"/>
      <c r="Y917" s="15"/>
      <c r="Z917" s="15"/>
      <c r="AA917" s="15"/>
      <c r="AB917" s="15"/>
      <c r="AC917" s="15"/>
      <c r="AD917" s="15"/>
      <c r="AE917" s="15"/>
      <c r="AT917" s="251" t="s">
        <v>232</v>
      </c>
      <c r="AU917" s="251" t="s">
        <v>90</v>
      </c>
      <c r="AV917" s="15" t="s">
        <v>88</v>
      </c>
      <c r="AW917" s="15" t="s">
        <v>36</v>
      </c>
      <c r="AX917" s="15" t="s">
        <v>80</v>
      </c>
      <c r="AY917" s="251" t="s">
        <v>218</v>
      </c>
    </row>
    <row r="918" s="13" customFormat="1">
      <c r="A918" s="13"/>
      <c r="B918" s="215"/>
      <c r="C918" s="13"/>
      <c r="D918" s="211" t="s">
        <v>232</v>
      </c>
      <c r="E918" s="216" t="s">
        <v>1</v>
      </c>
      <c r="F918" s="217" t="s">
        <v>2310</v>
      </c>
      <c r="G918" s="13"/>
      <c r="H918" s="218">
        <v>1.25</v>
      </c>
      <c r="I918" s="219"/>
      <c r="J918" s="13"/>
      <c r="K918" s="13"/>
      <c r="L918" s="215"/>
      <c r="M918" s="220"/>
      <c r="N918" s="221"/>
      <c r="O918" s="221"/>
      <c r="P918" s="221"/>
      <c r="Q918" s="221"/>
      <c r="R918" s="221"/>
      <c r="S918" s="221"/>
      <c r="T918" s="222"/>
      <c r="U918" s="13"/>
      <c r="V918" s="13"/>
      <c r="W918" s="13"/>
      <c r="X918" s="13"/>
      <c r="Y918" s="13"/>
      <c r="Z918" s="13"/>
      <c r="AA918" s="13"/>
      <c r="AB918" s="13"/>
      <c r="AC918" s="13"/>
      <c r="AD918" s="13"/>
      <c r="AE918" s="13"/>
      <c r="AT918" s="216" t="s">
        <v>232</v>
      </c>
      <c r="AU918" s="216" t="s">
        <v>90</v>
      </c>
      <c r="AV918" s="13" t="s">
        <v>90</v>
      </c>
      <c r="AW918" s="13" t="s">
        <v>36</v>
      </c>
      <c r="AX918" s="13" t="s">
        <v>80</v>
      </c>
      <c r="AY918" s="216" t="s">
        <v>218</v>
      </c>
    </row>
    <row r="919" s="13" customFormat="1">
      <c r="A919" s="13"/>
      <c r="B919" s="215"/>
      <c r="C919" s="13"/>
      <c r="D919" s="211" t="s">
        <v>232</v>
      </c>
      <c r="E919" s="216" t="s">
        <v>1</v>
      </c>
      <c r="F919" s="217" t="s">
        <v>2311</v>
      </c>
      <c r="G919" s="13"/>
      <c r="H919" s="218">
        <v>1.4630000000000001</v>
      </c>
      <c r="I919" s="219"/>
      <c r="J919" s="13"/>
      <c r="K919" s="13"/>
      <c r="L919" s="215"/>
      <c r="M919" s="220"/>
      <c r="N919" s="221"/>
      <c r="O919" s="221"/>
      <c r="P919" s="221"/>
      <c r="Q919" s="221"/>
      <c r="R919" s="221"/>
      <c r="S919" s="221"/>
      <c r="T919" s="222"/>
      <c r="U919" s="13"/>
      <c r="V919" s="13"/>
      <c r="W919" s="13"/>
      <c r="X919" s="13"/>
      <c r="Y919" s="13"/>
      <c r="Z919" s="13"/>
      <c r="AA919" s="13"/>
      <c r="AB919" s="13"/>
      <c r="AC919" s="13"/>
      <c r="AD919" s="13"/>
      <c r="AE919" s="13"/>
      <c r="AT919" s="216" t="s">
        <v>232</v>
      </c>
      <c r="AU919" s="216" t="s">
        <v>90</v>
      </c>
      <c r="AV919" s="13" t="s">
        <v>90</v>
      </c>
      <c r="AW919" s="13" t="s">
        <v>36</v>
      </c>
      <c r="AX919" s="13" t="s">
        <v>80</v>
      </c>
      <c r="AY919" s="216" t="s">
        <v>218</v>
      </c>
    </row>
    <row r="920" s="15" customFormat="1">
      <c r="A920" s="15"/>
      <c r="B920" s="250"/>
      <c r="C920" s="15"/>
      <c r="D920" s="211" t="s">
        <v>232</v>
      </c>
      <c r="E920" s="251" t="s">
        <v>1</v>
      </c>
      <c r="F920" s="252" t="s">
        <v>2312</v>
      </c>
      <c r="G920" s="15"/>
      <c r="H920" s="251" t="s">
        <v>1</v>
      </c>
      <c r="I920" s="253"/>
      <c r="J920" s="15"/>
      <c r="K920" s="15"/>
      <c r="L920" s="250"/>
      <c r="M920" s="254"/>
      <c r="N920" s="255"/>
      <c r="O920" s="255"/>
      <c r="P920" s="255"/>
      <c r="Q920" s="255"/>
      <c r="R920" s="255"/>
      <c r="S920" s="255"/>
      <c r="T920" s="256"/>
      <c r="U920" s="15"/>
      <c r="V920" s="15"/>
      <c r="W920" s="15"/>
      <c r="X920" s="15"/>
      <c r="Y920" s="15"/>
      <c r="Z920" s="15"/>
      <c r="AA920" s="15"/>
      <c r="AB920" s="15"/>
      <c r="AC920" s="15"/>
      <c r="AD920" s="15"/>
      <c r="AE920" s="15"/>
      <c r="AT920" s="251" t="s">
        <v>232</v>
      </c>
      <c r="AU920" s="251" t="s">
        <v>90</v>
      </c>
      <c r="AV920" s="15" t="s">
        <v>88</v>
      </c>
      <c r="AW920" s="15" t="s">
        <v>36</v>
      </c>
      <c r="AX920" s="15" t="s">
        <v>80</v>
      </c>
      <c r="AY920" s="251" t="s">
        <v>218</v>
      </c>
    </row>
    <row r="921" s="15" customFormat="1">
      <c r="A921" s="15"/>
      <c r="B921" s="250"/>
      <c r="C921" s="15"/>
      <c r="D921" s="211" t="s">
        <v>232</v>
      </c>
      <c r="E921" s="251" t="s">
        <v>1</v>
      </c>
      <c r="F921" s="252" t="s">
        <v>2313</v>
      </c>
      <c r="G921" s="15"/>
      <c r="H921" s="251" t="s">
        <v>1</v>
      </c>
      <c r="I921" s="253"/>
      <c r="J921" s="15"/>
      <c r="K921" s="15"/>
      <c r="L921" s="250"/>
      <c r="M921" s="254"/>
      <c r="N921" s="255"/>
      <c r="O921" s="255"/>
      <c r="P921" s="255"/>
      <c r="Q921" s="255"/>
      <c r="R921" s="255"/>
      <c r="S921" s="255"/>
      <c r="T921" s="256"/>
      <c r="U921" s="15"/>
      <c r="V921" s="15"/>
      <c r="W921" s="15"/>
      <c r="X921" s="15"/>
      <c r="Y921" s="15"/>
      <c r="Z921" s="15"/>
      <c r="AA921" s="15"/>
      <c r="AB921" s="15"/>
      <c r="AC921" s="15"/>
      <c r="AD921" s="15"/>
      <c r="AE921" s="15"/>
      <c r="AT921" s="251" t="s">
        <v>232</v>
      </c>
      <c r="AU921" s="251" t="s">
        <v>90</v>
      </c>
      <c r="AV921" s="15" t="s">
        <v>88</v>
      </c>
      <c r="AW921" s="15" t="s">
        <v>36</v>
      </c>
      <c r="AX921" s="15" t="s">
        <v>80</v>
      </c>
      <c r="AY921" s="251" t="s">
        <v>218</v>
      </c>
    </row>
    <row r="922" s="13" customFormat="1">
      <c r="A922" s="13"/>
      <c r="B922" s="215"/>
      <c r="C922" s="13"/>
      <c r="D922" s="211" t="s">
        <v>232</v>
      </c>
      <c r="E922" s="216" t="s">
        <v>1</v>
      </c>
      <c r="F922" s="217" t="s">
        <v>2314</v>
      </c>
      <c r="G922" s="13"/>
      <c r="H922" s="218">
        <v>43.32</v>
      </c>
      <c r="I922" s="219"/>
      <c r="J922" s="13"/>
      <c r="K922" s="13"/>
      <c r="L922" s="215"/>
      <c r="M922" s="220"/>
      <c r="N922" s="221"/>
      <c r="O922" s="221"/>
      <c r="P922" s="221"/>
      <c r="Q922" s="221"/>
      <c r="R922" s="221"/>
      <c r="S922" s="221"/>
      <c r="T922" s="222"/>
      <c r="U922" s="13"/>
      <c r="V922" s="13"/>
      <c r="W922" s="13"/>
      <c r="X922" s="13"/>
      <c r="Y922" s="13"/>
      <c r="Z922" s="13"/>
      <c r="AA922" s="13"/>
      <c r="AB922" s="13"/>
      <c r="AC922" s="13"/>
      <c r="AD922" s="13"/>
      <c r="AE922" s="13"/>
      <c r="AT922" s="216" t="s">
        <v>232</v>
      </c>
      <c r="AU922" s="216" t="s">
        <v>90</v>
      </c>
      <c r="AV922" s="13" t="s">
        <v>90</v>
      </c>
      <c r="AW922" s="13" t="s">
        <v>36</v>
      </c>
      <c r="AX922" s="13" t="s">
        <v>80</v>
      </c>
      <c r="AY922" s="216" t="s">
        <v>218</v>
      </c>
    </row>
    <row r="923" s="13" customFormat="1">
      <c r="A923" s="13"/>
      <c r="B923" s="215"/>
      <c r="C923" s="13"/>
      <c r="D923" s="211" t="s">
        <v>232</v>
      </c>
      <c r="E923" s="216" t="s">
        <v>1</v>
      </c>
      <c r="F923" s="217" t="s">
        <v>2315</v>
      </c>
      <c r="G923" s="13"/>
      <c r="H923" s="218">
        <v>5.2080000000000002</v>
      </c>
      <c r="I923" s="219"/>
      <c r="J923" s="13"/>
      <c r="K923" s="13"/>
      <c r="L923" s="215"/>
      <c r="M923" s="220"/>
      <c r="N923" s="221"/>
      <c r="O923" s="221"/>
      <c r="P923" s="221"/>
      <c r="Q923" s="221"/>
      <c r="R923" s="221"/>
      <c r="S923" s="221"/>
      <c r="T923" s="222"/>
      <c r="U923" s="13"/>
      <c r="V923" s="13"/>
      <c r="W923" s="13"/>
      <c r="X923" s="13"/>
      <c r="Y923" s="13"/>
      <c r="Z923" s="13"/>
      <c r="AA923" s="13"/>
      <c r="AB923" s="13"/>
      <c r="AC923" s="13"/>
      <c r="AD923" s="13"/>
      <c r="AE923" s="13"/>
      <c r="AT923" s="216" t="s">
        <v>232</v>
      </c>
      <c r="AU923" s="216" t="s">
        <v>90</v>
      </c>
      <c r="AV923" s="13" t="s">
        <v>90</v>
      </c>
      <c r="AW923" s="13" t="s">
        <v>36</v>
      </c>
      <c r="AX923" s="13" t="s">
        <v>80</v>
      </c>
      <c r="AY923" s="216" t="s">
        <v>218</v>
      </c>
    </row>
    <row r="924" s="15" customFormat="1">
      <c r="A924" s="15"/>
      <c r="B924" s="250"/>
      <c r="C924" s="15"/>
      <c r="D924" s="211" t="s">
        <v>232</v>
      </c>
      <c r="E924" s="251" t="s">
        <v>1</v>
      </c>
      <c r="F924" s="252" t="s">
        <v>2316</v>
      </c>
      <c r="G924" s="15"/>
      <c r="H924" s="251" t="s">
        <v>1</v>
      </c>
      <c r="I924" s="253"/>
      <c r="J924" s="15"/>
      <c r="K924" s="15"/>
      <c r="L924" s="250"/>
      <c r="M924" s="254"/>
      <c r="N924" s="255"/>
      <c r="O924" s="255"/>
      <c r="P924" s="255"/>
      <c r="Q924" s="255"/>
      <c r="R924" s="255"/>
      <c r="S924" s="255"/>
      <c r="T924" s="256"/>
      <c r="U924" s="15"/>
      <c r="V924" s="15"/>
      <c r="W924" s="15"/>
      <c r="X924" s="15"/>
      <c r="Y924" s="15"/>
      <c r="Z924" s="15"/>
      <c r="AA924" s="15"/>
      <c r="AB924" s="15"/>
      <c r="AC924" s="15"/>
      <c r="AD924" s="15"/>
      <c r="AE924" s="15"/>
      <c r="AT924" s="251" t="s">
        <v>232</v>
      </c>
      <c r="AU924" s="251" t="s">
        <v>90</v>
      </c>
      <c r="AV924" s="15" t="s">
        <v>88</v>
      </c>
      <c r="AW924" s="15" t="s">
        <v>36</v>
      </c>
      <c r="AX924" s="15" t="s">
        <v>80</v>
      </c>
      <c r="AY924" s="251" t="s">
        <v>218</v>
      </c>
    </row>
    <row r="925" s="13" customFormat="1">
      <c r="A925" s="13"/>
      <c r="B925" s="215"/>
      <c r="C925" s="13"/>
      <c r="D925" s="211" t="s">
        <v>232</v>
      </c>
      <c r="E925" s="216" t="s">
        <v>1</v>
      </c>
      <c r="F925" s="217" t="s">
        <v>2317</v>
      </c>
      <c r="G925" s="13"/>
      <c r="H925" s="218">
        <v>10.416</v>
      </c>
      <c r="I925" s="219"/>
      <c r="J925" s="13"/>
      <c r="K925" s="13"/>
      <c r="L925" s="215"/>
      <c r="M925" s="220"/>
      <c r="N925" s="221"/>
      <c r="O925" s="221"/>
      <c r="P925" s="221"/>
      <c r="Q925" s="221"/>
      <c r="R925" s="221"/>
      <c r="S925" s="221"/>
      <c r="T925" s="222"/>
      <c r="U925" s="13"/>
      <c r="V925" s="13"/>
      <c r="W925" s="13"/>
      <c r="X925" s="13"/>
      <c r="Y925" s="13"/>
      <c r="Z925" s="13"/>
      <c r="AA925" s="13"/>
      <c r="AB925" s="13"/>
      <c r="AC925" s="13"/>
      <c r="AD925" s="13"/>
      <c r="AE925" s="13"/>
      <c r="AT925" s="216" t="s">
        <v>232</v>
      </c>
      <c r="AU925" s="216" t="s">
        <v>90</v>
      </c>
      <c r="AV925" s="13" t="s">
        <v>90</v>
      </c>
      <c r="AW925" s="13" t="s">
        <v>36</v>
      </c>
      <c r="AX925" s="13" t="s">
        <v>80</v>
      </c>
      <c r="AY925" s="216" t="s">
        <v>218</v>
      </c>
    </row>
    <row r="926" s="13" customFormat="1">
      <c r="A926" s="13"/>
      <c r="B926" s="215"/>
      <c r="C926" s="13"/>
      <c r="D926" s="211" t="s">
        <v>232</v>
      </c>
      <c r="E926" s="216" t="s">
        <v>1</v>
      </c>
      <c r="F926" s="217" t="s">
        <v>2318</v>
      </c>
      <c r="G926" s="13"/>
      <c r="H926" s="218">
        <v>8.2750000000000004</v>
      </c>
      <c r="I926" s="219"/>
      <c r="J926" s="13"/>
      <c r="K926" s="13"/>
      <c r="L926" s="215"/>
      <c r="M926" s="220"/>
      <c r="N926" s="221"/>
      <c r="O926" s="221"/>
      <c r="P926" s="221"/>
      <c r="Q926" s="221"/>
      <c r="R926" s="221"/>
      <c r="S926" s="221"/>
      <c r="T926" s="222"/>
      <c r="U926" s="13"/>
      <c r="V926" s="13"/>
      <c r="W926" s="13"/>
      <c r="X926" s="13"/>
      <c r="Y926" s="13"/>
      <c r="Z926" s="13"/>
      <c r="AA926" s="13"/>
      <c r="AB926" s="13"/>
      <c r="AC926" s="13"/>
      <c r="AD926" s="13"/>
      <c r="AE926" s="13"/>
      <c r="AT926" s="216" t="s">
        <v>232</v>
      </c>
      <c r="AU926" s="216" t="s">
        <v>90</v>
      </c>
      <c r="AV926" s="13" t="s">
        <v>90</v>
      </c>
      <c r="AW926" s="13" t="s">
        <v>36</v>
      </c>
      <c r="AX926" s="13" t="s">
        <v>80</v>
      </c>
      <c r="AY926" s="216" t="s">
        <v>218</v>
      </c>
    </row>
    <row r="927" s="14" customFormat="1">
      <c r="A927" s="14"/>
      <c r="B927" s="223"/>
      <c r="C927" s="14"/>
      <c r="D927" s="211" t="s">
        <v>232</v>
      </c>
      <c r="E927" s="224" t="s">
        <v>1</v>
      </c>
      <c r="F927" s="225" t="s">
        <v>235</v>
      </c>
      <c r="G927" s="14"/>
      <c r="H927" s="226">
        <v>69.932000000000002</v>
      </c>
      <c r="I927" s="227"/>
      <c r="J927" s="14"/>
      <c r="K927" s="14"/>
      <c r="L927" s="223"/>
      <c r="M927" s="228"/>
      <c r="N927" s="229"/>
      <c r="O927" s="229"/>
      <c r="P927" s="229"/>
      <c r="Q927" s="229"/>
      <c r="R927" s="229"/>
      <c r="S927" s="229"/>
      <c r="T927" s="230"/>
      <c r="U927" s="14"/>
      <c r="V927" s="14"/>
      <c r="W927" s="14"/>
      <c r="X927" s="14"/>
      <c r="Y927" s="14"/>
      <c r="Z927" s="14"/>
      <c r="AA927" s="14"/>
      <c r="AB927" s="14"/>
      <c r="AC927" s="14"/>
      <c r="AD927" s="14"/>
      <c r="AE927" s="14"/>
      <c r="AT927" s="224" t="s">
        <v>232</v>
      </c>
      <c r="AU927" s="224" t="s">
        <v>90</v>
      </c>
      <c r="AV927" s="14" t="s">
        <v>229</v>
      </c>
      <c r="AW927" s="14" t="s">
        <v>36</v>
      </c>
      <c r="AX927" s="14" t="s">
        <v>88</v>
      </c>
      <c r="AY927" s="224" t="s">
        <v>218</v>
      </c>
    </row>
    <row r="928" s="2" customFormat="1" ht="16.5" customHeight="1">
      <c r="A928" s="39"/>
      <c r="B928" s="161"/>
      <c r="C928" s="197" t="s">
        <v>677</v>
      </c>
      <c r="D928" s="197" t="s">
        <v>225</v>
      </c>
      <c r="E928" s="198" t="s">
        <v>2319</v>
      </c>
      <c r="F928" s="199" t="s">
        <v>2320</v>
      </c>
      <c r="G928" s="200" t="s">
        <v>769</v>
      </c>
      <c r="H928" s="201">
        <v>35.884999999999998</v>
      </c>
      <c r="I928" s="202"/>
      <c r="J928" s="203">
        <f>ROUND(I928*H928,2)</f>
        <v>0</v>
      </c>
      <c r="K928" s="204"/>
      <c r="L928" s="40"/>
      <c r="M928" s="205" t="s">
        <v>1</v>
      </c>
      <c r="N928" s="206" t="s">
        <v>45</v>
      </c>
      <c r="O928" s="78"/>
      <c r="P928" s="207">
        <f>O928*H928</f>
        <v>0</v>
      </c>
      <c r="Q928" s="207">
        <v>0</v>
      </c>
      <c r="R928" s="207">
        <f>Q928*H928</f>
        <v>0</v>
      </c>
      <c r="S928" s="207">
        <v>0</v>
      </c>
      <c r="T928" s="208">
        <f>S928*H928</f>
        <v>0</v>
      </c>
      <c r="U928" s="39"/>
      <c r="V928" s="39"/>
      <c r="W928" s="39"/>
      <c r="X928" s="39"/>
      <c r="Y928" s="39"/>
      <c r="Z928" s="39"/>
      <c r="AA928" s="39"/>
      <c r="AB928" s="39"/>
      <c r="AC928" s="39"/>
      <c r="AD928" s="39"/>
      <c r="AE928" s="39"/>
      <c r="AR928" s="209" t="s">
        <v>229</v>
      </c>
      <c r="AT928" s="209" t="s">
        <v>225</v>
      </c>
      <c r="AU928" s="209" t="s">
        <v>90</v>
      </c>
      <c r="AY928" s="20" t="s">
        <v>218</v>
      </c>
      <c r="BE928" s="210">
        <f>IF(N928="základní",J928,0)</f>
        <v>0</v>
      </c>
      <c r="BF928" s="210">
        <f>IF(N928="snížená",J928,0)</f>
        <v>0</v>
      </c>
      <c r="BG928" s="210">
        <f>IF(N928="zákl. přenesená",J928,0)</f>
        <v>0</v>
      </c>
      <c r="BH928" s="210">
        <f>IF(N928="sníž. přenesená",J928,0)</f>
        <v>0</v>
      </c>
      <c r="BI928" s="210">
        <f>IF(N928="nulová",J928,0)</f>
        <v>0</v>
      </c>
      <c r="BJ928" s="20" t="s">
        <v>88</v>
      </c>
      <c r="BK928" s="210">
        <f>ROUND(I928*H928,2)</f>
        <v>0</v>
      </c>
      <c r="BL928" s="20" t="s">
        <v>229</v>
      </c>
      <c r="BM928" s="209" t="s">
        <v>460</v>
      </c>
    </row>
    <row r="929" s="15" customFormat="1">
      <c r="A929" s="15"/>
      <c r="B929" s="250"/>
      <c r="C929" s="15"/>
      <c r="D929" s="211" t="s">
        <v>232</v>
      </c>
      <c r="E929" s="251" t="s">
        <v>1</v>
      </c>
      <c r="F929" s="252" t="s">
        <v>2321</v>
      </c>
      <c r="G929" s="15"/>
      <c r="H929" s="251" t="s">
        <v>1</v>
      </c>
      <c r="I929" s="253"/>
      <c r="J929" s="15"/>
      <c r="K929" s="15"/>
      <c r="L929" s="250"/>
      <c r="M929" s="254"/>
      <c r="N929" s="255"/>
      <c r="O929" s="255"/>
      <c r="P929" s="255"/>
      <c r="Q929" s="255"/>
      <c r="R929" s="255"/>
      <c r="S929" s="255"/>
      <c r="T929" s="256"/>
      <c r="U929" s="15"/>
      <c r="V929" s="15"/>
      <c r="W929" s="15"/>
      <c r="X929" s="15"/>
      <c r="Y929" s="15"/>
      <c r="Z929" s="15"/>
      <c r="AA929" s="15"/>
      <c r="AB929" s="15"/>
      <c r="AC929" s="15"/>
      <c r="AD929" s="15"/>
      <c r="AE929" s="15"/>
      <c r="AT929" s="251" t="s">
        <v>232</v>
      </c>
      <c r="AU929" s="251" t="s">
        <v>90</v>
      </c>
      <c r="AV929" s="15" t="s">
        <v>88</v>
      </c>
      <c r="AW929" s="15" t="s">
        <v>36</v>
      </c>
      <c r="AX929" s="15" t="s">
        <v>80</v>
      </c>
      <c r="AY929" s="251" t="s">
        <v>218</v>
      </c>
    </row>
    <row r="930" s="13" customFormat="1">
      <c r="A930" s="13"/>
      <c r="B930" s="215"/>
      <c r="C930" s="13"/>
      <c r="D930" s="211" t="s">
        <v>232</v>
      </c>
      <c r="E930" s="216" t="s">
        <v>1</v>
      </c>
      <c r="F930" s="217" t="s">
        <v>2322</v>
      </c>
      <c r="G930" s="13"/>
      <c r="H930" s="218">
        <v>35.884999999999998</v>
      </c>
      <c r="I930" s="219"/>
      <c r="J930" s="13"/>
      <c r="K930" s="13"/>
      <c r="L930" s="215"/>
      <c r="M930" s="220"/>
      <c r="N930" s="221"/>
      <c r="O930" s="221"/>
      <c r="P930" s="221"/>
      <c r="Q930" s="221"/>
      <c r="R930" s="221"/>
      <c r="S930" s="221"/>
      <c r="T930" s="222"/>
      <c r="U930" s="13"/>
      <c r="V930" s="13"/>
      <c r="W930" s="13"/>
      <c r="X930" s="13"/>
      <c r="Y930" s="13"/>
      <c r="Z930" s="13"/>
      <c r="AA930" s="13"/>
      <c r="AB930" s="13"/>
      <c r="AC930" s="13"/>
      <c r="AD930" s="13"/>
      <c r="AE930" s="13"/>
      <c r="AT930" s="216" t="s">
        <v>232</v>
      </c>
      <c r="AU930" s="216" t="s">
        <v>90</v>
      </c>
      <c r="AV930" s="13" t="s">
        <v>90</v>
      </c>
      <c r="AW930" s="13" t="s">
        <v>36</v>
      </c>
      <c r="AX930" s="13" t="s">
        <v>80</v>
      </c>
      <c r="AY930" s="216" t="s">
        <v>218</v>
      </c>
    </row>
    <row r="931" s="14" customFormat="1">
      <c r="A931" s="14"/>
      <c r="B931" s="223"/>
      <c r="C931" s="14"/>
      <c r="D931" s="211" t="s">
        <v>232</v>
      </c>
      <c r="E931" s="224" t="s">
        <v>1</v>
      </c>
      <c r="F931" s="225" t="s">
        <v>235</v>
      </c>
      <c r="G931" s="14"/>
      <c r="H931" s="226">
        <v>35.884999999999998</v>
      </c>
      <c r="I931" s="227"/>
      <c r="J931" s="14"/>
      <c r="K931" s="14"/>
      <c r="L931" s="223"/>
      <c r="M931" s="228"/>
      <c r="N931" s="229"/>
      <c r="O931" s="229"/>
      <c r="P931" s="229"/>
      <c r="Q931" s="229"/>
      <c r="R931" s="229"/>
      <c r="S931" s="229"/>
      <c r="T931" s="230"/>
      <c r="U931" s="14"/>
      <c r="V931" s="14"/>
      <c r="W931" s="14"/>
      <c r="X931" s="14"/>
      <c r="Y931" s="14"/>
      <c r="Z931" s="14"/>
      <c r="AA931" s="14"/>
      <c r="AB931" s="14"/>
      <c r="AC931" s="14"/>
      <c r="AD931" s="14"/>
      <c r="AE931" s="14"/>
      <c r="AT931" s="224" t="s">
        <v>232</v>
      </c>
      <c r="AU931" s="224" t="s">
        <v>90</v>
      </c>
      <c r="AV931" s="14" t="s">
        <v>229</v>
      </c>
      <c r="AW931" s="14" t="s">
        <v>36</v>
      </c>
      <c r="AX931" s="14" t="s">
        <v>88</v>
      </c>
      <c r="AY931" s="224" t="s">
        <v>218</v>
      </c>
    </row>
    <row r="932" s="2" customFormat="1" ht="16.5" customHeight="1">
      <c r="A932" s="39"/>
      <c r="B932" s="161"/>
      <c r="C932" s="197" t="s">
        <v>360</v>
      </c>
      <c r="D932" s="197" t="s">
        <v>225</v>
      </c>
      <c r="E932" s="198" t="s">
        <v>2323</v>
      </c>
      <c r="F932" s="199" t="s">
        <v>2324</v>
      </c>
      <c r="G932" s="200" t="s">
        <v>769</v>
      </c>
      <c r="H932" s="201">
        <v>26.913</v>
      </c>
      <c r="I932" s="202"/>
      <c r="J932" s="203">
        <f>ROUND(I932*H932,2)</f>
        <v>0</v>
      </c>
      <c r="K932" s="204"/>
      <c r="L932" s="40"/>
      <c r="M932" s="205" t="s">
        <v>1</v>
      </c>
      <c r="N932" s="206" t="s">
        <v>45</v>
      </c>
      <c r="O932" s="78"/>
      <c r="P932" s="207">
        <f>O932*H932</f>
        <v>0</v>
      </c>
      <c r="Q932" s="207">
        <v>0</v>
      </c>
      <c r="R932" s="207">
        <f>Q932*H932</f>
        <v>0</v>
      </c>
      <c r="S932" s="207">
        <v>0</v>
      </c>
      <c r="T932" s="208">
        <f>S932*H932</f>
        <v>0</v>
      </c>
      <c r="U932" s="39"/>
      <c r="V932" s="39"/>
      <c r="W932" s="39"/>
      <c r="X932" s="39"/>
      <c r="Y932" s="39"/>
      <c r="Z932" s="39"/>
      <c r="AA932" s="39"/>
      <c r="AB932" s="39"/>
      <c r="AC932" s="39"/>
      <c r="AD932" s="39"/>
      <c r="AE932" s="39"/>
      <c r="AR932" s="209" t="s">
        <v>229</v>
      </c>
      <c r="AT932" s="209" t="s">
        <v>225</v>
      </c>
      <c r="AU932" s="209" t="s">
        <v>90</v>
      </c>
      <c r="AY932" s="20" t="s">
        <v>218</v>
      </c>
      <c r="BE932" s="210">
        <f>IF(N932="základní",J932,0)</f>
        <v>0</v>
      </c>
      <c r="BF932" s="210">
        <f>IF(N932="snížená",J932,0)</f>
        <v>0</v>
      </c>
      <c r="BG932" s="210">
        <f>IF(N932="zákl. přenesená",J932,0)</f>
        <v>0</v>
      </c>
      <c r="BH932" s="210">
        <f>IF(N932="sníž. přenesená",J932,0)</f>
        <v>0</v>
      </c>
      <c r="BI932" s="210">
        <f>IF(N932="nulová",J932,0)</f>
        <v>0</v>
      </c>
      <c r="BJ932" s="20" t="s">
        <v>88</v>
      </c>
      <c r="BK932" s="210">
        <f>ROUND(I932*H932,2)</f>
        <v>0</v>
      </c>
      <c r="BL932" s="20" t="s">
        <v>229</v>
      </c>
      <c r="BM932" s="209" t="s">
        <v>2325</v>
      </c>
    </row>
    <row r="933" s="15" customFormat="1">
      <c r="A933" s="15"/>
      <c r="B933" s="250"/>
      <c r="C933" s="15"/>
      <c r="D933" s="211" t="s">
        <v>232</v>
      </c>
      <c r="E933" s="251" t="s">
        <v>1</v>
      </c>
      <c r="F933" s="252" t="s">
        <v>2326</v>
      </c>
      <c r="G933" s="15"/>
      <c r="H933" s="251" t="s">
        <v>1</v>
      </c>
      <c r="I933" s="253"/>
      <c r="J933" s="15"/>
      <c r="K933" s="15"/>
      <c r="L933" s="250"/>
      <c r="M933" s="254"/>
      <c r="N933" s="255"/>
      <c r="O933" s="255"/>
      <c r="P933" s="255"/>
      <c r="Q933" s="255"/>
      <c r="R933" s="255"/>
      <c r="S933" s="255"/>
      <c r="T933" s="256"/>
      <c r="U933" s="15"/>
      <c r="V933" s="15"/>
      <c r="W933" s="15"/>
      <c r="X933" s="15"/>
      <c r="Y933" s="15"/>
      <c r="Z933" s="15"/>
      <c r="AA933" s="15"/>
      <c r="AB933" s="15"/>
      <c r="AC933" s="15"/>
      <c r="AD933" s="15"/>
      <c r="AE933" s="15"/>
      <c r="AT933" s="251" t="s">
        <v>232</v>
      </c>
      <c r="AU933" s="251" t="s">
        <v>90</v>
      </c>
      <c r="AV933" s="15" t="s">
        <v>88</v>
      </c>
      <c r="AW933" s="15" t="s">
        <v>36</v>
      </c>
      <c r="AX933" s="15" t="s">
        <v>80</v>
      </c>
      <c r="AY933" s="251" t="s">
        <v>218</v>
      </c>
    </row>
    <row r="934" s="13" customFormat="1">
      <c r="A934" s="13"/>
      <c r="B934" s="215"/>
      <c r="C934" s="13"/>
      <c r="D934" s="211" t="s">
        <v>232</v>
      </c>
      <c r="E934" s="216" t="s">
        <v>1</v>
      </c>
      <c r="F934" s="217" t="s">
        <v>2327</v>
      </c>
      <c r="G934" s="13"/>
      <c r="H934" s="218">
        <v>26.913</v>
      </c>
      <c r="I934" s="219"/>
      <c r="J934" s="13"/>
      <c r="K934" s="13"/>
      <c r="L934" s="215"/>
      <c r="M934" s="220"/>
      <c r="N934" s="221"/>
      <c r="O934" s="221"/>
      <c r="P934" s="221"/>
      <c r="Q934" s="221"/>
      <c r="R934" s="221"/>
      <c r="S934" s="221"/>
      <c r="T934" s="222"/>
      <c r="U934" s="13"/>
      <c r="V934" s="13"/>
      <c r="W934" s="13"/>
      <c r="X934" s="13"/>
      <c r="Y934" s="13"/>
      <c r="Z934" s="13"/>
      <c r="AA934" s="13"/>
      <c r="AB934" s="13"/>
      <c r="AC934" s="13"/>
      <c r="AD934" s="13"/>
      <c r="AE934" s="13"/>
      <c r="AT934" s="216" t="s">
        <v>232</v>
      </c>
      <c r="AU934" s="216" t="s">
        <v>90</v>
      </c>
      <c r="AV934" s="13" t="s">
        <v>90</v>
      </c>
      <c r="AW934" s="13" t="s">
        <v>36</v>
      </c>
      <c r="AX934" s="13" t="s">
        <v>80</v>
      </c>
      <c r="AY934" s="216" t="s">
        <v>218</v>
      </c>
    </row>
    <row r="935" s="14" customFormat="1">
      <c r="A935" s="14"/>
      <c r="B935" s="223"/>
      <c r="C935" s="14"/>
      <c r="D935" s="211" t="s">
        <v>232</v>
      </c>
      <c r="E935" s="224" t="s">
        <v>1</v>
      </c>
      <c r="F935" s="225" t="s">
        <v>235</v>
      </c>
      <c r="G935" s="14"/>
      <c r="H935" s="226">
        <v>26.913</v>
      </c>
      <c r="I935" s="227"/>
      <c r="J935" s="14"/>
      <c r="K935" s="14"/>
      <c r="L935" s="223"/>
      <c r="M935" s="228"/>
      <c r="N935" s="229"/>
      <c r="O935" s="229"/>
      <c r="P935" s="229"/>
      <c r="Q935" s="229"/>
      <c r="R935" s="229"/>
      <c r="S935" s="229"/>
      <c r="T935" s="230"/>
      <c r="U935" s="14"/>
      <c r="V935" s="14"/>
      <c r="W935" s="14"/>
      <c r="X935" s="14"/>
      <c r="Y935" s="14"/>
      <c r="Z935" s="14"/>
      <c r="AA935" s="14"/>
      <c r="AB935" s="14"/>
      <c r="AC935" s="14"/>
      <c r="AD935" s="14"/>
      <c r="AE935" s="14"/>
      <c r="AT935" s="224" t="s">
        <v>232</v>
      </c>
      <c r="AU935" s="224" t="s">
        <v>90</v>
      </c>
      <c r="AV935" s="14" t="s">
        <v>229</v>
      </c>
      <c r="AW935" s="14" t="s">
        <v>36</v>
      </c>
      <c r="AX935" s="14" t="s">
        <v>88</v>
      </c>
      <c r="AY935" s="224" t="s">
        <v>218</v>
      </c>
    </row>
    <row r="936" s="2" customFormat="1" ht="24.15" customHeight="1">
      <c r="A936" s="39"/>
      <c r="B936" s="161"/>
      <c r="C936" s="197" t="s">
        <v>684</v>
      </c>
      <c r="D936" s="197" t="s">
        <v>225</v>
      </c>
      <c r="E936" s="198" t="s">
        <v>2328</v>
      </c>
      <c r="F936" s="199" t="s">
        <v>2329</v>
      </c>
      <c r="G936" s="200" t="s">
        <v>260</v>
      </c>
      <c r="H936" s="201">
        <v>0.84999999999999998</v>
      </c>
      <c r="I936" s="202"/>
      <c r="J936" s="203">
        <f>ROUND(I936*H936,2)</f>
        <v>0</v>
      </c>
      <c r="K936" s="204"/>
      <c r="L936" s="40"/>
      <c r="M936" s="205" t="s">
        <v>1</v>
      </c>
      <c r="N936" s="206" t="s">
        <v>45</v>
      </c>
      <c r="O936" s="78"/>
      <c r="P936" s="207">
        <f>O936*H936</f>
        <v>0</v>
      </c>
      <c r="Q936" s="207">
        <v>0</v>
      </c>
      <c r="R936" s="207">
        <f>Q936*H936</f>
        <v>0</v>
      </c>
      <c r="S936" s="207">
        <v>0</v>
      </c>
      <c r="T936" s="208">
        <f>S936*H936</f>
        <v>0</v>
      </c>
      <c r="U936" s="39"/>
      <c r="V936" s="39"/>
      <c r="W936" s="39"/>
      <c r="X936" s="39"/>
      <c r="Y936" s="39"/>
      <c r="Z936" s="39"/>
      <c r="AA936" s="39"/>
      <c r="AB936" s="39"/>
      <c r="AC936" s="39"/>
      <c r="AD936" s="39"/>
      <c r="AE936" s="39"/>
      <c r="AR936" s="209" t="s">
        <v>229</v>
      </c>
      <c r="AT936" s="209" t="s">
        <v>225</v>
      </c>
      <c r="AU936" s="209" t="s">
        <v>90</v>
      </c>
      <c r="AY936" s="20" t="s">
        <v>218</v>
      </c>
      <c r="BE936" s="210">
        <f>IF(N936="základní",J936,0)</f>
        <v>0</v>
      </c>
      <c r="BF936" s="210">
        <f>IF(N936="snížená",J936,0)</f>
        <v>0</v>
      </c>
      <c r="BG936" s="210">
        <f>IF(N936="zákl. přenesená",J936,0)</f>
        <v>0</v>
      </c>
      <c r="BH936" s="210">
        <f>IF(N936="sníž. přenesená",J936,0)</f>
        <v>0</v>
      </c>
      <c r="BI936" s="210">
        <f>IF(N936="nulová",J936,0)</f>
        <v>0</v>
      </c>
      <c r="BJ936" s="20" t="s">
        <v>88</v>
      </c>
      <c r="BK936" s="210">
        <f>ROUND(I936*H936,2)</f>
        <v>0</v>
      </c>
      <c r="BL936" s="20" t="s">
        <v>229</v>
      </c>
      <c r="BM936" s="209" t="s">
        <v>2330</v>
      </c>
    </row>
    <row r="937" s="15" customFormat="1">
      <c r="A937" s="15"/>
      <c r="B937" s="250"/>
      <c r="C937" s="15"/>
      <c r="D937" s="211" t="s">
        <v>232</v>
      </c>
      <c r="E937" s="251" t="s">
        <v>1</v>
      </c>
      <c r="F937" s="252" t="s">
        <v>1943</v>
      </c>
      <c r="G937" s="15"/>
      <c r="H937" s="251" t="s">
        <v>1</v>
      </c>
      <c r="I937" s="253"/>
      <c r="J937" s="15"/>
      <c r="K937" s="15"/>
      <c r="L937" s="250"/>
      <c r="M937" s="254"/>
      <c r="N937" s="255"/>
      <c r="O937" s="255"/>
      <c r="P937" s="255"/>
      <c r="Q937" s="255"/>
      <c r="R937" s="255"/>
      <c r="S937" s="255"/>
      <c r="T937" s="256"/>
      <c r="U937" s="15"/>
      <c r="V937" s="15"/>
      <c r="W937" s="15"/>
      <c r="X937" s="15"/>
      <c r="Y937" s="15"/>
      <c r="Z937" s="15"/>
      <c r="AA937" s="15"/>
      <c r="AB937" s="15"/>
      <c r="AC937" s="15"/>
      <c r="AD937" s="15"/>
      <c r="AE937" s="15"/>
      <c r="AT937" s="251" t="s">
        <v>232</v>
      </c>
      <c r="AU937" s="251" t="s">
        <v>90</v>
      </c>
      <c r="AV937" s="15" t="s">
        <v>88</v>
      </c>
      <c r="AW937" s="15" t="s">
        <v>36</v>
      </c>
      <c r="AX937" s="15" t="s">
        <v>80</v>
      </c>
      <c r="AY937" s="251" t="s">
        <v>218</v>
      </c>
    </row>
    <row r="938" s="13" customFormat="1">
      <c r="A938" s="13"/>
      <c r="B938" s="215"/>
      <c r="C938" s="13"/>
      <c r="D938" s="211" t="s">
        <v>232</v>
      </c>
      <c r="E938" s="216" t="s">
        <v>1</v>
      </c>
      <c r="F938" s="217" t="s">
        <v>2331</v>
      </c>
      <c r="G938" s="13"/>
      <c r="H938" s="218">
        <v>0.84999999999999998</v>
      </c>
      <c r="I938" s="219"/>
      <c r="J938" s="13"/>
      <c r="K938" s="13"/>
      <c r="L938" s="215"/>
      <c r="M938" s="220"/>
      <c r="N938" s="221"/>
      <c r="O938" s="221"/>
      <c r="P938" s="221"/>
      <c r="Q938" s="221"/>
      <c r="R938" s="221"/>
      <c r="S938" s="221"/>
      <c r="T938" s="222"/>
      <c r="U938" s="13"/>
      <c r="V938" s="13"/>
      <c r="W938" s="13"/>
      <c r="X938" s="13"/>
      <c r="Y938" s="13"/>
      <c r="Z938" s="13"/>
      <c r="AA938" s="13"/>
      <c r="AB938" s="13"/>
      <c r="AC938" s="13"/>
      <c r="AD938" s="13"/>
      <c r="AE938" s="13"/>
      <c r="AT938" s="216" t="s">
        <v>232</v>
      </c>
      <c r="AU938" s="216" t="s">
        <v>90</v>
      </c>
      <c r="AV938" s="13" t="s">
        <v>90</v>
      </c>
      <c r="AW938" s="13" t="s">
        <v>36</v>
      </c>
      <c r="AX938" s="13" t="s">
        <v>80</v>
      </c>
      <c r="AY938" s="216" t="s">
        <v>218</v>
      </c>
    </row>
    <row r="939" s="14" customFormat="1">
      <c r="A939" s="14"/>
      <c r="B939" s="223"/>
      <c r="C939" s="14"/>
      <c r="D939" s="211" t="s">
        <v>232</v>
      </c>
      <c r="E939" s="224" t="s">
        <v>1</v>
      </c>
      <c r="F939" s="225" t="s">
        <v>235</v>
      </c>
      <c r="G939" s="14"/>
      <c r="H939" s="226">
        <v>0.84999999999999998</v>
      </c>
      <c r="I939" s="227"/>
      <c r="J939" s="14"/>
      <c r="K939" s="14"/>
      <c r="L939" s="223"/>
      <c r="M939" s="228"/>
      <c r="N939" s="229"/>
      <c r="O939" s="229"/>
      <c r="P939" s="229"/>
      <c r="Q939" s="229"/>
      <c r="R939" s="229"/>
      <c r="S939" s="229"/>
      <c r="T939" s="230"/>
      <c r="U939" s="14"/>
      <c r="V939" s="14"/>
      <c r="W939" s="14"/>
      <c r="X939" s="14"/>
      <c r="Y939" s="14"/>
      <c r="Z939" s="14"/>
      <c r="AA939" s="14"/>
      <c r="AB939" s="14"/>
      <c r="AC939" s="14"/>
      <c r="AD939" s="14"/>
      <c r="AE939" s="14"/>
      <c r="AT939" s="224" t="s">
        <v>232</v>
      </c>
      <c r="AU939" s="224" t="s">
        <v>90</v>
      </c>
      <c r="AV939" s="14" t="s">
        <v>229</v>
      </c>
      <c r="AW939" s="14" t="s">
        <v>36</v>
      </c>
      <c r="AX939" s="14" t="s">
        <v>88</v>
      </c>
      <c r="AY939" s="224" t="s">
        <v>218</v>
      </c>
    </row>
    <row r="940" s="2" customFormat="1" ht="24.15" customHeight="1">
      <c r="A940" s="39"/>
      <c r="B940" s="161"/>
      <c r="C940" s="197" t="s">
        <v>361</v>
      </c>
      <c r="D940" s="197" t="s">
        <v>225</v>
      </c>
      <c r="E940" s="198" t="s">
        <v>2332</v>
      </c>
      <c r="F940" s="199" t="s">
        <v>2333</v>
      </c>
      <c r="G940" s="200" t="s">
        <v>260</v>
      </c>
      <c r="H940" s="201">
        <v>3</v>
      </c>
      <c r="I940" s="202"/>
      <c r="J940" s="203">
        <f>ROUND(I940*H940,2)</f>
        <v>0</v>
      </c>
      <c r="K940" s="204"/>
      <c r="L940" s="40"/>
      <c r="M940" s="205" t="s">
        <v>1</v>
      </c>
      <c r="N940" s="206" t="s">
        <v>45</v>
      </c>
      <c r="O940" s="78"/>
      <c r="P940" s="207">
        <f>O940*H940</f>
        <v>0</v>
      </c>
      <c r="Q940" s="207">
        <v>0</v>
      </c>
      <c r="R940" s="207">
        <f>Q940*H940</f>
        <v>0</v>
      </c>
      <c r="S940" s="207">
        <v>0</v>
      </c>
      <c r="T940" s="208">
        <f>S940*H940</f>
        <v>0</v>
      </c>
      <c r="U940" s="39"/>
      <c r="V940" s="39"/>
      <c r="W940" s="39"/>
      <c r="X940" s="39"/>
      <c r="Y940" s="39"/>
      <c r="Z940" s="39"/>
      <c r="AA940" s="39"/>
      <c r="AB940" s="39"/>
      <c r="AC940" s="39"/>
      <c r="AD940" s="39"/>
      <c r="AE940" s="39"/>
      <c r="AR940" s="209" t="s">
        <v>229</v>
      </c>
      <c r="AT940" s="209" t="s">
        <v>225</v>
      </c>
      <c r="AU940" s="209" t="s">
        <v>90</v>
      </c>
      <c r="AY940" s="20" t="s">
        <v>218</v>
      </c>
      <c r="BE940" s="210">
        <f>IF(N940="základní",J940,0)</f>
        <v>0</v>
      </c>
      <c r="BF940" s="210">
        <f>IF(N940="snížená",J940,0)</f>
        <v>0</v>
      </c>
      <c r="BG940" s="210">
        <f>IF(N940="zákl. přenesená",J940,0)</f>
        <v>0</v>
      </c>
      <c r="BH940" s="210">
        <f>IF(N940="sníž. přenesená",J940,0)</f>
        <v>0</v>
      </c>
      <c r="BI940" s="210">
        <f>IF(N940="nulová",J940,0)</f>
        <v>0</v>
      </c>
      <c r="BJ940" s="20" t="s">
        <v>88</v>
      </c>
      <c r="BK940" s="210">
        <f>ROUND(I940*H940,2)</f>
        <v>0</v>
      </c>
      <c r="BL940" s="20" t="s">
        <v>229</v>
      </c>
      <c r="BM940" s="209" t="s">
        <v>464</v>
      </c>
    </row>
    <row r="941" s="15" customFormat="1">
      <c r="A941" s="15"/>
      <c r="B941" s="250"/>
      <c r="C941" s="15"/>
      <c r="D941" s="211" t="s">
        <v>232</v>
      </c>
      <c r="E941" s="251" t="s">
        <v>1</v>
      </c>
      <c r="F941" s="252" t="s">
        <v>1945</v>
      </c>
      <c r="G941" s="15"/>
      <c r="H941" s="251" t="s">
        <v>1</v>
      </c>
      <c r="I941" s="253"/>
      <c r="J941" s="15"/>
      <c r="K941" s="15"/>
      <c r="L941" s="250"/>
      <c r="M941" s="254"/>
      <c r="N941" s="255"/>
      <c r="O941" s="255"/>
      <c r="P941" s="255"/>
      <c r="Q941" s="255"/>
      <c r="R941" s="255"/>
      <c r="S941" s="255"/>
      <c r="T941" s="256"/>
      <c r="U941" s="15"/>
      <c r="V941" s="15"/>
      <c r="W941" s="15"/>
      <c r="X941" s="15"/>
      <c r="Y941" s="15"/>
      <c r="Z941" s="15"/>
      <c r="AA941" s="15"/>
      <c r="AB941" s="15"/>
      <c r="AC941" s="15"/>
      <c r="AD941" s="15"/>
      <c r="AE941" s="15"/>
      <c r="AT941" s="251" t="s">
        <v>232</v>
      </c>
      <c r="AU941" s="251" t="s">
        <v>90</v>
      </c>
      <c r="AV941" s="15" t="s">
        <v>88</v>
      </c>
      <c r="AW941" s="15" t="s">
        <v>36</v>
      </c>
      <c r="AX941" s="15" t="s">
        <v>80</v>
      </c>
      <c r="AY941" s="251" t="s">
        <v>218</v>
      </c>
    </row>
    <row r="942" s="13" customFormat="1">
      <c r="A942" s="13"/>
      <c r="B942" s="215"/>
      <c r="C942" s="13"/>
      <c r="D942" s="211" t="s">
        <v>232</v>
      </c>
      <c r="E942" s="216" t="s">
        <v>1</v>
      </c>
      <c r="F942" s="217" t="s">
        <v>88</v>
      </c>
      <c r="G942" s="13"/>
      <c r="H942" s="218">
        <v>1</v>
      </c>
      <c r="I942" s="219"/>
      <c r="J942" s="13"/>
      <c r="K942" s="13"/>
      <c r="L942" s="215"/>
      <c r="M942" s="220"/>
      <c r="N942" s="221"/>
      <c r="O942" s="221"/>
      <c r="P942" s="221"/>
      <c r="Q942" s="221"/>
      <c r="R942" s="221"/>
      <c r="S942" s="221"/>
      <c r="T942" s="222"/>
      <c r="U942" s="13"/>
      <c r="V942" s="13"/>
      <c r="W942" s="13"/>
      <c r="X942" s="13"/>
      <c r="Y942" s="13"/>
      <c r="Z942" s="13"/>
      <c r="AA942" s="13"/>
      <c r="AB942" s="13"/>
      <c r="AC942" s="13"/>
      <c r="AD942" s="13"/>
      <c r="AE942" s="13"/>
      <c r="AT942" s="216" t="s">
        <v>232</v>
      </c>
      <c r="AU942" s="216" t="s">
        <v>90</v>
      </c>
      <c r="AV942" s="13" t="s">
        <v>90</v>
      </c>
      <c r="AW942" s="13" t="s">
        <v>36</v>
      </c>
      <c r="AX942" s="13" t="s">
        <v>80</v>
      </c>
      <c r="AY942" s="216" t="s">
        <v>218</v>
      </c>
    </row>
    <row r="943" s="15" customFormat="1">
      <c r="A943" s="15"/>
      <c r="B943" s="250"/>
      <c r="C943" s="15"/>
      <c r="D943" s="211" t="s">
        <v>232</v>
      </c>
      <c r="E943" s="251" t="s">
        <v>1</v>
      </c>
      <c r="F943" s="252" t="s">
        <v>1949</v>
      </c>
      <c r="G943" s="15"/>
      <c r="H943" s="251" t="s">
        <v>1</v>
      </c>
      <c r="I943" s="253"/>
      <c r="J943" s="15"/>
      <c r="K943" s="15"/>
      <c r="L943" s="250"/>
      <c r="M943" s="254"/>
      <c r="N943" s="255"/>
      <c r="O943" s="255"/>
      <c r="P943" s="255"/>
      <c r="Q943" s="255"/>
      <c r="R943" s="255"/>
      <c r="S943" s="255"/>
      <c r="T943" s="256"/>
      <c r="U943" s="15"/>
      <c r="V943" s="15"/>
      <c r="W943" s="15"/>
      <c r="X943" s="15"/>
      <c r="Y943" s="15"/>
      <c r="Z943" s="15"/>
      <c r="AA943" s="15"/>
      <c r="AB943" s="15"/>
      <c r="AC943" s="15"/>
      <c r="AD943" s="15"/>
      <c r="AE943" s="15"/>
      <c r="AT943" s="251" t="s">
        <v>232</v>
      </c>
      <c r="AU943" s="251" t="s">
        <v>90</v>
      </c>
      <c r="AV943" s="15" t="s">
        <v>88</v>
      </c>
      <c r="AW943" s="15" t="s">
        <v>36</v>
      </c>
      <c r="AX943" s="15" t="s">
        <v>80</v>
      </c>
      <c r="AY943" s="251" t="s">
        <v>218</v>
      </c>
    </row>
    <row r="944" s="13" customFormat="1">
      <c r="A944" s="13"/>
      <c r="B944" s="215"/>
      <c r="C944" s="13"/>
      <c r="D944" s="211" t="s">
        <v>232</v>
      </c>
      <c r="E944" s="216" t="s">
        <v>1</v>
      </c>
      <c r="F944" s="217" t="s">
        <v>88</v>
      </c>
      <c r="G944" s="13"/>
      <c r="H944" s="218">
        <v>1</v>
      </c>
      <c r="I944" s="219"/>
      <c r="J944" s="13"/>
      <c r="K944" s="13"/>
      <c r="L944" s="215"/>
      <c r="M944" s="220"/>
      <c r="N944" s="221"/>
      <c r="O944" s="221"/>
      <c r="P944" s="221"/>
      <c r="Q944" s="221"/>
      <c r="R944" s="221"/>
      <c r="S944" s="221"/>
      <c r="T944" s="222"/>
      <c r="U944" s="13"/>
      <c r="V944" s="13"/>
      <c r="W944" s="13"/>
      <c r="X944" s="13"/>
      <c r="Y944" s="13"/>
      <c r="Z944" s="13"/>
      <c r="AA944" s="13"/>
      <c r="AB944" s="13"/>
      <c r="AC944" s="13"/>
      <c r="AD944" s="13"/>
      <c r="AE944" s="13"/>
      <c r="AT944" s="216" t="s">
        <v>232</v>
      </c>
      <c r="AU944" s="216" t="s">
        <v>90</v>
      </c>
      <c r="AV944" s="13" t="s">
        <v>90</v>
      </c>
      <c r="AW944" s="13" t="s">
        <v>36</v>
      </c>
      <c r="AX944" s="13" t="s">
        <v>80</v>
      </c>
      <c r="AY944" s="216" t="s">
        <v>218</v>
      </c>
    </row>
    <row r="945" s="15" customFormat="1">
      <c r="A945" s="15"/>
      <c r="B945" s="250"/>
      <c r="C945" s="15"/>
      <c r="D945" s="211" t="s">
        <v>232</v>
      </c>
      <c r="E945" s="251" t="s">
        <v>1</v>
      </c>
      <c r="F945" s="252" t="s">
        <v>1951</v>
      </c>
      <c r="G945" s="15"/>
      <c r="H945" s="251" t="s">
        <v>1</v>
      </c>
      <c r="I945" s="253"/>
      <c r="J945" s="15"/>
      <c r="K945" s="15"/>
      <c r="L945" s="250"/>
      <c r="M945" s="254"/>
      <c r="N945" s="255"/>
      <c r="O945" s="255"/>
      <c r="P945" s="255"/>
      <c r="Q945" s="255"/>
      <c r="R945" s="255"/>
      <c r="S945" s="255"/>
      <c r="T945" s="256"/>
      <c r="U945" s="15"/>
      <c r="V945" s="15"/>
      <c r="W945" s="15"/>
      <c r="X945" s="15"/>
      <c r="Y945" s="15"/>
      <c r="Z945" s="15"/>
      <c r="AA945" s="15"/>
      <c r="AB945" s="15"/>
      <c r="AC945" s="15"/>
      <c r="AD945" s="15"/>
      <c r="AE945" s="15"/>
      <c r="AT945" s="251" t="s">
        <v>232</v>
      </c>
      <c r="AU945" s="251" t="s">
        <v>90</v>
      </c>
      <c r="AV945" s="15" t="s">
        <v>88</v>
      </c>
      <c r="AW945" s="15" t="s">
        <v>36</v>
      </c>
      <c r="AX945" s="15" t="s">
        <v>80</v>
      </c>
      <c r="AY945" s="251" t="s">
        <v>218</v>
      </c>
    </row>
    <row r="946" s="13" customFormat="1">
      <c r="A946" s="13"/>
      <c r="B946" s="215"/>
      <c r="C946" s="13"/>
      <c r="D946" s="211" t="s">
        <v>232</v>
      </c>
      <c r="E946" s="216" t="s">
        <v>1</v>
      </c>
      <c r="F946" s="217" t="s">
        <v>88</v>
      </c>
      <c r="G946" s="13"/>
      <c r="H946" s="218">
        <v>1</v>
      </c>
      <c r="I946" s="219"/>
      <c r="J946" s="13"/>
      <c r="K946" s="13"/>
      <c r="L946" s="215"/>
      <c r="M946" s="220"/>
      <c r="N946" s="221"/>
      <c r="O946" s="221"/>
      <c r="P946" s="221"/>
      <c r="Q946" s="221"/>
      <c r="R946" s="221"/>
      <c r="S946" s="221"/>
      <c r="T946" s="222"/>
      <c r="U946" s="13"/>
      <c r="V946" s="13"/>
      <c r="W946" s="13"/>
      <c r="X946" s="13"/>
      <c r="Y946" s="13"/>
      <c r="Z946" s="13"/>
      <c r="AA946" s="13"/>
      <c r="AB946" s="13"/>
      <c r="AC946" s="13"/>
      <c r="AD946" s="13"/>
      <c r="AE946" s="13"/>
      <c r="AT946" s="216" t="s">
        <v>232</v>
      </c>
      <c r="AU946" s="216" t="s">
        <v>90</v>
      </c>
      <c r="AV946" s="13" t="s">
        <v>90</v>
      </c>
      <c r="AW946" s="13" t="s">
        <v>36</v>
      </c>
      <c r="AX946" s="13" t="s">
        <v>80</v>
      </c>
      <c r="AY946" s="216" t="s">
        <v>218</v>
      </c>
    </row>
    <row r="947" s="14" customFormat="1">
      <c r="A947" s="14"/>
      <c r="B947" s="223"/>
      <c r="C947" s="14"/>
      <c r="D947" s="211" t="s">
        <v>232</v>
      </c>
      <c r="E947" s="224" t="s">
        <v>1</v>
      </c>
      <c r="F947" s="225" t="s">
        <v>235</v>
      </c>
      <c r="G947" s="14"/>
      <c r="H947" s="226">
        <v>3</v>
      </c>
      <c r="I947" s="227"/>
      <c r="J947" s="14"/>
      <c r="K947" s="14"/>
      <c r="L947" s="223"/>
      <c r="M947" s="228"/>
      <c r="N947" s="229"/>
      <c r="O947" s="229"/>
      <c r="P947" s="229"/>
      <c r="Q947" s="229"/>
      <c r="R947" s="229"/>
      <c r="S947" s="229"/>
      <c r="T947" s="230"/>
      <c r="U947" s="14"/>
      <c r="V947" s="14"/>
      <c r="W947" s="14"/>
      <c r="X947" s="14"/>
      <c r="Y947" s="14"/>
      <c r="Z947" s="14"/>
      <c r="AA947" s="14"/>
      <c r="AB947" s="14"/>
      <c r="AC947" s="14"/>
      <c r="AD947" s="14"/>
      <c r="AE947" s="14"/>
      <c r="AT947" s="224" t="s">
        <v>232</v>
      </c>
      <c r="AU947" s="224" t="s">
        <v>90</v>
      </c>
      <c r="AV947" s="14" t="s">
        <v>229</v>
      </c>
      <c r="AW947" s="14" t="s">
        <v>36</v>
      </c>
      <c r="AX947" s="14" t="s">
        <v>88</v>
      </c>
      <c r="AY947" s="224" t="s">
        <v>218</v>
      </c>
    </row>
    <row r="948" s="12" customFormat="1" ht="22.8" customHeight="1">
      <c r="A948" s="12"/>
      <c r="B948" s="184"/>
      <c r="C948" s="12"/>
      <c r="D948" s="185" t="s">
        <v>79</v>
      </c>
      <c r="E948" s="195" t="s">
        <v>1073</v>
      </c>
      <c r="F948" s="195" t="s">
        <v>1074</v>
      </c>
      <c r="G948" s="12"/>
      <c r="H948" s="12"/>
      <c r="I948" s="187"/>
      <c r="J948" s="196">
        <f>BK948</f>
        <v>0</v>
      </c>
      <c r="K948" s="12"/>
      <c r="L948" s="184"/>
      <c r="M948" s="189"/>
      <c r="N948" s="190"/>
      <c r="O948" s="190"/>
      <c r="P948" s="191">
        <f>SUM(P949:P954)</f>
        <v>0</v>
      </c>
      <c r="Q948" s="190"/>
      <c r="R948" s="191">
        <f>SUM(R949:R954)</f>
        <v>0</v>
      </c>
      <c r="S948" s="190"/>
      <c r="T948" s="192">
        <f>SUM(T949:T954)</f>
        <v>0</v>
      </c>
      <c r="U948" s="12"/>
      <c r="V948" s="12"/>
      <c r="W948" s="12"/>
      <c r="X948" s="12"/>
      <c r="Y948" s="12"/>
      <c r="Z948" s="12"/>
      <c r="AA948" s="12"/>
      <c r="AB948" s="12"/>
      <c r="AC948" s="12"/>
      <c r="AD948" s="12"/>
      <c r="AE948" s="12"/>
      <c r="AR948" s="185" t="s">
        <v>88</v>
      </c>
      <c r="AT948" s="193" t="s">
        <v>79</v>
      </c>
      <c r="AU948" s="193" t="s">
        <v>88</v>
      </c>
      <c r="AY948" s="185" t="s">
        <v>218</v>
      </c>
      <c r="BK948" s="194">
        <f>SUM(BK949:BK954)</f>
        <v>0</v>
      </c>
    </row>
    <row r="949" s="2" customFormat="1" ht="24.15" customHeight="1">
      <c r="A949" s="39"/>
      <c r="B949" s="161"/>
      <c r="C949" s="197" t="s">
        <v>691</v>
      </c>
      <c r="D949" s="197" t="s">
        <v>225</v>
      </c>
      <c r="E949" s="198" t="s">
        <v>1075</v>
      </c>
      <c r="F949" s="199" t="s">
        <v>1076</v>
      </c>
      <c r="G949" s="200" t="s">
        <v>301</v>
      </c>
      <c r="H949" s="201">
        <v>291.57600000000002</v>
      </c>
      <c r="I949" s="202"/>
      <c r="J949" s="203">
        <f>ROUND(I949*H949,2)</f>
        <v>0</v>
      </c>
      <c r="K949" s="204"/>
      <c r="L949" s="40"/>
      <c r="M949" s="205" t="s">
        <v>1</v>
      </c>
      <c r="N949" s="206" t="s">
        <v>45</v>
      </c>
      <c r="O949" s="78"/>
      <c r="P949" s="207">
        <f>O949*H949</f>
        <v>0</v>
      </c>
      <c r="Q949" s="207">
        <v>0</v>
      </c>
      <c r="R949" s="207">
        <f>Q949*H949</f>
        <v>0</v>
      </c>
      <c r="S949" s="207">
        <v>0</v>
      </c>
      <c r="T949" s="208">
        <f>S949*H949</f>
        <v>0</v>
      </c>
      <c r="U949" s="39"/>
      <c r="V949" s="39"/>
      <c r="W949" s="39"/>
      <c r="X949" s="39"/>
      <c r="Y949" s="39"/>
      <c r="Z949" s="39"/>
      <c r="AA949" s="39"/>
      <c r="AB949" s="39"/>
      <c r="AC949" s="39"/>
      <c r="AD949" s="39"/>
      <c r="AE949" s="39"/>
      <c r="AR949" s="209" t="s">
        <v>229</v>
      </c>
      <c r="AT949" s="209" t="s">
        <v>225</v>
      </c>
      <c r="AU949" s="209" t="s">
        <v>90</v>
      </c>
      <c r="AY949" s="20" t="s">
        <v>218</v>
      </c>
      <c r="BE949" s="210">
        <f>IF(N949="základní",J949,0)</f>
        <v>0</v>
      </c>
      <c r="BF949" s="210">
        <f>IF(N949="snížená",J949,0)</f>
        <v>0</v>
      </c>
      <c r="BG949" s="210">
        <f>IF(N949="zákl. přenesená",J949,0)</f>
        <v>0</v>
      </c>
      <c r="BH949" s="210">
        <f>IF(N949="sníž. přenesená",J949,0)</f>
        <v>0</v>
      </c>
      <c r="BI949" s="210">
        <f>IF(N949="nulová",J949,0)</f>
        <v>0</v>
      </c>
      <c r="BJ949" s="20" t="s">
        <v>88</v>
      </c>
      <c r="BK949" s="210">
        <f>ROUND(I949*H949,2)</f>
        <v>0</v>
      </c>
      <c r="BL949" s="20" t="s">
        <v>229</v>
      </c>
      <c r="BM949" s="209" t="s">
        <v>2334</v>
      </c>
    </row>
    <row r="950" s="2" customFormat="1" ht="24.15" customHeight="1">
      <c r="A950" s="39"/>
      <c r="B950" s="161"/>
      <c r="C950" s="197" t="s">
        <v>363</v>
      </c>
      <c r="D950" s="197" t="s">
        <v>225</v>
      </c>
      <c r="E950" s="198" t="s">
        <v>1081</v>
      </c>
      <c r="F950" s="199" t="s">
        <v>1082</v>
      </c>
      <c r="G950" s="200" t="s">
        <v>301</v>
      </c>
      <c r="H950" s="201">
        <v>291.57600000000002</v>
      </c>
      <c r="I950" s="202"/>
      <c r="J950" s="203">
        <f>ROUND(I950*H950,2)</f>
        <v>0</v>
      </c>
      <c r="K950" s="204"/>
      <c r="L950" s="40"/>
      <c r="M950" s="205" t="s">
        <v>1</v>
      </c>
      <c r="N950" s="206" t="s">
        <v>45</v>
      </c>
      <c r="O950" s="78"/>
      <c r="P950" s="207">
        <f>O950*H950</f>
        <v>0</v>
      </c>
      <c r="Q950" s="207">
        <v>0</v>
      </c>
      <c r="R950" s="207">
        <f>Q950*H950</f>
        <v>0</v>
      </c>
      <c r="S950" s="207">
        <v>0</v>
      </c>
      <c r="T950" s="208">
        <f>S950*H950</f>
        <v>0</v>
      </c>
      <c r="U950" s="39"/>
      <c r="V950" s="39"/>
      <c r="W950" s="39"/>
      <c r="X950" s="39"/>
      <c r="Y950" s="39"/>
      <c r="Z950" s="39"/>
      <c r="AA950" s="39"/>
      <c r="AB950" s="39"/>
      <c r="AC950" s="39"/>
      <c r="AD950" s="39"/>
      <c r="AE950" s="39"/>
      <c r="AR950" s="209" t="s">
        <v>229</v>
      </c>
      <c r="AT950" s="209" t="s">
        <v>225</v>
      </c>
      <c r="AU950" s="209" t="s">
        <v>90</v>
      </c>
      <c r="AY950" s="20" t="s">
        <v>218</v>
      </c>
      <c r="BE950" s="210">
        <f>IF(N950="základní",J950,0)</f>
        <v>0</v>
      </c>
      <c r="BF950" s="210">
        <f>IF(N950="snížená",J950,0)</f>
        <v>0</v>
      </c>
      <c r="BG950" s="210">
        <f>IF(N950="zákl. přenesená",J950,0)</f>
        <v>0</v>
      </c>
      <c r="BH950" s="210">
        <f>IF(N950="sníž. přenesená",J950,0)</f>
        <v>0</v>
      </c>
      <c r="BI950" s="210">
        <f>IF(N950="nulová",J950,0)</f>
        <v>0</v>
      </c>
      <c r="BJ950" s="20" t="s">
        <v>88</v>
      </c>
      <c r="BK950" s="210">
        <f>ROUND(I950*H950,2)</f>
        <v>0</v>
      </c>
      <c r="BL950" s="20" t="s">
        <v>229</v>
      </c>
      <c r="BM950" s="209" t="s">
        <v>2335</v>
      </c>
    </row>
    <row r="951" s="2" customFormat="1" ht="24.15" customHeight="1">
      <c r="A951" s="39"/>
      <c r="B951" s="161"/>
      <c r="C951" s="197" t="s">
        <v>698</v>
      </c>
      <c r="D951" s="197" t="s">
        <v>225</v>
      </c>
      <c r="E951" s="198" t="s">
        <v>1084</v>
      </c>
      <c r="F951" s="199" t="s">
        <v>1085</v>
      </c>
      <c r="G951" s="200" t="s">
        <v>301</v>
      </c>
      <c r="H951" s="201">
        <v>2624.1840000000002</v>
      </c>
      <c r="I951" s="202"/>
      <c r="J951" s="203">
        <f>ROUND(I951*H951,2)</f>
        <v>0</v>
      </c>
      <c r="K951" s="204"/>
      <c r="L951" s="40"/>
      <c r="M951" s="205" t="s">
        <v>1</v>
      </c>
      <c r="N951" s="206" t="s">
        <v>45</v>
      </c>
      <c r="O951" s="78"/>
      <c r="P951" s="207">
        <f>O951*H951</f>
        <v>0</v>
      </c>
      <c r="Q951" s="207">
        <v>0</v>
      </c>
      <c r="R951" s="207">
        <f>Q951*H951</f>
        <v>0</v>
      </c>
      <c r="S951" s="207">
        <v>0</v>
      </c>
      <c r="T951" s="208">
        <f>S951*H951</f>
        <v>0</v>
      </c>
      <c r="U951" s="39"/>
      <c r="V951" s="39"/>
      <c r="W951" s="39"/>
      <c r="X951" s="39"/>
      <c r="Y951" s="39"/>
      <c r="Z951" s="39"/>
      <c r="AA951" s="39"/>
      <c r="AB951" s="39"/>
      <c r="AC951" s="39"/>
      <c r="AD951" s="39"/>
      <c r="AE951" s="39"/>
      <c r="AR951" s="209" t="s">
        <v>229</v>
      </c>
      <c r="AT951" s="209" t="s">
        <v>225</v>
      </c>
      <c r="AU951" s="209" t="s">
        <v>90</v>
      </c>
      <c r="AY951" s="20" t="s">
        <v>218</v>
      </c>
      <c r="BE951" s="210">
        <f>IF(N951="základní",J951,0)</f>
        <v>0</v>
      </c>
      <c r="BF951" s="210">
        <f>IF(N951="snížená",J951,0)</f>
        <v>0</v>
      </c>
      <c r="BG951" s="210">
        <f>IF(N951="zákl. přenesená",J951,0)</f>
        <v>0</v>
      </c>
      <c r="BH951" s="210">
        <f>IF(N951="sníž. přenesená",J951,0)</f>
        <v>0</v>
      </c>
      <c r="BI951" s="210">
        <f>IF(N951="nulová",J951,0)</f>
        <v>0</v>
      </c>
      <c r="BJ951" s="20" t="s">
        <v>88</v>
      </c>
      <c r="BK951" s="210">
        <f>ROUND(I951*H951,2)</f>
        <v>0</v>
      </c>
      <c r="BL951" s="20" t="s">
        <v>229</v>
      </c>
      <c r="BM951" s="209" t="s">
        <v>2336</v>
      </c>
    </row>
    <row r="952" s="13" customFormat="1">
      <c r="A952" s="13"/>
      <c r="B952" s="215"/>
      <c r="C952" s="13"/>
      <c r="D952" s="211" t="s">
        <v>232</v>
      </c>
      <c r="E952" s="216" t="s">
        <v>1</v>
      </c>
      <c r="F952" s="217" t="s">
        <v>2337</v>
      </c>
      <c r="G952" s="13"/>
      <c r="H952" s="218">
        <v>2624.1840000000002</v>
      </c>
      <c r="I952" s="219"/>
      <c r="J952" s="13"/>
      <c r="K952" s="13"/>
      <c r="L952" s="215"/>
      <c r="M952" s="220"/>
      <c r="N952" s="221"/>
      <c r="O952" s="221"/>
      <c r="P952" s="221"/>
      <c r="Q952" s="221"/>
      <c r="R952" s="221"/>
      <c r="S952" s="221"/>
      <c r="T952" s="222"/>
      <c r="U952" s="13"/>
      <c r="V952" s="13"/>
      <c r="W952" s="13"/>
      <c r="X952" s="13"/>
      <c r="Y952" s="13"/>
      <c r="Z952" s="13"/>
      <c r="AA952" s="13"/>
      <c r="AB952" s="13"/>
      <c r="AC952" s="13"/>
      <c r="AD952" s="13"/>
      <c r="AE952" s="13"/>
      <c r="AT952" s="216" t="s">
        <v>232</v>
      </c>
      <c r="AU952" s="216" t="s">
        <v>90</v>
      </c>
      <c r="AV952" s="13" t="s">
        <v>90</v>
      </c>
      <c r="AW952" s="13" t="s">
        <v>36</v>
      </c>
      <c r="AX952" s="13" t="s">
        <v>80</v>
      </c>
      <c r="AY952" s="216" t="s">
        <v>218</v>
      </c>
    </row>
    <row r="953" s="14" customFormat="1">
      <c r="A953" s="14"/>
      <c r="B953" s="223"/>
      <c r="C953" s="14"/>
      <c r="D953" s="211" t="s">
        <v>232</v>
      </c>
      <c r="E953" s="224" t="s">
        <v>1</v>
      </c>
      <c r="F953" s="225" t="s">
        <v>235</v>
      </c>
      <c r="G953" s="14"/>
      <c r="H953" s="226">
        <v>2624.1840000000002</v>
      </c>
      <c r="I953" s="227"/>
      <c r="J953" s="14"/>
      <c r="K953" s="14"/>
      <c r="L953" s="223"/>
      <c r="M953" s="228"/>
      <c r="N953" s="229"/>
      <c r="O953" s="229"/>
      <c r="P953" s="229"/>
      <c r="Q953" s="229"/>
      <c r="R953" s="229"/>
      <c r="S953" s="229"/>
      <c r="T953" s="230"/>
      <c r="U953" s="14"/>
      <c r="V953" s="14"/>
      <c r="W953" s="14"/>
      <c r="X953" s="14"/>
      <c r="Y953" s="14"/>
      <c r="Z953" s="14"/>
      <c r="AA953" s="14"/>
      <c r="AB953" s="14"/>
      <c r="AC953" s="14"/>
      <c r="AD953" s="14"/>
      <c r="AE953" s="14"/>
      <c r="AT953" s="224" t="s">
        <v>232</v>
      </c>
      <c r="AU953" s="224" t="s">
        <v>90</v>
      </c>
      <c r="AV953" s="14" t="s">
        <v>229</v>
      </c>
      <c r="AW953" s="14" t="s">
        <v>36</v>
      </c>
      <c r="AX953" s="14" t="s">
        <v>88</v>
      </c>
      <c r="AY953" s="224" t="s">
        <v>218</v>
      </c>
    </row>
    <row r="954" s="2" customFormat="1" ht="33" customHeight="1">
      <c r="A954" s="39"/>
      <c r="B954" s="161"/>
      <c r="C954" s="197" t="s">
        <v>366</v>
      </c>
      <c r="D954" s="197" t="s">
        <v>225</v>
      </c>
      <c r="E954" s="198" t="s">
        <v>1089</v>
      </c>
      <c r="F954" s="199" t="s">
        <v>1090</v>
      </c>
      <c r="G954" s="200" t="s">
        <v>301</v>
      </c>
      <c r="H954" s="201">
        <v>2.6659999999999999</v>
      </c>
      <c r="I954" s="202"/>
      <c r="J954" s="203">
        <f>ROUND(I954*H954,2)</f>
        <v>0</v>
      </c>
      <c r="K954" s="204"/>
      <c r="L954" s="40"/>
      <c r="M954" s="205" t="s">
        <v>1</v>
      </c>
      <c r="N954" s="206" t="s">
        <v>45</v>
      </c>
      <c r="O954" s="78"/>
      <c r="P954" s="207">
        <f>O954*H954</f>
        <v>0</v>
      </c>
      <c r="Q954" s="207">
        <v>0</v>
      </c>
      <c r="R954" s="207">
        <f>Q954*H954</f>
        <v>0</v>
      </c>
      <c r="S954" s="207">
        <v>0</v>
      </c>
      <c r="T954" s="208">
        <f>S954*H954</f>
        <v>0</v>
      </c>
      <c r="U954" s="39"/>
      <c r="V954" s="39"/>
      <c r="W954" s="39"/>
      <c r="X954" s="39"/>
      <c r="Y954" s="39"/>
      <c r="Z954" s="39"/>
      <c r="AA954" s="39"/>
      <c r="AB954" s="39"/>
      <c r="AC954" s="39"/>
      <c r="AD954" s="39"/>
      <c r="AE954" s="39"/>
      <c r="AR954" s="209" t="s">
        <v>229</v>
      </c>
      <c r="AT954" s="209" t="s">
        <v>225</v>
      </c>
      <c r="AU954" s="209" t="s">
        <v>90</v>
      </c>
      <c r="AY954" s="20" t="s">
        <v>218</v>
      </c>
      <c r="BE954" s="210">
        <f>IF(N954="základní",J954,0)</f>
        <v>0</v>
      </c>
      <c r="BF954" s="210">
        <f>IF(N954="snížená",J954,0)</f>
        <v>0</v>
      </c>
      <c r="BG954" s="210">
        <f>IF(N954="zákl. přenesená",J954,0)</f>
        <v>0</v>
      </c>
      <c r="BH954" s="210">
        <f>IF(N954="sníž. přenesená",J954,0)</f>
        <v>0</v>
      </c>
      <c r="BI954" s="210">
        <f>IF(N954="nulová",J954,0)</f>
        <v>0</v>
      </c>
      <c r="BJ954" s="20" t="s">
        <v>88</v>
      </c>
      <c r="BK954" s="210">
        <f>ROUND(I954*H954,2)</f>
        <v>0</v>
      </c>
      <c r="BL954" s="20" t="s">
        <v>229</v>
      </c>
      <c r="BM954" s="209" t="s">
        <v>2338</v>
      </c>
    </row>
    <row r="955" s="12" customFormat="1" ht="25.92" customHeight="1">
      <c r="A955" s="12"/>
      <c r="B955" s="184"/>
      <c r="C955" s="12"/>
      <c r="D955" s="185" t="s">
        <v>79</v>
      </c>
      <c r="E955" s="186" t="s">
        <v>1119</v>
      </c>
      <c r="F955" s="186" t="s">
        <v>1120</v>
      </c>
      <c r="G955" s="12"/>
      <c r="H955" s="12"/>
      <c r="I955" s="187"/>
      <c r="J955" s="188">
        <f>BK955</f>
        <v>0</v>
      </c>
      <c r="K955" s="12"/>
      <c r="L955" s="184"/>
      <c r="M955" s="189"/>
      <c r="N955" s="190"/>
      <c r="O955" s="190"/>
      <c r="P955" s="191">
        <f>P956+P1131+P1136+P1137</f>
        <v>0</v>
      </c>
      <c r="Q955" s="190"/>
      <c r="R955" s="191">
        <f>R956+R1131+R1136+R1137</f>
        <v>0</v>
      </c>
      <c r="S955" s="190"/>
      <c r="T955" s="192">
        <f>T956+T1131+T1136+T1137</f>
        <v>0</v>
      </c>
      <c r="U955" s="12"/>
      <c r="V955" s="12"/>
      <c r="W955" s="12"/>
      <c r="X955" s="12"/>
      <c r="Y955" s="12"/>
      <c r="Z955" s="12"/>
      <c r="AA955" s="12"/>
      <c r="AB955" s="12"/>
      <c r="AC955" s="12"/>
      <c r="AD955" s="12"/>
      <c r="AE955" s="12"/>
      <c r="AR955" s="185" t="s">
        <v>90</v>
      </c>
      <c r="AT955" s="193" t="s">
        <v>79</v>
      </c>
      <c r="AU955" s="193" t="s">
        <v>80</v>
      </c>
      <c r="AY955" s="185" t="s">
        <v>218</v>
      </c>
      <c r="BK955" s="194">
        <f>BK956+BK1131+BK1136+BK1137</f>
        <v>0</v>
      </c>
    </row>
    <row r="956" s="12" customFormat="1" ht="22.8" customHeight="1">
      <c r="A956" s="12"/>
      <c r="B956" s="184"/>
      <c r="C956" s="12"/>
      <c r="D956" s="185" t="s">
        <v>79</v>
      </c>
      <c r="E956" s="195" t="s">
        <v>1127</v>
      </c>
      <c r="F956" s="195" t="s">
        <v>1128</v>
      </c>
      <c r="G956" s="12"/>
      <c r="H956" s="12"/>
      <c r="I956" s="187"/>
      <c r="J956" s="196">
        <f>BK956</f>
        <v>0</v>
      </c>
      <c r="K956" s="12"/>
      <c r="L956" s="184"/>
      <c r="M956" s="189"/>
      <c r="N956" s="190"/>
      <c r="O956" s="190"/>
      <c r="P956" s="191">
        <f>SUM(P957:P1130)</f>
        <v>0</v>
      </c>
      <c r="Q956" s="190"/>
      <c r="R956" s="191">
        <f>SUM(R957:R1130)</f>
        <v>0</v>
      </c>
      <c r="S956" s="190"/>
      <c r="T956" s="192">
        <f>SUM(T957:T1130)</f>
        <v>0</v>
      </c>
      <c r="U956" s="12"/>
      <c r="V956" s="12"/>
      <c r="W956" s="12"/>
      <c r="X956" s="12"/>
      <c r="Y956" s="12"/>
      <c r="Z956" s="12"/>
      <c r="AA956" s="12"/>
      <c r="AB956" s="12"/>
      <c r="AC956" s="12"/>
      <c r="AD956" s="12"/>
      <c r="AE956" s="12"/>
      <c r="AR956" s="185" t="s">
        <v>90</v>
      </c>
      <c r="AT956" s="193" t="s">
        <v>79</v>
      </c>
      <c r="AU956" s="193" t="s">
        <v>88</v>
      </c>
      <c r="AY956" s="185" t="s">
        <v>218</v>
      </c>
      <c r="BK956" s="194">
        <f>SUM(BK957:BK1130)</f>
        <v>0</v>
      </c>
    </row>
    <row r="957" s="2" customFormat="1" ht="24.15" customHeight="1">
      <c r="A957" s="39"/>
      <c r="B957" s="161"/>
      <c r="C957" s="197" t="s">
        <v>707</v>
      </c>
      <c r="D957" s="197" t="s">
        <v>225</v>
      </c>
      <c r="E957" s="198" t="s">
        <v>2339</v>
      </c>
      <c r="F957" s="199" t="s">
        <v>2340</v>
      </c>
      <c r="G957" s="200" t="s">
        <v>749</v>
      </c>
      <c r="H957" s="201">
        <v>20.945</v>
      </c>
      <c r="I957" s="202"/>
      <c r="J957" s="203">
        <f>ROUND(I957*H957,2)</f>
        <v>0</v>
      </c>
      <c r="K957" s="204"/>
      <c r="L957" s="40"/>
      <c r="M957" s="205" t="s">
        <v>1</v>
      </c>
      <c r="N957" s="206" t="s">
        <v>45</v>
      </c>
      <c r="O957" s="78"/>
      <c r="P957" s="207">
        <f>O957*H957</f>
        <v>0</v>
      </c>
      <c r="Q957" s="207">
        <v>0</v>
      </c>
      <c r="R957" s="207">
        <f>Q957*H957</f>
        <v>0</v>
      </c>
      <c r="S957" s="207">
        <v>0</v>
      </c>
      <c r="T957" s="208">
        <f>S957*H957</f>
        <v>0</v>
      </c>
      <c r="U957" s="39"/>
      <c r="V957" s="39"/>
      <c r="W957" s="39"/>
      <c r="X957" s="39"/>
      <c r="Y957" s="39"/>
      <c r="Z957" s="39"/>
      <c r="AA957" s="39"/>
      <c r="AB957" s="39"/>
      <c r="AC957" s="39"/>
      <c r="AD957" s="39"/>
      <c r="AE957" s="39"/>
      <c r="AR957" s="209" t="s">
        <v>261</v>
      </c>
      <c r="AT957" s="209" t="s">
        <v>225</v>
      </c>
      <c r="AU957" s="209" t="s">
        <v>90</v>
      </c>
      <c r="AY957" s="20" t="s">
        <v>218</v>
      </c>
      <c r="BE957" s="210">
        <f>IF(N957="základní",J957,0)</f>
        <v>0</v>
      </c>
      <c r="BF957" s="210">
        <f>IF(N957="snížená",J957,0)</f>
        <v>0</v>
      </c>
      <c r="BG957" s="210">
        <f>IF(N957="zákl. přenesená",J957,0)</f>
        <v>0</v>
      </c>
      <c r="BH957" s="210">
        <f>IF(N957="sníž. přenesená",J957,0)</f>
        <v>0</v>
      </c>
      <c r="BI957" s="210">
        <f>IF(N957="nulová",J957,0)</f>
        <v>0</v>
      </c>
      <c r="BJ957" s="20" t="s">
        <v>88</v>
      </c>
      <c r="BK957" s="210">
        <f>ROUND(I957*H957,2)</f>
        <v>0</v>
      </c>
      <c r="BL957" s="20" t="s">
        <v>261</v>
      </c>
      <c r="BM957" s="209" t="s">
        <v>2341</v>
      </c>
    </row>
    <row r="958" s="15" customFormat="1">
      <c r="A958" s="15"/>
      <c r="B958" s="250"/>
      <c r="C958" s="15"/>
      <c r="D958" s="211" t="s">
        <v>232</v>
      </c>
      <c r="E958" s="251" t="s">
        <v>1</v>
      </c>
      <c r="F958" s="252" t="s">
        <v>2188</v>
      </c>
      <c r="G958" s="15"/>
      <c r="H958" s="251" t="s">
        <v>1</v>
      </c>
      <c r="I958" s="253"/>
      <c r="J958" s="15"/>
      <c r="K958" s="15"/>
      <c r="L958" s="250"/>
      <c r="M958" s="254"/>
      <c r="N958" s="255"/>
      <c r="O958" s="255"/>
      <c r="P958" s="255"/>
      <c r="Q958" s="255"/>
      <c r="R958" s="255"/>
      <c r="S958" s="255"/>
      <c r="T958" s="256"/>
      <c r="U958" s="15"/>
      <c r="V958" s="15"/>
      <c r="W958" s="15"/>
      <c r="X958" s="15"/>
      <c r="Y958" s="15"/>
      <c r="Z958" s="15"/>
      <c r="AA958" s="15"/>
      <c r="AB958" s="15"/>
      <c r="AC958" s="15"/>
      <c r="AD958" s="15"/>
      <c r="AE958" s="15"/>
      <c r="AT958" s="251" t="s">
        <v>232</v>
      </c>
      <c r="AU958" s="251" t="s">
        <v>90</v>
      </c>
      <c r="AV958" s="15" t="s">
        <v>88</v>
      </c>
      <c r="AW958" s="15" t="s">
        <v>36</v>
      </c>
      <c r="AX958" s="15" t="s">
        <v>80</v>
      </c>
      <c r="AY958" s="251" t="s">
        <v>218</v>
      </c>
    </row>
    <row r="959" s="13" customFormat="1">
      <c r="A959" s="13"/>
      <c r="B959" s="215"/>
      <c r="C959" s="13"/>
      <c r="D959" s="211" t="s">
        <v>232</v>
      </c>
      <c r="E959" s="216" t="s">
        <v>1</v>
      </c>
      <c r="F959" s="217" t="s">
        <v>2342</v>
      </c>
      <c r="G959" s="13"/>
      <c r="H959" s="218">
        <v>11.01</v>
      </c>
      <c r="I959" s="219"/>
      <c r="J959" s="13"/>
      <c r="K959" s="13"/>
      <c r="L959" s="215"/>
      <c r="M959" s="220"/>
      <c r="N959" s="221"/>
      <c r="O959" s="221"/>
      <c r="P959" s="221"/>
      <c r="Q959" s="221"/>
      <c r="R959" s="221"/>
      <c r="S959" s="221"/>
      <c r="T959" s="222"/>
      <c r="U959" s="13"/>
      <c r="V959" s="13"/>
      <c r="W959" s="13"/>
      <c r="X959" s="13"/>
      <c r="Y959" s="13"/>
      <c r="Z959" s="13"/>
      <c r="AA959" s="13"/>
      <c r="AB959" s="13"/>
      <c r="AC959" s="13"/>
      <c r="AD959" s="13"/>
      <c r="AE959" s="13"/>
      <c r="AT959" s="216" t="s">
        <v>232</v>
      </c>
      <c r="AU959" s="216" t="s">
        <v>90</v>
      </c>
      <c r="AV959" s="13" t="s">
        <v>90</v>
      </c>
      <c r="AW959" s="13" t="s">
        <v>36</v>
      </c>
      <c r="AX959" s="13" t="s">
        <v>80</v>
      </c>
      <c r="AY959" s="216" t="s">
        <v>218</v>
      </c>
    </row>
    <row r="960" s="15" customFormat="1">
      <c r="A960" s="15"/>
      <c r="B960" s="250"/>
      <c r="C960" s="15"/>
      <c r="D960" s="211" t="s">
        <v>232</v>
      </c>
      <c r="E960" s="251" t="s">
        <v>1</v>
      </c>
      <c r="F960" s="252" t="s">
        <v>2192</v>
      </c>
      <c r="G960" s="15"/>
      <c r="H960" s="251" t="s">
        <v>1</v>
      </c>
      <c r="I960" s="253"/>
      <c r="J960" s="15"/>
      <c r="K960" s="15"/>
      <c r="L960" s="250"/>
      <c r="M960" s="254"/>
      <c r="N960" s="255"/>
      <c r="O960" s="255"/>
      <c r="P960" s="255"/>
      <c r="Q960" s="255"/>
      <c r="R960" s="255"/>
      <c r="S960" s="255"/>
      <c r="T960" s="256"/>
      <c r="U960" s="15"/>
      <c r="V960" s="15"/>
      <c r="W960" s="15"/>
      <c r="X960" s="15"/>
      <c r="Y960" s="15"/>
      <c r="Z960" s="15"/>
      <c r="AA960" s="15"/>
      <c r="AB960" s="15"/>
      <c r="AC960" s="15"/>
      <c r="AD960" s="15"/>
      <c r="AE960" s="15"/>
      <c r="AT960" s="251" t="s">
        <v>232</v>
      </c>
      <c r="AU960" s="251" t="s">
        <v>90</v>
      </c>
      <c r="AV960" s="15" t="s">
        <v>88</v>
      </c>
      <c r="AW960" s="15" t="s">
        <v>36</v>
      </c>
      <c r="AX960" s="15" t="s">
        <v>80</v>
      </c>
      <c r="AY960" s="251" t="s">
        <v>218</v>
      </c>
    </row>
    <row r="961" s="13" customFormat="1">
      <c r="A961" s="13"/>
      <c r="B961" s="215"/>
      <c r="C961" s="13"/>
      <c r="D961" s="211" t="s">
        <v>232</v>
      </c>
      <c r="E961" s="216" t="s">
        <v>1</v>
      </c>
      <c r="F961" s="217" t="s">
        <v>2343</v>
      </c>
      <c r="G961" s="13"/>
      <c r="H961" s="218">
        <v>9.9350000000000005</v>
      </c>
      <c r="I961" s="219"/>
      <c r="J961" s="13"/>
      <c r="K961" s="13"/>
      <c r="L961" s="215"/>
      <c r="M961" s="220"/>
      <c r="N961" s="221"/>
      <c r="O961" s="221"/>
      <c r="P961" s="221"/>
      <c r="Q961" s="221"/>
      <c r="R961" s="221"/>
      <c r="S961" s="221"/>
      <c r="T961" s="222"/>
      <c r="U961" s="13"/>
      <c r="V961" s="13"/>
      <c r="W961" s="13"/>
      <c r="X961" s="13"/>
      <c r="Y961" s="13"/>
      <c r="Z961" s="13"/>
      <c r="AA961" s="13"/>
      <c r="AB961" s="13"/>
      <c r="AC961" s="13"/>
      <c r="AD961" s="13"/>
      <c r="AE961" s="13"/>
      <c r="AT961" s="216" t="s">
        <v>232</v>
      </c>
      <c r="AU961" s="216" t="s">
        <v>90</v>
      </c>
      <c r="AV961" s="13" t="s">
        <v>90</v>
      </c>
      <c r="AW961" s="13" t="s">
        <v>36</v>
      </c>
      <c r="AX961" s="13" t="s">
        <v>80</v>
      </c>
      <c r="AY961" s="216" t="s">
        <v>218</v>
      </c>
    </row>
    <row r="962" s="14" customFormat="1">
      <c r="A962" s="14"/>
      <c r="B962" s="223"/>
      <c r="C962" s="14"/>
      <c r="D962" s="211" t="s">
        <v>232</v>
      </c>
      <c r="E962" s="224" t="s">
        <v>1</v>
      </c>
      <c r="F962" s="225" t="s">
        <v>235</v>
      </c>
      <c r="G962" s="14"/>
      <c r="H962" s="226">
        <v>20.945</v>
      </c>
      <c r="I962" s="227"/>
      <c r="J962" s="14"/>
      <c r="K962" s="14"/>
      <c r="L962" s="223"/>
      <c r="M962" s="228"/>
      <c r="N962" s="229"/>
      <c r="O962" s="229"/>
      <c r="P962" s="229"/>
      <c r="Q962" s="229"/>
      <c r="R962" s="229"/>
      <c r="S962" s="229"/>
      <c r="T962" s="230"/>
      <c r="U962" s="14"/>
      <c r="V962" s="14"/>
      <c r="W962" s="14"/>
      <c r="X962" s="14"/>
      <c r="Y962" s="14"/>
      <c r="Z962" s="14"/>
      <c r="AA962" s="14"/>
      <c r="AB962" s="14"/>
      <c r="AC962" s="14"/>
      <c r="AD962" s="14"/>
      <c r="AE962" s="14"/>
      <c r="AT962" s="224" t="s">
        <v>232</v>
      </c>
      <c r="AU962" s="224" t="s">
        <v>90</v>
      </c>
      <c r="AV962" s="14" t="s">
        <v>229</v>
      </c>
      <c r="AW962" s="14" t="s">
        <v>36</v>
      </c>
      <c r="AX962" s="14" t="s">
        <v>88</v>
      </c>
      <c r="AY962" s="224" t="s">
        <v>218</v>
      </c>
    </row>
    <row r="963" s="2" customFormat="1" ht="16.5" customHeight="1">
      <c r="A963" s="39"/>
      <c r="B963" s="161"/>
      <c r="C963" s="231" t="s">
        <v>372</v>
      </c>
      <c r="D963" s="231" t="s">
        <v>215</v>
      </c>
      <c r="E963" s="232" t="s">
        <v>1132</v>
      </c>
      <c r="F963" s="233" t="s">
        <v>1133</v>
      </c>
      <c r="G963" s="234" t="s">
        <v>301</v>
      </c>
      <c r="H963" s="235">
        <v>0.0060000000000000001</v>
      </c>
      <c r="I963" s="236"/>
      <c r="J963" s="237">
        <f>ROUND(I963*H963,2)</f>
        <v>0</v>
      </c>
      <c r="K963" s="238"/>
      <c r="L963" s="239"/>
      <c r="M963" s="240" t="s">
        <v>1</v>
      </c>
      <c r="N963" s="241" t="s">
        <v>45</v>
      </c>
      <c r="O963" s="78"/>
      <c r="P963" s="207">
        <f>O963*H963</f>
        <v>0</v>
      </c>
      <c r="Q963" s="207">
        <v>0</v>
      </c>
      <c r="R963" s="207">
        <f>Q963*H963</f>
        <v>0</v>
      </c>
      <c r="S963" s="207">
        <v>0</v>
      </c>
      <c r="T963" s="208">
        <f>S963*H963</f>
        <v>0</v>
      </c>
      <c r="U963" s="39"/>
      <c r="V963" s="39"/>
      <c r="W963" s="39"/>
      <c r="X963" s="39"/>
      <c r="Y963" s="39"/>
      <c r="Z963" s="39"/>
      <c r="AA963" s="39"/>
      <c r="AB963" s="39"/>
      <c r="AC963" s="39"/>
      <c r="AD963" s="39"/>
      <c r="AE963" s="39"/>
      <c r="AR963" s="209" t="s">
        <v>297</v>
      </c>
      <c r="AT963" s="209" t="s">
        <v>215</v>
      </c>
      <c r="AU963" s="209" t="s">
        <v>90</v>
      </c>
      <c r="AY963" s="20" t="s">
        <v>218</v>
      </c>
      <c r="BE963" s="210">
        <f>IF(N963="základní",J963,0)</f>
        <v>0</v>
      </c>
      <c r="BF963" s="210">
        <f>IF(N963="snížená",J963,0)</f>
        <v>0</v>
      </c>
      <c r="BG963" s="210">
        <f>IF(N963="zákl. přenesená",J963,0)</f>
        <v>0</v>
      </c>
      <c r="BH963" s="210">
        <f>IF(N963="sníž. přenesená",J963,0)</f>
        <v>0</v>
      </c>
      <c r="BI963" s="210">
        <f>IF(N963="nulová",J963,0)</f>
        <v>0</v>
      </c>
      <c r="BJ963" s="20" t="s">
        <v>88</v>
      </c>
      <c r="BK963" s="210">
        <f>ROUND(I963*H963,2)</f>
        <v>0</v>
      </c>
      <c r="BL963" s="20" t="s">
        <v>261</v>
      </c>
      <c r="BM963" s="209" t="s">
        <v>2344</v>
      </c>
    </row>
    <row r="964" s="13" customFormat="1">
      <c r="A964" s="13"/>
      <c r="B964" s="215"/>
      <c r="C964" s="13"/>
      <c r="D964" s="211" t="s">
        <v>232</v>
      </c>
      <c r="E964" s="216" t="s">
        <v>1</v>
      </c>
      <c r="F964" s="217" t="s">
        <v>2345</v>
      </c>
      <c r="G964" s="13"/>
      <c r="H964" s="218">
        <v>0.0060000000000000001</v>
      </c>
      <c r="I964" s="219"/>
      <c r="J964" s="13"/>
      <c r="K964" s="13"/>
      <c r="L964" s="215"/>
      <c r="M964" s="220"/>
      <c r="N964" s="221"/>
      <c r="O964" s="221"/>
      <c r="P964" s="221"/>
      <c r="Q964" s="221"/>
      <c r="R964" s="221"/>
      <c r="S964" s="221"/>
      <c r="T964" s="222"/>
      <c r="U964" s="13"/>
      <c r="V964" s="13"/>
      <c r="W964" s="13"/>
      <c r="X964" s="13"/>
      <c r="Y964" s="13"/>
      <c r="Z964" s="13"/>
      <c r="AA964" s="13"/>
      <c r="AB964" s="13"/>
      <c r="AC964" s="13"/>
      <c r="AD964" s="13"/>
      <c r="AE964" s="13"/>
      <c r="AT964" s="216" t="s">
        <v>232</v>
      </c>
      <c r="AU964" s="216" t="s">
        <v>90</v>
      </c>
      <c r="AV964" s="13" t="s">
        <v>90</v>
      </c>
      <c r="AW964" s="13" t="s">
        <v>36</v>
      </c>
      <c r="AX964" s="13" t="s">
        <v>80</v>
      </c>
      <c r="AY964" s="216" t="s">
        <v>218</v>
      </c>
    </row>
    <row r="965" s="14" customFormat="1">
      <c r="A965" s="14"/>
      <c r="B965" s="223"/>
      <c r="C965" s="14"/>
      <c r="D965" s="211" t="s">
        <v>232</v>
      </c>
      <c r="E965" s="224" t="s">
        <v>1</v>
      </c>
      <c r="F965" s="225" t="s">
        <v>235</v>
      </c>
      <c r="G965" s="14"/>
      <c r="H965" s="226">
        <v>0.0060000000000000001</v>
      </c>
      <c r="I965" s="227"/>
      <c r="J965" s="14"/>
      <c r="K965" s="14"/>
      <c r="L965" s="223"/>
      <c r="M965" s="228"/>
      <c r="N965" s="229"/>
      <c r="O965" s="229"/>
      <c r="P965" s="229"/>
      <c r="Q965" s="229"/>
      <c r="R965" s="229"/>
      <c r="S965" s="229"/>
      <c r="T965" s="230"/>
      <c r="U965" s="14"/>
      <c r="V965" s="14"/>
      <c r="W965" s="14"/>
      <c r="X965" s="14"/>
      <c r="Y965" s="14"/>
      <c r="Z965" s="14"/>
      <c r="AA965" s="14"/>
      <c r="AB965" s="14"/>
      <c r="AC965" s="14"/>
      <c r="AD965" s="14"/>
      <c r="AE965" s="14"/>
      <c r="AT965" s="224" t="s">
        <v>232</v>
      </c>
      <c r="AU965" s="224" t="s">
        <v>90</v>
      </c>
      <c r="AV965" s="14" t="s">
        <v>229</v>
      </c>
      <c r="AW965" s="14" t="s">
        <v>36</v>
      </c>
      <c r="AX965" s="14" t="s">
        <v>88</v>
      </c>
      <c r="AY965" s="224" t="s">
        <v>218</v>
      </c>
    </row>
    <row r="966" s="2" customFormat="1" ht="24.15" customHeight="1">
      <c r="A966" s="39"/>
      <c r="B966" s="161"/>
      <c r="C966" s="197" t="s">
        <v>716</v>
      </c>
      <c r="D966" s="197" t="s">
        <v>225</v>
      </c>
      <c r="E966" s="198" t="s">
        <v>1129</v>
      </c>
      <c r="F966" s="199" t="s">
        <v>1130</v>
      </c>
      <c r="G966" s="200" t="s">
        <v>749</v>
      </c>
      <c r="H966" s="201">
        <v>32.134</v>
      </c>
      <c r="I966" s="202"/>
      <c r="J966" s="203">
        <f>ROUND(I966*H966,2)</f>
        <v>0</v>
      </c>
      <c r="K966" s="204"/>
      <c r="L966" s="40"/>
      <c r="M966" s="205" t="s">
        <v>1</v>
      </c>
      <c r="N966" s="206" t="s">
        <v>45</v>
      </c>
      <c r="O966" s="78"/>
      <c r="P966" s="207">
        <f>O966*H966</f>
        <v>0</v>
      </c>
      <c r="Q966" s="207">
        <v>0</v>
      </c>
      <c r="R966" s="207">
        <f>Q966*H966</f>
        <v>0</v>
      </c>
      <c r="S966" s="207">
        <v>0</v>
      </c>
      <c r="T966" s="208">
        <f>S966*H966</f>
        <v>0</v>
      </c>
      <c r="U966" s="39"/>
      <c r="V966" s="39"/>
      <c r="W966" s="39"/>
      <c r="X966" s="39"/>
      <c r="Y966" s="39"/>
      <c r="Z966" s="39"/>
      <c r="AA966" s="39"/>
      <c r="AB966" s="39"/>
      <c r="AC966" s="39"/>
      <c r="AD966" s="39"/>
      <c r="AE966" s="39"/>
      <c r="AR966" s="209" t="s">
        <v>261</v>
      </c>
      <c r="AT966" s="209" t="s">
        <v>225</v>
      </c>
      <c r="AU966" s="209" t="s">
        <v>90</v>
      </c>
      <c r="AY966" s="20" t="s">
        <v>218</v>
      </c>
      <c r="BE966" s="210">
        <f>IF(N966="základní",J966,0)</f>
        <v>0</v>
      </c>
      <c r="BF966" s="210">
        <f>IF(N966="snížená",J966,0)</f>
        <v>0</v>
      </c>
      <c r="BG966" s="210">
        <f>IF(N966="zákl. přenesená",J966,0)</f>
        <v>0</v>
      </c>
      <c r="BH966" s="210">
        <f>IF(N966="sníž. přenesená",J966,0)</f>
        <v>0</v>
      </c>
      <c r="BI966" s="210">
        <f>IF(N966="nulová",J966,0)</f>
        <v>0</v>
      </c>
      <c r="BJ966" s="20" t="s">
        <v>88</v>
      </c>
      <c r="BK966" s="210">
        <f>ROUND(I966*H966,2)</f>
        <v>0</v>
      </c>
      <c r="BL966" s="20" t="s">
        <v>261</v>
      </c>
      <c r="BM966" s="209" t="s">
        <v>2346</v>
      </c>
    </row>
    <row r="967" s="15" customFormat="1">
      <c r="A967" s="15"/>
      <c r="B967" s="250"/>
      <c r="C967" s="15"/>
      <c r="D967" s="211" t="s">
        <v>232</v>
      </c>
      <c r="E967" s="251" t="s">
        <v>1</v>
      </c>
      <c r="F967" s="252" t="s">
        <v>2188</v>
      </c>
      <c r="G967" s="15"/>
      <c r="H967" s="251" t="s">
        <v>1</v>
      </c>
      <c r="I967" s="253"/>
      <c r="J967" s="15"/>
      <c r="K967" s="15"/>
      <c r="L967" s="250"/>
      <c r="M967" s="254"/>
      <c r="N967" s="255"/>
      <c r="O967" s="255"/>
      <c r="P967" s="255"/>
      <c r="Q967" s="255"/>
      <c r="R967" s="255"/>
      <c r="S967" s="255"/>
      <c r="T967" s="256"/>
      <c r="U967" s="15"/>
      <c r="V967" s="15"/>
      <c r="W967" s="15"/>
      <c r="X967" s="15"/>
      <c r="Y967" s="15"/>
      <c r="Z967" s="15"/>
      <c r="AA967" s="15"/>
      <c r="AB967" s="15"/>
      <c r="AC967" s="15"/>
      <c r="AD967" s="15"/>
      <c r="AE967" s="15"/>
      <c r="AT967" s="251" t="s">
        <v>232</v>
      </c>
      <c r="AU967" s="251" t="s">
        <v>90</v>
      </c>
      <c r="AV967" s="15" t="s">
        <v>88</v>
      </c>
      <c r="AW967" s="15" t="s">
        <v>36</v>
      </c>
      <c r="AX967" s="15" t="s">
        <v>80</v>
      </c>
      <c r="AY967" s="251" t="s">
        <v>218</v>
      </c>
    </row>
    <row r="968" s="13" customFormat="1">
      <c r="A968" s="13"/>
      <c r="B968" s="215"/>
      <c r="C968" s="13"/>
      <c r="D968" s="211" t="s">
        <v>232</v>
      </c>
      <c r="E968" s="216" t="s">
        <v>1</v>
      </c>
      <c r="F968" s="217" t="s">
        <v>2347</v>
      </c>
      <c r="G968" s="13"/>
      <c r="H968" s="218">
        <v>17.012</v>
      </c>
      <c r="I968" s="219"/>
      <c r="J968" s="13"/>
      <c r="K968" s="13"/>
      <c r="L968" s="215"/>
      <c r="M968" s="220"/>
      <c r="N968" s="221"/>
      <c r="O968" s="221"/>
      <c r="P968" s="221"/>
      <c r="Q968" s="221"/>
      <c r="R968" s="221"/>
      <c r="S968" s="221"/>
      <c r="T968" s="222"/>
      <c r="U968" s="13"/>
      <c r="V968" s="13"/>
      <c r="W968" s="13"/>
      <c r="X968" s="13"/>
      <c r="Y968" s="13"/>
      <c r="Z968" s="13"/>
      <c r="AA968" s="13"/>
      <c r="AB968" s="13"/>
      <c r="AC968" s="13"/>
      <c r="AD968" s="13"/>
      <c r="AE968" s="13"/>
      <c r="AT968" s="216" t="s">
        <v>232</v>
      </c>
      <c r="AU968" s="216" t="s">
        <v>90</v>
      </c>
      <c r="AV968" s="13" t="s">
        <v>90</v>
      </c>
      <c r="AW968" s="13" t="s">
        <v>36</v>
      </c>
      <c r="AX968" s="13" t="s">
        <v>80</v>
      </c>
      <c r="AY968" s="216" t="s">
        <v>218</v>
      </c>
    </row>
    <row r="969" s="15" customFormat="1">
      <c r="A969" s="15"/>
      <c r="B969" s="250"/>
      <c r="C969" s="15"/>
      <c r="D969" s="211" t="s">
        <v>232</v>
      </c>
      <c r="E969" s="251" t="s">
        <v>1</v>
      </c>
      <c r="F969" s="252" t="s">
        <v>2192</v>
      </c>
      <c r="G969" s="15"/>
      <c r="H969" s="251" t="s">
        <v>1</v>
      </c>
      <c r="I969" s="253"/>
      <c r="J969" s="15"/>
      <c r="K969" s="15"/>
      <c r="L969" s="250"/>
      <c r="M969" s="254"/>
      <c r="N969" s="255"/>
      <c r="O969" s="255"/>
      <c r="P969" s="255"/>
      <c r="Q969" s="255"/>
      <c r="R969" s="255"/>
      <c r="S969" s="255"/>
      <c r="T969" s="256"/>
      <c r="U969" s="15"/>
      <c r="V969" s="15"/>
      <c r="W969" s="15"/>
      <c r="X969" s="15"/>
      <c r="Y969" s="15"/>
      <c r="Z969" s="15"/>
      <c r="AA969" s="15"/>
      <c r="AB969" s="15"/>
      <c r="AC969" s="15"/>
      <c r="AD969" s="15"/>
      <c r="AE969" s="15"/>
      <c r="AT969" s="251" t="s">
        <v>232</v>
      </c>
      <c r="AU969" s="251" t="s">
        <v>90</v>
      </c>
      <c r="AV969" s="15" t="s">
        <v>88</v>
      </c>
      <c r="AW969" s="15" t="s">
        <v>36</v>
      </c>
      <c r="AX969" s="15" t="s">
        <v>80</v>
      </c>
      <c r="AY969" s="251" t="s">
        <v>218</v>
      </c>
    </row>
    <row r="970" s="13" customFormat="1">
      <c r="A970" s="13"/>
      <c r="B970" s="215"/>
      <c r="C970" s="13"/>
      <c r="D970" s="211" t="s">
        <v>232</v>
      </c>
      <c r="E970" s="216" t="s">
        <v>1</v>
      </c>
      <c r="F970" s="217" t="s">
        <v>2348</v>
      </c>
      <c r="G970" s="13"/>
      <c r="H970" s="218">
        <v>15.122</v>
      </c>
      <c r="I970" s="219"/>
      <c r="J970" s="13"/>
      <c r="K970" s="13"/>
      <c r="L970" s="215"/>
      <c r="M970" s="220"/>
      <c r="N970" s="221"/>
      <c r="O970" s="221"/>
      <c r="P970" s="221"/>
      <c r="Q970" s="221"/>
      <c r="R970" s="221"/>
      <c r="S970" s="221"/>
      <c r="T970" s="222"/>
      <c r="U970" s="13"/>
      <c r="V970" s="13"/>
      <c r="W970" s="13"/>
      <c r="X970" s="13"/>
      <c r="Y970" s="13"/>
      <c r="Z970" s="13"/>
      <c r="AA970" s="13"/>
      <c r="AB970" s="13"/>
      <c r="AC970" s="13"/>
      <c r="AD970" s="13"/>
      <c r="AE970" s="13"/>
      <c r="AT970" s="216" t="s">
        <v>232</v>
      </c>
      <c r="AU970" s="216" t="s">
        <v>90</v>
      </c>
      <c r="AV970" s="13" t="s">
        <v>90</v>
      </c>
      <c r="AW970" s="13" t="s">
        <v>36</v>
      </c>
      <c r="AX970" s="13" t="s">
        <v>80</v>
      </c>
      <c r="AY970" s="216" t="s">
        <v>218</v>
      </c>
    </row>
    <row r="971" s="14" customFormat="1">
      <c r="A971" s="14"/>
      <c r="B971" s="223"/>
      <c r="C971" s="14"/>
      <c r="D971" s="211" t="s">
        <v>232</v>
      </c>
      <c r="E971" s="224" t="s">
        <v>1</v>
      </c>
      <c r="F971" s="225" t="s">
        <v>235</v>
      </c>
      <c r="G971" s="14"/>
      <c r="H971" s="226">
        <v>32.134</v>
      </c>
      <c r="I971" s="227"/>
      <c r="J971" s="14"/>
      <c r="K971" s="14"/>
      <c r="L971" s="223"/>
      <c r="M971" s="228"/>
      <c r="N971" s="229"/>
      <c r="O971" s="229"/>
      <c r="P971" s="229"/>
      <c r="Q971" s="229"/>
      <c r="R971" s="229"/>
      <c r="S971" s="229"/>
      <c r="T971" s="230"/>
      <c r="U971" s="14"/>
      <c r="V971" s="14"/>
      <c r="W971" s="14"/>
      <c r="X971" s="14"/>
      <c r="Y971" s="14"/>
      <c r="Z971" s="14"/>
      <c r="AA971" s="14"/>
      <c r="AB971" s="14"/>
      <c r="AC971" s="14"/>
      <c r="AD971" s="14"/>
      <c r="AE971" s="14"/>
      <c r="AT971" s="224" t="s">
        <v>232</v>
      </c>
      <c r="AU971" s="224" t="s">
        <v>90</v>
      </c>
      <c r="AV971" s="14" t="s">
        <v>229</v>
      </c>
      <c r="AW971" s="14" t="s">
        <v>36</v>
      </c>
      <c r="AX971" s="14" t="s">
        <v>88</v>
      </c>
      <c r="AY971" s="224" t="s">
        <v>218</v>
      </c>
    </row>
    <row r="972" s="2" customFormat="1" ht="16.5" customHeight="1">
      <c r="A972" s="39"/>
      <c r="B972" s="161"/>
      <c r="C972" s="231" t="s">
        <v>375</v>
      </c>
      <c r="D972" s="231" t="s">
        <v>215</v>
      </c>
      <c r="E972" s="232" t="s">
        <v>1132</v>
      </c>
      <c r="F972" s="233" t="s">
        <v>1133</v>
      </c>
      <c r="G972" s="234" t="s">
        <v>301</v>
      </c>
      <c r="H972" s="235">
        <v>0.010999999999999999</v>
      </c>
      <c r="I972" s="236"/>
      <c r="J972" s="237">
        <f>ROUND(I972*H972,2)</f>
        <v>0</v>
      </c>
      <c r="K972" s="238"/>
      <c r="L972" s="239"/>
      <c r="M972" s="240" t="s">
        <v>1</v>
      </c>
      <c r="N972" s="241" t="s">
        <v>45</v>
      </c>
      <c r="O972" s="78"/>
      <c r="P972" s="207">
        <f>O972*H972</f>
        <v>0</v>
      </c>
      <c r="Q972" s="207">
        <v>0</v>
      </c>
      <c r="R972" s="207">
        <f>Q972*H972</f>
        <v>0</v>
      </c>
      <c r="S972" s="207">
        <v>0</v>
      </c>
      <c r="T972" s="208">
        <f>S972*H972</f>
        <v>0</v>
      </c>
      <c r="U972" s="39"/>
      <c r="V972" s="39"/>
      <c r="W972" s="39"/>
      <c r="X972" s="39"/>
      <c r="Y972" s="39"/>
      <c r="Z972" s="39"/>
      <c r="AA972" s="39"/>
      <c r="AB972" s="39"/>
      <c r="AC972" s="39"/>
      <c r="AD972" s="39"/>
      <c r="AE972" s="39"/>
      <c r="AR972" s="209" t="s">
        <v>297</v>
      </c>
      <c r="AT972" s="209" t="s">
        <v>215</v>
      </c>
      <c r="AU972" s="209" t="s">
        <v>90</v>
      </c>
      <c r="AY972" s="20" t="s">
        <v>218</v>
      </c>
      <c r="BE972" s="210">
        <f>IF(N972="základní",J972,0)</f>
        <v>0</v>
      </c>
      <c r="BF972" s="210">
        <f>IF(N972="snížená",J972,0)</f>
        <v>0</v>
      </c>
      <c r="BG972" s="210">
        <f>IF(N972="zákl. přenesená",J972,0)</f>
        <v>0</v>
      </c>
      <c r="BH972" s="210">
        <f>IF(N972="sníž. přenesená",J972,0)</f>
        <v>0</v>
      </c>
      <c r="BI972" s="210">
        <f>IF(N972="nulová",J972,0)</f>
        <v>0</v>
      </c>
      <c r="BJ972" s="20" t="s">
        <v>88</v>
      </c>
      <c r="BK972" s="210">
        <f>ROUND(I972*H972,2)</f>
        <v>0</v>
      </c>
      <c r="BL972" s="20" t="s">
        <v>261</v>
      </c>
      <c r="BM972" s="209" t="s">
        <v>2349</v>
      </c>
    </row>
    <row r="973" s="13" customFormat="1">
      <c r="A973" s="13"/>
      <c r="B973" s="215"/>
      <c r="C973" s="13"/>
      <c r="D973" s="211" t="s">
        <v>232</v>
      </c>
      <c r="E973" s="216" t="s">
        <v>1</v>
      </c>
      <c r="F973" s="217" t="s">
        <v>2350</v>
      </c>
      <c r="G973" s="13"/>
      <c r="H973" s="218">
        <v>0.010999999999999999</v>
      </c>
      <c r="I973" s="219"/>
      <c r="J973" s="13"/>
      <c r="K973" s="13"/>
      <c r="L973" s="215"/>
      <c r="M973" s="220"/>
      <c r="N973" s="221"/>
      <c r="O973" s="221"/>
      <c r="P973" s="221"/>
      <c r="Q973" s="221"/>
      <c r="R973" s="221"/>
      <c r="S973" s="221"/>
      <c r="T973" s="222"/>
      <c r="U973" s="13"/>
      <c r="V973" s="13"/>
      <c r="W973" s="13"/>
      <c r="X973" s="13"/>
      <c r="Y973" s="13"/>
      <c r="Z973" s="13"/>
      <c r="AA973" s="13"/>
      <c r="AB973" s="13"/>
      <c r="AC973" s="13"/>
      <c r="AD973" s="13"/>
      <c r="AE973" s="13"/>
      <c r="AT973" s="216" t="s">
        <v>232</v>
      </c>
      <c r="AU973" s="216" t="s">
        <v>90</v>
      </c>
      <c r="AV973" s="13" t="s">
        <v>90</v>
      </c>
      <c r="AW973" s="13" t="s">
        <v>36</v>
      </c>
      <c r="AX973" s="13" t="s">
        <v>80</v>
      </c>
      <c r="AY973" s="216" t="s">
        <v>218</v>
      </c>
    </row>
    <row r="974" s="14" customFormat="1">
      <c r="A974" s="14"/>
      <c r="B974" s="223"/>
      <c r="C974" s="14"/>
      <c r="D974" s="211" t="s">
        <v>232</v>
      </c>
      <c r="E974" s="224" t="s">
        <v>1</v>
      </c>
      <c r="F974" s="225" t="s">
        <v>235</v>
      </c>
      <c r="G974" s="14"/>
      <c r="H974" s="226">
        <v>0.010999999999999999</v>
      </c>
      <c r="I974" s="227"/>
      <c r="J974" s="14"/>
      <c r="K974" s="14"/>
      <c r="L974" s="223"/>
      <c r="M974" s="228"/>
      <c r="N974" s="229"/>
      <c r="O974" s="229"/>
      <c r="P974" s="229"/>
      <c r="Q974" s="229"/>
      <c r="R974" s="229"/>
      <c r="S974" s="229"/>
      <c r="T974" s="230"/>
      <c r="U974" s="14"/>
      <c r="V974" s="14"/>
      <c r="W974" s="14"/>
      <c r="X974" s="14"/>
      <c r="Y974" s="14"/>
      <c r="Z974" s="14"/>
      <c r="AA974" s="14"/>
      <c r="AB974" s="14"/>
      <c r="AC974" s="14"/>
      <c r="AD974" s="14"/>
      <c r="AE974" s="14"/>
      <c r="AT974" s="224" t="s">
        <v>232</v>
      </c>
      <c r="AU974" s="224" t="s">
        <v>90</v>
      </c>
      <c r="AV974" s="14" t="s">
        <v>229</v>
      </c>
      <c r="AW974" s="14" t="s">
        <v>36</v>
      </c>
      <c r="AX974" s="14" t="s">
        <v>88</v>
      </c>
      <c r="AY974" s="224" t="s">
        <v>218</v>
      </c>
    </row>
    <row r="975" s="2" customFormat="1" ht="24.15" customHeight="1">
      <c r="A975" s="39"/>
      <c r="B975" s="161"/>
      <c r="C975" s="197" t="s">
        <v>723</v>
      </c>
      <c r="D975" s="197" t="s">
        <v>225</v>
      </c>
      <c r="E975" s="198" t="s">
        <v>2351</v>
      </c>
      <c r="F975" s="199" t="s">
        <v>2352</v>
      </c>
      <c r="G975" s="200" t="s">
        <v>749</v>
      </c>
      <c r="H975" s="201">
        <v>41.890000000000001</v>
      </c>
      <c r="I975" s="202"/>
      <c r="J975" s="203">
        <f>ROUND(I975*H975,2)</f>
        <v>0</v>
      </c>
      <c r="K975" s="204"/>
      <c r="L975" s="40"/>
      <c r="M975" s="205" t="s">
        <v>1</v>
      </c>
      <c r="N975" s="206" t="s">
        <v>45</v>
      </c>
      <c r="O975" s="78"/>
      <c r="P975" s="207">
        <f>O975*H975</f>
        <v>0</v>
      </c>
      <c r="Q975" s="207">
        <v>0</v>
      </c>
      <c r="R975" s="207">
        <f>Q975*H975</f>
        <v>0</v>
      </c>
      <c r="S975" s="207">
        <v>0</v>
      </c>
      <c r="T975" s="208">
        <f>S975*H975</f>
        <v>0</v>
      </c>
      <c r="U975" s="39"/>
      <c r="V975" s="39"/>
      <c r="W975" s="39"/>
      <c r="X975" s="39"/>
      <c r="Y975" s="39"/>
      <c r="Z975" s="39"/>
      <c r="AA975" s="39"/>
      <c r="AB975" s="39"/>
      <c r="AC975" s="39"/>
      <c r="AD975" s="39"/>
      <c r="AE975" s="39"/>
      <c r="AR975" s="209" t="s">
        <v>261</v>
      </c>
      <c r="AT975" s="209" t="s">
        <v>225</v>
      </c>
      <c r="AU975" s="209" t="s">
        <v>90</v>
      </c>
      <c r="AY975" s="20" t="s">
        <v>218</v>
      </c>
      <c r="BE975" s="210">
        <f>IF(N975="základní",J975,0)</f>
        <v>0</v>
      </c>
      <c r="BF975" s="210">
        <f>IF(N975="snížená",J975,0)</f>
        <v>0</v>
      </c>
      <c r="BG975" s="210">
        <f>IF(N975="zákl. přenesená",J975,0)</f>
        <v>0</v>
      </c>
      <c r="BH975" s="210">
        <f>IF(N975="sníž. přenesená",J975,0)</f>
        <v>0</v>
      </c>
      <c r="BI975" s="210">
        <f>IF(N975="nulová",J975,0)</f>
        <v>0</v>
      </c>
      <c r="BJ975" s="20" t="s">
        <v>88</v>
      </c>
      <c r="BK975" s="210">
        <f>ROUND(I975*H975,2)</f>
        <v>0</v>
      </c>
      <c r="BL975" s="20" t="s">
        <v>261</v>
      </c>
      <c r="BM975" s="209" t="s">
        <v>2353</v>
      </c>
    </row>
    <row r="976" s="15" customFormat="1">
      <c r="A976" s="15"/>
      <c r="B976" s="250"/>
      <c r="C976" s="15"/>
      <c r="D976" s="211" t="s">
        <v>232</v>
      </c>
      <c r="E976" s="251" t="s">
        <v>1</v>
      </c>
      <c r="F976" s="252" t="s">
        <v>2188</v>
      </c>
      <c r="G976" s="15"/>
      <c r="H976" s="251" t="s">
        <v>1</v>
      </c>
      <c r="I976" s="253"/>
      <c r="J976" s="15"/>
      <c r="K976" s="15"/>
      <c r="L976" s="250"/>
      <c r="M976" s="254"/>
      <c r="N976" s="255"/>
      <c r="O976" s="255"/>
      <c r="P976" s="255"/>
      <c r="Q976" s="255"/>
      <c r="R976" s="255"/>
      <c r="S976" s="255"/>
      <c r="T976" s="256"/>
      <c r="U976" s="15"/>
      <c r="V976" s="15"/>
      <c r="W976" s="15"/>
      <c r="X976" s="15"/>
      <c r="Y976" s="15"/>
      <c r="Z976" s="15"/>
      <c r="AA976" s="15"/>
      <c r="AB976" s="15"/>
      <c r="AC976" s="15"/>
      <c r="AD976" s="15"/>
      <c r="AE976" s="15"/>
      <c r="AT976" s="251" t="s">
        <v>232</v>
      </c>
      <c r="AU976" s="251" t="s">
        <v>90</v>
      </c>
      <c r="AV976" s="15" t="s">
        <v>88</v>
      </c>
      <c r="AW976" s="15" t="s">
        <v>36</v>
      </c>
      <c r="AX976" s="15" t="s">
        <v>80</v>
      </c>
      <c r="AY976" s="251" t="s">
        <v>218</v>
      </c>
    </row>
    <row r="977" s="13" customFormat="1">
      <c r="A977" s="13"/>
      <c r="B977" s="215"/>
      <c r="C977" s="13"/>
      <c r="D977" s="211" t="s">
        <v>232</v>
      </c>
      <c r="E977" s="216" t="s">
        <v>1</v>
      </c>
      <c r="F977" s="217" t="s">
        <v>2354</v>
      </c>
      <c r="G977" s="13"/>
      <c r="H977" s="218">
        <v>22.02</v>
      </c>
      <c r="I977" s="219"/>
      <c r="J977" s="13"/>
      <c r="K977" s="13"/>
      <c r="L977" s="215"/>
      <c r="M977" s="220"/>
      <c r="N977" s="221"/>
      <c r="O977" s="221"/>
      <c r="P977" s="221"/>
      <c r="Q977" s="221"/>
      <c r="R977" s="221"/>
      <c r="S977" s="221"/>
      <c r="T977" s="222"/>
      <c r="U977" s="13"/>
      <c r="V977" s="13"/>
      <c r="W977" s="13"/>
      <c r="X977" s="13"/>
      <c r="Y977" s="13"/>
      <c r="Z977" s="13"/>
      <c r="AA977" s="13"/>
      <c r="AB977" s="13"/>
      <c r="AC977" s="13"/>
      <c r="AD977" s="13"/>
      <c r="AE977" s="13"/>
      <c r="AT977" s="216" t="s">
        <v>232</v>
      </c>
      <c r="AU977" s="216" t="s">
        <v>90</v>
      </c>
      <c r="AV977" s="13" t="s">
        <v>90</v>
      </c>
      <c r="AW977" s="13" t="s">
        <v>36</v>
      </c>
      <c r="AX977" s="13" t="s">
        <v>80</v>
      </c>
      <c r="AY977" s="216" t="s">
        <v>218</v>
      </c>
    </row>
    <row r="978" s="15" customFormat="1">
      <c r="A978" s="15"/>
      <c r="B978" s="250"/>
      <c r="C978" s="15"/>
      <c r="D978" s="211" t="s">
        <v>232</v>
      </c>
      <c r="E978" s="251" t="s">
        <v>1</v>
      </c>
      <c r="F978" s="252" t="s">
        <v>2192</v>
      </c>
      <c r="G978" s="15"/>
      <c r="H978" s="251" t="s">
        <v>1</v>
      </c>
      <c r="I978" s="253"/>
      <c r="J978" s="15"/>
      <c r="K978" s="15"/>
      <c r="L978" s="250"/>
      <c r="M978" s="254"/>
      <c r="N978" s="255"/>
      <c r="O978" s="255"/>
      <c r="P978" s="255"/>
      <c r="Q978" s="255"/>
      <c r="R978" s="255"/>
      <c r="S978" s="255"/>
      <c r="T978" s="256"/>
      <c r="U978" s="15"/>
      <c r="V978" s="15"/>
      <c r="W978" s="15"/>
      <c r="X978" s="15"/>
      <c r="Y978" s="15"/>
      <c r="Z978" s="15"/>
      <c r="AA978" s="15"/>
      <c r="AB978" s="15"/>
      <c r="AC978" s="15"/>
      <c r="AD978" s="15"/>
      <c r="AE978" s="15"/>
      <c r="AT978" s="251" t="s">
        <v>232</v>
      </c>
      <c r="AU978" s="251" t="s">
        <v>90</v>
      </c>
      <c r="AV978" s="15" t="s">
        <v>88</v>
      </c>
      <c r="AW978" s="15" t="s">
        <v>36</v>
      </c>
      <c r="AX978" s="15" t="s">
        <v>80</v>
      </c>
      <c r="AY978" s="251" t="s">
        <v>218</v>
      </c>
    </row>
    <row r="979" s="13" customFormat="1">
      <c r="A979" s="13"/>
      <c r="B979" s="215"/>
      <c r="C979" s="13"/>
      <c r="D979" s="211" t="s">
        <v>232</v>
      </c>
      <c r="E979" s="216" t="s">
        <v>1</v>
      </c>
      <c r="F979" s="217" t="s">
        <v>2355</v>
      </c>
      <c r="G979" s="13"/>
      <c r="H979" s="218">
        <v>19.870000000000001</v>
      </c>
      <c r="I979" s="219"/>
      <c r="J979" s="13"/>
      <c r="K979" s="13"/>
      <c r="L979" s="215"/>
      <c r="M979" s="220"/>
      <c r="N979" s="221"/>
      <c r="O979" s="221"/>
      <c r="P979" s="221"/>
      <c r="Q979" s="221"/>
      <c r="R979" s="221"/>
      <c r="S979" s="221"/>
      <c r="T979" s="222"/>
      <c r="U979" s="13"/>
      <c r="V979" s="13"/>
      <c r="W979" s="13"/>
      <c r="X979" s="13"/>
      <c r="Y979" s="13"/>
      <c r="Z979" s="13"/>
      <c r="AA979" s="13"/>
      <c r="AB979" s="13"/>
      <c r="AC979" s="13"/>
      <c r="AD979" s="13"/>
      <c r="AE979" s="13"/>
      <c r="AT979" s="216" t="s">
        <v>232</v>
      </c>
      <c r="AU979" s="216" t="s">
        <v>90</v>
      </c>
      <c r="AV979" s="13" t="s">
        <v>90</v>
      </c>
      <c r="AW979" s="13" t="s">
        <v>36</v>
      </c>
      <c r="AX979" s="13" t="s">
        <v>80</v>
      </c>
      <c r="AY979" s="216" t="s">
        <v>218</v>
      </c>
    </row>
    <row r="980" s="14" customFormat="1">
      <c r="A980" s="14"/>
      <c r="B980" s="223"/>
      <c r="C980" s="14"/>
      <c r="D980" s="211" t="s">
        <v>232</v>
      </c>
      <c r="E980" s="224" t="s">
        <v>1</v>
      </c>
      <c r="F980" s="225" t="s">
        <v>235</v>
      </c>
      <c r="G980" s="14"/>
      <c r="H980" s="226">
        <v>41.890000000000001</v>
      </c>
      <c r="I980" s="227"/>
      <c r="J980" s="14"/>
      <c r="K980" s="14"/>
      <c r="L980" s="223"/>
      <c r="M980" s="228"/>
      <c r="N980" s="229"/>
      <c r="O980" s="229"/>
      <c r="P980" s="229"/>
      <c r="Q980" s="229"/>
      <c r="R980" s="229"/>
      <c r="S980" s="229"/>
      <c r="T980" s="230"/>
      <c r="U980" s="14"/>
      <c r="V980" s="14"/>
      <c r="W980" s="14"/>
      <c r="X980" s="14"/>
      <c r="Y980" s="14"/>
      <c r="Z980" s="14"/>
      <c r="AA980" s="14"/>
      <c r="AB980" s="14"/>
      <c r="AC980" s="14"/>
      <c r="AD980" s="14"/>
      <c r="AE980" s="14"/>
      <c r="AT980" s="224" t="s">
        <v>232</v>
      </c>
      <c r="AU980" s="224" t="s">
        <v>90</v>
      </c>
      <c r="AV980" s="14" t="s">
        <v>229</v>
      </c>
      <c r="AW980" s="14" t="s">
        <v>36</v>
      </c>
      <c r="AX980" s="14" t="s">
        <v>88</v>
      </c>
      <c r="AY980" s="224" t="s">
        <v>218</v>
      </c>
    </row>
    <row r="981" s="2" customFormat="1" ht="49.05" customHeight="1">
      <c r="A981" s="39"/>
      <c r="B981" s="161"/>
      <c r="C981" s="231" t="s">
        <v>379</v>
      </c>
      <c r="D981" s="231" t="s">
        <v>215</v>
      </c>
      <c r="E981" s="232" t="s">
        <v>2356</v>
      </c>
      <c r="F981" s="233" t="s">
        <v>2357</v>
      </c>
      <c r="G981" s="234" t="s">
        <v>749</v>
      </c>
      <c r="H981" s="235">
        <v>24.087</v>
      </c>
      <c r="I981" s="236"/>
      <c r="J981" s="237">
        <f>ROUND(I981*H981,2)</f>
        <v>0</v>
      </c>
      <c r="K981" s="238"/>
      <c r="L981" s="239"/>
      <c r="M981" s="240" t="s">
        <v>1</v>
      </c>
      <c r="N981" s="241" t="s">
        <v>45</v>
      </c>
      <c r="O981" s="78"/>
      <c r="P981" s="207">
        <f>O981*H981</f>
        <v>0</v>
      </c>
      <c r="Q981" s="207">
        <v>0</v>
      </c>
      <c r="R981" s="207">
        <f>Q981*H981</f>
        <v>0</v>
      </c>
      <c r="S981" s="207">
        <v>0</v>
      </c>
      <c r="T981" s="208">
        <f>S981*H981</f>
        <v>0</v>
      </c>
      <c r="U981" s="39"/>
      <c r="V981" s="39"/>
      <c r="W981" s="39"/>
      <c r="X981" s="39"/>
      <c r="Y981" s="39"/>
      <c r="Z981" s="39"/>
      <c r="AA981" s="39"/>
      <c r="AB981" s="39"/>
      <c r="AC981" s="39"/>
      <c r="AD981" s="39"/>
      <c r="AE981" s="39"/>
      <c r="AR981" s="209" t="s">
        <v>297</v>
      </c>
      <c r="AT981" s="209" t="s">
        <v>215</v>
      </c>
      <c r="AU981" s="209" t="s">
        <v>90</v>
      </c>
      <c r="AY981" s="20" t="s">
        <v>218</v>
      </c>
      <c r="BE981" s="210">
        <f>IF(N981="základní",J981,0)</f>
        <v>0</v>
      </c>
      <c r="BF981" s="210">
        <f>IF(N981="snížená",J981,0)</f>
        <v>0</v>
      </c>
      <c r="BG981" s="210">
        <f>IF(N981="zákl. přenesená",J981,0)</f>
        <v>0</v>
      </c>
      <c r="BH981" s="210">
        <f>IF(N981="sníž. přenesená",J981,0)</f>
        <v>0</v>
      </c>
      <c r="BI981" s="210">
        <f>IF(N981="nulová",J981,0)</f>
        <v>0</v>
      </c>
      <c r="BJ981" s="20" t="s">
        <v>88</v>
      </c>
      <c r="BK981" s="210">
        <f>ROUND(I981*H981,2)</f>
        <v>0</v>
      </c>
      <c r="BL981" s="20" t="s">
        <v>261</v>
      </c>
      <c r="BM981" s="209" t="s">
        <v>2358</v>
      </c>
    </row>
    <row r="982" s="15" customFormat="1">
      <c r="A982" s="15"/>
      <c r="B982" s="250"/>
      <c r="C982" s="15"/>
      <c r="D982" s="211" t="s">
        <v>232</v>
      </c>
      <c r="E982" s="251" t="s">
        <v>1</v>
      </c>
      <c r="F982" s="252" t="s">
        <v>2188</v>
      </c>
      <c r="G982" s="15"/>
      <c r="H982" s="251" t="s">
        <v>1</v>
      </c>
      <c r="I982" s="253"/>
      <c r="J982" s="15"/>
      <c r="K982" s="15"/>
      <c r="L982" s="250"/>
      <c r="M982" s="254"/>
      <c r="N982" s="255"/>
      <c r="O982" s="255"/>
      <c r="P982" s="255"/>
      <c r="Q982" s="255"/>
      <c r="R982" s="255"/>
      <c r="S982" s="255"/>
      <c r="T982" s="256"/>
      <c r="U982" s="15"/>
      <c r="V982" s="15"/>
      <c r="W982" s="15"/>
      <c r="X982" s="15"/>
      <c r="Y982" s="15"/>
      <c r="Z982" s="15"/>
      <c r="AA982" s="15"/>
      <c r="AB982" s="15"/>
      <c r="AC982" s="15"/>
      <c r="AD982" s="15"/>
      <c r="AE982" s="15"/>
      <c r="AT982" s="251" t="s">
        <v>232</v>
      </c>
      <c r="AU982" s="251" t="s">
        <v>90</v>
      </c>
      <c r="AV982" s="15" t="s">
        <v>88</v>
      </c>
      <c r="AW982" s="15" t="s">
        <v>36</v>
      </c>
      <c r="AX982" s="15" t="s">
        <v>80</v>
      </c>
      <c r="AY982" s="251" t="s">
        <v>218</v>
      </c>
    </row>
    <row r="983" s="13" customFormat="1">
      <c r="A983" s="13"/>
      <c r="B983" s="215"/>
      <c r="C983" s="13"/>
      <c r="D983" s="211" t="s">
        <v>232</v>
      </c>
      <c r="E983" s="216" t="s">
        <v>1</v>
      </c>
      <c r="F983" s="217" t="s">
        <v>2359</v>
      </c>
      <c r="G983" s="13"/>
      <c r="H983" s="218">
        <v>12.662000000000001</v>
      </c>
      <c r="I983" s="219"/>
      <c r="J983" s="13"/>
      <c r="K983" s="13"/>
      <c r="L983" s="215"/>
      <c r="M983" s="220"/>
      <c r="N983" s="221"/>
      <c r="O983" s="221"/>
      <c r="P983" s="221"/>
      <c r="Q983" s="221"/>
      <c r="R983" s="221"/>
      <c r="S983" s="221"/>
      <c r="T983" s="222"/>
      <c r="U983" s="13"/>
      <c r="V983" s="13"/>
      <c r="W983" s="13"/>
      <c r="X983" s="13"/>
      <c r="Y983" s="13"/>
      <c r="Z983" s="13"/>
      <c r="AA983" s="13"/>
      <c r="AB983" s="13"/>
      <c r="AC983" s="13"/>
      <c r="AD983" s="13"/>
      <c r="AE983" s="13"/>
      <c r="AT983" s="216" t="s">
        <v>232</v>
      </c>
      <c r="AU983" s="216" t="s">
        <v>90</v>
      </c>
      <c r="AV983" s="13" t="s">
        <v>90</v>
      </c>
      <c r="AW983" s="13" t="s">
        <v>36</v>
      </c>
      <c r="AX983" s="13" t="s">
        <v>80</v>
      </c>
      <c r="AY983" s="216" t="s">
        <v>218</v>
      </c>
    </row>
    <row r="984" s="15" customFormat="1">
      <c r="A984" s="15"/>
      <c r="B984" s="250"/>
      <c r="C984" s="15"/>
      <c r="D984" s="211" t="s">
        <v>232</v>
      </c>
      <c r="E984" s="251" t="s">
        <v>1</v>
      </c>
      <c r="F984" s="252" t="s">
        <v>2192</v>
      </c>
      <c r="G984" s="15"/>
      <c r="H984" s="251" t="s">
        <v>1</v>
      </c>
      <c r="I984" s="253"/>
      <c r="J984" s="15"/>
      <c r="K984" s="15"/>
      <c r="L984" s="250"/>
      <c r="M984" s="254"/>
      <c r="N984" s="255"/>
      <c r="O984" s="255"/>
      <c r="P984" s="255"/>
      <c r="Q984" s="255"/>
      <c r="R984" s="255"/>
      <c r="S984" s="255"/>
      <c r="T984" s="256"/>
      <c r="U984" s="15"/>
      <c r="V984" s="15"/>
      <c r="W984" s="15"/>
      <c r="X984" s="15"/>
      <c r="Y984" s="15"/>
      <c r="Z984" s="15"/>
      <c r="AA984" s="15"/>
      <c r="AB984" s="15"/>
      <c r="AC984" s="15"/>
      <c r="AD984" s="15"/>
      <c r="AE984" s="15"/>
      <c r="AT984" s="251" t="s">
        <v>232</v>
      </c>
      <c r="AU984" s="251" t="s">
        <v>90</v>
      </c>
      <c r="AV984" s="15" t="s">
        <v>88</v>
      </c>
      <c r="AW984" s="15" t="s">
        <v>36</v>
      </c>
      <c r="AX984" s="15" t="s">
        <v>80</v>
      </c>
      <c r="AY984" s="251" t="s">
        <v>218</v>
      </c>
    </row>
    <row r="985" s="13" customFormat="1">
      <c r="A985" s="13"/>
      <c r="B985" s="215"/>
      <c r="C985" s="13"/>
      <c r="D985" s="211" t="s">
        <v>232</v>
      </c>
      <c r="E985" s="216" t="s">
        <v>1</v>
      </c>
      <c r="F985" s="217" t="s">
        <v>2360</v>
      </c>
      <c r="G985" s="13"/>
      <c r="H985" s="218">
        <v>11.425000000000001</v>
      </c>
      <c r="I985" s="219"/>
      <c r="J985" s="13"/>
      <c r="K985" s="13"/>
      <c r="L985" s="215"/>
      <c r="M985" s="220"/>
      <c r="N985" s="221"/>
      <c r="O985" s="221"/>
      <c r="P985" s="221"/>
      <c r="Q985" s="221"/>
      <c r="R985" s="221"/>
      <c r="S985" s="221"/>
      <c r="T985" s="222"/>
      <c r="U985" s="13"/>
      <c r="V985" s="13"/>
      <c r="W985" s="13"/>
      <c r="X985" s="13"/>
      <c r="Y985" s="13"/>
      <c r="Z985" s="13"/>
      <c r="AA985" s="13"/>
      <c r="AB985" s="13"/>
      <c r="AC985" s="13"/>
      <c r="AD985" s="13"/>
      <c r="AE985" s="13"/>
      <c r="AT985" s="216" t="s">
        <v>232</v>
      </c>
      <c r="AU985" s="216" t="s">
        <v>90</v>
      </c>
      <c r="AV985" s="13" t="s">
        <v>90</v>
      </c>
      <c r="AW985" s="13" t="s">
        <v>36</v>
      </c>
      <c r="AX985" s="13" t="s">
        <v>80</v>
      </c>
      <c r="AY985" s="216" t="s">
        <v>218</v>
      </c>
    </row>
    <row r="986" s="14" customFormat="1">
      <c r="A986" s="14"/>
      <c r="B986" s="223"/>
      <c r="C986" s="14"/>
      <c r="D986" s="211" t="s">
        <v>232</v>
      </c>
      <c r="E986" s="224" t="s">
        <v>1</v>
      </c>
      <c r="F986" s="225" t="s">
        <v>235</v>
      </c>
      <c r="G986" s="14"/>
      <c r="H986" s="226">
        <v>24.087</v>
      </c>
      <c r="I986" s="227"/>
      <c r="J986" s="14"/>
      <c r="K986" s="14"/>
      <c r="L986" s="223"/>
      <c r="M986" s="228"/>
      <c r="N986" s="229"/>
      <c r="O986" s="229"/>
      <c r="P986" s="229"/>
      <c r="Q986" s="229"/>
      <c r="R986" s="229"/>
      <c r="S986" s="229"/>
      <c r="T986" s="230"/>
      <c r="U986" s="14"/>
      <c r="V986" s="14"/>
      <c r="W986" s="14"/>
      <c r="X986" s="14"/>
      <c r="Y986" s="14"/>
      <c r="Z986" s="14"/>
      <c r="AA986" s="14"/>
      <c r="AB986" s="14"/>
      <c r="AC986" s="14"/>
      <c r="AD986" s="14"/>
      <c r="AE986" s="14"/>
      <c r="AT986" s="224" t="s">
        <v>232</v>
      </c>
      <c r="AU986" s="224" t="s">
        <v>90</v>
      </c>
      <c r="AV986" s="14" t="s">
        <v>229</v>
      </c>
      <c r="AW986" s="14" t="s">
        <v>36</v>
      </c>
      <c r="AX986" s="14" t="s">
        <v>88</v>
      </c>
      <c r="AY986" s="224" t="s">
        <v>218</v>
      </c>
    </row>
    <row r="987" s="2" customFormat="1" ht="44.25" customHeight="1">
      <c r="A987" s="39"/>
      <c r="B987" s="161"/>
      <c r="C987" s="231" t="s">
        <v>1271</v>
      </c>
      <c r="D987" s="231" t="s">
        <v>215</v>
      </c>
      <c r="E987" s="232" t="s">
        <v>2361</v>
      </c>
      <c r="F987" s="233" t="s">
        <v>2362</v>
      </c>
      <c r="G987" s="234" t="s">
        <v>749</v>
      </c>
      <c r="H987" s="235">
        <v>24.087</v>
      </c>
      <c r="I987" s="236"/>
      <c r="J987" s="237">
        <f>ROUND(I987*H987,2)</f>
        <v>0</v>
      </c>
      <c r="K987" s="238"/>
      <c r="L987" s="239"/>
      <c r="M987" s="240" t="s">
        <v>1</v>
      </c>
      <c r="N987" s="241" t="s">
        <v>45</v>
      </c>
      <c r="O987" s="78"/>
      <c r="P987" s="207">
        <f>O987*H987</f>
        <v>0</v>
      </c>
      <c r="Q987" s="207">
        <v>0</v>
      </c>
      <c r="R987" s="207">
        <f>Q987*H987</f>
        <v>0</v>
      </c>
      <c r="S987" s="207">
        <v>0</v>
      </c>
      <c r="T987" s="208">
        <f>S987*H987</f>
        <v>0</v>
      </c>
      <c r="U987" s="39"/>
      <c r="V987" s="39"/>
      <c r="W987" s="39"/>
      <c r="X987" s="39"/>
      <c r="Y987" s="39"/>
      <c r="Z987" s="39"/>
      <c r="AA987" s="39"/>
      <c r="AB987" s="39"/>
      <c r="AC987" s="39"/>
      <c r="AD987" s="39"/>
      <c r="AE987" s="39"/>
      <c r="AR987" s="209" t="s">
        <v>297</v>
      </c>
      <c r="AT987" s="209" t="s">
        <v>215</v>
      </c>
      <c r="AU987" s="209" t="s">
        <v>90</v>
      </c>
      <c r="AY987" s="20" t="s">
        <v>218</v>
      </c>
      <c r="BE987" s="210">
        <f>IF(N987="základní",J987,0)</f>
        <v>0</v>
      </c>
      <c r="BF987" s="210">
        <f>IF(N987="snížená",J987,0)</f>
        <v>0</v>
      </c>
      <c r="BG987" s="210">
        <f>IF(N987="zákl. přenesená",J987,0)</f>
        <v>0</v>
      </c>
      <c r="BH987" s="210">
        <f>IF(N987="sníž. přenesená",J987,0)</f>
        <v>0</v>
      </c>
      <c r="BI987" s="210">
        <f>IF(N987="nulová",J987,0)</f>
        <v>0</v>
      </c>
      <c r="BJ987" s="20" t="s">
        <v>88</v>
      </c>
      <c r="BK987" s="210">
        <f>ROUND(I987*H987,2)</f>
        <v>0</v>
      </c>
      <c r="BL987" s="20" t="s">
        <v>261</v>
      </c>
      <c r="BM987" s="209" t="s">
        <v>2363</v>
      </c>
    </row>
    <row r="988" s="15" customFormat="1">
      <c r="A988" s="15"/>
      <c r="B988" s="250"/>
      <c r="C988" s="15"/>
      <c r="D988" s="211" t="s">
        <v>232</v>
      </c>
      <c r="E988" s="251" t="s">
        <v>1</v>
      </c>
      <c r="F988" s="252" t="s">
        <v>2188</v>
      </c>
      <c r="G988" s="15"/>
      <c r="H988" s="251" t="s">
        <v>1</v>
      </c>
      <c r="I988" s="253"/>
      <c r="J988" s="15"/>
      <c r="K988" s="15"/>
      <c r="L988" s="250"/>
      <c r="M988" s="254"/>
      <c r="N988" s="255"/>
      <c r="O988" s="255"/>
      <c r="P988" s="255"/>
      <c r="Q988" s="255"/>
      <c r="R988" s="255"/>
      <c r="S988" s="255"/>
      <c r="T988" s="256"/>
      <c r="U988" s="15"/>
      <c r="V988" s="15"/>
      <c r="W988" s="15"/>
      <c r="X988" s="15"/>
      <c r="Y988" s="15"/>
      <c r="Z988" s="15"/>
      <c r="AA988" s="15"/>
      <c r="AB988" s="15"/>
      <c r="AC988" s="15"/>
      <c r="AD988" s="15"/>
      <c r="AE988" s="15"/>
      <c r="AT988" s="251" t="s">
        <v>232</v>
      </c>
      <c r="AU988" s="251" t="s">
        <v>90</v>
      </c>
      <c r="AV988" s="15" t="s">
        <v>88</v>
      </c>
      <c r="AW988" s="15" t="s">
        <v>36</v>
      </c>
      <c r="AX988" s="15" t="s">
        <v>80</v>
      </c>
      <c r="AY988" s="251" t="s">
        <v>218</v>
      </c>
    </row>
    <row r="989" s="13" customFormat="1">
      <c r="A989" s="13"/>
      <c r="B989" s="215"/>
      <c r="C989" s="13"/>
      <c r="D989" s="211" t="s">
        <v>232</v>
      </c>
      <c r="E989" s="216" t="s">
        <v>1</v>
      </c>
      <c r="F989" s="217" t="s">
        <v>2359</v>
      </c>
      <c r="G989" s="13"/>
      <c r="H989" s="218">
        <v>12.662000000000001</v>
      </c>
      <c r="I989" s="219"/>
      <c r="J989" s="13"/>
      <c r="K989" s="13"/>
      <c r="L989" s="215"/>
      <c r="M989" s="220"/>
      <c r="N989" s="221"/>
      <c r="O989" s="221"/>
      <c r="P989" s="221"/>
      <c r="Q989" s="221"/>
      <c r="R989" s="221"/>
      <c r="S989" s="221"/>
      <c r="T989" s="222"/>
      <c r="U989" s="13"/>
      <c r="V989" s="13"/>
      <c r="W989" s="13"/>
      <c r="X989" s="13"/>
      <c r="Y989" s="13"/>
      <c r="Z989" s="13"/>
      <c r="AA989" s="13"/>
      <c r="AB989" s="13"/>
      <c r="AC989" s="13"/>
      <c r="AD989" s="13"/>
      <c r="AE989" s="13"/>
      <c r="AT989" s="216" t="s">
        <v>232</v>
      </c>
      <c r="AU989" s="216" t="s">
        <v>90</v>
      </c>
      <c r="AV989" s="13" t="s">
        <v>90</v>
      </c>
      <c r="AW989" s="13" t="s">
        <v>36</v>
      </c>
      <c r="AX989" s="13" t="s">
        <v>80</v>
      </c>
      <c r="AY989" s="216" t="s">
        <v>218</v>
      </c>
    </row>
    <row r="990" s="15" customFormat="1">
      <c r="A990" s="15"/>
      <c r="B990" s="250"/>
      <c r="C990" s="15"/>
      <c r="D990" s="211" t="s">
        <v>232</v>
      </c>
      <c r="E990" s="251" t="s">
        <v>1</v>
      </c>
      <c r="F990" s="252" t="s">
        <v>2192</v>
      </c>
      <c r="G990" s="15"/>
      <c r="H990" s="251" t="s">
        <v>1</v>
      </c>
      <c r="I990" s="253"/>
      <c r="J990" s="15"/>
      <c r="K990" s="15"/>
      <c r="L990" s="250"/>
      <c r="M990" s="254"/>
      <c r="N990" s="255"/>
      <c r="O990" s="255"/>
      <c r="P990" s="255"/>
      <c r="Q990" s="255"/>
      <c r="R990" s="255"/>
      <c r="S990" s="255"/>
      <c r="T990" s="256"/>
      <c r="U990" s="15"/>
      <c r="V990" s="15"/>
      <c r="W990" s="15"/>
      <c r="X990" s="15"/>
      <c r="Y990" s="15"/>
      <c r="Z990" s="15"/>
      <c r="AA990" s="15"/>
      <c r="AB990" s="15"/>
      <c r="AC990" s="15"/>
      <c r="AD990" s="15"/>
      <c r="AE990" s="15"/>
      <c r="AT990" s="251" t="s">
        <v>232</v>
      </c>
      <c r="AU990" s="251" t="s">
        <v>90</v>
      </c>
      <c r="AV990" s="15" t="s">
        <v>88</v>
      </c>
      <c r="AW990" s="15" t="s">
        <v>36</v>
      </c>
      <c r="AX990" s="15" t="s">
        <v>80</v>
      </c>
      <c r="AY990" s="251" t="s">
        <v>218</v>
      </c>
    </row>
    <row r="991" s="13" customFormat="1">
      <c r="A991" s="13"/>
      <c r="B991" s="215"/>
      <c r="C991" s="13"/>
      <c r="D991" s="211" t="s">
        <v>232</v>
      </c>
      <c r="E991" s="216" t="s">
        <v>1</v>
      </c>
      <c r="F991" s="217" t="s">
        <v>2360</v>
      </c>
      <c r="G991" s="13"/>
      <c r="H991" s="218">
        <v>11.425000000000001</v>
      </c>
      <c r="I991" s="219"/>
      <c r="J991" s="13"/>
      <c r="K991" s="13"/>
      <c r="L991" s="215"/>
      <c r="M991" s="220"/>
      <c r="N991" s="221"/>
      <c r="O991" s="221"/>
      <c r="P991" s="221"/>
      <c r="Q991" s="221"/>
      <c r="R991" s="221"/>
      <c r="S991" s="221"/>
      <c r="T991" s="222"/>
      <c r="U991" s="13"/>
      <c r="V991" s="13"/>
      <c r="W991" s="13"/>
      <c r="X991" s="13"/>
      <c r="Y991" s="13"/>
      <c r="Z991" s="13"/>
      <c r="AA991" s="13"/>
      <c r="AB991" s="13"/>
      <c r="AC991" s="13"/>
      <c r="AD991" s="13"/>
      <c r="AE991" s="13"/>
      <c r="AT991" s="216" t="s">
        <v>232</v>
      </c>
      <c r="AU991" s="216" t="s">
        <v>90</v>
      </c>
      <c r="AV991" s="13" t="s">
        <v>90</v>
      </c>
      <c r="AW991" s="13" t="s">
        <v>36</v>
      </c>
      <c r="AX991" s="13" t="s">
        <v>80</v>
      </c>
      <c r="AY991" s="216" t="s">
        <v>218</v>
      </c>
    </row>
    <row r="992" s="14" customFormat="1">
      <c r="A992" s="14"/>
      <c r="B992" s="223"/>
      <c r="C992" s="14"/>
      <c r="D992" s="211" t="s">
        <v>232</v>
      </c>
      <c r="E992" s="224" t="s">
        <v>1</v>
      </c>
      <c r="F992" s="225" t="s">
        <v>235</v>
      </c>
      <c r="G992" s="14"/>
      <c r="H992" s="226">
        <v>24.087</v>
      </c>
      <c r="I992" s="227"/>
      <c r="J992" s="14"/>
      <c r="K992" s="14"/>
      <c r="L992" s="223"/>
      <c r="M992" s="228"/>
      <c r="N992" s="229"/>
      <c r="O992" s="229"/>
      <c r="P992" s="229"/>
      <c r="Q992" s="229"/>
      <c r="R992" s="229"/>
      <c r="S992" s="229"/>
      <c r="T992" s="230"/>
      <c r="U992" s="14"/>
      <c r="V992" s="14"/>
      <c r="W992" s="14"/>
      <c r="X992" s="14"/>
      <c r="Y992" s="14"/>
      <c r="Z992" s="14"/>
      <c r="AA992" s="14"/>
      <c r="AB992" s="14"/>
      <c r="AC992" s="14"/>
      <c r="AD992" s="14"/>
      <c r="AE992" s="14"/>
      <c r="AT992" s="224" t="s">
        <v>232</v>
      </c>
      <c r="AU992" s="224" t="s">
        <v>90</v>
      </c>
      <c r="AV992" s="14" t="s">
        <v>229</v>
      </c>
      <c r="AW992" s="14" t="s">
        <v>36</v>
      </c>
      <c r="AX992" s="14" t="s">
        <v>88</v>
      </c>
      <c r="AY992" s="224" t="s">
        <v>218</v>
      </c>
    </row>
    <row r="993" s="2" customFormat="1" ht="24.15" customHeight="1">
      <c r="A993" s="39"/>
      <c r="B993" s="161"/>
      <c r="C993" s="197" t="s">
        <v>382</v>
      </c>
      <c r="D993" s="197" t="s">
        <v>225</v>
      </c>
      <c r="E993" s="198" t="s">
        <v>1136</v>
      </c>
      <c r="F993" s="199" t="s">
        <v>1137</v>
      </c>
      <c r="G993" s="200" t="s">
        <v>749</v>
      </c>
      <c r="H993" s="201">
        <v>64.268000000000001</v>
      </c>
      <c r="I993" s="202"/>
      <c r="J993" s="203">
        <f>ROUND(I993*H993,2)</f>
        <v>0</v>
      </c>
      <c r="K993" s="204"/>
      <c r="L993" s="40"/>
      <c r="M993" s="205" t="s">
        <v>1</v>
      </c>
      <c r="N993" s="206" t="s">
        <v>45</v>
      </c>
      <c r="O993" s="78"/>
      <c r="P993" s="207">
        <f>O993*H993</f>
        <v>0</v>
      </c>
      <c r="Q993" s="207">
        <v>0</v>
      </c>
      <c r="R993" s="207">
        <f>Q993*H993</f>
        <v>0</v>
      </c>
      <c r="S993" s="207">
        <v>0</v>
      </c>
      <c r="T993" s="208">
        <f>S993*H993</f>
        <v>0</v>
      </c>
      <c r="U993" s="39"/>
      <c r="V993" s="39"/>
      <c r="W993" s="39"/>
      <c r="X993" s="39"/>
      <c r="Y993" s="39"/>
      <c r="Z993" s="39"/>
      <c r="AA993" s="39"/>
      <c r="AB993" s="39"/>
      <c r="AC993" s="39"/>
      <c r="AD993" s="39"/>
      <c r="AE993" s="39"/>
      <c r="AR993" s="209" t="s">
        <v>261</v>
      </c>
      <c r="AT993" s="209" t="s">
        <v>225</v>
      </c>
      <c r="AU993" s="209" t="s">
        <v>90</v>
      </c>
      <c r="AY993" s="20" t="s">
        <v>218</v>
      </c>
      <c r="BE993" s="210">
        <f>IF(N993="základní",J993,0)</f>
        <v>0</v>
      </c>
      <c r="BF993" s="210">
        <f>IF(N993="snížená",J993,0)</f>
        <v>0</v>
      </c>
      <c r="BG993" s="210">
        <f>IF(N993="zákl. přenesená",J993,0)</f>
        <v>0</v>
      </c>
      <c r="BH993" s="210">
        <f>IF(N993="sníž. přenesená",J993,0)</f>
        <v>0</v>
      </c>
      <c r="BI993" s="210">
        <f>IF(N993="nulová",J993,0)</f>
        <v>0</v>
      </c>
      <c r="BJ993" s="20" t="s">
        <v>88</v>
      </c>
      <c r="BK993" s="210">
        <f>ROUND(I993*H993,2)</f>
        <v>0</v>
      </c>
      <c r="BL993" s="20" t="s">
        <v>261</v>
      </c>
      <c r="BM993" s="209" t="s">
        <v>2364</v>
      </c>
    </row>
    <row r="994" s="15" customFormat="1">
      <c r="A994" s="15"/>
      <c r="B994" s="250"/>
      <c r="C994" s="15"/>
      <c r="D994" s="211" t="s">
        <v>232</v>
      </c>
      <c r="E994" s="251" t="s">
        <v>1</v>
      </c>
      <c r="F994" s="252" t="s">
        <v>2188</v>
      </c>
      <c r="G994" s="15"/>
      <c r="H994" s="251" t="s">
        <v>1</v>
      </c>
      <c r="I994" s="253"/>
      <c r="J994" s="15"/>
      <c r="K994" s="15"/>
      <c r="L994" s="250"/>
      <c r="M994" s="254"/>
      <c r="N994" s="255"/>
      <c r="O994" s="255"/>
      <c r="P994" s="255"/>
      <c r="Q994" s="255"/>
      <c r="R994" s="255"/>
      <c r="S994" s="255"/>
      <c r="T994" s="256"/>
      <c r="U994" s="15"/>
      <c r="V994" s="15"/>
      <c r="W994" s="15"/>
      <c r="X994" s="15"/>
      <c r="Y994" s="15"/>
      <c r="Z994" s="15"/>
      <c r="AA994" s="15"/>
      <c r="AB994" s="15"/>
      <c r="AC994" s="15"/>
      <c r="AD994" s="15"/>
      <c r="AE994" s="15"/>
      <c r="AT994" s="251" t="s">
        <v>232</v>
      </c>
      <c r="AU994" s="251" t="s">
        <v>90</v>
      </c>
      <c r="AV994" s="15" t="s">
        <v>88</v>
      </c>
      <c r="AW994" s="15" t="s">
        <v>36</v>
      </c>
      <c r="AX994" s="15" t="s">
        <v>80</v>
      </c>
      <c r="AY994" s="251" t="s">
        <v>218</v>
      </c>
    </row>
    <row r="995" s="13" customFormat="1">
      <c r="A995" s="13"/>
      <c r="B995" s="215"/>
      <c r="C995" s="13"/>
      <c r="D995" s="211" t="s">
        <v>232</v>
      </c>
      <c r="E995" s="216" t="s">
        <v>1</v>
      </c>
      <c r="F995" s="217" t="s">
        <v>2365</v>
      </c>
      <c r="G995" s="13"/>
      <c r="H995" s="218">
        <v>34.024000000000001</v>
      </c>
      <c r="I995" s="219"/>
      <c r="J995" s="13"/>
      <c r="K995" s="13"/>
      <c r="L995" s="215"/>
      <c r="M995" s="220"/>
      <c r="N995" s="221"/>
      <c r="O995" s="221"/>
      <c r="P995" s="221"/>
      <c r="Q995" s="221"/>
      <c r="R995" s="221"/>
      <c r="S995" s="221"/>
      <c r="T995" s="222"/>
      <c r="U995" s="13"/>
      <c r="V995" s="13"/>
      <c r="W995" s="13"/>
      <c r="X995" s="13"/>
      <c r="Y995" s="13"/>
      <c r="Z995" s="13"/>
      <c r="AA995" s="13"/>
      <c r="AB995" s="13"/>
      <c r="AC995" s="13"/>
      <c r="AD995" s="13"/>
      <c r="AE995" s="13"/>
      <c r="AT995" s="216" t="s">
        <v>232</v>
      </c>
      <c r="AU995" s="216" t="s">
        <v>90</v>
      </c>
      <c r="AV995" s="13" t="s">
        <v>90</v>
      </c>
      <c r="AW995" s="13" t="s">
        <v>36</v>
      </c>
      <c r="AX995" s="13" t="s">
        <v>80</v>
      </c>
      <c r="AY995" s="216" t="s">
        <v>218</v>
      </c>
    </row>
    <row r="996" s="15" customFormat="1">
      <c r="A996" s="15"/>
      <c r="B996" s="250"/>
      <c r="C996" s="15"/>
      <c r="D996" s="211" t="s">
        <v>232</v>
      </c>
      <c r="E996" s="251" t="s">
        <v>1</v>
      </c>
      <c r="F996" s="252" t="s">
        <v>2192</v>
      </c>
      <c r="G996" s="15"/>
      <c r="H996" s="251" t="s">
        <v>1</v>
      </c>
      <c r="I996" s="253"/>
      <c r="J996" s="15"/>
      <c r="K996" s="15"/>
      <c r="L996" s="250"/>
      <c r="M996" s="254"/>
      <c r="N996" s="255"/>
      <c r="O996" s="255"/>
      <c r="P996" s="255"/>
      <c r="Q996" s="255"/>
      <c r="R996" s="255"/>
      <c r="S996" s="255"/>
      <c r="T996" s="256"/>
      <c r="U996" s="15"/>
      <c r="V996" s="15"/>
      <c r="W996" s="15"/>
      <c r="X996" s="15"/>
      <c r="Y996" s="15"/>
      <c r="Z996" s="15"/>
      <c r="AA996" s="15"/>
      <c r="AB996" s="15"/>
      <c r="AC996" s="15"/>
      <c r="AD996" s="15"/>
      <c r="AE996" s="15"/>
      <c r="AT996" s="251" t="s">
        <v>232</v>
      </c>
      <c r="AU996" s="251" t="s">
        <v>90</v>
      </c>
      <c r="AV996" s="15" t="s">
        <v>88</v>
      </c>
      <c r="AW996" s="15" t="s">
        <v>36</v>
      </c>
      <c r="AX996" s="15" t="s">
        <v>80</v>
      </c>
      <c r="AY996" s="251" t="s">
        <v>218</v>
      </c>
    </row>
    <row r="997" s="13" customFormat="1">
      <c r="A997" s="13"/>
      <c r="B997" s="215"/>
      <c r="C997" s="13"/>
      <c r="D997" s="211" t="s">
        <v>232</v>
      </c>
      <c r="E997" s="216" t="s">
        <v>1</v>
      </c>
      <c r="F997" s="217" t="s">
        <v>2366</v>
      </c>
      <c r="G997" s="13"/>
      <c r="H997" s="218">
        <v>30.244</v>
      </c>
      <c r="I997" s="219"/>
      <c r="J997" s="13"/>
      <c r="K997" s="13"/>
      <c r="L997" s="215"/>
      <c r="M997" s="220"/>
      <c r="N997" s="221"/>
      <c r="O997" s="221"/>
      <c r="P997" s="221"/>
      <c r="Q997" s="221"/>
      <c r="R997" s="221"/>
      <c r="S997" s="221"/>
      <c r="T997" s="222"/>
      <c r="U997" s="13"/>
      <c r="V997" s="13"/>
      <c r="W997" s="13"/>
      <c r="X997" s="13"/>
      <c r="Y997" s="13"/>
      <c r="Z997" s="13"/>
      <c r="AA997" s="13"/>
      <c r="AB997" s="13"/>
      <c r="AC997" s="13"/>
      <c r="AD997" s="13"/>
      <c r="AE997" s="13"/>
      <c r="AT997" s="216" t="s">
        <v>232</v>
      </c>
      <c r="AU997" s="216" t="s">
        <v>90</v>
      </c>
      <c r="AV997" s="13" t="s">
        <v>90</v>
      </c>
      <c r="AW997" s="13" t="s">
        <v>36</v>
      </c>
      <c r="AX997" s="13" t="s">
        <v>80</v>
      </c>
      <c r="AY997" s="216" t="s">
        <v>218</v>
      </c>
    </row>
    <row r="998" s="14" customFormat="1">
      <c r="A998" s="14"/>
      <c r="B998" s="223"/>
      <c r="C998" s="14"/>
      <c r="D998" s="211" t="s">
        <v>232</v>
      </c>
      <c r="E998" s="224" t="s">
        <v>1</v>
      </c>
      <c r="F998" s="225" t="s">
        <v>235</v>
      </c>
      <c r="G998" s="14"/>
      <c r="H998" s="226">
        <v>64.268000000000001</v>
      </c>
      <c r="I998" s="227"/>
      <c r="J998" s="14"/>
      <c r="K998" s="14"/>
      <c r="L998" s="223"/>
      <c r="M998" s="228"/>
      <c r="N998" s="229"/>
      <c r="O998" s="229"/>
      <c r="P998" s="229"/>
      <c r="Q998" s="229"/>
      <c r="R998" s="229"/>
      <c r="S998" s="229"/>
      <c r="T998" s="230"/>
      <c r="U998" s="14"/>
      <c r="V998" s="14"/>
      <c r="W998" s="14"/>
      <c r="X998" s="14"/>
      <c r="Y998" s="14"/>
      <c r="Z998" s="14"/>
      <c r="AA998" s="14"/>
      <c r="AB998" s="14"/>
      <c r="AC998" s="14"/>
      <c r="AD998" s="14"/>
      <c r="AE998" s="14"/>
      <c r="AT998" s="224" t="s">
        <v>232</v>
      </c>
      <c r="AU998" s="224" t="s">
        <v>90</v>
      </c>
      <c r="AV998" s="14" t="s">
        <v>229</v>
      </c>
      <c r="AW998" s="14" t="s">
        <v>36</v>
      </c>
      <c r="AX998" s="14" t="s">
        <v>88</v>
      </c>
      <c r="AY998" s="224" t="s">
        <v>218</v>
      </c>
    </row>
    <row r="999" s="2" customFormat="1" ht="49.05" customHeight="1">
      <c r="A999" s="39"/>
      <c r="B999" s="161"/>
      <c r="C999" s="231" t="s">
        <v>1285</v>
      </c>
      <c r="D999" s="231" t="s">
        <v>215</v>
      </c>
      <c r="E999" s="232" t="s">
        <v>2356</v>
      </c>
      <c r="F999" s="233" t="s">
        <v>2357</v>
      </c>
      <c r="G999" s="234" t="s">
        <v>749</v>
      </c>
      <c r="H999" s="235">
        <v>36.954000000000001</v>
      </c>
      <c r="I999" s="236"/>
      <c r="J999" s="237">
        <f>ROUND(I999*H999,2)</f>
        <v>0</v>
      </c>
      <c r="K999" s="238"/>
      <c r="L999" s="239"/>
      <c r="M999" s="240" t="s">
        <v>1</v>
      </c>
      <c r="N999" s="241" t="s">
        <v>45</v>
      </c>
      <c r="O999" s="78"/>
      <c r="P999" s="207">
        <f>O999*H999</f>
        <v>0</v>
      </c>
      <c r="Q999" s="207">
        <v>0</v>
      </c>
      <c r="R999" s="207">
        <f>Q999*H999</f>
        <v>0</v>
      </c>
      <c r="S999" s="207">
        <v>0</v>
      </c>
      <c r="T999" s="208">
        <f>S999*H999</f>
        <v>0</v>
      </c>
      <c r="U999" s="39"/>
      <c r="V999" s="39"/>
      <c r="W999" s="39"/>
      <c r="X999" s="39"/>
      <c r="Y999" s="39"/>
      <c r="Z999" s="39"/>
      <c r="AA999" s="39"/>
      <c r="AB999" s="39"/>
      <c r="AC999" s="39"/>
      <c r="AD999" s="39"/>
      <c r="AE999" s="39"/>
      <c r="AR999" s="209" t="s">
        <v>297</v>
      </c>
      <c r="AT999" s="209" t="s">
        <v>215</v>
      </c>
      <c r="AU999" s="209" t="s">
        <v>90</v>
      </c>
      <c r="AY999" s="20" t="s">
        <v>218</v>
      </c>
      <c r="BE999" s="210">
        <f>IF(N999="základní",J999,0)</f>
        <v>0</v>
      </c>
      <c r="BF999" s="210">
        <f>IF(N999="snížená",J999,0)</f>
        <v>0</v>
      </c>
      <c r="BG999" s="210">
        <f>IF(N999="zákl. přenesená",J999,0)</f>
        <v>0</v>
      </c>
      <c r="BH999" s="210">
        <f>IF(N999="sníž. přenesená",J999,0)</f>
        <v>0</v>
      </c>
      <c r="BI999" s="210">
        <f>IF(N999="nulová",J999,0)</f>
        <v>0</v>
      </c>
      <c r="BJ999" s="20" t="s">
        <v>88</v>
      </c>
      <c r="BK999" s="210">
        <f>ROUND(I999*H999,2)</f>
        <v>0</v>
      </c>
      <c r="BL999" s="20" t="s">
        <v>261</v>
      </c>
      <c r="BM999" s="209" t="s">
        <v>2367</v>
      </c>
    </row>
    <row r="1000" s="15" customFormat="1">
      <c r="A1000" s="15"/>
      <c r="B1000" s="250"/>
      <c r="C1000" s="15"/>
      <c r="D1000" s="211" t="s">
        <v>232</v>
      </c>
      <c r="E1000" s="251" t="s">
        <v>1</v>
      </c>
      <c r="F1000" s="252" t="s">
        <v>2188</v>
      </c>
      <c r="G1000" s="15"/>
      <c r="H1000" s="251" t="s">
        <v>1</v>
      </c>
      <c r="I1000" s="253"/>
      <c r="J1000" s="15"/>
      <c r="K1000" s="15"/>
      <c r="L1000" s="250"/>
      <c r="M1000" s="254"/>
      <c r="N1000" s="255"/>
      <c r="O1000" s="255"/>
      <c r="P1000" s="255"/>
      <c r="Q1000" s="255"/>
      <c r="R1000" s="255"/>
      <c r="S1000" s="255"/>
      <c r="T1000" s="256"/>
      <c r="U1000" s="15"/>
      <c r="V1000" s="15"/>
      <c r="W1000" s="15"/>
      <c r="X1000" s="15"/>
      <c r="Y1000" s="15"/>
      <c r="Z1000" s="15"/>
      <c r="AA1000" s="15"/>
      <c r="AB1000" s="15"/>
      <c r="AC1000" s="15"/>
      <c r="AD1000" s="15"/>
      <c r="AE1000" s="15"/>
      <c r="AT1000" s="251" t="s">
        <v>232</v>
      </c>
      <c r="AU1000" s="251" t="s">
        <v>90</v>
      </c>
      <c r="AV1000" s="15" t="s">
        <v>88</v>
      </c>
      <c r="AW1000" s="15" t="s">
        <v>36</v>
      </c>
      <c r="AX1000" s="15" t="s">
        <v>80</v>
      </c>
      <c r="AY1000" s="251" t="s">
        <v>218</v>
      </c>
    </row>
    <row r="1001" s="13" customFormat="1">
      <c r="A1001" s="13"/>
      <c r="B1001" s="215"/>
      <c r="C1001" s="13"/>
      <c r="D1001" s="211" t="s">
        <v>232</v>
      </c>
      <c r="E1001" s="216" t="s">
        <v>1</v>
      </c>
      <c r="F1001" s="217" t="s">
        <v>2368</v>
      </c>
      <c r="G1001" s="13"/>
      <c r="H1001" s="218">
        <v>19.564</v>
      </c>
      <c r="I1001" s="219"/>
      <c r="J1001" s="13"/>
      <c r="K1001" s="13"/>
      <c r="L1001" s="215"/>
      <c r="M1001" s="220"/>
      <c r="N1001" s="221"/>
      <c r="O1001" s="221"/>
      <c r="P1001" s="221"/>
      <c r="Q1001" s="221"/>
      <c r="R1001" s="221"/>
      <c r="S1001" s="221"/>
      <c r="T1001" s="222"/>
      <c r="U1001" s="13"/>
      <c r="V1001" s="13"/>
      <c r="W1001" s="13"/>
      <c r="X1001" s="13"/>
      <c r="Y1001" s="13"/>
      <c r="Z1001" s="13"/>
      <c r="AA1001" s="13"/>
      <c r="AB1001" s="13"/>
      <c r="AC1001" s="13"/>
      <c r="AD1001" s="13"/>
      <c r="AE1001" s="13"/>
      <c r="AT1001" s="216" t="s">
        <v>232</v>
      </c>
      <c r="AU1001" s="216" t="s">
        <v>90</v>
      </c>
      <c r="AV1001" s="13" t="s">
        <v>90</v>
      </c>
      <c r="AW1001" s="13" t="s">
        <v>36</v>
      </c>
      <c r="AX1001" s="13" t="s">
        <v>80</v>
      </c>
      <c r="AY1001" s="216" t="s">
        <v>218</v>
      </c>
    </row>
    <row r="1002" s="15" customFormat="1">
      <c r="A1002" s="15"/>
      <c r="B1002" s="250"/>
      <c r="C1002" s="15"/>
      <c r="D1002" s="211" t="s">
        <v>232</v>
      </c>
      <c r="E1002" s="251" t="s">
        <v>1</v>
      </c>
      <c r="F1002" s="252" t="s">
        <v>2192</v>
      </c>
      <c r="G1002" s="15"/>
      <c r="H1002" s="251" t="s">
        <v>1</v>
      </c>
      <c r="I1002" s="253"/>
      <c r="J1002" s="15"/>
      <c r="K1002" s="15"/>
      <c r="L1002" s="250"/>
      <c r="M1002" s="254"/>
      <c r="N1002" s="255"/>
      <c r="O1002" s="255"/>
      <c r="P1002" s="255"/>
      <c r="Q1002" s="255"/>
      <c r="R1002" s="255"/>
      <c r="S1002" s="255"/>
      <c r="T1002" s="256"/>
      <c r="U1002" s="15"/>
      <c r="V1002" s="15"/>
      <c r="W1002" s="15"/>
      <c r="X1002" s="15"/>
      <c r="Y1002" s="15"/>
      <c r="Z1002" s="15"/>
      <c r="AA1002" s="15"/>
      <c r="AB1002" s="15"/>
      <c r="AC1002" s="15"/>
      <c r="AD1002" s="15"/>
      <c r="AE1002" s="15"/>
      <c r="AT1002" s="251" t="s">
        <v>232</v>
      </c>
      <c r="AU1002" s="251" t="s">
        <v>90</v>
      </c>
      <c r="AV1002" s="15" t="s">
        <v>88</v>
      </c>
      <c r="AW1002" s="15" t="s">
        <v>36</v>
      </c>
      <c r="AX1002" s="15" t="s">
        <v>80</v>
      </c>
      <c r="AY1002" s="251" t="s">
        <v>218</v>
      </c>
    </row>
    <row r="1003" s="13" customFormat="1">
      <c r="A1003" s="13"/>
      <c r="B1003" s="215"/>
      <c r="C1003" s="13"/>
      <c r="D1003" s="211" t="s">
        <v>232</v>
      </c>
      <c r="E1003" s="216" t="s">
        <v>1</v>
      </c>
      <c r="F1003" s="217" t="s">
        <v>2369</v>
      </c>
      <c r="G1003" s="13"/>
      <c r="H1003" s="218">
        <v>17.390000000000001</v>
      </c>
      <c r="I1003" s="219"/>
      <c r="J1003" s="13"/>
      <c r="K1003" s="13"/>
      <c r="L1003" s="215"/>
      <c r="M1003" s="220"/>
      <c r="N1003" s="221"/>
      <c r="O1003" s="221"/>
      <c r="P1003" s="221"/>
      <c r="Q1003" s="221"/>
      <c r="R1003" s="221"/>
      <c r="S1003" s="221"/>
      <c r="T1003" s="222"/>
      <c r="U1003" s="13"/>
      <c r="V1003" s="13"/>
      <c r="W1003" s="13"/>
      <c r="X1003" s="13"/>
      <c r="Y1003" s="13"/>
      <c r="Z1003" s="13"/>
      <c r="AA1003" s="13"/>
      <c r="AB1003" s="13"/>
      <c r="AC1003" s="13"/>
      <c r="AD1003" s="13"/>
      <c r="AE1003" s="13"/>
      <c r="AT1003" s="216" t="s">
        <v>232</v>
      </c>
      <c r="AU1003" s="216" t="s">
        <v>90</v>
      </c>
      <c r="AV1003" s="13" t="s">
        <v>90</v>
      </c>
      <c r="AW1003" s="13" t="s">
        <v>36</v>
      </c>
      <c r="AX1003" s="13" t="s">
        <v>80</v>
      </c>
      <c r="AY1003" s="216" t="s">
        <v>218</v>
      </c>
    </row>
    <row r="1004" s="14" customFormat="1">
      <c r="A1004" s="14"/>
      <c r="B1004" s="223"/>
      <c r="C1004" s="14"/>
      <c r="D1004" s="211" t="s">
        <v>232</v>
      </c>
      <c r="E1004" s="224" t="s">
        <v>1</v>
      </c>
      <c r="F1004" s="225" t="s">
        <v>235</v>
      </c>
      <c r="G1004" s="14"/>
      <c r="H1004" s="226">
        <v>36.954000000000001</v>
      </c>
      <c r="I1004" s="227"/>
      <c r="J1004" s="14"/>
      <c r="K1004" s="14"/>
      <c r="L1004" s="223"/>
      <c r="M1004" s="228"/>
      <c r="N1004" s="229"/>
      <c r="O1004" s="229"/>
      <c r="P1004" s="229"/>
      <c r="Q1004" s="229"/>
      <c r="R1004" s="229"/>
      <c r="S1004" s="229"/>
      <c r="T1004" s="230"/>
      <c r="U1004" s="14"/>
      <c r="V1004" s="14"/>
      <c r="W1004" s="14"/>
      <c r="X1004" s="14"/>
      <c r="Y1004" s="14"/>
      <c r="Z1004" s="14"/>
      <c r="AA1004" s="14"/>
      <c r="AB1004" s="14"/>
      <c r="AC1004" s="14"/>
      <c r="AD1004" s="14"/>
      <c r="AE1004" s="14"/>
      <c r="AT1004" s="224" t="s">
        <v>232</v>
      </c>
      <c r="AU1004" s="224" t="s">
        <v>90</v>
      </c>
      <c r="AV1004" s="14" t="s">
        <v>229</v>
      </c>
      <c r="AW1004" s="14" t="s">
        <v>36</v>
      </c>
      <c r="AX1004" s="14" t="s">
        <v>88</v>
      </c>
      <c r="AY1004" s="224" t="s">
        <v>218</v>
      </c>
    </row>
    <row r="1005" s="2" customFormat="1" ht="44.25" customHeight="1">
      <c r="A1005" s="39"/>
      <c r="B1005" s="161"/>
      <c r="C1005" s="231" t="s">
        <v>386</v>
      </c>
      <c r="D1005" s="231" t="s">
        <v>215</v>
      </c>
      <c r="E1005" s="232" t="s">
        <v>2361</v>
      </c>
      <c r="F1005" s="233" t="s">
        <v>2362</v>
      </c>
      <c r="G1005" s="234" t="s">
        <v>749</v>
      </c>
      <c r="H1005" s="235">
        <v>36.954000000000001</v>
      </c>
      <c r="I1005" s="236"/>
      <c r="J1005" s="237">
        <f>ROUND(I1005*H1005,2)</f>
        <v>0</v>
      </c>
      <c r="K1005" s="238"/>
      <c r="L1005" s="239"/>
      <c r="M1005" s="240" t="s">
        <v>1</v>
      </c>
      <c r="N1005" s="241" t="s">
        <v>45</v>
      </c>
      <c r="O1005" s="78"/>
      <c r="P1005" s="207">
        <f>O1005*H1005</f>
        <v>0</v>
      </c>
      <c r="Q1005" s="207">
        <v>0</v>
      </c>
      <c r="R1005" s="207">
        <f>Q1005*H1005</f>
        <v>0</v>
      </c>
      <c r="S1005" s="207">
        <v>0</v>
      </c>
      <c r="T1005" s="208">
        <f>S1005*H1005</f>
        <v>0</v>
      </c>
      <c r="U1005" s="39"/>
      <c r="V1005" s="39"/>
      <c r="W1005" s="39"/>
      <c r="X1005" s="39"/>
      <c r="Y1005" s="39"/>
      <c r="Z1005" s="39"/>
      <c r="AA1005" s="39"/>
      <c r="AB1005" s="39"/>
      <c r="AC1005" s="39"/>
      <c r="AD1005" s="39"/>
      <c r="AE1005" s="39"/>
      <c r="AR1005" s="209" t="s">
        <v>297</v>
      </c>
      <c r="AT1005" s="209" t="s">
        <v>215</v>
      </c>
      <c r="AU1005" s="209" t="s">
        <v>90</v>
      </c>
      <c r="AY1005" s="20" t="s">
        <v>218</v>
      </c>
      <c r="BE1005" s="210">
        <f>IF(N1005="základní",J1005,0)</f>
        <v>0</v>
      </c>
      <c r="BF1005" s="210">
        <f>IF(N1005="snížená",J1005,0)</f>
        <v>0</v>
      </c>
      <c r="BG1005" s="210">
        <f>IF(N1005="zákl. přenesená",J1005,0)</f>
        <v>0</v>
      </c>
      <c r="BH1005" s="210">
        <f>IF(N1005="sníž. přenesená",J1005,0)</f>
        <v>0</v>
      </c>
      <c r="BI1005" s="210">
        <f>IF(N1005="nulová",J1005,0)</f>
        <v>0</v>
      </c>
      <c r="BJ1005" s="20" t="s">
        <v>88</v>
      </c>
      <c r="BK1005" s="210">
        <f>ROUND(I1005*H1005,2)</f>
        <v>0</v>
      </c>
      <c r="BL1005" s="20" t="s">
        <v>261</v>
      </c>
      <c r="BM1005" s="209" t="s">
        <v>2370</v>
      </c>
    </row>
    <row r="1006" s="15" customFormat="1">
      <c r="A1006" s="15"/>
      <c r="B1006" s="250"/>
      <c r="C1006" s="15"/>
      <c r="D1006" s="211" t="s">
        <v>232</v>
      </c>
      <c r="E1006" s="251" t="s">
        <v>1</v>
      </c>
      <c r="F1006" s="252" t="s">
        <v>2188</v>
      </c>
      <c r="G1006" s="15"/>
      <c r="H1006" s="251" t="s">
        <v>1</v>
      </c>
      <c r="I1006" s="253"/>
      <c r="J1006" s="15"/>
      <c r="K1006" s="15"/>
      <c r="L1006" s="250"/>
      <c r="M1006" s="254"/>
      <c r="N1006" s="255"/>
      <c r="O1006" s="255"/>
      <c r="P1006" s="255"/>
      <c r="Q1006" s="255"/>
      <c r="R1006" s="255"/>
      <c r="S1006" s="255"/>
      <c r="T1006" s="256"/>
      <c r="U1006" s="15"/>
      <c r="V1006" s="15"/>
      <c r="W1006" s="15"/>
      <c r="X1006" s="15"/>
      <c r="Y1006" s="15"/>
      <c r="Z1006" s="15"/>
      <c r="AA1006" s="15"/>
      <c r="AB1006" s="15"/>
      <c r="AC1006" s="15"/>
      <c r="AD1006" s="15"/>
      <c r="AE1006" s="15"/>
      <c r="AT1006" s="251" t="s">
        <v>232</v>
      </c>
      <c r="AU1006" s="251" t="s">
        <v>90</v>
      </c>
      <c r="AV1006" s="15" t="s">
        <v>88</v>
      </c>
      <c r="AW1006" s="15" t="s">
        <v>36</v>
      </c>
      <c r="AX1006" s="15" t="s">
        <v>80</v>
      </c>
      <c r="AY1006" s="251" t="s">
        <v>218</v>
      </c>
    </row>
    <row r="1007" s="13" customFormat="1">
      <c r="A1007" s="13"/>
      <c r="B1007" s="215"/>
      <c r="C1007" s="13"/>
      <c r="D1007" s="211" t="s">
        <v>232</v>
      </c>
      <c r="E1007" s="216" t="s">
        <v>1</v>
      </c>
      <c r="F1007" s="217" t="s">
        <v>2368</v>
      </c>
      <c r="G1007" s="13"/>
      <c r="H1007" s="218">
        <v>19.564</v>
      </c>
      <c r="I1007" s="219"/>
      <c r="J1007" s="13"/>
      <c r="K1007" s="13"/>
      <c r="L1007" s="215"/>
      <c r="M1007" s="220"/>
      <c r="N1007" s="221"/>
      <c r="O1007" s="221"/>
      <c r="P1007" s="221"/>
      <c r="Q1007" s="221"/>
      <c r="R1007" s="221"/>
      <c r="S1007" s="221"/>
      <c r="T1007" s="222"/>
      <c r="U1007" s="13"/>
      <c r="V1007" s="13"/>
      <c r="W1007" s="13"/>
      <c r="X1007" s="13"/>
      <c r="Y1007" s="13"/>
      <c r="Z1007" s="13"/>
      <c r="AA1007" s="13"/>
      <c r="AB1007" s="13"/>
      <c r="AC1007" s="13"/>
      <c r="AD1007" s="13"/>
      <c r="AE1007" s="13"/>
      <c r="AT1007" s="216" t="s">
        <v>232</v>
      </c>
      <c r="AU1007" s="216" t="s">
        <v>90</v>
      </c>
      <c r="AV1007" s="13" t="s">
        <v>90</v>
      </c>
      <c r="AW1007" s="13" t="s">
        <v>36</v>
      </c>
      <c r="AX1007" s="13" t="s">
        <v>80</v>
      </c>
      <c r="AY1007" s="216" t="s">
        <v>218</v>
      </c>
    </row>
    <row r="1008" s="15" customFormat="1">
      <c r="A1008" s="15"/>
      <c r="B1008" s="250"/>
      <c r="C1008" s="15"/>
      <c r="D1008" s="211" t="s">
        <v>232</v>
      </c>
      <c r="E1008" s="251" t="s">
        <v>1</v>
      </c>
      <c r="F1008" s="252" t="s">
        <v>2192</v>
      </c>
      <c r="G1008" s="15"/>
      <c r="H1008" s="251" t="s">
        <v>1</v>
      </c>
      <c r="I1008" s="253"/>
      <c r="J1008" s="15"/>
      <c r="K1008" s="15"/>
      <c r="L1008" s="250"/>
      <c r="M1008" s="254"/>
      <c r="N1008" s="255"/>
      <c r="O1008" s="255"/>
      <c r="P1008" s="255"/>
      <c r="Q1008" s="255"/>
      <c r="R1008" s="255"/>
      <c r="S1008" s="255"/>
      <c r="T1008" s="256"/>
      <c r="U1008" s="15"/>
      <c r="V1008" s="15"/>
      <c r="W1008" s="15"/>
      <c r="X1008" s="15"/>
      <c r="Y1008" s="15"/>
      <c r="Z1008" s="15"/>
      <c r="AA1008" s="15"/>
      <c r="AB1008" s="15"/>
      <c r="AC1008" s="15"/>
      <c r="AD1008" s="15"/>
      <c r="AE1008" s="15"/>
      <c r="AT1008" s="251" t="s">
        <v>232</v>
      </c>
      <c r="AU1008" s="251" t="s">
        <v>90</v>
      </c>
      <c r="AV1008" s="15" t="s">
        <v>88</v>
      </c>
      <c r="AW1008" s="15" t="s">
        <v>36</v>
      </c>
      <c r="AX1008" s="15" t="s">
        <v>80</v>
      </c>
      <c r="AY1008" s="251" t="s">
        <v>218</v>
      </c>
    </row>
    <row r="1009" s="13" customFormat="1">
      <c r="A1009" s="13"/>
      <c r="B1009" s="215"/>
      <c r="C1009" s="13"/>
      <c r="D1009" s="211" t="s">
        <v>232</v>
      </c>
      <c r="E1009" s="216" t="s">
        <v>1</v>
      </c>
      <c r="F1009" s="217" t="s">
        <v>2369</v>
      </c>
      <c r="G1009" s="13"/>
      <c r="H1009" s="218">
        <v>17.390000000000001</v>
      </c>
      <c r="I1009" s="219"/>
      <c r="J1009" s="13"/>
      <c r="K1009" s="13"/>
      <c r="L1009" s="215"/>
      <c r="M1009" s="220"/>
      <c r="N1009" s="221"/>
      <c r="O1009" s="221"/>
      <c r="P1009" s="221"/>
      <c r="Q1009" s="221"/>
      <c r="R1009" s="221"/>
      <c r="S1009" s="221"/>
      <c r="T1009" s="222"/>
      <c r="U1009" s="13"/>
      <c r="V1009" s="13"/>
      <c r="W1009" s="13"/>
      <c r="X1009" s="13"/>
      <c r="Y1009" s="13"/>
      <c r="Z1009" s="13"/>
      <c r="AA1009" s="13"/>
      <c r="AB1009" s="13"/>
      <c r="AC1009" s="13"/>
      <c r="AD1009" s="13"/>
      <c r="AE1009" s="13"/>
      <c r="AT1009" s="216" t="s">
        <v>232</v>
      </c>
      <c r="AU1009" s="216" t="s">
        <v>90</v>
      </c>
      <c r="AV1009" s="13" t="s">
        <v>90</v>
      </c>
      <c r="AW1009" s="13" t="s">
        <v>36</v>
      </c>
      <c r="AX1009" s="13" t="s">
        <v>80</v>
      </c>
      <c r="AY1009" s="216" t="s">
        <v>218</v>
      </c>
    </row>
    <row r="1010" s="14" customFormat="1">
      <c r="A1010" s="14"/>
      <c r="B1010" s="223"/>
      <c r="C1010" s="14"/>
      <c r="D1010" s="211" t="s">
        <v>232</v>
      </c>
      <c r="E1010" s="224" t="s">
        <v>1</v>
      </c>
      <c r="F1010" s="225" t="s">
        <v>235</v>
      </c>
      <c r="G1010" s="14"/>
      <c r="H1010" s="226">
        <v>36.954000000000001</v>
      </c>
      <c r="I1010" s="227"/>
      <c r="J1010" s="14"/>
      <c r="K1010" s="14"/>
      <c r="L1010" s="223"/>
      <c r="M1010" s="228"/>
      <c r="N1010" s="229"/>
      <c r="O1010" s="229"/>
      <c r="P1010" s="229"/>
      <c r="Q1010" s="229"/>
      <c r="R1010" s="229"/>
      <c r="S1010" s="229"/>
      <c r="T1010" s="230"/>
      <c r="U1010" s="14"/>
      <c r="V1010" s="14"/>
      <c r="W1010" s="14"/>
      <c r="X1010" s="14"/>
      <c r="Y1010" s="14"/>
      <c r="Z1010" s="14"/>
      <c r="AA1010" s="14"/>
      <c r="AB1010" s="14"/>
      <c r="AC1010" s="14"/>
      <c r="AD1010" s="14"/>
      <c r="AE1010" s="14"/>
      <c r="AT1010" s="224" t="s">
        <v>232</v>
      </c>
      <c r="AU1010" s="224" t="s">
        <v>90</v>
      </c>
      <c r="AV1010" s="14" t="s">
        <v>229</v>
      </c>
      <c r="AW1010" s="14" t="s">
        <v>36</v>
      </c>
      <c r="AX1010" s="14" t="s">
        <v>88</v>
      </c>
      <c r="AY1010" s="224" t="s">
        <v>218</v>
      </c>
    </row>
    <row r="1011" s="2" customFormat="1" ht="24.15" customHeight="1">
      <c r="A1011" s="39"/>
      <c r="B1011" s="161"/>
      <c r="C1011" s="197" t="s">
        <v>1306</v>
      </c>
      <c r="D1011" s="197" t="s">
        <v>225</v>
      </c>
      <c r="E1011" s="198" t="s">
        <v>2371</v>
      </c>
      <c r="F1011" s="199" t="s">
        <v>2372</v>
      </c>
      <c r="G1011" s="200" t="s">
        <v>749</v>
      </c>
      <c r="H1011" s="201">
        <v>32.134</v>
      </c>
      <c r="I1011" s="202"/>
      <c r="J1011" s="203">
        <f>ROUND(I1011*H1011,2)</f>
        <v>0</v>
      </c>
      <c r="K1011" s="204"/>
      <c r="L1011" s="40"/>
      <c r="M1011" s="205" t="s">
        <v>1</v>
      </c>
      <c r="N1011" s="206" t="s">
        <v>45</v>
      </c>
      <c r="O1011" s="78"/>
      <c r="P1011" s="207">
        <f>O1011*H1011</f>
        <v>0</v>
      </c>
      <c r="Q1011" s="207">
        <v>0</v>
      </c>
      <c r="R1011" s="207">
        <f>Q1011*H1011</f>
        <v>0</v>
      </c>
      <c r="S1011" s="207">
        <v>0</v>
      </c>
      <c r="T1011" s="208">
        <f>S1011*H1011</f>
        <v>0</v>
      </c>
      <c r="U1011" s="39"/>
      <c r="V1011" s="39"/>
      <c r="W1011" s="39"/>
      <c r="X1011" s="39"/>
      <c r="Y1011" s="39"/>
      <c r="Z1011" s="39"/>
      <c r="AA1011" s="39"/>
      <c r="AB1011" s="39"/>
      <c r="AC1011" s="39"/>
      <c r="AD1011" s="39"/>
      <c r="AE1011" s="39"/>
      <c r="AR1011" s="209" t="s">
        <v>261</v>
      </c>
      <c r="AT1011" s="209" t="s">
        <v>225</v>
      </c>
      <c r="AU1011" s="209" t="s">
        <v>90</v>
      </c>
      <c r="AY1011" s="20" t="s">
        <v>218</v>
      </c>
      <c r="BE1011" s="210">
        <f>IF(N1011="základní",J1011,0)</f>
        <v>0</v>
      </c>
      <c r="BF1011" s="210">
        <f>IF(N1011="snížená",J1011,0)</f>
        <v>0</v>
      </c>
      <c r="BG1011" s="210">
        <f>IF(N1011="zákl. přenesená",J1011,0)</f>
        <v>0</v>
      </c>
      <c r="BH1011" s="210">
        <f>IF(N1011="sníž. přenesená",J1011,0)</f>
        <v>0</v>
      </c>
      <c r="BI1011" s="210">
        <f>IF(N1011="nulová",J1011,0)</f>
        <v>0</v>
      </c>
      <c r="BJ1011" s="20" t="s">
        <v>88</v>
      </c>
      <c r="BK1011" s="210">
        <f>ROUND(I1011*H1011,2)</f>
        <v>0</v>
      </c>
      <c r="BL1011" s="20" t="s">
        <v>261</v>
      </c>
      <c r="BM1011" s="209" t="s">
        <v>2373</v>
      </c>
    </row>
    <row r="1012" s="15" customFormat="1">
      <c r="A1012" s="15"/>
      <c r="B1012" s="250"/>
      <c r="C1012" s="15"/>
      <c r="D1012" s="211" t="s">
        <v>232</v>
      </c>
      <c r="E1012" s="251" t="s">
        <v>1</v>
      </c>
      <c r="F1012" s="252" t="s">
        <v>2188</v>
      </c>
      <c r="G1012" s="15"/>
      <c r="H1012" s="251" t="s">
        <v>1</v>
      </c>
      <c r="I1012" s="253"/>
      <c r="J1012" s="15"/>
      <c r="K1012" s="15"/>
      <c r="L1012" s="250"/>
      <c r="M1012" s="254"/>
      <c r="N1012" s="255"/>
      <c r="O1012" s="255"/>
      <c r="P1012" s="255"/>
      <c r="Q1012" s="255"/>
      <c r="R1012" s="255"/>
      <c r="S1012" s="255"/>
      <c r="T1012" s="256"/>
      <c r="U1012" s="15"/>
      <c r="V1012" s="15"/>
      <c r="W1012" s="15"/>
      <c r="X1012" s="15"/>
      <c r="Y1012" s="15"/>
      <c r="Z1012" s="15"/>
      <c r="AA1012" s="15"/>
      <c r="AB1012" s="15"/>
      <c r="AC1012" s="15"/>
      <c r="AD1012" s="15"/>
      <c r="AE1012" s="15"/>
      <c r="AT1012" s="251" t="s">
        <v>232</v>
      </c>
      <c r="AU1012" s="251" t="s">
        <v>90</v>
      </c>
      <c r="AV1012" s="15" t="s">
        <v>88</v>
      </c>
      <c r="AW1012" s="15" t="s">
        <v>36</v>
      </c>
      <c r="AX1012" s="15" t="s">
        <v>80</v>
      </c>
      <c r="AY1012" s="251" t="s">
        <v>218</v>
      </c>
    </row>
    <row r="1013" s="13" customFormat="1">
      <c r="A1013" s="13"/>
      <c r="B1013" s="215"/>
      <c r="C1013" s="13"/>
      <c r="D1013" s="211" t="s">
        <v>232</v>
      </c>
      <c r="E1013" s="216" t="s">
        <v>1</v>
      </c>
      <c r="F1013" s="217" t="s">
        <v>2347</v>
      </c>
      <c r="G1013" s="13"/>
      <c r="H1013" s="218">
        <v>17.012</v>
      </c>
      <c r="I1013" s="219"/>
      <c r="J1013" s="13"/>
      <c r="K1013" s="13"/>
      <c r="L1013" s="215"/>
      <c r="M1013" s="220"/>
      <c r="N1013" s="221"/>
      <c r="O1013" s="221"/>
      <c r="P1013" s="221"/>
      <c r="Q1013" s="221"/>
      <c r="R1013" s="221"/>
      <c r="S1013" s="221"/>
      <c r="T1013" s="222"/>
      <c r="U1013" s="13"/>
      <c r="V1013" s="13"/>
      <c r="W1013" s="13"/>
      <c r="X1013" s="13"/>
      <c r="Y1013" s="13"/>
      <c r="Z1013" s="13"/>
      <c r="AA1013" s="13"/>
      <c r="AB1013" s="13"/>
      <c r="AC1013" s="13"/>
      <c r="AD1013" s="13"/>
      <c r="AE1013" s="13"/>
      <c r="AT1013" s="216" t="s">
        <v>232</v>
      </c>
      <c r="AU1013" s="216" t="s">
        <v>90</v>
      </c>
      <c r="AV1013" s="13" t="s">
        <v>90</v>
      </c>
      <c r="AW1013" s="13" t="s">
        <v>36</v>
      </c>
      <c r="AX1013" s="13" t="s">
        <v>80</v>
      </c>
      <c r="AY1013" s="216" t="s">
        <v>218</v>
      </c>
    </row>
    <row r="1014" s="15" customFormat="1">
      <c r="A1014" s="15"/>
      <c r="B1014" s="250"/>
      <c r="C1014" s="15"/>
      <c r="D1014" s="211" t="s">
        <v>232</v>
      </c>
      <c r="E1014" s="251" t="s">
        <v>1</v>
      </c>
      <c r="F1014" s="252" t="s">
        <v>2192</v>
      </c>
      <c r="G1014" s="15"/>
      <c r="H1014" s="251" t="s">
        <v>1</v>
      </c>
      <c r="I1014" s="253"/>
      <c r="J1014" s="15"/>
      <c r="K1014" s="15"/>
      <c r="L1014" s="250"/>
      <c r="M1014" s="254"/>
      <c r="N1014" s="255"/>
      <c r="O1014" s="255"/>
      <c r="P1014" s="255"/>
      <c r="Q1014" s="255"/>
      <c r="R1014" s="255"/>
      <c r="S1014" s="255"/>
      <c r="T1014" s="256"/>
      <c r="U1014" s="15"/>
      <c r="V1014" s="15"/>
      <c r="W1014" s="15"/>
      <c r="X1014" s="15"/>
      <c r="Y1014" s="15"/>
      <c r="Z1014" s="15"/>
      <c r="AA1014" s="15"/>
      <c r="AB1014" s="15"/>
      <c r="AC1014" s="15"/>
      <c r="AD1014" s="15"/>
      <c r="AE1014" s="15"/>
      <c r="AT1014" s="251" t="s">
        <v>232</v>
      </c>
      <c r="AU1014" s="251" t="s">
        <v>90</v>
      </c>
      <c r="AV1014" s="15" t="s">
        <v>88</v>
      </c>
      <c r="AW1014" s="15" t="s">
        <v>36</v>
      </c>
      <c r="AX1014" s="15" t="s">
        <v>80</v>
      </c>
      <c r="AY1014" s="251" t="s">
        <v>218</v>
      </c>
    </row>
    <row r="1015" s="13" customFormat="1">
      <c r="A1015" s="13"/>
      <c r="B1015" s="215"/>
      <c r="C1015" s="13"/>
      <c r="D1015" s="211" t="s">
        <v>232</v>
      </c>
      <c r="E1015" s="216" t="s">
        <v>1</v>
      </c>
      <c r="F1015" s="217" t="s">
        <v>2348</v>
      </c>
      <c r="G1015" s="13"/>
      <c r="H1015" s="218">
        <v>15.122</v>
      </c>
      <c r="I1015" s="219"/>
      <c r="J1015" s="13"/>
      <c r="K1015" s="13"/>
      <c r="L1015" s="215"/>
      <c r="M1015" s="220"/>
      <c r="N1015" s="221"/>
      <c r="O1015" s="221"/>
      <c r="P1015" s="221"/>
      <c r="Q1015" s="221"/>
      <c r="R1015" s="221"/>
      <c r="S1015" s="221"/>
      <c r="T1015" s="222"/>
      <c r="U1015" s="13"/>
      <c r="V1015" s="13"/>
      <c r="W1015" s="13"/>
      <c r="X1015" s="13"/>
      <c r="Y1015" s="13"/>
      <c r="Z1015" s="13"/>
      <c r="AA1015" s="13"/>
      <c r="AB1015" s="13"/>
      <c r="AC1015" s="13"/>
      <c r="AD1015" s="13"/>
      <c r="AE1015" s="13"/>
      <c r="AT1015" s="216" t="s">
        <v>232</v>
      </c>
      <c r="AU1015" s="216" t="s">
        <v>90</v>
      </c>
      <c r="AV1015" s="13" t="s">
        <v>90</v>
      </c>
      <c r="AW1015" s="13" t="s">
        <v>36</v>
      </c>
      <c r="AX1015" s="13" t="s">
        <v>80</v>
      </c>
      <c r="AY1015" s="216" t="s">
        <v>218</v>
      </c>
    </row>
    <row r="1016" s="14" customFormat="1">
      <c r="A1016" s="14"/>
      <c r="B1016" s="223"/>
      <c r="C1016" s="14"/>
      <c r="D1016" s="211" t="s">
        <v>232</v>
      </c>
      <c r="E1016" s="224" t="s">
        <v>1</v>
      </c>
      <c r="F1016" s="225" t="s">
        <v>235</v>
      </c>
      <c r="G1016" s="14"/>
      <c r="H1016" s="226">
        <v>32.134</v>
      </c>
      <c r="I1016" s="227"/>
      <c r="J1016" s="14"/>
      <c r="K1016" s="14"/>
      <c r="L1016" s="223"/>
      <c r="M1016" s="228"/>
      <c r="N1016" s="229"/>
      <c r="O1016" s="229"/>
      <c r="P1016" s="229"/>
      <c r="Q1016" s="229"/>
      <c r="R1016" s="229"/>
      <c r="S1016" s="229"/>
      <c r="T1016" s="230"/>
      <c r="U1016" s="14"/>
      <c r="V1016" s="14"/>
      <c r="W1016" s="14"/>
      <c r="X1016" s="14"/>
      <c r="Y1016" s="14"/>
      <c r="Z1016" s="14"/>
      <c r="AA1016" s="14"/>
      <c r="AB1016" s="14"/>
      <c r="AC1016" s="14"/>
      <c r="AD1016" s="14"/>
      <c r="AE1016" s="14"/>
      <c r="AT1016" s="224" t="s">
        <v>232</v>
      </c>
      <c r="AU1016" s="224" t="s">
        <v>90</v>
      </c>
      <c r="AV1016" s="14" t="s">
        <v>229</v>
      </c>
      <c r="AW1016" s="14" t="s">
        <v>36</v>
      </c>
      <c r="AX1016" s="14" t="s">
        <v>88</v>
      </c>
      <c r="AY1016" s="224" t="s">
        <v>218</v>
      </c>
    </row>
    <row r="1017" s="2" customFormat="1" ht="49.05" customHeight="1">
      <c r="A1017" s="39"/>
      <c r="B1017" s="161"/>
      <c r="C1017" s="197" t="s">
        <v>389</v>
      </c>
      <c r="D1017" s="197" t="s">
        <v>225</v>
      </c>
      <c r="E1017" s="198" t="s">
        <v>2374</v>
      </c>
      <c r="F1017" s="199" t="s">
        <v>2375</v>
      </c>
      <c r="G1017" s="200" t="s">
        <v>749</v>
      </c>
      <c r="H1017" s="201">
        <v>306.52300000000002</v>
      </c>
      <c r="I1017" s="202"/>
      <c r="J1017" s="203">
        <f>ROUND(I1017*H1017,2)</f>
        <v>0</v>
      </c>
      <c r="K1017" s="204"/>
      <c r="L1017" s="40"/>
      <c r="M1017" s="205" t="s">
        <v>1</v>
      </c>
      <c r="N1017" s="206" t="s">
        <v>45</v>
      </c>
      <c r="O1017" s="78"/>
      <c r="P1017" s="207">
        <f>O1017*H1017</f>
        <v>0</v>
      </c>
      <c r="Q1017" s="207">
        <v>0</v>
      </c>
      <c r="R1017" s="207">
        <f>Q1017*H1017</f>
        <v>0</v>
      </c>
      <c r="S1017" s="207">
        <v>0</v>
      </c>
      <c r="T1017" s="208">
        <f>S1017*H1017</f>
        <v>0</v>
      </c>
      <c r="U1017" s="39"/>
      <c r="V1017" s="39"/>
      <c r="W1017" s="39"/>
      <c r="X1017" s="39"/>
      <c r="Y1017" s="39"/>
      <c r="Z1017" s="39"/>
      <c r="AA1017" s="39"/>
      <c r="AB1017" s="39"/>
      <c r="AC1017" s="39"/>
      <c r="AD1017" s="39"/>
      <c r="AE1017" s="39"/>
      <c r="AR1017" s="209" t="s">
        <v>261</v>
      </c>
      <c r="AT1017" s="209" t="s">
        <v>225</v>
      </c>
      <c r="AU1017" s="209" t="s">
        <v>90</v>
      </c>
      <c r="AY1017" s="20" t="s">
        <v>218</v>
      </c>
      <c r="BE1017" s="210">
        <f>IF(N1017="základní",J1017,0)</f>
        <v>0</v>
      </c>
      <c r="BF1017" s="210">
        <f>IF(N1017="snížená",J1017,0)</f>
        <v>0</v>
      </c>
      <c r="BG1017" s="210">
        <f>IF(N1017="zákl. přenesená",J1017,0)</f>
        <v>0</v>
      </c>
      <c r="BH1017" s="210">
        <f>IF(N1017="sníž. přenesená",J1017,0)</f>
        <v>0</v>
      </c>
      <c r="BI1017" s="210">
        <f>IF(N1017="nulová",J1017,0)</f>
        <v>0</v>
      </c>
      <c r="BJ1017" s="20" t="s">
        <v>88</v>
      </c>
      <c r="BK1017" s="210">
        <f>ROUND(I1017*H1017,2)</f>
        <v>0</v>
      </c>
      <c r="BL1017" s="20" t="s">
        <v>261</v>
      </c>
      <c r="BM1017" s="209" t="s">
        <v>2376</v>
      </c>
    </row>
    <row r="1018" s="15" customFormat="1">
      <c r="A1018" s="15"/>
      <c r="B1018" s="250"/>
      <c r="C1018" s="15"/>
      <c r="D1018" s="211" t="s">
        <v>232</v>
      </c>
      <c r="E1018" s="251" t="s">
        <v>1</v>
      </c>
      <c r="F1018" s="252" t="s">
        <v>2377</v>
      </c>
      <c r="G1018" s="15"/>
      <c r="H1018" s="251" t="s">
        <v>1</v>
      </c>
      <c r="I1018" s="253"/>
      <c r="J1018" s="15"/>
      <c r="K1018" s="15"/>
      <c r="L1018" s="250"/>
      <c r="M1018" s="254"/>
      <c r="N1018" s="255"/>
      <c r="O1018" s="255"/>
      <c r="P1018" s="255"/>
      <c r="Q1018" s="255"/>
      <c r="R1018" s="255"/>
      <c r="S1018" s="255"/>
      <c r="T1018" s="256"/>
      <c r="U1018" s="15"/>
      <c r="V1018" s="15"/>
      <c r="W1018" s="15"/>
      <c r="X1018" s="15"/>
      <c r="Y1018" s="15"/>
      <c r="Z1018" s="15"/>
      <c r="AA1018" s="15"/>
      <c r="AB1018" s="15"/>
      <c r="AC1018" s="15"/>
      <c r="AD1018" s="15"/>
      <c r="AE1018" s="15"/>
      <c r="AT1018" s="251" t="s">
        <v>232</v>
      </c>
      <c r="AU1018" s="251" t="s">
        <v>90</v>
      </c>
      <c r="AV1018" s="15" t="s">
        <v>88</v>
      </c>
      <c r="AW1018" s="15" t="s">
        <v>36</v>
      </c>
      <c r="AX1018" s="15" t="s">
        <v>80</v>
      </c>
      <c r="AY1018" s="251" t="s">
        <v>218</v>
      </c>
    </row>
    <row r="1019" s="15" customFormat="1">
      <c r="A1019" s="15"/>
      <c r="B1019" s="250"/>
      <c r="C1019" s="15"/>
      <c r="D1019" s="211" t="s">
        <v>232</v>
      </c>
      <c r="E1019" s="251" t="s">
        <v>1</v>
      </c>
      <c r="F1019" s="252" t="s">
        <v>1824</v>
      </c>
      <c r="G1019" s="15"/>
      <c r="H1019" s="251" t="s">
        <v>1</v>
      </c>
      <c r="I1019" s="253"/>
      <c r="J1019" s="15"/>
      <c r="K1019" s="15"/>
      <c r="L1019" s="250"/>
      <c r="M1019" s="254"/>
      <c r="N1019" s="255"/>
      <c r="O1019" s="255"/>
      <c r="P1019" s="255"/>
      <c r="Q1019" s="255"/>
      <c r="R1019" s="255"/>
      <c r="S1019" s="255"/>
      <c r="T1019" s="256"/>
      <c r="U1019" s="15"/>
      <c r="V1019" s="15"/>
      <c r="W1019" s="15"/>
      <c r="X1019" s="15"/>
      <c r="Y1019" s="15"/>
      <c r="Z1019" s="15"/>
      <c r="AA1019" s="15"/>
      <c r="AB1019" s="15"/>
      <c r="AC1019" s="15"/>
      <c r="AD1019" s="15"/>
      <c r="AE1019" s="15"/>
      <c r="AT1019" s="251" t="s">
        <v>232</v>
      </c>
      <c r="AU1019" s="251" t="s">
        <v>90</v>
      </c>
      <c r="AV1019" s="15" t="s">
        <v>88</v>
      </c>
      <c r="AW1019" s="15" t="s">
        <v>36</v>
      </c>
      <c r="AX1019" s="15" t="s">
        <v>80</v>
      </c>
      <c r="AY1019" s="251" t="s">
        <v>218</v>
      </c>
    </row>
    <row r="1020" s="13" customFormat="1">
      <c r="A1020" s="13"/>
      <c r="B1020" s="215"/>
      <c r="C1020" s="13"/>
      <c r="D1020" s="211" t="s">
        <v>232</v>
      </c>
      <c r="E1020" s="216" t="s">
        <v>1</v>
      </c>
      <c r="F1020" s="217" t="s">
        <v>2378</v>
      </c>
      <c r="G1020" s="13"/>
      <c r="H1020" s="218">
        <v>3.1499999999999999</v>
      </c>
      <c r="I1020" s="219"/>
      <c r="J1020" s="13"/>
      <c r="K1020" s="13"/>
      <c r="L1020" s="215"/>
      <c r="M1020" s="220"/>
      <c r="N1020" s="221"/>
      <c r="O1020" s="221"/>
      <c r="P1020" s="221"/>
      <c r="Q1020" s="221"/>
      <c r="R1020" s="221"/>
      <c r="S1020" s="221"/>
      <c r="T1020" s="222"/>
      <c r="U1020" s="13"/>
      <c r="V1020" s="13"/>
      <c r="W1020" s="13"/>
      <c r="X1020" s="13"/>
      <c r="Y1020" s="13"/>
      <c r="Z1020" s="13"/>
      <c r="AA1020" s="13"/>
      <c r="AB1020" s="13"/>
      <c r="AC1020" s="13"/>
      <c r="AD1020" s="13"/>
      <c r="AE1020" s="13"/>
      <c r="AT1020" s="216" t="s">
        <v>232</v>
      </c>
      <c r="AU1020" s="216" t="s">
        <v>90</v>
      </c>
      <c r="AV1020" s="13" t="s">
        <v>90</v>
      </c>
      <c r="AW1020" s="13" t="s">
        <v>36</v>
      </c>
      <c r="AX1020" s="13" t="s">
        <v>80</v>
      </c>
      <c r="AY1020" s="216" t="s">
        <v>218</v>
      </c>
    </row>
    <row r="1021" s="15" customFormat="1">
      <c r="A1021" s="15"/>
      <c r="B1021" s="250"/>
      <c r="C1021" s="15"/>
      <c r="D1021" s="211" t="s">
        <v>232</v>
      </c>
      <c r="E1021" s="251" t="s">
        <v>1</v>
      </c>
      <c r="F1021" s="252" t="s">
        <v>2379</v>
      </c>
      <c r="G1021" s="15"/>
      <c r="H1021" s="251" t="s">
        <v>1</v>
      </c>
      <c r="I1021" s="253"/>
      <c r="J1021" s="15"/>
      <c r="K1021" s="15"/>
      <c r="L1021" s="250"/>
      <c r="M1021" s="254"/>
      <c r="N1021" s="255"/>
      <c r="O1021" s="255"/>
      <c r="P1021" s="255"/>
      <c r="Q1021" s="255"/>
      <c r="R1021" s="255"/>
      <c r="S1021" s="255"/>
      <c r="T1021" s="256"/>
      <c r="U1021" s="15"/>
      <c r="V1021" s="15"/>
      <c r="W1021" s="15"/>
      <c r="X1021" s="15"/>
      <c r="Y1021" s="15"/>
      <c r="Z1021" s="15"/>
      <c r="AA1021" s="15"/>
      <c r="AB1021" s="15"/>
      <c r="AC1021" s="15"/>
      <c r="AD1021" s="15"/>
      <c r="AE1021" s="15"/>
      <c r="AT1021" s="251" t="s">
        <v>232</v>
      </c>
      <c r="AU1021" s="251" t="s">
        <v>90</v>
      </c>
      <c r="AV1021" s="15" t="s">
        <v>88</v>
      </c>
      <c r="AW1021" s="15" t="s">
        <v>36</v>
      </c>
      <c r="AX1021" s="15" t="s">
        <v>80</v>
      </c>
      <c r="AY1021" s="251" t="s">
        <v>218</v>
      </c>
    </row>
    <row r="1022" s="13" customFormat="1">
      <c r="A1022" s="13"/>
      <c r="B1022" s="215"/>
      <c r="C1022" s="13"/>
      <c r="D1022" s="211" t="s">
        <v>232</v>
      </c>
      <c r="E1022" s="216" t="s">
        <v>1</v>
      </c>
      <c r="F1022" s="217" t="s">
        <v>2380</v>
      </c>
      <c r="G1022" s="13"/>
      <c r="H1022" s="218">
        <v>4.3049999999999997</v>
      </c>
      <c r="I1022" s="219"/>
      <c r="J1022" s="13"/>
      <c r="K1022" s="13"/>
      <c r="L1022" s="215"/>
      <c r="M1022" s="220"/>
      <c r="N1022" s="221"/>
      <c r="O1022" s="221"/>
      <c r="P1022" s="221"/>
      <c r="Q1022" s="221"/>
      <c r="R1022" s="221"/>
      <c r="S1022" s="221"/>
      <c r="T1022" s="222"/>
      <c r="U1022" s="13"/>
      <c r="V1022" s="13"/>
      <c r="W1022" s="13"/>
      <c r="X1022" s="13"/>
      <c r="Y1022" s="13"/>
      <c r="Z1022" s="13"/>
      <c r="AA1022" s="13"/>
      <c r="AB1022" s="13"/>
      <c r="AC1022" s="13"/>
      <c r="AD1022" s="13"/>
      <c r="AE1022" s="13"/>
      <c r="AT1022" s="216" t="s">
        <v>232</v>
      </c>
      <c r="AU1022" s="216" t="s">
        <v>90</v>
      </c>
      <c r="AV1022" s="13" t="s">
        <v>90</v>
      </c>
      <c r="AW1022" s="13" t="s">
        <v>36</v>
      </c>
      <c r="AX1022" s="13" t="s">
        <v>80</v>
      </c>
      <c r="AY1022" s="216" t="s">
        <v>218</v>
      </c>
    </row>
    <row r="1023" s="15" customFormat="1">
      <c r="A1023" s="15"/>
      <c r="B1023" s="250"/>
      <c r="C1023" s="15"/>
      <c r="D1023" s="211" t="s">
        <v>232</v>
      </c>
      <c r="E1023" s="251" t="s">
        <v>1</v>
      </c>
      <c r="F1023" s="252" t="s">
        <v>1810</v>
      </c>
      <c r="G1023" s="15"/>
      <c r="H1023" s="251" t="s">
        <v>1</v>
      </c>
      <c r="I1023" s="253"/>
      <c r="J1023" s="15"/>
      <c r="K1023" s="15"/>
      <c r="L1023" s="250"/>
      <c r="M1023" s="254"/>
      <c r="N1023" s="255"/>
      <c r="O1023" s="255"/>
      <c r="P1023" s="255"/>
      <c r="Q1023" s="255"/>
      <c r="R1023" s="255"/>
      <c r="S1023" s="255"/>
      <c r="T1023" s="256"/>
      <c r="U1023" s="15"/>
      <c r="V1023" s="15"/>
      <c r="W1023" s="15"/>
      <c r="X1023" s="15"/>
      <c r="Y1023" s="15"/>
      <c r="Z1023" s="15"/>
      <c r="AA1023" s="15"/>
      <c r="AB1023" s="15"/>
      <c r="AC1023" s="15"/>
      <c r="AD1023" s="15"/>
      <c r="AE1023" s="15"/>
      <c r="AT1023" s="251" t="s">
        <v>232</v>
      </c>
      <c r="AU1023" s="251" t="s">
        <v>90</v>
      </c>
      <c r="AV1023" s="15" t="s">
        <v>88</v>
      </c>
      <c r="AW1023" s="15" t="s">
        <v>36</v>
      </c>
      <c r="AX1023" s="15" t="s">
        <v>80</v>
      </c>
      <c r="AY1023" s="251" t="s">
        <v>218</v>
      </c>
    </row>
    <row r="1024" s="13" customFormat="1">
      <c r="A1024" s="13"/>
      <c r="B1024" s="215"/>
      <c r="C1024" s="13"/>
      <c r="D1024" s="211" t="s">
        <v>232</v>
      </c>
      <c r="E1024" s="216" t="s">
        <v>1</v>
      </c>
      <c r="F1024" s="217" t="s">
        <v>2378</v>
      </c>
      <c r="G1024" s="13"/>
      <c r="H1024" s="218">
        <v>3.1499999999999999</v>
      </c>
      <c r="I1024" s="219"/>
      <c r="J1024" s="13"/>
      <c r="K1024" s="13"/>
      <c r="L1024" s="215"/>
      <c r="M1024" s="220"/>
      <c r="N1024" s="221"/>
      <c r="O1024" s="221"/>
      <c r="P1024" s="221"/>
      <c r="Q1024" s="221"/>
      <c r="R1024" s="221"/>
      <c r="S1024" s="221"/>
      <c r="T1024" s="222"/>
      <c r="U1024" s="13"/>
      <c r="V1024" s="13"/>
      <c r="W1024" s="13"/>
      <c r="X1024" s="13"/>
      <c r="Y1024" s="13"/>
      <c r="Z1024" s="13"/>
      <c r="AA1024" s="13"/>
      <c r="AB1024" s="13"/>
      <c r="AC1024" s="13"/>
      <c r="AD1024" s="13"/>
      <c r="AE1024" s="13"/>
      <c r="AT1024" s="216" t="s">
        <v>232</v>
      </c>
      <c r="AU1024" s="216" t="s">
        <v>90</v>
      </c>
      <c r="AV1024" s="13" t="s">
        <v>90</v>
      </c>
      <c r="AW1024" s="13" t="s">
        <v>36</v>
      </c>
      <c r="AX1024" s="13" t="s">
        <v>80</v>
      </c>
      <c r="AY1024" s="216" t="s">
        <v>218</v>
      </c>
    </row>
    <row r="1025" s="15" customFormat="1">
      <c r="A1025" s="15"/>
      <c r="B1025" s="250"/>
      <c r="C1025" s="15"/>
      <c r="D1025" s="211" t="s">
        <v>232</v>
      </c>
      <c r="E1025" s="251" t="s">
        <v>1</v>
      </c>
      <c r="F1025" s="252" t="s">
        <v>2381</v>
      </c>
      <c r="G1025" s="15"/>
      <c r="H1025" s="251" t="s">
        <v>1</v>
      </c>
      <c r="I1025" s="253"/>
      <c r="J1025" s="15"/>
      <c r="K1025" s="15"/>
      <c r="L1025" s="250"/>
      <c r="M1025" s="254"/>
      <c r="N1025" s="255"/>
      <c r="O1025" s="255"/>
      <c r="P1025" s="255"/>
      <c r="Q1025" s="255"/>
      <c r="R1025" s="255"/>
      <c r="S1025" s="255"/>
      <c r="T1025" s="256"/>
      <c r="U1025" s="15"/>
      <c r="V1025" s="15"/>
      <c r="W1025" s="15"/>
      <c r="X1025" s="15"/>
      <c r="Y1025" s="15"/>
      <c r="Z1025" s="15"/>
      <c r="AA1025" s="15"/>
      <c r="AB1025" s="15"/>
      <c r="AC1025" s="15"/>
      <c r="AD1025" s="15"/>
      <c r="AE1025" s="15"/>
      <c r="AT1025" s="251" t="s">
        <v>232</v>
      </c>
      <c r="AU1025" s="251" t="s">
        <v>90</v>
      </c>
      <c r="AV1025" s="15" t="s">
        <v>88</v>
      </c>
      <c r="AW1025" s="15" t="s">
        <v>36</v>
      </c>
      <c r="AX1025" s="15" t="s">
        <v>80</v>
      </c>
      <c r="AY1025" s="251" t="s">
        <v>218</v>
      </c>
    </row>
    <row r="1026" s="13" customFormat="1">
      <c r="A1026" s="13"/>
      <c r="B1026" s="215"/>
      <c r="C1026" s="13"/>
      <c r="D1026" s="211" t="s">
        <v>232</v>
      </c>
      <c r="E1026" s="216" t="s">
        <v>1</v>
      </c>
      <c r="F1026" s="217" t="s">
        <v>2382</v>
      </c>
      <c r="G1026" s="13"/>
      <c r="H1026" s="218">
        <v>3.6150000000000002</v>
      </c>
      <c r="I1026" s="219"/>
      <c r="J1026" s="13"/>
      <c r="K1026" s="13"/>
      <c r="L1026" s="215"/>
      <c r="M1026" s="220"/>
      <c r="N1026" s="221"/>
      <c r="O1026" s="221"/>
      <c r="P1026" s="221"/>
      <c r="Q1026" s="221"/>
      <c r="R1026" s="221"/>
      <c r="S1026" s="221"/>
      <c r="T1026" s="222"/>
      <c r="U1026" s="13"/>
      <c r="V1026" s="13"/>
      <c r="W1026" s="13"/>
      <c r="X1026" s="13"/>
      <c r="Y1026" s="13"/>
      <c r="Z1026" s="13"/>
      <c r="AA1026" s="13"/>
      <c r="AB1026" s="13"/>
      <c r="AC1026" s="13"/>
      <c r="AD1026" s="13"/>
      <c r="AE1026" s="13"/>
      <c r="AT1026" s="216" t="s">
        <v>232</v>
      </c>
      <c r="AU1026" s="216" t="s">
        <v>90</v>
      </c>
      <c r="AV1026" s="13" t="s">
        <v>90</v>
      </c>
      <c r="AW1026" s="13" t="s">
        <v>36</v>
      </c>
      <c r="AX1026" s="13" t="s">
        <v>80</v>
      </c>
      <c r="AY1026" s="216" t="s">
        <v>218</v>
      </c>
    </row>
    <row r="1027" s="15" customFormat="1">
      <c r="A1027" s="15"/>
      <c r="B1027" s="250"/>
      <c r="C1027" s="15"/>
      <c r="D1027" s="211" t="s">
        <v>232</v>
      </c>
      <c r="E1027" s="251" t="s">
        <v>1</v>
      </c>
      <c r="F1027" s="252" t="s">
        <v>2383</v>
      </c>
      <c r="G1027" s="15"/>
      <c r="H1027" s="251" t="s">
        <v>1</v>
      </c>
      <c r="I1027" s="253"/>
      <c r="J1027" s="15"/>
      <c r="K1027" s="15"/>
      <c r="L1027" s="250"/>
      <c r="M1027" s="254"/>
      <c r="N1027" s="255"/>
      <c r="O1027" s="255"/>
      <c r="P1027" s="255"/>
      <c r="Q1027" s="255"/>
      <c r="R1027" s="255"/>
      <c r="S1027" s="255"/>
      <c r="T1027" s="256"/>
      <c r="U1027" s="15"/>
      <c r="V1027" s="15"/>
      <c r="W1027" s="15"/>
      <c r="X1027" s="15"/>
      <c r="Y1027" s="15"/>
      <c r="Z1027" s="15"/>
      <c r="AA1027" s="15"/>
      <c r="AB1027" s="15"/>
      <c r="AC1027" s="15"/>
      <c r="AD1027" s="15"/>
      <c r="AE1027" s="15"/>
      <c r="AT1027" s="251" t="s">
        <v>232</v>
      </c>
      <c r="AU1027" s="251" t="s">
        <v>90</v>
      </c>
      <c r="AV1027" s="15" t="s">
        <v>88</v>
      </c>
      <c r="AW1027" s="15" t="s">
        <v>36</v>
      </c>
      <c r="AX1027" s="15" t="s">
        <v>80</v>
      </c>
      <c r="AY1027" s="251" t="s">
        <v>218</v>
      </c>
    </row>
    <row r="1028" s="13" customFormat="1">
      <c r="A1028" s="13"/>
      <c r="B1028" s="215"/>
      <c r="C1028" s="13"/>
      <c r="D1028" s="211" t="s">
        <v>232</v>
      </c>
      <c r="E1028" s="216" t="s">
        <v>1</v>
      </c>
      <c r="F1028" s="217" t="s">
        <v>2378</v>
      </c>
      <c r="G1028" s="13"/>
      <c r="H1028" s="218">
        <v>3.1499999999999999</v>
      </c>
      <c r="I1028" s="219"/>
      <c r="J1028" s="13"/>
      <c r="K1028" s="13"/>
      <c r="L1028" s="215"/>
      <c r="M1028" s="220"/>
      <c r="N1028" s="221"/>
      <c r="O1028" s="221"/>
      <c r="P1028" s="221"/>
      <c r="Q1028" s="221"/>
      <c r="R1028" s="221"/>
      <c r="S1028" s="221"/>
      <c r="T1028" s="222"/>
      <c r="U1028" s="13"/>
      <c r="V1028" s="13"/>
      <c r="W1028" s="13"/>
      <c r="X1028" s="13"/>
      <c r="Y1028" s="13"/>
      <c r="Z1028" s="13"/>
      <c r="AA1028" s="13"/>
      <c r="AB1028" s="13"/>
      <c r="AC1028" s="13"/>
      <c r="AD1028" s="13"/>
      <c r="AE1028" s="13"/>
      <c r="AT1028" s="216" t="s">
        <v>232</v>
      </c>
      <c r="AU1028" s="216" t="s">
        <v>90</v>
      </c>
      <c r="AV1028" s="13" t="s">
        <v>90</v>
      </c>
      <c r="AW1028" s="13" t="s">
        <v>36</v>
      </c>
      <c r="AX1028" s="13" t="s">
        <v>80</v>
      </c>
      <c r="AY1028" s="216" t="s">
        <v>218</v>
      </c>
    </row>
    <row r="1029" s="15" customFormat="1">
      <c r="A1029" s="15"/>
      <c r="B1029" s="250"/>
      <c r="C1029" s="15"/>
      <c r="D1029" s="211" t="s">
        <v>232</v>
      </c>
      <c r="E1029" s="251" t="s">
        <v>1</v>
      </c>
      <c r="F1029" s="252" t="s">
        <v>2384</v>
      </c>
      <c r="G1029" s="15"/>
      <c r="H1029" s="251" t="s">
        <v>1</v>
      </c>
      <c r="I1029" s="253"/>
      <c r="J1029" s="15"/>
      <c r="K1029" s="15"/>
      <c r="L1029" s="250"/>
      <c r="M1029" s="254"/>
      <c r="N1029" s="255"/>
      <c r="O1029" s="255"/>
      <c r="P1029" s="255"/>
      <c r="Q1029" s="255"/>
      <c r="R1029" s="255"/>
      <c r="S1029" s="255"/>
      <c r="T1029" s="256"/>
      <c r="U1029" s="15"/>
      <c r="V1029" s="15"/>
      <c r="W1029" s="15"/>
      <c r="X1029" s="15"/>
      <c r="Y1029" s="15"/>
      <c r="Z1029" s="15"/>
      <c r="AA1029" s="15"/>
      <c r="AB1029" s="15"/>
      <c r="AC1029" s="15"/>
      <c r="AD1029" s="15"/>
      <c r="AE1029" s="15"/>
      <c r="AT1029" s="251" t="s">
        <v>232</v>
      </c>
      <c r="AU1029" s="251" t="s">
        <v>90</v>
      </c>
      <c r="AV1029" s="15" t="s">
        <v>88</v>
      </c>
      <c r="AW1029" s="15" t="s">
        <v>36</v>
      </c>
      <c r="AX1029" s="15" t="s">
        <v>80</v>
      </c>
      <c r="AY1029" s="251" t="s">
        <v>218</v>
      </c>
    </row>
    <row r="1030" s="13" customFormat="1">
      <c r="A1030" s="13"/>
      <c r="B1030" s="215"/>
      <c r="C1030" s="13"/>
      <c r="D1030" s="211" t="s">
        <v>232</v>
      </c>
      <c r="E1030" s="216" t="s">
        <v>1</v>
      </c>
      <c r="F1030" s="217" t="s">
        <v>2378</v>
      </c>
      <c r="G1030" s="13"/>
      <c r="H1030" s="218">
        <v>3.1499999999999999</v>
      </c>
      <c r="I1030" s="219"/>
      <c r="J1030" s="13"/>
      <c r="K1030" s="13"/>
      <c r="L1030" s="215"/>
      <c r="M1030" s="220"/>
      <c r="N1030" s="221"/>
      <c r="O1030" s="221"/>
      <c r="P1030" s="221"/>
      <c r="Q1030" s="221"/>
      <c r="R1030" s="221"/>
      <c r="S1030" s="221"/>
      <c r="T1030" s="222"/>
      <c r="U1030" s="13"/>
      <c r="V1030" s="13"/>
      <c r="W1030" s="13"/>
      <c r="X1030" s="13"/>
      <c r="Y1030" s="13"/>
      <c r="Z1030" s="13"/>
      <c r="AA1030" s="13"/>
      <c r="AB1030" s="13"/>
      <c r="AC1030" s="13"/>
      <c r="AD1030" s="13"/>
      <c r="AE1030" s="13"/>
      <c r="AT1030" s="216" t="s">
        <v>232</v>
      </c>
      <c r="AU1030" s="216" t="s">
        <v>90</v>
      </c>
      <c r="AV1030" s="13" t="s">
        <v>90</v>
      </c>
      <c r="AW1030" s="13" t="s">
        <v>36</v>
      </c>
      <c r="AX1030" s="13" t="s">
        <v>80</v>
      </c>
      <c r="AY1030" s="216" t="s">
        <v>218</v>
      </c>
    </row>
    <row r="1031" s="15" customFormat="1">
      <c r="A1031" s="15"/>
      <c r="B1031" s="250"/>
      <c r="C1031" s="15"/>
      <c r="D1031" s="211" t="s">
        <v>232</v>
      </c>
      <c r="E1031" s="251" t="s">
        <v>1</v>
      </c>
      <c r="F1031" s="252" t="s">
        <v>1814</v>
      </c>
      <c r="G1031" s="15"/>
      <c r="H1031" s="251" t="s">
        <v>1</v>
      </c>
      <c r="I1031" s="253"/>
      <c r="J1031" s="15"/>
      <c r="K1031" s="15"/>
      <c r="L1031" s="250"/>
      <c r="M1031" s="254"/>
      <c r="N1031" s="255"/>
      <c r="O1031" s="255"/>
      <c r="P1031" s="255"/>
      <c r="Q1031" s="255"/>
      <c r="R1031" s="255"/>
      <c r="S1031" s="255"/>
      <c r="T1031" s="256"/>
      <c r="U1031" s="15"/>
      <c r="V1031" s="15"/>
      <c r="W1031" s="15"/>
      <c r="X1031" s="15"/>
      <c r="Y1031" s="15"/>
      <c r="Z1031" s="15"/>
      <c r="AA1031" s="15"/>
      <c r="AB1031" s="15"/>
      <c r="AC1031" s="15"/>
      <c r="AD1031" s="15"/>
      <c r="AE1031" s="15"/>
      <c r="AT1031" s="251" t="s">
        <v>232</v>
      </c>
      <c r="AU1031" s="251" t="s">
        <v>90</v>
      </c>
      <c r="AV1031" s="15" t="s">
        <v>88</v>
      </c>
      <c r="AW1031" s="15" t="s">
        <v>36</v>
      </c>
      <c r="AX1031" s="15" t="s">
        <v>80</v>
      </c>
      <c r="AY1031" s="251" t="s">
        <v>218</v>
      </c>
    </row>
    <row r="1032" s="13" customFormat="1">
      <c r="A1032" s="13"/>
      <c r="B1032" s="215"/>
      <c r="C1032" s="13"/>
      <c r="D1032" s="211" t="s">
        <v>232</v>
      </c>
      <c r="E1032" s="216" t="s">
        <v>1</v>
      </c>
      <c r="F1032" s="217" t="s">
        <v>2378</v>
      </c>
      <c r="G1032" s="13"/>
      <c r="H1032" s="218">
        <v>3.1499999999999999</v>
      </c>
      <c r="I1032" s="219"/>
      <c r="J1032" s="13"/>
      <c r="K1032" s="13"/>
      <c r="L1032" s="215"/>
      <c r="M1032" s="220"/>
      <c r="N1032" s="221"/>
      <c r="O1032" s="221"/>
      <c r="P1032" s="221"/>
      <c r="Q1032" s="221"/>
      <c r="R1032" s="221"/>
      <c r="S1032" s="221"/>
      <c r="T1032" s="222"/>
      <c r="U1032" s="13"/>
      <c r="V1032" s="13"/>
      <c r="W1032" s="13"/>
      <c r="X1032" s="13"/>
      <c r="Y1032" s="13"/>
      <c r="Z1032" s="13"/>
      <c r="AA1032" s="13"/>
      <c r="AB1032" s="13"/>
      <c r="AC1032" s="13"/>
      <c r="AD1032" s="13"/>
      <c r="AE1032" s="13"/>
      <c r="AT1032" s="216" t="s">
        <v>232</v>
      </c>
      <c r="AU1032" s="216" t="s">
        <v>90</v>
      </c>
      <c r="AV1032" s="13" t="s">
        <v>90</v>
      </c>
      <c r="AW1032" s="13" t="s">
        <v>36</v>
      </c>
      <c r="AX1032" s="13" t="s">
        <v>80</v>
      </c>
      <c r="AY1032" s="216" t="s">
        <v>218</v>
      </c>
    </row>
    <row r="1033" s="15" customFormat="1">
      <c r="A1033" s="15"/>
      <c r="B1033" s="250"/>
      <c r="C1033" s="15"/>
      <c r="D1033" s="211" t="s">
        <v>232</v>
      </c>
      <c r="E1033" s="251" t="s">
        <v>1</v>
      </c>
      <c r="F1033" s="252" t="s">
        <v>2385</v>
      </c>
      <c r="G1033" s="15"/>
      <c r="H1033" s="251" t="s">
        <v>1</v>
      </c>
      <c r="I1033" s="253"/>
      <c r="J1033" s="15"/>
      <c r="K1033" s="15"/>
      <c r="L1033" s="250"/>
      <c r="M1033" s="254"/>
      <c r="N1033" s="255"/>
      <c r="O1033" s="255"/>
      <c r="P1033" s="255"/>
      <c r="Q1033" s="255"/>
      <c r="R1033" s="255"/>
      <c r="S1033" s="255"/>
      <c r="T1033" s="256"/>
      <c r="U1033" s="15"/>
      <c r="V1033" s="15"/>
      <c r="W1033" s="15"/>
      <c r="X1033" s="15"/>
      <c r="Y1033" s="15"/>
      <c r="Z1033" s="15"/>
      <c r="AA1033" s="15"/>
      <c r="AB1033" s="15"/>
      <c r="AC1033" s="15"/>
      <c r="AD1033" s="15"/>
      <c r="AE1033" s="15"/>
      <c r="AT1033" s="251" t="s">
        <v>232</v>
      </c>
      <c r="AU1033" s="251" t="s">
        <v>90</v>
      </c>
      <c r="AV1033" s="15" t="s">
        <v>88</v>
      </c>
      <c r="AW1033" s="15" t="s">
        <v>36</v>
      </c>
      <c r="AX1033" s="15" t="s">
        <v>80</v>
      </c>
      <c r="AY1033" s="251" t="s">
        <v>218</v>
      </c>
    </row>
    <row r="1034" s="13" customFormat="1">
      <c r="A1034" s="13"/>
      <c r="B1034" s="215"/>
      <c r="C1034" s="13"/>
      <c r="D1034" s="211" t="s">
        <v>232</v>
      </c>
      <c r="E1034" s="216" t="s">
        <v>1</v>
      </c>
      <c r="F1034" s="217" t="s">
        <v>2378</v>
      </c>
      <c r="G1034" s="13"/>
      <c r="H1034" s="218">
        <v>3.1499999999999999</v>
      </c>
      <c r="I1034" s="219"/>
      <c r="J1034" s="13"/>
      <c r="K1034" s="13"/>
      <c r="L1034" s="215"/>
      <c r="M1034" s="220"/>
      <c r="N1034" s="221"/>
      <c r="O1034" s="221"/>
      <c r="P1034" s="221"/>
      <c r="Q1034" s="221"/>
      <c r="R1034" s="221"/>
      <c r="S1034" s="221"/>
      <c r="T1034" s="222"/>
      <c r="U1034" s="13"/>
      <c r="V1034" s="13"/>
      <c r="W1034" s="13"/>
      <c r="X1034" s="13"/>
      <c r="Y1034" s="13"/>
      <c r="Z1034" s="13"/>
      <c r="AA1034" s="13"/>
      <c r="AB1034" s="13"/>
      <c r="AC1034" s="13"/>
      <c r="AD1034" s="13"/>
      <c r="AE1034" s="13"/>
      <c r="AT1034" s="216" t="s">
        <v>232</v>
      </c>
      <c r="AU1034" s="216" t="s">
        <v>90</v>
      </c>
      <c r="AV1034" s="13" t="s">
        <v>90</v>
      </c>
      <c r="AW1034" s="13" t="s">
        <v>36</v>
      </c>
      <c r="AX1034" s="13" t="s">
        <v>80</v>
      </c>
      <c r="AY1034" s="216" t="s">
        <v>218</v>
      </c>
    </row>
    <row r="1035" s="15" customFormat="1">
      <c r="A1035" s="15"/>
      <c r="B1035" s="250"/>
      <c r="C1035" s="15"/>
      <c r="D1035" s="211" t="s">
        <v>232</v>
      </c>
      <c r="E1035" s="251" t="s">
        <v>1</v>
      </c>
      <c r="F1035" s="252" t="s">
        <v>1957</v>
      </c>
      <c r="G1035" s="15"/>
      <c r="H1035" s="251" t="s">
        <v>1</v>
      </c>
      <c r="I1035" s="253"/>
      <c r="J1035" s="15"/>
      <c r="K1035" s="15"/>
      <c r="L1035" s="250"/>
      <c r="M1035" s="254"/>
      <c r="N1035" s="255"/>
      <c r="O1035" s="255"/>
      <c r="P1035" s="255"/>
      <c r="Q1035" s="255"/>
      <c r="R1035" s="255"/>
      <c r="S1035" s="255"/>
      <c r="T1035" s="256"/>
      <c r="U1035" s="15"/>
      <c r="V1035" s="15"/>
      <c r="W1035" s="15"/>
      <c r="X1035" s="15"/>
      <c r="Y1035" s="15"/>
      <c r="Z1035" s="15"/>
      <c r="AA1035" s="15"/>
      <c r="AB1035" s="15"/>
      <c r="AC1035" s="15"/>
      <c r="AD1035" s="15"/>
      <c r="AE1035" s="15"/>
      <c r="AT1035" s="251" t="s">
        <v>232</v>
      </c>
      <c r="AU1035" s="251" t="s">
        <v>90</v>
      </c>
      <c r="AV1035" s="15" t="s">
        <v>88</v>
      </c>
      <c r="AW1035" s="15" t="s">
        <v>36</v>
      </c>
      <c r="AX1035" s="15" t="s">
        <v>80</v>
      </c>
      <c r="AY1035" s="251" t="s">
        <v>218</v>
      </c>
    </row>
    <row r="1036" s="13" customFormat="1">
      <c r="A1036" s="13"/>
      <c r="B1036" s="215"/>
      <c r="C1036" s="13"/>
      <c r="D1036" s="211" t="s">
        <v>232</v>
      </c>
      <c r="E1036" s="216" t="s">
        <v>1</v>
      </c>
      <c r="F1036" s="217" t="s">
        <v>2386</v>
      </c>
      <c r="G1036" s="13"/>
      <c r="H1036" s="218">
        <v>15.800000000000001</v>
      </c>
      <c r="I1036" s="219"/>
      <c r="J1036" s="13"/>
      <c r="K1036" s="13"/>
      <c r="L1036" s="215"/>
      <c r="M1036" s="220"/>
      <c r="N1036" s="221"/>
      <c r="O1036" s="221"/>
      <c r="P1036" s="221"/>
      <c r="Q1036" s="221"/>
      <c r="R1036" s="221"/>
      <c r="S1036" s="221"/>
      <c r="T1036" s="222"/>
      <c r="U1036" s="13"/>
      <c r="V1036" s="13"/>
      <c r="W1036" s="13"/>
      <c r="X1036" s="13"/>
      <c r="Y1036" s="13"/>
      <c r="Z1036" s="13"/>
      <c r="AA1036" s="13"/>
      <c r="AB1036" s="13"/>
      <c r="AC1036" s="13"/>
      <c r="AD1036" s="13"/>
      <c r="AE1036" s="13"/>
      <c r="AT1036" s="216" t="s">
        <v>232</v>
      </c>
      <c r="AU1036" s="216" t="s">
        <v>90</v>
      </c>
      <c r="AV1036" s="13" t="s">
        <v>90</v>
      </c>
      <c r="AW1036" s="13" t="s">
        <v>36</v>
      </c>
      <c r="AX1036" s="13" t="s">
        <v>80</v>
      </c>
      <c r="AY1036" s="216" t="s">
        <v>218</v>
      </c>
    </row>
    <row r="1037" s="15" customFormat="1">
      <c r="A1037" s="15"/>
      <c r="B1037" s="250"/>
      <c r="C1037" s="15"/>
      <c r="D1037" s="211" t="s">
        <v>232</v>
      </c>
      <c r="E1037" s="251" t="s">
        <v>1</v>
      </c>
      <c r="F1037" s="252" t="s">
        <v>2078</v>
      </c>
      <c r="G1037" s="15"/>
      <c r="H1037" s="251" t="s">
        <v>1</v>
      </c>
      <c r="I1037" s="253"/>
      <c r="J1037" s="15"/>
      <c r="K1037" s="15"/>
      <c r="L1037" s="250"/>
      <c r="M1037" s="254"/>
      <c r="N1037" s="255"/>
      <c r="O1037" s="255"/>
      <c r="P1037" s="255"/>
      <c r="Q1037" s="255"/>
      <c r="R1037" s="255"/>
      <c r="S1037" s="255"/>
      <c r="T1037" s="256"/>
      <c r="U1037" s="15"/>
      <c r="V1037" s="15"/>
      <c r="W1037" s="15"/>
      <c r="X1037" s="15"/>
      <c r="Y1037" s="15"/>
      <c r="Z1037" s="15"/>
      <c r="AA1037" s="15"/>
      <c r="AB1037" s="15"/>
      <c r="AC1037" s="15"/>
      <c r="AD1037" s="15"/>
      <c r="AE1037" s="15"/>
      <c r="AT1037" s="251" t="s">
        <v>232</v>
      </c>
      <c r="AU1037" s="251" t="s">
        <v>90</v>
      </c>
      <c r="AV1037" s="15" t="s">
        <v>88</v>
      </c>
      <c r="AW1037" s="15" t="s">
        <v>36</v>
      </c>
      <c r="AX1037" s="15" t="s">
        <v>80</v>
      </c>
      <c r="AY1037" s="251" t="s">
        <v>218</v>
      </c>
    </row>
    <row r="1038" s="13" customFormat="1">
      <c r="A1038" s="13"/>
      <c r="B1038" s="215"/>
      <c r="C1038" s="13"/>
      <c r="D1038" s="211" t="s">
        <v>232</v>
      </c>
      <c r="E1038" s="216" t="s">
        <v>1</v>
      </c>
      <c r="F1038" s="217" t="s">
        <v>2387</v>
      </c>
      <c r="G1038" s="13"/>
      <c r="H1038" s="218">
        <v>7.1900000000000004</v>
      </c>
      <c r="I1038" s="219"/>
      <c r="J1038" s="13"/>
      <c r="K1038" s="13"/>
      <c r="L1038" s="215"/>
      <c r="M1038" s="220"/>
      <c r="N1038" s="221"/>
      <c r="O1038" s="221"/>
      <c r="P1038" s="221"/>
      <c r="Q1038" s="221"/>
      <c r="R1038" s="221"/>
      <c r="S1038" s="221"/>
      <c r="T1038" s="222"/>
      <c r="U1038" s="13"/>
      <c r="V1038" s="13"/>
      <c r="W1038" s="13"/>
      <c r="X1038" s="13"/>
      <c r="Y1038" s="13"/>
      <c r="Z1038" s="13"/>
      <c r="AA1038" s="13"/>
      <c r="AB1038" s="13"/>
      <c r="AC1038" s="13"/>
      <c r="AD1038" s="13"/>
      <c r="AE1038" s="13"/>
      <c r="AT1038" s="216" t="s">
        <v>232</v>
      </c>
      <c r="AU1038" s="216" t="s">
        <v>90</v>
      </c>
      <c r="AV1038" s="13" t="s">
        <v>90</v>
      </c>
      <c r="AW1038" s="13" t="s">
        <v>36</v>
      </c>
      <c r="AX1038" s="13" t="s">
        <v>80</v>
      </c>
      <c r="AY1038" s="216" t="s">
        <v>218</v>
      </c>
    </row>
    <row r="1039" s="15" customFormat="1">
      <c r="A1039" s="15"/>
      <c r="B1039" s="250"/>
      <c r="C1039" s="15"/>
      <c r="D1039" s="211" t="s">
        <v>232</v>
      </c>
      <c r="E1039" s="251" t="s">
        <v>1</v>
      </c>
      <c r="F1039" s="252" t="s">
        <v>2081</v>
      </c>
      <c r="G1039" s="15"/>
      <c r="H1039" s="251" t="s">
        <v>1</v>
      </c>
      <c r="I1039" s="253"/>
      <c r="J1039" s="15"/>
      <c r="K1039" s="15"/>
      <c r="L1039" s="250"/>
      <c r="M1039" s="254"/>
      <c r="N1039" s="255"/>
      <c r="O1039" s="255"/>
      <c r="P1039" s="255"/>
      <c r="Q1039" s="255"/>
      <c r="R1039" s="255"/>
      <c r="S1039" s="255"/>
      <c r="T1039" s="256"/>
      <c r="U1039" s="15"/>
      <c r="V1039" s="15"/>
      <c r="W1039" s="15"/>
      <c r="X1039" s="15"/>
      <c r="Y1039" s="15"/>
      <c r="Z1039" s="15"/>
      <c r="AA1039" s="15"/>
      <c r="AB1039" s="15"/>
      <c r="AC1039" s="15"/>
      <c r="AD1039" s="15"/>
      <c r="AE1039" s="15"/>
      <c r="AT1039" s="251" t="s">
        <v>232</v>
      </c>
      <c r="AU1039" s="251" t="s">
        <v>90</v>
      </c>
      <c r="AV1039" s="15" t="s">
        <v>88</v>
      </c>
      <c r="AW1039" s="15" t="s">
        <v>36</v>
      </c>
      <c r="AX1039" s="15" t="s">
        <v>80</v>
      </c>
      <c r="AY1039" s="251" t="s">
        <v>218</v>
      </c>
    </row>
    <row r="1040" s="13" customFormat="1">
      <c r="A1040" s="13"/>
      <c r="B1040" s="215"/>
      <c r="C1040" s="13"/>
      <c r="D1040" s="211" t="s">
        <v>232</v>
      </c>
      <c r="E1040" s="216" t="s">
        <v>1</v>
      </c>
      <c r="F1040" s="217" t="s">
        <v>2387</v>
      </c>
      <c r="G1040" s="13"/>
      <c r="H1040" s="218">
        <v>7.1900000000000004</v>
      </c>
      <c r="I1040" s="219"/>
      <c r="J1040" s="13"/>
      <c r="K1040" s="13"/>
      <c r="L1040" s="215"/>
      <c r="M1040" s="220"/>
      <c r="N1040" s="221"/>
      <c r="O1040" s="221"/>
      <c r="P1040" s="221"/>
      <c r="Q1040" s="221"/>
      <c r="R1040" s="221"/>
      <c r="S1040" s="221"/>
      <c r="T1040" s="222"/>
      <c r="U1040" s="13"/>
      <c r="V1040" s="13"/>
      <c r="W1040" s="13"/>
      <c r="X1040" s="13"/>
      <c r="Y1040" s="13"/>
      <c r="Z1040" s="13"/>
      <c r="AA1040" s="13"/>
      <c r="AB1040" s="13"/>
      <c r="AC1040" s="13"/>
      <c r="AD1040" s="13"/>
      <c r="AE1040" s="13"/>
      <c r="AT1040" s="216" t="s">
        <v>232</v>
      </c>
      <c r="AU1040" s="216" t="s">
        <v>90</v>
      </c>
      <c r="AV1040" s="13" t="s">
        <v>90</v>
      </c>
      <c r="AW1040" s="13" t="s">
        <v>36</v>
      </c>
      <c r="AX1040" s="13" t="s">
        <v>80</v>
      </c>
      <c r="AY1040" s="216" t="s">
        <v>218</v>
      </c>
    </row>
    <row r="1041" s="15" customFormat="1">
      <c r="A1041" s="15"/>
      <c r="B1041" s="250"/>
      <c r="C1041" s="15"/>
      <c r="D1041" s="211" t="s">
        <v>232</v>
      </c>
      <c r="E1041" s="251" t="s">
        <v>1</v>
      </c>
      <c r="F1041" s="252" t="s">
        <v>1962</v>
      </c>
      <c r="G1041" s="15"/>
      <c r="H1041" s="251" t="s">
        <v>1</v>
      </c>
      <c r="I1041" s="253"/>
      <c r="J1041" s="15"/>
      <c r="K1041" s="15"/>
      <c r="L1041" s="250"/>
      <c r="M1041" s="254"/>
      <c r="N1041" s="255"/>
      <c r="O1041" s="255"/>
      <c r="P1041" s="255"/>
      <c r="Q1041" s="255"/>
      <c r="R1041" s="255"/>
      <c r="S1041" s="255"/>
      <c r="T1041" s="256"/>
      <c r="U1041" s="15"/>
      <c r="V1041" s="15"/>
      <c r="W1041" s="15"/>
      <c r="X1041" s="15"/>
      <c r="Y1041" s="15"/>
      <c r="Z1041" s="15"/>
      <c r="AA1041" s="15"/>
      <c r="AB1041" s="15"/>
      <c r="AC1041" s="15"/>
      <c r="AD1041" s="15"/>
      <c r="AE1041" s="15"/>
      <c r="AT1041" s="251" t="s">
        <v>232</v>
      </c>
      <c r="AU1041" s="251" t="s">
        <v>90</v>
      </c>
      <c r="AV1041" s="15" t="s">
        <v>88</v>
      </c>
      <c r="AW1041" s="15" t="s">
        <v>36</v>
      </c>
      <c r="AX1041" s="15" t="s">
        <v>80</v>
      </c>
      <c r="AY1041" s="251" t="s">
        <v>218</v>
      </c>
    </row>
    <row r="1042" s="13" customFormat="1">
      <c r="A1042" s="13"/>
      <c r="B1042" s="215"/>
      <c r="C1042" s="13"/>
      <c r="D1042" s="211" t="s">
        <v>232</v>
      </c>
      <c r="E1042" s="216" t="s">
        <v>1</v>
      </c>
      <c r="F1042" s="217" t="s">
        <v>2388</v>
      </c>
      <c r="G1042" s="13"/>
      <c r="H1042" s="218">
        <v>3.5299999999999998</v>
      </c>
      <c r="I1042" s="219"/>
      <c r="J1042" s="13"/>
      <c r="K1042" s="13"/>
      <c r="L1042" s="215"/>
      <c r="M1042" s="220"/>
      <c r="N1042" s="221"/>
      <c r="O1042" s="221"/>
      <c r="P1042" s="221"/>
      <c r="Q1042" s="221"/>
      <c r="R1042" s="221"/>
      <c r="S1042" s="221"/>
      <c r="T1042" s="222"/>
      <c r="U1042" s="13"/>
      <c r="V1042" s="13"/>
      <c r="W1042" s="13"/>
      <c r="X1042" s="13"/>
      <c r="Y1042" s="13"/>
      <c r="Z1042" s="13"/>
      <c r="AA1042" s="13"/>
      <c r="AB1042" s="13"/>
      <c r="AC1042" s="13"/>
      <c r="AD1042" s="13"/>
      <c r="AE1042" s="13"/>
      <c r="AT1042" s="216" t="s">
        <v>232</v>
      </c>
      <c r="AU1042" s="216" t="s">
        <v>90</v>
      </c>
      <c r="AV1042" s="13" t="s">
        <v>90</v>
      </c>
      <c r="AW1042" s="13" t="s">
        <v>36</v>
      </c>
      <c r="AX1042" s="13" t="s">
        <v>80</v>
      </c>
      <c r="AY1042" s="216" t="s">
        <v>218</v>
      </c>
    </row>
    <row r="1043" s="15" customFormat="1">
      <c r="A1043" s="15"/>
      <c r="B1043" s="250"/>
      <c r="C1043" s="15"/>
      <c r="D1043" s="211" t="s">
        <v>232</v>
      </c>
      <c r="E1043" s="251" t="s">
        <v>1</v>
      </c>
      <c r="F1043" s="252" t="s">
        <v>1961</v>
      </c>
      <c r="G1043" s="15"/>
      <c r="H1043" s="251" t="s">
        <v>1</v>
      </c>
      <c r="I1043" s="253"/>
      <c r="J1043" s="15"/>
      <c r="K1043" s="15"/>
      <c r="L1043" s="250"/>
      <c r="M1043" s="254"/>
      <c r="N1043" s="255"/>
      <c r="O1043" s="255"/>
      <c r="P1043" s="255"/>
      <c r="Q1043" s="255"/>
      <c r="R1043" s="255"/>
      <c r="S1043" s="255"/>
      <c r="T1043" s="256"/>
      <c r="U1043" s="15"/>
      <c r="V1043" s="15"/>
      <c r="W1043" s="15"/>
      <c r="X1043" s="15"/>
      <c r="Y1043" s="15"/>
      <c r="Z1043" s="15"/>
      <c r="AA1043" s="15"/>
      <c r="AB1043" s="15"/>
      <c r="AC1043" s="15"/>
      <c r="AD1043" s="15"/>
      <c r="AE1043" s="15"/>
      <c r="AT1043" s="251" t="s">
        <v>232</v>
      </c>
      <c r="AU1043" s="251" t="s">
        <v>90</v>
      </c>
      <c r="AV1043" s="15" t="s">
        <v>88</v>
      </c>
      <c r="AW1043" s="15" t="s">
        <v>36</v>
      </c>
      <c r="AX1043" s="15" t="s">
        <v>80</v>
      </c>
      <c r="AY1043" s="251" t="s">
        <v>218</v>
      </c>
    </row>
    <row r="1044" s="13" customFormat="1">
      <c r="A1044" s="13"/>
      <c r="B1044" s="215"/>
      <c r="C1044" s="13"/>
      <c r="D1044" s="211" t="s">
        <v>232</v>
      </c>
      <c r="E1044" s="216" t="s">
        <v>1</v>
      </c>
      <c r="F1044" s="217" t="s">
        <v>2389</v>
      </c>
      <c r="G1044" s="13"/>
      <c r="H1044" s="218">
        <v>4.9580000000000002</v>
      </c>
      <c r="I1044" s="219"/>
      <c r="J1044" s="13"/>
      <c r="K1044" s="13"/>
      <c r="L1044" s="215"/>
      <c r="M1044" s="220"/>
      <c r="N1044" s="221"/>
      <c r="O1044" s="221"/>
      <c r="P1044" s="221"/>
      <c r="Q1044" s="221"/>
      <c r="R1044" s="221"/>
      <c r="S1044" s="221"/>
      <c r="T1044" s="222"/>
      <c r="U1044" s="13"/>
      <c r="V1044" s="13"/>
      <c r="W1044" s="13"/>
      <c r="X1044" s="13"/>
      <c r="Y1044" s="13"/>
      <c r="Z1044" s="13"/>
      <c r="AA1044" s="13"/>
      <c r="AB1044" s="13"/>
      <c r="AC1044" s="13"/>
      <c r="AD1044" s="13"/>
      <c r="AE1044" s="13"/>
      <c r="AT1044" s="216" t="s">
        <v>232</v>
      </c>
      <c r="AU1044" s="216" t="s">
        <v>90</v>
      </c>
      <c r="AV1044" s="13" t="s">
        <v>90</v>
      </c>
      <c r="AW1044" s="13" t="s">
        <v>36</v>
      </c>
      <c r="AX1044" s="13" t="s">
        <v>80</v>
      </c>
      <c r="AY1044" s="216" t="s">
        <v>218</v>
      </c>
    </row>
    <row r="1045" s="15" customFormat="1">
      <c r="A1045" s="15"/>
      <c r="B1045" s="250"/>
      <c r="C1045" s="15"/>
      <c r="D1045" s="211" t="s">
        <v>232</v>
      </c>
      <c r="E1045" s="251" t="s">
        <v>1</v>
      </c>
      <c r="F1045" s="252" t="s">
        <v>1965</v>
      </c>
      <c r="G1045" s="15"/>
      <c r="H1045" s="251" t="s">
        <v>1</v>
      </c>
      <c r="I1045" s="253"/>
      <c r="J1045" s="15"/>
      <c r="K1045" s="15"/>
      <c r="L1045" s="250"/>
      <c r="M1045" s="254"/>
      <c r="N1045" s="255"/>
      <c r="O1045" s="255"/>
      <c r="P1045" s="255"/>
      <c r="Q1045" s="255"/>
      <c r="R1045" s="255"/>
      <c r="S1045" s="255"/>
      <c r="T1045" s="256"/>
      <c r="U1045" s="15"/>
      <c r="V1045" s="15"/>
      <c r="W1045" s="15"/>
      <c r="X1045" s="15"/>
      <c r="Y1045" s="15"/>
      <c r="Z1045" s="15"/>
      <c r="AA1045" s="15"/>
      <c r="AB1045" s="15"/>
      <c r="AC1045" s="15"/>
      <c r="AD1045" s="15"/>
      <c r="AE1045" s="15"/>
      <c r="AT1045" s="251" t="s">
        <v>232</v>
      </c>
      <c r="AU1045" s="251" t="s">
        <v>90</v>
      </c>
      <c r="AV1045" s="15" t="s">
        <v>88</v>
      </c>
      <c r="AW1045" s="15" t="s">
        <v>36</v>
      </c>
      <c r="AX1045" s="15" t="s">
        <v>80</v>
      </c>
      <c r="AY1045" s="251" t="s">
        <v>218</v>
      </c>
    </row>
    <row r="1046" s="13" customFormat="1">
      <c r="A1046" s="13"/>
      <c r="B1046" s="215"/>
      <c r="C1046" s="13"/>
      <c r="D1046" s="211" t="s">
        <v>232</v>
      </c>
      <c r="E1046" s="216" t="s">
        <v>1</v>
      </c>
      <c r="F1046" s="217" t="s">
        <v>2390</v>
      </c>
      <c r="G1046" s="13"/>
      <c r="H1046" s="218">
        <v>8.4499999999999993</v>
      </c>
      <c r="I1046" s="219"/>
      <c r="J1046" s="13"/>
      <c r="K1046" s="13"/>
      <c r="L1046" s="215"/>
      <c r="M1046" s="220"/>
      <c r="N1046" s="221"/>
      <c r="O1046" s="221"/>
      <c r="P1046" s="221"/>
      <c r="Q1046" s="221"/>
      <c r="R1046" s="221"/>
      <c r="S1046" s="221"/>
      <c r="T1046" s="222"/>
      <c r="U1046" s="13"/>
      <c r="V1046" s="13"/>
      <c r="W1046" s="13"/>
      <c r="X1046" s="13"/>
      <c r="Y1046" s="13"/>
      <c r="Z1046" s="13"/>
      <c r="AA1046" s="13"/>
      <c r="AB1046" s="13"/>
      <c r="AC1046" s="13"/>
      <c r="AD1046" s="13"/>
      <c r="AE1046" s="13"/>
      <c r="AT1046" s="216" t="s">
        <v>232</v>
      </c>
      <c r="AU1046" s="216" t="s">
        <v>90</v>
      </c>
      <c r="AV1046" s="13" t="s">
        <v>90</v>
      </c>
      <c r="AW1046" s="13" t="s">
        <v>36</v>
      </c>
      <c r="AX1046" s="13" t="s">
        <v>80</v>
      </c>
      <c r="AY1046" s="216" t="s">
        <v>218</v>
      </c>
    </row>
    <row r="1047" s="15" customFormat="1">
      <c r="A1047" s="15"/>
      <c r="B1047" s="250"/>
      <c r="C1047" s="15"/>
      <c r="D1047" s="211" t="s">
        <v>232</v>
      </c>
      <c r="E1047" s="251" t="s">
        <v>1</v>
      </c>
      <c r="F1047" s="252" t="s">
        <v>1967</v>
      </c>
      <c r="G1047" s="15"/>
      <c r="H1047" s="251" t="s">
        <v>1</v>
      </c>
      <c r="I1047" s="253"/>
      <c r="J1047" s="15"/>
      <c r="K1047" s="15"/>
      <c r="L1047" s="250"/>
      <c r="M1047" s="254"/>
      <c r="N1047" s="255"/>
      <c r="O1047" s="255"/>
      <c r="P1047" s="255"/>
      <c r="Q1047" s="255"/>
      <c r="R1047" s="255"/>
      <c r="S1047" s="255"/>
      <c r="T1047" s="256"/>
      <c r="U1047" s="15"/>
      <c r="V1047" s="15"/>
      <c r="W1047" s="15"/>
      <c r="X1047" s="15"/>
      <c r="Y1047" s="15"/>
      <c r="Z1047" s="15"/>
      <c r="AA1047" s="15"/>
      <c r="AB1047" s="15"/>
      <c r="AC1047" s="15"/>
      <c r="AD1047" s="15"/>
      <c r="AE1047" s="15"/>
      <c r="AT1047" s="251" t="s">
        <v>232</v>
      </c>
      <c r="AU1047" s="251" t="s">
        <v>90</v>
      </c>
      <c r="AV1047" s="15" t="s">
        <v>88</v>
      </c>
      <c r="AW1047" s="15" t="s">
        <v>36</v>
      </c>
      <c r="AX1047" s="15" t="s">
        <v>80</v>
      </c>
      <c r="AY1047" s="251" t="s">
        <v>218</v>
      </c>
    </row>
    <row r="1048" s="13" customFormat="1">
      <c r="A1048" s="13"/>
      <c r="B1048" s="215"/>
      <c r="C1048" s="13"/>
      <c r="D1048" s="211" t="s">
        <v>232</v>
      </c>
      <c r="E1048" s="216" t="s">
        <v>1</v>
      </c>
      <c r="F1048" s="217" t="s">
        <v>2390</v>
      </c>
      <c r="G1048" s="13"/>
      <c r="H1048" s="218">
        <v>8.4499999999999993</v>
      </c>
      <c r="I1048" s="219"/>
      <c r="J1048" s="13"/>
      <c r="K1048" s="13"/>
      <c r="L1048" s="215"/>
      <c r="M1048" s="220"/>
      <c r="N1048" s="221"/>
      <c r="O1048" s="221"/>
      <c r="P1048" s="221"/>
      <c r="Q1048" s="221"/>
      <c r="R1048" s="221"/>
      <c r="S1048" s="221"/>
      <c r="T1048" s="222"/>
      <c r="U1048" s="13"/>
      <c r="V1048" s="13"/>
      <c r="W1048" s="13"/>
      <c r="X1048" s="13"/>
      <c r="Y1048" s="13"/>
      <c r="Z1048" s="13"/>
      <c r="AA1048" s="13"/>
      <c r="AB1048" s="13"/>
      <c r="AC1048" s="13"/>
      <c r="AD1048" s="13"/>
      <c r="AE1048" s="13"/>
      <c r="AT1048" s="216" t="s">
        <v>232</v>
      </c>
      <c r="AU1048" s="216" t="s">
        <v>90</v>
      </c>
      <c r="AV1048" s="13" t="s">
        <v>90</v>
      </c>
      <c r="AW1048" s="13" t="s">
        <v>36</v>
      </c>
      <c r="AX1048" s="13" t="s">
        <v>80</v>
      </c>
      <c r="AY1048" s="216" t="s">
        <v>218</v>
      </c>
    </row>
    <row r="1049" s="15" customFormat="1">
      <c r="A1049" s="15"/>
      <c r="B1049" s="250"/>
      <c r="C1049" s="15"/>
      <c r="D1049" s="211" t="s">
        <v>232</v>
      </c>
      <c r="E1049" s="251" t="s">
        <v>1</v>
      </c>
      <c r="F1049" s="252" t="s">
        <v>1968</v>
      </c>
      <c r="G1049" s="15"/>
      <c r="H1049" s="251" t="s">
        <v>1</v>
      </c>
      <c r="I1049" s="253"/>
      <c r="J1049" s="15"/>
      <c r="K1049" s="15"/>
      <c r="L1049" s="250"/>
      <c r="M1049" s="254"/>
      <c r="N1049" s="255"/>
      <c r="O1049" s="255"/>
      <c r="P1049" s="255"/>
      <c r="Q1049" s="255"/>
      <c r="R1049" s="255"/>
      <c r="S1049" s="255"/>
      <c r="T1049" s="256"/>
      <c r="U1049" s="15"/>
      <c r="V1049" s="15"/>
      <c r="W1049" s="15"/>
      <c r="X1049" s="15"/>
      <c r="Y1049" s="15"/>
      <c r="Z1049" s="15"/>
      <c r="AA1049" s="15"/>
      <c r="AB1049" s="15"/>
      <c r="AC1049" s="15"/>
      <c r="AD1049" s="15"/>
      <c r="AE1049" s="15"/>
      <c r="AT1049" s="251" t="s">
        <v>232</v>
      </c>
      <c r="AU1049" s="251" t="s">
        <v>90</v>
      </c>
      <c r="AV1049" s="15" t="s">
        <v>88</v>
      </c>
      <c r="AW1049" s="15" t="s">
        <v>36</v>
      </c>
      <c r="AX1049" s="15" t="s">
        <v>80</v>
      </c>
      <c r="AY1049" s="251" t="s">
        <v>218</v>
      </c>
    </row>
    <row r="1050" s="13" customFormat="1">
      <c r="A1050" s="13"/>
      <c r="B1050" s="215"/>
      <c r="C1050" s="13"/>
      <c r="D1050" s="211" t="s">
        <v>232</v>
      </c>
      <c r="E1050" s="216" t="s">
        <v>1</v>
      </c>
      <c r="F1050" s="217" t="s">
        <v>2391</v>
      </c>
      <c r="G1050" s="13"/>
      <c r="H1050" s="218">
        <v>3.8399999999999999</v>
      </c>
      <c r="I1050" s="219"/>
      <c r="J1050" s="13"/>
      <c r="K1050" s="13"/>
      <c r="L1050" s="215"/>
      <c r="M1050" s="220"/>
      <c r="N1050" s="221"/>
      <c r="O1050" s="221"/>
      <c r="P1050" s="221"/>
      <c r="Q1050" s="221"/>
      <c r="R1050" s="221"/>
      <c r="S1050" s="221"/>
      <c r="T1050" s="222"/>
      <c r="U1050" s="13"/>
      <c r="V1050" s="13"/>
      <c r="W1050" s="13"/>
      <c r="X1050" s="13"/>
      <c r="Y1050" s="13"/>
      <c r="Z1050" s="13"/>
      <c r="AA1050" s="13"/>
      <c r="AB1050" s="13"/>
      <c r="AC1050" s="13"/>
      <c r="AD1050" s="13"/>
      <c r="AE1050" s="13"/>
      <c r="AT1050" s="216" t="s">
        <v>232</v>
      </c>
      <c r="AU1050" s="216" t="s">
        <v>90</v>
      </c>
      <c r="AV1050" s="13" t="s">
        <v>90</v>
      </c>
      <c r="AW1050" s="13" t="s">
        <v>36</v>
      </c>
      <c r="AX1050" s="13" t="s">
        <v>80</v>
      </c>
      <c r="AY1050" s="216" t="s">
        <v>218</v>
      </c>
    </row>
    <row r="1051" s="15" customFormat="1">
      <c r="A1051" s="15"/>
      <c r="B1051" s="250"/>
      <c r="C1051" s="15"/>
      <c r="D1051" s="211" t="s">
        <v>232</v>
      </c>
      <c r="E1051" s="251" t="s">
        <v>1</v>
      </c>
      <c r="F1051" s="252" t="s">
        <v>1970</v>
      </c>
      <c r="G1051" s="15"/>
      <c r="H1051" s="251" t="s">
        <v>1</v>
      </c>
      <c r="I1051" s="253"/>
      <c r="J1051" s="15"/>
      <c r="K1051" s="15"/>
      <c r="L1051" s="250"/>
      <c r="M1051" s="254"/>
      <c r="N1051" s="255"/>
      <c r="O1051" s="255"/>
      <c r="P1051" s="255"/>
      <c r="Q1051" s="255"/>
      <c r="R1051" s="255"/>
      <c r="S1051" s="255"/>
      <c r="T1051" s="256"/>
      <c r="U1051" s="15"/>
      <c r="V1051" s="15"/>
      <c r="W1051" s="15"/>
      <c r="X1051" s="15"/>
      <c r="Y1051" s="15"/>
      <c r="Z1051" s="15"/>
      <c r="AA1051" s="15"/>
      <c r="AB1051" s="15"/>
      <c r="AC1051" s="15"/>
      <c r="AD1051" s="15"/>
      <c r="AE1051" s="15"/>
      <c r="AT1051" s="251" t="s">
        <v>232</v>
      </c>
      <c r="AU1051" s="251" t="s">
        <v>90</v>
      </c>
      <c r="AV1051" s="15" t="s">
        <v>88</v>
      </c>
      <c r="AW1051" s="15" t="s">
        <v>36</v>
      </c>
      <c r="AX1051" s="15" t="s">
        <v>80</v>
      </c>
      <c r="AY1051" s="251" t="s">
        <v>218</v>
      </c>
    </row>
    <row r="1052" s="13" customFormat="1">
      <c r="A1052" s="13"/>
      <c r="B1052" s="215"/>
      <c r="C1052" s="13"/>
      <c r="D1052" s="211" t="s">
        <v>232</v>
      </c>
      <c r="E1052" s="216" t="s">
        <v>1</v>
      </c>
      <c r="F1052" s="217" t="s">
        <v>2392</v>
      </c>
      <c r="G1052" s="13"/>
      <c r="H1052" s="218">
        <v>12.885</v>
      </c>
      <c r="I1052" s="219"/>
      <c r="J1052" s="13"/>
      <c r="K1052" s="13"/>
      <c r="L1052" s="215"/>
      <c r="M1052" s="220"/>
      <c r="N1052" s="221"/>
      <c r="O1052" s="221"/>
      <c r="P1052" s="221"/>
      <c r="Q1052" s="221"/>
      <c r="R1052" s="221"/>
      <c r="S1052" s="221"/>
      <c r="T1052" s="222"/>
      <c r="U1052" s="13"/>
      <c r="V1052" s="13"/>
      <c r="W1052" s="13"/>
      <c r="X1052" s="13"/>
      <c r="Y1052" s="13"/>
      <c r="Z1052" s="13"/>
      <c r="AA1052" s="13"/>
      <c r="AB1052" s="13"/>
      <c r="AC1052" s="13"/>
      <c r="AD1052" s="13"/>
      <c r="AE1052" s="13"/>
      <c r="AT1052" s="216" t="s">
        <v>232</v>
      </c>
      <c r="AU1052" s="216" t="s">
        <v>90</v>
      </c>
      <c r="AV1052" s="13" t="s">
        <v>90</v>
      </c>
      <c r="AW1052" s="13" t="s">
        <v>36</v>
      </c>
      <c r="AX1052" s="13" t="s">
        <v>80</v>
      </c>
      <c r="AY1052" s="216" t="s">
        <v>218</v>
      </c>
    </row>
    <row r="1053" s="15" customFormat="1">
      <c r="A1053" s="15"/>
      <c r="B1053" s="250"/>
      <c r="C1053" s="15"/>
      <c r="D1053" s="211" t="s">
        <v>232</v>
      </c>
      <c r="E1053" s="251" t="s">
        <v>1</v>
      </c>
      <c r="F1053" s="252" t="s">
        <v>1972</v>
      </c>
      <c r="G1053" s="15"/>
      <c r="H1053" s="251" t="s">
        <v>1</v>
      </c>
      <c r="I1053" s="253"/>
      <c r="J1053" s="15"/>
      <c r="K1053" s="15"/>
      <c r="L1053" s="250"/>
      <c r="M1053" s="254"/>
      <c r="N1053" s="255"/>
      <c r="O1053" s="255"/>
      <c r="P1053" s="255"/>
      <c r="Q1053" s="255"/>
      <c r="R1053" s="255"/>
      <c r="S1053" s="255"/>
      <c r="T1053" s="256"/>
      <c r="U1053" s="15"/>
      <c r="V1053" s="15"/>
      <c r="W1053" s="15"/>
      <c r="X1053" s="15"/>
      <c r="Y1053" s="15"/>
      <c r="Z1053" s="15"/>
      <c r="AA1053" s="15"/>
      <c r="AB1053" s="15"/>
      <c r="AC1053" s="15"/>
      <c r="AD1053" s="15"/>
      <c r="AE1053" s="15"/>
      <c r="AT1053" s="251" t="s">
        <v>232</v>
      </c>
      <c r="AU1053" s="251" t="s">
        <v>90</v>
      </c>
      <c r="AV1053" s="15" t="s">
        <v>88</v>
      </c>
      <c r="AW1053" s="15" t="s">
        <v>36</v>
      </c>
      <c r="AX1053" s="15" t="s">
        <v>80</v>
      </c>
      <c r="AY1053" s="251" t="s">
        <v>218</v>
      </c>
    </row>
    <row r="1054" s="13" customFormat="1">
      <c r="A1054" s="13"/>
      <c r="B1054" s="215"/>
      <c r="C1054" s="13"/>
      <c r="D1054" s="211" t="s">
        <v>232</v>
      </c>
      <c r="E1054" s="216" t="s">
        <v>1</v>
      </c>
      <c r="F1054" s="217" t="s">
        <v>2393</v>
      </c>
      <c r="G1054" s="13"/>
      <c r="H1054" s="218">
        <v>11.52</v>
      </c>
      <c r="I1054" s="219"/>
      <c r="J1054" s="13"/>
      <c r="K1054" s="13"/>
      <c r="L1054" s="215"/>
      <c r="M1054" s="220"/>
      <c r="N1054" s="221"/>
      <c r="O1054" s="221"/>
      <c r="P1054" s="221"/>
      <c r="Q1054" s="221"/>
      <c r="R1054" s="221"/>
      <c r="S1054" s="221"/>
      <c r="T1054" s="222"/>
      <c r="U1054" s="13"/>
      <c r="V1054" s="13"/>
      <c r="W1054" s="13"/>
      <c r="X1054" s="13"/>
      <c r="Y1054" s="13"/>
      <c r="Z1054" s="13"/>
      <c r="AA1054" s="13"/>
      <c r="AB1054" s="13"/>
      <c r="AC1054" s="13"/>
      <c r="AD1054" s="13"/>
      <c r="AE1054" s="13"/>
      <c r="AT1054" s="216" t="s">
        <v>232</v>
      </c>
      <c r="AU1054" s="216" t="s">
        <v>90</v>
      </c>
      <c r="AV1054" s="13" t="s">
        <v>90</v>
      </c>
      <c r="AW1054" s="13" t="s">
        <v>36</v>
      </c>
      <c r="AX1054" s="13" t="s">
        <v>80</v>
      </c>
      <c r="AY1054" s="216" t="s">
        <v>218</v>
      </c>
    </row>
    <row r="1055" s="15" customFormat="1">
      <c r="A1055" s="15"/>
      <c r="B1055" s="250"/>
      <c r="C1055" s="15"/>
      <c r="D1055" s="211" t="s">
        <v>232</v>
      </c>
      <c r="E1055" s="251" t="s">
        <v>1</v>
      </c>
      <c r="F1055" s="252" t="s">
        <v>2151</v>
      </c>
      <c r="G1055" s="15"/>
      <c r="H1055" s="251" t="s">
        <v>1</v>
      </c>
      <c r="I1055" s="253"/>
      <c r="J1055" s="15"/>
      <c r="K1055" s="15"/>
      <c r="L1055" s="250"/>
      <c r="M1055" s="254"/>
      <c r="N1055" s="255"/>
      <c r="O1055" s="255"/>
      <c r="P1055" s="255"/>
      <c r="Q1055" s="255"/>
      <c r="R1055" s="255"/>
      <c r="S1055" s="255"/>
      <c r="T1055" s="256"/>
      <c r="U1055" s="15"/>
      <c r="V1055" s="15"/>
      <c r="W1055" s="15"/>
      <c r="X1055" s="15"/>
      <c r="Y1055" s="15"/>
      <c r="Z1055" s="15"/>
      <c r="AA1055" s="15"/>
      <c r="AB1055" s="15"/>
      <c r="AC1055" s="15"/>
      <c r="AD1055" s="15"/>
      <c r="AE1055" s="15"/>
      <c r="AT1055" s="251" t="s">
        <v>232</v>
      </c>
      <c r="AU1055" s="251" t="s">
        <v>90</v>
      </c>
      <c r="AV1055" s="15" t="s">
        <v>88</v>
      </c>
      <c r="AW1055" s="15" t="s">
        <v>36</v>
      </c>
      <c r="AX1055" s="15" t="s">
        <v>80</v>
      </c>
      <c r="AY1055" s="251" t="s">
        <v>218</v>
      </c>
    </row>
    <row r="1056" s="13" customFormat="1">
      <c r="A1056" s="13"/>
      <c r="B1056" s="215"/>
      <c r="C1056" s="13"/>
      <c r="D1056" s="211" t="s">
        <v>232</v>
      </c>
      <c r="E1056" s="216" t="s">
        <v>1</v>
      </c>
      <c r="F1056" s="217" t="s">
        <v>2394</v>
      </c>
      <c r="G1056" s="13"/>
      <c r="H1056" s="218">
        <v>14.4</v>
      </c>
      <c r="I1056" s="219"/>
      <c r="J1056" s="13"/>
      <c r="K1056" s="13"/>
      <c r="L1056" s="215"/>
      <c r="M1056" s="220"/>
      <c r="N1056" s="221"/>
      <c r="O1056" s="221"/>
      <c r="P1056" s="221"/>
      <c r="Q1056" s="221"/>
      <c r="R1056" s="221"/>
      <c r="S1056" s="221"/>
      <c r="T1056" s="222"/>
      <c r="U1056" s="13"/>
      <c r="V1056" s="13"/>
      <c r="W1056" s="13"/>
      <c r="X1056" s="13"/>
      <c r="Y1056" s="13"/>
      <c r="Z1056" s="13"/>
      <c r="AA1056" s="13"/>
      <c r="AB1056" s="13"/>
      <c r="AC1056" s="13"/>
      <c r="AD1056" s="13"/>
      <c r="AE1056" s="13"/>
      <c r="AT1056" s="216" t="s">
        <v>232</v>
      </c>
      <c r="AU1056" s="216" t="s">
        <v>90</v>
      </c>
      <c r="AV1056" s="13" t="s">
        <v>90</v>
      </c>
      <c r="AW1056" s="13" t="s">
        <v>36</v>
      </c>
      <c r="AX1056" s="13" t="s">
        <v>80</v>
      </c>
      <c r="AY1056" s="216" t="s">
        <v>218</v>
      </c>
    </row>
    <row r="1057" s="15" customFormat="1">
      <c r="A1057" s="15"/>
      <c r="B1057" s="250"/>
      <c r="C1057" s="15"/>
      <c r="D1057" s="211" t="s">
        <v>232</v>
      </c>
      <c r="E1057" s="251" t="s">
        <v>1</v>
      </c>
      <c r="F1057" s="252" t="s">
        <v>1976</v>
      </c>
      <c r="G1057" s="15"/>
      <c r="H1057" s="251" t="s">
        <v>1</v>
      </c>
      <c r="I1057" s="253"/>
      <c r="J1057" s="15"/>
      <c r="K1057" s="15"/>
      <c r="L1057" s="250"/>
      <c r="M1057" s="254"/>
      <c r="N1057" s="255"/>
      <c r="O1057" s="255"/>
      <c r="P1057" s="255"/>
      <c r="Q1057" s="255"/>
      <c r="R1057" s="255"/>
      <c r="S1057" s="255"/>
      <c r="T1057" s="256"/>
      <c r="U1057" s="15"/>
      <c r="V1057" s="15"/>
      <c r="W1057" s="15"/>
      <c r="X1057" s="15"/>
      <c r="Y1057" s="15"/>
      <c r="Z1057" s="15"/>
      <c r="AA1057" s="15"/>
      <c r="AB1057" s="15"/>
      <c r="AC1057" s="15"/>
      <c r="AD1057" s="15"/>
      <c r="AE1057" s="15"/>
      <c r="AT1057" s="251" t="s">
        <v>232</v>
      </c>
      <c r="AU1057" s="251" t="s">
        <v>90</v>
      </c>
      <c r="AV1057" s="15" t="s">
        <v>88</v>
      </c>
      <c r="AW1057" s="15" t="s">
        <v>36</v>
      </c>
      <c r="AX1057" s="15" t="s">
        <v>80</v>
      </c>
      <c r="AY1057" s="251" t="s">
        <v>218</v>
      </c>
    </row>
    <row r="1058" s="13" customFormat="1">
      <c r="A1058" s="13"/>
      <c r="B1058" s="215"/>
      <c r="C1058" s="13"/>
      <c r="D1058" s="211" t="s">
        <v>232</v>
      </c>
      <c r="E1058" s="216" t="s">
        <v>1</v>
      </c>
      <c r="F1058" s="217" t="s">
        <v>2395</v>
      </c>
      <c r="G1058" s="13"/>
      <c r="H1058" s="218">
        <v>51.840000000000003</v>
      </c>
      <c r="I1058" s="219"/>
      <c r="J1058" s="13"/>
      <c r="K1058" s="13"/>
      <c r="L1058" s="215"/>
      <c r="M1058" s="220"/>
      <c r="N1058" s="221"/>
      <c r="O1058" s="221"/>
      <c r="P1058" s="221"/>
      <c r="Q1058" s="221"/>
      <c r="R1058" s="221"/>
      <c r="S1058" s="221"/>
      <c r="T1058" s="222"/>
      <c r="U1058" s="13"/>
      <c r="V1058" s="13"/>
      <c r="W1058" s="13"/>
      <c r="X1058" s="13"/>
      <c r="Y1058" s="13"/>
      <c r="Z1058" s="13"/>
      <c r="AA1058" s="13"/>
      <c r="AB1058" s="13"/>
      <c r="AC1058" s="13"/>
      <c r="AD1058" s="13"/>
      <c r="AE1058" s="13"/>
      <c r="AT1058" s="216" t="s">
        <v>232</v>
      </c>
      <c r="AU1058" s="216" t="s">
        <v>90</v>
      </c>
      <c r="AV1058" s="13" t="s">
        <v>90</v>
      </c>
      <c r="AW1058" s="13" t="s">
        <v>36</v>
      </c>
      <c r="AX1058" s="13" t="s">
        <v>80</v>
      </c>
      <c r="AY1058" s="216" t="s">
        <v>218</v>
      </c>
    </row>
    <row r="1059" s="15" customFormat="1">
      <c r="A1059" s="15"/>
      <c r="B1059" s="250"/>
      <c r="C1059" s="15"/>
      <c r="D1059" s="211" t="s">
        <v>232</v>
      </c>
      <c r="E1059" s="251" t="s">
        <v>1</v>
      </c>
      <c r="F1059" s="252" t="s">
        <v>1978</v>
      </c>
      <c r="G1059" s="15"/>
      <c r="H1059" s="251" t="s">
        <v>1</v>
      </c>
      <c r="I1059" s="253"/>
      <c r="J1059" s="15"/>
      <c r="K1059" s="15"/>
      <c r="L1059" s="250"/>
      <c r="M1059" s="254"/>
      <c r="N1059" s="255"/>
      <c r="O1059" s="255"/>
      <c r="P1059" s="255"/>
      <c r="Q1059" s="255"/>
      <c r="R1059" s="255"/>
      <c r="S1059" s="255"/>
      <c r="T1059" s="256"/>
      <c r="U1059" s="15"/>
      <c r="V1059" s="15"/>
      <c r="W1059" s="15"/>
      <c r="X1059" s="15"/>
      <c r="Y1059" s="15"/>
      <c r="Z1059" s="15"/>
      <c r="AA1059" s="15"/>
      <c r="AB1059" s="15"/>
      <c r="AC1059" s="15"/>
      <c r="AD1059" s="15"/>
      <c r="AE1059" s="15"/>
      <c r="AT1059" s="251" t="s">
        <v>232</v>
      </c>
      <c r="AU1059" s="251" t="s">
        <v>90</v>
      </c>
      <c r="AV1059" s="15" t="s">
        <v>88</v>
      </c>
      <c r="AW1059" s="15" t="s">
        <v>36</v>
      </c>
      <c r="AX1059" s="15" t="s">
        <v>80</v>
      </c>
      <c r="AY1059" s="251" t="s">
        <v>218</v>
      </c>
    </row>
    <row r="1060" s="13" customFormat="1">
      <c r="A1060" s="13"/>
      <c r="B1060" s="215"/>
      <c r="C1060" s="13"/>
      <c r="D1060" s="211" t="s">
        <v>232</v>
      </c>
      <c r="E1060" s="216" t="s">
        <v>1</v>
      </c>
      <c r="F1060" s="217" t="s">
        <v>2396</v>
      </c>
      <c r="G1060" s="13"/>
      <c r="H1060" s="218">
        <v>57.600000000000001</v>
      </c>
      <c r="I1060" s="219"/>
      <c r="J1060" s="13"/>
      <c r="K1060" s="13"/>
      <c r="L1060" s="215"/>
      <c r="M1060" s="220"/>
      <c r="N1060" s="221"/>
      <c r="O1060" s="221"/>
      <c r="P1060" s="221"/>
      <c r="Q1060" s="221"/>
      <c r="R1060" s="221"/>
      <c r="S1060" s="221"/>
      <c r="T1060" s="222"/>
      <c r="U1060" s="13"/>
      <c r="V1060" s="13"/>
      <c r="W1060" s="13"/>
      <c r="X1060" s="13"/>
      <c r="Y1060" s="13"/>
      <c r="Z1060" s="13"/>
      <c r="AA1060" s="13"/>
      <c r="AB1060" s="13"/>
      <c r="AC1060" s="13"/>
      <c r="AD1060" s="13"/>
      <c r="AE1060" s="13"/>
      <c r="AT1060" s="216" t="s">
        <v>232</v>
      </c>
      <c r="AU1060" s="216" t="s">
        <v>90</v>
      </c>
      <c r="AV1060" s="13" t="s">
        <v>90</v>
      </c>
      <c r="AW1060" s="13" t="s">
        <v>36</v>
      </c>
      <c r="AX1060" s="13" t="s">
        <v>80</v>
      </c>
      <c r="AY1060" s="216" t="s">
        <v>218</v>
      </c>
    </row>
    <row r="1061" s="15" customFormat="1">
      <c r="A1061" s="15"/>
      <c r="B1061" s="250"/>
      <c r="C1061" s="15"/>
      <c r="D1061" s="211" t="s">
        <v>232</v>
      </c>
      <c r="E1061" s="251" t="s">
        <v>1</v>
      </c>
      <c r="F1061" s="252" t="s">
        <v>1980</v>
      </c>
      <c r="G1061" s="15"/>
      <c r="H1061" s="251" t="s">
        <v>1</v>
      </c>
      <c r="I1061" s="253"/>
      <c r="J1061" s="15"/>
      <c r="K1061" s="15"/>
      <c r="L1061" s="250"/>
      <c r="M1061" s="254"/>
      <c r="N1061" s="255"/>
      <c r="O1061" s="255"/>
      <c r="P1061" s="255"/>
      <c r="Q1061" s="255"/>
      <c r="R1061" s="255"/>
      <c r="S1061" s="255"/>
      <c r="T1061" s="256"/>
      <c r="U1061" s="15"/>
      <c r="V1061" s="15"/>
      <c r="W1061" s="15"/>
      <c r="X1061" s="15"/>
      <c r="Y1061" s="15"/>
      <c r="Z1061" s="15"/>
      <c r="AA1061" s="15"/>
      <c r="AB1061" s="15"/>
      <c r="AC1061" s="15"/>
      <c r="AD1061" s="15"/>
      <c r="AE1061" s="15"/>
      <c r="AT1061" s="251" t="s">
        <v>232</v>
      </c>
      <c r="AU1061" s="251" t="s">
        <v>90</v>
      </c>
      <c r="AV1061" s="15" t="s">
        <v>88</v>
      </c>
      <c r="AW1061" s="15" t="s">
        <v>36</v>
      </c>
      <c r="AX1061" s="15" t="s">
        <v>80</v>
      </c>
      <c r="AY1061" s="251" t="s">
        <v>218</v>
      </c>
    </row>
    <row r="1062" s="13" customFormat="1">
      <c r="A1062" s="13"/>
      <c r="B1062" s="215"/>
      <c r="C1062" s="13"/>
      <c r="D1062" s="211" t="s">
        <v>232</v>
      </c>
      <c r="E1062" s="216" t="s">
        <v>1</v>
      </c>
      <c r="F1062" s="217" t="s">
        <v>2397</v>
      </c>
      <c r="G1062" s="13"/>
      <c r="H1062" s="218">
        <v>30.719999999999999</v>
      </c>
      <c r="I1062" s="219"/>
      <c r="J1062" s="13"/>
      <c r="K1062" s="13"/>
      <c r="L1062" s="215"/>
      <c r="M1062" s="220"/>
      <c r="N1062" s="221"/>
      <c r="O1062" s="221"/>
      <c r="P1062" s="221"/>
      <c r="Q1062" s="221"/>
      <c r="R1062" s="221"/>
      <c r="S1062" s="221"/>
      <c r="T1062" s="222"/>
      <c r="U1062" s="13"/>
      <c r="V1062" s="13"/>
      <c r="W1062" s="13"/>
      <c r="X1062" s="13"/>
      <c r="Y1062" s="13"/>
      <c r="Z1062" s="13"/>
      <c r="AA1062" s="13"/>
      <c r="AB1062" s="13"/>
      <c r="AC1062" s="13"/>
      <c r="AD1062" s="13"/>
      <c r="AE1062" s="13"/>
      <c r="AT1062" s="216" t="s">
        <v>232</v>
      </c>
      <c r="AU1062" s="216" t="s">
        <v>90</v>
      </c>
      <c r="AV1062" s="13" t="s">
        <v>90</v>
      </c>
      <c r="AW1062" s="13" t="s">
        <v>36</v>
      </c>
      <c r="AX1062" s="13" t="s">
        <v>80</v>
      </c>
      <c r="AY1062" s="216" t="s">
        <v>218</v>
      </c>
    </row>
    <row r="1063" s="15" customFormat="1">
      <c r="A1063" s="15"/>
      <c r="B1063" s="250"/>
      <c r="C1063" s="15"/>
      <c r="D1063" s="211" t="s">
        <v>232</v>
      </c>
      <c r="E1063" s="251" t="s">
        <v>1</v>
      </c>
      <c r="F1063" s="252" t="s">
        <v>1982</v>
      </c>
      <c r="G1063" s="15"/>
      <c r="H1063" s="251" t="s">
        <v>1</v>
      </c>
      <c r="I1063" s="253"/>
      <c r="J1063" s="15"/>
      <c r="K1063" s="15"/>
      <c r="L1063" s="250"/>
      <c r="M1063" s="254"/>
      <c r="N1063" s="255"/>
      <c r="O1063" s="255"/>
      <c r="P1063" s="255"/>
      <c r="Q1063" s="255"/>
      <c r="R1063" s="255"/>
      <c r="S1063" s="255"/>
      <c r="T1063" s="256"/>
      <c r="U1063" s="15"/>
      <c r="V1063" s="15"/>
      <c r="W1063" s="15"/>
      <c r="X1063" s="15"/>
      <c r="Y1063" s="15"/>
      <c r="Z1063" s="15"/>
      <c r="AA1063" s="15"/>
      <c r="AB1063" s="15"/>
      <c r="AC1063" s="15"/>
      <c r="AD1063" s="15"/>
      <c r="AE1063" s="15"/>
      <c r="AT1063" s="251" t="s">
        <v>232</v>
      </c>
      <c r="AU1063" s="251" t="s">
        <v>90</v>
      </c>
      <c r="AV1063" s="15" t="s">
        <v>88</v>
      </c>
      <c r="AW1063" s="15" t="s">
        <v>36</v>
      </c>
      <c r="AX1063" s="15" t="s">
        <v>80</v>
      </c>
      <c r="AY1063" s="251" t="s">
        <v>218</v>
      </c>
    </row>
    <row r="1064" s="13" customFormat="1">
      <c r="A1064" s="13"/>
      <c r="B1064" s="215"/>
      <c r="C1064" s="13"/>
      <c r="D1064" s="211" t="s">
        <v>232</v>
      </c>
      <c r="E1064" s="216" t="s">
        <v>1</v>
      </c>
      <c r="F1064" s="217" t="s">
        <v>2398</v>
      </c>
      <c r="G1064" s="13"/>
      <c r="H1064" s="218">
        <v>14.039999999999999</v>
      </c>
      <c r="I1064" s="219"/>
      <c r="J1064" s="13"/>
      <c r="K1064" s="13"/>
      <c r="L1064" s="215"/>
      <c r="M1064" s="220"/>
      <c r="N1064" s="221"/>
      <c r="O1064" s="221"/>
      <c r="P1064" s="221"/>
      <c r="Q1064" s="221"/>
      <c r="R1064" s="221"/>
      <c r="S1064" s="221"/>
      <c r="T1064" s="222"/>
      <c r="U1064" s="13"/>
      <c r="V1064" s="13"/>
      <c r="W1064" s="13"/>
      <c r="X1064" s="13"/>
      <c r="Y1064" s="13"/>
      <c r="Z1064" s="13"/>
      <c r="AA1064" s="13"/>
      <c r="AB1064" s="13"/>
      <c r="AC1064" s="13"/>
      <c r="AD1064" s="13"/>
      <c r="AE1064" s="13"/>
      <c r="AT1064" s="216" t="s">
        <v>232</v>
      </c>
      <c r="AU1064" s="216" t="s">
        <v>90</v>
      </c>
      <c r="AV1064" s="13" t="s">
        <v>90</v>
      </c>
      <c r="AW1064" s="13" t="s">
        <v>36</v>
      </c>
      <c r="AX1064" s="13" t="s">
        <v>80</v>
      </c>
      <c r="AY1064" s="216" t="s">
        <v>218</v>
      </c>
    </row>
    <row r="1065" s="15" customFormat="1">
      <c r="A1065" s="15"/>
      <c r="B1065" s="250"/>
      <c r="C1065" s="15"/>
      <c r="D1065" s="211" t="s">
        <v>232</v>
      </c>
      <c r="E1065" s="251" t="s">
        <v>1</v>
      </c>
      <c r="F1065" s="252" t="s">
        <v>1984</v>
      </c>
      <c r="G1065" s="15"/>
      <c r="H1065" s="251" t="s">
        <v>1</v>
      </c>
      <c r="I1065" s="253"/>
      <c r="J1065" s="15"/>
      <c r="K1065" s="15"/>
      <c r="L1065" s="250"/>
      <c r="M1065" s="254"/>
      <c r="N1065" s="255"/>
      <c r="O1065" s="255"/>
      <c r="P1065" s="255"/>
      <c r="Q1065" s="255"/>
      <c r="R1065" s="255"/>
      <c r="S1065" s="255"/>
      <c r="T1065" s="256"/>
      <c r="U1065" s="15"/>
      <c r="V1065" s="15"/>
      <c r="W1065" s="15"/>
      <c r="X1065" s="15"/>
      <c r="Y1065" s="15"/>
      <c r="Z1065" s="15"/>
      <c r="AA1065" s="15"/>
      <c r="AB1065" s="15"/>
      <c r="AC1065" s="15"/>
      <c r="AD1065" s="15"/>
      <c r="AE1065" s="15"/>
      <c r="AT1065" s="251" t="s">
        <v>232</v>
      </c>
      <c r="AU1065" s="251" t="s">
        <v>90</v>
      </c>
      <c r="AV1065" s="15" t="s">
        <v>88</v>
      </c>
      <c r="AW1065" s="15" t="s">
        <v>36</v>
      </c>
      <c r="AX1065" s="15" t="s">
        <v>80</v>
      </c>
      <c r="AY1065" s="251" t="s">
        <v>218</v>
      </c>
    </row>
    <row r="1066" s="13" customFormat="1">
      <c r="A1066" s="13"/>
      <c r="B1066" s="215"/>
      <c r="C1066" s="13"/>
      <c r="D1066" s="211" t="s">
        <v>232</v>
      </c>
      <c r="E1066" s="216" t="s">
        <v>1</v>
      </c>
      <c r="F1066" s="217" t="s">
        <v>2399</v>
      </c>
      <c r="G1066" s="13"/>
      <c r="H1066" s="218">
        <v>17.280000000000001</v>
      </c>
      <c r="I1066" s="219"/>
      <c r="J1066" s="13"/>
      <c r="K1066" s="13"/>
      <c r="L1066" s="215"/>
      <c r="M1066" s="220"/>
      <c r="N1066" s="221"/>
      <c r="O1066" s="221"/>
      <c r="P1066" s="221"/>
      <c r="Q1066" s="221"/>
      <c r="R1066" s="221"/>
      <c r="S1066" s="221"/>
      <c r="T1066" s="222"/>
      <c r="U1066" s="13"/>
      <c r="V1066" s="13"/>
      <c r="W1066" s="13"/>
      <c r="X1066" s="13"/>
      <c r="Y1066" s="13"/>
      <c r="Z1066" s="13"/>
      <c r="AA1066" s="13"/>
      <c r="AB1066" s="13"/>
      <c r="AC1066" s="13"/>
      <c r="AD1066" s="13"/>
      <c r="AE1066" s="13"/>
      <c r="AT1066" s="216" t="s">
        <v>232</v>
      </c>
      <c r="AU1066" s="216" t="s">
        <v>90</v>
      </c>
      <c r="AV1066" s="13" t="s">
        <v>90</v>
      </c>
      <c r="AW1066" s="13" t="s">
        <v>36</v>
      </c>
      <c r="AX1066" s="13" t="s">
        <v>80</v>
      </c>
      <c r="AY1066" s="216" t="s">
        <v>218</v>
      </c>
    </row>
    <row r="1067" s="15" customFormat="1">
      <c r="A1067" s="15"/>
      <c r="B1067" s="250"/>
      <c r="C1067" s="15"/>
      <c r="D1067" s="211" t="s">
        <v>232</v>
      </c>
      <c r="E1067" s="251" t="s">
        <v>1</v>
      </c>
      <c r="F1067" s="252" t="s">
        <v>1986</v>
      </c>
      <c r="G1067" s="15"/>
      <c r="H1067" s="251" t="s">
        <v>1</v>
      </c>
      <c r="I1067" s="253"/>
      <c r="J1067" s="15"/>
      <c r="K1067" s="15"/>
      <c r="L1067" s="250"/>
      <c r="M1067" s="254"/>
      <c r="N1067" s="255"/>
      <c r="O1067" s="255"/>
      <c r="P1067" s="255"/>
      <c r="Q1067" s="255"/>
      <c r="R1067" s="255"/>
      <c r="S1067" s="255"/>
      <c r="T1067" s="256"/>
      <c r="U1067" s="15"/>
      <c r="V1067" s="15"/>
      <c r="W1067" s="15"/>
      <c r="X1067" s="15"/>
      <c r="Y1067" s="15"/>
      <c r="Z1067" s="15"/>
      <c r="AA1067" s="15"/>
      <c r="AB1067" s="15"/>
      <c r="AC1067" s="15"/>
      <c r="AD1067" s="15"/>
      <c r="AE1067" s="15"/>
      <c r="AT1067" s="251" t="s">
        <v>232</v>
      </c>
      <c r="AU1067" s="251" t="s">
        <v>90</v>
      </c>
      <c r="AV1067" s="15" t="s">
        <v>88</v>
      </c>
      <c r="AW1067" s="15" t="s">
        <v>36</v>
      </c>
      <c r="AX1067" s="15" t="s">
        <v>80</v>
      </c>
      <c r="AY1067" s="251" t="s">
        <v>218</v>
      </c>
    </row>
    <row r="1068" s="13" customFormat="1">
      <c r="A1068" s="13"/>
      <c r="B1068" s="215"/>
      <c r="C1068" s="13"/>
      <c r="D1068" s="211" t="s">
        <v>232</v>
      </c>
      <c r="E1068" s="216" t="s">
        <v>1</v>
      </c>
      <c r="F1068" s="217" t="s">
        <v>2400</v>
      </c>
      <c r="G1068" s="13"/>
      <c r="H1068" s="218">
        <v>5.7599999999999998</v>
      </c>
      <c r="I1068" s="219"/>
      <c r="J1068" s="13"/>
      <c r="K1068" s="13"/>
      <c r="L1068" s="215"/>
      <c r="M1068" s="220"/>
      <c r="N1068" s="221"/>
      <c r="O1068" s="221"/>
      <c r="P1068" s="221"/>
      <c r="Q1068" s="221"/>
      <c r="R1068" s="221"/>
      <c r="S1068" s="221"/>
      <c r="T1068" s="222"/>
      <c r="U1068" s="13"/>
      <c r="V1068" s="13"/>
      <c r="W1068" s="13"/>
      <c r="X1068" s="13"/>
      <c r="Y1068" s="13"/>
      <c r="Z1068" s="13"/>
      <c r="AA1068" s="13"/>
      <c r="AB1068" s="13"/>
      <c r="AC1068" s="13"/>
      <c r="AD1068" s="13"/>
      <c r="AE1068" s="13"/>
      <c r="AT1068" s="216" t="s">
        <v>232</v>
      </c>
      <c r="AU1068" s="216" t="s">
        <v>90</v>
      </c>
      <c r="AV1068" s="13" t="s">
        <v>90</v>
      </c>
      <c r="AW1068" s="13" t="s">
        <v>36</v>
      </c>
      <c r="AX1068" s="13" t="s">
        <v>80</v>
      </c>
      <c r="AY1068" s="216" t="s">
        <v>218</v>
      </c>
    </row>
    <row r="1069" s="15" customFormat="1">
      <c r="A1069" s="15"/>
      <c r="B1069" s="250"/>
      <c r="C1069" s="15"/>
      <c r="D1069" s="211" t="s">
        <v>232</v>
      </c>
      <c r="E1069" s="251" t="s">
        <v>1</v>
      </c>
      <c r="F1069" s="252" t="s">
        <v>1988</v>
      </c>
      <c r="G1069" s="15"/>
      <c r="H1069" s="251" t="s">
        <v>1</v>
      </c>
      <c r="I1069" s="253"/>
      <c r="J1069" s="15"/>
      <c r="K1069" s="15"/>
      <c r="L1069" s="250"/>
      <c r="M1069" s="254"/>
      <c r="N1069" s="255"/>
      <c r="O1069" s="255"/>
      <c r="P1069" s="255"/>
      <c r="Q1069" s="255"/>
      <c r="R1069" s="255"/>
      <c r="S1069" s="255"/>
      <c r="T1069" s="256"/>
      <c r="U1069" s="15"/>
      <c r="V1069" s="15"/>
      <c r="W1069" s="15"/>
      <c r="X1069" s="15"/>
      <c r="Y1069" s="15"/>
      <c r="Z1069" s="15"/>
      <c r="AA1069" s="15"/>
      <c r="AB1069" s="15"/>
      <c r="AC1069" s="15"/>
      <c r="AD1069" s="15"/>
      <c r="AE1069" s="15"/>
      <c r="AT1069" s="251" t="s">
        <v>232</v>
      </c>
      <c r="AU1069" s="251" t="s">
        <v>90</v>
      </c>
      <c r="AV1069" s="15" t="s">
        <v>88</v>
      </c>
      <c r="AW1069" s="15" t="s">
        <v>36</v>
      </c>
      <c r="AX1069" s="15" t="s">
        <v>80</v>
      </c>
      <c r="AY1069" s="251" t="s">
        <v>218</v>
      </c>
    </row>
    <row r="1070" s="13" customFormat="1">
      <c r="A1070" s="13"/>
      <c r="B1070" s="215"/>
      <c r="C1070" s="13"/>
      <c r="D1070" s="211" t="s">
        <v>232</v>
      </c>
      <c r="E1070" s="216" t="s">
        <v>1</v>
      </c>
      <c r="F1070" s="217" t="s">
        <v>2401</v>
      </c>
      <c r="G1070" s="13"/>
      <c r="H1070" s="218">
        <v>1.3999999999999999</v>
      </c>
      <c r="I1070" s="219"/>
      <c r="J1070" s="13"/>
      <c r="K1070" s="13"/>
      <c r="L1070" s="215"/>
      <c r="M1070" s="220"/>
      <c r="N1070" s="221"/>
      <c r="O1070" s="221"/>
      <c r="P1070" s="221"/>
      <c r="Q1070" s="221"/>
      <c r="R1070" s="221"/>
      <c r="S1070" s="221"/>
      <c r="T1070" s="222"/>
      <c r="U1070" s="13"/>
      <c r="V1070" s="13"/>
      <c r="W1070" s="13"/>
      <c r="X1070" s="13"/>
      <c r="Y1070" s="13"/>
      <c r="Z1070" s="13"/>
      <c r="AA1070" s="13"/>
      <c r="AB1070" s="13"/>
      <c r="AC1070" s="13"/>
      <c r="AD1070" s="13"/>
      <c r="AE1070" s="13"/>
      <c r="AT1070" s="216" t="s">
        <v>232</v>
      </c>
      <c r="AU1070" s="216" t="s">
        <v>90</v>
      </c>
      <c r="AV1070" s="13" t="s">
        <v>90</v>
      </c>
      <c r="AW1070" s="13" t="s">
        <v>36</v>
      </c>
      <c r="AX1070" s="13" t="s">
        <v>80</v>
      </c>
      <c r="AY1070" s="216" t="s">
        <v>218</v>
      </c>
    </row>
    <row r="1071" s="15" customFormat="1">
      <c r="A1071" s="15"/>
      <c r="B1071" s="250"/>
      <c r="C1071" s="15"/>
      <c r="D1071" s="211" t="s">
        <v>232</v>
      </c>
      <c r="E1071" s="251" t="s">
        <v>1</v>
      </c>
      <c r="F1071" s="252" t="s">
        <v>1990</v>
      </c>
      <c r="G1071" s="15"/>
      <c r="H1071" s="251" t="s">
        <v>1</v>
      </c>
      <c r="I1071" s="253"/>
      <c r="J1071" s="15"/>
      <c r="K1071" s="15"/>
      <c r="L1071" s="250"/>
      <c r="M1071" s="254"/>
      <c r="N1071" s="255"/>
      <c r="O1071" s="255"/>
      <c r="P1071" s="255"/>
      <c r="Q1071" s="255"/>
      <c r="R1071" s="255"/>
      <c r="S1071" s="255"/>
      <c r="T1071" s="256"/>
      <c r="U1071" s="15"/>
      <c r="V1071" s="15"/>
      <c r="W1071" s="15"/>
      <c r="X1071" s="15"/>
      <c r="Y1071" s="15"/>
      <c r="Z1071" s="15"/>
      <c r="AA1071" s="15"/>
      <c r="AB1071" s="15"/>
      <c r="AC1071" s="15"/>
      <c r="AD1071" s="15"/>
      <c r="AE1071" s="15"/>
      <c r="AT1071" s="251" t="s">
        <v>232</v>
      </c>
      <c r="AU1071" s="251" t="s">
        <v>90</v>
      </c>
      <c r="AV1071" s="15" t="s">
        <v>88</v>
      </c>
      <c r="AW1071" s="15" t="s">
        <v>36</v>
      </c>
      <c r="AX1071" s="15" t="s">
        <v>80</v>
      </c>
      <c r="AY1071" s="251" t="s">
        <v>218</v>
      </c>
    </row>
    <row r="1072" s="13" customFormat="1">
      <c r="A1072" s="13"/>
      <c r="B1072" s="215"/>
      <c r="C1072" s="13"/>
      <c r="D1072" s="211" t="s">
        <v>232</v>
      </c>
      <c r="E1072" s="216" t="s">
        <v>1</v>
      </c>
      <c r="F1072" s="217" t="s">
        <v>2402</v>
      </c>
      <c r="G1072" s="13"/>
      <c r="H1072" s="218">
        <v>2.8500000000000001</v>
      </c>
      <c r="I1072" s="219"/>
      <c r="J1072" s="13"/>
      <c r="K1072" s="13"/>
      <c r="L1072" s="215"/>
      <c r="M1072" s="220"/>
      <c r="N1072" s="221"/>
      <c r="O1072" s="221"/>
      <c r="P1072" s="221"/>
      <c r="Q1072" s="221"/>
      <c r="R1072" s="221"/>
      <c r="S1072" s="221"/>
      <c r="T1072" s="222"/>
      <c r="U1072" s="13"/>
      <c r="V1072" s="13"/>
      <c r="W1072" s="13"/>
      <c r="X1072" s="13"/>
      <c r="Y1072" s="13"/>
      <c r="Z1072" s="13"/>
      <c r="AA1072" s="13"/>
      <c r="AB1072" s="13"/>
      <c r="AC1072" s="13"/>
      <c r="AD1072" s="13"/>
      <c r="AE1072" s="13"/>
      <c r="AT1072" s="216" t="s">
        <v>232</v>
      </c>
      <c r="AU1072" s="216" t="s">
        <v>90</v>
      </c>
      <c r="AV1072" s="13" t="s">
        <v>90</v>
      </c>
      <c r="AW1072" s="13" t="s">
        <v>36</v>
      </c>
      <c r="AX1072" s="13" t="s">
        <v>80</v>
      </c>
      <c r="AY1072" s="216" t="s">
        <v>218</v>
      </c>
    </row>
    <row r="1073" s="14" customFormat="1">
      <c r="A1073" s="14"/>
      <c r="B1073" s="223"/>
      <c r="C1073" s="14"/>
      <c r="D1073" s="211" t="s">
        <v>232</v>
      </c>
      <c r="E1073" s="224" t="s">
        <v>1</v>
      </c>
      <c r="F1073" s="225" t="s">
        <v>235</v>
      </c>
      <c r="G1073" s="14"/>
      <c r="H1073" s="226">
        <v>306.52300000000002</v>
      </c>
      <c r="I1073" s="227"/>
      <c r="J1073" s="14"/>
      <c r="K1073" s="14"/>
      <c r="L1073" s="223"/>
      <c r="M1073" s="228"/>
      <c r="N1073" s="229"/>
      <c r="O1073" s="229"/>
      <c r="P1073" s="229"/>
      <c r="Q1073" s="229"/>
      <c r="R1073" s="229"/>
      <c r="S1073" s="229"/>
      <c r="T1073" s="230"/>
      <c r="U1073" s="14"/>
      <c r="V1073" s="14"/>
      <c r="W1073" s="14"/>
      <c r="X1073" s="14"/>
      <c r="Y1073" s="14"/>
      <c r="Z1073" s="14"/>
      <c r="AA1073" s="14"/>
      <c r="AB1073" s="14"/>
      <c r="AC1073" s="14"/>
      <c r="AD1073" s="14"/>
      <c r="AE1073" s="14"/>
      <c r="AT1073" s="224" t="s">
        <v>232</v>
      </c>
      <c r="AU1073" s="224" t="s">
        <v>90</v>
      </c>
      <c r="AV1073" s="14" t="s">
        <v>229</v>
      </c>
      <c r="AW1073" s="14" t="s">
        <v>36</v>
      </c>
      <c r="AX1073" s="14" t="s">
        <v>88</v>
      </c>
      <c r="AY1073" s="224" t="s">
        <v>218</v>
      </c>
    </row>
    <row r="1074" s="2" customFormat="1" ht="66.75" customHeight="1">
      <c r="A1074" s="39"/>
      <c r="B1074" s="161"/>
      <c r="C1074" s="197" t="s">
        <v>1316</v>
      </c>
      <c r="D1074" s="197" t="s">
        <v>225</v>
      </c>
      <c r="E1074" s="198" t="s">
        <v>2403</v>
      </c>
      <c r="F1074" s="199" t="s">
        <v>2404</v>
      </c>
      <c r="G1074" s="200" t="s">
        <v>749</v>
      </c>
      <c r="H1074" s="201">
        <v>1547.8699999999999</v>
      </c>
      <c r="I1074" s="202"/>
      <c r="J1074" s="203">
        <f>ROUND(I1074*H1074,2)</f>
        <v>0</v>
      </c>
      <c r="K1074" s="204"/>
      <c r="L1074" s="40"/>
      <c r="M1074" s="205" t="s">
        <v>1</v>
      </c>
      <c r="N1074" s="206" t="s">
        <v>45</v>
      </c>
      <c r="O1074" s="78"/>
      <c r="P1074" s="207">
        <f>O1074*H1074</f>
        <v>0</v>
      </c>
      <c r="Q1074" s="207">
        <v>0</v>
      </c>
      <c r="R1074" s="207">
        <f>Q1074*H1074</f>
        <v>0</v>
      </c>
      <c r="S1074" s="207">
        <v>0</v>
      </c>
      <c r="T1074" s="208">
        <f>S1074*H1074</f>
        <v>0</v>
      </c>
      <c r="U1074" s="39"/>
      <c r="V1074" s="39"/>
      <c r="W1074" s="39"/>
      <c r="X1074" s="39"/>
      <c r="Y1074" s="39"/>
      <c r="Z1074" s="39"/>
      <c r="AA1074" s="39"/>
      <c r="AB1074" s="39"/>
      <c r="AC1074" s="39"/>
      <c r="AD1074" s="39"/>
      <c r="AE1074" s="39"/>
      <c r="AR1074" s="209" t="s">
        <v>261</v>
      </c>
      <c r="AT1074" s="209" t="s">
        <v>225</v>
      </c>
      <c r="AU1074" s="209" t="s">
        <v>90</v>
      </c>
      <c r="AY1074" s="20" t="s">
        <v>218</v>
      </c>
      <c r="BE1074" s="210">
        <f>IF(N1074="základní",J1074,0)</f>
        <v>0</v>
      </c>
      <c r="BF1074" s="210">
        <f>IF(N1074="snížená",J1074,0)</f>
        <v>0</v>
      </c>
      <c r="BG1074" s="210">
        <f>IF(N1074="zákl. přenesená",J1074,0)</f>
        <v>0</v>
      </c>
      <c r="BH1074" s="210">
        <f>IF(N1074="sníž. přenesená",J1074,0)</f>
        <v>0</v>
      </c>
      <c r="BI1074" s="210">
        <f>IF(N1074="nulová",J1074,0)</f>
        <v>0</v>
      </c>
      <c r="BJ1074" s="20" t="s">
        <v>88</v>
      </c>
      <c r="BK1074" s="210">
        <f>ROUND(I1074*H1074,2)</f>
        <v>0</v>
      </c>
      <c r="BL1074" s="20" t="s">
        <v>261</v>
      </c>
      <c r="BM1074" s="209" t="s">
        <v>2405</v>
      </c>
    </row>
    <row r="1075" s="15" customFormat="1">
      <c r="A1075" s="15"/>
      <c r="B1075" s="250"/>
      <c r="C1075" s="15"/>
      <c r="D1075" s="211" t="s">
        <v>232</v>
      </c>
      <c r="E1075" s="251" t="s">
        <v>1</v>
      </c>
      <c r="F1075" s="252" t="s">
        <v>2067</v>
      </c>
      <c r="G1075" s="15"/>
      <c r="H1075" s="251" t="s">
        <v>1</v>
      </c>
      <c r="I1075" s="253"/>
      <c r="J1075" s="15"/>
      <c r="K1075" s="15"/>
      <c r="L1075" s="250"/>
      <c r="M1075" s="254"/>
      <c r="N1075" s="255"/>
      <c r="O1075" s="255"/>
      <c r="P1075" s="255"/>
      <c r="Q1075" s="255"/>
      <c r="R1075" s="255"/>
      <c r="S1075" s="255"/>
      <c r="T1075" s="256"/>
      <c r="U1075" s="15"/>
      <c r="V1075" s="15"/>
      <c r="W1075" s="15"/>
      <c r="X1075" s="15"/>
      <c r="Y1075" s="15"/>
      <c r="Z1075" s="15"/>
      <c r="AA1075" s="15"/>
      <c r="AB1075" s="15"/>
      <c r="AC1075" s="15"/>
      <c r="AD1075" s="15"/>
      <c r="AE1075" s="15"/>
      <c r="AT1075" s="251" t="s">
        <v>232</v>
      </c>
      <c r="AU1075" s="251" t="s">
        <v>90</v>
      </c>
      <c r="AV1075" s="15" t="s">
        <v>88</v>
      </c>
      <c r="AW1075" s="15" t="s">
        <v>36</v>
      </c>
      <c r="AX1075" s="15" t="s">
        <v>80</v>
      </c>
      <c r="AY1075" s="251" t="s">
        <v>218</v>
      </c>
    </row>
    <row r="1076" s="13" customFormat="1">
      <c r="A1076" s="13"/>
      <c r="B1076" s="215"/>
      <c r="C1076" s="13"/>
      <c r="D1076" s="211" t="s">
        <v>232</v>
      </c>
      <c r="E1076" s="216" t="s">
        <v>1</v>
      </c>
      <c r="F1076" s="217" t="s">
        <v>2406</v>
      </c>
      <c r="G1076" s="13"/>
      <c r="H1076" s="218">
        <v>23.579999999999998</v>
      </c>
      <c r="I1076" s="219"/>
      <c r="J1076" s="13"/>
      <c r="K1076" s="13"/>
      <c r="L1076" s="215"/>
      <c r="M1076" s="220"/>
      <c r="N1076" s="221"/>
      <c r="O1076" s="221"/>
      <c r="P1076" s="221"/>
      <c r="Q1076" s="221"/>
      <c r="R1076" s="221"/>
      <c r="S1076" s="221"/>
      <c r="T1076" s="222"/>
      <c r="U1076" s="13"/>
      <c r="V1076" s="13"/>
      <c r="W1076" s="13"/>
      <c r="X1076" s="13"/>
      <c r="Y1076" s="13"/>
      <c r="Z1076" s="13"/>
      <c r="AA1076" s="13"/>
      <c r="AB1076" s="13"/>
      <c r="AC1076" s="13"/>
      <c r="AD1076" s="13"/>
      <c r="AE1076" s="13"/>
      <c r="AT1076" s="216" t="s">
        <v>232</v>
      </c>
      <c r="AU1076" s="216" t="s">
        <v>90</v>
      </c>
      <c r="AV1076" s="13" t="s">
        <v>90</v>
      </c>
      <c r="AW1076" s="13" t="s">
        <v>36</v>
      </c>
      <c r="AX1076" s="13" t="s">
        <v>80</v>
      </c>
      <c r="AY1076" s="216" t="s">
        <v>218</v>
      </c>
    </row>
    <row r="1077" s="15" customFormat="1">
      <c r="A1077" s="15"/>
      <c r="B1077" s="250"/>
      <c r="C1077" s="15"/>
      <c r="D1077" s="211" t="s">
        <v>232</v>
      </c>
      <c r="E1077" s="251" t="s">
        <v>1</v>
      </c>
      <c r="F1077" s="252" t="s">
        <v>1943</v>
      </c>
      <c r="G1077" s="15"/>
      <c r="H1077" s="251" t="s">
        <v>1</v>
      </c>
      <c r="I1077" s="253"/>
      <c r="J1077" s="15"/>
      <c r="K1077" s="15"/>
      <c r="L1077" s="250"/>
      <c r="M1077" s="254"/>
      <c r="N1077" s="255"/>
      <c r="O1077" s="255"/>
      <c r="P1077" s="255"/>
      <c r="Q1077" s="255"/>
      <c r="R1077" s="255"/>
      <c r="S1077" s="255"/>
      <c r="T1077" s="256"/>
      <c r="U1077" s="15"/>
      <c r="V1077" s="15"/>
      <c r="W1077" s="15"/>
      <c r="X1077" s="15"/>
      <c r="Y1077" s="15"/>
      <c r="Z1077" s="15"/>
      <c r="AA1077" s="15"/>
      <c r="AB1077" s="15"/>
      <c r="AC1077" s="15"/>
      <c r="AD1077" s="15"/>
      <c r="AE1077" s="15"/>
      <c r="AT1077" s="251" t="s">
        <v>232</v>
      </c>
      <c r="AU1077" s="251" t="s">
        <v>90</v>
      </c>
      <c r="AV1077" s="15" t="s">
        <v>88</v>
      </c>
      <c r="AW1077" s="15" t="s">
        <v>36</v>
      </c>
      <c r="AX1077" s="15" t="s">
        <v>80</v>
      </c>
      <c r="AY1077" s="251" t="s">
        <v>218</v>
      </c>
    </row>
    <row r="1078" s="13" customFormat="1">
      <c r="A1078" s="13"/>
      <c r="B1078" s="215"/>
      <c r="C1078" s="13"/>
      <c r="D1078" s="211" t="s">
        <v>232</v>
      </c>
      <c r="E1078" s="216" t="s">
        <v>1</v>
      </c>
      <c r="F1078" s="217" t="s">
        <v>2407</v>
      </c>
      <c r="G1078" s="13"/>
      <c r="H1078" s="218">
        <v>29.079999999999998</v>
      </c>
      <c r="I1078" s="219"/>
      <c r="J1078" s="13"/>
      <c r="K1078" s="13"/>
      <c r="L1078" s="215"/>
      <c r="M1078" s="220"/>
      <c r="N1078" s="221"/>
      <c r="O1078" s="221"/>
      <c r="P1078" s="221"/>
      <c r="Q1078" s="221"/>
      <c r="R1078" s="221"/>
      <c r="S1078" s="221"/>
      <c r="T1078" s="222"/>
      <c r="U1078" s="13"/>
      <c r="V1078" s="13"/>
      <c r="W1078" s="13"/>
      <c r="X1078" s="13"/>
      <c r="Y1078" s="13"/>
      <c r="Z1078" s="13"/>
      <c r="AA1078" s="13"/>
      <c r="AB1078" s="13"/>
      <c r="AC1078" s="13"/>
      <c r="AD1078" s="13"/>
      <c r="AE1078" s="13"/>
      <c r="AT1078" s="216" t="s">
        <v>232</v>
      </c>
      <c r="AU1078" s="216" t="s">
        <v>90</v>
      </c>
      <c r="AV1078" s="13" t="s">
        <v>90</v>
      </c>
      <c r="AW1078" s="13" t="s">
        <v>36</v>
      </c>
      <c r="AX1078" s="13" t="s">
        <v>80</v>
      </c>
      <c r="AY1078" s="216" t="s">
        <v>218</v>
      </c>
    </row>
    <row r="1079" s="15" customFormat="1">
      <c r="A1079" s="15"/>
      <c r="B1079" s="250"/>
      <c r="C1079" s="15"/>
      <c r="D1079" s="211" t="s">
        <v>232</v>
      </c>
      <c r="E1079" s="251" t="s">
        <v>1</v>
      </c>
      <c r="F1079" s="252" t="s">
        <v>1945</v>
      </c>
      <c r="G1079" s="15"/>
      <c r="H1079" s="251" t="s">
        <v>1</v>
      </c>
      <c r="I1079" s="253"/>
      <c r="J1079" s="15"/>
      <c r="K1079" s="15"/>
      <c r="L1079" s="250"/>
      <c r="M1079" s="254"/>
      <c r="N1079" s="255"/>
      <c r="O1079" s="255"/>
      <c r="P1079" s="255"/>
      <c r="Q1079" s="255"/>
      <c r="R1079" s="255"/>
      <c r="S1079" s="255"/>
      <c r="T1079" s="256"/>
      <c r="U1079" s="15"/>
      <c r="V1079" s="15"/>
      <c r="W1079" s="15"/>
      <c r="X1079" s="15"/>
      <c r="Y1079" s="15"/>
      <c r="Z1079" s="15"/>
      <c r="AA1079" s="15"/>
      <c r="AB1079" s="15"/>
      <c r="AC1079" s="15"/>
      <c r="AD1079" s="15"/>
      <c r="AE1079" s="15"/>
      <c r="AT1079" s="251" t="s">
        <v>232</v>
      </c>
      <c r="AU1079" s="251" t="s">
        <v>90</v>
      </c>
      <c r="AV1079" s="15" t="s">
        <v>88</v>
      </c>
      <c r="AW1079" s="15" t="s">
        <v>36</v>
      </c>
      <c r="AX1079" s="15" t="s">
        <v>80</v>
      </c>
      <c r="AY1079" s="251" t="s">
        <v>218</v>
      </c>
    </row>
    <row r="1080" s="13" customFormat="1">
      <c r="A1080" s="13"/>
      <c r="B1080" s="215"/>
      <c r="C1080" s="13"/>
      <c r="D1080" s="211" t="s">
        <v>232</v>
      </c>
      <c r="E1080" s="216" t="s">
        <v>1</v>
      </c>
      <c r="F1080" s="217" t="s">
        <v>2408</v>
      </c>
      <c r="G1080" s="13"/>
      <c r="H1080" s="218">
        <v>26.629999999999999</v>
      </c>
      <c r="I1080" s="219"/>
      <c r="J1080" s="13"/>
      <c r="K1080" s="13"/>
      <c r="L1080" s="215"/>
      <c r="M1080" s="220"/>
      <c r="N1080" s="221"/>
      <c r="O1080" s="221"/>
      <c r="P1080" s="221"/>
      <c r="Q1080" s="221"/>
      <c r="R1080" s="221"/>
      <c r="S1080" s="221"/>
      <c r="T1080" s="222"/>
      <c r="U1080" s="13"/>
      <c r="V1080" s="13"/>
      <c r="W1080" s="13"/>
      <c r="X1080" s="13"/>
      <c r="Y1080" s="13"/>
      <c r="Z1080" s="13"/>
      <c r="AA1080" s="13"/>
      <c r="AB1080" s="13"/>
      <c r="AC1080" s="13"/>
      <c r="AD1080" s="13"/>
      <c r="AE1080" s="13"/>
      <c r="AT1080" s="216" t="s">
        <v>232</v>
      </c>
      <c r="AU1080" s="216" t="s">
        <v>90</v>
      </c>
      <c r="AV1080" s="13" t="s">
        <v>90</v>
      </c>
      <c r="AW1080" s="13" t="s">
        <v>36</v>
      </c>
      <c r="AX1080" s="13" t="s">
        <v>80</v>
      </c>
      <c r="AY1080" s="216" t="s">
        <v>218</v>
      </c>
    </row>
    <row r="1081" s="15" customFormat="1">
      <c r="A1081" s="15"/>
      <c r="B1081" s="250"/>
      <c r="C1081" s="15"/>
      <c r="D1081" s="211" t="s">
        <v>232</v>
      </c>
      <c r="E1081" s="251" t="s">
        <v>1</v>
      </c>
      <c r="F1081" s="252" t="s">
        <v>1947</v>
      </c>
      <c r="G1081" s="15"/>
      <c r="H1081" s="251" t="s">
        <v>1</v>
      </c>
      <c r="I1081" s="253"/>
      <c r="J1081" s="15"/>
      <c r="K1081" s="15"/>
      <c r="L1081" s="250"/>
      <c r="M1081" s="254"/>
      <c r="N1081" s="255"/>
      <c r="O1081" s="255"/>
      <c r="P1081" s="255"/>
      <c r="Q1081" s="255"/>
      <c r="R1081" s="255"/>
      <c r="S1081" s="255"/>
      <c r="T1081" s="256"/>
      <c r="U1081" s="15"/>
      <c r="V1081" s="15"/>
      <c r="W1081" s="15"/>
      <c r="X1081" s="15"/>
      <c r="Y1081" s="15"/>
      <c r="Z1081" s="15"/>
      <c r="AA1081" s="15"/>
      <c r="AB1081" s="15"/>
      <c r="AC1081" s="15"/>
      <c r="AD1081" s="15"/>
      <c r="AE1081" s="15"/>
      <c r="AT1081" s="251" t="s">
        <v>232</v>
      </c>
      <c r="AU1081" s="251" t="s">
        <v>90</v>
      </c>
      <c r="AV1081" s="15" t="s">
        <v>88</v>
      </c>
      <c r="AW1081" s="15" t="s">
        <v>36</v>
      </c>
      <c r="AX1081" s="15" t="s">
        <v>80</v>
      </c>
      <c r="AY1081" s="251" t="s">
        <v>218</v>
      </c>
    </row>
    <row r="1082" s="13" customFormat="1">
      <c r="A1082" s="13"/>
      <c r="B1082" s="215"/>
      <c r="C1082" s="13"/>
      <c r="D1082" s="211" t="s">
        <v>232</v>
      </c>
      <c r="E1082" s="216" t="s">
        <v>1</v>
      </c>
      <c r="F1082" s="217" t="s">
        <v>2409</v>
      </c>
      <c r="G1082" s="13"/>
      <c r="H1082" s="218">
        <v>28.440000000000001</v>
      </c>
      <c r="I1082" s="219"/>
      <c r="J1082" s="13"/>
      <c r="K1082" s="13"/>
      <c r="L1082" s="215"/>
      <c r="M1082" s="220"/>
      <c r="N1082" s="221"/>
      <c r="O1082" s="221"/>
      <c r="P1082" s="221"/>
      <c r="Q1082" s="221"/>
      <c r="R1082" s="221"/>
      <c r="S1082" s="221"/>
      <c r="T1082" s="222"/>
      <c r="U1082" s="13"/>
      <c r="V1082" s="13"/>
      <c r="W1082" s="13"/>
      <c r="X1082" s="13"/>
      <c r="Y1082" s="13"/>
      <c r="Z1082" s="13"/>
      <c r="AA1082" s="13"/>
      <c r="AB1082" s="13"/>
      <c r="AC1082" s="13"/>
      <c r="AD1082" s="13"/>
      <c r="AE1082" s="13"/>
      <c r="AT1082" s="216" t="s">
        <v>232</v>
      </c>
      <c r="AU1082" s="216" t="s">
        <v>90</v>
      </c>
      <c r="AV1082" s="13" t="s">
        <v>90</v>
      </c>
      <c r="AW1082" s="13" t="s">
        <v>36</v>
      </c>
      <c r="AX1082" s="13" t="s">
        <v>80</v>
      </c>
      <c r="AY1082" s="216" t="s">
        <v>218</v>
      </c>
    </row>
    <row r="1083" s="15" customFormat="1">
      <c r="A1083" s="15"/>
      <c r="B1083" s="250"/>
      <c r="C1083" s="15"/>
      <c r="D1083" s="211" t="s">
        <v>232</v>
      </c>
      <c r="E1083" s="251" t="s">
        <v>1</v>
      </c>
      <c r="F1083" s="252" t="s">
        <v>1949</v>
      </c>
      <c r="G1083" s="15"/>
      <c r="H1083" s="251" t="s">
        <v>1</v>
      </c>
      <c r="I1083" s="253"/>
      <c r="J1083" s="15"/>
      <c r="K1083" s="15"/>
      <c r="L1083" s="250"/>
      <c r="M1083" s="254"/>
      <c r="N1083" s="255"/>
      <c r="O1083" s="255"/>
      <c r="P1083" s="255"/>
      <c r="Q1083" s="255"/>
      <c r="R1083" s="255"/>
      <c r="S1083" s="255"/>
      <c r="T1083" s="256"/>
      <c r="U1083" s="15"/>
      <c r="V1083" s="15"/>
      <c r="W1083" s="15"/>
      <c r="X1083" s="15"/>
      <c r="Y1083" s="15"/>
      <c r="Z1083" s="15"/>
      <c r="AA1083" s="15"/>
      <c r="AB1083" s="15"/>
      <c r="AC1083" s="15"/>
      <c r="AD1083" s="15"/>
      <c r="AE1083" s="15"/>
      <c r="AT1083" s="251" t="s">
        <v>232</v>
      </c>
      <c r="AU1083" s="251" t="s">
        <v>90</v>
      </c>
      <c r="AV1083" s="15" t="s">
        <v>88</v>
      </c>
      <c r="AW1083" s="15" t="s">
        <v>36</v>
      </c>
      <c r="AX1083" s="15" t="s">
        <v>80</v>
      </c>
      <c r="AY1083" s="251" t="s">
        <v>218</v>
      </c>
    </row>
    <row r="1084" s="13" customFormat="1">
      <c r="A1084" s="13"/>
      <c r="B1084" s="215"/>
      <c r="C1084" s="13"/>
      <c r="D1084" s="211" t="s">
        <v>232</v>
      </c>
      <c r="E1084" s="216" t="s">
        <v>1</v>
      </c>
      <c r="F1084" s="217" t="s">
        <v>2410</v>
      </c>
      <c r="G1084" s="13"/>
      <c r="H1084" s="218">
        <v>28.149999999999999</v>
      </c>
      <c r="I1084" s="219"/>
      <c r="J1084" s="13"/>
      <c r="K1084" s="13"/>
      <c r="L1084" s="215"/>
      <c r="M1084" s="220"/>
      <c r="N1084" s="221"/>
      <c r="O1084" s="221"/>
      <c r="P1084" s="221"/>
      <c r="Q1084" s="221"/>
      <c r="R1084" s="221"/>
      <c r="S1084" s="221"/>
      <c r="T1084" s="222"/>
      <c r="U1084" s="13"/>
      <c r="V1084" s="13"/>
      <c r="W1084" s="13"/>
      <c r="X1084" s="13"/>
      <c r="Y1084" s="13"/>
      <c r="Z1084" s="13"/>
      <c r="AA1084" s="13"/>
      <c r="AB1084" s="13"/>
      <c r="AC1084" s="13"/>
      <c r="AD1084" s="13"/>
      <c r="AE1084" s="13"/>
      <c r="AT1084" s="216" t="s">
        <v>232</v>
      </c>
      <c r="AU1084" s="216" t="s">
        <v>90</v>
      </c>
      <c r="AV1084" s="13" t="s">
        <v>90</v>
      </c>
      <c r="AW1084" s="13" t="s">
        <v>36</v>
      </c>
      <c r="AX1084" s="13" t="s">
        <v>80</v>
      </c>
      <c r="AY1084" s="216" t="s">
        <v>218</v>
      </c>
    </row>
    <row r="1085" s="15" customFormat="1">
      <c r="A1085" s="15"/>
      <c r="B1085" s="250"/>
      <c r="C1085" s="15"/>
      <c r="D1085" s="211" t="s">
        <v>232</v>
      </c>
      <c r="E1085" s="251" t="s">
        <v>1</v>
      </c>
      <c r="F1085" s="252" t="s">
        <v>1951</v>
      </c>
      <c r="G1085" s="15"/>
      <c r="H1085" s="251" t="s">
        <v>1</v>
      </c>
      <c r="I1085" s="253"/>
      <c r="J1085" s="15"/>
      <c r="K1085" s="15"/>
      <c r="L1085" s="250"/>
      <c r="M1085" s="254"/>
      <c r="N1085" s="255"/>
      <c r="O1085" s="255"/>
      <c r="P1085" s="255"/>
      <c r="Q1085" s="255"/>
      <c r="R1085" s="255"/>
      <c r="S1085" s="255"/>
      <c r="T1085" s="256"/>
      <c r="U1085" s="15"/>
      <c r="V1085" s="15"/>
      <c r="W1085" s="15"/>
      <c r="X1085" s="15"/>
      <c r="Y1085" s="15"/>
      <c r="Z1085" s="15"/>
      <c r="AA1085" s="15"/>
      <c r="AB1085" s="15"/>
      <c r="AC1085" s="15"/>
      <c r="AD1085" s="15"/>
      <c r="AE1085" s="15"/>
      <c r="AT1085" s="251" t="s">
        <v>232</v>
      </c>
      <c r="AU1085" s="251" t="s">
        <v>90</v>
      </c>
      <c r="AV1085" s="15" t="s">
        <v>88</v>
      </c>
      <c r="AW1085" s="15" t="s">
        <v>36</v>
      </c>
      <c r="AX1085" s="15" t="s">
        <v>80</v>
      </c>
      <c r="AY1085" s="251" t="s">
        <v>218</v>
      </c>
    </row>
    <row r="1086" s="13" customFormat="1">
      <c r="A1086" s="13"/>
      <c r="B1086" s="215"/>
      <c r="C1086" s="13"/>
      <c r="D1086" s="211" t="s">
        <v>232</v>
      </c>
      <c r="E1086" s="216" t="s">
        <v>1</v>
      </c>
      <c r="F1086" s="217" t="s">
        <v>2411</v>
      </c>
      <c r="G1086" s="13"/>
      <c r="H1086" s="218">
        <v>21.649999999999999</v>
      </c>
      <c r="I1086" s="219"/>
      <c r="J1086" s="13"/>
      <c r="K1086" s="13"/>
      <c r="L1086" s="215"/>
      <c r="M1086" s="220"/>
      <c r="N1086" s="221"/>
      <c r="O1086" s="221"/>
      <c r="P1086" s="221"/>
      <c r="Q1086" s="221"/>
      <c r="R1086" s="221"/>
      <c r="S1086" s="221"/>
      <c r="T1086" s="222"/>
      <c r="U1086" s="13"/>
      <c r="V1086" s="13"/>
      <c r="W1086" s="13"/>
      <c r="X1086" s="13"/>
      <c r="Y1086" s="13"/>
      <c r="Z1086" s="13"/>
      <c r="AA1086" s="13"/>
      <c r="AB1086" s="13"/>
      <c r="AC1086" s="13"/>
      <c r="AD1086" s="13"/>
      <c r="AE1086" s="13"/>
      <c r="AT1086" s="216" t="s">
        <v>232</v>
      </c>
      <c r="AU1086" s="216" t="s">
        <v>90</v>
      </c>
      <c r="AV1086" s="13" t="s">
        <v>90</v>
      </c>
      <c r="AW1086" s="13" t="s">
        <v>36</v>
      </c>
      <c r="AX1086" s="13" t="s">
        <v>80</v>
      </c>
      <c r="AY1086" s="216" t="s">
        <v>218</v>
      </c>
    </row>
    <row r="1087" s="15" customFormat="1">
      <c r="A1087" s="15"/>
      <c r="B1087" s="250"/>
      <c r="C1087" s="15"/>
      <c r="D1087" s="211" t="s">
        <v>232</v>
      </c>
      <c r="E1087" s="251" t="s">
        <v>1</v>
      </c>
      <c r="F1087" s="252" t="s">
        <v>1953</v>
      </c>
      <c r="G1087" s="15"/>
      <c r="H1087" s="251" t="s">
        <v>1</v>
      </c>
      <c r="I1087" s="253"/>
      <c r="J1087" s="15"/>
      <c r="K1087" s="15"/>
      <c r="L1087" s="250"/>
      <c r="M1087" s="254"/>
      <c r="N1087" s="255"/>
      <c r="O1087" s="255"/>
      <c r="P1087" s="255"/>
      <c r="Q1087" s="255"/>
      <c r="R1087" s="255"/>
      <c r="S1087" s="255"/>
      <c r="T1087" s="256"/>
      <c r="U1087" s="15"/>
      <c r="V1087" s="15"/>
      <c r="W1087" s="15"/>
      <c r="X1087" s="15"/>
      <c r="Y1087" s="15"/>
      <c r="Z1087" s="15"/>
      <c r="AA1087" s="15"/>
      <c r="AB1087" s="15"/>
      <c r="AC1087" s="15"/>
      <c r="AD1087" s="15"/>
      <c r="AE1087" s="15"/>
      <c r="AT1087" s="251" t="s">
        <v>232</v>
      </c>
      <c r="AU1087" s="251" t="s">
        <v>90</v>
      </c>
      <c r="AV1087" s="15" t="s">
        <v>88</v>
      </c>
      <c r="AW1087" s="15" t="s">
        <v>36</v>
      </c>
      <c r="AX1087" s="15" t="s">
        <v>80</v>
      </c>
      <c r="AY1087" s="251" t="s">
        <v>218</v>
      </c>
    </row>
    <row r="1088" s="13" customFormat="1">
      <c r="A1088" s="13"/>
      <c r="B1088" s="215"/>
      <c r="C1088" s="13"/>
      <c r="D1088" s="211" t="s">
        <v>232</v>
      </c>
      <c r="E1088" s="216" t="s">
        <v>1</v>
      </c>
      <c r="F1088" s="217" t="s">
        <v>2412</v>
      </c>
      <c r="G1088" s="13"/>
      <c r="H1088" s="218">
        <v>27.254999999999999</v>
      </c>
      <c r="I1088" s="219"/>
      <c r="J1088" s="13"/>
      <c r="K1088" s="13"/>
      <c r="L1088" s="215"/>
      <c r="M1088" s="220"/>
      <c r="N1088" s="221"/>
      <c r="O1088" s="221"/>
      <c r="P1088" s="221"/>
      <c r="Q1088" s="221"/>
      <c r="R1088" s="221"/>
      <c r="S1088" s="221"/>
      <c r="T1088" s="222"/>
      <c r="U1088" s="13"/>
      <c r="V1088" s="13"/>
      <c r="W1088" s="13"/>
      <c r="X1088" s="13"/>
      <c r="Y1088" s="13"/>
      <c r="Z1088" s="13"/>
      <c r="AA1088" s="13"/>
      <c r="AB1088" s="13"/>
      <c r="AC1088" s="13"/>
      <c r="AD1088" s="13"/>
      <c r="AE1088" s="13"/>
      <c r="AT1088" s="216" t="s">
        <v>232</v>
      </c>
      <c r="AU1088" s="216" t="s">
        <v>90</v>
      </c>
      <c r="AV1088" s="13" t="s">
        <v>90</v>
      </c>
      <c r="AW1088" s="13" t="s">
        <v>36</v>
      </c>
      <c r="AX1088" s="13" t="s">
        <v>80</v>
      </c>
      <c r="AY1088" s="216" t="s">
        <v>218</v>
      </c>
    </row>
    <row r="1089" s="15" customFormat="1">
      <c r="A1089" s="15"/>
      <c r="B1089" s="250"/>
      <c r="C1089" s="15"/>
      <c r="D1089" s="211" t="s">
        <v>232</v>
      </c>
      <c r="E1089" s="251" t="s">
        <v>1</v>
      </c>
      <c r="F1089" s="252" t="s">
        <v>1955</v>
      </c>
      <c r="G1089" s="15"/>
      <c r="H1089" s="251" t="s">
        <v>1</v>
      </c>
      <c r="I1089" s="253"/>
      <c r="J1089" s="15"/>
      <c r="K1089" s="15"/>
      <c r="L1089" s="250"/>
      <c r="M1089" s="254"/>
      <c r="N1089" s="255"/>
      <c r="O1089" s="255"/>
      <c r="P1089" s="255"/>
      <c r="Q1089" s="255"/>
      <c r="R1089" s="255"/>
      <c r="S1089" s="255"/>
      <c r="T1089" s="256"/>
      <c r="U1089" s="15"/>
      <c r="V1089" s="15"/>
      <c r="W1089" s="15"/>
      <c r="X1089" s="15"/>
      <c r="Y1089" s="15"/>
      <c r="Z1089" s="15"/>
      <c r="AA1089" s="15"/>
      <c r="AB1089" s="15"/>
      <c r="AC1089" s="15"/>
      <c r="AD1089" s="15"/>
      <c r="AE1089" s="15"/>
      <c r="AT1089" s="251" t="s">
        <v>232</v>
      </c>
      <c r="AU1089" s="251" t="s">
        <v>90</v>
      </c>
      <c r="AV1089" s="15" t="s">
        <v>88</v>
      </c>
      <c r="AW1089" s="15" t="s">
        <v>36</v>
      </c>
      <c r="AX1089" s="15" t="s">
        <v>80</v>
      </c>
      <c r="AY1089" s="251" t="s">
        <v>218</v>
      </c>
    </row>
    <row r="1090" s="13" customFormat="1">
      <c r="A1090" s="13"/>
      <c r="B1090" s="215"/>
      <c r="C1090" s="13"/>
      <c r="D1090" s="211" t="s">
        <v>232</v>
      </c>
      <c r="E1090" s="216" t="s">
        <v>1</v>
      </c>
      <c r="F1090" s="217" t="s">
        <v>2413</v>
      </c>
      <c r="G1090" s="13"/>
      <c r="H1090" s="218">
        <v>21.195</v>
      </c>
      <c r="I1090" s="219"/>
      <c r="J1090" s="13"/>
      <c r="K1090" s="13"/>
      <c r="L1090" s="215"/>
      <c r="M1090" s="220"/>
      <c r="N1090" s="221"/>
      <c r="O1090" s="221"/>
      <c r="P1090" s="221"/>
      <c r="Q1090" s="221"/>
      <c r="R1090" s="221"/>
      <c r="S1090" s="221"/>
      <c r="T1090" s="222"/>
      <c r="U1090" s="13"/>
      <c r="V1090" s="13"/>
      <c r="W1090" s="13"/>
      <c r="X1090" s="13"/>
      <c r="Y1090" s="13"/>
      <c r="Z1090" s="13"/>
      <c r="AA1090" s="13"/>
      <c r="AB1090" s="13"/>
      <c r="AC1090" s="13"/>
      <c r="AD1090" s="13"/>
      <c r="AE1090" s="13"/>
      <c r="AT1090" s="216" t="s">
        <v>232</v>
      </c>
      <c r="AU1090" s="216" t="s">
        <v>90</v>
      </c>
      <c r="AV1090" s="13" t="s">
        <v>90</v>
      </c>
      <c r="AW1090" s="13" t="s">
        <v>36</v>
      </c>
      <c r="AX1090" s="13" t="s">
        <v>80</v>
      </c>
      <c r="AY1090" s="216" t="s">
        <v>218</v>
      </c>
    </row>
    <row r="1091" s="15" customFormat="1">
      <c r="A1091" s="15"/>
      <c r="B1091" s="250"/>
      <c r="C1091" s="15"/>
      <c r="D1091" s="211" t="s">
        <v>232</v>
      </c>
      <c r="E1091" s="251" t="s">
        <v>1</v>
      </c>
      <c r="F1091" s="252" t="s">
        <v>1957</v>
      </c>
      <c r="G1091" s="15"/>
      <c r="H1091" s="251" t="s">
        <v>1</v>
      </c>
      <c r="I1091" s="253"/>
      <c r="J1091" s="15"/>
      <c r="K1091" s="15"/>
      <c r="L1091" s="250"/>
      <c r="M1091" s="254"/>
      <c r="N1091" s="255"/>
      <c r="O1091" s="255"/>
      <c r="P1091" s="255"/>
      <c r="Q1091" s="255"/>
      <c r="R1091" s="255"/>
      <c r="S1091" s="255"/>
      <c r="T1091" s="256"/>
      <c r="U1091" s="15"/>
      <c r="V1091" s="15"/>
      <c r="W1091" s="15"/>
      <c r="X1091" s="15"/>
      <c r="Y1091" s="15"/>
      <c r="Z1091" s="15"/>
      <c r="AA1091" s="15"/>
      <c r="AB1091" s="15"/>
      <c r="AC1091" s="15"/>
      <c r="AD1091" s="15"/>
      <c r="AE1091" s="15"/>
      <c r="AT1091" s="251" t="s">
        <v>232</v>
      </c>
      <c r="AU1091" s="251" t="s">
        <v>90</v>
      </c>
      <c r="AV1091" s="15" t="s">
        <v>88</v>
      </c>
      <c r="AW1091" s="15" t="s">
        <v>36</v>
      </c>
      <c r="AX1091" s="15" t="s">
        <v>80</v>
      </c>
      <c r="AY1091" s="251" t="s">
        <v>218</v>
      </c>
    </row>
    <row r="1092" s="13" customFormat="1">
      <c r="A1092" s="13"/>
      <c r="B1092" s="215"/>
      <c r="C1092" s="13"/>
      <c r="D1092" s="211" t="s">
        <v>232</v>
      </c>
      <c r="E1092" s="216" t="s">
        <v>1</v>
      </c>
      <c r="F1092" s="217" t="s">
        <v>2414</v>
      </c>
      <c r="G1092" s="13"/>
      <c r="H1092" s="218">
        <v>91.739999999999995</v>
      </c>
      <c r="I1092" s="219"/>
      <c r="J1092" s="13"/>
      <c r="K1092" s="13"/>
      <c r="L1092" s="215"/>
      <c r="M1092" s="220"/>
      <c r="N1092" s="221"/>
      <c r="O1092" s="221"/>
      <c r="P1092" s="221"/>
      <c r="Q1092" s="221"/>
      <c r="R1092" s="221"/>
      <c r="S1092" s="221"/>
      <c r="T1092" s="222"/>
      <c r="U1092" s="13"/>
      <c r="V1092" s="13"/>
      <c r="W1092" s="13"/>
      <c r="X1092" s="13"/>
      <c r="Y1092" s="13"/>
      <c r="Z1092" s="13"/>
      <c r="AA1092" s="13"/>
      <c r="AB1092" s="13"/>
      <c r="AC1092" s="13"/>
      <c r="AD1092" s="13"/>
      <c r="AE1092" s="13"/>
      <c r="AT1092" s="216" t="s">
        <v>232</v>
      </c>
      <c r="AU1092" s="216" t="s">
        <v>90</v>
      </c>
      <c r="AV1092" s="13" t="s">
        <v>90</v>
      </c>
      <c r="AW1092" s="13" t="s">
        <v>36</v>
      </c>
      <c r="AX1092" s="13" t="s">
        <v>80</v>
      </c>
      <c r="AY1092" s="216" t="s">
        <v>218</v>
      </c>
    </row>
    <row r="1093" s="15" customFormat="1">
      <c r="A1093" s="15"/>
      <c r="B1093" s="250"/>
      <c r="C1093" s="15"/>
      <c r="D1093" s="211" t="s">
        <v>232</v>
      </c>
      <c r="E1093" s="251" t="s">
        <v>1</v>
      </c>
      <c r="F1093" s="252" t="s">
        <v>2078</v>
      </c>
      <c r="G1093" s="15"/>
      <c r="H1093" s="251" t="s">
        <v>1</v>
      </c>
      <c r="I1093" s="253"/>
      <c r="J1093" s="15"/>
      <c r="K1093" s="15"/>
      <c r="L1093" s="250"/>
      <c r="M1093" s="254"/>
      <c r="N1093" s="255"/>
      <c r="O1093" s="255"/>
      <c r="P1093" s="255"/>
      <c r="Q1093" s="255"/>
      <c r="R1093" s="255"/>
      <c r="S1093" s="255"/>
      <c r="T1093" s="256"/>
      <c r="U1093" s="15"/>
      <c r="V1093" s="15"/>
      <c r="W1093" s="15"/>
      <c r="X1093" s="15"/>
      <c r="Y1093" s="15"/>
      <c r="Z1093" s="15"/>
      <c r="AA1093" s="15"/>
      <c r="AB1093" s="15"/>
      <c r="AC1093" s="15"/>
      <c r="AD1093" s="15"/>
      <c r="AE1093" s="15"/>
      <c r="AT1093" s="251" t="s">
        <v>232</v>
      </c>
      <c r="AU1093" s="251" t="s">
        <v>90</v>
      </c>
      <c r="AV1093" s="15" t="s">
        <v>88</v>
      </c>
      <c r="AW1093" s="15" t="s">
        <v>36</v>
      </c>
      <c r="AX1093" s="15" t="s">
        <v>80</v>
      </c>
      <c r="AY1093" s="251" t="s">
        <v>218</v>
      </c>
    </row>
    <row r="1094" s="13" customFormat="1">
      <c r="A1094" s="13"/>
      <c r="B1094" s="215"/>
      <c r="C1094" s="13"/>
      <c r="D1094" s="211" t="s">
        <v>232</v>
      </c>
      <c r="E1094" s="216" t="s">
        <v>1</v>
      </c>
      <c r="F1094" s="217" t="s">
        <v>2415</v>
      </c>
      <c r="G1094" s="13"/>
      <c r="H1094" s="218">
        <v>25.920000000000002</v>
      </c>
      <c r="I1094" s="219"/>
      <c r="J1094" s="13"/>
      <c r="K1094" s="13"/>
      <c r="L1094" s="215"/>
      <c r="M1094" s="220"/>
      <c r="N1094" s="221"/>
      <c r="O1094" s="221"/>
      <c r="P1094" s="221"/>
      <c r="Q1094" s="221"/>
      <c r="R1094" s="221"/>
      <c r="S1094" s="221"/>
      <c r="T1094" s="222"/>
      <c r="U1094" s="13"/>
      <c r="V1094" s="13"/>
      <c r="W1094" s="13"/>
      <c r="X1094" s="13"/>
      <c r="Y1094" s="13"/>
      <c r="Z1094" s="13"/>
      <c r="AA1094" s="13"/>
      <c r="AB1094" s="13"/>
      <c r="AC1094" s="13"/>
      <c r="AD1094" s="13"/>
      <c r="AE1094" s="13"/>
      <c r="AT1094" s="216" t="s">
        <v>232</v>
      </c>
      <c r="AU1094" s="216" t="s">
        <v>90</v>
      </c>
      <c r="AV1094" s="13" t="s">
        <v>90</v>
      </c>
      <c r="AW1094" s="13" t="s">
        <v>36</v>
      </c>
      <c r="AX1094" s="13" t="s">
        <v>80</v>
      </c>
      <c r="AY1094" s="216" t="s">
        <v>218</v>
      </c>
    </row>
    <row r="1095" s="15" customFormat="1">
      <c r="A1095" s="15"/>
      <c r="B1095" s="250"/>
      <c r="C1095" s="15"/>
      <c r="D1095" s="211" t="s">
        <v>232</v>
      </c>
      <c r="E1095" s="251" t="s">
        <v>1</v>
      </c>
      <c r="F1095" s="252" t="s">
        <v>2081</v>
      </c>
      <c r="G1095" s="15"/>
      <c r="H1095" s="251" t="s">
        <v>1</v>
      </c>
      <c r="I1095" s="253"/>
      <c r="J1095" s="15"/>
      <c r="K1095" s="15"/>
      <c r="L1095" s="250"/>
      <c r="M1095" s="254"/>
      <c r="N1095" s="255"/>
      <c r="O1095" s="255"/>
      <c r="P1095" s="255"/>
      <c r="Q1095" s="255"/>
      <c r="R1095" s="255"/>
      <c r="S1095" s="255"/>
      <c r="T1095" s="256"/>
      <c r="U1095" s="15"/>
      <c r="V1095" s="15"/>
      <c r="W1095" s="15"/>
      <c r="X1095" s="15"/>
      <c r="Y1095" s="15"/>
      <c r="Z1095" s="15"/>
      <c r="AA1095" s="15"/>
      <c r="AB1095" s="15"/>
      <c r="AC1095" s="15"/>
      <c r="AD1095" s="15"/>
      <c r="AE1095" s="15"/>
      <c r="AT1095" s="251" t="s">
        <v>232</v>
      </c>
      <c r="AU1095" s="251" t="s">
        <v>90</v>
      </c>
      <c r="AV1095" s="15" t="s">
        <v>88</v>
      </c>
      <c r="AW1095" s="15" t="s">
        <v>36</v>
      </c>
      <c r="AX1095" s="15" t="s">
        <v>80</v>
      </c>
      <c r="AY1095" s="251" t="s">
        <v>218</v>
      </c>
    </row>
    <row r="1096" s="13" customFormat="1">
      <c r="A1096" s="13"/>
      <c r="B1096" s="215"/>
      <c r="C1096" s="13"/>
      <c r="D1096" s="211" t="s">
        <v>232</v>
      </c>
      <c r="E1096" s="216" t="s">
        <v>1</v>
      </c>
      <c r="F1096" s="217" t="s">
        <v>2415</v>
      </c>
      <c r="G1096" s="13"/>
      <c r="H1096" s="218">
        <v>25.920000000000002</v>
      </c>
      <c r="I1096" s="219"/>
      <c r="J1096" s="13"/>
      <c r="K1096" s="13"/>
      <c r="L1096" s="215"/>
      <c r="M1096" s="220"/>
      <c r="N1096" s="221"/>
      <c r="O1096" s="221"/>
      <c r="P1096" s="221"/>
      <c r="Q1096" s="221"/>
      <c r="R1096" s="221"/>
      <c r="S1096" s="221"/>
      <c r="T1096" s="222"/>
      <c r="U1096" s="13"/>
      <c r="V1096" s="13"/>
      <c r="W1096" s="13"/>
      <c r="X1096" s="13"/>
      <c r="Y1096" s="13"/>
      <c r="Z1096" s="13"/>
      <c r="AA1096" s="13"/>
      <c r="AB1096" s="13"/>
      <c r="AC1096" s="13"/>
      <c r="AD1096" s="13"/>
      <c r="AE1096" s="13"/>
      <c r="AT1096" s="216" t="s">
        <v>232</v>
      </c>
      <c r="AU1096" s="216" t="s">
        <v>90</v>
      </c>
      <c r="AV1096" s="13" t="s">
        <v>90</v>
      </c>
      <c r="AW1096" s="13" t="s">
        <v>36</v>
      </c>
      <c r="AX1096" s="13" t="s">
        <v>80</v>
      </c>
      <c r="AY1096" s="216" t="s">
        <v>218</v>
      </c>
    </row>
    <row r="1097" s="15" customFormat="1">
      <c r="A1097" s="15"/>
      <c r="B1097" s="250"/>
      <c r="C1097" s="15"/>
      <c r="D1097" s="211" t="s">
        <v>232</v>
      </c>
      <c r="E1097" s="251" t="s">
        <v>1</v>
      </c>
      <c r="F1097" s="252" t="s">
        <v>1962</v>
      </c>
      <c r="G1097" s="15"/>
      <c r="H1097" s="251" t="s">
        <v>1</v>
      </c>
      <c r="I1097" s="253"/>
      <c r="J1097" s="15"/>
      <c r="K1097" s="15"/>
      <c r="L1097" s="250"/>
      <c r="M1097" s="254"/>
      <c r="N1097" s="255"/>
      <c r="O1097" s="255"/>
      <c r="P1097" s="255"/>
      <c r="Q1097" s="255"/>
      <c r="R1097" s="255"/>
      <c r="S1097" s="255"/>
      <c r="T1097" s="256"/>
      <c r="U1097" s="15"/>
      <c r="V1097" s="15"/>
      <c r="W1097" s="15"/>
      <c r="X1097" s="15"/>
      <c r="Y1097" s="15"/>
      <c r="Z1097" s="15"/>
      <c r="AA1097" s="15"/>
      <c r="AB1097" s="15"/>
      <c r="AC1097" s="15"/>
      <c r="AD1097" s="15"/>
      <c r="AE1097" s="15"/>
      <c r="AT1097" s="251" t="s">
        <v>232</v>
      </c>
      <c r="AU1097" s="251" t="s">
        <v>90</v>
      </c>
      <c r="AV1097" s="15" t="s">
        <v>88</v>
      </c>
      <c r="AW1097" s="15" t="s">
        <v>36</v>
      </c>
      <c r="AX1097" s="15" t="s">
        <v>80</v>
      </c>
      <c r="AY1097" s="251" t="s">
        <v>218</v>
      </c>
    </row>
    <row r="1098" s="13" customFormat="1">
      <c r="A1098" s="13"/>
      <c r="B1098" s="215"/>
      <c r="C1098" s="13"/>
      <c r="D1098" s="211" t="s">
        <v>232</v>
      </c>
      <c r="E1098" s="216" t="s">
        <v>1</v>
      </c>
      <c r="F1098" s="217" t="s">
        <v>2416</v>
      </c>
      <c r="G1098" s="13"/>
      <c r="H1098" s="218">
        <v>17.809999999999999</v>
      </c>
      <c r="I1098" s="219"/>
      <c r="J1098" s="13"/>
      <c r="K1098" s="13"/>
      <c r="L1098" s="215"/>
      <c r="M1098" s="220"/>
      <c r="N1098" s="221"/>
      <c r="O1098" s="221"/>
      <c r="P1098" s="221"/>
      <c r="Q1098" s="221"/>
      <c r="R1098" s="221"/>
      <c r="S1098" s="221"/>
      <c r="T1098" s="222"/>
      <c r="U1098" s="13"/>
      <c r="V1098" s="13"/>
      <c r="W1098" s="13"/>
      <c r="X1098" s="13"/>
      <c r="Y1098" s="13"/>
      <c r="Z1098" s="13"/>
      <c r="AA1098" s="13"/>
      <c r="AB1098" s="13"/>
      <c r="AC1098" s="13"/>
      <c r="AD1098" s="13"/>
      <c r="AE1098" s="13"/>
      <c r="AT1098" s="216" t="s">
        <v>232</v>
      </c>
      <c r="AU1098" s="216" t="s">
        <v>90</v>
      </c>
      <c r="AV1098" s="13" t="s">
        <v>90</v>
      </c>
      <c r="AW1098" s="13" t="s">
        <v>36</v>
      </c>
      <c r="AX1098" s="13" t="s">
        <v>80</v>
      </c>
      <c r="AY1098" s="216" t="s">
        <v>218</v>
      </c>
    </row>
    <row r="1099" s="15" customFormat="1">
      <c r="A1099" s="15"/>
      <c r="B1099" s="250"/>
      <c r="C1099" s="15"/>
      <c r="D1099" s="211" t="s">
        <v>232</v>
      </c>
      <c r="E1099" s="251" t="s">
        <v>1</v>
      </c>
      <c r="F1099" s="252" t="s">
        <v>1961</v>
      </c>
      <c r="G1099" s="15"/>
      <c r="H1099" s="251" t="s">
        <v>1</v>
      </c>
      <c r="I1099" s="253"/>
      <c r="J1099" s="15"/>
      <c r="K1099" s="15"/>
      <c r="L1099" s="250"/>
      <c r="M1099" s="254"/>
      <c r="N1099" s="255"/>
      <c r="O1099" s="255"/>
      <c r="P1099" s="255"/>
      <c r="Q1099" s="255"/>
      <c r="R1099" s="255"/>
      <c r="S1099" s="255"/>
      <c r="T1099" s="256"/>
      <c r="U1099" s="15"/>
      <c r="V1099" s="15"/>
      <c r="W1099" s="15"/>
      <c r="X1099" s="15"/>
      <c r="Y1099" s="15"/>
      <c r="Z1099" s="15"/>
      <c r="AA1099" s="15"/>
      <c r="AB1099" s="15"/>
      <c r="AC1099" s="15"/>
      <c r="AD1099" s="15"/>
      <c r="AE1099" s="15"/>
      <c r="AT1099" s="251" t="s">
        <v>232</v>
      </c>
      <c r="AU1099" s="251" t="s">
        <v>90</v>
      </c>
      <c r="AV1099" s="15" t="s">
        <v>88</v>
      </c>
      <c r="AW1099" s="15" t="s">
        <v>36</v>
      </c>
      <c r="AX1099" s="15" t="s">
        <v>80</v>
      </c>
      <c r="AY1099" s="251" t="s">
        <v>218</v>
      </c>
    </row>
    <row r="1100" s="13" customFormat="1">
      <c r="A1100" s="13"/>
      <c r="B1100" s="215"/>
      <c r="C1100" s="13"/>
      <c r="D1100" s="211" t="s">
        <v>232</v>
      </c>
      <c r="E1100" s="216" t="s">
        <v>1</v>
      </c>
      <c r="F1100" s="217" t="s">
        <v>2417</v>
      </c>
      <c r="G1100" s="13"/>
      <c r="H1100" s="218">
        <v>22.460000000000001</v>
      </c>
      <c r="I1100" s="219"/>
      <c r="J1100" s="13"/>
      <c r="K1100" s="13"/>
      <c r="L1100" s="215"/>
      <c r="M1100" s="220"/>
      <c r="N1100" s="221"/>
      <c r="O1100" s="221"/>
      <c r="P1100" s="221"/>
      <c r="Q1100" s="221"/>
      <c r="R1100" s="221"/>
      <c r="S1100" s="221"/>
      <c r="T1100" s="222"/>
      <c r="U1100" s="13"/>
      <c r="V1100" s="13"/>
      <c r="W1100" s="13"/>
      <c r="X1100" s="13"/>
      <c r="Y1100" s="13"/>
      <c r="Z1100" s="13"/>
      <c r="AA1100" s="13"/>
      <c r="AB1100" s="13"/>
      <c r="AC1100" s="13"/>
      <c r="AD1100" s="13"/>
      <c r="AE1100" s="13"/>
      <c r="AT1100" s="216" t="s">
        <v>232</v>
      </c>
      <c r="AU1100" s="216" t="s">
        <v>90</v>
      </c>
      <c r="AV1100" s="13" t="s">
        <v>90</v>
      </c>
      <c r="AW1100" s="13" t="s">
        <v>36</v>
      </c>
      <c r="AX1100" s="13" t="s">
        <v>80</v>
      </c>
      <c r="AY1100" s="216" t="s">
        <v>218</v>
      </c>
    </row>
    <row r="1101" s="15" customFormat="1">
      <c r="A1101" s="15"/>
      <c r="B1101" s="250"/>
      <c r="C1101" s="15"/>
      <c r="D1101" s="211" t="s">
        <v>232</v>
      </c>
      <c r="E1101" s="251" t="s">
        <v>1</v>
      </c>
      <c r="F1101" s="252" t="s">
        <v>1965</v>
      </c>
      <c r="G1101" s="15"/>
      <c r="H1101" s="251" t="s">
        <v>1</v>
      </c>
      <c r="I1101" s="253"/>
      <c r="J1101" s="15"/>
      <c r="K1101" s="15"/>
      <c r="L1101" s="250"/>
      <c r="M1101" s="254"/>
      <c r="N1101" s="255"/>
      <c r="O1101" s="255"/>
      <c r="P1101" s="255"/>
      <c r="Q1101" s="255"/>
      <c r="R1101" s="255"/>
      <c r="S1101" s="255"/>
      <c r="T1101" s="256"/>
      <c r="U1101" s="15"/>
      <c r="V1101" s="15"/>
      <c r="W1101" s="15"/>
      <c r="X1101" s="15"/>
      <c r="Y1101" s="15"/>
      <c r="Z1101" s="15"/>
      <c r="AA1101" s="15"/>
      <c r="AB1101" s="15"/>
      <c r="AC1101" s="15"/>
      <c r="AD1101" s="15"/>
      <c r="AE1101" s="15"/>
      <c r="AT1101" s="251" t="s">
        <v>232</v>
      </c>
      <c r="AU1101" s="251" t="s">
        <v>90</v>
      </c>
      <c r="AV1101" s="15" t="s">
        <v>88</v>
      </c>
      <c r="AW1101" s="15" t="s">
        <v>36</v>
      </c>
      <c r="AX1101" s="15" t="s">
        <v>80</v>
      </c>
      <c r="AY1101" s="251" t="s">
        <v>218</v>
      </c>
    </row>
    <row r="1102" s="13" customFormat="1">
      <c r="A1102" s="13"/>
      <c r="B1102" s="215"/>
      <c r="C1102" s="13"/>
      <c r="D1102" s="211" t="s">
        <v>232</v>
      </c>
      <c r="E1102" s="216" t="s">
        <v>1</v>
      </c>
      <c r="F1102" s="217" t="s">
        <v>2415</v>
      </c>
      <c r="G1102" s="13"/>
      <c r="H1102" s="218">
        <v>25.920000000000002</v>
      </c>
      <c r="I1102" s="219"/>
      <c r="J1102" s="13"/>
      <c r="K1102" s="13"/>
      <c r="L1102" s="215"/>
      <c r="M1102" s="220"/>
      <c r="N1102" s="221"/>
      <c r="O1102" s="221"/>
      <c r="P1102" s="221"/>
      <c r="Q1102" s="221"/>
      <c r="R1102" s="221"/>
      <c r="S1102" s="221"/>
      <c r="T1102" s="222"/>
      <c r="U1102" s="13"/>
      <c r="V1102" s="13"/>
      <c r="W1102" s="13"/>
      <c r="X1102" s="13"/>
      <c r="Y1102" s="13"/>
      <c r="Z1102" s="13"/>
      <c r="AA1102" s="13"/>
      <c r="AB1102" s="13"/>
      <c r="AC1102" s="13"/>
      <c r="AD1102" s="13"/>
      <c r="AE1102" s="13"/>
      <c r="AT1102" s="216" t="s">
        <v>232</v>
      </c>
      <c r="AU1102" s="216" t="s">
        <v>90</v>
      </c>
      <c r="AV1102" s="13" t="s">
        <v>90</v>
      </c>
      <c r="AW1102" s="13" t="s">
        <v>36</v>
      </c>
      <c r="AX1102" s="13" t="s">
        <v>80</v>
      </c>
      <c r="AY1102" s="216" t="s">
        <v>218</v>
      </c>
    </row>
    <row r="1103" s="15" customFormat="1">
      <c r="A1103" s="15"/>
      <c r="B1103" s="250"/>
      <c r="C1103" s="15"/>
      <c r="D1103" s="211" t="s">
        <v>232</v>
      </c>
      <c r="E1103" s="251" t="s">
        <v>1</v>
      </c>
      <c r="F1103" s="252" t="s">
        <v>1967</v>
      </c>
      <c r="G1103" s="15"/>
      <c r="H1103" s="251" t="s">
        <v>1</v>
      </c>
      <c r="I1103" s="253"/>
      <c r="J1103" s="15"/>
      <c r="K1103" s="15"/>
      <c r="L1103" s="250"/>
      <c r="M1103" s="254"/>
      <c r="N1103" s="255"/>
      <c r="O1103" s="255"/>
      <c r="P1103" s="255"/>
      <c r="Q1103" s="255"/>
      <c r="R1103" s="255"/>
      <c r="S1103" s="255"/>
      <c r="T1103" s="256"/>
      <c r="U1103" s="15"/>
      <c r="V1103" s="15"/>
      <c r="W1103" s="15"/>
      <c r="X1103" s="15"/>
      <c r="Y1103" s="15"/>
      <c r="Z1103" s="15"/>
      <c r="AA1103" s="15"/>
      <c r="AB1103" s="15"/>
      <c r="AC1103" s="15"/>
      <c r="AD1103" s="15"/>
      <c r="AE1103" s="15"/>
      <c r="AT1103" s="251" t="s">
        <v>232</v>
      </c>
      <c r="AU1103" s="251" t="s">
        <v>90</v>
      </c>
      <c r="AV1103" s="15" t="s">
        <v>88</v>
      </c>
      <c r="AW1103" s="15" t="s">
        <v>36</v>
      </c>
      <c r="AX1103" s="15" t="s">
        <v>80</v>
      </c>
      <c r="AY1103" s="251" t="s">
        <v>218</v>
      </c>
    </row>
    <row r="1104" s="13" customFormat="1">
      <c r="A1104" s="13"/>
      <c r="B1104" s="215"/>
      <c r="C1104" s="13"/>
      <c r="D1104" s="211" t="s">
        <v>232</v>
      </c>
      <c r="E1104" s="216" t="s">
        <v>1</v>
      </c>
      <c r="F1104" s="217" t="s">
        <v>2415</v>
      </c>
      <c r="G1104" s="13"/>
      <c r="H1104" s="218">
        <v>25.920000000000002</v>
      </c>
      <c r="I1104" s="219"/>
      <c r="J1104" s="13"/>
      <c r="K1104" s="13"/>
      <c r="L1104" s="215"/>
      <c r="M1104" s="220"/>
      <c r="N1104" s="221"/>
      <c r="O1104" s="221"/>
      <c r="P1104" s="221"/>
      <c r="Q1104" s="221"/>
      <c r="R1104" s="221"/>
      <c r="S1104" s="221"/>
      <c r="T1104" s="222"/>
      <c r="U1104" s="13"/>
      <c r="V1104" s="13"/>
      <c r="W1104" s="13"/>
      <c r="X1104" s="13"/>
      <c r="Y1104" s="13"/>
      <c r="Z1104" s="13"/>
      <c r="AA1104" s="13"/>
      <c r="AB1104" s="13"/>
      <c r="AC1104" s="13"/>
      <c r="AD1104" s="13"/>
      <c r="AE1104" s="13"/>
      <c r="AT1104" s="216" t="s">
        <v>232</v>
      </c>
      <c r="AU1104" s="216" t="s">
        <v>90</v>
      </c>
      <c r="AV1104" s="13" t="s">
        <v>90</v>
      </c>
      <c r="AW1104" s="13" t="s">
        <v>36</v>
      </c>
      <c r="AX1104" s="13" t="s">
        <v>80</v>
      </c>
      <c r="AY1104" s="216" t="s">
        <v>218</v>
      </c>
    </row>
    <row r="1105" s="15" customFormat="1">
      <c r="A1105" s="15"/>
      <c r="B1105" s="250"/>
      <c r="C1105" s="15"/>
      <c r="D1105" s="211" t="s">
        <v>232</v>
      </c>
      <c r="E1105" s="251" t="s">
        <v>1</v>
      </c>
      <c r="F1105" s="252" t="s">
        <v>1968</v>
      </c>
      <c r="G1105" s="15"/>
      <c r="H1105" s="251" t="s">
        <v>1</v>
      </c>
      <c r="I1105" s="253"/>
      <c r="J1105" s="15"/>
      <c r="K1105" s="15"/>
      <c r="L1105" s="250"/>
      <c r="M1105" s="254"/>
      <c r="N1105" s="255"/>
      <c r="O1105" s="255"/>
      <c r="P1105" s="255"/>
      <c r="Q1105" s="255"/>
      <c r="R1105" s="255"/>
      <c r="S1105" s="255"/>
      <c r="T1105" s="256"/>
      <c r="U1105" s="15"/>
      <c r="V1105" s="15"/>
      <c r="W1105" s="15"/>
      <c r="X1105" s="15"/>
      <c r="Y1105" s="15"/>
      <c r="Z1105" s="15"/>
      <c r="AA1105" s="15"/>
      <c r="AB1105" s="15"/>
      <c r="AC1105" s="15"/>
      <c r="AD1105" s="15"/>
      <c r="AE1105" s="15"/>
      <c r="AT1105" s="251" t="s">
        <v>232</v>
      </c>
      <c r="AU1105" s="251" t="s">
        <v>90</v>
      </c>
      <c r="AV1105" s="15" t="s">
        <v>88</v>
      </c>
      <c r="AW1105" s="15" t="s">
        <v>36</v>
      </c>
      <c r="AX1105" s="15" t="s">
        <v>80</v>
      </c>
      <c r="AY1105" s="251" t="s">
        <v>218</v>
      </c>
    </row>
    <row r="1106" s="13" customFormat="1">
      <c r="A1106" s="13"/>
      <c r="B1106" s="215"/>
      <c r="C1106" s="13"/>
      <c r="D1106" s="211" t="s">
        <v>232</v>
      </c>
      <c r="E1106" s="216" t="s">
        <v>1</v>
      </c>
      <c r="F1106" s="217" t="s">
        <v>2418</v>
      </c>
      <c r="G1106" s="13"/>
      <c r="H1106" s="218">
        <v>34.560000000000002</v>
      </c>
      <c r="I1106" s="219"/>
      <c r="J1106" s="13"/>
      <c r="K1106" s="13"/>
      <c r="L1106" s="215"/>
      <c r="M1106" s="220"/>
      <c r="N1106" s="221"/>
      <c r="O1106" s="221"/>
      <c r="P1106" s="221"/>
      <c r="Q1106" s="221"/>
      <c r="R1106" s="221"/>
      <c r="S1106" s="221"/>
      <c r="T1106" s="222"/>
      <c r="U1106" s="13"/>
      <c r="V1106" s="13"/>
      <c r="W1106" s="13"/>
      <c r="X1106" s="13"/>
      <c r="Y1106" s="13"/>
      <c r="Z1106" s="13"/>
      <c r="AA1106" s="13"/>
      <c r="AB1106" s="13"/>
      <c r="AC1106" s="13"/>
      <c r="AD1106" s="13"/>
      <c r="AE1106" s="13"/>
      <c r="AT1106" s="216" t="s">
        <v>232</v>
      </c>
      <c r="AU1106" s="216" t="s">
        <v>90</v>
      </c>
      <c r="AV1106" s="13" t="s">
        <v>90</v>
      </c>
      <c r="AW1106" s="13" t="s">
        <v>36</v>
      </c>
      <c r="AX1106" s="13" t="s">
        <v>80</v>
      </c>
      <c r="AY1106" s="216" t="s">
        <v>218</v>
      </c>
    </row>
    <row r="1107" s="15" customFormat="1">
      <c r="A1107" s="15"/>
      <c r="B1107" s="250"/>
      <c r="C1107" s="15"/>
      <c r="D1107" s="211" t="s">
        <v>232</v>
      </c>
      <c r="E1107" s="251" t="s">
        <v>1</v>
      </c>
      <c r="F1107" s="252" t="s">
        <v>1970</v>
      </c>
      <c r="G1107" s="15"/>
      <c r="H1107" s="251" t="s">
        <v>1</v>
      </c>
      <c r="I1107" s="253"/>
      <c r="J1107" s="15"/>
      <c r="K1107" s="15"/>
      <c r="L1107" s="250"/>
      <c r="M1107" s="254"/>
      <c r="N1107" s="255"/>
      <c r="O1107" s="255"/>
      <c r="P1107" s="255"/>
      <c r="Q1107" s="255"/>
      <c r="R1107" s="255"/>
      <c r="S1107" s="255"/>
      <c r="T1107" s="256"/>
      <c r="U1107" s="15"/>
      <c r="V1107" s="15"/>
      <c r="W1107" s="15"/>
      <c r="X1107" s="15"/>
      <c r="Y1107" s="15"/>
      <c r="Z1107" s="15"/>
      <c r="AA1107" s="15"/>
      <c r="AB1107" s="15"/>
      <c r="AC1107" s="15"/>
      <c r="AD1107" s="15"/>
      <c r="AE1107" s="15"/>
      <c r="AT1107" s="251" t="s">
        <v>232</v>
      </c>
      <c r="AU1107" s="251" t="s">
        <v>90</v>
      </c>
      <c r="AV1107" s="15" t="s">
        <v>88</v>
      </c>
      <c r="AW1107" s="15" t="s">
        <v>36</v>
      </c>
      <c r="AX1107" s="15" t="s">
        <v>80</v>
      </c>
      <c r="AY1107" s="251" t="s">
        <v>218</v>
      </c>
    </row>
    <row r="1108" s="13" customFormat="1">
      <c r="A1108" s="13"/>
      <c r="B1108" s="215"/>
      <c r="C1108" s="13"/>
      <c r="D1108" s="211" t="s">
        <v>232</v>
      </c>
      <c r="E1108" s="216" t="s">
        <v>1</v>
      </c>
      <c r="F1108" s="217" t="s">
        <v>2419</v>
      </c>
      <c r="G1108" s="13"/>
      <c r="H1108" s="218">
        <v>46.350000000000001</v>
      </c>
      <c r="I1108" s="219"/>
      <c r="J1108" s="13"/>
      <c r="K1108" s="13"/>
      <c r="L1108" s="215"/>
      <c r="M1108" s="220"/>
      <c r="N1108" s="221"/>
      <c r="O1108" s="221"/>
      <c r="P1108" s="221"/>
      <c r="Q1108" s="221"/>
      <c r="R1108" s="221"/>
      <c r="S1108" s="221"/>
      <c r="T1108" s="222"/>
      <c r="U1108" s="13"/>
      <c r="V1108" s="13"/>
      <c r="W1108" s="13"/>
      <c r="X1108" s="13"/>
      <c r="Y1108" s="13"/>
      <c r="Z1108" s="13"/>
      <c r="AA1108" s="13"/>
      <c r="AB1108" s="13"/>
      <c r="AC1108" s="13"/>
      <c r="AD1108" s="13"/>
      <c r="AE1108" s="13"/>
      <c r="AT1108" s="216" t="s">
        <v>232</v>
      </c>
      <c r="AU1108" s="216" t="s">
        <v>90</v>
      </c>
      <c r="AV1108" s="13" t="s">
        <v>90</v>
      </c>
      <c r="AW1108" s="13" t="s">
        <v>36</v>
      </c>
      <c r="AX1108" s="13" t="s">
        <v>80</v>
      </c>
      <c r="AY1108" s="216" t="s">
        <v>218</v>
      </c>
    </row>
    <row r="1109" s="15" customFormat="1">
      <c r="A1109" s="15"/>
      <c r="B1109" s="250"/>
      <c r="C1109" s="15"/>
      <c r="D1109" s="211" t="s">
        <v>232</v>
      </c>
      <c r="E1109" s="251" t="s">
        <v>1</v>
      </c>
      <c r="F1109" s="252" t="s">
        <v>1972</v>
      </c>
      <c r="G1109" s="15"/>
      <c r="H1109" s="251" t="s">
        <v>1</v>
      </c>
      <c r="I1109" s="253"/>
      <c r="J1109" s="15"/>
      <c r="K1109" s="15"/>
      <c r="L1109" s="250"/>
      <c r="M1109" s="254"/>
      <c r="N1109" s="255"/>
      <c r="O1109" s="255"/>
      <c r="P1109" s="255"/>
      <c r="Q1109" s="255"/>
      <c r="R1109" s="255"/>
      <c r="S1109" s="255"/>
      <c r="T1109" s="256"/>
      <c r="U1109" s="15"/>
      <c r="V1109" s="15"/>
      <c r="W1109" s="15"/>
      <c r="X1109" s="15"/>
      <c r="Y1109" s="15"/>
      <c r="Z1109" s="15"/>
      <c r="AA1109" s="15"/>
      <c r="AB1109" s="15"/>
      <c r="AC1109" s="15"/>
      <c r="AD1109" s="15"/>
      <c r="AE1109" s="15"/>
      <c r="AT1109" s="251" t="s">
        <v>232</v>
      </c>
      <c r="AU1109" s="251" t="s">
        <v>90</v>
      </c>
      <c r="AV1109" s="15" t="s">
        <v>88</v>
      </c>
      <c r="AW1109" s="15" t="s">
        <v>36</v>
      </c>
      <c r="AX1109" s="15" t="s">
        <v>80</v>
      </c>
      <c r="AY1109" s="251" t="s">
        <v>218</v>
      </c>
    </row>
    <row r="1110" s="13" customFormat="1">
      <c r="A1110" s="13"/>
      <c r="B1110" s="215"/>
      <c r="C1110" s="13"/>
      <c r="D1110" s="211" t="s">
        <v>232</v>
      </c>
      <c r="E1110" s="216" t="s">
        <v>1</v>
      </c>
      <c r="F1110" s="217" t="s">
        <v>2420</v>
      </c>
      <c r="G1110" s="13"/>
      <c r="H1110" s="218">
        <v>58.68</v>
      </c>
      <c r="I1110" s="219"/>
      <c r="J1110" s="13"/>
      <c r="K1110" s="13"/>
      <c r="L1110" s="215"/>
      <c r="M1110" s="220"/>
      <c r="N1110" s="221"/>
      <c r="O1110" s="221"/>
      <c r="P1110" s="221"/>
      <c r="Q1110" s="221"/>
      <c r="R1110" s="221"/>
      <c r="S1110" s="221"/>
      <c r="T1110" s="222"/>
      <c r="U1110" s="13"/>
      <c r="V1110" s="13"/>
      <c r="W1110" s="13"/>
      <c r="X1110" s="13"/>
      <c r="Y1110" s="13"/>
      <c r="Z1110" s="13"/>
      <c r="AA1110" s="13"/>
      <c r="AB1110" s="13"/>
      <c r="AC1110" s="13"/>
      <c r="AD1110" s="13"/>
      <c r="AE1110" s="13"/>
      <c r="AT1110" s="216" t="s">
        <v>232</v>
      </c>
      <c r="AU1110" s="216" t="s">
        <v>90</v>
      </c>
      <c r="AV1110" s="13" t="s">
        <v>90</v>
      </c>
      <c r="AW1110" s="13" t="s">
        <v>36</v>
      </c>
      <c r="AX1110" s="13" t="s">
        <v>80</v>
      </c>
      <c r="AY1110" s="216" t="s">
        <v>218</v>
      </c>
    </row>
    <row r="1111" s="15" customFormat="1">
      <c r="A1111" s="15"/>
      <c r="B1111" s="250"/>
      <c r="C1111" s="15"/>
      <c r="D1111" s="211" t="s">
        <v>232</v>
      </c>
      <c r="E1111" s="251" t="s">
        <v>1</v>
      </c>
      <c r="F1111" s="252" t="s">
        <v>2151</v>
      </c>
      <c r="G1111" s="15"/>
      <c r="H1111" s="251" t="s">
        <v>1</v>
      </c>
      <c r="I1111" s="253"/>
      <c r="J1111" s="15"/>
      <c r="K1111" s="15"/>
      <c r="L1111" s="250"/>
      <c r="M1111" s="254"/>
      <c r="N1111" s="255"/>
      <c r="O1111" s="255"/>
      <c r="P1111" s="255"/>
      <c r="Q1111" s="255"/>
      <c r="R1111" s="255"/>
      <c r="S1111" s="255"/>
      <c r="T1111" s="256"/>
      <c r="U1111" s="15"/>
      <c r="V1111" s="15"/>
      <c r="W1111" s="15"/>
      <c r="X1111" s="15"/>
      <c r="Y1111" s="15"/>
      <c r="Z1111" s="15"/>
      <c r="AA1111" s="15"/>
      <c r="AB1111" s="15"/>
      <c r="AC1111" s="15"/>
      <c r="AD1111" s="15"/>
      <c r="AE1111" s="15"/>
      <c r="AT1111" s="251" t="s">
        <v>232</v>
      </c>
      <c r="AU1111" s="251" t="s">
        <v>90</v>
      </c>
      <c r="AV1111" s="15" t="s">
        <v>88</v>
      </c>
      <c r="AW1111" s="15" t="s">
        <v>36</v>
      </c>
      <c r="AX1111" s="15" t="s">
        <v>80</v>
      </c>
      <c r="AY1111" s="251" t="s">
        <v>218</v>
      </c>
    </row>
    <row r="1112" s="13" customFormat="1">
      <c r="A1112" s="13"/>
      <c r="B1112" s="215"/>
      <c r="C1112" s="13"/>
      <c r="D1112" s="211" t="s">
        <v>232</v>
      </c>
      <c r="E1112" s="216" t="s">
        <v>1</v>
      </c>
      <c r="F1112" s="217" t="s">
        <v>2421</v>
      </c>
      <c r="G1112" s="13"/>
      <c r="H1112" s="218">
        <v>79.200000000000003</v>
      </c>
      <c r="I1112" s="219"/>
      <c r="J1112" s="13"/>
      <c r="K1112" s="13"/>
      <c r="L1112" s="215"/>
      <c r="M1112" s="220"/>
      <c r="N1112" s="221"/>
      <c r="O1112" s="221"/>
      <c r="P1112" s="221"/>
      <c r="Q1112" s="221"/>
      <c r="R1112" s="221"/>
      <c r="S1112" s="221"/>
      <c r="T1112" s="222"/>
      <c r="U1112" s="13"/>
      <c r="V1112" s="13"/>
      <c r="W1112" s="13"/>
      <c r="X1112" s="13"/>
      <c r="Y1112" s="13"/>
      <c r="Z1112" s="13"/>
      <c r="AA1112" s="13"/>
      <c r="AB1112" s="13"/>
      <c r="AC1112" s="13"/>
      <c r="AD1112" s="13"/>
      <c r="AE1112" s="13"/>
      <c r="AT1112" s="216" t="s">
        <v>232</v>
      </c>
      <c r="AU1112" s="216" t="s">
        <v>90</v>
      </c>
      <c r="AV1112" s="13" t="s">
        <v>90</v>
      </c>
      <c r="AW1112" s="13" t="s">
        <v>36</v>
      </c>
      <c r="AX1112" s="13" t="s">
        <v>80</v>
      </c>
      <c r="AY1112" s="216" t="s">
        <v>218</v>
      </c>
    </row>
    <row r="1113" s="15" customFormat="1">
      <c r="A1113" s="15"/>
      <c r="B1113" s="250"/>
      <c r="C1113" s="15"/>
      <c r="D1113" s="211" t="s">
        <v>232</v>
      </c>
      <c r="E1113" s="251" t="s">
        <v>1</v>
      </c>
      <c r="F1113" s="252" t="s">
        <v>1976</v>
      </c>
      <c r="G1113" s="15"/>
      <c r="H1113" s="251" t="s">
        <v>1</v>
      </c>
      <c r="I1113" s="253"/>
      <c r="J1113" s="15"/>
      <c r="K1113" s="15"/>
      <c r="L1113" s="250"/>
      <c r="M1113" s="254"/>
      <c r="N1113" s="255"/>
      <c r="O1113" s="255"/>
      <c r="P1113" s="255"/>
      <c r="Q1113" s="255"/>
      <c r="R1113" s="255"/>
      <c r="S1113" s="255"/>
      <c r="T1113" s="256"/>
      <c r="U1113" s="15"/>
      <c r="V1113" s="15"/>
      <c r="W1113" s="15"/>
      <c r="X1113" s="15"/>
      <c r="Y1113" s="15"/>
      <c r="Z1113" s="15"/>
      <c r="AA1113" s="15"/>
      <c r="AB1113" s="15"/>
      <c r="AC1113" s="15"/>
      <c r="AD1113" s="15"/>
      <c r="AE1113" s="15"/>
      <c r="AT1113" s="251" t="s">
        <v>232</v>
      </c>
      <c r="AU1113" s="251" t="s">
        <v>90</v>
      </c>
      <c r="AV1113" s="15" t="s">
        <v>88</v>
      </c>
      <c r="AW1113" s="15" t="s">
        <v>36</v>
      </c>
      <c r="AX1113" s="15" t="s">
        <v>80</v>
      </c>
      <c r="AY1113" s="251" t="s">
        <v>218</v>
      </c>
    </row>
    <row r="1114" s="13" customFormat="1">
      <c r="A1114" s="13"/>
      <c r="B1114" s="215"/>
      <c r="C1114" s="13"/>
      <c r="D1114" s="211" t="s">
        <v>232</v>
      </c>
      <c r="E1114" s="216" t="s">
        <v>1</v>
      </c>
      <c r="F1114" s="217" t="s">
        <v>2422</v>
      </c>
      <c r="G1114" s="13"/>
      <c r="H1114" s="218">
        <v>225.99000000000001</v>
      </c>
      <c r="I1114" s="219"/>
      <c r="J1114" s="13"/>
      <c r="K1114" s="13"/>
      <c r="L1114" s="215"/>
      <c r="M1114" s="220"/>
      <c r="N1114" s="221"/>
      <c r="O1114" s="221"/>
      <c r="P1114" s="221"/>
      <c r="Q1114" s="221"/>
      <c r="R1114" s="221"/>
      <c r="S1114" s="221"/>
      <c r="T1114" s="222"/>
      <c r="U1114" s="13"/>
      <c r="V1114" s="13"/>
      <c r="W1114" s="13"/>
      <c r="X1114" s="13"/>
      <c r="Y1114" s="13"/>
      <c r="Z1114" s="13"/>
      <c r="AA1114" s="13"/>
      <c r="AB1114" s="13"/>
      <c r="AC1114" s="13"/>
      <c r="AD1114" s="13"/>
      <c r="AE1114" s="13"/>
      <c r="AT1114" s="216" t="s">
        <v>232</v>
      </c>
      <c r="AU1114" s="216" t="s">
        <v>90</v>
      </c>
      <c r="AV1114" s="13" t="s">
        <v>90</v>
      </c>
      <c r="AW1114" s="13" t="s">
        <v>36</v>
      </c>
      <c r="AX1114" s="13" t="s">
        <v>80</v>
      </c>
      <c r="AY1114" s="216" t="s">
        <v>218</v>
      </c>
    </row>
    <row r="1115" s="15" customFormat="1">
      <c r="A1115" s="15"/>
      <c r="B1115" s="250"/>
      <c r="C1115" s="15"/>
      <c r="D1115" s="211" t="s">
        <v>232</v>
      </c>
      <c r="E1115" s="251" t="s">
        <v>1</v>
      </c>
      <c r="F1115" s="252" t="s">
        <v>1978</v>
      </c>
      <c r="G1115" s="15"/>
      <c r="H1115" s="251" t="s">
        <v>1</v>
      </c>
      <c r="I1115" s="253"/>
      <c r="J1115" s="15"/>
      <c r="K1115" s="15"/>
      <c r="L1115" s="250"/>
      <c r="M1115" s="254"/>
      <c r="N1115" s="255"/>
      <c r="O1115" s="255"/>
      <c r="P1115" s="255"/>
      <c r="Q1115" s="255"/>
      <c r="R1115" s="255"/>
      <c r="S1115" s="255"/>
      <c r="T1115" s="256"/>
      <c r="U1115" s="15"/>
      <c r="V1115" s="15"/>
      <c r="W1115" s="15"/>
      <c r="X1115" s="15"/>
      <c r="Y1115" s="15"/>
      <c r="Z1115" s="15"/>
      <c r="AA1115" s="15"/>
      <c r="AB1115" s="15"/>
      <c r="AC1115" s="15"/>
      <c r="AD1115" s="15"/>
      <c r="AE1115" s="15"/>
      <c r="AT1115" s="251" t="s">
        <v>232</v>
      </c>
      <c r="AU1115" s="251" t="s">
        <v>90</v>
      </c>
      <c r="AV1115" s="15" t="s">
        <v>88</v>
      </c>
      <c r="AW1115" s="15" t="s">
        <v>36</v>
      </c>
      <c r="AX1115" s="15" t="s">
        <v>80</v>
      </c>
      <c r="AY1115" s="251" t="s">
        <v>218</v>
      </c>
    </row>
    <row r="1116" s="13" customFormat="1">
      <c r="A1116" s="13"/>
      <c r="B1116" s="215"/>
      <c r="C1116" s="13"/>
      <c r="D1116" s="211" t="s">
        <v>232</v>
      </c>
      <c r="E1116" s="216" t="s">
        <v>1</v>
      </c>
      <c r="F1116" s="217" t="s">
        <v>2423</v>
      </c>
      <c r="G1116" s="13"/>
      <c r="H1116" s="218">
        <v>251.09999999999999</v>
      </c>
      <c r="I1116" s="219"/>
      <c r="J1116" s="13"/>
      <c r="K1116" s="13"/>
      <c r="L1116" s="215"/>
      <c r="M1116" s="220"/>
      <c r="N1116" s="221"/>
      <c r="O1116" s="221"/>
      <c r="P1116" s="221"/>
      <c r="Q1116" s="221"/>
      <c r="R1116" s="221"/>
      <c r="S1116" s="221"/>
      <c r="T1116" s="222"/>
      <c r="U1116" s="13"/>
      <c r="V1116" s="13"/>
      <c r="W1116" s="13"/>
      <c r="X1116" s="13"/>
      <c r="Y1116" s="13"/>
      <c r="Z1116" s="13"/>
      <c r="AA1116" s="13"/>
      <c r="AB1116" s="13"/>
      <c r="AC1116" s="13"/>
      <c r="AD1116" s="13"/>
      <c r="AE1116" s="13"/>
      <c r="AT1116" s="216" t="s">
        <v>232</v>
      </c>
      <c r="AU1116" s="216" t="s">
        <v>90</v>
      </c>
      <c r="AV1116" s="13" t="s">
        <v>90</v>
      </c>
      <c r="AW1116" s="13" t="s">
        <v>36</v>
      </c>
      <c r="AX1116" s="13" t="s">
        <v>80</v>
      </c>
      <c r="AY1116" s="216" t="s">
        <v>218</v>
      </c>
    </row>
    <row r="1117" s="15" customFormat="1">
      <c r="A1117" s="15"/>
      <c r="B1117" s="250"/>
      <c r="C1117" s="15"/>
      <c r="D1117" s="211" t="s">
        <v>232</v>
      </c>
      <c r="E1117" s="251" t="s">
        <v>1</v>
      </c>
      <c r="F1117" s="252" t="s">
        <v>1980</v>
      </c>
      <c r="G1117" s="15"/>
      <c r="H1117" s="251" t="s">
        <v>1</v>
      </c>
      <c r="I1117" s="253"/>
      <c r="J1117" s="15"/>
      <c r="K1117" s="15"/>
      <c r="L1117" s="250"/>
      <c r="M1117" s="254"/>
      <c r="N1117" s="255"/>
      <c r="O1117" s="255"/>
      <c r="P1117" s="255"/>
      <c r="Q1117" s="255"/>
      <c r="R1117" s="255"/>
      <c r="S1117" s="255"/>
      <c r="T1117" s="256"/>
      <c r="U1117" s="15"/>
      <c r="V1117" s="15"/>
      <c r="W1117" s="15"/>
      <c r="X1117" s="15"/>
      <c r="Y1117" s="15"/>
      <c r="Z1117" s="15"/>
      <c r="AA1117" s="15"/>
      <c r="AB1117" s="15"/>
      <c r="AC1117" s="15"/>
      <c r="AD1117" s="15"/>
      <c r="AE1117" s="15"/>
      <c r="AT1117" s="251" t="s">
        <v>232</v>
      </c>
      <c r="AU1117" s="251" t="s">
        <v>90</v>
      </c>
      <c r="AV1117" s="15" t="s">
        <v>88</v>
      </c>
      <c r="AW1117" s="15" t="s">
        <v>36</v>
      </c>
      <c r="AX1117" s="15" t="s">
        <v>80</v>
      </c>
      <c r="AY1117" s="251" t="s">
        <v>218</v>
      </c>
    </row>
    <row r="1118" s="13" customFormat="1">
      <c r="A1118" s="13"/>
      <c r="B1118" s="215"/>
      <c r="C1118" s="13"/>
      <c r="D1118" s="211" t="s">
        <v>232</v>
      </c>
      <c r="E1118" s="216" t="s">
        <v>1</v>
      </c>
      <c r="F1118" s="217" t="s">
        <v>2424</v>
      </c>
      <c r="G1118" s="13"/>
      <c r="H1118" s="218">
        <v>252.80000000000001</v>
      </c>
      <c r="I1118" s="219"/>
      <c r="J1118" s="13"/>
      <c r="K1118" s="13"/>
      <c r="L1118" s="215"/>
      <c r="M1118" s="220"/>
      <c r="N1118" s="221"/>
      <c r="O1118" s="221"/>
      <c r="P1118" s="221"/>
      <c r="Q1118" s="221"/>
      <c r="R1118" s="221"/>
      <c r="S1118" s="221"/>
      <c r="T1118" s="222"/>
      <c r="U1118" s="13"/>
      <c r="V1118" s="13"/>
      <c r="W1118" s="13"/>
      <c r="X1118" s="13"/>
      <c r="Y1118" s="13"/>
      <c r="Z1118" s="13"/>
      <c r="AA1118" s="13"/>
      <c r="AB1118" s="13"/>
      <c r="AC1118" s="13"/>
      <c r="AD1118" s="13"/>
      <c r="AE1118" s="13"/>
      <c r="AT1118" s="216" t="s">
        <v>232</v>
      </c>
      <c r="AU1118" s="216" t="s">
        <v>90</v>
      </c>
      <c r="AV1118" s="13" t="s">
        <v>90</v>
      </c>
      <c r="AW1118" s="13" t="s">
        <v>36</v>
      </c>
      <c r="AX1118" s="13" t="s">
        <v>80</v>
      </c>
      <c r="AY1118" s="216" t="s">
        <v>218</v>
      </c>
    </row>
    <row r="1119" s="15" customFormat="1">
      <c r="A1119" s="15"/>
      <c r="B1119" s="250"/>
      <c r="C1119" s="15"/>
      <c r="D1119" s="211" t="s">
        <v>232</v>
      </c>
      <c r="E1119" s="251" t="s">
        <v>1</v>
      </c>
      <c r="F1119" s="252" t="s">
        <v>1982</v>
      </c>
      <c r="G1119" s="15"/>
      <c r="H1119" s="251" t="s">
        <v>1</v>
      </c>
      <c r="I1119" s="253"/>
      <c r="J1119" s="15"/>
      <c r="K1119" s="15"/>
      <c r="L1119" s="250"/>
      <c r="M1119" s="254"/>
      <c r="N1119" s="255"/>
      <c r="O1119" s="255"/>
      <c r="P1119" s="255"/>
      <c r="Q1119" s="255"/>
      <c r="R1119" s="255"/>
      <c r="S1119" s="255"/>
      <c r="T1119" s="256"/>
      <c r="U1119" s="15"/>
      <c r="V1119" s="15"/>
      <c r="W1119" s="15"/>
      <c r="X1119" s="15"/>
      <c r="Y1119" s="15"/>
      <c r="Z1119" s="15"/>
      <c r="AA1119" s="15"/>
      <c r="AB1119" s="15"/>
      <c r="AC1119" s="15"/>
      <c r="AD1119" s="15"/>
      <c r="AE1119" s="15"/>
      <c r="AT1119" s="251" t="s">
        <v>232</v>
      </c>
      <c r="AU1119" s="251" t="s">
        <v>90</v>
      </c>
      <c r="AV1119" s="15" t="s">
        <v>88</v>
      </c>
      <c r="AW1119" s="15" t="s">
        <v>36</v>
      </c>
      <c r="AX1119" s="15" t="s">
        <v>80</v>
      </c>
      <c r="AY1119" s="251" t="s">
        <v>218</v>
      </c>
    </row>
    <row r="1120" s="13" customFormat="1">
      <c r="A1120" s="13"/>
      <c r="B1120" s="215"/>
      <c r="C1120" s="13"/>
      <c r="D1120" s="211" t="s">
        <v>232</v>
      </c>
      <c r="E1120" s="216" t="s">
        <v>1</v>
      </c>
      <c r="F1120" s="217" t="s">
        <v>2425</v>
      </c>
      <c r="G1120" s="13"/>
      <c r="H1120" s="218">
        <v>47.520000000000003</v>
      </c>
      <c r="I1120" s="219"/>
      <c r="J1120" s="13"/>
      <c r="K1120" s="13"/>
      <c r="L1120" s="215"/>
      <c r="M1120" s="220"/>
      <c r="N1120" s="221"/>
      <c r="O1120" s="221"/>
      <c r="P1120" s="221"/>
      <c r="Q1120" s="221"/>
      <c r="R1120" s="221"/>
      <c r="S1120" s="221"/>
      <c r="T1120" s="222"/>
      <c r="U1120" s="13"/>
      <c r="V1120" s="13"/>
      <c r="W1120" s="13"/>
      <c r="X1120" s="13"/>
      <c r="Y1120" s="13"/>
      <c r="Z1120" s="13"/>
      <c r="AA1120" s="13"/>
      <c r="AB1120" s="13"/>
      <c r="AC1120" s="13"/>
      <c r="AD1120" s="13"/>
      <c r="AE1120" s="13"/>
      <c r="AT1120" s="216" t="s">
        <v>232</v>
      </c>
      <c r="AU1120" s="216" t="s">
        <v>90</v>
      </c>
      <c r="AV1120" s="13" t="s">
        <v>90</v>
      </c>
      <c r="AW1120" s="13" t="s">
        <v>36</v>
      </c>
      <c r="AX1120" s="13" t="s">
        <v>80</v>
      </c>
      <c r="AY1120" s="216" t="s">
        <v>218</v>
      </c>
    </row>
    <row r="1121" s="15" customFormat="1">
      <c r="A1121" s="15"/>
      <c r="B1121" s="250"/>
      <c r="C1121" s="15"/>
      <c r="D1121" s="211" t="s">
        <v>232</v>
      </c>
      <c r="E1121" s="251" t="s">
        <v>1</v>
      </c>
      <c r="F1121" s="252" t="s">
        <v>1984</v>
      </c>
      <c r="G1121" s="15"/>
      <c r="H1121" s="251" t="s">
        <v>1</v>
      </c>
      <c r="I1121" s="253"/>
      <c r="J1121" s="15"/>
      <c r="K1121" s="15"/>
      <c r="L1121" s="250"/>
      <c r="M1121" s="254"/>
      <c r="N1121" s="255"/>
      <c r="O1121" s="255"/>
      <c r="P1121" s="255"/>
      <c r="Q1121" s="255"/>
      <c r="R1121" s="255"/>
      <c r="S1121" s="255"/>
      <c r="T1121" s="256"/>
      <c r="U1121" s="15"/>
      <c r="V1121" s="15"/>
      <c r="W1121" s="15"/>
      <c r="X1121" s="15"/>
      <c r="Y1121" s="15"/>
      <c r="Z1121" s="15"/>
      <c r="AA1121" s="15"/>
      <c r="AB1121" s="15"/>
      <c r="AC1121" s="15"/>
      <c r="AD1121" s="15"/>
      <c r="AE1121" s="15"/>
      <c r="AT1121" s="251" t="s">
        <v>232</v>
      </c>
      <c r="AU1121" s="251" t="s">
        <v>90</v>
      </c>
      <c r="AV1121" s="15" t="s">
        <v>88</v>
      </c>
      <c r="AW1121" s="15" t="s">
        <v>36</v>
      </c>
      <c r="AX1121" s="15" t="s">
        <v>80</v>
      </c>
      <c r="AY1121" s="251" t="s">
        <v>218</v>
      </c>
    </row>
    <row r="1122" s="13" customFormat="1">
      <c r="A1122" s="13"/>
      <c r="B1122" s="215"/>
      <c r="C1122" s="13"/>
      <c r="D1122" s="211" t="s">
        <v>232</v>
      </c>
      <c r="E1122" s="216" t="s">
        <v>1</v>
      </c>
      <c r="F1122" s="217" t="s">
        <v>2426</v>
      </c>
      <c r="G1122" s="13"/>
      <c r="H1122" s="218">
        <v>74.25</v>
      </c>
      <c r="I1122" s="219"/>
      <c r="J1122" s="13"/>
      <c r="K1122" s="13"/>
      <c r="L1122" s="215"/>
      <c r="M1122" s="220"/>
      <c r="N1122" s="221"/>
      <c r="O1122" s="221"/>
      <c r="P1122" s="221"/>
      <c r="Q1122" s="221"/>
      <c r="R1122" s="221"/>
      <c r="S1122" s="221"/>
      <c r="T1122" s="222"/>
      <c r="U1122" s="13"/>
      <c r="V1122" s="13"/>
      <c r="W1122" s="13"/>
      <c r="X1122" s="13"/>
      <c r="Y1122" s="13"/>
      <c r="Z1122" s="13"/>
      <c r="AA1122" s="13"/>
      <c r="AB1122" s="13"/>
      <c r="AC1122" s="13"/>
      <c r="AD1122" s="13"/>
      <c r="AE1122" s="13"/>
      <c r="AT1122" s="216" t="s">
        <v>232</v>
      </c>
      <c r="AU1122" s="216" t="s">
        <v>90</v>
      </c>
      <c r="AV1122" s="13" t="s">
        <v>90</v>
      </c>
      <c r="AW1122" s="13" t="s">
        <v>36</v>
      </c>
      <c r="AX1122" s="13" t="s">
        <v>80</v>
      </c>
      <c r="AY1122" s="216" t="s">
        <v>218</v>
      </c>
    </row>
    <row r="1123" s="15" customFormat="1">
      <c r="A1123" s="15"/>
      <c r="B1123" s="250"/>
      <c r="C1123" s="15"/>
      <c r="D1123" s="211" t="s">
        <v>232</v>
      </c>
      <c r="E1123" s="251" t="s">
        <v>1</v>
      </c>
      <c r="F1123" s="252" t="s">
        <v>1986</v>
      </c>
      <c r="G1123" s="15"/>
      <c r="H1123" s="251" t="s">
        <v>1</v>
      </c>
      <c r="I1123" s="253"/>
      <c r="J1123" s="15"/>
      <c r="K1123" s="15"/>
      <c r="L1123" s="250"/>
      <c r="M1123" s="254"/>
      <c r="N1123" s="255"/>
      <c r="O1123" s="255"/>
      <c r="P1123" s="255"/>
      <c r="Q1123" s="255"/>
      <c r="R1123" s="255"/>
      <c r="S1123" s="255"/>
      <c r="T1123" s="256"/>
      <c r="U1123" s="15"/>
      <c r="V1123" s="15"/>
      <c r="W1123" s="15"/>
      <c r="X1123" s="15"/>
      <c r="Y1123" s="15"/>
      <c r="Z1123" s="15"/>
      <c r="AA1123" s="15"/>
      <c r="AB1123" s="15"/>
      <c r="AC1123" s="15"/>
      <c r="AD1123" s="15"/>
      <c r="AE1123" s="15"/>
      <c r="AT1123" s="251" t="s">
        <v>232</v>
      </c>
      <c r="AU1123" s="251" t="s">
        <v>90</v>
      </c>
      <c r="AV1123" s="15" t="s">
        <v>88</v>
      </c>
      <c r="AW1123" s="15" t="s">
        <v>36</v>
      </c>
      <c r="AX1123" s="15" t="s">
        <v>80</v>
      </c>
      <c r="AY1123" s="251" t="s">
        <v>218</v>
      </c>
    </row>
    <row r="1124" s="13" customFormat="1">
      <c r="A1124" s="13"/>
      <c r="B1124" s="215"/>
      <c r="C1124" s="13"/>
      <c r="D1124" s="211" t="s">
        <v>232</v>
      </c>
      <c r="E1124" s="216" t="s">
        <v>1</v>
      </c>
      <c r="F1124" s="217" t="s">
        <v>2427</v>
      </c>
      <c r="G1124" s="13"/>
      <c r="H1124" s="218">
        <v>24.75</v>
      </c>
      <c r="I1124" s="219"/>
      <c r="J1124" s="13"/>
      <c r="K1124" s="13"/>
      <c r="L1124" s="215"/>
      <c r="M1124" s="220"/>
      <c r="N1124" s="221"/>
      <c r="O1124" s="221"/>
      <c r="P1124" s="221"/>
      <c r="Q1124" s="221"/>
      <c r="R1124" s="221"/>
      <c r="S1124" s="221"/>
      <c r="T1124" s="222"/>
      <c r="U1124" s="13"/>
      <c r="V1124" s="13"/>
      <c r="W1124" s="13"/>
      <c r="X1124" s="13"/>
      <c r="Y1124" s="13"/>
      <c r="Z1124" s="13"/>
      <c r="AA1124" s="13"/>
      <c r="AB1124" s="13"/>
      <c r="AC1124" s="13"/>
      <c r="AD1124" s="13"/>
      <c r="AE1124" s="13"/>
      <c r="AT1124" s="216" t="s">
        <v>232</v>
      </c>
      <c r="AU1124" s="216" t="s">
        <v>90</v>
      </c>
      <c r="AV1124" s="13" t="s">
        <v>90</v>
      </c>
      <c r="AW1124" s="13" t="s">
        <v>36</v>
      </c>
      <c r="AX1124" s="13" t="s">
        <v>80</v>
      </c>
      <c r="AY1124" s="216" t="s">
        <v>218</v>
      </c>
    </row>
    <row r="1125" s="15" customFormat="1">
      <c r="A1125" s="15"/>
      <c r="B1125" s="250"/>
      <c r="C1125" s="15"/>
      <c r="D1125" s="211" t="s">
        <v>232</v>
      </c>
      <c r="E1125" s="251" t="s">
        <v>1</v>
      </c>
      <c r="F1125" s="252" t="s">
        <v>1988</v>
      </c>
      <c r="G1125" s="15"/>
      <c r="H1125" s="251" t="s">
        <v>1</v>
      </c>
      <c r="I1125" s="253"/>
      <c r="J1125" s="15"/>
      <c r="K1125" s="15"/>
      <c r="L1125" s="250"/>
      <c r="M1125" s="254"/>
      <c r="N1125" s="255"/>
      <c r="O1125" s="255"/>
      <c r="P1125" s="255"/>
      <c r="Q1125" s="255"/>
      <c r="R1125" s="255"/>
      <c r="S1125" s="255"/>
      <c r="T1125" s="256"/>
      <c r="U1125" s="15"/>
      <c r="V1125" s="15"/>
      <c r="W1125" s="15"/>
      <c r="X1125" s="15"/>
      <c r="Y1125" s="15"/>
      <c r="Z1125" s="15"/>
      <c r="AA1125" s="15"/>
      <c r="AB1125" s="15"/>
      <c r="AC1125" s="15"/>
      <c r="AD1125" s="15"/>
      <c r="AE1125" s="15"/>
      <c r="AT1125" s="251" t="s">
        <v>232</v>
      </c>
      <c r="AU1125" s="251" t="s">
        <v>90</v>
      </c>
      <c r="AV1125" s="15" t="s">
        <v>88</v>
      </c>
      <c r="AW1125" s="15" t="s">
        <v>36</v>
      </c>
      <c r="AX1125" s="15" t="s">
        <v>80</v>
      </c>
      <c r="AY1125" s="251" t="s">
        <v>218</v>
      </c>
    </row>
    <row r="1126" s="13" customFormat="1">
      <c r="A1126" s="13"/>
      <c r="B1126" s="215"/>
      <c r="C1126" s="13"/>
      <c r="D1126" s="211" t="s">
        <v>232</v>
      </c>
      <c r="E1126" s="216" t="s">
        <v>1</v>
      </c>
      <c r="F1126" s="217" t="s">
        <v>2428</v>
      </c>
      <c r="G1126" s="13"/>
      <c r="H1126" s="218">
        <v>4.4000000000000004</v>
      </c>
      <c r="I1126" s="219"/>
      <c r="J1126" s="13"/>
      <c r="K1126" s="13"/>
      <c r="L1126" s="215"/>
      <c r="M1126" s="220"/>
      <c r="N1126" s="221"/>
      <c r="O1126" s="221"/>
      <c r="P1126" s="221"/>
      <c r="Q1126" s="221"/>
      <c r="R1126" s="221"/>
      <c r="S1126" s="221"/>
      <c r="T1126" s="222"/>
      <c r="U1126" s="13"/>
      <c r="V1126" s="13"/>
      <c r="W1126" s="13"/>
      <c r="X1126" s="13"/>
      <c r="Y1126" s="13"/>
      <c r="Z1126" s="13"/>
      <c r="AA1126" s="13"/>
      <c r="AB1126" s="13"/>
      <c r="AC1126" s="13"/>
      <c r="AD1126" s="13"/>
      <c r="AE1126" s="13"/>
      <c r="AT1126" s="216" t="s">
        <v>232</v>
      </c>
      <c r="AU1126" s="216" t="s">
        <v>90</v>
      </c>
      <c r="AV1126" s="13" t="s">
        <v>90</v>
      </c>
      <c r="AW1126" s="13" t="s">
        <v>36</v>
      </c>
      <c r="AX1126" s="13" t="s">
        <v>80</v>
      </c>
      <c r="AY1126" s="216" t="s">
        <v>218</v>
      </c>
    </row>
    <row r="1127" s="15" customFormat="1">
      <c r="A1127" s="15"/>
      <c r="B1127" s="250"/>
      <c r="C1127" s="15"/>
      <c r="D1127" s="211" t="s">
        <v>232</v>
      </c>
      <c r="E1127" s="251" t="s">
        <v>1</v>
      </c>
      <c r="F1127" s="252" t="s">
        <v>1990</v>
      </c>
      <c r="G1127" s="15"/>
      <c r="H1127" s="251" t="s">
        <v>1</v>
      </c>
      <c r="I1127" s="253"/>
      <c r="J1127" s="15"/>
      <c r="K1127" s="15"/>
      <c r="L1127" s="250"/>
      <c r="M1127" s="254"/>
      <c r="N1127" s="255"/>
      <c r="O1127" s="255"/>
      <c r="P1127" s="255"/>
      <c r="Q1127" s="255"/>
      <c r="R1127" s="255"/>
      <c r="S1127" s="255"/>
      <c r="T1127" s="256"/>
      <c r="U1127" s="15"/>
      <c r="V1127" s="15"/>
      <c r="W1127" s="15"/>
      <c r="X1127" s="15"/>
      <c r="Y1127" s="15"/>
      <c r="Z1127" s="15"/>
      <c r="AA1127" s="15"/>
      <c r="AB1127" s="15"/>
      <c r="AC1127" s="15"/>
      <c r="AD1127" s="15"/>
      <c r="AE1127" s="15"/>
      <c r="AT1127" s="251" t="s">
        <v>232</v>
      </c>
      <c r="AU1127" s="251" t="s">
        <v>90</v>
      </c>
      <c r="AV1127" s="15" t="s">
        <v>88</v>
      </c>
      <c r="AW1127" s="15" t="s">
        <v>36</v>
      </c>
      <c r="AX1127" s="15" t="s">
        <v>80</v>
      </c>
      <c r="AY1127" s="251" t="s">
        <v>218</v>
      </c>
    </row>
    <row r="1128" s="13" customFormat="1">
      <c r="A1128" s="13"/>
      <c r="B1128" s="215"/>
      <c r="C1128" s="13"/>
      <c r="D1128" s="211" t="s">
        <v>232</v>
      </c>
      <c r="E1128" s="216" t="s">
        <v>1</v>
      </c>
      <c r="F1128" s="217" t="s">
        <v>2429</v>
      </c>
      <c r="G1128" s="13"/>
      <c r="H1128" s="218">
        <v>6.5999999999999996</v>
      </c>
      <c r="I1128" s="219"/>
      <c r="J1128" s="13"/>
      <c r="K1128" s="13"/>
      <c r="L1128" s="215"/>
      <c r="M1128" s="220"/>
      <c r="N1128" s="221"/>
      <c r="O1128" s="221"/>
      <c r="P1128" s="221"/>
      <c r="Q1128" s="221"/>
      <c r="R1128" s="221"/>
      <c r="S1128" s="221"/>
      <c r="T1128" s="222"/>
      <c r="U1128" s="13"/>
      <c r="V1128" s="13"/>
      <c r="W1128" s="13"/>
      <c r="X1128" s="13"/>
      <c r="Y1128" s="13"/>
      <c r="Z1128" s="13"/>
      <c r="AA1128" s="13"/>
      <c r="AB1128" s="13"/>
      <c r="AC1128" s="13"/>
      <c r="AD1128" s="13"/>
      <c r="AE1128" s="13"/>
      <c r="AT1128" s="216" t="s">
        <v>232</v>
      </c>
      <c r="AU1128" s="216" t="s">
        <v>90</v>
      </c>
      <c r="AV1128" s="13" t="s">
        <v>90</v>
      </c>
      <c r="AW1128" s="13" t="s">
        <v>36</v>
      </c>
      <c r="AX1128" s="13" t="s">
        <v>80</v>
      </c>
      <c r="AY1128" s="216" t="s">
        <v>218</v>
      </c>
    </row>
    <row r="1129" s="14" customFormat="1">
      <c r="A1129" s="14"/>
      <c r="B1129" s="223"/>
      <c r="C1129" s="14"/>
      <c r="D1129" s="211" t="s">
        <v>232</v>
      </c>
      <c r="E1129" s="224" t="s">
        <v>1</v>
      </c>
      <c r="F1129" s="225" t="s">
        <v>235</v>
      </c>
      <c r="G1129" s="14"/>
      <c r="H1129" s="226">
        <v>1547.8699999999999</v>
      </c>
      <c r="I1129" s="227"/>
      <c r="J1129" s="14"/>
      <c r="K1129" s="14"/>
      <c r="L1129" s="223"/>
      <c r="M1129" s="228"/>
      <c r="N1129" s="229"/>
      <c r="O1129" s="229"/>
      <c r="P1129" s="229"/>
      <c r="Q1129" s="229"/>
      <c r="R1129" s="229"/>
      <c r="S1129" s="229"/>
      <c r="T1129" s="230"/>
      <c r="U1129" s="14"/>
      <c r="V1129" s="14"/>
      <c r="W1129" s="14"/>
      <c r="X1129" s="14"/>
      <c r="Y1129" s="14"/>
      <c r="Z1129" s="14"/>
      <c r="AA1129" s="14"/>
      <c r="AB1129" s="14"/>
      <c r="AC1129" s="14"/>
      <c r="AD1129" s="14"/>
      <c r="AE1129" s="14"/>
      <c r="AT1129" s="224" t="s">
        <v>232</v>
      </c>
      <c r="AU1129" s="224" t="s">
        <v>90</v>
      </c>
      <c r="AV1129" s="14" t="s">
        <v>229</v>
      </c>
      <c r="AW1129" s="14" t="s">
        <v>36</v>
      </c>
      <c r="AX1129" s="14" t="s">
        <v>88</v>
      </c>
      <c r="AY1129" s="224" t="s">
        <v>218</v>
      </c>
    </row>
    <row r="1130" s="2" customFormat="1" ht="24.15" customHeight="1">
      <c r="A1130" s="39"/>
      <c r="B1130" s="161"/>
      <c r="C1130" s="197" t="s">
        <v>393</v>
      </c>
      <c r="D1130" s="197" t="s">
        <v>225</v>
      </c>
      <c r="E1130" s="198" t="s">
        <v>1154</v>
      </c>
      <c r="F1130" s="199" t="s">
        <v>1155</v>
      </c>
      <c r="G1130" s="200" t="s">
        <v>301</v>
      </c>
      <c r="H1130" s="201">
        <v>0.72499999999999998</v>
      </c>
      <c r="I1130" s="202"/>
      <c r="J1130" s="203">
        <f>ROUND(I1130*H1130,2)</f>
        <v>0</v>
      </c>
      <c r="K1130" s="204"/>
      <c r="L1130" s="40"/>
      <c r="M1130" s="205" t="s">
        <v>1</v>
      </c>
      <c r="N1130" s="206" t="s">
        <v>45</v>
      </c>
      <c r="O1130" s="78"/>
      <c r="P1130" s="207">
        <f>O1130*H1130</f>
        <v>0</v>
      </c>
      <c r="Q1130" s="207">
        <v>0</v>
      </c>
      <c r="R1130" s="207">
        <f>Q1130*H1130</f>
        <v>0</v>
      </c>
      <c r="S1130" s="207">
        <v>0</v>
      </c>
      <c r="T1130" s="208">
        <f>S1130*H1130</f>
        <v>0</v>
      </c>
      <c r="U1130" s="39"/>
      <c r="V1130" s="39"/>
      <c r="W1130" s="39"/>
      <c r="X1130" s="39"/>
      <c r="Y1130" s="39"/>
      <c r="Z1130" s="39"/>
      <c r="AA1130" s="39"/>
      <c r="AB1130" s="39"/>
      <c r="AC1130" s="39"/>
      <c r="AD1130" s="39"/>
      <c r="AE1130" s="39"/>
      <c r="AR1130" s="209" t="s">
        <v>261</v>
      </c>
      <c r="AT1130" s="209" t="s">
        <v>225</v>
      </c>
      <c r="AU1130" s="209" t="s">
        <v>90</v>
      </c>
      <c r="AY1130" s="20" t="s">
        <v>218</v>
      </c>
      <c r="BE1130" s="210">
        <f>IF(N1130="základní",J1130,0)</f>
        <v>0</v>
      </c>
      <c r="BF1130" s="210">
        <f>IF(N1130="snížená",J1130,0)</f>
        <v>0</v>
      </c>
      <c r="BG1130" s="210">
        <f>IF(N1130="zákl. přenesená",J1130,0)</f>
        <v>0</v>
      </c>
      <c r="BH1130" s="210">
        <f>IF(N1130="sníž. přenesená",J1130,0)</f>
        <v>0</v>
      </c>
      <c r="BI1130" s="210">
        <f>IF(N1130="nulová",J1130,0)</f>
        <v>0</v>
      </c>
      <c r="BJ1130" s="20" t="s">
        <v>88</v>
      </c>
      <c r="BK1130" s="210">
        <f>ROUND(I1130*H1130,2)</f>
        <v>0</v>
      </c>
      <c r="BL1130" s="20" t="s">
        <v>261</v>
      </c>
      <c r="BM1130" s="209" t="s">
        <v>2430</v>
      </c>
    </row>
    <row r="1131" s="12" customFormat="1" ht="22.8" customHeight="1">
      <c r="A1131" s="12"/>
      <c r="B1131" s="184"/>
      <c r="C1131" s="12"/>
      <c r="D1131" s="185" t="s">
        <v>79</v>
      </c>
      <c r="E1131" s="195" t="s">
        <v>1226</v>
      </c>
      <c r="F1131" s="195" t="s">
        <v>1227</v>
      </c>
      <c r="G1131" s="12"/>
      <c r="H1131" s="12"/>
      <c r="I1131" s="187"/>
      <c r="J1131" s="196">
        <f>BK1131</f>
        <v>0</v>
      </c>
      <c r="K1131" s="12"/>
      <c r="L1131" s="184"/>
      <c r="M1131" s="189"/>
      <c r="N1131" s="190"/>
      <c r="O1131" s="190"/>
      <c r="P1131" s="191">
        <f>SUM(P1132:P1135)</f>
        <v>0</v>
      </c>
      <c r="Q1131" s="190"/>
      <c r="R1131" s="191">
        <f>SUM(R1132:R1135)</f>
        <v>0</v>
      </c>
      <c r="S1131" s="190"/>
      <c r="T1131" s="192">
        <f>SUM(T1132:T1135)</f>
        <v>0</v>
      </c>
      <c r="U1131" s="12"/>
      <c r="V1131" s="12"/>
      <c r="W1131" s="12"/>
      <c r="X1131" s="12"/>
      <c r="Y1131" s="12"/>
      <c r="Z1131" s="12"/>
      <c r="AA1131" s="12"/>
      <c r="AB1131" s="12"/>
      <c r="AC1131" s="12"/>
      <c r="AD1131" s="12"/>
      <c r="AE1131" s="12"/>
      <c r="AR1131" s="185" t="s">
        <v>90</v>
      </c>
      <c r="AT1131" s="193" t="s">
        <v>79</v>
      </c>
      <c r="AU1131" s="193" t="s">
        <v>88</v>
      </c>
      <c r="AY1131" s="185" t="s">
        <v>218</v>
      </c>
      <c r="BK1131" s="194">
        <f>SUM(BK1132:BK1135)</f>
        <v>0</v>
      </c>
    </row>
    <row r="1132" s="2" customFormat="1" ht="37.8" customHeight="1">
      <c r="A1132" s="39"/>
      <c r="B1132" s="161"/>
      <c r="C1132" s="197" t="s">
        <v>1325</v>
      </c>
      <c r="D1132" s="197" t="s">
        <v>225</v>
      </c>
      <c r="E1132" s="198" t="s">
        <v>2431</v>
      </c>
      <c r="F1132" s="199" t="s">
        <v>2432</v>
      </c>
      <c r="G1132" s="200" t="s">
        <v>501</v>
      </c>
      <c r="H1132" s="201">
        <v>5123.8800000000001</v>
      </c>
      <c r="I1132" s="202"/>
      <c r="J1132" s="203">
        <f>ROUND(I1132*H1132,2)</f>
        <v>0</v>
      </c>
      <c r="K1132" s="204"/>
      <c r="L1132" s="40"/>
      <c r="M1132" s="205" t="s">
        <v>1</v>
      </c>
      <c r="N1132" s="206" t="s">
        <v>45</v>
      </c>
      <c r="O1132" s="78"/>
      <c r="P1132" s="207">
        <f>O1132*H1132</f>
        <v>0</v>
      </c>
      <c r="Q1132" s="207">
        <v>0</v>
      </c>
      <c r="R1132" s="207">
        <f>Q1132*H1132</f>
        <v>0</v>
      </c>
      <c r="S1132" s="207">
        <v>0</v>
      </c>
      <c r="T1132" s="208">
        <f>S1132*H1132</f>
        <v>0</v>
      </c>
      <c r="U1132" s="39"/>
      <c r="V1132" s="39"/>
      <c r="W1132" s="39"/>
      <c r="X1132" s="39"/>
      <c r="Y1132" s="39"/>
      <c r="Z1132" s="39"/>
      <c r="AA1132" s="39"/>
      <c r="AB1132" s="39"/>
      <c r="AC1132" s="39"/>
      <c r="AD1132" s="39"/>
      <c r="AE1132" s="39"/>
      <c r="AR1132" s="209" t="s">
        <v>261</v>
      </c>
      <c r="AT1132" s="209" t="s">
        <v>225</v>
      </c>
      <c r="AU1132" s="209" t="s">
        <v>90</v>
      </c>
      <c r="AY1132" s="20" t="s">
        <v>218</v>
      </c>
      <c r="BE1132" s="210">
        <f>IF(N1132="základní",J1132,0)</f>
        <v>0</v>
      </c>
      <c r="BF1132" s="210">
        <f>IF(N1132="snížená",J1132,0)</f>
        <v>0</v>
      </c>
      <c r="BG1132" s="210">
        <f>IF(N1132="zákl. přenesená",J1132,0)</f>
        <v>0</v>
      </c>
      <c r="BH1132" s="210">
        <f>IF(N1132="sníž. přenesená",J1132,0)</f>
        <v>0</v>
      </c>
      <c r="BI1132" s="210">
        <f>IF(N1132="nulová",J1132,0)</f>
        <v>0</v>
      </c>
      <c r="BJ1132" s="20" t="s">
        <v>88</v>
      </c>
      <c r="BK1132" s="210">
        <f>ROUND(I1132*H1132,2)</f>
        <v>0</v>
      </c>
      <c r="BL1132" s="20" t="s">
        <v>261</v>
      </c>
      <c r="BM1132" s="209" t="s">
        <v>2433</v>
      </c>
    </row>
    <row r="1133" s="13" customFormat="1">
      <c r="A1133" s="13"/>
      <c r="B1133" s="215"/>
      <c r="C1133" s="13"/>
      <c r="D1133" s="211" t="s">
        <v>232</v>
      </c>
      <c r="E1133" s="216" t="s">
        <v>1</v>
      </c>
      <c r="F1133" s="217" t="s">
        <v>2434</v>
      </c>
      <c r="G1133" s="13"/>
      <c r="H1133" s="218">
        <v>5123.8800000000001</v>
      </c>
      <c r="I1133" s="219"/>
      <c r="J1133" s="13"/>
      <c r="K1133" s="13"/>
      <c r="L1133" s="215"/>
      <c r="M1133" s="220"/>
      <c r="N1133" s="221"/>
      <c r="O1133" s="221"/>
      <c r="P1133" s="221"/>
      <c r="Q1133" s="221"/>
      <c r="R1133" s="221"/>
      <c r="S1133" s="221"/>
      <c r="T1133" s="222"/>
      <c r="U1133" s="13"/>
      <c r="V1133" s="13"/>
      <c r="W1133" s="13"/>
      <c r="X1133" s="13"/>
      <c r="Y1133" s="13"/>
      <c r="Z1133" s="13"/>
      <c r="AA1133" s="13"/>
      <c r="AB1133" s="13"/>
      <c r="AC1133" s="13"/>
      <c r="AD1133" s="13"/>
      <c r="AE1133" s="13"/>
      <c r="AT1133" s="216" t="s">
        <v>232</v>
      </c>
      <c r="AU1133" s="216" t="s">
        <v>90</v>
      </c>
      <c r="AV1133" s="13" t="s">
        <v>90</v>
      </c>
      <c r="AW1133" s="13" t="s">
        <v>36</v>
      </c>
      <c r="AX1133" s="13" t="s">
        <v>80</v>
      </c>
      <c r="AY1133" s="216" t="s">
        <v>218</v>
      </c>
    </row>
    <row r="1134" s="14" customFormat="1">
      <c r="A1134" s="14"/>
      <c r="B1134" s="223"/>
      <c r="C1134" s="14"/>
      <c r="D1134" s="211" t="s">
        <v>232</v>
      </c>
      <c r="E1134" s="224" t="s">
        <v>1</v>
      </c>
      <c r="F1134" s="225" t="s">
        <v>235</v>
      </c>
      <c r="G1134" s="14"/>
      <c r="H1134" s="226">
        <v>5123.8800000000001</v>
      </c>
      <c r="I1134" s="227"/>
      <c r="J1134" s="14"/>
      <c r="K1134" s="14"/>
      <c r="L1134" s="223"/>
      <c r="M1134" s="228"/>
      <c r="N1134" s="229"/>
      <c r="O1134" s="229"/>
      <c r="P1134" s="229"/>
      <c r="Q1134" s="229"/>
      <c r="R1134" s="229"/>
      <c r="S1134" s="229"/>
      <c r="T1134" s="230"/>
      <c r="U1134" s="14"/>
      <c r="V1134" s="14"/>
      <c r="W1134" s="14"/>
      <c r="X1134" s="14"/>
      <c r="Y1134" s="14"/>
      <c r="Z1134" s="14"/>
      <c r="AA1134" s="14"/>
      <c r="AB1134" s="14"/>
      <c r="AC1134" s="14"/>
      <c r="AD1134" s="14"/>
      <c r="AE1134" s="14"/>
      <c r="AT1134" s="224" t="s">
        <v>232</v>
      </c>
      <c r="AU1134" s="224" t="s">
        <v>90</v>
      </c>
      <c r="AV1134" s="14" t="s">
        <v>229</v>
      </c>
      <c r="AW1134" s="14" t="s">
        <v>36</v>
      </c>
      <c r="AX1134" s="14" t="s">
        <v>88</v>
      </c>
      <c r="AY1134" s="224" t="s">
        <v>218</v>
      </c>
    </row>
    <row r="1135" s="2" customFormat="1" ht="24.15" customHeight="1">
      <c r="A1135" s="39"/>
      <c r="B1135" s="161"/>
      <c r="C1135" s="197" t="s">
        <v>396</v>
      </c>
      <c r="D1135" s="197" t="s">
        <v>225</v>
      </c>
      <c r="E1135" s="198" t="s">
        <v>1301</v>
      </c>
      <c r="F1135" s="199" t="s">
        <v>1302</v>
      </c>
      <c r="G1135" s="200" t="s">
        <v>301</v>
      </c>
      <c r="H1135" s="201">
        <v>5.1239999999999997</v>
      </c>
      <c r="I1135" s="202"/>
      <c r="J1135" s="203">
        <f>ROUND(I1135*H1135,2)</f>
        <v>0</v>
      </c>
      <c r="K1135" s="204"/>
      <c r="L1135" s="40"/>
      <c r="M1135" s="205" t="s">
        <v>1</v>
      </c>
      <c r="N1135" s="206" t="s">
        <v>45</v>
      </c>
      <c r="O1135" s="78"/>
      <c r="P1135" s="207">
        <f>O1135*H1135</f>
        <v>0</v>
      </c>
      <c r="Q1135" s="207">
        <v>0</v>
      </c>
      <c r="R1135" s="207">
        <f>Q1135*H1135</f>
        <v>0</v>
      </c>
      <c r="S1135" s="207">
        <v>0</v>
      </c>
      <c r="T1135" s="208">
        <f>S1135*H1135</f>
        <v>0</v>
      </c>
      <c r="U1135" s="39"/>
      <c r="V1135" s="39"/>
      <c r="W1135" s="39"/>
      <c r="X1135" s="39"/>
      <c r="Y1135" s="39"/>
      <c r="Z1135" s="39"/>
      <c r="AA1135" s="39"/>
      <c r="AB1135" s="39"/>
      <c r="AC1135" s="39"/>
      <c r="AD1135" s="39"/>
      <c r="AE1135" s="39"/>
      <c r="AR1135" s="209" t="s">
        <v>261</v>
      </c>
      <c r="AT1135" s="209" t="s">
        <v>225</v>
      </c>
      <c r="AU1135" s="209" t="s">
        <v>90</v>
      </c>
      <c r="AY1135" s="20" t="s">
        <v>218</v>
      </c>
      <c r="BE1135" s="210">
        <f>IF(N1135="základní",J1135,0)</f>
        <v>0</v>
      </c>
      <c r="BF1135" s="210">
        <f>IF(N1135="snížená",J1135,0)</f>
        <v>0</v>
      </c>
      <c r="BG1135" s="210">
        <f>IF(N1135="zákl. přenesená",J1135,0)</f>
        <v>0</v>
      </c>
      <c r="BH1135" s="210">
        <f>IF(N1135="sníž. přenesená",J1135,0)</f>
        <v>0</v>
      </c>
      <c r="BI1135" s="210">
        <f>IF(N1135="nulová",J1135,0)</f>
        <v>0</v>
      </c>
      <c r="BJ1135" s="20" t="s">
        <v>88</v>
      </c>
      <c r="BK1135" s="210">
        <f>ROUND(I1135*H1135,2)</f>
        <v>0</v>
      </c>
      <c r="BL1135" s="20" t="s">
        <v>261</v>
      </c>
      <c r="BM1135" s="209" t="s">
        <v>2435</v>
      </c>
    </row>
    <row r="1136" s="12" customFormat="1" ht="22.8" customHeight="1">
      <c r="A1136" s="12"/>
      <c r="B1136" s="184"/>
      <c r="C1136" s="12"/>
      <c r="D1136" s="185" t="s">
        <v>79</v>
      </c>
      <c r="E1136" s="195" t="s">
        <v>2436</v>
      </c>
      <c r="F1136" s="195" t="s">
        <v>2437</v>
      </c>
      <c r="G1136" s="12"/>
      <c r="H1136" s="12"/>
      <c r="I1136" s="187"/>
      <c r="J1136" s="196">
        <f>BK1136</f>
        <v>0</v>
      </c>
      <c r="K1136" s="12"/>
      <c r="L1136" s="184"/>
      <c r="M1136" s="189"/>
      <c r="N1136" s="190"/>
      <c r="O1136" s="190"/>
      <c r="P1136" s="191">
        <v>0</v>
      </c>
      <c r="Q1136" s="190"/>
      <c r="R1136" s="191">
        <v>0</v>
      </c>
      <c r="S1136" s="190"/>
      <c r="T1136" s="192">
        <v>0</v>
      </c>
      <c r="U1136" s="12"/>
      <c r="V1136" s="12"/>
      <c r="W1136" s="12"/>
      <c r="X1136" s="12"/>
      <c r="Y1136" s="12"/>
      <c r="Z1136" s="12"/>
      <c r="AA1136" s="12"/>
      <c r="AB1136" s="12"/>
      <c r="AC1136" s="12"/>
      <c r="AD1136" s="12"/>
      <c r="AE1136" s="12"/>
      <c r="AR1136" s="185" t="s">
        <v>90</v>
      </c>
      <c r="AT1136" s="193" t="s">
        <v>79</v>
      </c>
      <c r="AU1136" s="193" t="s">
        <v>88</v>
      </c>
      <c r="AY1136" s="185" t="s">
        <v>218</v>
      </c>
      <c r="BK1136" s="194">
        <v>0</v>
      </c>
    </row>
    <row r="1137" s="12" customFormat="1" ht="22.8" customHeight="1">
      <c r="A1137" s="12"/>
      <c r="B1137" s="184"/>
      <c r="C1137" s="12"/>
      <c r="D1137" s="185" t="s">
        <v>79</v>
      </c>
      <c r="E1137" s="195" t="s">
        <v>452</v>
      </c>
      <c r="F1137" s="195" t="s">
        <v>453</v>
      </c>
      <c r="G1137" s="12"/>
      <c r="H1137" s="12"/>
      <c r="I1137" s="187"/>
      <c r="J1137" s="196">
        <f>BK1137</f>
        <v>0</v>
      </c>
      <c r="K1137" s="12"/>
      <c r="L1137" s="184"/>
      <c r="M1137" s="189"/>
      <c r="N1137" s="190"/>
      <c r="O1137" s="190"/>
      <c r="P1137" s="191">
        <f>P1138</f>
        <v>0</v>
      </c>
      <c r="Q1137" s="190"/>
      <c r="R1137" s="191">
        <f>R1138</f>
        <v>0</v>
      </c>
      <c r="S1137" s="190"/>
      <c r="T1137" s="192">
        <f>T1138</f>
        <v>0</v>
      </c>
      <c r="U1137" s="12"/>
      <c r="V1137" s="12"/>
      <c r="W1137" s="12"/>
      <c r="X1137" s="12"/>
      <c r="Y1137" s="12"/>
      <c r="Z1137" s="12"/>
      <c r="AA1137" s="12"/>
      <c r="AB1137" s="12"/>
      <c r="AC1137" s="12"/>
      <c r="AD1137" s="12"/>
      <c r="AE1137" s="12"/>
      <c r="AR1137" s="185" t="s">
        <v>229</v>
      </c>
      <c r="AT1137" s="193" t="s">
        <v>79</v>
      </c>
      <c r="AU1137" s="193" t="s">
        <v>88</v>
      </c>
      <c r="AY1137" s="185" t="s">
        <v>218</v>
      </c>
      <c r="BK1137" s="194">
        <f>BK1138</f>
        <v>0</v>
      </c>
    </row>
    <row r="1138" s="2" customFormat="1" ht="16.5" customHeight="1">
      <c r="A1138" s="39"/>
      <c r="B1138" s="161"/>
      <c r="C1138" s="197" t="s">
        <v>1335</v>
      </c>
      <c r="D1138" s="197" t="s">
        <v>225</v>
      </c>
      <c r="E1138" s="198" t="s">
        <v>2438</v>
      </c>
      <c r="F1138" s="199" t="s">
        <v>2439</v>
      </c>
      <c r="G1138" s="200" t="s">
        <v>1589</v>
      </c>
      <c r="H1138" s="201">
        <v>800</v>
      </c>
      <c r="I1138" s="202"/>
      <c r="J1138" s="203">
        <f>ROUND(I1138*H1138,2)</f>
        <v>0</v>
      </c>
      <c r="K1138" s="204"/>
      <c r="L1138" s="40"/>
      <c r="M1138" s="246" t="s">
        <v>1</v>
      </c>
      <c r="N1138" s="247" t="s">
        <v>45</v>
      </c>
      <c r="O1138" s="244"/>
      <c r="P1138" s="248">
        <f>O1138*H1138</f>
        <v>0</v>
      </c>
      <c r="Q1138" s="248">
        <v>0</v>
      </c>
      <c r="R1138" s="248">
        <f>Q1138*H1138</f>
        <v>0</v>
      </c>
      <c r="S1138" s="248">
        <v>0</v>
      </c>
      <c r="T1138" s="249">
        <f>S1138*H1138</f>
        <v>0</v>
      </c>
      <c r="U1138" s="39"/>
      <c r="V1138" s="39"/>
      <c r="W1138" s="39"/>
      <c r="X1138" s="39"/>
      <c r="Y1138" s="39"/>
      <c r="Z1138" s="39"/>
      <c r="AA1138" s="39"/>
      <c r="AB1138" s="39"/>
      <c r="AC1138" s="39"/>
      <c r="AD1138" s="39"/>
      <c r="AE1138" s="39"/>
      <c r="AR1138" s="209" t="s">
        <v>2440</v>
      </c>
      <c r="AT1138" s="209" t="s">
        <v>225</v>
      </c>
      <c r="AU1138" s="209" t="s">
        <v>90</v>
      </c>
      <c r="AY1138" s="20" t="s">
        <v>218</v>
      </c>
      <c r="BE1138" s="210">
        <f>IF(N1138="základní",J1138,0)</f>
        <v>0</v>
      </c>
      <c r="BF1138" s="210">
        <f>IF(N1138="snížená",J1138,0)</f>
        <v>0</v>
      </c>
      <c r="BG1138" s="210">
        <f>IF(N1138="zákl. přenesená",J1138,0)</f>
        <v>0</v>
      </c>
      <c r="BH1138" s="210">
        <f>IF(N1138="sníž. přenesená",J1138,0)</f>
        <v>0</v>
      </c>
      <c r="BI1138" s="210">
        <f>IF(N1138="nulová",J1138,0)</f>
        <v>0</v>
      </c>
      <c r="BJ1138" s="20" t="s">
        <v>88</v>
      </c>
      <c r="BK1138" s="210">
        <f>ROUND(I1138*H1138,2)</f>
        <v>0</v>
      </c>
      <c r="BL1138" s="20" t="s">
        <v>2440</v>
      </c>
      <c r="BM1138" s="209" t="s">
        <v>2441</v>
      </c>
    </row>
    <row r="1139" s="2" customFormat="1" ht="6.96" customHeight="1">
      <c r="A1139" s="39"/>
      <c r="B1139" s="61"/>
      <c r="C1139" s="62"/>
      <c r="D1139" s="62"/>
      <c r="E1139" s="62"/>
      <c r="F1139" s="62"/>
      <c r="G1139" s="62"/>
      <c r="H1139" s="62"/>
      <c r="I1139" s="62"/>
      <c r="J1139" s="62"/>
      <c r="K1139" s="62"/>
      <c r="L1139" s="40"/>
      <c r="M1139" s="39"/>
      <c r="O1139" s="39"/>
      <c r="P1139" s="39"/>
      <c r="Q1139" s="39"/>
      <c r="R1139" s="39"/>
      <c r="S1139" s="39"/>
      <c r="T1139" s="39"/>
      <c r="U1139" s="39"/>
      <c r="V1139" s="39"/>
      <c r="W1139" s="39"/>
      <c r="X1139" s="39"/>
      <c r="Y1139" s="39"/>
      <c r="Z1139" s="39"/>
      <c r="AA1139" s="39"/>
      <c r="AB1139" s="39"/>
      <c r="AC1139" s="39"/>
      <c r="AD1139" s="39"/>
      <c r="AE1139" s="39"/>
    </row>
  </sheetData>
  <autoFilter ref="C144:K1138"/>
  <mergeCells count="17">
    <mergeCell ref="E7:H7"/>
    <mergeCell ref="E9:H9"/>
    <mergeCell ref="E11:H11"/>
    <mergeCell ref="E20:H20"/>
    <mergeCell ref="E29:H29"/>
    <mergeCell ref="E85:H85"/>
    <mergeCell ref="E87:H87"/>
    <mergeCell ref="E89:H89"/>
    <mergeCell ref="D117:F117"/>
    <mergeCell ref="D118:F118"/>
    <mergeCell ref="D119:F119"/>
    <mergeCell ref="D120:F120"/>
    <mergeCell ref="D121:F121"/>
    <mergeCell ref="E133:H133"/>
    <mergeCell ref="E135:H135"/>
    <mergeCell ref="E137:H13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9" t="s">
        <v>5</v>
      </c>
      <c r="M2" s="1"/>
      <c r="N2" s="1"/>
      <c r="O2" s="1"/>
      <c r="P2" s="1"/>
      <c r="Q2" s="1"/>
      <c r="R2" s="1"/>
      <c r="S2" s="1"/>
      <c r="T2" s="1"/>
      <c r="U2" s="1"/>
      <c r="V2" s="1"/>
      <c r="AT2" s="20" t="s">
        <v>121</v>
      </c>
    </row>
    <row r="3" s="1" customFormat="1" ht="6.96" customHeight="1">
      <c r="B3" s="21"/>
      <c r="C3" s="22"/>
      <c r="D3" s="22"/>
      <c r="E3" s="22"/>
      <c r="F3" s="22"/>
      <c r="G3" s="22"/>
      <c r="H3" s="22"/>
      <c r="I3" s="22"/>
      <c r="J3" s="22"/>
      <c r="K3" s="22"/>
      <c r="L3" s="23"/>
      <c r="AT3" s="20" t="s">
        <v>90</v>
      </c>
    </row>
    <row r="4" s="1" customFormat="1" ht="24.96" customHeight="1">
      <c r="B4" s="23"/>
      <c r="D4" s="24" t="s">
        <v>174</v>
      </c>
      <c r="L4" s="23"/>
      <c r="M4" s="129" t="s">
        <v>10</v>
      </c>
      <c r="AT4" s="20" t="s">
        <v>3</v>
      </c>
    </row>
    <row r="5" s="1" customFormat="1" ht="6.96" customHeight="1">
      <c r="B5" s="23"/>
      <c r="L5" s="23"/>
    </row>
    <row r="6" s="1" customFormat="1" ht="12" customHeight="1">
      <c r="B6" s="23"/>
      <c r="D6" s="33" t="s">
        <v>16</v>
      </c>
      <c r="L6" s="23"/>
    </row>
    <row r="7" s="1" customFormat="1" ht="16.5" customHeight="1">
      <c r="B7" s="23"/>
      <c r="E7" s="130" t="str">
        <f>'Rekapitulace stavby'!K6</f>
        <v>TR Blansko - rozš. R110kV, doplnění T103</v>
      </c>
      <c r="F7" s="33"/>
      <c r="G7" s="33"/>
      <c r="H7" s="33"/>
      <c r="L7" s="23"/>
    </row>
    <row r="8" s="1" customFormat="1" ht="12" customHeight="1">
      <c r="B8" s="23"/>
      <c r="D8" s="33" t="s">
        <v>175</v>
      </c>
      <c r="L8" s="23"/>
    </row>
    <row r="9" s="2" customFormat="1" ht="16.5" customHeight="1">
      <c r="A9" s="39"/>
      <c r="B9" s="40"/>
      <c r="C9" s="39"/>
      <c r="D9" s="39"/>
      <c r="E9" s="130" t="s">
        <v>1774</v>
      </c>
      <c r="F9" s="39"/>
      <c r="G9" s="39"/>
      <c r="H9" s="39"/>
      <c r="I9" s="39"/>
      <c r="J9" s="39"/>
      <c r="K9" s="39"/>
      <c r="L9" s="56"/>
      <c r="S9" s="39"/>
      <c r="T9" s="39"/>
      <c r="U9" s="39"/>
      <c r="V9" s="39"/>
      <c r="W9" s="39"/>
      <c r="X9" s="39"/>
      <c r="Y9" s="39"/>
      <c r="Z9" s="39"/>
      <c r="AA9" s="39"/>
      <c r="AB9" s="39"/>
      <c r="AC9" s="39"/>
      <c r="AD9" s="39"/>
      <c r="AE9" s="39"/>
    </row>
    <row r="10" s="2" customFormat="1" ht="12" customHeight="1">
      <c r="A10" s="39"/>
      <c r="B10" s="40"/>
      <c r="C10" s="39"/>
      <c r="D10" s="33" t="s">
        <v>873</v>
      </c>
      <c r="E10" s="39"/>
      <c r="F10" s="39"/>
      <c r="G10" s="39"/>
      <c r="H10" s="39"/>
      <c r="I10" s="39"/>
      <c r="J10" s="39"/>
      <c r="K10" s="39"/>
      <c r="L10" s="56"/>
      <c r="S10" s="39"/>
      <c r="T10" s="39"/>
      <c r="U10" s="39"/>
      <c r="V10" s="39"/>
      <c r="W10" s="39"/>
      <c r="X10" s="39"/>
      <c r="Y10" s="39"/>
      <c r="Z10" s="39"/>
      <c r="AA10" s="39"/>
      <c r="AB10" s="39"/>
      <c r="AC10" s="39"/>
      <c r="AD10" s="39"/>
      <c r="AE10" s="39"/>
    </row>
    <row r="11" s="2" customFormat="1" ht="16.5" customHeight="1">
      <c r="A11" s="39"/>
      <c r="B11" s="40"/>
      <c r="C11" s="39"/>
      <c r="D11" s="39"/>
      <c r="E11" s="68" t="s">
        <v>2442</v>
      </c>
      <c r="F11" s="39"/>
      <c r="G11" s="39"/>
      <c r="H11" s="39"/>
      <c r="I11" s="39"/>
      <c r="J11" s="39"/>
      <c r="K11" s="39"/>
      <c r="L11" s="56"/>
      <c r="S11" s="39"/>
      <c r="T11" s="39"/>
      <c r="U11" s="39"/>
      <c r="V11" s="39"/>
      <c r="W11" s="39"/>
      <c r="X11" s="39"/>
      <c r="Y11" s="39"/>
      <c r="Z11" s="39"/>
      <c r="AA11" s="39"/>
      <c r="AB11" s="39"/>
      <c r="AC11" s="39"/>
      <c r="AD11" s="39"/>
      <c r="AE11" s="39"/>
    </row>
    <row r="12" s="2" customFormat="1">
      <c r="A12" s="39"/>
      <c r="B12" s="40"/>
      <c r="C12" s="39"/>
      <c r="D12" s="39"/>
      <c r="E12" s="39"/>
      <c r="F12" s="39"/>
      <c r="G12" s="39"/>
      <c r="H12" s="39"/>
      <c r="I12" s="39"/>
      <c r="J12" s="39"/>
      <c r="K12" s="39"/>
      <c r="L12" s="56"/>
      <c r="S12" s="39"/>
      <c r="T12" s="39"/>
      <c r="U12" s="39"/>
      <c r="V12" s="39"/>
      <c r="W12" s="39"/>
      <c r="X12" s="39"/>
      <c r="Y12" s="39"/>
      <c r="Z12" s="39"/>
      <c r="AA12" s="39"/>
      <c r="AB12" s="39"/>
      <c r="AC12" s="39"/>
      <c r="AD12" s="39"/>
      <c r="AE12" s="39"/>
    </row>
    <row r="13" s="2" customFormat="1" ht="12" customHeight="1">
      <c r="A13" s="39"/>
      <c r="B13" s="40"/>
      <c r="C13" s="39"/>
      <c r="D13" s="33" t="s">
        <v>18</v>
      </c>
      <c r="E13" s="39"/>
      <c r="F13" s="28" t="s">
        <v>1</v>
      </c>
      <c r="G13" s="39"/>
      <c r="H13" s="39"/>
      <c r="I13" s="33" t="s">
        <v>19</v>
      </c>
      <c r="J13" s="28" t="s">
        <v>1</v>
      </c>
      <c r="K13" s="39"/>
      <c r="L13" s="56"/>
      <c r="S13" s="39"/>
      <c r="T13" s="39"/>
      <c r="U13" s="39"/>
      <c r="V13" s="39"/>
      <c r="W13" s="39"/>
      <c r="X13" s="39"/>
      <c r="Y13" s="39"/>
      <c r="Z13" s="39"/>
      <c r="AA13" s="39"/>
      <c r="AB13" s="39"/>
      <c r="AC13" s="39"/>
      <c r="AD13" s="39"/>
      <c r="AE13" s="39"/>
    </row>
    <row r="14" s="2" customFormat="1" ht="12" customHeight="1">
      <c r="A14" s="39"/>
      <c r="B14" s="40"/>
      <c r="C14" s="39"/>
      <c r="D14" s="33" t="s">
        <v>20</v>
      </c>
      <c r="E14" s="39"/>
      <c r="F14" s="28" t="s">
        <v>21</v>
      </c>
      <c r="G14" s="39"/>
      <c r="H14" s="39"/>
      <c r="I14" s="33" t="s">
        <v>22</v>
      </c>
      <c r="J14" s="70" t="str">
        <f>'Rekapitulace stavby'!AN8</f>
        <v>5. 10. 2021</v>
      </c>
      <c r="K14" s="39"/>
      <c r="L14" s="56"/>
      <c r="S14" s="39"/>
      <c r="T14" s="39"/>
      <c r="U14" s="39"/>
      <c r="V14" s="39"/>
      <c r="W14" s="39"/>
      <c r="X14" s="39"/>
      <c r="Y14" s="39"/>
      <c r="Z14" s="39"/>
      <c r="AA14" s="39"/>
      <c r="AB14" s="39"/>
      <c r="AC14" s="39"/>
      <c r="AD14" s="39"/>
      <c r="AE14" s="39"/>
    </row>
    <row r="15" s="2" customFormat="1" ht="10.8" customHeight="1">
      <c r="A15" s="39"/>
      <c r="B15" s="40"/>
      <c r="C15" s="39"/>
      <c r="D15" s="39"/>
      <c r="E15" s="39"/>
      <c r="F15" s="39"/>
      <c r="G15" s="39"/>
      <c r="H15" s="39"/>
      <c r="I15" s="39"/>
      <c r="J15" s="39"/>
      <c r="K15" s="39"/>
      <c r="L15" s="56"/>
      <c r="S15" s="39"/>
      <c r="T15" s="39"/>
      <c r="U15" s="39"/>
      <c r="V15" s="39"/>
      <c r="W15" s="39"/>
      <c r="X15" s="39"/>
      <c r="Y15" s="39"/>
      <c r="Z15" s="39"/>
      <c r="AA15" s="39"/>
      <c r="AB15" s="39"/>
      <c r="AC15" s="39"/>
      <c r="AD15" s="39"/>
      <c r="AE15" s="39"/>
    </row>
    <row r="16" s="2" customFormat="1" ht="12" customHeight="1">
      <c r="A16" s="39"/>
      <c r="B16" s="40"/>
      <c r="C16" s="39"/>
      <c r="D16" s="33" t="s">
        <v>24</v>
      </c>
      <c r="E16" s="39"/>
      <c r="F16" s="39"/>
      <c r="G16" s="39"/>
      <c r="H16" s="39"/>
      <c r="I16" s="33" t="s">
        <v>25</v>
      </c>
      <c r="J16" s="28" t="s">
        <v>26</v>
      </c>
      <c r="K16" s="39"/>
      <c r="L16" s="56"/>
      <c r="S16" s="39"/>
      <c r="T16" s="39"/>
      <c r="U16" s="39"/>
      <c r="V16" s="39"/>
      <c r="W16" s="39"/>
      <c r="X16" s="39"/>
      <c r="Y16" s="39"/>
      <c r="Z16" s="39"/>
      <c r="AA16" s="39"/>
      <c r="AB16" s="39"/>
      <c r="AC16" s="39"/>
      <c r="AD16" s="39"/>
      <c r="AE16" s="39"/>
    </row>
    <row r="17" s="2" customFormat="1" ht="18" customHeight="1">
      <c r="A17" s="39"/>
      <c r="B17" s="40"/>
      <c r="C17" s="39"/>
      <c r="D17" s="39"/>
      <c r="E17" s="28" t="s">
        <v>27</v>
      </c>
      <c r="F17" s="39"/>
      <c r="G17" s="39"/>
      <c r="H17" s="39"/>
      <c r="I17" s="33" t="s">
        <v>28</v>
      </c>
      <c r="J17" s="28" t="s">
        <v>29</v>
      </c>
      <c r="K17" s="39"/>
      <c r="L17" s="56"/>
      <c r="S17" s="39"/>
      <c r="T17" s="39"/>
      <c r="U17" s="39"/>
      <c r="V17" s="39"/>
      <c r="W17" s="39"/>
      <c r="X17" s="39"/>
      <c r="Y17" s="39"/>
      <c r="Z17" s="39"/>
      <c r="AA17" s="39"/>
      <c r="AB17" s="39"/>
      <c r="AC17" s="39"/>
      <c r="AD17" s="39"/>
      <c r="AE17" s="39"/>
    </row>
    <row r="18" s="2" customFormat="1" ht="6.96" customHeight="1">
      <c r="A18" s="39"/>
      <c r="B18" s="40"/>
      <c r="C18" s="39"/>
      <c r="D18" s="39"/>
      <c r="E18" s="39"/>
      <c r="F18" s="39"/>
      <c r="G18" s="39"/>
      <c r="H18" s="39"/>
      <c r="I18" s="39"/>
      <c r="J18" s="39"/>
      <c r="K18" s="39"/>
      <c r="L18" s="56"/>
      <c r="S18" s="39"/>
      <c r="T18" s="39"/>
      <c r="U18" s="39"/>
      <c r="V18" s="39"/>
      <c r="W18" s="39"/>
      <c r="X18" s="39"/>
      <c r="Y18" s="39"/>
      <c r="Z18" s="39"/>
      <c r="AA18" s="39"/>
      <c r="AB18" s="39"/>
      <c r="AC18" s="39"/>
      <c r="AD18" s="39"/>
      <c r="AE18" s="39"/>
    </row>
    <row r="19" s="2" customFormat="1" ht="12" customHeight="1">
      <c r="A19" s="39"/>
      <c r="B19" s="40"/>
      <c r="C19" s="39"/>
      <c r="D19" s="33" t="s">
        <v>30</v>
      </c>
      <c r="E19" s="39"/>
      <c r="F19" s="39"/>
      <c r="G19" s="39"/>
      <c r="H19" s="39"/>
      <c r="I19" s="33" t="s">
        <v>25</v>
      </c>
      <c r="J19" s="34" t="str">
        <f>'Rekapitulace stavby'!AN13</f>
        <v>Vyplň údaj</v>
      </c>
      <c r="K19" s="39"/>
      <c r="L19" s="56"/>
      <c r="S19" s="39"/>
      <c r="T19" s="39"/>
      <c r="U19" s="39"/>
      <c r="V19" s="39"/>
      <c r="W19" s="39"/>
      <c r="X19" s="39"/>
      <c r="Y19" s="39"/>
      <c r="Z19" s="39"/>
      <c r="AA19" s="39"/>
      <c r="AB19" s="39"/>
      <c r="AC19" s="39"/>
      <c r="AD19" s="39"/>
      <c r="AE19" s="39"/>
    </row>
    <row r="20" s="2" customFormat="1" ht="18" customHeight="1">
      <c r="A20" s="39"/>
      <c r="B20" s="40"/>
      <c r="C20" s="39"/>
      <c r="D20" s="39"/>
      <c r="E20" s="34" t="str">
        <f>'Rekapitulace stavby'!E14</f>
        <v>Vyplň údaj</v>
      </c>
      <c r="F20" s="28"/>
      <c r="G20" s="28"/>
      <c r="H20" s="28"/>
      <c r="I20" s="33" t="s">
        <v>28</v>
      </c>
      <c r="J20" s="34" t="str">
        <f>'Rekapitulace stavby'!AN14</f>
        <v>Vyplň údaj</v>
      </c>
      <c r="K20" s="39"/>
      <c r="L20" s="56"/>
      <c r="S20" s="39"/>
      <c r="T20" s="39"/>
      <c r="U20" s="39"/>
      <c r="V20" s="39"/>
      <c r="W20" s="39"/>
      <c r="X20" s="39"/>
      <c r="Y20" s="39"/>
      <c r="Z20" s="39"/>
      <c r="AA20" s="39"/>
      <c r="AB20" s="39"/>
      <c r="AC20" s="39"/>
      <c r="AD20" s="39"/>
      <c r="AE20" s="39"/>
    </row>
    <row r="21" s="2" customFormat="1" ht="6.96" customHeight="1">
      <c r="A21" s="39"/>
      <c r="B21" s="40"/>
      <c r="C21" s="39"/>
      <c r="D21" s="39"/>
      <c r="E21" s="39"/>
      <c r="F21" s="39"/>
      <c r="G21" s="39"/>
      <c r="H21" s="39"/>
      <c r="I21" s="39"/>
      <c r="J21" s="39"/>
      <c r="K21" s="39"/>
      <c r="L21" s="56"/>
      <c r="S21" s="39"/>
      <c r="T21" s="39"/>
      <c r="U21" s="39"/>
      <c r="V21" s="39"/>
      <c r="W21" s="39"/>
      <c r="X21" s="39"/>
      <c r="Y21" s="39"/>
      <c r="Z21" s="39"/>
      <c r="AA21" s="39"/>
      <c r="AB21" s="39"/>
      <c r="AC21" s="39"/>
      <c r="AD21" s="39"/>
      <c r="AE21" s="39"/>
    </row>
    <row r="22" s="2" customFormat="1" ht="12" customHeight="1">
      <c r="A22" s="39"/>
      <c r="B22" s="40"/>
      <c r="C22" s="39"/>
      <c r="D22" s="33" t="s">
        <v>32</v>
      </c>
      <c r="E22" s="39"/>
      <c r="F22" s="39"/>
      <c r="G22" s="39"/>
      <c r="H22" s="39"/>
      <c r="I22" s="33" t="s">
        <v>25</v>
      </c>
      <c r="J22" s="28" t="s">
        <v>33</v>
      </c>
      <c r="K22" s="39"/>
      <c r="L22" s="56"/>
      <c r="S22" s="39"/>
      <c r="T22" s="39"/>
      <c r="U22" s="39"/>
      <c r="V22" s="39"/>
      <c r="W22" s="39"/>
      <c r="X22" s="39"/>
      <c r="Y22" s="39"/>
      <c r="Z22" s="39"/>
      <c r="AA22" s="39"/>
      <c r="AB22" s="39"/>
      <c r="AC22" s="39"/>
      <c r="AD22" s="39"/>
      <c r="AE22" s="39"/>
    </row>
    <row r="23" s="2" customFormat="1" ht="18" customHeight="1">
      <c r="A23" s="39"/>
      <c r="B23" s="40"/>
      <c r="C23" s="39"/>
      <c r="D23" s="39"/>
      <c r="E23" s="28" t="s">
        <v>34</v>
      </c>
      <c r="F23" s="39"/>
      <c r="G23" s="39"/>
      <c r="H23" s="39"/>
      <c r="I23" s="33" t="s">
        <v>28</v>
      </c>
      <c r="J23" s="28" t="s">
        <v>35</v>
      </c>
      <c r="K23" s="39"/>
      <c r="L23" s="56"/>
      <c r="S23" s="39"/>
      <c r="T23" s="39"/>
      <c r="U23" s="39"/>
      <c r="V23" s="39"/>
      <c r="W23" s="39"/>
      <c r="X23" s="39"/>
      <c r="Y23" s="39"/>
      <c r="Z23" s="39"/>
      <c r="AA23" s="39"/>
      <c r="AB23" s="39"/>
      <c r="AC23" s="39"/>
      <c r="AD23" s="39"/>
      <c r="AE23" s="39"/>
    </row>
    <row r="24" s="2" customFormat="1" ht="6.96" customHeight="1">
      <c r="A24" s="39"/>
      <c r="B24" s="40"/>
      <c r="C24" s="39"/>
      <c r="D24" s="39"/>
      <c r="E24" s="39"/>
      <c r="F24" s="39"/>
      <c r="G24" s="39"/>
      <c r="H24" s="39"/>
      <c r="I24" s="39"/>
      <c r="J24" s="39"/>
      <c r="K24" s="39"/>
      <c r="L24" s="56"/>
      <c r="S24" s="39"/>
      <c r="T24" s="39"/>
      <c r="U24" s="39"/>
      <c r="V24" s="39"/>
      <c r="W24" s="39"/>
      <c r="X24" s="39"/>
      <c r="Y24" s="39"/>
      <c r="Z24" s="39"/>
      <c r="AA24" s="39"/>
      <c r="AB24" s="39"/>
      <c r="AC24" s="39"/>
      <c r="AD24" s="39"/>
      <c r="AE24" s="39"/>
    </row>
    <row r="25" s="2" customFormat="1" ht="12" customHeight="1">
      <c r="A25" s="39"/>
      <c r="B25" s="40"/>
      <c r="C25" s="39"/>
      <c r="D25" s="33" t="s">
        <v>37</v>
      </c>
      <c r="E25" s="39"/>
      <c r="F25" s="39"/>
      <c r="G25" s="39"/>
      <c r="H25" s="39"/>
      <c r="I25" s="33" t="s">
        <v>25</v>
      </c>
      <c r="J25" s="28" t="s">
        <v>33</v>
      </c>
      <c r="K25" s="39"/>
      <c r="L25" s="56"/>
      <c r="S25" s="39"/>
      <c r="T25" s="39"/>
      <c r="U25" s="39"/>
      <c r="V25" s="39"/>
      <c r="W25" s="39"/>
      <c r="X25" s="39"/>
      <c r="Y25" s="39"/>
      <c r="Z25" s="39"/>
      <c r="AA25" s="39"/>
      <c r="AB25" s="39"/>
      <c r="AC25" s="39"/>
      <c r="AD25" s="39"/>
      <c r="AE25" s="39"/>
    </row>
    <row r="26" s="2" customFormat="1" ht="18" customHeight="1">
      <c r="A26" s="39"/>
      <c r="B26" s="40"/>
      <c r="C26" s="39"/>
      <c r="D26" s="39"/>
      <c r="E26" s="28" t="s">
        <v>34</v>
      </c>
      <c r="F26" s="39"/>
      <c r="G26" s="39"/>
      <c r="H26" s="39"/>
      <c r="I26" s="33" t="s">
        <v>28</v>
      </c>
      <c r="J26" s="28" t="s">
        <v>35</v>
      </c>
      <c r="K26" s="39"/>
      <c r="L26" s="56"/>
      <c r="S26" s="39"/>
      <c r="T26" s="39"/>
      <c r="U26" s="39"/>
      <c r="V26" s="39"/>
      <c r="W26" s="39"/>
      <c r="X26" s="39"/>
      <c r="Y26" s="39"/>
      <c r="Z26" s="39"/>
      <c r="AA26" s="39"/>
      <c r="AB26" s="39"/>
      <c r="AC26" s="39"/>
      <c r="AD26" s="39"/>
      <c r="AE26" s="39"/>
    </row>
    <row r="27" s="2" customFormat="1" ht="6.96" customHeight="1">
      <c r="A27" s="39"/>
      <c r="B27" s="40"/>
      <c r="C27" s="39"/>
      <c r="D27" s="39"/>
      <c r="E27" s="39"/>
      <c r="F27" s="39"/>
      <c r="G27" s="39"/>
      <c r="H27" s="39"/>
      <c r="I27" s="39"/>
      <c r="J27" s="39"/>
      <c r="K27" s="39"/>
      <c r="L27" s="56"/>
      <c r="S27" s="39"/>
      <c r="T27" s="39"/>
      <c r="U27" s="39"/>
      <c r="V27" s="39"/>
      <c r="W27" s="39"/>
      <c r="X27" s="39"/>
      <c r="Y27" s="39"/>
      <c r="Z27" s="39"/>
      <c r="AA27" s="39"/>
      <c r="AB27" s="39"/>
      <c r="AC27" s="39"/>
      <c r="AD27" s="39"/>
      <c r="AE27" s="39"/>
    </row>
    <row r="28" s="2" customFormat="1" ht="12" customHeight="1">
      <c r="A28" s="39"/>
      <c r="B28" s="40"/>
      <c r="C28" s="39"/>
      <c r="D28" s="33" t="s">
        <v>38</v>
      </c>
      <c r="E28" s="39"/>
      <c r="F28" s="39"/>
      <c r="G28" s="39"/>
      <c r="H28" s="39"/>
      <c r="I28" s="39"/>
      <c r="J28" s="39"/>
      <c r="K28" s="39"/>
      <c r="L28" s="56"/>
      <c r="S28" s="39"/>
      <c r="T28" s="39"/>
      <c r="U28" s="39"/>
      <c r="V28" s="39"/>
      <c r="W28" s="39"/>
      <c r="X28" s="39"/>
      <c r="Y28" s="39"/>
      <c r="Z28" s="39"/>
      <c r="AA28" s="39"/>
      <c r="AB28" s="39"/>
      <c r="AC28" s="39"/>
      <c r="AD28" s="39"/>
      <c r="AE28" s="39"/>
    </row>
    <row r="29" s="8" customFormat="1" ht="16.5" customHeight="1">
      <c r="A29" s="131"/>
      <c r="B29" s="132"/>
      <c r="C29" s="131"/>
      <c r="D29" s="131"/>
      <c r="E29" s="37" t="s">
        <v>1</v>
      </c>
      <c r="F29" s="37"/>
      <c r="G29" s="37"/>
      <c r="H29" s="37"/>
      <c r="I29" s="131"/>
      <c r="J29" s="131"/>
      <c r="K29" s="131"/>
      <c r="L29" s="133"/>
      <c r="S29" s="131"/>
      <c r="T29" s="131"/>
      <c r="U29" s="131"/>
      <c r="V29" s="131"/>
      <c r="W29" s="131"/>
      <c r="X29" s="131"/>
      <c r="Y29" s="131"/>
      <c r="Z29" s="131"/>
      <c r="AA29" s="131"/>
      <c r="AB29" s="131"/>
      <c r="AC29" s="131"/>
      <c r="AD29" s="131"/>
      <c r="AE29" s="131"/>
    </row>
    <row r="30" s="2" customFormat="1" ht="6.96" customHeight="1">
      <c r="A30" s="39"/>
      <c r="B30" s="40"/>
      <c r="C30" s="39"/>
      <c r="D30" s="39"/>
      <c r="E30" s="39"/>
      <c r="F30" s="39"/>
      <c r="G30" s="39"/>
      <c r="H30" s="39"/>
      <c r="I30" s="39"/>
      <c r="J30" s="39"/>
      <c r="K30" s="39"/>
      <c r="L30" s="56"/>
      <c r="S30" s="39"/>
      <c r="T30" s="39"/>
      <c r="U30" s="39"/>
      <c r="V30" s="39"/>
      <c r="W30" s="39"/>
      <c r="X30" s="39"/>
      <c r="Y30" s="39"/>
      <c r="Z30" s="39"/>
      <c r="AA30" s="39"/>
      <c r="AB30" s="39"/>
      <c r="AC30" s="39"/>
      <c r="AD30" s="39"/>
      <c r="AE30" s="39"/>
    </row>
    <row r="31" s="2" customFormat="1" ht="6.96" customHeight="1">
      <c r="A31" s="39"/>
      <c r="B31" s="40"/>
      <c r="C31" s="39"/>
      <c r="D31" s="91"/>
      <c r="E31" s="91"/>
      <c r="F31" s="91"/>
      <c r="G31" s="91"/>
      <c r="H31" s="91"/>
      <c r="I31" s="91"/>
      <c r="J31" s="91"/>
      <c r="K31" s="91"/>
      <c r="L31" s="56"/>
      <c r="S31" s="39"/>
      <c r="T31" s="39"/>
      <c r="U31" s="39"/>
      <c r="V31" s="39"/>
      <c r="W31" s="39"/>
      <c r="X31" s="39"/>
      <c r="Y31" s="39"/>
      <c r="Z31" s="39"/>
      <c r="AA31" s="39"/>
      <c r="AB31" s="39"/>
      <c r="AC31" s="39"/>
      <c r="AD31" s="39"/>
      <c r="AE31" s="39"/>
    </row>
    <row r="32" s="2" customFormat="1" ht="14.4" customHeight="1">
      <c r="A32" s="39"/>
      <c r="B32" s="40"/>
      <c r="C32" s="39"/>
      <c r="D32" s="28" t="s">
        <v>177</v>
      </c>
      <c r="E32" s="39"/>
      <c r="F32" s="39"/>
      <c r="G32" s="39"/>
      <c r="H32" s="39"/>
      <c r="I32" s="39"/>
      <c r="J32" s="134">
        <f>J98</f>
        <v>0</v>
      </c>
      <c r="K32" s="39"/>
      <c r="L32" s="56"/>
      <c r="S32" s="39"/>
      <c r="T32" s="39"/>
      <c r="U32" s="39"/>
      <c r="V32" s="39"/>
      <c r="W32" s="39"/>
      <c r="X32" s="39"/>
      <c r="Y32" s="39"/>
      <c r="Z32" s="39"/>
      <c r="AA32" s="39"/>
      <c r="AB32" s="39"/>
      <c r="AC32" s="39"/>
      <c r="AD32" s="39"/>
      <c r="AE32" s="39"/>
    </row>
    <row r="33" s="2" customFormat="1" ht="14.4" customHeight="1">
      <c r="A33" s="39"/>
      <c r="B33" s="40"/>
      <c r="C33" s="39"/>
      <c r="D33" s="135" t="s">
        <v>178</v>
      </c>
      <c r="E33" s="39"/>
      <c r="F33" s="39"/>
      <c r="G33" s="39"/>
      <c r="H33" s="39"/>
      <c r="I33" s="39"/>
      <c r="J33" s="134">
        <f>J117</f>
        <v>0</v>
      </c>
      <c r="K33" s="39"/>
      <c r="L33" s="56"/>
      <c r="S33" s="39"/>
      <c r="T33" s="39"/>
      <c r="U33" s="39"/>
      <c r="V33" s="39"/>
      <c r="W33" s="39"/>
      <c r="X33" s="39"/>
      <c r="Y33" s="39"/>
      <c r="Z33" s="39"/>
      <c r="AA33" s="39"/>
      <c r="AB33" s="39"/>
      <c r="AC33" s="39"/>
      <c r="AD33" s="39"/>
      <c r="AE33" s="39"/>
    </row>
    <row r="34" s="2" customFormat="1" ht="25.44" customHeight="1">
      <c r="A34" s="39"/>
      <c r="B34" s="40"/>
      <c r="C34" s="39"/>
      <c r="D34" s="136" t="s">
        <v>40</v>
      </c>
      <c r="E34" s="39"/>
      <c r="F34" s="39"/>
      <c r="G34" s="39"/>
      <c r="H34" s="39"/>
      <c r="I34" s="39"/>
      <c r="J34" s="97">
        <f>ROUND(J32 + J33, 2)</f>
        <v>0</v>
      </c>
      <c r="K34" s="39"/>
      <c r="L34" s="56"/>
      <c r="S34" s="39"/>
      <c r="T34" s="39"/>
      <c r="U34" s="39"/>
      <c r="V34" s="39"/>
      <c r="W34" s="39"/>
      <c r="X34" s="39"/>
      <c r="Y34" s="39"/>
      <c r="Z34" s="39"/>
      <c r="AA34" s="39"/>
      <c r="AB34" s="39"/>
      <c r="AC34" s="39"/>
      <c r="AD34" s="39"/>
      <c r="AE34" s="39"/>
    </row>
    <row r="35" s="2" customFormat="1" ht="6.96" customHeight="1">
      <c r="A35" s="39"/>
      <c r="B35" s="40"/>
      <c r="C35" s="39"/>
      <c r="D35" s="91"/>
      <c r="E35" s="91"/>
      <c r="F35" s="91"/>
      <c r="G35" s="91"/>
      <c r="H35" s="91"/>
      <c r="I35" s="91"/>
      <c r="J35" s="91"/>
      <c r="K35" s="91"/>
      <c r="L35" s="56"/>
      <c r="S35" s="39"/>
      <c r="T35" s="39"/>
      <c r="U35" s="39"/>
      <c r="V35" s="39"/>
      <c r="W35" s="39"/>
      <c r="X35" s="39"/>
      <c r="Y35" s="39"/>
      <c r="Z35" s="39"/>
      <c r="AA35" s="39"/>
      <c r="AB35" s="39"/>
      <c r="AC35" s="39"/>
      <c r="AD35" s="39"/>
      <c r="AE35" s="39"/>
    </row>
    <row r="36" s="2" customFormat="1" ht="14.4" customHeight="1">
      <c r="A36" s="39"/>
      <c r="B36" s="40"/>
      <c r="C36" s="39"/>
      <c r="D36" s="39"/>
      <c r="E36" s="39"/>
      <c r="F36" s="44" t="s">
        <v>42</v>
      </c>
      <c r="G36" s="39"/>
      <c r="H36" s="39"/>
      <c r="I36" s="44" t="s">
        <v>41</v>
      </c>
      <c r="J36" s="44" t="s">
        <v>43</v>
      </c>
      <c r="K36" s="39"/>
      <c r="L36" s="56"/>
      <c r="S36" s="39"/>
      <c r="T36" s="39"/>
      <c r="U36" s="39"/>
      <c r="V36" s="39"/>
      <c r="W36" s="39"/>
      <c r="X36" s="39"/>
      <c r="Y36" s="39"/>
      <c r="Z36" s="39"/>
      <c r="AA36" s="39"/>
      <c r="AB36" s="39"/>
      <c r="AC36" s="39"/>
      <c r="AD36" s="39"/>
      <c r="AE36" s="39"/>
    </row>
    <row r="37" s="2" customFormat="1" ht="14.4" customHeight="1">
      <c r="A37" s="39"/>
      <c r="B37" s="40"/>
      <c r="C37" s="39"/>
      <c r="D37" s="137" t="s">
        <v>44</v>
      </c>
      <c r="E37" s="33" t="s">
        <v>45</v>
      </c>
      <c r="F37" s="138">
        <f>ROUND((SUM(BE117:BE124) + SUM(BE146:BE383)),  2)</f>
        <v>0</v>
      </c>
      <c r="G37" s="39"/>
      <c r="H37" s="39"/>
      <c r="I37" s="139">
        <v>0.20999999999999999</v>
      </c>
      <c r="J37" s="138">
        <f>ROUND(((SUM(BE117:BE124) + SUM(BE146:BE383))*I37),  2)</f>
        <v>0</v>
      </c>
      <c r="K37" s="39"/>
      <c r="L37" s="56"/>
      <c r="S37" s="39"/>
      <c r="T37" s="39"/>
      <c r="U37" s="39"/>
      <c r="V37" s="39"/>
      <c r="W37" s="39"/>
      <c r="X37" s="39"/>
      <c r="Y37" s="39"/>
      <c r="Z37" s="39"/>
      <c r="AA37" s="39"/>
      <c r="AB37" s="39"/>
      <c r="AC37" s="39"/>
      <c r="AD37" s="39"/>
      <c r="AE37" s="39"/>
    </row>
    <row r="38" s="2" customFormat="1" ht="14.4" customHeight="1">
      <c r="A38" s="39"/>
      <c r="B38" s="40"/>
      <c r="C38" s="39"/>
      <c r="D38" s="39"/>
      <c r="E38" s="33" t="s">
        <v>46</v>
      </c>
      <c r="F38" s="138">
        <f>ROUND((SUM(BF117:BF124) + SUM(BF146:BF383)),  2)</f>
        <v>0</v>
      </c>
      <c r="G38" s="39"/>
      <c r="H38" s="39"/>
      <c r="I38" s="139">
        <v>0.14999999999999999</v>
      </c>
      <c r="J38" s="138">
        <f>ROUND(((SUM(BF117:BF124) + SUM(BF146:BF383))*I38),  2)</f>
        <v>0</v>
      </c>
      <c r="K38" s="39"/>
      <c r="L38" s="56"/>
      <c r="S38" s="39"/>
      <c r="T38" s="39"/>
      <c r="U38" s="39"/>
      <c r="V38" s="39"/>
      <c r="W38" s="39"/>
      <c r="X38" s="39"/>
      <c r="Y38" s="39"/>
      <c r="Z38" s="39"/>
      <c r="AA38" s="39"/>
      <c r="AB38" s="39"/>
      <c r="AC38" s="39"/>
      <c r="AD38" s="39"/>
      <c r="AE38" s="39"/>
    </row>
    <row r="39" hidden="1" s="2" customFormat="1" ht="14.4" customHeight="1">
      <c r="A39" s="39"/>
      <c r="B39" s="40"/>
      <c r="C39" s="39"/>
      <c r="D39" s="39"/>
      <c r="E39" s="33" t="s">
        <v>47</v>
      </c>
      <c r="F39" s="138">
        <f>ROUND((SUM(BG117:BG124) + SUM(BG146:BG383)),  2)</f>
        <v>0</v>
      </c>
      <c r="G39" s="39"/>
      <c r="H39" s="39"/>
      <c r="I39" s="139">
        <v>0.20999999999999999</v>
      </c>
      <c r="J39" s="138">
        <f>0</f>
        <v>0</v>
      </c>
      <c r="K39" s="39"/>
      <c r="L39" s="56"/>
      <c r="S39" s="39"/>
      <c r="T39" s="39"/>
      <c r="U39" s="39"/>
      <c r="V39" s="39"/>
      <c r="W39" s="39"/>
      <c r="X39" s="39"/>
      <c r="Y39" s="39"/>
      <c r="Z39" s="39"/>
      <c r="AA39" s="39"/>
      <c r="AB39" s="39"/>
      <c r="AC39" s="39"/>
      <c r="AD39" s="39"/>
      <c r="AE39" s="39"/>
    </row>
    <row r="40" hidden="1" s="2" customFormat="1" ht="14.4" customHeight="1">
      <c r="A40" s="39"/>
      <c r="B40" s="40"/>
      <c r="C40" s="39"/>
      <c r="D40" s="39"/>
      <c r="E40" s="33" t="s">
        <v>48</v>
      </c>
      <c r="F40" s="138">
        <f>ROUND((SUM(BH117:BH124) + SUM(BH146:BH383)),  2)</f>
        <v>0</v>
      </c>
      <c r="G40" s="39"/>
      <c r="H40" s="39"/>
      <c r="I40" s="139">
        <v>0.14999999999999999</v>
      </c>
      <c r="J40" s="138">
        <f>0</f>
        <v>0</v>
      </c>
      <c r="K40" s="39"/>
      <c r="L40" s="56"/>
      <c r="S40" s="39"/>
      <c r="T40" s="39"/>
      <c r="U40" s="39"/>
      <c r="V40" s="39"/>
      <c r="W40" s="39"/>
      <c r="X40" s="39"/>
      <c r="Y40" s="39"/>
      <c r="Z40" s="39"/>
      <c r="AA40" s="39"/>
      <c r="AB40" s="39"/>
      <c r="AC40" s="39"/>
      <c r="AD40" s="39"/>
      <c r="AE40" s="39"/>
    </row>
    <row r="41" hidden="1" s="2" customFormat="1" ht="14.4" customHeight="1">
      <c r="A41" s="39"/>
      <c r="B41" s="40"/>
      <c r="C41" s="39"/>
      <c r="D41" s="39"/>
      <c r="E41" s="33" t="s">
        <v>49</v>
      </c>
      <c r="F41" s="138">
        <f>ROUND((SUM(BI117:BI124) + SUM(BI146:BI383)),  2)</f>
        <v>0</v>
      </c>
      <c r="G41" s="39"/>
      <c r="H41" s="39"/>
      <c r="I41" s="139">
        <v>0</v>
      </c>
      <c r="J41" s="138">
        <f>0</f>
        <v>0</v>
      </c>
      <c r="K41" s="39"/>
      <c r="L41" s="56"/>
      <c r="S41" s="39"/>
      <c r="T41" s="39"/>
      <c r="U41" s="39"/>
      <c r="V41" s="39"/>
      <c r="W41" s="39"/>
      <c r="X41" s="39"/>
      <c r="Y41" s="39"/>
      <c r="Z41" s="39"/>
      <c r="AA41" s="39"/>
      <c r="AB41" s="39"/>
      <c r="AC41" s="39"/>
      <c r="AD41" s="39"/>
      <c r="AE41" s="39"/>
    </row>
    <row r="42" s="2" customFormat="1" ht="6.96" customHeight="1">
      <c r="A42" s="39"/>
      <c r="B42" s="40"/>
      <c r="C42" s="39"/>
      <c r="D42" s="39"/>
      <c r="E42" s="39"/>
      <c r="F42" s="39"/>
      <c r="G42" s="39"/>
      <c r="H42" s="39"/>
      <c r="I42" s="39"/>
      <c r="J42" s="39"/>
      <c r="K42" s="39"/>
      <c r="L42" s="56"/>
      <c r="S42" s="39"/>
      <c r="T42" s="39"/>
      <c r="U42" s="39"/>
      <c r="V42" s="39"/>
      <c r="W42" s="39"/>
      <c r="X42" s="39"/>
      <c r="Y42" s="39"/>
      <c r="Z42" s="39"/>
      <c r="AA42" s="39"/>
      <c r="AB42" s="39"/>
      <c r="AC42" s="39"/>
      <c r="AD42" s="39"/>
      <c r="AE42" s="39"/>
    </row>
    <row r="43" s="2" customFormat="1" ht="25.44" customHeight="1">
      <c r="A43" s="39"/>
      <c r="B43" s="40"/>
      <c r="C43" s="140"/>
      <c r="D43" s="141" t="s">
        <v>50</v>
      </c>
      <c r="E43" s="82"/>
      <c r="F43" s="82"/>
      <c r="G43" s="142" t="s">
        <v>51</v>
      </c>
      <c r="H43" s="143" t="s">
        <v>52</v>
      </c>
      <c r="I43" s="82"/>
      <c r="J43" s="144">
        <f>SUM(J34:J41)</f>
        <v>0</v>
      </c>
      <c r="K43" s="145"/>
      <c r="L43" s="56"/>
      <c r="S43" s="39"/>
      <c r="T43" s="39"/>
      <c r="U43" s="39"/>
      <c r="V43" s="39"/>
      <c r="W43" s="39"/>
      <c r="X43" s="39"/>
      <c r="Y43" s="39"/>
      <c r="Z43" s="39"/>
      <c r="AA43" s="39"/>
      <c r="AB43" s="39"/>
      <c r="AC43" s="39"/>
      <c r="AD43" s="39"/>
      <c r="AE43" s="39"/>
    </row>
    <row r="44" s="2" customFormat="1" ht="14.4" customHeight="1">
      <c r="A44" s="39"/>
      <c r="B44" s="40"/>
      <c r="C44" s="39"/>
      <c r="D44" s="39"/>
      <c r="E44" s="39"/>
      <c r="F44" s="39"/>
      <c r="G44" s="39"/>
      <c r="H44" s="39"/>
      <c r="I44" s="39"/>
      <c r="J44" s="39"/>
      <c r="K44" s="39"/>
      <c r="L44" s="56"/>
      <c r="S44" s="39"/>
      <c r="T44" s="39"/>
      <c r="U44" s="39"/>
      <c r="V44" s="39"/>
      <c r="W44" s="39"/>
      <c r="X44" s="39"/>
      <c r="Y44" s="39"/>
      <c r="Z44" s="39"/>
      <c r="AA44" s="39"/>
      <c r="AB44" s="39"/>
      <c r="AC44" s="39"/>
      <c r="AD44" s="39"/>
      <c r="AE44" s="39"/>
    </row>
    <row r="45" s="1" customFormat="1" ht="14.4" customHeight="1">
      <c r="B45" s="23"/>
      <c r="L45" s="23"/>
    </row>
    <row r="46" s="1" customFormat="1" ht="14.4" customHeight="1">
      <c r="B46" s="23"/>
      <c r="L46" s="23"/>
    </row>
    <row r="47" s="1" customFormat="1" ht="14.4" customHeight="1">
      <c r="B47" s="23"/>
      <c r="L47" s="23"/>
    </row>
    <row r="48" s="1" customFormat="1" ht="14.4" customHeight="1">
      <c r="B48" s="23"/>
      <c r="L48" s="23"/>
    </row>
    <row r="49" s="1" customFormat="1" ht="14.4" customHeight="1">
      <c r="B49" s="23"/>
      <c r="L49" s="23"/>
    </row>
    <row r="50" s="2" customFormat="1" ht="14.4" customHeight="1">
      <c r="B50" s="56"/>
      <c r="D50" s="57" t="s">
        <v>53</v>
      </c>
      <c r="E50" s="58"/>
      <c r="F50" s="58"/>
      <c r="G50" s="57" t="s">
        <v>54</v>
      </c>
      <c r="H50" s="58"/>
      <c r="I50" s="58"/>
      <c r="J50" s="58"/>
      <c r="K50" s="58"/>
      <c r="L50" s="56"/>
    </row>
    <row r="51">
      <c r="B51" s="23"/>
      <c r="L51" s="23"/>
    </row>
    <row r="52">
      <c r="B52" s="23"/>
      <c r="L52" s="23"/>
    </row>
    <row r="53">
      <c r="B53" s="23"/>
      <c r="L53" s="23"/>
    </row>
    <row r="54">
      <c r="B54" s="23"/>
      <c r="L54" s="23"/>
    </row>
    <row r="55">
      <c r="B55" s="23"/>
      <c r="L55" s="23"/>
    </row>
    <row r="56">
      <c r="B56" s="23"/>
      <c r="L56" s="23"/>
    </row>
    <row r="57">
      <c r="B57" s="23"/>
      <c r="L57" s="23"/>
    </row>
    <row r="58">
      <c r="B58" s="23"/>
      <c r="L58" s="23"/>
    </row>
    <row r="59">
      <c r="B59" s="23"/>
      <c r="L59" s="23"/>
    </row>
    <row r="60">
      <c r="B60" s="23"/>
      <c r="L60" s="23"/>
    </row>
    <row r="61" s="2" customFormat="1">
      <c r="A61" s="39"/>
      <c r="B61" s="40"/>
      <c r="C61" s="39"/>
      <c r="D61" s="59" t="s">
        <v>55</v>
      </c>
      <c r="E61" s="42"/>
      <c r="F61" s="146" t="s">
        <v>56</v>
      </c>
      <c r="G61" s="59" t="s">
        <v>55</v>
      </c>
      <c r="H61" s="42"/>
      <c r="I61" s="42"/>
      <c r="J61" s="147" t="s">
        <v>56</v>
      </c>
      <c r="K61" s="42"/>
      <c r="L61" s="56"/>
      <c r="S61" s="39"/>
      <c r="T61" s="39"/>
      <c r="U61" s="39"/>
      <c r="V61" s="39"/>
      <c r="W61" s="39"/>
      <c r="X61" s="39"/>
      <c r="Y61" s="39"/>
      <c r="Z61" s="39"/>
      <c r="AA61" s="39"/>
      <c r="AB61" s="39"/>
      <c r="AC61" s="39"/>
      <c r="AD61" s="39"/>
      <c r="AE61" s="39"/>
    </row>
    <row r="62">
      <c r="B62" s="23"/>
      <c r="L62" s="23"/>
    </row>
    <row r="63">
      <c r="B63" s="23"/>
      <c r="L63" s="23"/>
    </row>
    <row r="64">
      <c r="B64" s="23"/>
      <c r="L64" s="23"/>
    </row>
    <row r="65" s="2" customFormat="1">
      <c r="A65" s="39"/>
      <c r="B65" s="40"/>
      <c r="C65" s="39"/>
      <c r="D65" s="57" t="s">
        <v>57</v>
      </c>
      <c r="E65" s="60"/>
      <c r="F65" s="60"/>
      <c r="G65" s="57" t="s">
        <v>58</v>
      </c>
      <c r="H65" s="60"/>
      <c r="I65" s="60"/>
      <c r="J65" s="60"/>
      <c r="K65" s="60"/>
      <c r="L65" s="56"/>
      <c r="S65" s="39"/>
      <c r="T65" s="39"/>
      <c r="U65" s="39"/>
      <c r="V65" s="39"/>
      <c r="W65" s="39"/>
      <c r="X65" s="39"/>
      <c r="Y65" s="39"/>
      <c r="Z65" s="39"/>
      <c r="AA65" s="39"/>
      <c r="AB65" s="39"/>
      <c r="AC65" s="39"/>
      <c r="AD65" s="39"/>
      <c r="AE65" s="39"/>
    </row>
    <row r="66">
      <c r="B66" s="23"/>
      <c r="L66" s="23"/>
    </row>
    <row r="67">
      <c r="B67" s="23"/>
      <c r="L67" s="23"/>
    </row>
    <row r="68">
      <c r="B68" s="23"/>
      <c r="L68" s="23"/>
    </row>
    <row r="69">
      <c r="B69" s="23"/>
      <c r="L69" s="23"/>
    </row>
    <row r="70">
      <c r="B70" s="23"/>
      <c r="L70" s="23"/>
    </row>
    <row r="71">
      <c r="B71" s="23"/>
      <c r="L71" s="23"/>
    </row>
    <row r="72">
      <c r="B72" s="23"/>
      <c r="L72" s="23"/>
    </row>
    <row r="73">
      <c r="B73" s="23"/>
      <c r="L73" s="23"/>
    </row>
    <row r="74">
      <c r="B74" s="23"/>
      <c r="L74" s="23"/>
    </row>
    <row r="75">
      <c r="B75" s="23"/>
      <c r="L75" s="23"/>
    </row>
    <row r="76" s="2" customFormat="1">
      <c r="A76" s="39"/>
      <c r="B76" s="40"/>
      <c r="C76" s="39"/>
      <c r="D76" s="59" t="s">
        <v>55</v>
      </c>
      <c r="E76" s="42"/>
      <c r="F76" s="146" t="s">
        <v>56</v>
      </c>
      <c r="G76" s="59" t="s">
        <v>55</v>
      </c>
      <c r="H76" s="42"/>
      <c r="I76" s="42"/>
      <c r="J76" s="147" t="s">
        <v>56</v>
      </c>
      <c r="K76" s="42"/>
      <c r="L76" s="56"/>
      <c r="S76" s="39"/>
      <c r="T76" s="39"/>
      <c r="U76" s="39"/>
      <c r="V76" s="39"/>
      <c r="W76" s="39"/>
      <c r="X76" s="39"/>
      <c r="Y76" s="39"/>
      <c r="Z76" s="39"/>
      <c r="AA76" s="39"/>
      <c r="AB76" s="39"/>
      <c r="AC76" s="39"/>
      <c r="AD76" s="39"/>
      <c r="AE76" s="39"/>
    </row>
    <row r="77" s="2" customFormat="1" ht="14.4" customHeight="1">
      <c r="A77" s="39"/>
      <c r="B77" s="61"/>
      <c r="C77" s="62"/>
      <c r="D77" s="62"/>
      <c r="E77" s="62"/>
      <c r="F77" s="62"/>
      <c r="G77" s="62"/>
      <c r="H77" s="62"/>
      <c r="I77" s="62"/>
      <c r="J77" s="62"/>
      <c r="K77" s="62"/>
      <c r="L77" s="56"/>
      <c r="S77" s="39"/>
      <c r="T77" s="39"/>
      <c r="U77" s="39"/>
      <c r="V77" s="39"/>
      <c r="W77" s="39"/>
      <c r="X77" s="39"/>
      <c r="Y77" s="39"/>
      <c r="Z77" s="39"/>
      <c r="AA77" s="39"/>
      <c r="AB77" s="39"/>
      <c r="AC77" s="39"/>
      <c r="AD77" s="39"/>
      <c r="AE77" s="39"/>
    </row>
    <row r="81" s="2" customFormat="1" ht="6.96" customHeight="1">
      <c r="A81" s="39"/>
      <c r="B81" s="63"/>
      <c r="C81" s="64"/>
      <c r="D81" s="64"/>
      <c r="E81" s="64"/>
      <c r="F81" s="64"/>
      <c r="G81" s="64"/>
      <c r="H81" s="64"/>
      <c r="I81" s="64"/>
      <c r="J81" s="64"/>
      <c r="K81" s="64"/>
      <c r="L81" s="56"/>
      <c r="S81" s="39"/>
      <c r="T81" s="39"/>
      <c r="U81" s="39"/>
      <c r="V81" s="39"/>
      <c r="W81" s="39"/>
      <c r="X81" s="39"/>
      <c r="Y81" s="39"/>
      <c r="Z81" s="39"/>
      <c r="AA81" s="39"/>
      <c r="AB81" s="39"/>
      <c r="AC81" s="39"/>
      <c r="AD81" s="39"/>
      <c r="AE81" s="39"/>
    </row>
    <row r="82" s="2" customFormat="1" ht="24.96" customHeight="1">
      <c r="A82" s="39"/>
      <c r="B82" s="40"/>
      <c r="C82" s="24" t="s">
        <v>179</v>
      </c>
      <c r="D82" s="39"/>
      <c r="E82" s="39"/>
      <c r="F82" s="39"/>
      <c r="G82" s="39"/>
      <c r="H82" s="39"/>
      <c r="I82" s="39"/>
      <c r="J82" s="39"/>
      <c r="K82" s="39"/>
      <c r="L82" s="56"/>
      <c r="S82" s="39"/>
      <c r="T82" s="39"/>
      <c r="U82" s="39"/>
      <c r="V82" s="39"/>
      <c r="W82" s="39"/>
      <c r="X82" s="39"/>
      <c r="Y82" s="39"/>
      <c r="Z82" s="39"/>
      <c r="AA82" s="39"/>
      <c r="AB82" s="39"/>
      <c r="AC82" s="39"/>
      <c r="AD82" s="39"/>
      <c r="AE82" s="39"/>
    </row>
    <row r="83" s="2" customFormat="1" ht="6.96" customHeight="1">
      <c r="A83" s="39"/>
      <c r="B83" s="40"/>
      <c r="C83" s="39"/>
      <c r="D83" s="39"/>
      <c r="E83" s="39"/>
      <c r="F83" s="39"/>
      <c r="G83" s="39"/>
      <c r="H83" s="39"/>
      <c r="I83" s="39"/>
      <c r="J83" s="39"/>
      <c r="K83" s="39"/>
      <c r="L83" s="56"/>
      <c r="S83" s="39"/>
      <c r="T83" s="39"/>
      <c r="U83" s="39"/>
      <c r="V83" s="39"/>
      <c r="W83" s="39"/>
      <c r="X83" s="39"/>
      <c r="Y83" s="39"/>
      <c r="Z83" s="39"/>
      <c r="AA83" s="39"/>
      <c r="AB83" s="39"/>
      <c r="AC83" s="39"/>
      <c r="AD83" s="39"/>
      <c r="AE83" s="39"/>
    </row>
    <row r="84" s="2" customFormat="1" ht="12" customHeight="1">
      <c r="A84" s="39"/>
      <c r="B84" s="40"/>
      <c r="C84" s="33" t="s">
        <v>16</v>
      </c>
      <c r="D84" s="39"/>
      <c r="E84" s="39"/>
      <c r="F84" s="39"/>
      <c r="G84" s="39"/>
      <c r="H84" s="39"/>
      <c r="I84" s="39"/>
      <c r="J84" s="39"/>
      <c r="K84" s="39"/>
      <c r="L84" s="56"/>
      <c r="S84" s="39"/>
      <c r="T84" s="39"/>
      <c r="U84" s="39"/>
      <c r="V84" s="39"/>
      <c r="W84" s="39"/>
      <c r="X84" s="39"/>
      <c r="Y84" s="39"/>
      <c r="Z84" s="39"/>
      <c r="AA84" s="39"/>
      <c r="AB84" s="39"/>
      <c r="AC84" s="39"/>
      <c r="AD84" s="39"/>
      <c r="AE84" s="39"/>
    </row>
    <row r="85" s="2" customFormat="1" ht="16.5" customHeight="1">
      <c r="A85" s="39"/>
      <c r="B85" s="40"/>
      <c r="C85" s="39"/>
      <c r="D85" s="39"/>
      <c r="E85" s="130" t="str">
        <f>E7</f>
        <v>TR Blansko - rozš. R110kV, doplnění T103</v>
      </c>
      <c r="F85" s="33"/>
      <c r="G85" s="33"/>
      <c r="H85" s="33"/>
      <c r="I85" s="39"/>
      <c r="J85" s="39"/>
      <c r="K85" s="39"/>
      <c r="L85" s="56"/>
      <c r="S85" s="39"/>
      <c r="T85" s="39"/>
      <c r="U85" s="39"/>
      <c r="V85" s="39"/>
      <c r="W85" s="39"/>
      <c r="X85" s="39"/>
      <c r="Y85" s="39"/>
      <c r="Z85" s="39"/>
      <c r="AA85" s="39"/>
      <c r="AB85" s="39"/>
      <c r="AC85" s="39"/>
      <c r="AD85" s="39"/>
      <c r="AE85" s="39"/>
    </row>
    <row r="86" s="1" customFormat="1" ht="12" customHeight="1">
      <c r="B86" s="23"/>
      <c r="C86" s="33" t="s">
        <v>175</v>
      </c>
      <c r="L86" s="23"/>
    </row>
    <row r="87" s="2" customFormat="1" ht="16.5" customHeight="1">
      <c r="A87" s="39"/>
      <c r="B87" s="40"/>
      <c r="C87" s="39"/>
      <c r="D87" s="39"/>
      <c r="E87" s="130" t="s">
        <v>1774</v>
      </c>
      <c r="F87" s="39"/>
      <c r="G87" s="39"/>
      <c r="H87" s="39"/>
      <c r="I87" s="39"/>
      <c r="J87" s="39"/>
      <c r="K87" s="39"/>
      <c r="L87" s="56"/>
      <c r="S87" s="39"/>
      <c r="T87" s="39"/>
      <c r="U87" s="39"/>
      <c r="V87" s="39"/>
      <c r="W87" s="39"/>
      <c r="X87" s="39"/>
      <c r="Y87" s="39"/>
      <c r="Z87" s="39"/>
      <c r="AA87" s="39"/>
      <c r="AB87" s="39"/>
      <c r="AC87" s="39"/>
      <c r="AD87" s="39"/>
      <c r="AE87" s="39"/>
    </row>
    <row r="88" s="2" customFormat="1" ht="12" customHeight="1">
      <c r="A88" s="39"/>
      <c r="B88" s="40"/>
      <c r="C88" s="33" t="s">
        <v>873</v>
      </c>
      <c r="D88" s="39"/>
      <c r="E88" s="39"/>
      <c r="F88" s="39"/>
      <c r="G88" s="39"/>
      <c r="H88" s="39"/>
      <c r="I88" s="39"/>
      <c r="J88" s="39"/>
      <c r="K88" s="39"/>
      <c r="L88" s="56"/>
      <c r="S88" s="39"/>
      <c r="T88" s="39"/>
      <c r="U88" s="39"/>
      <c r="V88" s="39"/>
      <c r="W88" s="39"/>
      <c r="X88" s="39"/>
      <c r="Y88" s="39"/>
      <c r="Z88" s="39"/>
      <c r="AA88" s="39"/>
      <c r="AB88" s="39"/>
      <c r="AC88" s="39"/>
      <c r="AD88" s="39"/>
      <c r="AE88" s="39"/>
    </row>
    <row r="89" s="2" customFormat="1" ht="16.5" customHeight="1">
      <c r="A89" s="39"/>
      <c r="B89" s="40"/>
      <c r="C89" s="39"/>
      <c r="D89" s="39"/>
      <c r="E89" s="68" t="str">
        <f>E11</f>
        <v>CZD00016 (SO32) - Stanoviště transformátorů</v>
      </c>
      <c r="F89" s="39"/>
      <c r="G89" s="39"/>
      <c r="H89" s="39"/>
      <c r="I89" s="39"/>
      <c r="J89" s="39"/>
      <c r="K89" s="39"/>
      <c r="L89" s="56"/>
      <c r="S89" s="39"/>
      <c r="T89" s="39"/>
      <c r="U89" s="39"/>
      <c r="V89" s="39"/>
      <c r="W89" s="39"/>
      <c r="X89" s="39"/>
      <c r="Y89" s="39"/>
      <c r="Z89" s="39"/>
      <c r="AA89" s="39"/>
      <c r="AB89" s="39"/>
      <c r="AC89" s="39"/>
      <c r="AD89" s="39"/>
      <c r="AE89" s="39"/>
    </row>
    <row r="90" s="2" customFormat="1" ht="6.96" customHeight="1">
      <c r="A90" s="39"/>
      <c r="B90" s="40"/>
      <c r="C90" s="39"/>
      <c r="D90" s="39"/>
      <c r="E90" s="39"/>
      <c r="F90" s="39"/>
      <c r="G90" s="39"/>
      <c r="H90" s="39"/>
      <c r="I90" s="39"/>
      <c r="J90" s="39"/>
      <c r="K90" s="39"/>
      <c r="L90" s="56"/>
      <c r="S90" s="39"/>
      <c r="T90" s="39"/>
      <c r="U90" s="39"/>
      <c r="V90" s="39"/>
      <c r="W90" s="39"/>
      <c r="X90" s="39"/>
      <c r="Y90" s="39"/>
      <c r="Z90" s="39"/>
      <c r="AA90" s="39"/>
      <c r="AB90" s="39"/>
      <c r="AC90" s="39"/>
      <c r="AD90" s="39"/>
      <c r="AE90" s="39"/>
    </row>
    <row r="91" s="2" customFormat="1" ht="12" customHeight="1">
      <c r="A91" s="39"/>
      <c r="B91" s="40"/>
      <c r="C91" s="33" t="s">
        <v>20</v>
      </c>
      <c r="D91" s="39"/>
      <c r="E91" s="39"/>
      <c r="F91" s="28" t="str">
        <f>F14</f>
        <v>TR Blansko</v>
      </c>
      <c r="G91" s="39"/>
      <c r="H91" s="39"/>
      <c r="I91" s="33" t="s">
        <v>22</v>
      </c>
      <c r="J91" s="70" t="str">
        <f>IF(J14="","",J14)</f>
        <v>5. 10. 2021</v>
      </c>
      <c r="K91" s="39"/>
      <c r="L91" s="56"/>
      <c r="S91" s="39"/>
      <c r="T91" s="39"/>
      <c r="U91" s="39"/>
      <c r="V91" s="39"/>
      <c r="W91" s="39"/>
      <c r="X91" s="39"/>
      <c r="Y91" s="39"/>
      <c r="Z91" s="39"/>
      <c r="AA91" s="39"/>
      <c r="AB91" s="39"/>
      <c r="AC91" s="39"/>
      <c r="AD91" s="39"/>
      <c r="AE91" s="39"/>
    </row>
    <row r="92" s="2" customFormat="1" ht="6.96" customHeight="1">
      <c r="A92" s="39"/>
      <c r="B92" s="40"/>
      <c r="C92" s="39"/>
      <c r="D92" s="39"/>
      <c r="E92" s="39"/>
      <c r="F92" s="39"/>
      <c r="G92" s="39"/>
      <c r="H92" s="39"/>
      <c r="I92" s="39"/>
      <c r="J92" s="39"/>
      <c r="K92" s="39"/>
      <c r="L92" s="56"/>
      <c r="S92" s="39"/>
      <c r="T92" s="39"/>
      <c r="U92" s="39"/>
      <c r="V92" s="39"/>
      <c r="W92" s="39"/>
      <c r="X92" s="39"/>
      <c r="Y92" s="39"/>
      <c r="Z92" s="39"/>
      <c r="AA92" s="39"/>
      <c r="AB92" s="39"/>
      <c r="AC92" s="39"/>
      <c r="AD92" s="39"/>
      <c r="AE92" s="39"/>
    </row>
    <row r="93" s="2" customFormat="1" ht="25.65" customHeight="1">
      <c r="A93" s="39"/>
      <c r="B93" s="40"/>
      <c r="C93" s="33" t="s">
        <v>24</v>
      </c>
      <c r="D93" s="39"/>
      <c r="E93" s="39"/>
      <c r="F93" s="28" t="str">
        <f>E17</f>
        <v>EG.D, a.s.</v>
      </c>
      <c r="G93" s="39"/>
      <c r="H93" s="39"/>
      <c r="I93" s="33" t="s">
        <v>32</v>
      </c>
      <c r="J93" s="37" t="str">
        <f>E23</f>
        <v>OMEXOM GA Energo, s.r.o.</v>
      </c>
      <c r="K93" s="39"/>
      <c r="L93" s="56"/>
      <c r="S93" s="39"/>
      <c r="T93" s="39"/>
      <c r="U93" s="39"/>
      <c r="V93" s="39"/>
      <c r="W93" s="39"/>
      <c r="X93" s="39"/>
      <c r="Y93" s="39"/>
      <c r="Z93" s="39"/>
      <c r="AA93" s="39"/>
      <c r="AB93" s="39"/>
      <c r="AC93" s="39"/>
      <c r="AD93" s="39"/>
      <c r="AE93" s="39"/>
    </row>
    <row r="94" s="2" customFormat="1" ht="25.65" customHeight="1">
      <c r="A94" s="39"/>
      <c r="B94" s="40"/>
      <c r="C94" s="33" t="s">
        <v>30</v>
      </c>
      <c r="D94" s="39"/>
      <c r="E94" s="39"/>
      <c r="F94" s="28" t="str">
        <f>IF(E20="","",E20)</f>
        <v>Vyplň údaj</v>
      </c>
      <c r="G94" s="39"/>
      <c r="H94" s="39"/>
      <c r="I94" s="33" t="s">
        <v>37</v>
      </c>
      <c r="J94" s="37" t="str">
        <f>E26</f>
        <v>OMEXOM GA Energo, s.r.o.</v>
      </c>
      <c r="K94" s="39"/>
      <c r="L94" s="56"/>
      <c r="S94" s="39"/>
      <c r="T94" s="39"/>
      <c r="U94" s="39"/>
      <c r="V94" s="39"/>
      <c r="W94" s="39"/>
      <c r="X94" s="39"/>
      <c r="Y94" s="39"/>
      <c r="Z94" s="39"/>
      <c r="AA94" s="39"/>
      <c r="AB94" s="39"/>
      <c r="AC94" s="39"/>
      <c r="AD94" s="39"/>
      <c r="AE94" s="39"/>
    </row>
    <row r="95" s="2" customFormat="1" ht="10.32" customHeight="1">
      <c r="A95" s="39"/>
      <c r="B95" s="40"/>
      <c r="C95" s="39"/>
      <c r="D95" s="39"/>
      <c r="E95" s="39"/>
      <c r="F95" s="39"/>
      <c r="G95" s="39"/>
      <c r="H95" s="39"/>
      <c r="I95" s="39"/>
      <c r="J95" s="39"/>
      <c r="K95" s="39"/>
      <c r="L95" s="56"/>
      <c r="S95" s="39"/>
      <c r="T95" s="39"/>
      <c r="U95" s="39"/>
      <c r="V95" s="39"/>
      <c r="W95" s="39"/>
      <c r="X95" s="39"/>
      <c r="Y95" s="39"/>
      <c r="Z95" s="39"/>
      <c r="AA95" s="39"/>
      <c r="AB95" s="39"/>
      <c r="AC95" s="39"/>
      <c r="AD95" s="39"/>
      <c r="AE95" s="39"/>
    </row>
    <row r="96" s="2" customFormat="1" ht="29.28" customHeight="1">
      <c r="A96" s="39"/>
      <c r="B96" s="40"/>
      <c r="C96" s="148" t="s">
        <v>180</v>
      </c>
      <c r="D96" s="140"/>
      <c r="E96" s="140"/>
      <c r="F96" s="140"/>
      <c r="G96" s="140"/>
      <c r="H96" s="140"/>
      <c r="I96" s="140"/>
      <c r="J96" s="149" t="s">
        <v>181</v>
      </c>
      <c r="K96" s="140"/>
      <c r="L96" s="56"/>
      <c r="S96" s="39"/>
      <c r="T96" s="39"/>
      <c r="U96" s="39"/>
      <c r="V96" s="39"/>
      <c r="W96" s="39"/>
      <c r="X96" s="39"/>
      <c r="Y96" s="39"/>
      <c r="Z96" s="39"/>
      <c r="AA96" s="39"/>
      <c r="AB96" s="39"/>
      <c r="AC96" s="39"/>
      <c r="AD96" s="39"/>
      <c r="AE96" s="39"/>
    </row>
    <row r="97" s="2" customFormat="1" ht="10.32" customHeight="1">
      <c r="A97" s="39"/>
      <c r="B97" s="40"/>
      <c r="C97" s="39"/>
      <c r="D97" s="39"/>
      <c r="E97" s="39"/>
      <c r="F97" s="39"/>
      <c r="G97" s="39"/>
      <c r="H97" s="39"/>
      <c r="I97" s="39"/>
      <c r="J97" s="39"/>
      <c r="K97" s="39"/>
      <c r="L97" s="56"/>
      <c r="S97" s="39"/>
      <c r="T97" s="39"/>
      <c r="U97" s="39"/>
      <c r="V97" s="39"/>
      <c r="W97" s="39"/>
      <c r="X97" s="39"/>
      <c r="Y97" s="39"/>
      <c r="Z97" s="39"/>
      <c r="AA97" s="39"/>
      <c r="AB97" s="39"/>
      <c r="AC97" s="39"/>
      <c r="AD97" s="39"/>
      <c r="AE97" s="39"/>
    </row>
    <row r="98" s="2" customFormat="1" ht="22.8" customHeight="1">
      <c r="A98" s="39"/>
      <c r="B98" s="40"/>
      <c r="C98" s="150" t="s">
        <v>182</v>
      </c>
      <c r="D98" s="39"/>
      <c r="E98" s="39"/>
      <c r="F98" s="39"/>
      <c r="G98" s="39"/>
      <c r="H98" s="39"/>
      <c r="I98" s="39"/>
      <c r="J98" s="97">
        <f>J146</f>
        <v>0</v>
      </c>
      <c r="K98" s="39"/>
      <c r="L98" s="56"/>
      <c r="S98" s="39"/>
      <c r="T98" s="39"/>
      <c r="U98" s="39"/>
      <c r="V98" s="39"/>
      <c r="W98" s="39"/>
      <c r="X98" s="39"/>
      <c r="Y98" s="39"/>
      <c r="Z98" s="39"/>
      <c r="AA98" s="39"/>
      <c r="AB98" s="39"/>
      <c r="AC98" s="39"/>
      <c r="AD98" s="39"/>
      <c r="AE98" s="39"/>
      <c r="AU98" s="20" t="s">
        <v>183</v>
      </c>
    </row>
    <row r="99" s="9" customFormat="1" ht="24.96" customHeight="1">
      <c r="A99" s="9"/>
      <c r="B99" s="151"/>
      <c r="C99" s="9"/>
      <c r="D99" s="152" t="s">
        <v>2443</v>
      </c>
      <c r="E99" s="153"/>
      <c r="F99" s="153"/>
      <c r="G99" s="153"/>
      <c r="H99" s="153"/>
      <c r="I99" s="153"/>
      <c r="J99" s="154">
        <f>J147</f>
        <v>0</v>
      </c>
      <c r="K99" s="9"/>
      <c r="L99" s="151"/>
      <c r="S99" s="9"/>
      <c r="T99" s="9"/>
      <c r="U99" s="9"/>
      <c r="V99" s="9"/>
      <c r="W99" s="9"/>
      <c r="X99" s="9"/>
      <c r="Y99" s="9"/>
      <c r="Z99" s="9"/>
      <c r="AA99" s="9"/>
      <c r="AB99" s="9"/>
      <c r="AC99" s="9"/>
      <c r="AD99" s="9"/>
      <c r="AE99" s="9"/>
    </row>
    <row r="100" s="9" customFormat="1" ht="24.96" customHeight="1">
      <c r="A100" s="9"/>
      <c r="B100" s="151"/>
      <c r="C100" s="9"/>
      <c r="D100" s="152" t="s">
        <v>2444</v>
      </c>
      <c r="E100" s="153"/>
      <c r="F100" s="153"/>
      <c r="G100" s="153"/>
      <c r="H100" s="153"/>
      <c r="I100" s="153"/>
      <c r="J100" s="154">
        <f>J226</f>
        <v>0</v>
      </c>
      <c r="K100" s="9"/>
      <c r="L100" s="151"/>
      <c r="S100" s="9"/>
      <c r="T100" s="9"/>
      <c r="U100" s="9"/>
      <c r="V100" s="9"/>
      <c r="W100" s="9"/>
      <c r="X100" s="9"/>
      <c r="Y100" s="9"/>
      <c r="Z100" s="9"/>
      <c r="AA100" s="9"/>
      <c r="AB100" s="9"/>
      <c r="AC100" s="9"/>
      <c r="AD100" s="9"/>
      <c r="AE100" s="9"/>
    </row>
    <row r="101" s="9" customFormat="1" ht="24.96" customHeight="1">
      <c r="A101" s="9"/>
      <c r="B101" s="151"/>
      <c r="C101" s="9"/>
      <c r="D101" s="152" t="s">
        <v>2445</v>
      </c>
      <c r="E101" s="153"/>
      <c r="F101" s="153"/>
      <c r="G101" s="153"/>
      <c r="H101" s="153"/>
      <c r="I101" s="153"/>
      <c r="J101" s="154">
        <f>J285</f>
        <v>0</v>
      </c>
      <c r="K101" s="9"/>
      <c r="L101" s="151"/>
      <c r="S101" s="9"/>
      <c r="T101" s="9"/>
      <c r="U101" s="9"/>
      <c r="V101" s="9"/>
      <c r="W101" s="9"/>
      <c r="X101" s="9"/>
      <c r="Y101" s="9"/>
      <c r="Z101" s="9"/>
      <c r="AA101" s="9"/>
      <c r="AB101" s="9"/>
      <c r="AC101" s="9"/>
      <c r="AD101" s="9"/>
      <c r="AE101" s="9"/>
    </row>
    <row r="102" s="9" customFormat="1" ht="24.96" customHeight="1">
      <c r="A102" s="9"/>
      <c r="B102" s="151"/>
      <c r="C102" s="9"/>
      <c r="D102" s="152" t="s">
        <v>743</v>
      </c>
      <c r="E102" s="153"/>
      <c r="F102" s="153"/>
      <c r="G102" s="153"/>
      <c r="H102" s="153"/>
      <c r="I102" s="153"/>
      <c r="J102" s="154">
        <f>J290</f>
        <v>0</v>
      </c>
      <c r="K102" s="9"/>
      <c r="L102" s="151"/>
      <c r="S102" s="9"/>
      <c r="T102" s="9"/>
      <c r="U102" s="9"/>
      <c r="V102" s="9"/>
      <c r="W102" s="9"/>
      <c r="X102" s="9"/>
      <c r="Y102" s="9"/>
      <c r="Z102" s="9"/>
      <c r="AA102" s="9"/>
      <c r="AB102" s="9"/>
      <c r="AC102" s="9"/>
      <c r="AD102" s="9"/>
      <c r="AE102" s="9"/>
    </row>
    <row r="103" s="10" customFormat="1" ht="19.92" customHeight="1">
      <c r="A103" s="10"/>
      <c r="B103" s="155"/>
      <c r="C103" s="10"/>
      <c r="D103" s="156" t="s">
        <v>2446</v>
      </c>
      <c r="E103" s="157"/>
      <c r="F103" s="157"/>
      <c r="G103" s="157"/>
      <c r="H103" s="157"/>
      <c r="I103" s="157"/>
      <c r="J103" s="158">
        <f>J291</f>
        <v>0</v>
      </c>
      <c r="K103" s="10"/>
      <c r="L103" s="155"/>
      <c r="S103" s="10"/>
      <c r="T103" s="10"/>
      <c r="U103" s="10"/>
      <c r="V103" s="10"/>
      <c r="W103" s="10"/>
      <c r="X103" s="10"/>
      <c r="Y103" s="10"/>
      <c r="Z103" s="10"/>
      <c r="AA103" s="10"/>
      <c r="AB103" s="10"/>
      <c r="AC103" s="10"/>
      <c r="AD103" s="10"/>
      <c r="AE103" s="10"/>
    </row>
    <row r="104" s="10" customFormat="1" ht="19.92" customHeight="1">
      <c r="A104" s="10"/>
      <c r="B104" s="155"/>
      <c r="C104" s="10"/>
      <c r="D104" s="156" t="s">
        <v>877</v>
      </c>
      <c r="E104" s="157"/>
      <c r="F104" s="157"/>
      <c r="G104" s="157"/>
      <c r="H104" s="157"/>
      <c r="I104" s="157"/>
      <c r="J104" s="158">
        <f>J301</f>
        <v>0</v>
      </c>
      <c r="K104" s="10"/>
      <c r="L104" s="155"/>
      <c r="S104" s="10"/>
      <c r="T104" s="10"/>
      <c r="U104" s="10"/>
      <c r="V104" s="10"/>
      <c r="W104" s="10"/>
      <c r="X104" s="10"/>
      <c r="Y104" s="10"/>
      <c r="Z104" s="10"/>
      <c r="AA104" s="10"/>
      <c r="AB104" s="10"/>
      <c r="AC104" s="10"/>
      <c r="AD104" s="10"/>
      <c r="AE104" s="10"/>
    </row>
    <row r="105" s="10" customFormat="1" ht="19.92" customHeight="1">
      <c r="A105" s="10"/>
      <c r="B105" s="155"/>
      <c r="C105" s="10"/>
      <c r="D105" s="156" t="s">
        <v>878</v>
      </c>
      <c r="E105" s="157"/>
      <c r="F105" s="157"/>
      <c r="G105" s="157"/>
      <c r="H105" s="157"/>
      <c r="I105" s="157"/>
      <c r="J105" s="158">
        <f>J306</f>
        <v>0</v>
      </c>
      <c r="K105" s="10"/>
      <c r="L105" s="155"/>
      <c r="S105" s="10"/>
      <c r="T105" s="10"/>
      <c r="U105" s="10"/>
      <c r="V105" s="10"/>
      <c r="W105" s="10"/>
      <c r="X105" s="10"/>
      <c r="Y105" s="10"/>
      <c r="Z105" s="10"/>
      <c r="AA105" s="10"/>
      <c r="AB105" s="10"/>
      <c r="AC105" s="10"/>
      <c r="AD105" s="10"/>
      <c r="AE105" s="10"/>
    </row>
    <row r="106" s="10" customFormat="1" ht="19.92" customHeight="1">
      <c r="A106" s="10"/>
      <c r="B106" s="155"/>
      <c r="C106" s="10"/>
      <c r="D106" s="156" t="s">
        <v>879</v>
      </c>
      <c r="E106" s="157"/>
      <c r="F106" s="157"/>
      <c r="G106" s="157"/>
      <c r="H106" s="157"/>
      <c r="I106" s="157"/>
      <c r="J106" s="158">
        <f>J331</f>
        <v>0</v>
      </c>
      <c r="K106" s="10"/>
      <c r="L106" s="155"/>
      <c r="S106" s="10"/>
      <c r="T106" s="10"/>
      <c r="U106" s="10"/>
      <c r="V106" s="10"/>
      <c r="W106" s="10"/>
      <c r="X106" s="10"/>
      <c r="Y106" s="10"/>
      <c r="Z106" s="10"/>
      <c r="AA106" s="10"/>
      <c r="AB106" s="10"/>
      <c r="AC106" s="10"/>
      <c r="AD106" s="10"/>
      <c r="AE106" s="10"/>
    </row>
    <row r="107" s="10" customFormat="1" ht="19.92" customHeight="1">
      <c r="A107" s="10"/>
      <c r="B107" s="155"/>
      <c r="C107" s="10"/>
      <c r="D107" s="156" t="s">
        <v>880</v>
      </c>
      <c r="E107" s="157"/>
      <c r="F107" s="157"/>
      <c r="G107" s="157"/>
      <c r="H107" s="157"/>
      <c r="I107" s="157"/>
      <c r="J107" s="158">
        <f>J354</f>
        <v>0</v>
      </c>
      <c r="K107" s="10"/>
      <c r="L107" s="155"/>
      <c r="S107" s="10"/>
      <c r="T107" s="10"/>
      <c r="U107" s="10"/>
      <c r="V107" s="10"/>
      <c r="W107" s="10"/>
      <c r="X107" s="10"/>
      <c r="Y107" s="10"/>
      <c r="Z107" s="10"/>
      <c r="AA107" s="10"/>
      <c r="AB107" s="10"/>
      <c r="AC107" s="10"/>
      <c r="AD107" s="10"/>
      <c r="AE107" s="10"/>
    </row>
    <row r="108" s="9" customFormat="1" ht="24.96" customHeight="1">
      <c r="A108" s="9"/>
      <c r="B108" s="151"/>
      <c r="C108" s="9"/>
      <c r="D108" s="152" t="s">
        <v>881</v>
      </c>
      <c r="E108" s="153"/>
      <c r="F108" s="153"/>
      <c r="G108" s="153"/>
      <c r="H108" s="153"/>
      <c r="I108" s="153"/>
      <c r="J108" s="154">
        <f>J356</f>
        <v>0</v>
      </c>
      <c r="K108" s="9"/>
      <c r="L108" s="151"/>
      <c r="S108" s="9"/>
      <c r="T108" s="9"/>
      <c r="U108" s="9"/>
      <c r="V108" s="9"/>
      <c r="W108" s="9"/>
      <c r="X108" s="9"/>
      <c r="Y108" s="9"/>
      <c r="Z108" s="9"/>
      <c r="AA108" s="9"/>
      <c r="AB108" s="9"/>
      <c r="AC108" s="9"/>
      <c r="AD108" s="9"/>
      <c r="AE108" s="9"/>
    </row>
    <row r="109" s="10" customFormat="1" ht="19.92" customHeight="1">
      <c r="A109" s="10"/>
      <c r="B109" s="155"/>
      <c r="C109" s="10"/>
      <c r="D109" s="156" t="s">
        <v>2447</v>
      </c>
      <c r="E109" s="157"/>
      <c r="F109" s="157"/>
      <c r="G109" s="157"/>
      <c r="H109" s="157"/>
      <c r="I109" s="157"/>
      <c r="J109" s="158">
        <f>J357</f>
        <v>0</v>
      </c>
      <c r="K109" s="10"/>
      <c r="L109" s="155"/>
      <c r="S109" s="10"/>
      <c r="T109" s="10"/>
      <c r="U109" s="10"/>
      <c r="V109" s="10"/>
      <c r="W109" s="10"/>
      <c r="X109" s="10"/>
      <c r="Y109" s="10"/>
      <c r="Z109" s="10"/>
      <c r="AA109" s="10"/>
      <c r="AB109" s="10"/>
      <c r="AC109" s="10"/>
      <c r="AD109" s="10"/>
      <c r="AE109" s="10"/>
    </row>
    <row r="110" s="10" customFormat="1" ht="19.92" customHeight="1">
      <c r="A110" s="10"/>
      <c r="B110" s="155"/>
      <c r="C110" s="10"/>
      <c r="D110" s="156" t="s">
        <v>2448</v>
      </c>
      <c r="E110" s="157"/>
      <c r="F110" s="157"/>
      <c r="G110" s="157"/>
      <c r="H110" s="157"/>
      <c r="I110" s="157"/>
      <c r="J110" s="158">
        <f>J364</f>
        <v>0</v>
      </c>
      <c r="K110" s="10"/>
      <c r="L110" s="155"/>
      <c r="S110" s="10"/>
      <c r="T110" s="10"/>
      <c r="U110" s="10"/>
      <c r="V110" s="10"/>
      <c r="W110" s="10"/>
      <c r="X110" s="10"/>
      <c r="Y110" s="10"/>
      <c r="Z110" s="10"/>
      <c r="AA110" s="10"/>
      <c r="AB110" s="10"/>
      <c r="AC110" s="10"/>
      <c r="AD110" s="10"/>
      <c r="AE110" s="10"/>
    </row>
    <row r="111" s="10" customFormat="1" ht="19.92" customHeight="1">
      <c r="A111" s="10"/>
      <c r="B111" s="155"/>
      <c r="C111" s="10"/>
      <c r="D111" s="156" t="s">
        <v>887</v>
      </c>
      <c r="E111" s="157"/>
      <c r="F111" s="157"/>
      <c r="G111" s="157"/>
      <c r="H111" s="157"/>
      <c r="I111" s="157"/>
      <c r="J111" s="158">
        <f>J369</f>
        <v>0</v>
      </c>
      <c r="K111" s="10"/>
      <c r="L111" s="155"/>
      <c r="S111" s="10"/>
      <c r="T111" s="10"/>
      <c r="U111" s="10"/>
      <c r="V111" s="10"/>
      <c r="W111" s="10"/>
      <c r="X111" s="10"/>
      <c r="Y111" s="10"/>
      <c r="Z111" s="10"/>
      <c r="AA111" s="10"/>
      <c r="AB111" s="10"/>
      <c r="AC111" s="10"/>
      <c r="AD111" s="10"/>
      <c r="AE111" s="10"/>
    </row>
    <row r="112" s="9" customFormat="1" ht="24.96" customHeight="1">
      <c r="A112" s="9"/>
      <c r="B112" s="151"/>
      <c r="C112" s="9"/>
      <c r="D112" s="152" t="s">
        <v>184</v>
      </c>
      <c r="E112" s="153"/>
      <c r="F112" s="153"/>
      <c r="G112" s="153"/>
      <c r="H112" s="153"/>
      <c r="I112" s="153"/>
      <c r="J112" s="154">
        <f>J376</f>
        <v>0</v>
      </c>
      <c r="K112" s="9"/>
      <c r="L112" s="151"/>
      <c r="S112" s="9"/>
      <c r="T112" s="9"/>
      <c r="U112" s="9"/>
      <c r="V112" s="9"/>
      <c r="W112" s="9"/>
      <c r="X112" s="9"/>
      <c r="Y112" s="9"/>
      <c r="Z112" s="9"/>
      <c r="AA112" s="9"/>
      <c r="AB112" s="9"/>
      <c r="AC112" s="9"/>
      <c r="AD112" s="9"/>
      <c r="AE112" s="9"/>
    </row>
    <row r="113" s="10" customFormat="1" ht="19.92" customHeight="1">
      <c r="A113" s="10"/>
      <c r="B113" s="155"/>
      <c r="C113" s="10"/>
      <c r="D113" s="156" t="s">
        <v>186</v>
      </c>
      <c r="E113" s="157"/>
      <c r="F113" s="157"/>
      <c r="G113" s="157"/>
      <c r="H113" s="157"/>
      <c r="I113" s="157"/>
      <c r="J113" s="158">
        <f>J377</f>
        <v>0</v>
      </c>
      <c r="K113" s="10"/>
      <c r="L113" s="155"/>
      <c r="S113" s="10"/>
      <c r="T113" s="10"/>
      <c r="U113" s="10"/>
      <c r="V113" s="10"/>
      <c r="W113" s="10"/>
      <c r="X113" s="10"/>
      <c r="Y113" s="10"/>
      <c r="Z113" s="10"/>
      <c r="AA113" s="10"/>
      <c r="AB113" s="10"/>
      <c r="AC113" s="10"/>
      <c r="AD113" s="10"/>
      <c r="AE113" s="10"/>
    </row>
    <row r="114" s="9" customFormat="1" ht="24.96" customHeight="1">
      <c r="A114" s="9"/>
      <c r="B114" s="151"/>
      <c r="C114" s="9"/>
      <c r="D114" s="152" t="s">
        <v>2449</v>
      </c>
      <c r="E114" s="153"/>
      <c r="F114" s="153"/>
      <c r="G114" s="153"/>
      <c r="H114" s="153"/>
      <c r="I114" s="153"/>
      <c r="J114" s="154">
        <f>J382</f>
        <v>0</v>
      </c>
      <c r="K114" s="9"/>
      <c r="L114" s="151"/>
      <c r="S114" s="9"/>
      <c r="T114" s="9"/>
      <c r="U114" s="9"/>
      <c r="V114" s="9"/>
      <c r="W114" s="9"/>
      <c r="X114" s="9"/>
      <c r="Y114" s="9"/>
      <c r="Z114" s="9"/>
      <c r="AA114" s="9"/>
      <c r="AB114" s="9"/>
      <c r="AC114" s="9"/>
      <c r="AD114" s="9"/>
      <c r="AE114" s="9"/>
    </row>
    <row r="115" s="2" customFormat="1" ht="21.84" customHeight="1">
      <c r="A115" s="39"/>
      <c r="B115" s="40"/>
      <c r="C115" s="39"/>
      <c r="D115" s="39"/>
      <c r="E115" s="39"/>
      <c r="F115" s="39"/>
      <c r="G115" s="39"/>
      <c r="H115" s="39"/>
      <c r="I115" s="39"/>
      <c r="J115" s="39"/>
      <c r="K115" s="39"/>
      <c r="L115" s="56"/>
      <c r="S115" s="39"/>
      <c r="T115" s="39"/>
      <c r="U115" s="39"/>
      <c r="V115" s="39"/>
      <c r="W115" s="39"/>
      <c r="X115" s="39"/>
      <c r="Y115" s="39"/>
      <c r="Z115" s="39"/>
      <c r="AA115" s="39"/>
      <c r="AB115" s="39"/>
      <c r="AC115" s="39"/>
      <c r="AD115" s="39"/>
      <c r="AE115" s="39"/>
    </row>
    <row r="116" s="2" customFormat="1" ht="6.96" customHeight="1">
      <c r="A116" s="39"/>
      <c r="B116" s="40"/>
      <c r="C116" s="39"/>
      <c r="D116" s="39"/>
      <c r="E116" s="39"/>
      <c r="F116" s="39"/>
      <c r="G116" s="39"/>
      <c r="H116" s="39"/>
      <c r="I116" s="39"/>
      <c r="J116" s="39"/>
      <c r="K116" s="39"/>
      <c r="L116" s="56"/>
      <c r="S116" s="39"/>
      <c r="T116" s="39"/>
      <c r="U116" s="39"/>
      <c r="V116" s="39"/>
      <c r="W116" s="39"/>
      <c r="X116" s="39"/>
      <c r="Y116" s="39"/>
      <c r="Z116" s="39"/>
      <c r="AA116" s="39"/>
      <c r="AB116" s="39"/>
      <c r="AC116" s="39"/>
      <c r="AD116" s="39"/>
      <c r="AE116" s="39"/>
    </row>
    <row r="117" s="2" customFormat="1" ht="29.28" customHeight="1">
      <c r="A117" s="39"/>
      <c r="B117" s="40"/>
      <c r="C117" s="150" t="s">
        <v>192</v>
      </c>
      <c r="D117" s="39"/>
      <c r="E117" s="39"/>
      <c r="F117" s="39"/>
      <c r="G117" s="39"/>
      <c r="H117" s="39"/>
      <c r="I117" s="39"/>
      <c r="J117" s="159">
        <f>ROUND(J118 + J119 + J120 + J121 + J122 + J123,2)</f>
        <v>0</v>
      </c>
      <c r="K117" s="39"/>
      <c r="L117" s="56"/>
      <c r="N117" s="160" t="s">
        <v>44</v>
      </c>
      <c r="S117" s="39"/>
      <c r="T117" s="39"/>
      <c r="U117" s="39"/>
      <c r="V117" s="39"/>
      <c r="W117" s="39"/>
      <c r="X117" s="39"/>
      <c r="Y117" s="39"/>
      <c r="Z117" s="39"/>
      <c r="AA117" s="39"/>
      <c r="AB117" s="39"/>
      <c r="AC117" s="39"/>
      <c r="AD117" s="39"/>
      <c r="AE117" s="39"/>
    </row>
    <row r="118" s="2" customFormat="1" ht="18" customHeight="1">
      <c r="A118" s="39"/>
      <c r="B118" s="161"/>
      <c r="C118" s="162"/>
      <c r="D118" s="163" t="s">
        <v>193</v>
      </c>
      <c r="E118" s="164"/>
      <c r="F118" s="164"/>
      <c r="G118" s="162"/>
      <c r="H118" s="162"/>
      <c r="I118" s="162"/>
      <c r="J118" s="165">
        <v>0</v>
      </c>
      <c r="K118" s="162"/>
      <c r="L118" s="166"/>
      <c r="M118" s="167"/>
      <c r="N118" s="168" t="s">
        <v>45</v>
      </c>
      <c r="O118" s="167"/>
      <c r="P118" s="167"/>
      <c r="Q118" s="167"/>
      <c r="R118" s="167"/>
      <c r="S118" s="162"/>
      <c r="T118" s="162"/>
      <c r="U118" s="162"/>
      <c r="V118" s="162"/>
      <c r="W118" s="162"/>
      <c r="X118" s="162"/>
      <c r="Y118" s="162"/>
      <c r="Z118" s="162"/>
      <c r="AA118" s="162"/>
      <c r="AB118" s="162"/>
      <c r="AC118" s="162"/>
      <c r="AD118" s="162"/>
      <c r="AE118" s="162"/>
      <c r="AF118" s="167"/>
      <c r="AG118" s="167"/>
      <c r="AH118" s="167"/>
      <c r="AI118" s="167"/>
      <c r="AJ118" s="167"/>
      <c r="AK118" s="167"/>
      <c r="AL118" s="167"/>
      <c r="AM118" s="167"/>
      <c r="AN118" s="167"/>
      <c r="AO118" s="167"/>
      <c r="AP118" s="167"/>
      <c r="AQ118" s="167"/>
      <c r="AR118" s="167"/>
      <c r="AS118" s="167"/>
      <c r="AT118" s="167"/>
      <c r="AU118" s="167"/>
      <c r="AV118" s="167"/>
      <c r="AW118" s="167"/>
      <c r="AX118" s="167"/>
      <c r="AY118" s="169" t="s">
        <v>194</v>
      </c>
      <c r="AZ118" s="167"/>
      <c r="BA118" s="167"/>
      <c r="BB118" s="167"/>
      <c r="BC118" s="167"/>
      <c r="BD118" s="167"/>
      <c r="BE118" s="170">
        <f>IF(N118="základní",J118,0)</f>
        <v>0</v>
      </c>
      <c r="BF118" s="170">
        <f>IF(N118="snížená",J118,0)</f>
        <v>0</v>
      </c>
      <c r="BG118" s="170">
        <f>IF(N118="zákl. přenesená",J118,0)</f>
        <v>0</v>
      </c>
      <c r="BH118" s="170">
        <f>IF(N118="sníž. přenesená",J118,0)</f>
        <v>0</v>
      </c>
      <c r="BI118" s="170">
        <f>IF(N118="nulová",J118,0)</f>
        <v>0</v>
      </c>
      <c r="BJ118" s="169" t="s">
        <v>88</v>
      </c>
      <c r="BK118" s="167"/>
      <c r="BL118" s="167"/>
      <c r="BM118" s="167"/>
    </row>
    <row r="119" s="2" customFormat="1" ht="18" customHeight="1">
      <c r="A119" s="39"/>
      <c r="B119" s="161"/>
      <c r="C119" s="162"/>
      <c r="D119" s="163" t="s">
        <v>195</v>
      </c>
      <c r="E119" s="164"/>
      <c r="F119" s="164"/>
      <c r="G119" s="162"/>
      <c r="H119" s="162"/>
      <c r="I119" s="162"/>
      <c r="J119" s="165">
        <v>0</v>
      </c>
      <c r="K119" s="162"/>
      <c r="L119" s="166"/>
      <c r="M119" s="167"/>
      <c r="N119" s="168" t="s">
        <v>45</v>
      </c>
      <c r="O119" s="167"/>
      <c r="P119" s="167"/>
      <c r="Q119" s="167"/>
      <c r="R119" s="167"/>
      <c r="S119" s="162"/>
      <c r="T119" s="162"/>
      <c r="U119" s="162"/>
      <c r="V119" s="162"/>
      <c r="W119" s="162"/>
      <c r="X119" s="162"/>
      <c r="Y119" s="162"/>
      <c r="Z119" s="162"/>
      <c r="AA119" s="162"/>
      <c r="AB119" s="162"/>
      <c r="AC119" s="162"/>
      <c r="AD119" s="162"/>
      <c r="AE119" s="162"/>
      <c r="AF119" s="167"/>
      <c r="AG119" s="167"/>
      <c r="AH119" s="167"/>
      <c r="AI119" s="167"/>
      <c r="AJ119" s="167"/>
      <c r="AK119" s="167"/>
      <c r="AL119" s="167"/>
      <c r="AM119" s="167"/>
      <c r="AN119" s="167"/>
      <c r="AO119" s="167"/>
      <c r="AP119" s="167"/>
      <c r="AQ119" s="167"/>
      <c r="AR119" s="167"/>
      <c r="AS119" s="167"/>
      <c r="AT119" s="167"/>
      <c r="AU119" s="167"/>
      <c r="AV119" s="167"/>
      <c r="AW119" s="167"/>
      <c r="AX119" s="167"/>
      <c r="AY119" s="169" t="s">
        <v>194</v>
      </c>
      <c r="AZ119" s="167"/>
      <c r="BA119" s="167"/>
      <c r="BB119" s="167"/>
      <c r="BC119" s="167"/>
      <c r="BD119" s="167"/>
      <c r="BE119" s="170">
        <f>IF(N119="základní",J119,0)</f>
        <v>0</v>
      </c>
      <c r="BF119" s="170">
        <f>IF(N119="snížená",J119,0)</f>
        <v>0</v>
      </c>
      <c r="BG119" s="170">
        <f>IF(N119="zákl. přenesená",J119,0)</f>
        <v>0</v>
      </c>
      <c r="BH119" s="170">
        <f>IF(N119="sníž. přenesená",J119,0)</f>
        <v>0</v>
      </c>
      <c r="BI119" s="170">
        <f>IF(N119="nulová",J119,0)</f>
        <v>0</v>
      </c>
      <c r="BJ119" s="169" t="s">
        <v>88</v>
      </c>
      <c r="BK119" s="167"/>
      <c r="BL119" s="167"/>
      <c r="BM119" s="167"/>
    </row>
    <row r="120" s="2" customFormat="1" ht="18" customHeight="1">
      <c r="A120" s="39"/>
      <c r="B120" s="161"/>
      <c r="C120" s="162"/>
      <c r="D120" s="163" t="s">
        <v>196</v>
      </c>
      <c r="E120" s="164"/>
      <c r="F120" s="164"/>
      <c r="G120" s="162"/>
      <c r="H120" s="162"/>
      <c r="I120" s="162"/>
      <c r="J120" s="165">
        <v>0</v>
      </c>
      <c r="K120" s="162"/>
      <c r="L120" s="166"/>
      <c r="M120" s="167"/>
      <c r="N120" s="168" t="s">
        <v>45</v>
      </c>
      <c r="O120" s="167"/>
      <c r="P120" s="167"/>
      <c r="Q120" s="167"/>
      <c r="R120" s="167"/>
      <c r="S120" s="162"/>
      <c r="T120" s="162"/>
      <c r="U120" s="162"/>
      <c r="V120" s="162"/>
      <c r="W120" s="162"/>
      <c r="X120" s="162"/>
      <c r="Y120" s="162"/>
      <c r="Z120" s="162"/>
      <c r="AA120" s="162"/>
      <c r="AB120" s="162"/>
      <c r="AC120" s="162"/>
      <c r="AD120" s="162"/>
      <c r="AE120" s="162"/>
      <c r="AF120" s="167"/>
      <c r="AG120" s="167"/>
      <c r="AH120" s="167"/>
      <c r="AI120" s="167"/>
      <c r="AJ120" s="167"/>
      <c r="AK120" s="167"/>
      <c r="AL120" s="167"/>
      <c r="AM120" s="167"/>
      <c r="AN120" s="167"/>
      <c r="AO120" s="167"/>
      <c r="AP120" s="167"/>
      <c r="AQ120" s="167"/>
      <c r="AR120" s="167"/>
      <c r="AS120" s="167"/>
      <c r="AT120" s="167"/>
      <c r="AU120" s="167"/>
      <c r="AV120" s="167"/>
      <c r="AW120" s="167"/>
      <c r="AX120" s="167"/>
      <c r="AY120" s="169" t="s">
        <v>194</v>
      </c>
      <c r="AZ120" s="167"/>
      <c r="BA120" s="167"/>
      <c r="BB120" s="167"/>
      <c r="BC120" s="167"/>
      <c r="BD120" s="167"/>
      <c r="BE120" s="170">
        <f>IF(N120="základní",J120,0)</f>
        <v>0</v>
      </c>
      <c r="BF120" s="170">
        <f>IF(N120="snížená",J120,0)</f>
        <v>0</v>
      </c>
      <c r="BG120" s="170">
        <f>IF(N120="zákl. přenesená",J120,0)</f>
        <v>0</v>
      </c>
      <c r="BH120" s="170">
        <f>IF(N120="sníž. přenesená",J120,0)</f>
        <v>0</v>
      </c>
      <c r="BI120" s="170">
        <f>IF(N120="nulová",J120,0)</f>
        <v>0</v>
      </c>
      <c r="BJ120" s="169" t="s">
        <v>88</v>
      </c>
      <c r="BK120" s="167"/>
      <c r="BL120" s="167"/>
      <c r="BM120" s="167"/>
    </row>
    <row r="121" s="2" customFormat="1" ht="18" customHeight="1">
      <c r="A121" s="39"/>
      <c r="B121" s="161"/>
      <c r="C121" s="162"/>
      <c r="D121" s="163" t="s">
        <v>197</v>
      </c>
      <c r="E121" s="164"/>
      <c r="F121" s="164"/>
      <c r="G121" s="162"/>
      <c r="H121" s="162"/>
      <c r="I121" s="162"/>
      <c r="J121" s="165">
        <v>0</v>
      </c>
      <c r="K121" s="162"/>
      <c r="L121" s="166"/>
      <c r="M121" s="167"/>
      <c r="N121" s="168" t="s">
        <v>45</v>
      </c>
      <c r="O121" s="167"/>
      <c r="P121" s="167"/>
      <c r="Q121" s="167"/>
      <c r="R121" s="167"/>
      <c r="S121" s="162"/>
      <c r="T121" s="162"/>
      <c r="U121" s="162"/>
      <c r="V121" s="162"/>
      <c r="W121" s="162"/>
      <c r="X121" s="162"/>
      <c r="Y121" s="162"/>
      <c r="Z121" s="162"/>
      <c r="AA121" s="162"/>
      <c r="AB121" s="162"/>
      <c r="AC121" s="162"/>
      <c r="AD121" s="162"/>
      <c r="AE121" s="162"/>
      <c r="AF121" s="167"/>
      <c r="AG121" s="167"/>
      <c r="AH121" s="167"/>
      <c r="AI121" s="167"/>
      <c r="AJ121" s="167"/>
      <c r="AK121" s="167"/>
      <c r="AL121" s="167"/>
      <c r="AM121" s="167"/>
      <c r="AN121" s="167"/>
      <c r="AO121" s="167"/>
      <c r="AP121" s="167"/>
      <c r="AQ121" s="167"/>
      <c r="AR121" s="167"/>
      <c r="AS121" s="167"/>
      <c r="AT121" s="167"/>
      <c r="AU121" s="167"/>
      <c r="AV121" s="167"/>
      <c r="AW121" s="167"/>
      <c r="AX121" s="167"/>
      <c r="AY121" s="169" t="s">
        <v>194</v>
      </c>
      <c r="AZ121" s="167"/>
      <c r="BA121" s="167"/>
      <c r="BB121" s="167"/>
      <c r="BC121" s="167"/>
      <c r="BD121" s="167"/>
      <c r="BE121" s="170">
        <f>IF(N121="základní",J121,0)</f>
        <v>0</v>
      </c>
      <c r="BF121" s="170">
        <f>IF(N121="snížená",J121,0)</f>
        <v>0</v>
      </c>
      <c r="BG121" s="170">
        <f>IF(N121="zákl. přenesená",J121,0)</f>
        <v>0</v>
      </c>
      <c r="BH121" s="170">
        <f>IF(N121="sníž. přenesená",J121,0)</f>
        <v>0</v>
      </c>
      <c r="BI121" s="170">
        <f>IF(N121="nulová",J121,0)</f>
        <v>0</v>
      </c>
      <c r="BJ121" s="169" t="s">
        <v>88</v>
      </c>
      <c r="BK121" s="167"/>
      <c r="BL121" s="167"/>
      <c r="BM121" s="167"/>
    </row>
    <row r="122" s="2" customFormat="1" ht="18" customHeight="1">
      <c r="A122" s="39"/>
      <c r="B122" s="161"/>
      <c r="C122" s="162"/>
      <c r="D122" s="163" t="s">
        <v>453</v>
      </c>
      <c r="E122" s="164"/>
      <c r="F122" s="164"/>
      <c r="G122" s="162"/>
      <c r="H122" s="162"/>
      <c r="I122" s="162"/>
      <c r="J122" s="165">
        <v>0</v>
      </c>
      <c r="K122" s="162"/>
      <c r="L122" s="166"/>
      <c r="M122" s="167"/>
      <c r="N122" s="168" t="s">
        <v>45</v>
      </c>
      <c r="O122" s="167"/>
      <c r="P122" s="167"/>
      <c r="Q122" s="167"/>
      <c r="R122" s="167"/>
      <c r="S122" s="162"/>
      <c r="T122" s="162"/>
      <c r="U122" s="162"/>
      <c r="V122" s="162"/>
      <c r="W122" s="162"/>
      <c r="X122" s="162"/>
      <c r="Y122" s="162"/>
      <c r="Z122" s="162"/>
      <c r="AA122" s="162"/>
      <c r="AB122" s="162"/>
      <c r="AC122" s="162"/>
      <c r="AD122" s="162"/>
      <c r="AE122" s="162"/>
      <c r="AF122" s="167"/>
      <c r="AG122" s="167"/>
      <c r="AH122" s="167"/>
      <c r="AI122" s="167"/>
      <c r="AJ122" s="167"/>
      <c r="AK122" s="167"/>
      <c r="AL122" s="167"/>
      <c r="AM122" s="167"/>
      <c r="AN122" s="167"/>
      <c r="AO122" s="167"/>
      <c r="AP122" s="167"/>
      <c r="AQ122" s="167"/>
      <c r="AR122" s="167"/>
      <c r="AS122" s="167"/>
      <c r="AT122" s="167"/>
      <c r="AU122" s="167"/>
      <c r="AV122" s="167"/>
      <c r="AW122" s="167"/>
      <c r="AX122" s="167"/>
      <c r="AY122" s="169" t="s">
        <v>194</v>
      </c>
      <c r="AZ122" s="167"/>
      <c r="BA122" s="167"/>
      <c r="BB122" s="167"/>
      <c r="BC122" s="167"/>
      <c r="BD122" s="167"/>
      <c r="BE122" s="170">
        <f>IF(N122="základní",J122,0)</f>
        <v>0</v>
      </c>
      <c r="BF122" s="170">
        <f>IF(N122="snížená",J122,0)</f>
        <v>0</v>
      </c>
      <c r="BG122" s="170">
        <f>IF(N122="zákl. přenesená",J122,0)</f>
        <v>0</v>
      </c>
      <c r="BH122" s="170">
        <f>IF(N122="sníž. přenesená",J122,0)</f>
        <v>0</v>
      </c>
      <c r="BI122" s="170">
        <f>IF(N122="nulová",J122,0)</f>
        <v>0</v>
      </c>
      <c r="BJ122" s="169" t="s">
        <v>88</v>
      </c>
      <c r="BK122" s="167"/>
      <c r="BL122" s="167"/>
      <c r="BM122" s="167"/>
    </row>
    <row r="123" s="2" customFormat="1" ht="18" customHeight="1">
      <c r="A123" s="39"/>
      <c r="B123" s="161"/>
      <c r="C123" s="162"/>
      <c r="D123" s="164" t="s">
        <v>199</v>
      </c>
      <c r="E123" s="162"/>
      <c r="F123" s="162"/>
      <c r="G123" s="162"/>
      <c r="H123" s="162"/>
      <c r="I123" s="162"/>
      <c r="J123" s="165">
        <f>ROUND(J32*T123,2)</f>
        <v>0</v>
      </c>
      <c r="K123" s="162"/>
      <c r="L123" s="166"/>
      <c r="M123" s="167"/>
      <c r="N123" s="168" t="s">
        <v>45</v>
      </c>
      <c r="O123" s="167"/>
      <c r="P123" s="167"/>
      <c r="Q123" s="167"/>
      <c r="R123" s="167"/>
      <c r="S123" s="162"/>
      <c r="T123" s="162"/>
      <c r="U123" s="162"/>
      <c r="V123" s="162"/>
      <c r="W123" s="162"/>
      <c r="X123" s="162"/>
      <c r="Y123" s="162"/>
      <c r="Z123" s="162"/>
      <c r="AA123" s="162"/>
      <c r="AB123" s="162"/>
      <c r="AC123" s="162"/>
      <c r="AD123" s="162"/>
      <c r="AE123" s="162"/>
      <c r="AF123" s="167"/>
      <c r="AG123" s="167"/>
      <c r="AH123" s="167"/>
      <c r="AI123" s="167"/>
      <c r="AJ123" s="167"/>
      <c r="AK123" s="167"/>
      <c r="AL123" s="167"/>
      <c r="AM123" s="167"/>
      <c r="AN123" s="167"/>
      <c r="AO123" s="167"/>
      <c r="AP123" s="167"/>
      <c r="AQ123" s="167"/>
      <c r="AR123" s="167"/>
      <c r="AS123" s="167"/>
      <c r="AT123" s="167"/>
      <c r="AU123" s="167"/>
      <c r="AV123" s="167"/>
      <c r="AW123" s="167"/>
      <c r="AX123" s="167"/>
      <c r="AY123" s="169" t="s">
        <v>200</v>
      </c>
      <c r="AZ123" s="167"/>
      <c r="BA123" s="167"/>
      <c r="BB123" s="167"/>
      <c r="BC123" s="167"/>
      <c r="BD123" s="167"/>
      <c r="BE123" s="170">
        <f>IF(N123="základní",J123,0)</f>
        <v>0</v>
      </c>
      <c r="BF123" s="170">
        <f>IF(N123="snížená",J123,0)</f>
        <v>0</v>
      </c>
      <c r="BG123" s="170">
        <f>IF(N123="zákl. přenesená",J123,0)</f>
        <v>0</v>
      </c>
      <c r="BH123" s="170">
        <f>IF(N123="sníž. přenesená",J123,0)</f>
        <v>0</v>
      </c>
      <c r="BI123" s="170">
        <f>IF(N123="nulová",J123,0)</f>
        <v>0</v>
      </c>
      <c r="BJ123" s="169" t="s">
        <v>88</v>
      </c>
      <c r="BK123" s="167"/>
      <c r="BL123" s="167"/>
      <c r="BM123" s="167"/>
    </row>
    <row r="124" s="2" customFormat="1">
      <c r="A124" s="39"/>
      <c r="B124" s="40"/>
      <c r="C124" s="39"/>
      <c r="D124" s="39"/>
      <c r="E124" s="39"/>
      <c r="F124" s="39"/>
      <c r="G124" s="39"/>
      <c r="H124" s="39"/>
      <c r="I124" s="39"/>
      <c r="J124" s="39"/>
      <c r="K124" s="39"/>
      <c r="L124" s="56"/>
      <c r="S124" s="39"/>
      <c r="T124" s="39"/>
      <c r="U124" s="39"/>
      <c r="V124" s="39"/>
      <c r="W124" s="39"/>
      <c r="X124" s="39"/>
      <c r="Y124" s="39"/>
      <c r="Z124" s="39"/>
      <c r="AA124" s="39"/>
      <c r="AB124" s="39"/>
      <c r="AC124" s="39"/>
      <c r="AD124" s="39"/>
      <c r="AE124" s="39"/>
    </row>
    <row r="125" s="2" customFormat="1" ht="29.28" customHeight="1">
      <c r="A125" s="39"/>
      <c r="B125" s="40"/>
      <c r="C125" s="171" t="s">
        <v>201</v>
      </c>
      <c r="D125" s="140"/>
      <c r="E125" s="140"/>
      <c r="F125" s="140"/>
      <c r="G125" s="140"/>
      <c r="H125" s="140"/>
      <c r="I125" s="140"/>
      <c r="J125" s="172">
        <f>ROUND(J98+J117,2)</f>
        <v>0</v>
      </c>
      <c r="K125" s="140"/>
      <c r="L125" s="56"/>
      <c r="S125" s="39"/>
      <c r="T125" s="39"/>
      <c r="U125" s="39"/>
      <c r="V125" s="39"/>
      <c r="W125" s="39"/>
      <c r="X125" s="39"/>
      <c r="Y125" s="39"/>
      <c r="Z125" s="39"/>
      <c r="AA125" s="39"/>
      <c r="AB125" s="39"/>
      <c r="AC125" s="39"/>
      <c r="AD125" s="39"/>
      <c r="AE125" s="39"/>
    </row>
    <row r="126" s="2" customFormat="1" ht="6.96" customHeight="1">
      <c r="A126" s="39"/>
      <c r="B126" s="61"/>
      <c r="C126" s="62"/>
      <c r="D126" s="62"/>
      <c r="E126" s="62"/>
      <c r="F126" s="62"/>
      <c r="G126" s="62"/>
      <c r="H126" s="62"/>
      <c r="I126" s="62"/>
      <c r="J126" s="62"/>
      <c r="K126" s="62"/>
      <c r="L126" s="56"/>
      <c r="S126" s="39"/>
      <c r="T126" s="39"/>
      <c r="U126" s="39"/>
      <c r="V126" s="39"/>
      <c r="W126" s="39"/>
      <c r="X126" s="39"/>
      <c r="Y126" s="39"/>
      <c r="Z126" s="39"/>
      <c r="AA126" s="39"/>
      <c r="AB126" s="39"/>
      <c r="AC126" s="39"/>
      <c r="AD126" s="39"/>
      <c r="AE126" s="39"/>
    </row>
    <row r="130" s="2" customFormat="1" ht="6.96" customHeight="1">
      <c r="A130" s="39"/>
      <c r="B130" s="63"/>
      <c r="C130" s="64"/>
      <c r="D130" s="64"/>
      <c r="E130" s="64"/>
      <c r="F130" s="64"/>
      <c r="G130" s="64"/>
      <c r="H130" s="64"/>
      <c r="I130" s="64"/>
      <c r="J130" s="64"/>
      <c r="K130" s="64"/>
      <c r="L130" s="56"/>
      <c r="S130" s="39"/>
      <c r="T130" s="39"/>
      <c r="U130" s="39"/>
      <c r="V130" s="39"/>
      <c r="W130" s="39"/>
      <c r="X130" s="39"/>
      <c r="Y130" s="39"/>
      <c r="Z130" s="39"/>
      <c r="AA130" s="39"/>
      <c r="AB130" s="39"/>
      <c r="AC130" s="39"/>
      <c r="AD130" s="39"/>
      <c r="AE130" s="39"/>
    </row>
    <row r="131" s="2" customFormat="1" ht="24.96" customHeight="1">
      <c r="A131" s="39"/>
      <c r="B131" s="40"/>
      <c r="C131" s="24" t="s">
        <v>202</v>
      </c>
      <c r="D131" s="39"/>
      <c r="E131" s="39"/>
      <c r="F131" s="39"/>
      <c r="G131" s="39"/>
      <c r="H131" s="39"/>
      <c r="I131" s="39"/>
      <c r="J131" s="39"/>
      <c r="K131" s="39"/>
      <c r="L131" s="56"/>
      <c r="S131" s="39"/>
      <c r="T131" s="39"/>
      <c r="U131" s="39"/>
      <c r="V131" s="39"/>
      <c r="W131" s="39"/>
      <c r="X131" s="39"/>
      <c r="Y131" s="39"/>
      <c r="Z131" s="39"/>
      <c r="AA131" s="39"/>
      <c r="AB131" s="39"/>
      <c r="AC131" s="39"/>
      <c r="AD131" s="39"/>
      <c r="AE131" s="39"/>
    </row>
    <row r="132" s="2" customFormat="1" ht="6.96" customHeight="1">
      <c r="A132" s="39"/>
      <c r="B132" s="40"/>
      <c r="C132" s="39"/>
      <c r="D132" s="39"/>
      <c r="E132" s="39"/>
      <c r="F132" s="39"/>
      <c r="G132" s="39"/>
      <c r="H132" s="39"/>
      <c r="I132" s="39"/>
      <c r="J132" s="39"/>
      <c r="K132" s="39"/>
      <c r="L132" s="56"/>
      <c r="S132" s="39"/>
      <c r="T132" s="39"/>
      <c r="U132" s="39"/>
      <c r="V132" s="39"/>
      <c r="W132" s="39"/>
      <c r="X132" s="39"/>
      <c r="Y132" s="39"/>
      <c r="Z132" s="39"/>
      <c r="AA132" s="39"/>
      <c r="AB132" s="39"/>
      <c r="AC132" s="39"/>
      <c r="AD132" s="39"/>
      <c r="AE132" s="39"/>
    </row>
    <row r="133" s="2" customFormat="1" ht="12" customHeight="1">
      <c r="A133" s="39"/>
      <c r="B133" s="40"/>
      <c r="C133" s="33" t="s">
        <v>16</v>
      </c>
      <c r="D133" s="39"/>
      <c r="E133" s="39"/>
      <c r="F133" s="39"/>
      <c r="G133" s="39"/>
      <c r="H133" s="39"/>
      <c r="I133" s="39"/>
      <c r="J133" s="39"/>
      <c r="K133" s="39"/>
      <c r="L133" s="56"/>
      <c r="S133" s="39"/>
      <c r="T133" s="39"/>
      <c r="U133" s="39"/>
      <c r="V133" s="39"/>
      <c r="W133" s="39"/>
      <c r="X133" s="39"/>
      <c r="Y133" s="39"/>
      <c r="Z133" s="39"/>
      <c r="AA133" s="39"/>
      <c r="AB133" s="39"/>
      <c r="AC133" s="39"/>
      <c r="AD133" s="39"/>
      <c r="AE133" s="39"/>
    </row>
    <row r="134" s="2" customFormat="1" ht="16.5" customHeight="1">
      <c r="A134" s="39"/>
      <c r="B134" s="40"/>
      <c r="C134" s="39"/>
      <c r="D134" s="39"/>
      <c r="E134" s="130" t="str">
        <f>E7</f>
        <v>TR Blansko - rozš. R110kV, doplnění T103</v>
      </c>
      <c r="F134" s="33"/>
      <c r="G134" s="33"/>
      <c r="H134" s="33"/>
      <c r="I134" s="39"/>
      <c r="J134" s="39"/>
      <c r="K134" s="39"/>
      <c r="L134" s="56"/>
      <c r="S134" s="39"/>
      <c r="T134" s="39"/>
      <c r="U134" s="39"/>
      <c r="V134" s="39"/>
      <c r="W134" s="39"/>
      <c r="X134" s="39"/>
      <c r="Y134" s="39"/>
      <c r="Z134" s="39"/>
      <c r="AA134" s="39"/>
      <c r="AB134" s="39"/>
      <c r="AC134" s="39"/>
      <c r="AD134" s="39"/>
      <c r="AE134" s="39"/>
    </row>
    <row r="135" s="1" customFormat="1" ht="12" customHeight="1">
      <c r="B135" s="23"/>
      <c r="C135" s="33" t="s">
        <v>175</v>
      </c>
      <c r="L135" s="23"/>
    </row>
    <row r="136" s="2" customFormat="1" ht="16.5" customHeight="1">
      <c r="A136" s="39"/>
      <c r="B136" s="40"/>
      <c r="C136" s="39"/>
      <c r="D136" s="39"/>
      <c r="E136" s="130" t="s">
        <v>1774</v>
      </c>
      <c r="F136" s="39"/>
      <c r="G136" s="39"/>
      <c r="H136" s="39"/>
      <c r="I136" s="39"/>
      <c r="J136" s="39"/>
      <c r="K136" s="39"/>
      <c r="L136" s="56"/>
      <c r="S136" s="39"/>
      <c r="T136" s="39"/>
      <c r="U136" s="39"/>
      <c r="V136" s="39"/>
      <c r="W136" s="39"/>
      <c r="X136" s="39"/>
      <c r="Y136" s="39"/>
      <c r="Z136" s="39"/>
      <c r="AA136" s="39"/>
      <c r="AB136" s="39"/>
      <c r="AC136" s="39"/>
      <c r="AD136" s="39"/>
      <c r="AE136" s="39"/>
    </row>
    <row r="137" s="2" customFormat="1" ht="12" customHeight="1">
      <c r="A137" s="39"/>
      <c r="B137" s="40"/>
      <c r="C137" s="33" t="s">
        <v>873</v>
      </c>
      <c r="D137" s="39"/>
      <c r="E137" s="39"/>
      <c r="F137" s="39"/>
      <c r="G137" s="39"/>
      <c r="H137" s="39"/>
      <c r="I137" s="39"/>
      <c r="J137" s="39"/>
      <c r="K137" s="39"/>
      <c r="L137" s="56"/>
      <c r="S137" s="39"/>
      <c r="T137" s="39"/>
      <c r="U137" s="39"/>
      <c r="V137" s="39"/>
      <c r="W137" s="39"/>
      <c r="X137" s="39"/>
      <c r="Y137" s="39"/>
      <c r="Z137" s="39"/>
      <c r="AA137" s="39"/>
      <c r="AB137" s="39"/>
      <c r="AC137" s="39"/>
      <c r="AD137" s="39"/>
      <c r="AE137" s="39"/>
    </row>
    <row r="138" s="2" customFormat="1" ht="16.5" customHeight="1">
      <c r="A138" s="39"/>
      <c r="B138" s="40"/>
      <c r="C138" s="39"/>
      <c r="D138" s="39"/>
      <c r="E138" s="68" t="str">
        <f>E11</f>
        <v>CZD00016 (SO32) - Stanoviště transformátorů</v>
      </c>
      <c r="F138" s="39"/>
      <c r="G138" s="39"/>
      <c r="H138" s="39"/>
      <c r="I138" s="39"/>
      <c r="J138" s="39"/>
      <c r="K138" s="39"/>
      <c r="L138" s="56"/>
      <c r="S138" s="39"/>
      <c r="T138" s="39"/>
      <c r="U138" s="39"/>
      <c r="V138" s="39"/>
      <c r="W138" s="39"/>
      <c r="X138" s="39"/>
      <c r="Y138" s="39"/>
      <c r="Z138" s="39"/>
      <c r="AA138" s="39"/>
      <c r="AB138" s="39"/>
      <c r="AC138" s="39"/>
      <c r="AD138" s="39"/>
      <c r="AE138" s="39"/>
    </row>
    <row r="139" s="2" customFormat="1" ht="6.96" customHeight="1">
      <c r="A139" s="39"/>
      <c r="B139" s="40"/>
      <c r="C139" s="39"/>
      <c r="D139" s="39"/>
      <c r="E139" s="39"/>
      <c r="F139" s="39"/>
      <c r="G139" s="39"/>
      <c r="H139" s="39"/>
      <c r="I139" s="39"/>
      <c r="J139" s="39"/>
      <c r="K139" s="39"/>
      <c r="L139" s="56"/>
      <c r="S139" s="39"/>
      <c r="T139" s="39"/>
      <c r="U139" s="39"/>
      <c r="V139" s="39"/>
      <c r="W139" s="39"/>
      <c r="X139" s="39"/>
      <c r="Y139" s="39"/>
      <c r="Z139" s="39"/>
      <c r="AA139" s="39"/>
      <c r="AB139" s="39"/>
      <c r="AC139" s="39"/>
      <c r="AD139" s="39"/>
      <c r="AE139" s="39"/>
    </row>
    <row r="140" s="2" customFormat="1" ht="12" customHeight="1">
      <c r="A140" s="39"/>
      <c r="B140" s="40"/>
      <c r="C140" s="33" t="s">
        <v>20</v>
      </c>
      <c r="D140" s="39"/>
      <c r="E140" s="39"/>
      <c r="F140" s="28" t="str">
        <f>F14</f>
        <v>TR Blansko</v>
      </c>
      <c r="G140" s="39"/>
      <c r="H140" s="39"/>
      <c r="I140" s="33" t="s">
        <v>22</v>
      </c>
      <c r="J140" s="70" t="str">
        <f>IF(J14="","",J14)</f>
        <v>5. 10. 2021</v>
      </c>
      <c r="K140" s="39"/>
      <c r="L140" s="56"/>
      <c r="S140" s="39"/>
      <c r="T140" s="39"/>
      <c r="U140" s="39"/>
      <c r="V140" s="39"/>
      <c r="W140" s="39"/>
      <c r="X140" s="39"/>
      <c r="Y140" s="39"/>
      <c r="Z140" s="39"/>
      <c r="AA140" s="39"/>
      <c r="AB140" s="39"/>
      <c r="AC140" s="39"/>
      <c r="AD140" s="39"/>
      <c r="AE140" s="39"/>
    </row>
    <row r="141" s="2" customFormat="1" ht="6.96" customHeight="1">
      <c r="A141" s="39"/>
      <c r="B141" s="40"/>
      <c r="C141" s="39"/>
      <c r="D141" s="39"/>
      <c r="E141" s="39"/>
      <c r="F141" s="39"/>
      <c r="G141" s="39"/>
      <c r="H141" s="39"/>
      <c r="I141" s="39"/>
      <c r="J141" s="39"/>
      <c r="K141" s="39"/>
      <c r="L141" s="56"/>
      <c r="S141" s="39"/>
      <c r="T141" s="39"/>
      <c r="U141" s="39"/>
      <c r="V141" s="39"/>
      <c r="W141" s="39"/>
      <c r="X141" s="39"/>
      <c r="Y141" s="39"/>
      <c r="Z141" s="39"/>
      <c r="AA141" s="39"/>
      <c r="AB141" s="39"/>
      <c r="AC141" s="39"/>
      <c r="AD141" s="39"/>
      <c r="AE141" s="39"/>
    </row>
    <row r="142" s="2" customFormat="1" ht="25.65" customHeight="1">
      <c r="A142" s="39"/>
      <c r="B142" s="40"/>
      <c r="C142" s="33" t="s">
        <v>24</v>
      </c>
      <c r="D142" s="39"/>
      <c r="E142" s="39"/>
      <c r="F142" s="28" t="str">
        <f>E17</f>
        <v>EG.D, a.s.</v>
      </c>
      <c r="G142" s="39"/>
      <c r="H142" s="39"/>
      <c r="I142" s="33" t="s">
        <v>32</v>
      </c>
      <c r="J142" s="37" t="str">
        <f>E23</f>
        <v>OMEXOM GA Energo, s.r.o.</v>
      </c>
      <c r="K142" s="39"/>
      <c r="L142" s="56"/>
      <c r="S142" s="39"/>
      <c r="T142" s="39"/>
      <c r="U142" s="39"/>
      <c r="V142" s="39"/>
      <c r="W142" s="39"/>
      <c r="X142" s="39"/>
      <c r="Y142" s="39"/>
      <c r="Z142" s="39"/>
      <c r="AA142" s="39"/>
      <c r="AB142" s="39"/>
      <c r="AC142" s="39"/>
      <c r="AD142" s="39"/>
      <c r="AE142" s="39"/>
    </row>
    <row r="143" s="2" customFormat="1" ht="25.65" customHeight="1">
      <c r="A143" s="39"/>
      <c r="B143" s="40"/>
      <c r="C143" s="33" t="s">
        <v>30</v>
      </c>
      <c r="D143" s="39"/>
      <c r="E143" s="39"/>
      <c r="F143" s="28" t="str">
        <f>IF(E20="","",E20)</f>
        <v>Vyplň údaj</v>
      </c>
      <c r="G143" s="39"/>
      <c r="H143" s="39"/>
      <c r="I143" s="33" t="s">
        <v>37</v>
      </c>
      <c r="J143" s="37" t="str">
        <f>E26</f>
        <v>OMEXOM GA Energo, s.r.o.</v>
      </c>
      <c r="K143" s="39"/>
      <c r="L143" s="56"/>
      <c r="S143" s="39"/>
      <c r="T143" s="39"/>
      <c r="U143" s="39"/>
      <c r="V143" s="39"/>
      <c r="W143" s="39"/>
      <c r="X143" s="39"/>
      <c r="Y143" s="39"/>
      <c r="Z143" s="39"/>
      <c r="AA143" s="39"/>
      <c r="AB143" s="39"/>
      <c r="AC143" s="39"/>
      <c r="AD143" s="39"/>
      <c r="AE143" s="39"/>
    </row>
    <row r="144" s="2" customFormat="1" ht="10.32" customHeight="1">
      <c r="A144" s="39"/>
      <c r="B144" s="40"/>
      <c r="C144" s="39"/>
      <c r="D144" s="39"/>
      <c r="E144" s="39"/>
      <c r="F144" s="39"/>
      <c r="G144" s="39"/>
      <c r="H144" s="39"/>
      <c r="I144" s="39"/>
      <c r="J144" s="39"/>
      <c r="K144" s="39"/>
      <c r="L144" s="56"/>
      <c r="S144" s="39"/>
      <c r="T144" s="39"/>
      <c r="U144" s="39"/>
      <c r="V144" s="39"/>
      <c r="W144" s="39"/>
      <c r="X144" s="39"/>
      <c r="Y144" s="39"/>
      <c r="Z144" s="39"/>
      <c r="AA144" s="39"/>
      <c r="AB144" s="39"/>
      <c r="AC144" s="39"/>
      <c r="AD144" s="39"/>
      <c r="AE144" s="39"/>
    </row>
    <row r="145" s="11" customFormat="1" ht="29.28" customHeight="1">
      <c r="A145" s="173"/>
      <c r="B145" s="174"/>
      <c r="C145" s="175" t="s">
        <v>203</v>
      </c>
      <c r="D145" s="176" t="s">
        <v>65</v>
      </c>
      <c r="E145" s="176" t="s">
        <v>61</v>
      </c>
      <c r="F145" s="176" t="s">
        <v>62</v>
      </c>
      <c r="G145" s="176" t="s">
        <v>204</v>
      </c>
      <c r="H145" s="176" t="s">
        <v>205</v>
      </c>
      <c r="I145" s="176" t="s">
        <v>206</v>
      </c>
      <c r="J145" s="177" t="s">
        <v>181</v>
      </c>
      <c r="K145" s="178" t="s">
        <v>207</v>
      </c>
      <c r="L145" s="179"/>
      <c r="M145" s="87" t="s">
        <v>1</v>
      </c>
      <c r="N145" s="88" t="s">
        <v>44</v>
      </c>
      <c r="O145" s="88" t="s">
        <v>208</v>
      </c>
      <c r="P145" s="88" t="s">
        <v>209</v>
      </c>
      <c r="Q145" s="88" t="s">
        <v>210</v>
      </c>
      <c r="R145" s="88" t="s">
        <v>211</v>
      </c>
      <c r="S145" s="88" t="s">
        <v>212</v>
      </c>
      <c r="T145" s="89" t="s">
        <v>213</v>
      </c>
      <c r="U145" s="173"/>
      <c r="V145" s="173"/>
      <c r="W145" s="173"/>
      <c r="X145" s="173"/>
      <c r="Y145" s="173"/>
      <c r="Z145" s="173"/>
      <c r="AA145" s="173"/>
      <c r="AB145" s="173"/>
      <c r="AC145" s="173"/>
      <c r="AD145" s="173"/>
      <c r="AE145" s="173"/>
    </row>
    <row r="146" s="2" customFormat="1" ht="22.8" customHeight="1">
      <c r="A146" s="39"/>
      <c r="B146" s="40"/>
      <c r="C146" s="94" t="s">
        <v>214</v>
      </c>
      <c r="D146" s="39"/>
      <c r="E146" s="39"/>
      <c r="F146" s="39"/>
      <c r="G146" s="39"/>
      <c r="H146" s="39"/>
      <c r="I146" s="39"/>
      <c r="J146" s="180">
        <f>BK146</f>
        <v>0</v>
      </c>
      <c r="K146" s="39"/>
      <c r="L146" s="40"/>
      <c r="M146" s="90"/>
      <c r="N146" s="74"/>
      <c r="O146" s="91"/>
      <c r="P146" s="181">
        <f>P147+P226+P285+P290+P356+P376+P382</f>
        <v>0</v>
      </c>
      <c r="Q146" s="91"/>
      <c r="R146" s="181">
        <f>R147+R226+R285+R290+R356+R376+R382</f>
        <v>403.02957356999997</v>
      </c>
      <c r="S146" s="91"/>
      <c r="T146" s="182">
        <f>T147+T226+T285+T290+T356+T376+T382</f>
        <v>996.69436599999983</v>
      </c>
      <c r="U146" s="39"/>
      <c r="V146" s="39"/>
      <c r="W146" s="39"/>
      <c r="X146" s="39"/>
      <c r="Y146" s="39"/>
      <c r="Z146" s="39"/>
      <c r="AA146" s="39"/>
      <c r="AB146" s="39"/>
      <c r="AC146" s="39"/>
      <c r="AD146" s="39"/>
      <c r="AE146" s="39"/>
      <c r="AT146" s="20" t="s">
        <v>79</v>
      </c>
      <c r="AU146" s="20" t="s">
        <v>183</v>
      </c>
      <c r="BK146" s="183">
        <f>BK147+BK226+BK285+BK290+BK356+BK376+BK382</f>
        <v>0</v>
      </c>
    </row>
    <row r="147" s="12" customFormat="1" ht="25.92" customHeight="1">
      <c r="A147" s="12"/>
      <c r="B147" s="184"/>
      <c r="C147" s="12"/>
      <c r="D147" s="185" t="s">
        <v>79</v>
      </c>
      <c r="E147" s="186" t="s">
        <v>88</v>
      </c>
      <c r="F147" s="186" t="s">
        <v>844</v>
      </c>
      <c r="G147" s="12"/>
      <c r="H147" s="12"/>
      <c r="I147" s="187"/>
      <c r="J147" s="188">
        <f>BK147</f>
        <v>0</v>
      </c>
      <c r="K147" s="12"/>
      <c r="L147" s="184"/>
      <c r="M147" s="189"/>
      <c r="N147" s="190"/>
      <c r="O147" s="190"/>
      <c r="P147" s="191">
        <f>SUM(P148:P225)</f>
        <v>0</v>
      </c>
      <c r="Q147" s="190"/>
      <c r="R147" s="191">
        <f>SUM(R148:R225)</f>
        <v>0.0018160000000000001</v>
      </c>
      <c r="S147" s="190"/>
      <c r="T147" s="192">
        <f>SUM(T148:T225)</f>
        <v>96.702500000000001</v>
      </c>
      <c r="U147" s="12"/>
      <c r="V147" s="12"/>
      <c r="W147" s="12"/>
      <c r="X147" s="12"/>
      <c r="Y147" s="12"/>
      <c r="Z147" s="12"/>
      <c r="AA147" s="12"/>
      <c r="AB147" s="12"/>
      <c r="AC147" s="12"/>
      <c r="AD147" s="12"/>
      <c r="AE147" s="12"/>
      <c r="AR147" s="185" t="s">
        <v>88</v>
      </c>
      <c r="AT147" s="193" t="s">
        <v>79</v>
      </c>
      <c r="AU147" s="193" t="s">
        <v>80</v>
      </c>
      <c r="AY147" s="185" t="s">
        <v>218</v>
      </c>
      <c r="BK147" s="194">
        <f>SUM(BK148:BK225)</f>
        <v>0</v>
      </c>
    </row>
    <row r="148" s="2" customFormat="1" ht="24.15" customHeight="1">
      <c r="A148" s="39"/>
      <c r="B148" s="161"/>
      <c r="C148" s="197" t="s">
        <v>88</v>
      </c>
      <c r="D148" s="197" t="s">
        <v>225</v>
      </c>
      <c r="E148" s="198" t="s">
        <v>2450</v>
      </c>
      <c r="F148" s="199" t="s">
        <v>2451</v>
      </c>
      <c r="G148" s="200" t="s">
        <v>749</v>
      </c>
      <c r="H148" s="201">
        <v>36.93</v>
      </c>
      <c r="I148" s="202"/>
      <c r="J148" s="203">
        <f>ROUND(I148*H148,2)</f>
        <v>0</v>
      </c>
      <c r="K148" s="204"/>
      <c r="L148" s="40"/>
      <c r="M148" s="205" t="s">
        <v>1</v>
      </c>
      <c r="N148" s="206" t="s">
        <v>45</v>
      </c>
      <c r="O148" s="78"/>
      <c r="P148" s="207">
        <f>O148*H148</f>
        <v>0</v>
      </c>
      <c r="Q148" s="207">
        <v>0</v>
      </c>
      <c r="R148" s="207">
        <f>Q148*H148</f>
        <v>0</v>
      </c>
      <c r="S148" s="207">
        <v>0.5</v>
      </c>
      <c r="T148" s="208">
        <f>S148*H148</f>
        <v>18.465</v>
      </c>
      <c r="U148" s="39"/>
      <c r="V148" s="39"/>
      <c r="W148" s="39"/>
      <c r="X148" s="39"/>
      <c r="Y148" s="39"/>
      <c r="Z148" s="39"/>
      <c r="AA148" s="39"/>
      <c r="AB148" s="39"/>
      <c r="AC148" s="39"/>
      <c r="AD148" s="39"/>
      <c r="AE148" s="39"/>
      <c r="AR148" s="209" t="s">
        <v>229</v>
      </c>
      <c r="AT148" s="209" t="s">
        <v>225</v>
      </c>
      <c r="AU148" s="209" t="s">
        <v>88</v>
      </c>
      <c r="AY148" s="20" t="s">
        <v>218</v>
      </c>
      <c r="BE148" s="210">
        <f>IF(N148="základní",J148,0)</f>
        <v>0</v>
      </c>
      <c r="BF148" s="210">
        <f>IF(N148="snížená",J148,0)</f>
        <v>0</v>
      </c>
      <c r="BG148" s="210">
        <f>IF(N148="zákl. přenesená",J148,0)</f>
        <v>0</v>
      </c>
      <c r="BH148" s="210">
        <f>IF(N148="sníž. přenesená",J148,0)</f>
        <v>0</v>
      </c>
      <c r="BI148" s="210">
        <f>IF(N148="nulová",J148,0)</f>
        <v>0</v>
      </c>
      <c r="BJ148" s="20" t="s">
        <v>88</v>
      </c>
      <c r="BK148" s="210">
        <f>ROUND(I148*H148,2)</f>
        <v>0</v>
      </c>
      <c r="BL148" s="20" t="s">
        <v>229</v>
      </c>
      <c r="BM148" s="209" t="s">
        <v>2452</v>
      </c>
    </row>
    <row r="149" s="15" customFormat="1">
      <c r="A149" s="15"/>
      <c r="B149" s="250"/>
      <c r="C149" s="15"/>
      <c r="D149" s="211" t="s">
        <v>232</v>
      </c>
      <c r="E149" s="251" t="s">
        <v>1</v>
      </c>
      <c r="F149" s="252" t="s">
        <v>2453</v>
      </c>
      <c r="G149" s="15"/>
      <c r="H149" s="251" t="s">
        <v>1</v>
      </c>
      <c r="I149" s="253"/>
      <c r="J149" s="15"/>
      <c r="K149" s="15"/>
      <c r="L149" s="250"/>
      <c r="M149" s="254"/>
      <c r="N149" s="255"/>
      <c r="O149" s="255"/>
      <c r="P149" s="255"/>
      <c r="Q149" s="255"/>
      <c r="R149" s="255"/>
      <c r="S149" s="255"/>
      <c r="T149" s="256"/>
      <c r="U149" s="15"/>
      <c r="V149" s="15"/>
      <c r="W149" s="15"/>
      <c r="X149" s="15"/>
      <c r="Y149" s="15"/>
      <c r="Z149" s="15"/>
      <c r="AA149" s="15"/>
      <c r="AB149" s="15"/>
      <c r="AC149" s="15"/>
      <c r="AD149" s="15"/>
      <c r="AE149" s="15"/>
      <c r="AT149" s="251" t="s">
        <v>232</v>
      </c>
      <c r="AU149" s="251" t="s">
        <v>88</v>
      </c>
      <c r="AV149" s="15" t="s">
        <v>88</v>
      </c>
      <c r="AW149" s="15" t="s">
        <v>36</v>
      </c>
      <c r="AX149" s="15" t="s">
        <v>80</v>
      </c>
      <c r="AY149" s="251" t="s">
        <v>218</v>
      </c>
    </row>
    <row r="150" s="13" customFormat="1">
      <c r="A150" s="13"/>
      <c r="B150" s="215"/>
      <c r="C150" s="13"/>
      <c r="D150" s="211" t="s">
        <v>232</v>
      </c>
      <c r="E150" s="216" t="s">
        <v>1</v>
      </c>
      <c r="F150" s="217" t="s">
        <v>2454</v>
      </c>
      <c r="G150" s="13"/>
      <c r="H150" s="218">
        <v>36.93</v>
      </c>
      <c r="I150" s="219"/>
      <c r="J150" s="13"/>
      <c r="K150" s="13"/>
      <c r="L150" s="215"/>
      <c r="M150" s="220"/>
      <c r="N150" s="221"/>
      <c r="O150" s="221"/>
      <c r="P150" s="221"/>
      <c r="Q150" s="221"/>
      <c r="R150" s="221"/>
      <c r="S150" s="221"/>
      <c r="T150" s="222"/>
      <c r="U150" s="13"/>
      <c r="V150" s="13"/>
      <c r="W150" s="13"/>
      <c r="X150" s="13"/>
      <c r="Y150" s="13"/>
      <c r="Z150" s="13"/>
      <c r="AA150" s="13"/>
      <c r="AB150" s="13"/>
      <c r="AC150" s="13"/>
      <c r="AD150" s="13"/>
      <c r="AE150" s="13"/>
      <c r="AT150" s="216" t="s">
        <v>232</v>
      </c>
      <c r="AU150" s="216" t="s">
        <v>88</v>
      </c>
      <c r="AV150" s="13" t="s">
        <v>90</v>
      </c>
      <c r="AW150" s="13" t="s">
        <v>36</v>
      </c>
      <c r="AX150" s="13" t="s">
        <v>80</v>
      </c>
      <c r="AY150" s="216" t="s">
        <v>218</v>
      </c>
    </row>
    <row r="151" s="14" customFormat="1">
      <c r="A151" s="14"/>
      <c r="B151" s="223"/>
      <c r="C151" s="14"/>
      <c r="D151" s="211" t="s">
        <v>232</v>
      </c>
      <c r="E151" s="224" t="s">
        <v>1</v>
      </c>
      <c r="F151" s="225" t="s">
        <v>235</v>
      </c>
      <c r="G151" s="14"/>
      <c r="H151" s="226">
        <v>36.93</v>
      </c>
      <c r="I151" s="227"/>
      <c r="J151" s="14"/>
      <c r="K151" s="14"/>
      <c r="L151" s="223"/>
      <c r="M151" s="228"/>
      <c r="N151" s="229"/>
      <c r="O151" s="229"/>
      <c r="P151" s="229"/>
      <c r="Q151" s="229"/>
      <c r="R151" s="229"/>
      <c r="S151" s="229"/>
      <c r="T151" s="230"/>
      <c r="U151" s="14"/>
      <c r="V151" s="14"/>
      <c r="W151" s="14"/>
      <c r="X151" s="14"/>
      <c r="Y151" s="14"/>
      <c r="Z151" s="14"/>
      <c r="AA151" s="14"/>
      <c r="AB151" s="14"/>
      <c r="AC151" s="14"/>
      <c r="AD151" s="14"/>
      <c r="AE151" s="14"/>
      <c r="AT151" s="224" t="s">
        <v>232</v>
      </c>
      <c r="AU151" s="224" t="s">
        <v>88</v>
      </c>
      <c r="AV151" s="14" t="s">
        <v>229</v>
      </c>
      <c r="AW151" s="14" t="s">
        <v>36</v>
      </c>
      <c r="AX151" s="14" t="s">
        <v>88</v>
      </c>
      <c r="AY151" s="224" t="s">
        <v>218</v>
      </c>
    </row>
    <row r="152" s="2" customFormat="1" ht="24.15" customHeight="1">
      <c r="A152" s="39"/>
      <c r="B152" s="161"/>
      <c r="C152" s="197" t="s">
        <v>90</v>
      </c>
      <c r="D152" s="197" t="s">
        <v>225</v>
      </c>
      <c r="E152" s="198" t="s">
        <v>2455</v>
      </c>
      <c r="F152" s="199" t="s">
        <v>2456</v>
      </c>
      <c r="G152" s="200" t="s">
        <v>749</v>
      </c>
      <c r="H152" s="201">
        <v>36.93</v>
      </c>
      <c r="I152" s="202"/>
      <c r="J152" s="203">
        <f>ROUND(I152*H152,2)</f>
        <v>0</v>
      </c>
      <c r="K152" s="204"/>
      <c r="L152" s="40"/>
      <c r="M152" s="205" t="s">
        <v>1</v>
      </c>
      <c r="N152" s="206" t="s">
        <v>45</v>
      </c>
      <c r="O152" s="78"/>
      <c r="P152" s="207">
        <f>O152*H152</f>
        <v>0</v>
      </c>
      <c r="Q152" s="207">
        <v>0</v>
      </c>
      <c r="R152" s="207">
        <f>Q152*H152</f>
        <v>0</v>
      </c>
      <c r="S152" s="207">
        <v>0.22</v>
      </c>
      <c r="T152" s="208">
        <f>S152*H152</f>
        <v>8.1245999999999992</v>
      </c>
      <c r="U152" s="39"/>
      <c r="V152" s="39"/>
      <c r="W152" s="39"/>
      <c r="X152" s="39"/>
      <c r="Y152" s="39"/>
      <c r="Z152" s="39"/>
      <c r="AA152" s="39"/>
      <c r="AB152" s="39"/>
      <c r="AC152" s="39"/>
      <c r="AD152" s="39"/>
      <c r="AE152" s="39"/>
      <c r="AR152" s="209" t="s">
        <v>229</v>
      </c>
      <c r="AT152" s="209" t="s">
        <v>225</v>
      </c>
      <c r="AU152" s="209" t="s">
        <v>88</v>
      </c>
      <c r="AY152" s="20" t="s">
        <v>218</v>
      </c>
      <c r="BE152" s="210">
        <f>IF(N152="základní",J152,0)</f>
        <v>0</v>
      </c>
      <c r="BF152" s="210">
        <f>IF(N152="snížená",J152,0)</f>
        <v>0</v>
      </c>
      <c r="BG152" s="210">
        <f>IF(N152="zákl. přenesená",J152,0)</f>
        <v>0</v>
      </c>
      <c r="BH152" s="210">
        <f>IF(N152="sníž. přenesená",J152,0)</f>
        <v>0</v>
      </c>
      <c r="BI152" s="210">
        <f>IF(N152="nulová",J152,0)</f>
        <v>0</v>
      </c>
      <c r="BJ152" s="20" t="s">
        <v>88</v>
      </c>
      <c r="BK152" s="210">
        <f>ROUND(I152*H152,2)</f>
        <v>0</v>
      </c>
      <c r="BL152" s="20" t="s">
        <v>229</v>
      </c>
      <c r="BM152" s="209" t="s">
        <v>2457</v>
      </c>
    </row>
    <row r="153" s="15" customFormat="1">
      <c r="A153" s="15"/>
      <c r="B153" s="250"/>
      <c r="C153" s="15"/>
      <c r="D153" s="211" t="s">
        <v>232</v>
      </c>
      <c r="E153" s="251" t="s">
        <v>1</v>
      </c>
      <c r="F153" s="252" t="s">
        <v>2453</v>
      </c>
      <c r="G153" s="15"/>
      <c r="H153" s="251" t="s">
        <v>1</v>
      </c>
      <c r="I153" s="253"/>
      <c r="J153" s="15"/>
      <c r="K153" s="15"/>
      <c r="L153" s="250"/>
      <c r="M153" s="254"/>
      <c r="N153" s="255"/>
      <c r="O153" s="255"/>
      <c r="P153" s="255"/>
      <c r="Q153" s="255"/>
      <c r="R153" s="255"/>
      <c r="S153" s="255"/>
      <c r="T153" s="256"/>
      <c r="U153" s="15"/>
      <c r="V153" s="15"/>
      <c r="W153" s="15"/>
      <c r="X153" s="15"/>
      <c r="Y153" s="15"/>
      <c r="Z153" s="15"/>
      <c r="AA153" s="15"/>
      <c r="AB153" s="15"/>
      <c r="AC153" s="15"/>
      <c r="AD153" s="15"/>
      <c r="AE153" s="15"/>
      <c r="AT153" s="251" t="s">
        <v>232</v>
      </c>
      <c r="AU153" s="251" t="s">
        <v>88</v>
      </c>
      <c r="AV153" s="15" t="s">
        <v>88</v>
      </c>
      <c r="AW153" s="15" t="s">
        <v>36</v>
      </c>
      <c r="AX153" s="15" t="s">
        <v>80</v>
      </c>
      <c r="AY153" s="251" t="s">
        <v>218</v>
      </c>
    </row>
    <row r="154" s="13" customFormat="1">
      <c r="A154" s="13"/>
      <c r="B154" s="215"/>
      <c r="C154" s="13"/>
      <c r="D154" s="211" t="s">
        <v>232</v>
      </c>
      <c r="E154" s="216" t="s">
        <v>1</v>
      </c>
      <c r="F154" s="217" t="s">
        <v>2454</v>
      </c>
      <c r="G154" s="13"/>
      <c r="H154" s="218">
        <v>36.93</v>
      </c>
      <c r="I154" s="219"/>
      <c r="J154" s="13"/>
      <c r="K154" s="13"/>
      <c r="L154" s="215"/>
      <c r="M154" s="220"/>
      <c r="N154" s="221"/>
      <c r="O154" s="221"/>
      <c r="P154" s="221"/>
      <c r="Q154" s="221"/>
      <c r="R154" s="221"/>
      <c r="S154" s="221"/>
      <c r="T154" s="222"/>
      <c r="U154" s="13"/>
      <c r="V154" s="13"/>
      <c r="W154" s="13"/>
      <c r="X154" s="13"/>
      <c r="Y154" s="13"/>
      <c r="Z154" s="13"/>
      <c r="AA154" s="13"/>
      <c r="AB154" s="13"/>
      <c r="AC154" s="13"/>
      <c r="AD154" s="13"/>
      <c r="AE154" s="13"/>
      <c r="AT154" s="216" t="s">
        <v>232</v>
      </c>
      <c r="AU154" s="216" t="s">
        <v>88</v>
      </c>
      <c r="AV154" s="13" t="s">
        <v>90</v>
      </c>
      <c r="AW154" s="13" t="s">
        <v>36</v>
      </c>
      <c r="AX154" s="13" t="s">
        <v>80</v>
      </c>
      <c r="AY154" s="216" t="s">
        <v>218</v>
      </c>
    </row>
    <row r="155" s="14" customFormat="1">
      <c r="A155" s="14"/>
      <c r="B155" s="223"/>
      <c r="C155" s="14"/>
      <c r="D155" s="211" t="s">
        <v>232</v>
      </c>
      <c r="E155" s="224" t="s">
        <v>1</v>
      </c>
      <c r="F155" s="225" t="s">
        <v>235</v>
      </c>
      <c r="G155" s="14"/>
      <c r="H155" s="226">
        <v>36.93</v>
      </c>
      <c r="I155" s="227"/>
      <c r="J155" s="14"/>
      <c r="K155" s="14"/>
      <c r="L155" s="223"/>
      <c r="M155" s="228"/>
      <c r="N155" s="229"/>
      <c r="O155" s="229"/>
      <c r="P155" s="229"/>
      <c r="Q155" s="229"/>
      <c r="R155" s="229"/>
      <c r="S155" s="229"/>
      <c r="T155" s="230"/>
      <c r="U155" s="14"/>
      <c r="V155" s="14"/>
      <c r="W155" s="14"/>
      <c r="X155" s="14"/>
      <c r="Y155" s="14"/>
      <c r="Z155" s="14"/>
      <c r="AA155" s="14"/>
      <c r="AB155" s="14"/>
      <c r="AC155" s="14"/>
      <c r="AD155" s="14"/>
      <c r="AE155" s="14"/>
      <c r="AT155" s="224" t="s">
        <v>232</v>
      </c>
      <c r="AU155" s="224" t="s">
        <v>88</v>
      </c>
      <c r="AV155" s="14" t="s">
        <v>229</v>
      </c>
      <c r="AW155" s="14" t="s">
        <v>36</v>
      </c>
      <c r="AX155" s="14" t="s">
        <v>88</v>
      </c>
      <c r="AY155" s="224" t="s">
        <v>218</v>
      </c>
    </row>
    <row r="156" s="2" customFormat="1" ht="24.15" customHeight="1">
      <c r="A156" s="39"/>
      <c r="B156" s="161"/>
      <c r="C156" s="197" t="s">
        <v>217</v>
      </c>
      <c r="D156" s="197" t="s">
        <v>225</v>
      </c>
      <c r="E156" s="198" t="s">
        <v>2458</v>
      </c>
      <c r="F156" s="199" t="s">
        <v>2459</v>
      </c>
      <c r="G156" s="200" t="s">
        <v>769</v>
      </c>
      <c r="H156" s="201">
        <v>53.933</v>
      </c>
      <c r="I156" s="202"/>
      <c r="J156" s="203">
        <f>ROUND(I156*H156,2)</f>
        <v>0</v>
      </c>
      <c r="K156" s="204"/>
      <c r="L156" s="40"/>
      <c r="M156" s="205" t="s">
        <v>1</v>
      </c>
      <c r="N156" s="206" t="s">
        <v>45</v>
      </c>
      <c r="O156" s="78"/>
      <c r="P156" s="207">
        <f>O156*H156</f>
        <v>0</v>
      </c>
      <c r="Q156" s="207">
        <v>0</v>
      </c>
      <c r="R156" s="207">
        <f>Q156*H156</f>
        <v>0</v>
      </c>
      <c r="S156" s="207">
        <v>1.3</v>
      </c>
      <c r="T156" s="208">
        <f>S156*H156</f>
        <v>70.112899999999996</v>
      </c>
      <c r="U156" s="39"/>
      <c r="V156" s="39"/>
      <c r="W156" s="39"/>
      <c r="X156" s="39"/>
      <c r="Y156" s="39"/>
      <c r="Z156" s="39"/>
      <c r="AA156" s="39"/>
      <c r="AB156" s="39"/>
      <c r="AC156" s="39"/>
      <c r="AD156" s="39"/>
      <c r="AE156" s="39"/>
      <c r="AR156" s="209" t="s">
        <v>229</v>
      </c>
      <c r="AT156" s="209" t="s">
        <v>225</v>
      </c>
      <c r="AU156" s="209" t="s">
        <v>88</v>
      </c>
      <c r="AY156" s="20" t="s">
        <v>218</v>
      </c>
      <c r="BE156" s="210">
        <f>IF(N156="základní",J156,0)</f>
        <v>0</v>
      </c>
      <c r="BF156" s="210">
        <f>IF(N156="snížená",J156,0)</f>
        <v>0</v>
      </c>
      <c r="BG156" s="210">
        <f>IF(N156="zákl. přenesená",J156,0)</f>
        <v>0</v>
      </c>
      <c r="BH156" s="210">
        <f>IF(N156="sníž. přenesená",J156,0)</f>
        <v>0</v>
      </c>
      <c r="BI156" s="210">
        <f>IF(N156="nulová",J156,0)</f>
        <v>0</v>
      </c>
      <c r="BJ156" s="20" t="s">
        <v>88</v>
      </c>
      <c r="BK156" s="210">
        <f>ROUND(I156*H156,2)</f>
        <v>0</v>
      </c>
      <c r="BL156" s="20" t="s">
        <v>229</v>
      </c>
      <c r="BM156" s="209" t="s">
        <v>2460</v>
      </c>
    </row>
    <row r="157" s="15" customFormat="1">
      <c r="A157" s="15"/>
      <c r="B157" s="250"/>
      <c r="C157" s="15"/>
      <c r="D157" s="211" t="s">
        <v>232</v>
      </c>
      <c r="E157" s="251" t="s">
        <v>1</v>
      </c>
      <c r="F157" s="252" t="s">
        <v>2461</v>
      </c>
      <c r="G157" s="15"/>
      <c r="H157" s="251" t="s">
        <v>1</v>
      </c>
      <c r="I157" s="253"/>
      <c r="J157" s="15"/>
      <c r="K157" s="15"/>
      <c r="L157" s="250"/>
      <c r="M157" s="254"/>
      <c r="N157" s="255"/>
      <c r="O157" s="255"/>
      <c r="P157" s="255"/>
      <c r="Q157" s="255"/>
      <c r="R157" s="255"/>
      <c r="S157" s="255"/>
      <c r="T157" s="256"/>
      <c r="U157" s="15"/>
      <c r="V157" s="15"/>
      <c r="W157" s="15"/>
      <c r="X157" s="15"/>
      <c r="Y157" s="15"/>
      <c r="Z157" s="15"/>
      <c r="AA157" s="15"/>
      <c r="AB157" s="15"/>
      <c r="AC157" s="15"/>
      <c r="AD157" s="15"/>
      <c r="AE157" s="15"/>
      <c r="AT157" s="251" t="s">
        <v>232</v>
      </c>
      <c r="AU157" s="251" t="s">
        <v>88</v>
      </c>
      <c r="AV157" s="15" t="s">
        <v>88</v>
      </c>
      <c r="AW157" s="15" t="s">
        <v>36</v>
      </c>
      <c r="AX157" s="15" t="s">
        <v>80</v>
      </c>
      <c r="AY157" s="251" t="s">
        <v>218</v>
      </c>
    </row>
    <row r="158" s="13" customFormat="1">
      <c r="A158" s="13"/>
      <c r="B158" s="215"/>
      <c r="C158" s="13"/>
      <c r="D158" s="211" t="s">
        <v>232</v>
      </c>
      <c r="E158" s="216" t="s">
        <v>1</v>
      </c>
      <c r="F158" s="217" t="s">
        <v>2462</v>
      </c>
      <c r="G158" s="13"/>
      <c r="H158" s="218">
        <v>34.764000000000003</v>
      </c>
      <c r="I158" s="219"/>
      <c r="J158" s="13"/>
      <c r="K158" s="13"/>
      <c r="L158" s="215"/>
      <c r="M158" s="220"/>
      <c r="N158" s="221"/>
      <c r="O158" s="221"/>
      <c r="P158" s="221"/>
      <c r="Q158" s="221"/>
      <c r="R158" s="221"/>
      <c r="S158" s="221"/>
      <c r="T158" s="222"/>
      <c r="U158" s="13"/>
      <c r="V158" s="13"/>
      <c r="W158" s="13"/>
      <c r="X158" s="13"/>
      <c r="Y158" s="13"/>
      <c r="Z158" s="13"/>
      <c r="AA158" s="13"/>
      <c r="AB158" s="13"/>
      <c r="AC158" s="13"/>
      <c r="AD158" s="13"/>
      <c r="AE158" s="13"/>
      <c r="AT158" s="216" t="s">
        <v>232</v>
      </c>
      <c r="AU158" s="216" t="s">
        <v>88</v>
      </c>
      <c r="AV158" s="13" t="s">
        <v>90</v>
      </c>
      <c r="AW158" s="13" t="s">
        <v>36</v>
      </c>
      <c r="AX158" s="13" t="s">
        <v>80</v>
      </c>
      <c r="AY158" s="216" t="s">
        <v>218</v>
      </c>
    </row>
    <row r="159" s="15" customFormat="1">
      <c r="A159" s="15"/>
      <c r="B159" s="250"/>
      <c r="C159" s="15"/>
      <c r="D159" s="211" t="s">
        <v>232</v>
      </c>
      <c r="E159" s="251" t="s">
        <v>1</v>
      </c>
      <c r="F159" s="252" t="s">
        <v>2463</v>
      </c>
      <c r="G159" s="15"/>
      <c r="H159" s="251" t="s">
        <v>1</v>
      </c>
      <c r="I159" s="253"/>
      <c r="J159" s="15"/>
      <c r="K159" s="15"/>
      <c r="L159" s="250"/>
      <c r="M159" s="254"/>
      <c r="N159" s="255"/>
      <c r="O159" s="255"/>
      <c r="P159" s="255"/>
      <c r="Q159" s="255"/>
      <c r="R159" s="255"/>
      <c r="S159" s="255"/>
      <c r="T159" s="256"/>
      <c r="U159" s="15"/>
      <c r="V159" s="15"/>
      <c r="W159" s="15"/>
      <c r="X159" s="15"/>
      <c r="Y159" s="15"/>
      <c r="Z159" s="15"/>
      <c r="AA159" s="15"/>
      <c r="AB159" s="15"/>
      <c r="AC159" s="15"/>
      <c r="AD159" s="15"/>
      <c r="AE159" s="15"/>
      <c r="AT159" s="251" t="s">
        <v>232</v>
      </c>
      <c r="AU159" s="251" t="s">
        <v>88</v>
      </c>
      <c r="AV159" s="15" t="s">
        <v>88</v>
      </c>
      <c r="AW159" s="15" t="s">
        <v>36</v>
      </c>
      <c r="AX159" s="15" t="s">
        <v>80</v>
      </c>
      <c r="AY159" s="251" t="s">
        <v>218</v>
      </c>
    </row>
    <row r="160" s="13" customFormat="1">
      <c r="A160" s="13"/>
      <c r="B160" s="215"/>
      <c r="C160" s="13"/>
      <c r="D160" s="211" t="s">
        <v>232</v>
      </c>
      <c r="E160" s="216" t="s">
        <v>1</v>
      </c>
      <c r="F160" s="217" t="s">
        <v>2464</v>
      </c>
      <c r="G160" s="13"/>
      <c r="H160" s="218">
        <v>19.169</v>
      </c>
      <c r="I160" s="219"/>
      <c r="J160" s="13"/>
      <c r="K160" s="13"/>
      <c r="L160" s="215"/>
      <c r="M160" s="220"/>
      <c r="N160" s="221"/>
      <c r="O160" s="221"/>
      <c r="P160" s="221"/>
      <c r="Q160" s="221"/>
      <c r="R160" s="221"/>
      <c r="S160" s="221"/>
      <c r="T160" s="222"/>
      <c r="U160" s="13"/>
      <c r="V160" s="13"/>
      <c r="W160" s="13"/>
      <c r="X160" s="13"/>
      <c r="Y160" s="13"/>
      <c r="Z160" s="13"/>
      <c r="AA160" s="13"/>
      <c r="AB160" s="13"/>
      <c r="AC160" s="13"/>
      <c r="AD160" s="13"/>
      <c r="AE160" s="13"/>
      <c r="AT160" s="216" t="s">
        <v>232</v>
      </c>
      <c r="AU160" s="216" t="s">
        <v>88</v>
      </c>
      <c r="AV160" s="13" t="s">
        <v>90</v>
      </c>
      <c r="AW160" s="13" t="s">
        <v>36</v>
      </c>
      <c r="AX160" s="13" t="s">
        <v>80</v>
      </c>
      <c r="AY160" s="216" t="s">
        <v>218</v>
      </c>
    </row>
    <row r="161" s="14" customFormat="1">
      <c r="A161" s="14"/>
      <c r="B161" s="223"/>
      <c r="C161" s="14"/>
      <c r="D161" s="211" t="s">
        <v>232</v>
      </c>
      <c r="E161" s="224" t="s">
        <v>1</v>
      </c>
      <c r="F161" s="225" t="s">
        <v>235</v>
      </c>
      <c r="G161" s="14"/>
      <c r="H161" s="226">
        <v>53.933</v>
      </c>
      <c r="I161" s="227"/>
      <c r="J161" s="14"/>
      <c r="K161" s="14"/>
      <c r="L161" s="223"/>
      <c r="M161" s="228"/>
      <c r="N161" s="229"/>
      <c r="O161" s="229"/>
      <c r="P161" s="229"/>
      <c r="Q161" s="229"/>
      <c r="R161" s="229"/>
      <c r="S161" s="229"/>
      <c r="T161" s="230"/>
      <c r="U161" s="14"/>
      <c r="V161" s="14"/>
      <c r="W161" s="14"/>
      <c r="X161" s="14"/>
      <c r="Y161" s="14"/>
      <c r="Z161" s="14"/>
      <c r="AA161" s="14"/>
      <c r="AB161" s="14"/>
      <c r="AC161" s="14"/>
      <c r="AD161" s="14"/>
      <c r="AE161" s="14"/>
      <c r="AT161" s="224" t="s">
        <v>232</v>
      </c>
      <c r="AU161" s="224" t="s">
        <v>88</v>
      </c>
      <c r="AV161" s="14" t="s">
        <v>229</v>
      </c>
      <c r="AW161" s="14" t="s">
        <v>36</v>
      </c>
      <c r="AX161" s="14" t="s">
        <v>88</v>
      </c>
      <c r="AY161" s="224" t="s">
        <v>218</v>
      </c>
    </row>
    <row r="162" s="2" customFormat="1" ht="24.15" customHeight="1">
      <c r="A162" s="39"/>
      <c r="B162" s="161"/>
      <c r="C162" s="197" t="s">
        <v>229</v>
      </c>
      <c r="D162" s="197" t="s">
        <v>225</v>
      </c>
      <c r="E162" s="198" t="s">
        <v>2465</v>
      </c>
      <c r="F162" s="199" t="s">
        <v>2466</v>
      </c>
      <c r="G162" s="200" t="s">
        <v>749</v>
      </c>
      <c r="H162" s="201">
        <v>498.483</v>
      </c>
      <c r="I162" s="202"/>
      <c r="J162" s="203">
        <f>ROUND(I162*H162,2)</f>
        <v>0</v>
      </c>
      <c r="K162" s="204"/>
      <c r="L162" s="40"/>
      <c r="M162" s="205" t="s">
        <v>1</v>
      </c>
      <c r="N162" s="206" t="s">
        <v>45</v>
      </c>
      <c r="O162" s="78"/>
      <c r="P162" s="207">
        <f>O162*H162</f>
        <v>0</v>
      </c>
      <c r="Q162" s="207">
        <v>0</v>
      </c>
      <c r="R162" s="207">
        <f>Q162*H162</f>
        <v>0</v>
      </c>
      <c r="S162" s="207">
        <v>0</v>
      </c>
      <c r="T162" s="208">
        <f>S162*H162</f>
        <v>0</v>
      </c>
      <c r="U162" s="39"/>
      <c r="V162" s="39"/>
      <c r="W162" s="39"/>
      <c r="X162" s="39"/>
      <c r="Y162" s="39"/>
      <c r="Z162" s="39"/>
      <c r="AA162" s="39"/>
      <c r="AB162" s="39"/>
      <c r="AC162" s="39"/>
      <c r="AD162" s="39"/>
      <c r="AE162" s="39"/>
      <c r="AR162" s="209" t="s">
        <v>229</v>
      </c>
      <c r="AT162" s="209" t="s">
        <v>225</v>
      </c>
      <c r="AU162" s="209" t="s">
        <v>88</v>
      </c>
      <c r="AY162" s="20" t="s">
        <v>218</v>
      </c>
      <c r="BE162" s="210">
        <f>IF(N162="základní",J162,0)</f>
        <v>0</v>
      </c>
      <c r="BF162" s="210">
        <f>IF(N162="snížená",J162,0)</f>
        <v>0</v>
      </c>
      <c r="BG162" s="210">
        <f>IF(N162="zákl. přenesená",J162,0)</f>
        <v>0</v>
      </c>
      <c r="BH162" s="210">
        <f>IF(N162="sníž. přenesená",J162,0)</f>
        <v>0</v>
      </c>
      <c r="BI162" s="210">
        <f>IF(N162="nulová",J162,0)</f>
        <v>0</v>
      </c>
      <c r="BJ162" s="20" t="s">
        <v>88</v>
      </c>
      <c r="BK162" s="210">
        <f>ROUND(I162*H162,2)</f>
        <v>0</v>
      </c>
      <c r="BL162" s="20" t="s">
        <v>229</v>
      </c>
      <c r="BM162" s="209" t="s">
        <v>2467</v>
      </c>
    </row>
    <row r="163" s="15" customFormat="1">
      <c r="A163" s="15"/>
      <c r="B163" s="250"/>
      <c r="C163" s="15"/>
      <c r="D163" s="211" t="s">
        <v>232</v>
      </c>
      <c r="E163" s="251" t="s">
        <v>1</v>
      </c>
      <c r="F163" s="252" t="s">
        <v>2468</v>
      </c>
      <c r="G163" s="15"/>
      <c r="H163" s="251" t="s">
        <v>1</v>
      </c>
      <c r="I163" s="253"/>
      <c r="J163" s="15"/>
      <c r="K163" s="15"/>
      <c r="L163" s="250"/>
      <c r="M163" s="254"/>
      <c r="N163" s="255"/>
      <c r="O163" s="255"/>
      <c r="P163" s="255"/>
      <c r="Q163" s="255"/>
      <c r="R163" s="255"/>
      <c r="S163" s="255"/>
      <c r="T163" s="256"/>
      <c r="U163" s="15"/>
      <c r="V163" s="15"/>
      <c r="W163" s="15"/>
      <c r="X163" s="15"/>
      <c r="Y163" s="15"/>
      <c r="Z163" s="15"/>
      <c r="AA163" s="15"/>
      <c r="AB163" s="15"/>
      <c r="AC163" s="15"/>
      <c r="AD163" s="15"/>
      <c r="AE163" s="15"/>
      <c r="AT163" s="251" t="s">
        <v>232</v>
      </c>
      <c r="AU163" s="251" t="s">
        <v>88</v>
      </c>
      <c r="AV163" s="15" t="s">
        <v>88</v>
      </c>
      <c r="AW163" s="15" t="s">
        <v>36</v>
      </c>
      <c r="AX163" s="15" t="s">
        <v>80</v>
      </c>
      <c r="AY163" s="251" t="s">
        <v>218</v>
      </c>
    </row>
    <row r="164" s="13" customFormat="1">
      <c r="A164" s="13"/>
      <c r="B164" s="215"/>
      <c r="C164" s="13"/>
      <c r="D164" s="211" t="s">
        <v>232</v>
      </c>
      <c r="E164" s="216" t="s">
        <v>1</v>
      </c>
      <c r="F164" s="217" t="s">
        <v>2469</v>
      </c>
      <c r="G164" s="13"/>
      <c r="H164" s="218">
        <v>140.703</v>
      </c>
      <c r="I164" s="219"/>
      <c r="J164" s="13"/>
      <c r="K164" s="13"/>
      <c r="L164" s="215"/>
      <c r="M164" s="220"/>
      <c r="N164" s="221"/>
      <c r="O164" s="221"/>
      <c r="P164" s="221"/>
      <c r="Q164" s="221"/>
      <c r="R164" s="221"/>
      <c r="S164" s="221"/>
      <c r="T164" s="222"/>
      <c r="U164" s="13"/>
      <c r="V164" s="13"/>
      <c r="W164" s="13"/>
      <c r="X164" s="13"/>
      <c r="Y164" s="13"/>
      <c r="Z164" s="13"/>
      <c r="AA164" s="13"/>
      <c r="AB164" s="13"/>
      <c r="AC164" s="13"/>
      <c r="AD164" s="13"/>
      <c r="AE164" s="13"/>
      <c r="AT164" s="216" t="s">
        <v>232</v>
      </c>
      <c r="AU164" s="216" t="s">
        <v>88</v>
      </c>
      <c r="AV164" s="13" t="s">
        <v>90</v>
      </c>
      <c r="AW164" s="13" t="s">
        <v>36</v>
      </c>
      <c r="AX164" s="13" t="s">
        <v>80</v>
      </c>
      <c r="AY164" s="216" t="s">
        <v>218</v>
      </c>
    </row>
    <row r="165" s="15" customFormat="1">
      <c r="A165" s="15"/>
      <c r="B165" s="250"/>
      <c r="C165" s="15"/>
      <c r="D165" s="211" t="s">
        <v>232</v>
      </c>
      <c r="E165" s="251" t="s">
        <v>1</v>
      </c>
      <c r="F165" s="252" t="s">
        <v>2470</v>
      </c>
      <c r="G165" s="15"/>
      <c r="H165" s="251" t="s">
        <v>1</v>
      </c>
      <c r="I165" s="253"/>
      <c r="J165" s="15"/>
      <c r="K165" s="15"/>
      <c r="L165" s="250"/>
      <c r="M165" s="254"/>
      <c r="N165" s="255"/>
      <c r="O165" s="255"/>
      <c r="P165" s="255"/>
      <c r="Q165" s="255"/>
      <c r="R165" s="255"/>
      <c r="S165" s="255"/>
      <c r="T165" s="256"/>
      <c r="U165" s="15"/>
      <c r="V165" s="15"/>
      <c r="W165" s="15"/>
      <c r="X165" s="15"/>
      <c r="Y165" s="15"/>
      <c r="Z165" s="15"/>
      <c r="AA165" s="15"/>
      <c r="AB165" s="15"/>
      <c r="AC165" s="15"/>
      <c r="AD165" s="15"/>
      <c r="AE165" s="15"/>
      <c r="AT165" s="251" t="s">
        <v>232</v>
      </c>
      <c r="AU165" s="251" t="s">
        <v>88</v>
      </c>
      <c r="AV165" s="15" t="s">
        <v>88</v>
      </c>
      <c r="AW165" s="15" t="s">
        <v>36</v>
      </c>
      <c r="AX165" s="15" t="s">
        <v>80</v>
      </c>
      <c r="AY165" s="251" t="s">
        <v>218</v>
      </c>
    </row>
    <row r="166" s="13" customFormat="1">
      <c r="A166" s="13"/>
      <c r="B166" s="215"/>
      <c r="C166" s="13"/>
      <c r="D166" s="211" t="s">
        <v>232</v>
      </c>
      <c r="E166" s="216" t="s">
        <v>1</v>
      </c>
      <c r="F166" s="217" t="s">
        <v>2471</v>
      </c>
      <c r="G166" s="13"/>
      <c r="H166" s="218">
        <v>357.77999999999997</v>
      </c>
      <c r="I166" s="219"/>
      <c r="J166" s="13"/>
      <c r="K166" s="13"/>
      <c r="L166" s="215"/>
      <c r="M166" s="220"/>
      <c r="N166" s="221"/>
      <c r="O166" s="221"/>
      <c r="P166" s="221"/>
      <c r="Q166" s="221"/>
      <c r="R166" s="221"/>
      <c r="S166" s="221"/>
      <c r="T166" s="222"/>
      <c r="U166" s="13"/>
      <c r="V166" s="13"/>
      <c r="W166" s="13"/>
      <c r="X166" s="13"/>
      <c r="Y166" s="13"/>
      <c r="Z166" s="13"/>
      <c r="AA166" s="13"/>
      <c r="AB166" s="13"/>
      <c r="AC166" s="13"/>
      <c r="AD166" s="13"/>
      <c r="AE166" s="13"/>
      <c r="AT166" s="216" t="s">
        <v>232</v>
      </c>
      <c r="AU166" s="216" t="s">
        <v>88</v>
      </c>
      <c r="AV166" s="13" t="s">
        <v>90</v>
      </c>
      <c r="AW166" s="13" t="s">
        <v>36</v>
      </c>
      <c r="AX166" s="13" t="s">
        <v>80</v>
      </c>
      <c r="AY166" s="216" t="s">
        <v>218</v>
      </c>
    </row>
    <row r="167" s="14" customFormat="1">
      <c r="A167" s="14"/>
      <c r="B167" s="223"/>
      <c r="C167" s="14"/>
      <c r="D167" s="211" t="s">
        <v>232</v>
      </c>
      <c r="E167" s="224" t="s">
        <v>1</v>
      </c>
      <c r="F167" s="225" t="s">
        <v>235</v>
      </c>
      <c r="G167" s="14"/>
      <c r="H167" s="226">
        <v>498.483</v>
      </c>
      <c r="I167" s="227"/>
      <c r="J167" s="14"/>
      <c r="K167" s="14"/>
      <c r="L167" s="223"/>
      <c r="M167" s="228"/>
      <c r="N167" s="229"/>
      <c r="O167" s="229"/>
      <c r="P167" s="229"/>
      <c r="Q167" s="229"/>
      <c r="R167" s="229"/>
      <c r="S167" s="229"/>
      <c r="T167" s="230"/>
      <c r="U167" s="14"/>
      <c r="V167" s="14"/>
      <c r="W167" s="14"/>
      <c r="X167" s="14"/>
      <c r="Y167" s="14"/>
      <c r="Z167" s="14"/>
      <c r="AA167" s="14"/>
      <c r="AB167" s="14"/>
      <c r="AC167" s="14"/>
      <c r="AD167" s="14"/>
      <c r="AE167" s="14"/>
      <c r="AT167" s="224" t="s">
        <v>232</v>
      </c>
      <c r="AU167" s="224" t="s">
        <v>88</v>
      </c>
      <c r="AV167" s="14" t="s">
        <v>229</v>
      </c>
      <c r="AW167" s="14" t="s">
        <v>36</v>
      </c>
      <c r="AX167" s="14" t="s">
        <v>88</v>
      </c>
      <c r="AY167" s="224" t="s">
        <v>218</v>
      </c>
    </row>
    <row r="168" s="2" customFormat="1" ht="33" customHeight="1">
      <c r="A168" s="39"/>
      <c r="B168" s="161"/>
      <c r="C168" s="197" t="s">
        <v>246</v>
      </c>
      <c r="D168" s="197" t="s">
        <v>225</v>
      </c>
      <c r="E168" s="198" t="s">
        <v>2472</v>
      </c>
      <c r="F168" s="199" t="s">
        <v>2473</v>
      </c>
      <c r="G168" s="200" t="s">
        <v>769</v>
      </c>
      <c r="H168" s="201">
        <v>665.06500000000005</v>
      </c>
      <c r="I168" s="202"/>
      <c r="J168" s="203">
        <f>ROUND(I168*H168,2)</f>
        <v>0</v>
      </c>
      <c r="K168" s="204"/>
      <c r="L168" s="40"/>
      <c r="M168" s="205" t="s">
        <v>1</v>
      </c>
      <c r="N168" s="206" t="s">
        <v>45</v>
      </c>
      <c r="O168" s="78"/>
      <c r="P168" s="207">
        <f>O168*H168</f>
        <v>0</v>
      </c>
      <c r="Q168" s="207">
        <v>0</v>
      </c>
      <c r="R168" s="207">
        <f>Q168*H168</f>
        <v>0</v>
      </c>
      <c r="S168" s="207">
        <v>0</v>
      </c>
      <c r="T168" s="208">
        <f>S168*H168</f>
        <v>0</v>
      </c>
      <c r="U168" s="39"/>
      <c r="V168" s="39"/>
      <c r="W168" s="39"/>
      <c r="X168" s="39"/>
      <c r="Y168" s="39"/>
      <c r="Z168" s="39"/>
      <c r="AA168" s="39"/>
      <c r="AB168" s="39"/>
      <c r="AC168" s="39"/>
      <c r="AD168" s="39"/>
      <c r="AE168" s="39"/>
      <c r="AR168" s="209" t="s">
        <v>229</v>
      </c>
      <c r="AT168" s="209" t="s">
        <v>225</v>
      </c>
      <c r="AU168" s="209" t="s">
        <v>88</v>
      </c>
      <c r="AY168" s="20" t="s">
        <v>218</v>
      </c>
      <c r="BE168" s="210">
        <f>IF(N168="základní",J168,0)</f>
        <v>0</v>
      </c>
      <c r="BF168" s="210">
        <f>IF(N168="snížená",J168,0)</f>
        <v>0</v>
      </c>
      <c r="BG168" s="210">
        <f>IF(N168="zákl. přenesená",J168,0)</f>
        <v>0</v>
      </c>
      <c r="BH168" s="210">
        <f>IF(N168="sníž. přenesená",J168,0)</f>
        <v>0</v>
      </c>
      <c r="BI168" s="210">
        <f>IF(N168="nulová",J168,0)</f>
        <v>0</v>
      </c>
      <c r="BJ168" s="20" t="s">
        <v>88</v>
      </c>
      <c r="BK168" s="210">
        <f>ROUND(I168*H168,2)</f>
        <v>0</v>
      </c>
      <c r="BL168" s="20" t="s">
        <v>229</v>
      </c>
      <c r="BM168" s="209" t="s">
        <v>2474</v>
      </c>
    </row>
    <row r="169" s="15" customFormat="1">
      <c r="A169" s="15"/>
      <c r="B169" s="250"/>
      <c r="C169" s="15"/>
      <c r="D169" s="211" t="s">
        <v>232</v>
      </c>
      <c r="E169" s="251" t="s">
        <v>1</v>
      </c>
      <c r="F169" s="252" t="s">
        <v>2475</v>
      </c>
      <c r="G169" s="15"/>
      <c r="H169" s="251" t="s">
        <v>1</v>
      </c>
      <c r="I169" s="253"/>
      <c r="J169" s="15"/>
      <c r="K169" s="15"/>
      <c r="L169" s="250"/>
      <c r="M169" s="254"/>
      <c r="N169" s="255"/>
      <c r="O169" s="255"/>
      <c r="P169" s="255"/>
      <c r="Q169" s="255"/>
      <c r="R169" s="255"/>
      <c r="S169" s="255"/>
      <c r="T169" s="256"/>
      <c r="U169" s="15"/>
      <c r="V169" s="15"/>
      <c r="W169" s="15"/>
      <c r="X169" s="15"/>
      <c r="Y169" s="15"/>
      <c r="Z169" s="15"/>
      <c r="AA169" s="15"/>
      <c r="AB169" s="15"/>
      <c r="AC169" s="15"/>
      <c r="AD169" s="15"/>
      <c r="AE169" s="15"/>
      <c r="AT169" s="251" t="s">
        <v>232</v>
      </c>
      <c r="AU169" s="251" t="s">
        <v>88</v>
      </c>
      <c r="AV169" s="15" t="s">
        <v>88</v>
      </c>
      <c r="AW169" s="15" t="s">
        <v>36</v>
      </c>
      <c r="AX169" s="15" t="s">
        <v>80</v>
      </c>
      <c r="AY169" s="251" t="s">
        <v>218</v>
      </c>
    </row>
    <row r="170" s="13" customFormat="1">
      <c r="A170" s="13"/>
      <c r="B170" s="215"/>
      <c r="C170" s="13"/>
      <c r="D170" s="211" t="s">
        <v>232</v>
      </c>
      <c r="E170" s="216" t="s">
        <v>1</v>
      </c>
      <c r="F170" s="217" t="s">
        <v>2476</v>
      </c>
      <c r="G170" s="13"/>
      <c r="H170" s="218">
        <v>639.73099999999999</v>
      </c>
      <c r="I170" s="219"/>
      <c r="J170" s="13"/>
      <c r="K170" s="13"/>
      <c r="L170" s="215"/>
      <c r="M170" s="220"/>
      <c r="N170" s="221"/>
      <c r="O170" s="221"/>
      <c r="P170" s="221"/>
      <c r="Q170" s="221"/>
      <c r="R170" s="221"/>
      <c r="S170" s="221"/>
      <c r="T170" s="222"/>
      <c r="U170" s="13"/>
      <c r="V170" s="13"/>
      <c r="W170" s="13"/>
      <c r="X170" s="13"/>
      <c r="Y170" s="13"/>
      <c r="Z170" s="13"/>
      <c r="AA170" s="13"/>
      <c r="AB170" s="13"/>
      <c r="AC170" s="13"/>
      <c r="AD170" s="13"/>
      <c r="AE170" s="13"/>
      <c r="AT170" s="216" t="s">
        <v>232</v>
      </c>
      <c r="AU170" s="216" t="s">
        <v>88</v>
      </c>
      <c r="AV170" s="13" t="s">
        <v>90</v>
      </c>
      <c r="AW170" s="13" t="s">
        <v>36</v>
      </c>
      <c r="AX170" s="13" t="s">
        <v>80</v>
      </c>
      <c r="AY170" s="216" t="s">
        <v>218</v>
      </c>
    </row>
    <row r="171" s="15" customFormat="1">
      <c r="A171" s="15"/>
      <c r="B171" s="250"/>
      <c r="C171" s="15"/>
      <c r="D171" s="211" t="s">
        <v>232</v>
      </c>
      <c r="E171" s="251" t="s">
        <v>1</v>
      </c>
      <c r="F171" s="252" t="s">
        <v>2477</v>
      </c>
      <c r="G171" s="15"/>
      <c r="H171" s="251" t="s">
        <v>1</v>
      </c>
      <c r="I171" s="253"/>
      <c r="J171" s="15"/>
      <c r="K171" s="15"/>
      <c r="L171" s="250"/>
      <c r="M171" s="254"/>
      <c r="N171" s="255"/>
      <c r="O171" s="255"/>
      <c r="P171" s="255"/>
      <c r="Q171" s="255"/>
      <c r="R171" s="255"/>
      <c r="S171" s="255"/>
      <c r="T171" s="256"/>
      <c r="U171" s="15"/>
      <c r="V171" s="15"/>
      <c r="W171" s="15"/>
      <c r="X171" s="15"/>
      <c r="Y171" s="15"/>
      <c r="Z171" s="15"/>
      <c r="AA171" s="15"/>
      <c r="AB171" s="15"/>
      <c r="AC171" s="15"/>
      <c r="AD171" s="15"/>
      <c r="AE171" s="15"/>
      <c r="AT171" s="251" t="s">
        <v>232</v>
      </c>
      <c r="AU171" s="251" t="s">
        <v>88</v>
      </c>
      <c r="AV171" s="15" t="s">
        <v>88</v>
      </c>
      <c r="AW171" s="15" t="s">
        <v>36</v>
      </c>
      <c r="AX171" s="15" t="s">
        <v>80</v>
      </c>
      <c r="AY171" s="251" t="s">
        <v>218</v>
      </c>
    </row>
    <row r="172" s="13" customFormat="1">
      <c r="A172" s="13"/>
      <c r="B172" s="215"/>
      <c r="C172" s="13"/>
      <c r="D172" s="211" t="s">
        <v>232</v>
      </c>
      <c r="E172" s="216" t="s">
        <v>1</v>
      </c>
      <c r="F172" s="217" t="s">
        <v>2478</v>
      </c>
      <c r="G172" s="13"/>
      <c r="H172" s="218">
        <v>25.334</v>
      </c>
      <c r="I172" s="219"/>
      <c r="J172" s="13"/>
      <c r="K172" s="13"/>
      <c r="L172" s="215"/>
      <c r="M172" s="220"/>
      <c r="N172" s="221"/>
      <c r="O172" s="221"/>
      <c r="P172" s="221"/>
      <c r="Q172" s="221"/>
      <c r="R172" s="221"/>
      <c r="S172" s="221"/>
      <c r="T172" s="222"/>
      <c r="U172" s="13"/>
      <c r="V172" s="13"/>
      <c r="W172" s="13"/>
      <c r="X172" s="13"/>
      <c r="Y172" s="13"/>
      <c r="Z172" s="13"/>
      <c r="AA172" s="13"/>
      <c r="AB172" s="13"/>
      <c r="AC172" s="13"/>
      <c r="AD172" s="13"/>
      <c r="AE172" s="13"/>
      <c r="AT172" s="216" t="s">
        <v>232</v>
      </c>
      <c r="AU172" s="216" t="s">
        <v>88</v>
      </c>
      <c r="AV172" s="13" t="s">
        <v>90</v>
      </c>
      <c r="AW172" s="13" t="s">
        <v>36</v>
      </c>
      <c r="AX172" s="13" t="s">
        <v>80</v>
      </c>
      <c r="AY172" s="216" t="s">
        <v>218</v>
      </c>
    </row>
    <row r="173" s="14" customFormat="1">
      <c r="A173" s="14"/>
      <c r="B173" s="223"/>
      <c r="C173" s="14"/>
      <c r="D173" s="211" t="s">
        <v>232</v>
      </c>
      <c r="E173" s="224" t="s">
        <v>1</v>
      </c>
      <c r="F173" s="225" t="s">
        <v>235</v>
      </c>
      <c r="G173" s="14"/>
      <c r="H173" s="226">
        <v>665.06500000000005</v>
      </c>
      <c r="I173" s="227"/>
      <c r="J173" s="14"/>
      <c r="K173" s="14"/>
      <c r="L173" s="223"/>
      <c r="M173" s="228"/>
      <c r="N173" s="229"/>
      <c r="O173" s="229"/>
      <c r="P173" s="229"/>
      <c r="Q173" s="229"/>
      <c r="R173" s="229"/>
      <c r="S173" s="229"/>
      <c r="T173" s="230"/>
      <c r="U173" s="14"/>
      <c r="V173" s="14"/>
      <c r="W173" s="14"/>
      <c r="X173" s="14"/>
      <c r="Y173" s="14"/>
      <c r="Z173" s="14"/>
      <c r="AA173" s="14"/>
      <c r="AB173" s="14"/>
      <c r="AC173" s="14"/>
      <c r="AD173" s="14"/>
      <c r="AE173" s="14"/>
      <c r="AT173" s="224" t="s">
        <v>232</v>
      </c>
      <c r="AU173" s="224" t="s">
        <v>88</v>
      </c>
      <c r="AV173" s="14" t="s">
        <v>229</v>
      </c>
      <c r="AW173" s="14" t="s">
        <v>36</v>
      </c>
      <c r="AX173" s="14" t="s">
        <v>88</v>
      </c>
      <c r="AY173" s="224" t="s">
        <v>218</v>
      </c>
    </row>
    <row r="174" s="2" customFormat="1" ht="33" customHeight="1">
      <c r="A174" s="39"/>
      <c r="B174" s="161"/>
      <c r="C174" s="197" t="s">
        <v>239</v>
      </c>
      <c r="D174" s="197" t="s">
        <v>225</v>
      </c>
      <c r="E174" s="198" t="s">
        <v>1876</v>
      </c>
      <c r="F174" s="199" t="s">
        <v>2479</v>
      </c>
      <c r="G174" s="200" t="s">
        <v>769</v>
      </c>
      <c r="H174" s="201">
        <v>885.21900000000005</v>
      </c>
      <c r="I174" s="202"/>
      <c r="J174" s="203">
        <f>ROUND(I174*H174,2)</f>
        <v>0</v>
      </c>
      <c r="K174" s="204"/>
      <c r="L174" s="40"/>
      <c r="M174" s="205" t="s">
        <v>1</v>
      </c>
      <c r="N174" s="206" t="s">
        <v>45</v>
      </c>
      <c r="O174" s="78"/>
      <c r="P174" s="207">
        <f>O174*H174</f>
        <v>0</v>
      </c>
      <c r="Q174" s="207">
        <v>0</v>
      </c>
      <c r="R174" s="207">
        <f>Q174*H174</f>
        <v>0</v>
      </c>
      <c r="S174" s="207">
        <v>0</v>
      </c>
      <c r="T174" s="208">
        <f>S174*H174</f>
        <v>0</v>
      </c>
      <c r="U174" s="39"/>
      <c r="V174" s="39"/>
      <c r="W174" s="39"/>
      <c r="X174" s="39"/>
      <c r="Y174" s="39"/>
      <c r="Z174" s="39"/>
      <c r="AA174" s="39"/>
      <c r="AB174" s="39"/>
      <c r="AC174" s="39"/>
      <c r="AD174" s="39"/>
      <c r="AE174" s="39"/>
      <c r="AR174" s="209" t="s">
        <v>229</v>
      </c>
      <c r="AT174" s="209" t="s">
        <v>225</v>
      </c>
      <c r="AU174" s="209" t="s">
        <v>88</v>
      </c>
      <c r="AY174" s="20" t="s">
        <v>218</v>
      </c>
      <c r="BE174" s="210">
        <f>IF(N174="základní",J174,0)</f>
        <v>0</v>
      </c>
      <c r="BF174" s="210">
        <f>IF(N174="snížená",J174,0)</f>
        <v>0</v>
      </c>
      <c r="BG174" s="210">
        <f>IF(N174="zákl. přenesená",J174,0)</f>
        <v>0</v>
      </c>
      <c r="BH174" s="210">
        <f>IF(N174="sníž. přenesená",J174,0)</f>
        <v>0</v>
      </c>
      <c r="BI174" s="210">
        <f>IF(N174="nulová",J174,0)</f>
        <v>0</v>
      </c>
      <c r="BJ174" s="20" t="s">
        <v>88</v>
      </c>
      <c r="BK174" s="210">
        <f>ROUND(I174*H174,2)</f>
        <v>0</v>
      </c>
      <c r="BL174" s="20" t="s">
        <v>229</v>
      </c>
      <c r="BM174" s="209" t="s">
        <v>2480</v>
      </c>
    </row>
    <row r="175" s="15" customFormat="1">
      <c r="A175" s="15"/>
      <c r="B175" s="250"/>
      <c r="C175" s="15"/>
      <c r="D175" s="211" t="s">
        <v>232</v>
      </c>
      <c r="E175" s="251" t="s">
        <v>1</v>
      </c>
      <c r="F175" s="252" t="s">
        <v>2481</v>
      </c>
      <c r="G175" s="15"/>
      <c r="H175" s="251" t="s">
        <v>1</v>
      </c>
      <c r="I175" s="253"/>
      <c r="J175" s="15"/>
      <c r="K175" s="15"/>
      <c r="L175" s="250"/>
      <c r="M175" s="254"/>
      <c r="N175" s="255"/>
      <c r="O175" s="255"/>
      <c r="P175" s="255"/>
      <c r="Q175" s="255"/>
      <c r="R175" s="255"/>
      <c r="S175" s="255"/>
      <c r="T175" s="256"/>
      <c r="U175" s="15"/>
      <c r="V175" s="15"/>
      <c r="W175" s="15"/>
      <c r="X175" s="15"/>
      <c r="Y175" s="15"/>
      <c r="Z175" s="15"/>
      <c r="AA175" s="15"/>
      <c r="AB175" s="15"/>
      <c r="AC175" s="15"/>
      <c r="AD175" s="15"/>
      <c r="AE175" s="15"/>
      <c r="AT175" s="251" t="s">
        <v>232</v>
      </c>
      <c r="AU175" s="251" t="s">
        <v>88</v>
      </c>
      <c r="AV175" s="15" t="s">
        <v>88</v>
      </c>
      <c r="AW175" s="15" t="s">
        <v>36</v>
      </c>
      <c r="AX175" s="15" t="s">
        <v>80</v>
      </c>
      <c r="AY175" s="251" t="s">
        <v>218</v>
      </c>
    </row>
    <row r="176" s="13" customFormat="1">
      <c r="A176" s="13"/>
      <c r="B176" s="215"/>
      <c r="C176" s="13"/>
      <c r="D176" s="211" t="s">
        <v>232</v>
      </c>
      <c r="E176" s="216" t="s">
        <v>1</v>
      </c>
      <c r="F176" s="217" t="s">
        <v>2482</v>
      </c>
      <c r="G176" s="13"/>
      <c r="H176" s="218">
        <v>665.06500000000005</v>
      </c>
      <c r="I176" s="219"/>
      <c r="J176" s="13"/>
      <c r="K176" s="13"/>
      <c r="L176" s="215"/>
      <c r="M176" s="220"/>
      <c r="N176" s="221"/>
      <c r="O176" s="221"/>
      <c r="P176" s="221"/>
      <c r="Q176" s="221"/>
      <c r="R176" s="221"/>
      <c r="S176" s="221"/>
      <c r="T176" s="222"/>
      <c r="U176" s="13"/>
      <c r="V176" s="13"/>
      <c r="W176" s="13"/>
      <c r="X176" s="13"/>
      <c r="Y176" s="13"/>
      <c r="Z176" s="13"/>
      <c r="AA176" s="13"/>
      <c r="AB176" s="13"/>
      <c r="AC176" s="13"/>
      <c r="AD176" s="13"/>
      <c r="AE176" s="13"/>
      <c r="AT176" s="216" t="s">
        <v>232</v>
      </c>
      <c r="AU176" s="216" t="s">
        <v>88</v>
      </c>
      <c r="AV176" s="13" t="s">
        <v>90</v>
      </c>
      <c r="AW176" s="13" t="s">
        <v>36</v>
      </c>
      <c r="AX176" s="13" t="s">
        <v>80</v>
      </c>
      <c r="AY176" s="216" t="s">
        <v>218</v>
      </c>
    </row>
    <row r="177" s="15" customFormat="1">
      <c r="A177" s="15"/>
      <c r="B177" s="250"/>
      <c r="C177" s="15"/>
      <c r="D177" s="211" t="s">
        <v>232</v>
      </c>
      <c r="E177" s="251" t="s">
        <v>1</v>
      </c>
      <c r="F177" s="252" t="s">
        <v>2483</v>
      </c>
      <c r="G177" s="15"/>
      <c r="H177" s="251" t="s">
        <v>1</v>
      </c>
      <c r="I177" s="253"/>
      <c r="J177" s="15"/>
      <c r="K177" s="15"/>
      <c r="L177" s="250"/>
      <c r="M177" s="254"/>
      <c r="N177" s="255"/>
      <c r="O177" s="255"/>
      <c r="P177" s="255"/>
      <c r="Q177" s="255"/>
      <c r="R177" s="255"/>
      <c r="S177" s="255"/>
      <c r="T177" s="256"/>
      <c r="U177" s="15"/>
      <c r="V177" s="15"/>
      <c r="W177" s="15"/>
      <c r="X177" s="15"/>
      <c r="Y177" s="15"/>
      <c r="Z177" s="15"/>
      <c r="AA177" s="15"/>
      <c r="AB177" s="15"/>
      <c r="AC177" s="15"/>
      <c r="AD177" s="15"/>
      <c r="AE177" s="15"/>
      <c r="AT177" s="251" t="s">
        <v>232</v>
      </c>
      <c r="AU177" s="251" t="s">
        <v>88</v>
      </c>
      <c r="AV177" s="15" t="s">
        <v>88</v>
      </c>
      <c r="AW177" s="15" t="s">
        <v>36</v>
      </c>
      <c r="AX177" s="15" t="s">
        <v>80</v>
      </c>
      <c r="AY177" s="251" t="s">
        <v>218</v>
      </c>
    </row>
    <row r="178" s="13" customFormat="1">
      <c r="A178" s="13"/>
      <c r="B178" s="215"/>
      <c r="C178" s="13"/>
      <c r="D178" s="211" t="s">
        <v>232</v>
      </c>
      <c r="E178" s="216" t="s">
        <v>1</v>
      </c>
      <c r="F178" s="217" t="s">
        <v>2484</v>
      </c>
      <c r="G178" s="13"/>
      <c r="H178" s="218">
        <v>220.154</v>
      </c>
      <c r="I178" s="219"/>
      <c r="J178" s="13"/>
      <c r="K178" s="13"/>
      <c r="L178" s="215"/>
      <c r="M178" s="220"/>
      <c r="N178" s="221"/>
      <c r="O178" s="221"/>
      <c r="P178" s="221"/>
      <c r="Q178" s="221"/>
      <c r="R178" s="221"/>
      <c r="S178" s="221"/>
      <c r="T178" s="222"/>
      <c r="U178" s="13"/>
      <c r="V178" s="13"/>
      <c r="W178" s="13"/>
      <c r="X178" s="13"/>
      <c r="Y178" s="13"/>
      <c r="Z178" s="13"/>
      <c r="AA178" s="13"/>
      <c r="AB178" s="13"/>
      <c r="AC178" s="13"/>
      <c r="AD178" s="13"/>
      <c r="AE178" s="13"/>
      <c r="AT178" s="216" t="s">
        <v>232</v>
      </c>
      <c r="AU178" s="216" t="s">
        <v>88</v>
      </c>
      <c r="AV178" s="13" t="s">
        <v>90</v>
      </c>
      <c r="AW178" s="13" t="s">
        <v>36</v>
      </c>
      <c r="AX178" s="13" t="s">
        <v>80</v>
      </c>
      <c r="AY178" s="216" t="s">
        <v>218</v>
      </c>
    </row>
    <row r="179" s="14" customFormat="1">
      <c r="A179" s="14"/>
      <c r="B179" s="223"/>
      <c r="C179" s="14"/>
      <c r="D179" s="211" t="s">
        <v>232</v>
      </c>
      <c r="E179" s="224" t="s">
        <v>1</v>
      </c>
      <c r="F179" s="225" t="s">
        <v>235</v>
      </c>
      <c r="G179" s="14"/>
      <c r="H179" s="226">
        <v>885.21900000000005</v>
      </c>
      <c r="I179" s="227"/>
      <c r="J179" s="14"/>
      <c r="K179" s="14"/>
      <c r="L179" s="223"/>
      <c r="M179" s="228"/>
      <c r="N179" s="229"/>
      <c r="O179" s="229"/>
      <c r="P179" s="229"/>
      <c r="Q179" s="229"/>
      <c r="R179" s="229"/>
      <c r="S179" s="229"/>
      <c r="T179" s="230"/>
      <c r="U179" s="14"/>
      <c r="V179" s="14"/>
      <c r="W179" s="14"/>
      <c r="X179" s="14"/>
      <c r="Y179" s="14"/>
      <c r="Z179" s="14"/>
      <c r="AA179" s="14"/>
      <c r="AB179" s="14"/>
      <c r="AC179" s="14"/>
      <c r="AD179" s="14"/>
      <c r="AE179" s="14"/>
      <c r="AT179" s="224" t="s">
        <v>232</v>
      </c>
      <c r="AU179" s="224" t="s">
        <v>88</v>
      </c>
      <c r="AV179" s="14" t="s">
        <v>229</v>
      </c>
      <c r="AW179" s="14" t="s">
        <v>36</v>
      </c>
      <c r="AX179" s="14" t="s">
        <v>88</v>
      </c>
      <c r="AY179" s="224" t="s">
        <v>218</v>
      </c>
    </row>
    <row r="180" s="2" customFormat="1" ht="33" customHeight="1">
      <c r="A180" s="39"/>
      <c r="B180" s="161"/>
      <c r="C180" s="197" t="s">
        <v>254</v>
      </c>
      <c r="D180" s="197" t="s">
        <v>225</v>
      </c>
      <c r="E180" s="198" t="s">
        <v>1881</v>
      </c>
      <c r="F180" s="199" t="s">
        <v>2485</v>
      </c>
      <c r="G180" s="200" t="s">
        <v>769</v>
      </c>
      <c r="H180" s="201">
        <v>526.452</v>
      </c>
      <c r="I180" s="202"/>
      <c r="J180" s="203">
        <f>ROUND(I180*H180,2)</f>
        <v>0</v>
      </c>
      <c r="K180" s="204"/>
      <c r="L180" s="40"/>
      <c r="M180" s="205" t="s">
        <v>1</v>
      </c>
      <c r="N180" s="206" t="s">
        <v>45</v>
      </c>
      <c r="O180" s="78"/>
      <c r="P180" s="207">
        <f>O180*H180</f>
        <v>0</v>
      </c>
      <c r="Q180" s="207">
        <v>0</v>
      </c>
      <c r="R180" s="207">
        <f>Q180*H180</f>
        <v>0</v>
      </c>
      <c r="S180" s="207">
        <v>0</v>
      </c>
      <c r="T180" s="208">
        <f>S180*H180</f>
        <v>0</v>
      </c>
      <c r="U180" s="39"/>
      <c r="V180" s="39"/>
      <c r="W180" s="39"/>
      <c r="X180" s="39"/>
      <c r="Y180" s="39"/>
      <c r="Z180" s="39"/>
      <c r="AA180" s="39"/>
      <c r="AB180" s="39"/>
      <c r="AC180" s="39"/>
      <c r="AD180" s="39"/>
      <c r="AE180" s="39"/>
      <c r="AR180" s="209" t="s">
        <v>229</v>
      </c>
      <c r="AT180" s="209" t="s">
        <v>225</v>
      </c>
      <c r="AU180" s="209" t="s">
        <v>88</v>
      </c>
      <c r="AY180" s="20" t="s">
        <v>218</v>
      </c>
      <c r="BE180" s="210">
        <f>IF(N180="základní",J180,0)</f>
        <v>0</v>
      </c>
      <c r="BF180" s="210">
        <f>IF(N180="snížená",J180,0)</f>
        <v>0</v>
      </c>
      <c r="BG180" s="210">
        <f>IF(N180="zákl. přenesená",J180,0)</f>
        <v>0</v>
      </c>
      <c r="BH180" s="210">
        <f>IF(N180="sníž. přenesená",J180,0)</f>
        <v>0</v>
      </c>
      <c r="BI180" s="210">
        <f>IF(N180="nulová",J180,0)</f>
        <v>0</v>
      </c>
      <c r="BJ180" s="20" t="s">
        <v>88</v>
      </c>
      <c r="BK180" s="210">
        <f>ROUND(I180*H180,2)</f>
        <v>0</v>
      </c>
      <c r="BL180" s="20" t="s">
        <v>229</v>
      </c>
      <c r="BM180" s="209" t="s">
        <v>2486</v>
      </c>
    </row>
    <row r="181" s="15" customFormat="1">
      <c r="A181" s="15"/>
      <c r="B181" s="250"/>
      <c r="C181" s="15"/>
      <c r="D181" s="211" t="s">
        <v>232</v>
      </c>
      <c r="E181" s="251" t="s">
        <v>1</v>
      </c>
      <c r="F181" s="252" t="s">
        <v>2487</v>
      </c>
      <c r="G181" s="15"/>
      <c r="H181" s="251" t="s">
        <v>1</v>
      </c>
      <c r="I181" s="253"/>
      <c r="J181" s="15"/>
      <c r="K181" s="15"/>
      <c r="L181" s="250"/>
      <c r="M181" s="254"/>
      <c r="N181" s="255"/>
      <c r="O181" s="255"/>
      <c r="P181" s="255"/>
      <c r="Q181" s="255"/>
      <c r="R181" s="255"/>
      <c r="S181" s="255"/>
      <c r="T181" s="256"/>
      <c r="U181" s="15"/>
      <c r="V181" s="15"/>
      <c r="W181" s="15"/>
      <c r="X181" s="15"/>
      <c r="Y181" s="15"/>
      <c r="Z181" s="15"/>
      <c r="AA181" s="15"/>
      <c r="AB181" s="15"/>
      <c r="AC181" s="15"/>
      <c r="AD181" s="15"/>
      <c r="AE181" s="15"/>
      <c r="AT181" s="251" t="s">
        <v>232</v>
      </c>
      <c r="AU181" s="251" t="s">
        <v>88</v>
      </c>
      <c r="AV181" s="15" t="s">
        <v>88</v>
      </c>
      <c r="AW181" s="15" t="s">
        <v>36</v>
      </c>
      <c r="AX181" s="15" t="s">
        <v>80</v>
      </c>
      <c r="AY181" s="251" t="s">
        <v>218</v>
      </c>
    </row>
    <row r="182" s="13" customFormat="1">
      <c r="A182" s="13"/>
      <c r="B182" s="215"/>
      <c r="C182" s="13"/>
      <c r="D182" s="211" t="s">
        <v>232</v>
      </c>
      <c r="E182" s="216" t="s">
        <v>1</v>
      </c>
      <c r="F182" s="217" t="s">
        <v>2482</v>
      </c>
      <c r="G182" s="13"/>
      <c r="H182" s="218">
        <v>665.06500000000005</v>
      </c>
      <c r="I182" s="219"/>
      <c r="J182" s="13"/>
      <c r="K182" s="13"/>
      <c r="L182" s="215"/>
      <c r="M182" s="220"/>
      <c r="N182" s="221"/>
      <c r="O182" s="221"/>
      <c r="P182" s="221"/>
      <c r="Q182" s="221"/>
      <c r="R182" s="221"/>
      <c r="S182" s="221"/>
      <c r="T182" s="222"/>
      <c r="U182" s="13"/>
      <c r="V182" s="13"/>
      <c r="W182" s="13"/>
      <c r="X182" s="13"/>
      <c r="Y182" s="13"/>
      <c r="Z182" s="13"/>
      <c r="AA182" s="13"/>
      <c r="AB182" s="13"/>
      <c r="AC182" s="13"/>
      <c r="AD182" s="13"/>
      <c r="AE182" s="13"/>
      <c r="AT182" s="216" t="s">
        <v>232</v>
      </c>
      <c r="AU182" s="216" t="s">
        <v>88</v>
      </c>
      <c r="AV182" s="13" t="s">
        <v>90</v>
      </c>
      <c r="AW182" s="13" t="s">
        <v>36</v>
      </c>
      <c r="AX182" s="13" t="s">
        <v>80</v>
      </c>
      <c r="AY182" s="216" t="s">
        <v>218</v>
      </c>
    </row>
    <row r="183" s="15" customFormat="1">
      <c r="A183" s="15"/>
      <c r="B183" s="250"/>
      <c r="C183" s="15"/>
      <c r="D183" s="211" t="s">
        <v>232</v>
      </c>
      <c r="E183" s="251" t="s">
        <v>1</v>
      </c>
      <c r="F183" s="252" t="s">
        <v>2488</v>
      </c>
      <c r="G183" s="15"/>
      <c r="H183" s="251" t="s">
        <v>1</v>
      </c>
      <c r="I183" s="253"/>
      <c r="J183" s="15"/>
      <c r="K183" s="15"/>
      <c r="L183" s="250"/>
      <c r="M183" s="254"/>
      <c r="N183" s="255"/>
      <c r="O183" s="255"/>
      <c r="P183" s="255"/>
      <c r="Q183" s="255"/>
      <c r="R183" s="255"/>
      <c r="S183" s="255"/>
      <c r="T183" s="256"/>
      <c r="U183" s="15"/>
      <c r="V183" s="15"/>
      <c r="W183" s="15"/>
      <c r="X183" s="15"/>
      <c r="Y183" s="15"/>
      <c r="Z183" s="15"/>
      <c r="AA183" s="15"/>
      <c r="AB183" s="15"/>
      <c r="AC183" s="15"/>
      <c r="AD183" s="15"/>
      <c r="AE183" s="15"/>
      <c r="AT183" s="251" t="s">
        <v>232</v>
      </c>
      <c r="AU183" s="251" t="s">
        <v>88</v>
      </c>
      <c r="AV183" s="15" t="s">
        <v>88</v>
      </c>
      <c r="AW183" s="15" t="s">
        <v>36</v>
      </c>
      <c r="AX183" s="15" t="s">
        <v>80</v>
      </c>
      <c r="AY183" s="251" t="s">
        <v>218</v>
      </c>
    </row>
    <row r="184" s="13" customFormat="1">
      <c r="A184" s="13"/>
      <c r="B184" s="215"/>
      <c r="C184" s="13"/>
      <c r="D184" s="211" t="s">
        <v>232</v>
      </c>
      <c r="E184" s="216" t="s">
        <v>1</v>
      </c>
      <c r="F184" s="217" t="s">
        <v>2489</v>
      </c>
      <c r="G184" s="13"/>
      <c r="H184" s="218">
        <v>-220.154</v>
      </c>
      <c r="I184" s="219"/>
      <c r="J184" s="13"/>
      <c r="K184" s="13"/>
      <c r="L184" s="215"/>
      <c r="M184" s="220"/>
      <c r="N184" s="221"/>
      <c r="O184" s="221"/>
      <c r="P184" s="221"/>
      <c r="Q184" s="221"/>
      <c r="R184" s="221"/>
      <c r="S184" s="221"/>
      <c r="T184" s="222"/>
      <c r="U184" s="13"/>
      <c r="V184" s="13"/>
      <c r="W184" s="13"/>
      <c r="X184" s="13"/>
      <c r="Y184" s="13"/>
      <c r="Z184" s="13"/>
      <c r="AA184" s="13"/>
      <c r="AB184" s="13"/>
      <c r="AC184" s="13"/>
      <c r="AD184" s="13"/>
      <c r="AE184" s="13"/>
      <c r="AT184" s="216" t="s">
        <v>232</v>
      </c>
      <c r="AU184" s="216" t="s">
        <v>88</v>
      </c>
      <c r="AV184" s="13" t="s">
        <v>90</v>
      </c>
      <c r="AW184" s="13" t="s">
        <v>36</v>
      </c>
      <c r="AX184" s="13" t="s">
        <v>80</v>
      </c>
      <c r="AY184" s="216" t="s">
        <v>218</v>
      </c>
    </row>
    <row r="185" s="15" customFormat="1">
      <c r="A185" s="15"/>
      <c r="B185" s="250"/>
      <c r="C185" s="15"/>
      <c r="D185" s="211" t="s">
        <v>232</v>
      </c>
      <c r="E185" s="251" t="s">
        <v>1</v>
      </c>
      <c r="F185" s="252" t="s">
        <v>2490</v>
      </c>
      <c r="G185" s="15"/>
      <c r="H185" s="251" t="s">
        <v>1</v>
      </c>
      <c r="I185" s="253"/>
      <c r="J185" s="15"/>
      <c r="K185" s="15"/>
      <c r="L185" s="250"/>
      <c r="M185" s="254"/>
      <c r="N185" s="255"/>
      <c r="O185" s="255"/>
      <c r="P185" s="255"/>
      <c r="Q185" s="255"/>
      <c r="R185" s="255"/>
      <c r="S185" s="255"/>
      <c r="T185" s="256"/>
      <c r="U185" s="15"/>
      <c r="V185" s="15"/>
      <c r="W185" s="15"/>
      <c r="X185" s="15"/>
      <c r="Y185" s="15"/>
      <c r="Z185" s="15"/>
      <c r="AA185" s="15"/>
      <c r="AB185" s="15"/>
      <c r="AC185" s="15"/>
      <c r="AD185" s="15"/>
      <c r="AE185" s="15"/>
      <c r="AT185" s="251" t="s">
        <v>232</v>
      </c>
      <c r="AU185" s="251" t="s">
        <v>88</v>
      </c>
      <c r="AV185" s="15" t="s">
        <v>88</v>
      </c>
      <c r="AW185" s="15" t="s">
        <v>36</v>
      </c>
      <c r="AX185" s="15" t="s">
        <v>80</v>
      </c>
      <c r="AY185" s="251" t="s">
        <v>218</v>
      </c>
    </row>
    <row r="186" s="13" customFormat="1">
      <c r="A186" s="13"/>
      <c r="B186" s="215"/>
      <c r="C186" s="13"/>
      <c r="D186" s="211" t="s">
        <v>232</v>
      </c>
      <c r="E186" s="216" t="s">
        <v>1</v>
      </c>
      <c r="F186" s="217" t="s">
        <v>2491</v>
      </c>
      <c r="G186" s="13"/>
      <c r="H186" s="218">
        <v>81.540999999999997</v>
      </c>
      <c r="I186" s="219"/>
      <c r="J186" s="13"/>
      <c r="K186" s="13"/>
      <c r="L186" s="215"/>
      <c r="M186" s="220"/>
      <c r="N186" s="221"/>
      <c r="O186" s="221"/>
      <c r="P186" s="221"/>
      <c r="Q186" s="221"/>
      <c r="R186" s="221"/>
      <c r="S186" s="221"/>
      <c r="T186" s="222"/>
      <c r="U186" s="13"/>
      <c r="V186" s="13"/>
      <c r="W186" s="13"/>
      <c r="X186" s="13"/>
      <c r="Y186" s="13"/>
      <c r="Z186" s="13"/>
      <c r="AA186" s="13"/>
      <c r="AB186" s="13"/>
      <c r="AC186" s="13"/>
      <c r="AD186" s="13"/>
      <c r="AE186" s="13"/>
      <c r="AT186" s="216" t="s">
        <v>232</v>
      </c>
      <c r="AU186" s="216" t="s">
        <v>88</v>
      </c>
      <c r="AV186" s="13" t="s">
        <v>90</v>
      </c>
      <c r="AW186" s="13" t="s">
        <v>36</v>
      </c>
      <c r="AX186" s="13" t="s">
        <v>80</v>
      </c>
      <c r="AY186" s="216" t="s">
        <v>218</v>
      </c>
    </row>
    <row r="187" s="14" customFormat="1">
      <c r="A187" s="14"/>
      <c r="B187" s="223"/>
      <c r="C187" s="14"/>
      <c r="D187" s="211" t="s">
        <v>232</v>
      </c>
      <c r="E187" s="224" t="s">
        <v>1</v>
      </c>
      <c r="F187" s="225" t="s">
        <v>235</v>
      </c>
      <c r="G187" s="14"/>
      <c r="H187" s="226">
        <v>526.452</v>
      </c>
      <c r="I187" s="227"/>
      <c r="J187" s="14"/>
      <c r="K187" s="14"/>
      <c r="L187" s="223"/>
      <c r="M187" s="228"/>
      <c r="N187" s="229"/>
      <c r="O187" s="229"/>
      <c r="P187" s="229"/>
      <c r="Q187" s="229"/>
      <c r="R187" s="229"/>
      <c r="S187" s="229"/>
      <c r="T187" s="230"/>
      <c r="U187" s="14"/>
      <c r="V187" s="14"/>
      <c r="W187" s="14"/>
      <c r="X187" s="14"/>
      <c r="Y187" s="14"/>
      <c r="Z187" s="14"/>
      <c r="AA187" s="14"/>
      <c r="AB187" s="14"/>
      <c r="AC187" s="14"/>
      <c r="AD187" s="14"/>
      <c r="AE187" s="14"/>
      <c r="AT187" s="224" t="s">
        <v>232</v>
      </c>
      <c r="AU187" s="224" t="s">
        <v>88</v>
      </c>
      <c r="AV187" s="14" t="s">
        <v>229</v>
      </c>
      <c r="AW187" s="14" t="s">
        <v>36</v>
      </c>
      <c r="AX187" s="14" t="s">
        <v>88</v>
      </c>
      <c r="AY187" s="224" t="s">
        <v>218</v>
      </c>
    </row>
    <row r="188" s="2" customFormat="1" ht="37.8" customHeight="1">
      <c r="A188" s="39"/>
      <c r="B188" s="161"/>
      <c r="C188" s="197" t="s">
        <v>243</v>
      </c>
      <c r="D188" s="197" t="s">
        <v>225</v>
      </c>
      <c r="E188" s="198" t="s">
        <v>2492</v>
      </c>
      <c r="F188" s="199" t="s">
        <v>2493</v>
      </c>
      <c r="G188" s="200" t="s">
        <v>769</v>
      </c>
      <c r="H188" s="201">
        <v>5264.5200000000004</v>
      </c>
      <c r="I188" s="202"/>
      <c r="J188" s="203">
        <f>ROUND(I188*H188,2)</f>
        <v>0</v>
      </c>
      <c r="K188" s="204"/>
      <c r="L188" s="40"/>
      <c r="M188" s="205" t="s">
        <v>1</v>
      </c>
      <c r="N188" s="206" t="s">
        <v>45</v>
      </c>
      <c r="O188" s="78"/>
      <c r="P188" s="207">
        <f>O188*H188</f>
        <v>0</v>
      </c>
      <c r="Q188" s="207">
        <v>0</v>
      </c>
      <c r="R188" s="207">
        <f>Q188*H188</f>
        <v>0</v>
      </c>
      <c r="S188" s="207">
        <v>0</v>
      </c>
      <c r="T188" s="208">
        <f>S188*H188</f>
        <v>0</v>
      </c>
      <c r="U188" s="39"/>
      <c r="V188" s="39"/>
      <c r="W188" s="39"/>
      <c r="X188" s="39"/>
      <c r="Y188" s="39"/>
      <c r="Z188" s="39"/>
      <c r="AA188" s="39"/>
      <c r="AB188" s="39"/>
      <c r="AC188" s="39"/>
      <c r="AD188" s="39"/>
      <c r="AE188" s="39"/>
      <c r="AR188" s="209" t="s">
        <v>229</v>
      </c>
      <c r="AT188" s="209" t="s">
        <v>225</v>
      </c>
      <c r="AU188" s="209" t="s">
        <v>88</v>
      </c>
      <c r="AY188" s="20" t="s">
        <v>218</v>
      </c>
      <c r="BE188" s="210">
        <f>IF(N188="základní",J188,0)</f>
        <v>0</v>
      </c>
      <c r="BF188" s="210">
        <f>IF(N188="snížená",J188,0)</f>
        <v>0</v>
      </c>
      <c r="BG188" s="210">
        <f>IF(N188="zákl. přenesená",J188,0)</f>
        <v>0</v>
      </c>
      <c r="BH188" s="210">
        <f>IF(N188="sníž. přenesená",J188,0)</f>
        <v>0</v>
      </c>
      <c r="BI188" s="210">
        <f>IF(N188="nulová",J188,0)</f>
        <v>0</v>
      </c>
      <c r="BJ188" s="20" t="s">
        <v>88</v>
      </c>
      <c r="BK188" s="210">
        <f>ROUND(I188*H188,2)</f>
        <v>0</v>
      </c>
      <c r="BL188" s="20" t="s">
        <v>229</v>
      </c>
      <c r="BM188" s="209" t="s">
        <v>2494</v>
      </c>
    </row>
    <row r="189" s="15" customFormat="1">
      <c r="A189" s="15"/>
      <c r="B189" s="250"/>
      <c r="C189" s="15"/>
      <c r="D189" s="211" t="s">
        <v>232</v>
      </c>
      <c r="E189" s="251" t="s">
        <v>1</v>
      </c>
      <c r="F189" s="252" t="s">
        <v>2495</v>
      </c>
      <c r="G189" s="15"/>
      <c r="H189" s="251" t="s">
        <v>1</v>
      </c>
      <c r="I189" s="253"/>
      <c r="J189" s="15"/>
      <c r="K189" s="15"/>
      <c r="L189" s="250"/>
      <c r="M189" s="254"/>
      <c r="N189" s="255"/>
      <c r="O189" s="255"/>
      <c r="P189" s="255"/>
      <c r="Q189" s="255"/>
      <c r="R189" s="255"/>
      <c r="S189" s="255"/>
      <c r="T189" s="256"/>
      <c r="U189" s="15"/>
      <c r="V189" s="15"/>
      <c r="W189" s="15"/>
      <c r="X189" s="15"/>
      <c r="Y189" s="15"/>
      <c r="Z189" s="15"/>
      <c r="AA189" s="15"/>
      <c r="AB189" s="15"/>
      <c r="AC189" s="15"/>
      <c r="AD189" s="15"/>
      <c r="AE189" s="15"/>
      <c r="AT189" s="251" t="s">
        <v>232</v>
      </c>
      <c r="AU189" s="251" t="s">
        <v>88</v>
      </c>
      <c r="AV189" s="15" t="s">
        <v>88</v>
      </c>
      <c r="AW189" s="15" t="s">
        <v>36</v>
      </c>
      <c r="AX189" s="15" t="s">
        <v>80</v>
      </c>
      <c r="AY189" s="251" t="s">
        <v>218</v>
      </c>
    </row>
    <row r="190" s="13" customFormat="1">
      <c r="A190" s="13"/>
      <c r="B190" s="215"/>
      <c r="C190" s="13"/>
      <c r="D190" s="211" t="s">
        <v>232</v>
      </c>
      <c r="E190" s="216" t="s">
        <v>1</v>
      </c>
      <c r="F190" s="217" t="s">
        <v>2496</v>
      </c>
      <c r="G190" s="13"/>
      <c r="H190" s="218">
        <v>5264.5200000000004</v>
      </c>
      <c r="I190" s="219"/>
      <c r="J190" s="13"/>
      <c r="K190" s="13"/>
      <c r="L190" s="215"/>
      <c r="M190" s="220"/>
      <c r="N190" s="221"/>
      <c r="O190" s="221"/>
      <c r="P190" s="221"/>
      <c r="Q190" s="221"/>
      <c r="R190" s="221"/>
      <c r="S190" s="221"/>
      <c r="T190" s="222"/>
      <c r="U190" s="13"/>
      <c r="V190" s="13"/>
      <c r="W190" s="13"/>
      <c r="X190" s="13"/>
      <c r="Y190" s="13"/>
      <c r="Z190" s="13"/>
      <c r="AA190" s="13"/>
      <c r="AB190" s="13"/>
      <c r="AC190" s="13"/>
      <c r="AD190" s="13"/>
      <c r="AE190" s="13"/>
      <c r="AT190" s="216" t="s">
        <v>232</v>
      </c>
      <c r="AU190" s="216" t="s">
        <v>88</v>
      </c>
      <c r="AV190" s="13" t="s">
        <v>90</v>
      </c>
      <c r="AW190" s="13" t="s">
        <v>36</v>
      </c>
      <c r="AX190" s="13" t="s">
        <v>80</v>
      </c>
      <c r="AY190" s="216" t="s">
        <v>218</v>
      </c>
    </row>
    <row r="191" s="14" customFormat="1">
      <c r="A191" s="14"/>
      <c r="B191" s="223"/>
      <c r="C191" s="14"/>
      <c r="D191" s="211" t="s">
        <v>232</v>
      </c>
      <c r="E191" s="224" t="s">
        <v>1</v>
      </c>
      <c r="F191" s="225" t="s">
        <v>235</v>
      </c>
      <c r="G191" s="14"/>
      <c r="H191" s="226">
        <v>5264.5200000000004</v>
      </c>
      <c r="I191" s="227"/>
      <c r="J191" s="14"/>
      <c r="K191" s="14"/>
      <c r="L191" s="223"/>
      <c r="M191" s="228"/>
      <c r="N191" s="229"/>
      <c r="O191" s="229"/>
      <c r="P191" s="229"/>
      <c r="Q191" s="229"/>
      <c r="R191" s="229"/>
      <c r="S191" s="229"/>
      <c r="T191" s="230"/>
      <c r="U191" s="14"/>
      <c r="V191" s="14"/>
      <c r="W191" s="14"/>
      <c r="X191" s="14"/>
      <c r="Y191" s="14"/>
      <c r="Z191" s="14"/>
      <c r="AA191" s="14"/>
      <c r="AB191" s="14"/>
      <c r="AC191" s="14"/>
      <c r="AD191" s="14"/>
      <c r="AE191" s="14"/>
      <c r="AT191" s="224" t="s">
        <v>232</v>
      </c>
      <c r="AU191" s="224" t="s">
        <v>88</v>
      </c>
      <c r="AV191" s="14" t="s">
        <v>229</v>
      </c>
      <c r="AW191" s="14" t="s">
        <v>36</v>
      </c>
      <c r="AX191" s="14" t="s">
        <v>88</v>
      </c>
      <c r="AY191" s="224" t="s">
        <v>218</v>
      </c>
    </row>
    <row r="192" s="2" customFormat="1" ht="24.15" customHeight="1">
      <c r="A192" s="39"/>
      <c r="B192" s="161"/>
      <c r="C192" s="197" t="s">
        <v>263</v>
      </c>
      <c r="D192" s="197" t="s">
        <v>225</v>
      </c>
      <c r="E192" s="198" t="s">
        <v>1887</v>
      </c>
      <c r="F192" s="199" t="s">
        <v>1888</v>
      </c>
      <c r="G192" s="200" t="s">
        <v>769</v>
      </c>
      <c r="H192" s="201">
        <v>746.60599999999999</v>
      </c>
      <c r="I192" s="202"/>
      <c r="J192" s="203">
        <f>ROUND(I192*H192,2)</f>
        <v>0</v>
      </c>
      <c r="K192" s="204"/>
      <c r="L192" s="40"/>
      <c r="M192" s="205" t="s">
        <v>1</v>
      </c>
      <c r="N192" s="206" t="s">
        <v>45</v>
      </c>
      <c r="O192" s="78"/>
      <c r="P192" s="207">
        <f>O192*H192</f>
        <v>0</v>
      </c>
      <c r="Q192" s="207">
        <v>0</v>
      </c>
      <c r="R192" s="207">
        <f>Q192*H192</f>
        <v>0</v>
      </c>
      <c r="S192" s="207">
        <v>0</v>
      </c>
      <c r="T192" s="208">
        <f>S192*H192</f>
        <v>0</v>
      </c>
      <c r="U192" s="39"/>
      <c r="V192" s="39"/>
      <c r="W192" s="39"/>
      <c r="X192" s="39"/>
      <c r="Y192" s="39"/>
      <c r="Z192" s="39"/>
      <c r="AA192" s="39"/>
      <c r="AB192" s="39"/>
      <c r="AC192" s="39"/>
      <c r="AD192" s="39"/>
      <c r="AE192" s="39"/>
      <c r="AR192" s="209" t="s">
        <v>229</v>
      </c>
      <c r="AT192" s="209" t="s">
        <v>225</v>
      </c>
      <c r="AU192" s="209" t="s">
        <v>88</v>
      </c>
      <c r="AY192" s="20" t="s">
        <v>218</v>
      </c>
      <c r="BE192" s="210">
        <f>IF(N192="základní",J192,0)</f>
        <v>0</v>
      </c>
      <c r="BF192" s="210">
        <f>IF(N192="snížená",J192,0)</f>
        <v>0</v>
      </c>
      <c r="BG192" s="210">
        <f>IF(N192="zákl. přenesená",J192,0)</f>
        <v>0</v>
      </c>
      <c r="BH192" s="210">
        <f>IF(N192="sníž. přenesená",J192,0)</f>
        <v>0</v>
      </c>
      <c r="BI192" s="210">
        <f>IF(N192="nulová",J192,0)</f>
        <v>0</v>
      </c>
      <c r="BJ192" s="20" t="s">
        <v>88</v>
      </c>
      <c r="BK192" s="210">
        <f>ROUND(I192*H192,2)</f>
        <v>0</v>
      </c>
      <c r="BL192" s="20" t="s">
        <v>229</v>
      </c>
      <c r="BM192" s="209" t="s">
        <v>2497</v>
      </c>
    </row>
    <row r="193" s="15" customFormat="1">
      <c r="A193" s="15"/>
      <c r="B193" s="250"/>
      <c r="C193" s="15"/>
      <c r="D193" s="211" t="s">
        <v>232</v>
      </c>
      <c r="E193" s="251" t="s">
        <v>1</v>
      </c>
      <c r="F193" s="252" t="s">
        <v>2498</v>
      </c>
      <c r="G193" s="15"/>
      <c r="H193" s="251" t="s">
        <v>1</v>
      </c>
      <c r="I193" s="253"/>
      <c r="J193" s="15"/>
      <c r="K193" s="15"/>
      <c r="L193" s="250"/>
      <c r="M193" s="254"/>
      <c r="N193" s="255"/>
      <c r="O193" s="255"/>
      <c r="P193" s="255"/>
      <c r="Q193" s="255"/>
      <c r="R193" s="255"/>
      <c r="S193" s="255"/>
      <c r="T193" s="256"/>
      <c r="U193" s="15"/>
      <c r="V193" s="15"/>
      <c r="W193" s="15"/>
      <c r="X193" s="15"/>
      <c r="Y193" s="15"/>
      <c r="Z193" s="15"/>
      <c r="AA193" s="15"/>
      <c r="AB193" s="15"/>
      <c r="AC193" s="15"/>
      <c r="AD193" s="15"/>
      <c r="AE193" s="15"/>
      <c r="AT193" s="251" t="s">
        <v>232</v>
      </c>
      <c r="AU193" s="251" t="s">
        <v>88</v>
      </c>
      <c r="AV193" s="15" t="s">
        <v>88</v>
      </c>
      <c r="AW193" s="15" t="s">
        <v>36</v>
      </c>
      <c r="AX193" s="15" t="s">
        <v>80</v>
      </c>
      <c r="AY193" s="251" t="s">
        <v>218</v>
      </c>
    </row>
    <row r="194" s="13" customFormat="1">
      <c r="A194" s="13"/>
      <c r="B194" s="215"/>
      <c r="C194" s="13"/>
      <c r="D194" s="211" t="s">
        <v>232</v>
      </c>
      <c r="E194" s="216" t="s">
        <v>1</v>
      </c>
      <c r="F194" s="217" t="s">
        <v>2484</v>
      </c>
      <c r="G194" s="13"/>
      <c r="H194" s="218">
        <v>220.154</v>
      </c>
      <c r="I194" s="219"/>
      <c r="J194" s="13"/>
      <c r="K194" s="13"/>
      <c r="L194" s="215"/>
      <c r="M194" s="220"/>
      <c r="N194" s="221"/>
      <c r="O194" s="221"/>
      <c r="P194" s="221"/>
      <c r="Q194" s="221"/>
      <c r="R194" s="221"/>
      <c r="S194" s="221"/>
      <c r="T194" s="222"/>
      <c r="U194" s="13"/>
      <c r="V194" s="13"/>
      <c r="W194" s="13"/>
      <c r="X194" s="13"/>
      <c r="Y194" s="13"/>
      <c r="Z194" s="13"/>
      <c r="AA194" s="13"/>
      <c r="AB194" s="13"/>
      <c r="AC194" s="13"/>
      <c r="AD194" s="13"/>
      <c r="AE194" s="13"/>
      <c r="AT194" s="216" t="s">
        <v>232</v>
      </c>
      <c r="AU194" s="216" t="s">
        <v>88</v>
      </c>
      <c r="AV194" s="13" t="s">
        <v>90</v>
      </c>
      <c r="AW194" s="13" t="s">
        <v>36</v>
      </c>
      <c r="AX194" s="13" t="s">
        <v>80</v>
      </c>
      <c r="AY194" s="216" t="s">
        <v>218</v>
      </c>
    </row>
    <row r="195" s="15" customFormat="1">
      <c r="A195" s="15"/>
      <c r="B195" s="250"/>
      <c r="C195" s="15"/>
      <c r="D195" s="211" t="s">
        <v>232</v>
      </c>
      <c r="E195" s="251" t="s">
        <v>1</v>
      </c>
      <c r="F195" s="252" t="s">
        <v>2499</v>
      </c>
      <c r="G195" s="15"/>
      <c r="H195" s="251" t="s">
        <v>1</v>
      </c>
      <c r="I195" s="253"/>
      <c r="J195" s="15"/>
      <c r="K195" s="15"/>
      <c r="L195" s="250"/>
      <c r="M195" s="254"/>
      <c r="N195" s="255"/>
      <c r="O195" s="255"/>
      <c r="P195" s="255"/>
      <c r="Q195" s="255"/>
      <c r="R195" s="255"/>
      <c r="S195" s="255"/>
      <c r="T195" s="256"/>
      <c r="U195" s="15"/>
      <c r="V195" s="15"/>
      <c r="W195" s="15"/>
      <c r="X195" s="15"/>
      <c r="Y195" s="15"/>
      <c r="Z195" s="15"/>
      <c r="AA195" s="15"/>
      <c r="AB195" s="15"/>
      <c r="AC195" s="15"/>
      <c r="AD195" s="15"/>
      <c r="AE195" s="15"/>
      <c r="AT195" s="251" t="s">
        <v>232</v>
      </c>
      <c r="AU195" s="251" t="s">
        <v>88</v>
      </c>
      <c r="AV195" s="15" t="s">
        <v>88</v>
      </c>
      <c r="AW195" s="15" t="s">
        <v>36</v>
      </c>
      <c r="AX195" s="15" t="s">
        <v>80</v>
      </c>
      <c r="AY195" s="251" t="s">
        <v>218</v>
      </c>
    </row>
    <row r="196" s="13" customFormat="1">
      <c r="A196" s="13"/>
      <c r="B196" s="215"/>
      <c r="C196" s="13"/>
      <c r="D196" s="211" t="s">
        <v>232</v>
      </c>
      <c r="E196" s="216" t="s">
        <v>1</v>
      </c>
      <c r="F196" s="217" t="s">
        <v>2500</v>
      </c>
      <c r="G196" s="13"/>
      <c r="H196" s="218">
        <v>526.452</v>
      </c>
      <c r="I196" s="219"/>
      <c r="J196" s="13"/>
      <c r="K196" s="13"/>
      <c r="L196" s="215"/>
      <c r="M196" s="220"/>
      <c r="N196" s="221"/>
      <c r="O196" s="221"/>
      <c r="P196" s="221"/>
      <c r="Q196" s="221"/>
      <c r="R196" s="221"/>
      <c r="S196" s="221"/>
      <c r="T196" s="222"/>
      <c r="U196" s="13"/>
      <c r="V196" s="13"/>
      <c r="W196" s="13"/>
      <c r="X196" s="13"/>
      <c r="Y196" s="13"/>
      <c r="Z196" s="13"/>
      <c r="AA196" s="13"/>
      <c r="AB196" s="13"/>
      <c r="AC196" s="13"/>
      <c r="AD196" s="13"/>
      <c r="AE196" s="13"/>
      <c r="AT196" s="216" t="s">
        <v>232</v>
      </c>
      <c r="AU196" s="216" t="s">
        <v>88</v>
      </c>
      <c r="AV196" s="13" t="s">
        <v>90</v>
      </c>
      <c r="AW196" s="13" t="s">
        <v>36</v>
      </c>
      <c r="AX196" s="13" t="s">
        <v>80</v>
      </c>
      <c r="AY196" s="216" t="s">
        <v>218</v>
      </c>
    </row>
    <row r="197" s="14" customFormat="1">
      <c r="A197" s="14"/>
      <c r="B197" s="223"/>
      <c r="C197" s="14"/>
      <c r="D197" s="211" t="s">
        <v>232</v>
      </c>
      <c r="E197" s="224" t="s">
        <v>1</v>
      </c>
      <c r="F197" s="225" t="s">
        <v>235</v>
      </c>
      <c r="G197" s="14"/>
      <c r="H197" s="226">
        <v>746.60599999999999</v>
      </c>
      <c r="I197" s="227"/>
      <c r="J197" s="14"/>
      <c r="K197" s="14"/>
      <c r="L197" s="223"/>
      <c r="M197" s="228"/>
      <c r="N197" s="229"/>
      <c r="O197" s="229"/>
      <c r="P197" s="229"/>
      <c r="Q197" s="229"/>
      <c r="R197" s="229"/>
      <c r="S197" s="229"/>
      <c r="T197" s="230"/>
      <c r="U197" s="14"/>
      <c r="V197" s="14"/>
      <c r="W197" s="14"/>
      <c r="X197" s="14"/>
      <c r="Y197" s="14"/>
      <c r="Z197" s="14"/>
      <c r="AA197" s="14"/>
      <c r="AB197" s="14"/>
      <c r="AC197" s="14"/>
      <c r="AD197" s="14"/>
      <c r="AE197" s="14"/>
      <c r="AT197" s="224" t="s">
        <v>232</v>
      </c>
      <c r="AU197" s="224" t="s">
        <v>88</v>
      </c>
      <c r="AV197" s="14" t="s">
        <v>229</v>
      </c>
      <c r="AW197" s="14" t="s">
        <v>36</v>
      </c>
      <c r="AX197" s="14" t="s">
        <v>88</v>
      </c>
      <c r="AY197" s="224" t="s">
        <v>218</v>
      </c>
    </row>
    <row r="198" s="2" customFormat="1" ht="24.15" customHeight="1">
      <c r="A198" s="39"/>
      <c r="B198" s="161"/>
      <c r="C198" s="197" t="s">
        <v>249</v>
      </c>
      <c r="D198" s="197" t="s">
        <v>225</v>
      </c>
      <c r="E198" s="198" t="s">
        <v>2501</v>
      </c>
      <c r="F198" s="199" t="s">
        <v>2502</v>
      </c>
      <c r="G198" s="200" t="s">
        <v>769</v>
      </c>
      <c r="H198" s="201">
        <v>665.06500000000005</v>
      </c>
      <c r="I198" s="202"/>
      <c r="J198" s="203">
        <f>ROUND(I198*H198,2)</f>
        <v>0</v>
      </c>
      <c r="K198" s="204"/>
      <c r="L198" s="40"/>
      <c r="M198" s="205" t="s">
        <v>1</v>
      </c>
      <c r="N198" s="206" t="s">
        <v>45</v>
      </c>
      <c r="O198" s="78"/>
      <c r="P198" s="207">
        <f>O198*H198</f>
        <v>0</v>
      </c>
      <c r="Q198" s="207">
        <v>0</v>
      </c>
      <c r="R198" s="207">
        <f>Q198*H198</f>
        <v>0</v>
      </c>
      <c r="S198" s="207">
        <v>0</v>
      </c>
      <c r="T198" s="208">
        <f>S198*H198</f>
        <v>0</v>
      </c>
      <c r="U198" s="39"/>
      <c r="V198" s="39"/>
      <c r="W198" s="39"/>
      <c r="X198" s="39"/>
      <c r="Y198" s="39"/>
      <c r="Z198" s="39"/>
      <c r="AA198" s="39"/>
      <c r="AB198" s="39"/>
      <c r="AC198" s="39"/>
      <c r="AD198" s="39"/>
      <c r="AE198" s="39"/>
      <c r="AR198" s="209" t="s">
        <v>229</v>
      </c>
      <c r="AT198" s="209" t="s">
        <v>225</v>
      </c>
      <c r="AU198" s="209" t="s">
        <v>88</v>
      </c>
      <c r="AY198" s="20" t="s">
        <v>218</v>
      </c>
      <c r="BE198" s="210">
        <f>IF(N198="základní",J198,0)</f>
        <v>0</v>
      </c>
      <c r="BF198" s="210">
        <f>IF(N198="snížená",J198,0)</f>
        <v>0</v>
      </c>
      <c r="BG198" s="210">
        <f>IF(N198="zákl. přenesená",J198,0)</f>
        <v>0</v>
      </c>
      <c r="BH198" s="210">
        <f>IF(N198="sníž. přenesená",J198,0)</f>
        <v>0</v>
      </c>
      <c r="BI198" s="210">
        <f>IF(N198="nulová",J198,0)</f>
        <v>0</v>
      </c>
      <c r="BJ198" s="20" t="s">
        <v>88</v>
      </c>
      <c r="BK198" s="210">
        <f>ROUND(I198*H198,2)</f>
        <v>0</v>
      </c>
      <c r="BL198" s="20" t="s">
        <v>229</v>
      </c>
      <c r="BM198" s="209" t="s">
        <v>2503</v>
      </c>
    </row>
    <row r="199" s="15" customFormat="1">
      <c r="A199" s="15"/>
      <c r="B199" s="250"/>
      <c r="C199" s="15"/>
      <c r="D199" s="211" t="s">
        <v>232</v>
      </c>
      <c r="E199" s="251" t="s">
        <v>1</v>
      </c>
      <c r="F199" s="252" t="s">
        <v>2504</v>
      </c>
      <c r="G199" s="15"/>
      <c r="H199" s="251" t="s">
        <v>1</v>
      </c>
      <c r="I199" s="253"/>
      <c r="J199" s="15"/>
      <c r="K199" s="15"/>
      <c r="L199" s="250"/>
      <c r="M199" s="254"/>
      <c r="N199" s="255"/>
      <c r="O199" s="255"/>
      <c r="P199" s="255"/>
      <c r="Q199" s="255"/>
      <c r="R199" s="255"/>
      <c r="S199" s="255"/>
      <c r="T199" s="256"/>
      <c r="U199" s="15"/>
      <c r="V199" s="15"/>
      <c r="W199" s="15"/>
      <c r="X199" s="15"/>
      <c r="Y199" s="15"/>
      <c r="Z199" s="15"/>
      <c r="AA199" s="15"/>
      <c r="AB199" s="15"/>
      <c r="AC199" s="15"/>
      <c r="AD199" s="15"/>
      <c r="AE199" s="15"/>
      <c r="AT199" s="251" t="s">
        <v>232</v>
      </c>
      <c r="AU199" s="251" t="s">
        <v>88</v>
      </c>
      <c r="AV199" s="15" t="s">
        <v>88</v>
      </c>
      <c r="AW199" s="15" t="s">
        <v>36</v>
      </c>
      <c r="AX199" s="15" t="s">
        <v>80</v>
      </c>
      <c r="AY199" s="251" t="s">
        <v>218</v>
      </c>
    </row>
    <row r="200" s="13" customFormat="1">
      <c r="A200" s="13"/>
      <c r="B200" s="215"/>
      <c r="C200" s="13"/>
      <c r="D200" s="211" t="s">
        <v>232</v>
      </c>
      <c r="E200" s="216" t="s">
        <v>1</v>
      </c>
      <c r="F200" s="217" t="s">
        <v>2482</v>
      </c>
      <c r="G200" s="13"/>
      <c r="H200" s="218">
        <v>665.06500000000005</v>
      </c>
      <c r="I200" s="219"/>
      <c r="J200" s="13"/>
      <c r="K200" s="13"/>
      <c r="L200" s="215"/>
      <c r="M200" s="220"/>
      <c r="N200" s="221"/>
      <c r="O200" s="221"/>
      <c r="P200" s="221"/>
      <c r="Q200" s="221"/>
      <c r="R200" s="221"/>
      <c r="S200" s="221"/>
      <c r="T200" s="222"/>
      <c r="U200" s="13"/>
      <c r="V200" s="13"/>
      <c r="W200" s="13"/>
      <c r="X200" s="13"/>
      <c r="Y200" s="13"/>
      <c r="Z200" s="13"/>
      <c r="AA200" s="13"/>
      <c r="AB200" s="13"/>
      <c r="AC200" s="13"/>
      <c r="AD200" s="13"/>
      <c r="AE200" s="13"/>
      <c r="AT200" s="216" t="s">
        <v>232</v>
      </c>
      <c r="AU200" s="216" t="s">
        <v>88</v>
      </c>
      <c r="AV200" s="13" t="s">
        <v>90</v>
      </c>
      <c r="AW200" s="13" t="s">
        <v>36</v>
      </c>
      <c r="AX200" s="13" t="s">
        <v>80</v>
      </c>
      <c r="AY200" s="216" t="s">
        <v>218</v>
      </c>
    </row>
    <row r="201" s="14" customFormat="1">
      <c r="A201" s="14"/>
      <c r="B201" s="223"/>
      <c r="C201" s="14"/>
      <c r="D201" s="211" t="s">
        <v>232</v>
      </c>
      <c r="E201" s="224" t="s">
        <v>1</v>
      </c>
      <c r="F201" s="225" t="s">
        <v>235</v>
      </c>
      <c r="G201" s="14"/>
      <c r="H201" s="226">
        <v>665.06500000000005</v>
      </c>
      <c r="I201" s="227"/>
      <c r="J201" s="14"/>
      <c r="K201" s="14"/>
      <c r="L201" s="223"/>
      <c r="M201" s="228"/>
      <c r="N201" s="229"/>
      <c r="O201" s="229"/>
      <c r="P201" s="229"/>
      <c r="Q201" s="229"/>
      <c r="R201" s="229"/>
      <c r="S201" s="229"/>
      <c r="T201" s="230"/>
      <c r="U201" s="14"/>
      <c r="V201" s="14"/>
      <c r="W201" s="14"/>
      <c r="X201" s="14"/>
      <c r="Y201" s="14"/>
      <c r="Z201" s="14"/>
      <c r="AA201" s="14"/>
      <c r="AB201" s="14"/>
      <c r="AC201" s="14"/>
      <c r="AD201" s="14"/>
      <c r="AE201" s="14"/>
      <c r="AT201" s="224" t="s">
        <v>232</v>
      </c>
      <c r="AU201" s="224" t="s">
        <v>88</v>
      </c>
      <c r="AV201" s="14" t="s">
        <v>229</v>
      </c>
      <c r="AW201" s="14" t="s">
        <v>36</v>
      </c>
      <c r="AX201" s="14" t="s">
        <v>88</v>
      </c>
      <c r="AY201" s="224" t="s">
        <v>218</v>
      </c>
    </row>
    <row r="202" s="2" customFormat="1" ht="24.15" customHeight="1">
      <c r="A202" s="39"/>
      <c r="B202" s="161"/>
      <c r="C202" s="197" t="s">
        <v>271</v>
      </c>
      <c r="D202" s="197" t="s">
        <v>225</v>
      </c>
      <c r="E202" s="198" t="s">
        <v>1889</v>
      </c>
      <c r="F202" s="199" t="s">
        <v>1097</v>
      </c>
      <c r="G202" s="200" t="s">
        <v>301</v>
      </c>
      <c r="H202" s="201">
        <v>926.55600000000004</v>
      </c>
      <c r="I202" s="202"/>
      <c r="J202" s="203">
        <f>ROUND(I202*H202,2)</f>
        <v>0</v>
      </c>
      <c r="K202" s="204"/>
      <c r="L202" s="40"/>
      <c r="M202" s="205" t="s">
        <v>1</v>
      </c>
      <c r="N202" s="206" t="s">
        <v>45</v>
      </c>
      <c r="O202" s="78"/>
      <c r="P202" s="207">
        <f>O202*H202</f>
        <v>0</v>
      </c>
      <c r="Q202" s="207">
        <v>0</v>
      </c>
      <c r="R202" s="207">
        <f>Q202*H202</f>
        <v>0</v>
      </c>
      <c r="S202" s="207">
        <v>0</v>
      </c>
      <c r="T202" s="208">
        <f>S202*H202</f>
        <v>0</v>
      </c>
      <c r="U202" s="39"/>
      <c r="V202" s="39"/>
      <c r="W202" s="39"/>
      <c r="X202" s="39"/>
      <c r="Y202" s="39"/>
      <c r="Z202" s="39"/>
      <c r="AA202" s="39"/>
      <c r="AB202" s="39"/>
      <c r="AC202" s="39"/>
      <c r="AD202" s="39"/>
      <c r="AE202" s="39"/>
      <c r="AR202" s="209" t="s">
        <v>229</v>
      </c>
      <c r="AT202" s="209" t="s">
        <v>225</v>
      </c>
      <c r="AU202" s="209" t="s">
        <v>88</v>
      </c>
      <c r="AY202" s="20" t="s">
        <v>218</v>
      </c>
      <c r="BE202" s="210">
        <f>IF(N202="základní",J202,0)</f>
        <v>0</v>
      </c>
      <c r="BF202" s="210">
        <f>IF(N202="snížená",J202,0)</f>
        <v>0</v>
      </c>
      <c r="BG202" s="210">
        <f>IF(N202="zákl. přenesená",J202,0)</f>
        <v>0</v>
      </c>
      <c r="BH202" s="210">
        <f>IF(N202="sníž. přenesená",J202,0)</f>
        <v>0</v>
      </c>
      <c r="BI202" s="210">
        <f>IF(N202="nulová",J202,0)</f>
        <v>0</v>
      </c>
      <c r="BJ202" s="20" t="s">
        <v>88</v>
      </c>
      <c r="BK202" s="210">
        <f>ROUND(I202*H202,2)</f>
        <v>0</v>
      </c>
      <c r="BL202" s="20" t="s">
        <v>229</v>
      </c>
      <c r="BM202" s="209" t="s">
        <v>2505</v>
      </c>
    </row>
    <row r="203" s="13" customFormat="1">
      <c r="A203" s="13"/>
      <c r="B203" s="215"/>
      <c r="C203" s="13"/>
      <c r="D203" s="211" t="s">
        <v>232</v>
      </c>
      <c r="E203" s="216" t="s">
        <v>1</v>
      </c>
      <c r="F203" s="217" t="s">
        <v>2506</v>
      </c>
      <c r="G203" s="13"/>
      <c r="H203" s="218">
        <v>926.55600000000004</v>
      </c>
      <c r="I203" s="219"/>
      <c r="J203" s="13"/>
      <c r="K203" s="13"/>
      <c r="L203" s="215"/>
      <c r="M203" s="220"/>
      <c r="N203" s="221"/>
      <c r="O203" s="221"/>
      <c r="P203" s="221"/>
      <c r="Q203" s="221"/>
      <c r="R203" s="221"/>
      <c r="S203" s="221"/>
      <c r="T203" s="222"/>
      <c r="U203" s="13"/>
      <c r="V203" s="13"/>
      <c r="W203" s="13"/>
      <c r="X203" s="13"/>
      <c r="Y203" s="13"/>
      <c r="Z203" s="13"/>
      <c r="AA203" s="13"/>
      <c r="AB203" s="13"/>
      <c r="AC203" s="13"/>
      <c r="AD203" s="13"/>
      <c r="AE203" s="13"/>
      <c r="AT203" s="216" t="s">
        <v>232</v>
      </c>
      <c r="AU203" s="216" t="s">
        <v>88</v>
      </c>
      <c r="AV203" s="13" t="s">
        <v>90</v>
      </c>
      <c r="AW203" s="13" t="s">
        <v>36</v>
      </c>
      <c r="AX203" s="13" t="s">
        <v>80</v>
      </c>
      <c r="AY203" s="216" t="s">
        <v>218</v>
      </c>
    </row>
    <row r="204" s="14" customFormat="1">
      <c r="A204" s="14"/>
      <c r="B204" s="223"/>
      <c r="C204" s="14"/>
      <c r="D204" s="211" t="s">
        <v>232</v>
      </c>
      <c r="E204" s="224" t="s">
        <v>1</v>
      </c>
      <c r="F204" s="225" t="s">
        <v>235</v>
      </c>
      <c r="G204" s="14"/>
      <c r="H204" s="226">
        <v>926.55600000000004</v>
      </c>
      <c r="I204" s="227"/>
      <c r="J204" s="14"/>
      <c r="K204" s="14"/>
      <c r="L204" s="223"/>
      <c r="M204" s="228"/>
      <c r="N204" s="229"/>
      <c r="O204" s="229"/>
      <c r="P204" s="229"/>
      <c r="Q204" s="229"/>
      <c r="R204" s="229"/>
      <c r="S204" s="229"/>
      <c r="T204" s="230"/>
      <c r="U204" s="14"/>
      <c r="V204" s="14"/>
      <c r="W204" s="14"/>
      <c r="X204" s="14"/>
      <c r="Y204" s="14"/>
      <c r="Z204" s="14"/>
      <c r="AA204" s="14"/>
      <c r="AB204" s="14"/>
      <c r="AC204" s="14"/>
      <c r="AD204" s="14"/>
      <c r="AE204" s="14"/>
      <c r="AT204" s="224" t="s">
        <v>232</v>
      </c>
      <c r="AU204" s="224" t="s">
        <v>88</v>
      </c>
      <c r="AV204" s="14" t="s">
        <v>229</v>
      </c>
      <c r="AW204" s="14" t="s">
        <v>36</v>
      </c>
      <c r="AX204" s="14" t="s">
        <v>88</v>
      </c>
      <c r="AY204" s="224" t="s">
        <v>218</v>
      </c>
    </row>
    <row r="205" s="2" customFormat="1" ht="24.15" customHeight="1">
      <c r="A205" s="39"/>
      <c r="B205" s="161"/>
      <c r="C205" s="197" t="s">
        <v>253</v>
      </c>
      <c r="D205" s="197" t="s">
        <v>225</v>
      </c>
      <c r="E205" s="198" t="s">
        <v>916</v>
      </c>
      <c r="F205" s="199" t="s">
        <v>917</v>
      </c>
      <c r="G205" s="200" t="s">
        <v>769</v>
      </c>
      <c r="H205" s="201">
        <v>220.154</v>
      </c>
      <c r="I205" s="202"/>
      <c r="J205" s="203">
        <f>ROUND(I205*H205,2)</f>
        <v>0</v>
      </c>
      <c r="K205" s="204"/>
      <c r="L205" s="40"/>
      <c r="M205" s="205" t="s">
        <v>1</v>
      </c>
      <c r="N205" s="206" t="s">
        <v>45</v>
      </c>
      <c r="O205" s="78"/>
      <c r="P205" s="207">
        <f>O205*H205</f>
        <v>0</v>
      </c>
      <c r="Q205" s="207">
        <v>0</v>
      </c>
      <c r="R205" s="207">
        <f>Q205*H205</f>
        <v>0</v>
      </c>
      <c r="S205" s="207">
        <v>0</v>
      </c>
      <c r="T205" s="208">
        <f>S205*H205</f>
        <v>0</v>
      </c>
      <c r="U205" s="39"/>
      <c r="V205" s="39"/>
      <c r="W205" s="39"/>
      <c r="X205" s="39"/>
      <c r="Y205" s="39"/>
      <c r="Z205" s="39"/>
      <c r="AA205" s="39"/>
      <c r="AB205" s="39"/>
      <c r="AC205" s="39"/>
      <c r="AD205" s="39"/>
      <c r="AE205" s="39"/>
      <c r="AR205" s="209" t="s">
        <v>229</v>
      </c>
      <c r="AT205" s="209" t="s">
        <v>225</v>
      </c>
      <c r="AU205" s="209" t="s">
        <v>88</v>
      </c>
      <c r="AY205" s="20" t="s">
        <v>218</v>
      </c>
      <c r="BE205" s="210">
        <f>IF(N205="základní",J205,0)</f>
        <v>0</v>
      </c>
      <c r="BF205" s="210">
        <f>IF(N205="snížená",J205,0)</f>
        <v>0</v>
      </c>
      <c r="BG205" s="210">
        <f>IF(N205="zákl. přenesená",J205,0)</f>
        <v>0</v>
      </c>
      <c r="BH205" s="210">
        <f>IF(N205="sníž. přenesená",J205,0)</f>
        <v>0</v>
      </c>
      <c r="BI205" s="210">
        <f>IF(N205="nulová",J205,0)</f>
        <v>0</v>
      </c>
      <c r="BJ205" s="20" t="s">
        <v>88</v>
      </c>
      <c r="BK205" s="210">
        <f>ROUND(I205*H205,2)</f>
        <v>0</v>
      </c>
      <c r="BL205" s="20" t="s">
        <v>229</v>
      </c>
      <c r="BM205" s="209" t="s">
        <v>2507</v>
      </c>
    </row>
    <row r="206" s="15" customFormat="1">
      <c r="A206" s="15"/>
      <c r="B206" s="250"/>
      <c r="C206" s="15"/>
      <c r="D206" s="211" t="s">
        <v>232</v>
      </c>
      <c r="E206" s="251" t="s">
        <v>1</v>
      </c>
      <c r="F206" s="252" t="s">
        <v>2508</v>
      </c>
      <c r="G206" s="15"/>
      <c r="H206" s="251" t="s">
        <v>1</v>
      </c>
      <c r="I206" s="253"/>
      <c r="J206" s="15"/>
      <c r="K206" s="15"/>
      <c r="L206" s="250"/>
      <c r="M206" s="254"/>
      <c r="N206" s="255"/>
      <c r="O206" s="255"/>
      <c r="P206" s="255"/>
      <c r="Q206" s="255"/>
      <c r="R206" s="255"/>
      <c r="S206" s="255"/>
      <c r="T206" s="256"/>
      <c r="U206" s="15"/>
      <c r="V206" s="15"/>
      <c r="W206" s="15"/>
      <c r="X206" s="15"/>
      <c r="Y206" s="15"/>
      <c r="Z206" s="15"/>
      <c r="AA206" s="15"/>
      <c r="AB206" s="15"/>
      <c r="AC206" s="15"/>
      <c r="AD206" s="15"/>
      <c r="AE206" s="15"/>
      <c r="AT206" s="251" t="s">
        <v>232</v>
      </c>
      <c r="AU206" s="251" t="s">
        <v>88</v>
      </c>
      <c r="AV206" s="15" t="s">
        <v>88</v>
      </c>
      <c r="AW206" s="15" t="s">
        <v>36</v>
      </c>
      <c r="AX206" s="15" t="s">
        <v>80</v>
      </c>
      <c r="AY206" s="251" t="s">
        <v>218</v>
      </c>
    </row>
    <row r="207" s="13" customFormat="1">
      <c r="A207" s="13"/>
      <c r="B207" s="215"/>
      <c r="C207" s="13"/>
      <c r="D207" s="211" t="s">
        <v>232</v>
      </c>
      <c r="E207" s="216" t="s">
        <v>1</v>
      </c>
      <c r="F207" s="217" t="s">
        <v>2482</v>
      </c>
      <c r="G207" s="13"/>
      <c r="H207" s="218">
        <v>665.06500000000005</v>
      </c>
      <c r="I207" s="219"/>
      <c r="J207" s="13"/>
      <c r="K207" s="13"/>
      <c r="L207" s="215"/>
      <c r="M207" s="220"/>
      <c r="N207" s="221"/>
      <c r="O207" s="221"/>
      <c r="P207" s="221"/>
      <c r="Q207" s="221"/>
      <c r="R207" s="221"/>
      <c r="S207" s="221"/>
      <c r="T207" s="222"/>
      <c r="U207" s="13"/>
      <c r="V207" s="13"/>
      <c r="W207" s="13"/>
      <c r="X207" s="13"/>
      <c r="Y207" s="13"/>
      <c r="Z207" s="13"/>
      <c r="AA207" s="13"/>
      <c r="AB207" s="13"/>
      <c r="AC207" s="13"/>
      <c r="AD207" s="13"/>
      <c r="AE207" s="13"/>
      <c r="AT207" s="216" t="s">
        <v>232</v>
      </c>
      <c r="AU207" s="216" t="s">
        <v>88</v>
      </c>
      <c r="AV207" s="13" t="s">
        <v>90</v>
      </c>
      <c r="AW207" s="13" t="s">
        <v>36</v>
      </c>
      <c r="AX207" s="13" t="s">
        <v>80</v>
      </c>
      <c r="AY207" s="216" t="s">
        <v>218</v>
      </c>
    </row>
    <row r="208" s="15" customFormat="1">
      <c r="A208" s="15"/>
      <c r="B208" s="250"/>
      <c r="C208" s="15"/>
      <c r="D208" s="211" t="s">
        <v>232</v>
      </c>
      <c r="E208" s="251" t="s">
        <v>1</v>
      </c>
      <c r="F208" s="252" t="s">
        <v>2509</v>
      </c>
      <c r="G208" s="15"/>
      <c r="H208" s="251" t="s">
        <v>1</v>
      </c>
      <c r="I208" s="253"/>
      <c r="J208" s="15"/>
      <c r="K208" s="15"/>
      <c r="L208" s="250"/>
      <c r="M208" s="254"/>
      <c r="N208" s="255"/>
      <c r="O208" s="255"/>
      <c r="P208" s="255"/>
      <c r="Q208" s="255"/>
      <c r="R208" s="255"/>
      <c r="S208" s="255"/>
      <c r="T208" s="256"/>
      <c r="U208" s="15"/>
      <c r="V208" s="15"/>
      <c r="W208" s="15"/>
      <c r="X208" s="15"/>
      <c r="Y208" s="15"/>
      <c r="Z208" s="15"/>
      <c r="AA208" s="15"/>
      <c r="AB208" s="15"/>
      <c r="AC208" s="15"/>
      <c r="AD208" s="15"/>
      <c r="AE208" s="15"/>
      <c r="AT208" s="251" t="s">
        <v>232</v>
      </c>
      <c r="AU208" s="251" t="s">
        <v>88</v>
      </c>
      <c r="AV208" s="15" t="s">
        <v>88</v>
      </c>
      <c r="AW208" s="15" t="s">
        <v>36</v>
      </c>
      <c r="AX208" s="15" t="s">
        <v>80</v>
      </c>
      <c r="AY208" s="251" t="s">
        <v>218</v>
      </c>
    </row>
    <row r="209" s="13" customFormat="1">
      <c r="A209" s="13"/>
      <c r="B209" s="215"/>
      <c r="C209" s="13"/>
      <c r="D209" s="211" t="s">
        <v>232</v>
      </c>
      <c r="E209" s="216" t="s">
        <v>1</v>
      </c>
      <c r="F209" s="217" t="s">
        <v>2510</v>
      </c>
      <c r="G209" s="13"/>
      <c r="H209" s="218">
        <v>-444.911</v>
      </c>
      <c r="I209" s="219"/>
      <c r="J209" s="13"/>
      <c r="K209" s="13"/>
      <c r="L209" s="215"/>
      <c r="M209" s="220"/>
      <c r="N209" s="221"/>
      <c r="O209" s="221"/>
      <c r="P209" s="221"/>
      <c r="Q209" s="221"/>
      <c r="R209" s="221"/>
      <c r="S209" s="221"/>
      <c r="T209" s="222"/>
      <c r="U209" s="13"/>
      <c r="V209" s="13"/>
      <c r="W209" s="13"/>
      <c r="X209" s="13"/>
      <c r="Y209" s="13"/>
      <c r="Z209" s="13"/>
      <c r="AA209" s="13"/>
      <c r="AB209" s="13"/>
      <c r="AC209" s="13"/>
      <c r="AD209" s="13"/>
      <c r="AE209" s="13"/>
      <c r="AT209" s="216" t="s">
        <v>232</v>
      </c>
      <c r="AU209" s="216" t="s">
        <v>88</v>
      </c>
      <c r="AV209" s="13" t="s">
        <v>90</v>
      </c>
      <c r="AW209" s="13" t="s">
        <v>36</v>
      </c>
      <c r="AX209" s="13" t="s">
        <v>80</v>
      </c>
      <c r="AY209" s="216" t="s">
        <v>218</v>
      </c>
    </row>
    <row r="210" s="14" customFormat="1">
      <c r="A210" s="14"/>
      <c r="B210" s="223"/>
      <c r="C210" s="14"/>
      <c r="D210" s="211" t="s">
        <v>232</v>
      </c>
      <c r="E210" s="224" t="s">
        <v>1</v>
      </c>
      <c r="F210" s="225" t="s">
        <v>235</v>
      </c>
      <c r="G210" s="14"/>
      <c r="H210" s="226">
        <v>220.154</v>
      </c>
      <c r="I210" s="227"/>
      <c r="J210" s="14"/>
      <c r="K210" s="14"/>
      <c r="L210" s="223"/>
      <c r="M210" s="228"/>
      <c r="N210" s="229"/>
      <c r="O210" s="229"/>
      <c r="P210" s="229"/>
      <c r="Q210" s="229"/>
      <c r="R210" s="229"/>
      <c r="S210" s="229"/>
      <c r="T210" s="230"/>
      <c r="U210" s="14"/>
      <c r="V210" s="14"/>
      <c r="W210" s="14"/>
      <c r="X210" s="14"/>
      <c r="Y210" s="14"/>
      <c r="Z210" s="14"/>
      <c r="AA210" s="14"/>
      <c r="AB210" s="14"/>
      <c r="AC210" s="14"/>
      <c r="AD210" s="14"/>
      <c r="AE210" s="14"/>
      <c r="AT210" s="224" t="s">
        <v>232</v>
      </c>
      <c r="AU210" s="224" t="s">
        <v>88</v>
      </c>
      <c r="AV210" s="14" t="s">
        <v>229</v>
      </c>
      <c r="AW210" s="14" t="s">
        <v>36</v>
      </c>
      <c r="AX210" s="14" t="s">
        <v>88</v>
      </c>
      <c r="AY210" s="224" t="s">
        <v>218</v>
      </c>
    </row>
    <row r="211" s="2" customFormat="1" ht="24.15" customHeight="1">
      <c r="A211" s="39"/>
      <c r="B211" s="161"/>
      <c r="C211" s="197" t="s">
        <v>282</v>
      </c>
      <c r="D211" s="197" t="s">
        <v>225</v>
      </c>
      <c r="E211" s="198" t="s">
        <v>2511</v>
      </c>
      <c r="F211" s="199" t="s">
        <v>2512</v>
      </c>
      <c r="G211" s="200" t="s">
        <v>749</v>
      </c>
      <c r="H211" s="201">
        <v>90.780000000000001</v>
      </c>
      <c r="I211" s="202"/>
      <c r="J211" s="203">
        <f>ROUND(I211*H211,2)</f>
        <v>0</v>
      </c>
      <c r="K211" s="204"/>
      <c r="L211" s="40"/>
      <c r="M211" s="205" t="s">
        <v>1</v>
      </c>
      <c r="N211" s="206" t="s">
        <v>45</v>
      </c>
      <c r="O211" s="78"/>
      <c r="P211" s="207">
        <f>O211*H211</f>
        <v>0</v>
      </c>
      <c r="Q211" s="207">
        <v>0</v>
      </c>
      <c r="R211" s="207">
        <f>Q211*H211</f>
        <v>0</v>
      </c>
      <c r="S211" s="207">
        <v>0</v>
      </c>
      <c r="T211" s="208">
        <f>S211*H211</f>
        <v>0</v>
      </c>
      <c r="U211" s="39"/>
      <c r="V211" s="39"/>
      <c r="W211" s="39"/>
      <c r="X211" s="39"/>
      <c r="Y211" s="39"/>
      <c r="Z211" s="39"/>
      <c r="AA211" s="39"/>
      <c r="AB211" s="39"/>
      <c r="AC211" s="39"/>
      <c r="AD211" s="39"/>
      <c r="AE211" s="39"/>
      <c r="AR211" s="209" t="s">
        <v>229</v>
      </c>
      <c r="AT211" s="209" t="s">
        <v>225</v>
      </c>
      <c r="AU211" s="209" t="s">
        <v>88</v>
      </c>
      <c r="AY211" s="20" t="s">
        <v>218</v>
      </c>
      <c r="BE211" s="210">
        <f>IF(N211="základní",J211,0)</f>
        <v>0</v>
      </c>
      <c r="BF211" s="210">
        <f>IF(N211="snížená",J211,0)</f>
        <v>0</v>
      </c>
      <c r="BG211" s="210">
        <f>IF(N211="zákl. přenesená",J211,0)</f>
        <v>0</v>
      </c>
      <c r="BH211" s="210">
        <f>IF(N211="sníž. přenesená",J211,0)</f>
        <v>0</v>
      </c>
      <c r="BI211" s="210">
        <f>IF(N211="nulová",J211,0)</f>
        <v>0</v>
      </c>
      <c r="BJ211" s="20" t="s">
        <v>88</v>
      </c>
      <c r="BK211" s="210">
        <f>ROUND(I211*H211,2)</f>
        <v>0</v>
      </c>
      <c r="BL211" s="20" t="s">
        <v>229</v>
      </c>
      <c r="BM211" s="209" t="s">
        <v>2513</v>
      </c>
    </row>
    <row r="212" s="15" customFormat="1">
      <c r="A212" s="15"/>
      <c r="B212" s="250"/>
      <c r="C212" s="15"/>
      <c r="D212" s="211" t="s">
        <v>232</v>
      </c>
      <c r="E212" s="251" t="s">
        <v>1</v>
      </c>
      <c r="F212" s="252" t="s">
        <v>2514</v>
      </c>
      <c r="G212" s="15"/>
      <c r="H212" s="251" t="s">
        <v>1</v>
      </c>
      <c r="I212" s="253"/>
      <c r="J212" s="15"/>
      <c r="K212" s="15"/>
      <c r="L212" s="250"/>
      <c r="M212" s="254"/>
      <c r="N212" s="255"/>
      <c r="O212" s="255"/>
      <c r="P212" s="255"/>
      <c r="Q212" s="255"/>
      <c r="R212" s="255"/>
      <c r="S212" s="255"/>
      <c r="T212" s="256"/>
      <c r="U212" s="15"/>
      <c r="V212" s="15"/>
      <c r="W212" s="15"/>
      <c r="X212" s="15"/>
      <c r="Y212" s="15"/>
      <c r="Z212" s="15"/>
      <c r="AA212" s="15"/>
      <c r="AB212" s="15"/>
      <c r="AC212" s="15"/>
      <c r="AD212" s="15"/>
      <c r="AE212" s="15"/>
      <c r="AT212" s="251" t="s">
        <v>232</v>
      </c>
      <c r="AU212" s="251" t="s">
        <v>88</v>
      </c>
      <c r="AV212" s="15" t="s">
        <v>88</v>
      </c>
      <c r="AW212" s="15" t="s">
        <v>36</v>
      </c>
      <c r="AX212" s="15" t="s">
        <v>80</v>
      </c>
      <c r="AY212" s="251" t="s">
        <v>218</v>
      </c>
    </row>
    <row r="213" s="13" customFormat="1">
      <c r="A213" s="13"/>
      <c r="B213" s="215"/>
      <c r="C213" s="13"/>
      <c r="D213" s="211" t="s">
        <v>232</v>
      </c>
      <c r="E213" s="216" t="s">
        <v>1</v>
      </c>
      <c r="F213" s="217" t="s">
        <v>2515</v>
      </c>
      <c r="G213" s="13"/>
      <c r="H213" s="218">
        <v>90.780000000000001</v>
      </c>
      <c r="I213" s="219"/>
      <c r="J213" s="13"/>
      <c r="K213" s="13"/>
      <c r="L213" s="215"/>
      <c r="M213" s="220"/>
      <c r="N213" s="221"/>
      <c r="O213" s="221"/>
      <c r="P213" s="221"/>
      <c r="Q213" s="221"/>
      <c r="R213" s="221"/>
      <c r="S213" s="221"/>
      <c r="T213" s="222"/>
      <c r="U213" s="13"/>
      <c r="V213" s="13"/>
      <c r="W213" s="13"/>
      <c r="X213" s="13"/>
      <c r="Y213" s="13"/>
      <c r="Z213" s="13"/>
      <c r="AA213" s="13"/>
      <c r="AB213" s="13"/>
      <c r="AC213" s="13"/>
      <c r="AD213" s="13"/>
      <c r="AE213" s="13"/>
      <c r="AT213" s="216" t="s">
        <v>232</v>
      </c>
      <c r="AU213" s="216" t="s">
        <v>88</v>
      </c>
      <c r="AV213" s="13" t="s">
        <v>90</v>
      </c>
      <c r="AW213" s="13" t="s">
        <v>36</v>
      </c>
      <c r="AX213" s="13" t="s">
        <v>80</v>
      </c>
      <c r="AY213" s="216" t="s">
        <v>218</v>
      </c>
    </row>
    <row r="214" s="14" customFormat="1">
      <c r="A214" s="14"/>
      <c r="B214" s="223"/>
      <c r="C214" s="14"/>
      <c r="D214" s="211" t="s">
        <v>232</v>
      </c>
      <c r="E214" s="224" t="s">
        <v>1</v>
      </c>
      <c r="F214" s="225" t="s">
        <v>235</v>
      </c>
      <c r="G214" s="14"/>
      <c r="H214" s="226">
        <v>90.780000000000001</v>
      </c>
      <c r="I214" s="227"/>
      <c r="J214" s="14"/>
      <c r="K214" s="14"/>
      <c r="L214" s="223"/>
      <c r="M214" s="228"/>
      <c r="N214" s="229"/>
      <c r="O214" s="229"/>
      <c r="P214" s="229"/>
      <c r="Q214" s="229"/>
      <c r="R214" s="229"/>
      <c r="S214" s="229"/>
      <c r="T214" s="230"/>
      <c r="U214" s="14"/>
      <c r="V214" s="14"/>
      <c r="W214" s="14"/>
      <c r="X214" s="14"/>
      <c r="Y214" s="14"/>
      <c r="Z214" s="14"/>
      <c r="AA214" s="14"/>
      <c r="AB214" s="14"/>
      <c r="AC214" s="14"/>
      <c r="AD214" s="14"/>
      <c r="AE214" s="14"/>
      <c r="AT214" s="224" t="s">
        <v>232</v>
      </c>
      <c r="AU214" s="224" t="s">
        <v>88</v>
      </c>
      <c r="AV214" s="14" t="s">
        <v>229</v>
      </c>
      <c r="AW214" s="14" t="s">
        <v>36</v>
      </c>
      <c r="AX214" s="14" t="s">
        <v>88</v>
      </c>
      <c r="AY214" s="224" t="s">
        <v>218</v>
      </c>
    </row>
    <row r="215" s="2" customFormat="1" ht="24.15" customHeight="1">
      <c r="A215" s="39"/>
      <c r="B215" s="161"/>
      <c r="C215" s="197" t="s">
        <v>257</v>
      </c>
      <c r="D215" s="197" t="s">
        <v>225</v>
      </c>
      <c r="E215" s="198" t="s">
        <v>2516</v>
      </c>
      <c r="F215" s="199" t="s">
        <v>2517</v>
      </c>
      <c r="G215" s="200" t="s">
        <v>749</v>
      </c>
      <c r="H215" s="201">
        <v>90.780000000000001</v>
      </c>
      <c r="I215" s="202"/>
      <c r="J215" s="203">
        <f>ROUND(I215*H215,2)</f>
        <v>0</v>
      </c>
      <c r="K215" s="204"/>
      <c r="L215" s="40"/>
      <c r="M215" s="205" t="s">
        <v>1</v>
      </c>
      <c r="N215" s="206" t="s">
        <v>45</v>
      </c>
      <c r="O215" s="78"/>
      <c r="P215" s="207">
        <f>O215*H215</f>
        <v>0</v>
      </c>
      <c r="Q215" s="207">
        <v>0</v>
      </c>
      <c r="R215" s="207">
        <f>Q215*H215</f>
        <v>0</v>
      </c>
      <c r="S215" s="207">
        <v>0</v>
      </c>
      <c r="T215" s="208">
        <f>S215*H215</f>
        <v>0</v>
      </c>
      <c r="U215" s="39"/>
      <c r="V215" s="39"/>
      <c r="W215" s="39"/>
      <c r="X215" s="39"/>
      <c r="Y215" s="39"/>
      <c r="Z215" s="39"/>
      <c r="AA215" s="39"/>
      <c r="AB215" s="39"/>
      <c r="AC215" s="39"/>
      <c r="AD215" s="39"/>
      <c r="AE215" s="39"/>
      <c r="AR215" s="209" t="s">
        <v>229</v>
      </c>
      <c r="AT215" s="209" t="s">
        <v>225</v>
      </c>
      <c r="AU215" s="209" t="s">
        <v>88</v>
      </c>
      <c r="AY215" s="20" t="s">
        <v>218</v>
      </c>
      <c r="BE215" s="210">
        <f>IF(N215="základní",J215,0)</f>
        <v>0</v>
      </c>
      <c r="BF215" s="210">
        <f>IF(N215="snížená",J215,0)</f>
        <v>0</v>
      </c>
      <c r="BG215" s="210">
        <f>IF(N215="zákl. přenesená",J215,0)</f>
        <v>0</v>
      </c>
      <c r="BH215" s="210">
        <f>IF(N215="sníž. přenesená",J215,0)</f>
        <v>0</v>
      </c>
      <c r="BI215" s="210">
        <f>IF(N215="nulová",J215,0)</f>
        <v>0</v>
      </c>
      <c r="BJ215" s="20" t="s">
        <v>88</v>
      </c>
      <c r="BK215" s="210">
        <f>ROUND(I215*H215,2)</f>
        <v>0</v>
      </c>
      <c r="BL215" s="20" t="s">
        <v>229</v>
      </c>
      <c r="BM215" s="209" t="s">
        <v>2518</v>
      </c>
    </row>
    <row r="216" s="13" customFormat="1">
      <c r="A216" s="13"/>
      <c r="B216" s="215"/>
      <c r="C216" s="13"/>
      <c r="D216" s="211" t="s">
        <v>232</v>
      </c>
      <c r="E216" s="216" t="s">
        <v>1</v>
      </c>
      <c r="F216" s="217" t="s">
        <v>2519</v>
      </c>
      <c r="G216" s="13"/>
      <c r="H216" s="218">
        <v>90.780000000000001</v>
      </c>
      <c r="I216" s="219"/>
      <c r="J216" s="13"/>
      <c r="K216" s="13"/>
      <c r="L216" s="215"/>
      <c r="M216" s="220"/>
      <c r="N216" s="221"/>
      <c r="O216" s="221"/>
      <c r="P216" s="221"/>
      <c r="Q216" s="221"/>
      <c r="R216" s="221"/>
      <c r="S216" s="221"/>
      <c r="T216" s="222"/>
      <c r="U216" s="13"/>
      <c r="V216" s="13"/>
      <c r="W216" s="13"/>
      <c r="X216" s="13"/>
      <c r="Y216" s="13"/>
      <c r="Z216" s="13"/>
      <c r="AA216" s="13"/>
      <c r="AB216" s="13"/>
      <c r="AC216" s="13"/>
      <c r="AD216" s="13"/>
      <c r="AE216" s="13"/>
      <c r="AT216" s="216" t="s">
        <v>232</v>
      </c>
      <c r="AU216" s="216" t="s">
        <v>88</v>
      </c>
      <c r="AV216" s="13" t="s">
        <v>90</v>
      </c>
      <c r="AW216" s="13" t="s">
        <v>36</v>
      </c>
      <c r="AX216" s="13" t="s">
        <v>88</v>
      </c>
      <c r="AY216" s="216" t="s">
        <v>218</v>
      </c>
    </row>
    <row r="217" s="2" customFormat="1" ht="16.5" customHeight="1">
      <c r="A217" s="39"/>
      <c r="B217" s="161"/>
      <c r="C217" s="231" t="s">
        <v>8</v>
      </c>
      <c r="D217" s="231" t="s">
        <v>215</v>
      </c>
      <c r="E217" s="232" t="s">
        <v>851</v>
      </c>
      <c r="F217" s="233" t="s">
        <v>852</v>
      </c>
      <c r="G217" s="234" t="s">
        <v>501</v>
      </c>
      <c r="H217" s="235">
        <v>1.8160000000000001</v>
      </c>
      <c r="I217" s="236"/>
      <c r="J217" s="237">
        <f>ROUND(I217*H217,2)</f>
        <v>0</v>
      </c>
      <c r="K217" s="238"/>
      <c r="L217" s="239"/>
      <c r="M217" s="240" t="s">
        <v>1</v>
      </c>
      <c r="N217" s="241" t="s">
        <v>45</v>
      </c>
      <c r="O217" s="78"/>
      <c r="P217" s="207">
        <f>O217*H217</f>
        <v>0</v>
      </c>
      <c r="Q217" s="207">
        <v>0.001</v>
      </c>
      <c r="R217" s="207">
        <f>Q217*H217</f>
        <v>0.0018160000000000001</v>
      </c>
      <c r="S217" s="207">
        <v>0</v>
      </c>
      <c r="T217" s="208">
        <f>S217*H217</f>
        <v>0</v>
      </c>
      <c r="U217" s="39"/>
      <c r="V217" s="39"/>
      <c r="W217" s="39"/>
      <c r="X217" s="39"/>
      <c r="Y217" s="39"/>
      <c r="Z217" s="39"/>
      <c r="AA217" s="39"/>
      <c r="AB217" s="39"/>
      <c r="AC217" s="39"/>
      <c r="AD217" s="39"/>
      <c r="AE217" s="39"/>
      <c r="AR217" s="209" t="s">
        <v>243</v>
      </c>
      <c r="AT217" s="209" t="s">
        <v>215</v>
      </c>
      <c r="AU217" s="209" t="s">
        <v>88</v>
      </c>
      <c r="AY217" s="20" t="s">
        <v>218</v>
      </c>
      <c r="BE217" s="210">
        <f>IF(N217="základní",J217,0)</f>
        <v>0</v>
      </c>
      <c r="BF217" s="210">
        <f>IF(N217="snížená",J217,0)</f>
        <v>0</v>
      </c>
      <c r="BG217" s="210">
        <f>IF(N217="zákl. přenesená",J217,0)</f>
        <v>0</v>
      </c>
      <c r="BH217" s="210">
        <f>IF(N217="sníž. přenesená",J217,0)</f>
        <v>0</v>
      </c>
      <c r="BI217" s="210">
        <f>IF(N217="nulová",J217,0)</f>
        <v>0</v>
      </c>
      <c r="BJ217" s="20" t="s">
        <v>88</v>
      </c>
      <c r="BK217" s="210">
        <f>ROUND(I217*H217,2)</f>
        <v>0</v>
      </c>
      <c r="BL217" s="20" t="s">
        <v>229</v>
      </c>
      <c r="BM217" s="209" t="s">
        <v>2520</v>
      </c>
    </row>
    <row r="218" s="13" customFormat="1">
      <c r="A218" s="13"/>
      <c r="B218" s="215"/>
      <c r="C218" s="13"/>
      <c r="D218" s="211" t="s">
        <v>232</v>
      </c>
      <c r="E218" s="216" t="s">
        <v>1</v>
      </c>
      <c r="F218" s="217" t="s">
        <v>2521</v>
      </c>
      <c r="G218" s="13"/>
      <c r="H218" s="218">
        <v>1.8160000000000001</v>
      </c>
      <c r="I218" s="219"/>
      <c r="J218" s="13"/>
      <c r="K218" s="13"/>
      <c r="L218" s="215"/>
      <c r="M218" s="220"/>
      <c r="N218" s="221"/>
      <c r="O218" s="221"/>
      <c r="P218" s="221"/>
      <c r="Q218" s="221"/>
      <c r="R218" s="221"/>
      <c r="S218" s="221"/>
      <c r="T218" s="222"/>
      <c r="U218" s="13"/>
      <c r="V218" s="13"/>
      <c r="W218" s="13"/>
      <c r="X218" s="13"/>
      <c r="Y218" s="13"/>
      <c r="Z218" s="13"/>
      <c r="AA218" s="13"/>
      <c r="AB218" s="13"/>
      <c r="AC218" s="13"/>
      <c r="AD218" s="13"/>
      <c r="AE218" s="13"/>
      <c r="AT218" s="216" t="s">
        <v>232</v>
      </c>
      <c r="AU218" s="216" t="s">
        <v>88</v>
      </c>
      <c r="AV218" s="13" t="s">
        <v>90</v>
      </c>
      <c r="AW218" s="13" t="s">
        <v>36</v>
      </c>
      <c r="AX218" s="13" t="s">
        <v>88</v>
      </c>
      <c r="AY218" s="216" t="s">
        <v>218</v>
      </c>
    </row>
    <row r="219" s="2" customFormat="1" ht="24.15" customHeight="1">
      <c r="A219" s="39"/>
      <c r="B219" s="161"/>
      <c r="C219" s="197" t="s">
        <v>261</v>
      </c>
      <c r="D219" s="197" t="s">
        <v>225</v>
      </c>
      <c r="E219" s="198" t="s">
        <v>2522</v>
      </c>
      <c r="F219" s="199" t="s">
        <v>2523</v>
      </c>
      <c r="G219" s="200" t="s">
        <v>749</v>
      </c>
      <c r="H219" s="201">
        <v>305.44900000000001</v>
      </c>
      <c r="I219" s="202"/>
      <c r="J219" s="203">
        <f>ROUND(I219*H219,2)</f>
        <v>0</v>
      </c>
      <c r="K219" s="204"/>
      <c r="L219" s="40"/>
      <c r="M219" s="205" t="s">
        <v>1</v>
      </c>
      <c r="N219" s="206" t="s">
        <v>45</v>
      </c>
      <c r="O219" s="78"/>
      <c r="P219" s="207">
        <f>O219*H219</f>
        <v>0</v>
      </c>
      <c r="Q219" s="207">
        <v>0</v>
      </c>
      <c r="R219" s="207">
        <f>Q219*H219</f>
        <v>0</v>
      </c>
      <c r="S219" s="207">
        <v>0</v>
      </c>
      <c r="T219" s="208">
        <f>S219*H219</f>
        <v>0</v>
      </c>
      <c r="U219" s="39"/>
      <c r="V219" s="39"/>
      <c r="W219" s="39"/>
      <c r="X219" s="39"/>
      <c r="Y219" s="39"/>
      <c r="Z219" s="39"/>
      <c r="AA219" s="39"/>
      <c r="AB219" s="39"/>
      <c r="AC219" s="39"/>
      <c r="AD219" s="39"/>
      <c r="AE219" s="39"/>
      <c r="AR219" s="209" t="s">
        <v>229</v>
      </c>
      <c r="AT219" s="209" t="s">
        <v>225</v>
      </c>
      <c r="AU219" s="209" t="s">
        <v>88</v>
      </c>
      <c r="AY219" s="20" t="s">
        <v>218</v>
      </c>
      <c r="BE219" s="210">
        <f>IF(N219="základní",J219,0)</f>
        <v>0</v>
      </c>
      <c r="BF219" s="210">
        <f>IF(N219="snížená",J219,0)</f>
        <v>0</v>
      </c>
      <c r="BG219" s="210">
        <f>IF(N219="zákl. přenesená",J219,0)</f>
        <v>0</v>
      </c>
      <c r="BH219" s="210">
        <f>IF(N219="sníž. přenesená",J219,0)</f>
        <v>0</v>
      </c>
      <c r="BI219" s="210">
        <f>IF(N219="nulová",J219,0)</f>
        <v>0</v>
      </c>
      <c r="BJ219" s="20" t="s">
        <v>88</v>
      </c>
      <c r="BK219" s="210">
        <f>ROUND(I219*H219,2)</f>
        <v>0</v>
      </c>
      <c r="BL219" s="20" t="s">
        <v>229</v>
      </c>
      <c r="BM219" s="209" t="s">
        <v>2524</v>
      </c>
    </row>
    <row r="220" s="15" customFormat="1">
      <c r="A220" s="15"/>
      <c r="B220" s="250"/>
      <c r="C220" s="15"/>
      <c r="D220" s="211" t="s">
        <v>232</v>
      </c>
      <c r="E220" s="251" t="s">
        <v>1</v>
      </c>
      <c r="F220" s="252" t="s">
        <v>2525</v>
      </c>
      <c r="G220" s="15"/>
      <c r="H220" s="251" t="s">
        <v>1</v>
      </c>
      <c r="I220" s="253"/>
      <c r="J220" s="15"/>
      <c r="K220" s="15"/>
      <c r="L220" s="250"/>
      <c r="M220" s="254"/>
      <c r="N220" s="255"/>
      <c r="O220" s="255"/>
      <c r="P220" s="255"/>
      <c r="Q220" s="255"/>
      <c r="R220" s="255"/>
      <c r="S220" s="255"/>
      <c r="T220" s="256"/>
      <c r="U220" s="15"/>
      <c r="V220" s="15"/>
      <c r="W220" s="15"/>
      <c r="X220" s="15"/>
      <c r="Y220" s="15"/>
      <c r="Z220" s="15"/>
      <c r="AA220" s="15"/>
      <c r="AB220" s="15"/>
      <c r="AC220" s="15"/>
      <c r="AD220" s="15"/>
      <c r="AE220" s="15"/>
      <c r="AT220" s="251" t="s">
        <v>232</v>
      </c>
      <c r="AU220" s="251" t="s">
        <v>88</v>
      </c>
      <c r="AV220" s="15" t="s">
        <v>88</v>
      </c>
      <c r="AW220" s="15" t="s">
        <v>36</v>
      </c>
      <c r="AX220" s="15" t="s">
        <v>80</v>
      </c>
      <c r="AY220" s="251" t="s">
        <v>218</v>
      </c>
    </row>
    <row r="221" s="13" customFormat="1">
      <c r="A221" s="13"/>
      <c r="B221" s="215"/>
      <c r="C221" s="13"/>
      <c r="D221" s="211" t="s">
        <v>232</v>
      </c>
      <c r="E221" s="216" t="s">
        <v>1</v>
      </c>
      <c r="F221" s="217" t="s">
        <v>2526</v>
      </c>
      <c r="G221" s="13"/>
      <c r="H221" s="218">
        <v>305.44900000000001</v>
      </c>
      <c r="I221" s="219"/>
      <c r="J221" s="13"/>
      <c r="K221" s="13"/>
      <c r="L221" s="215"/>
      <c r="M221" s="220"/>
      <c r="N221" s="221"/>
      <c r="O221" s="221"/>
      <c r="P221" s="221"/>
      <c r="Q221" s="221"/>
      <c r="R221" s="221"/>
      <c r="S221" s="221"/>
      <c r="T221" s="222"/>
      <c r="U221" s="13"/>
      <c r="V221" s="13"/>
      <c r="W221" s="13"/>
      <c r="X221" s="13"/>
      <c r="Y221" s="13"/>
      <c r="Z221" s="13"/>
      <c r="AA221" s="13"/>
      <c r="AB221" s="13"/>
      <c r="AC221" s="13"/>
      <c r="AD221" s="13"/>
      <c r="AE221" s="13"/>
      <c r="AT221" s="216" t="s">
        <v>232</v>
      </c>
      <c r="AU221" s="216" t="s">
        <v>88</v>
      </c>
      <c r="AV221" s="13" t="s">
        <v>90</v>
      </c>
      <c r="AW221" s="13" t="s">
        <v>36</v>
      </c>
      <c r="AX221" s="13" t="s">
        <v>80</v>
      </c>
      <c r="AY221" s="216" t="s">
        <v>218</v>
      </c>
    </row>
    <row r="222" s="14" customFormat="1">
      <c r="A222" s="14"/>
      <c r="B222" s="223"/>
      <c r="C222" s="14"/>
      <c r="D222" s="211" t="s">
        <v>232</v>
      </c>
      <c r="E222" s="224" t="s">
        <v>1</v>
      </c>
      <c r="F222" s="225" t="s">
        <v>235</v>
      </c>
      <c r="G222" s="14"/>
      <c r="H222" s="226">
        <v>305.44900000000001</v>
      </c>
      <c r="I222" s="227"/>
      <c r="J222" s="14"/>
      <c r="K222" s="14"/>
      <c r="L222" s="223"/>
      <c r="M222" s="228"/>
      <c r="N222" s="229"/>
      <c r="O222" s="229"/>
      <c r="P222" s="229"/>
      <c r="Q222" s="229"/>
      <c r="R222" s="229"/>
      <c r="S222" s="229"/>
      <c r="T222" s="230"/>
      <c r="U222" s="14"/>
      <c r="V222" s="14"/>
      <c r="W222" s="14"/>
      <c r="X222" s="14"/>
      <c r="Y222" s="14"/>
      <c r="Z222" s="14"/>
      <c r="AA222" s="14"/>
      <c r="AB222" s="14"/>
      <c r="AC222" s="14"/>
      <c r="AD222" s="14"/>
      <c r="AE222" s="14"/>
      <c r="AT222" s="224" t="s">
        <v>232</v>
      </c>
      <c r="AU222" s="224" t="s">
        <v>88</v>
      </c>
      <c r="AV222" s="14" t="s">
        <v>229</v>
      </c>
      <c r="AW222" s="14" t="s">
        <v>36</v>
      </c>
      <c r="AX222" s="14" t="s">
        <v>88</v>
      </c>
      <c r="AY222" s="224" t="s">
        <v>218</v>
      </c>
    </row>
    <row r="223" s="2" customFormat="1" ht="24.15" customHeight="1">
      <c r="A223" s="39"/>
      <c r="B223" s="161"/>
      <c r="C223" s="197" t="s">
        <v>298</v>
      </c>
      <c r="D223" s="197" t="s">
        <v>225</v>
      </c>
      <c r="E223" s="198" t="s">
        <v>2527</v>
      </c>
      <c r="F223" s="199" t="s">
        <v>2528</v>
      </c>
      <c r="G223" s="200" t="s">
        <v>749</v>
      </c>
      <c r="H223" s="201">
        <v>90.780000000000001</v>
      </c>
      <c r="I223" s="202"/>
      <c r="J223" s="203">
        <f>ROUND(I223*H223,2)</f>
        <v>0</v>
      </c>
      <c r="K223" s="204"/>
      <c r="L223" s="40"/>
      <c r="M223" s="205" t="s">
        <v>1</v>
      </c>
      <c r="N223" s="206" t="s">
        <v>45</v>
      </c>
      <c r="O223" s="78"/>
      <c r="P223" s="207">
        <f>O223*H223</f>
        <v>0</v>
      </c>
      <c r="Q223" s="207">
        <v>0</v>
      </c>
      <c r="R223" s="207">
        <f>Q223*H223</f>
        <v>0</v>
      </c>
      <c r="S223" s="207">
        <v>0</v>
      </c>
      <c r="T223" s="208">
        <f>S223*H223</f>
        <v>0</v>
      </c>
      <c r="U223" s="39"/>
      <c r="V223" s="39"/>
      <c r="W223" s="39"/>
      <c r="X223" s="39"/>
      <c r="Y223" s="39"/>
      <c r="Z223" s="39"/>
      <c r="AA223" s="39"/>
      <c r="AB223" s="39"/>
      <c r="AC223" s="39"/>
      <c r="AD223" s="39"/>
      <c r="AE223" s="39"/>
      <c r="AR223" s="209" t="s">
        <v>229</v>
      </c>
      <c r="AT223" s="209" t="s">
        <v>225</v>
      </c>
      <c r="AU223" s="209" t="s">
        <v>88</v>
      </c>
      <c r="AY223" s="20" t="s">
        <v>218</v>
      </c>
      <c r="BE223" s="210">
        <f>IF(N223="základní",J223,0)</f>
        <v>0</v>
      </c>
      <c r="BF223" s="210">
        <f>IF(N223="snížená",J223,0)</f>
        <v>0</v>
      </c>
      <c r="BG223" s="210">
        <f>IF(N223="zákl. přenesená",J223,0)</f>
        <v>0</v>
      </c>
      <c r="BH223" s="210">
        <f>IF(N223="sníž. přenesená",J223,0)</f>
        <v>0</v>
      </c>
      <c r="BI223" s="210">
        <f>IF(N223="nulová",J223,0)</f>
        <v>0</v>
      </c>
      <c r="BJ223" s="20" t="s">
        <v>88</v>
      </c>
      <c r="BK223" s="210">
        <f>ROUND(I223*H223,2)</f>
        <v>0</v>
      </c>
      <c r="BL223" s="20" t="s">
        <v>229</v>
      </c>
      <c r="BM223" s="209" t="s">
        <v>2529</v>
      </c>
    </row>
    <row r="224" s="15" customFormat="1">
      <c r="A224" s="15"/>
      <c r="B224" s="250"/>
      <c r="C224" s="15"/>
      <c r="D224" s="211" t="s">
        <v>232</v>
      </c>
      <c r="E224" s="251" t="s">
        <v>1</v>
      </c>
      <c r="F224" s="252" t="s">
        <v>2530</v>
      </c>
      <c r="G224" s="15"/>
      <c r="H224" s="251" t="s">
        <v>1</v>
      </c>
      <c r="I224" s="253"/>
      <c r="J224" s="15"/>
      <c r="K224" s="15"/>
      <c r="L224" s="250"/>
      <c r="M224" s="254"/>
      <c r="N224" s="255"/>
      <c r="O224" s="255"/>
      <c r="P224" s="255"/>
      <c r="Q224" s="255"/>
      <c r="R224" s="255"/>
      <c r="S224" s="255"/>
      <c r="T224" s="256"/>
      <c r="U224" s="15"/>
      <c r="V224" s="15"/>
      <c r="W224" s="15"/>
      <c r="X224" s="15"/>
      <c r="Y224" s="15"/>
      <c r="Z224" s="15"/>
      <c r="AA224" s="15"/>
      <c r="AB224" s="15"/>
      <c r="AC224" s="15"/>
      <c r="AD224" s="15"/>
      <c r="AE224" s="15"/>
      <c r="AT224" s="251" t="s">
        <v>232</v>
      </c>
      <c r="AU224" s="251" t="s">
        <v>88</v>
      </c>
      <c r="AV224" s="15" t="s">
        <v>88</v>
      </c>
      <c r="AW224" s="15" t="s">
        <v>36</v>
      </c>
      <c r="AX224" s="15" t="s">
        <v>80</v>
      </c>
      <c r="AY224" s="251" t="s">
        <v>218</v>
      </c>
    </row>
    <row r="225" s="13" customFormat="1">
      <c r="A225" s="13"/>
      <c r="B225" s="215"/>
      <c r="C225" s="13"/>
      <c r="D225" s="211" t="s">
        <v>232</v>
      </c>
      <c r="E225" s="216" t="s">
        <v>1</v>
      </c>
      <c r="F225" s="217" t="s">
        <v>2519</v>
      </c>
      <c r="G225" s="13"/>
      <c r="H225" s="218">
        <v>90.780000000000001</v>
      </c>
      <c r="I225" s="219"/>
      <c r="J225" s="13"/>
      <c r="K225" s="13"/>
      <c r="L225" s="215"/>
      <c r="M225" s="220"/>
      <c r="N225" s="221"/>
      <c r="O225" s="221"/>
      <c r="P225" s="221"/>
      <c r="Q225" s="221"/>
      <c r="R225" s="221"/>
      <c r="S225" s="221"/>
      <c r="T225" s="222"/>
      <c r="U225" s="13"/>
      <c r="V225" s="13"/>
      <c r="W225" s="13"/>
      <c r="X225" s="13"/>
      <c r="Y225" s="13"/>
      <c r="Z225" s="13"/>
      <c r="AA225" s="13"/>
      <c r="AB225" s="13"/>
      <c r="AC225" s="13"/>
      <c r="AD225" s="13"/>
      <c r="AE225" s="13"/>
      <c r="AT225" s="216" t="s">
        <v>232</v>
      </c>
      <c r="AU225" s="216" t="s">
        <v>88</v>
      </c>
      <c r="AV225" s="13" t="s">
        <v>90</v>
      </c>
      <c r="AW225" s="13" t="s">
        <v>36</v>
      </c>
      <c r="AX225" s="13" t="s">
        <v>88</v>
      </c>
      <c r="AY225" s="216" t="s">
        <v>218</v>
      </c>
    </row>
    <row r="226" s="12" customFormat="1" ht="25.92" customHeight="1">
      <c r="A226" s="12"/>
      <c r="B226" s="184"/>
      <c r="C226" s="12"/>
      <c r="D226" s="185" t="s">
        <v>79</v>
      </c>
      <c r="E226" s="186" t="s">
        <v>90</v>
      </c>
      <c r="F226" s="186" t="s">
        <v>2531</v>
      </c>
      <c r="G226" s="12"/>
      <c r="H226" s="12"/>
      <c r="I226" s="187"/>
      <c r="J226" s="188">
        <f>BK226</f>
        <v>0</v>
      </c>
      <c r="K226" s="12"/>
      <c r="L226" s="184"/>
      <c r="M226" s="189"/>
      <c r="N226" s="190"/>
      <c r="O226" s="190"/>
      <c r="P226" s="191">
        <f>SUM(P227:P284)</f>
        <v>0</v>
      </c>
      <c r="Q226" s="190"/>
      <c r="R226" s="191">
        <f>SUM(R227:R284)</f>
        <v>344.84531000999993</v>
      </c>
      <c r="S226" s="190"/>
      <c r="T226" s="192">
        <f>SUM(T227:T284)</f>
        <v>0</v>
      </c>
      <c r="U226" s="12"/>
      <c r="V226" s="12"/>
      <c r="W226" s="12"/>
      <c r="X226" s="12"/>
      <c r="Y226" s="12"/>
      <c r="Z226" s="12"/>
      <c r="AA226" s="12"/>
      <c r="AB226" s="12"/>
      <c r="AC226" s="12"/>
      <c r="AD226" s="12"/>
      <c r="AE226" s="12"/>
      <c r="AR226" s="185" t="s">
        <v>88</v>
      </c>
      <c r="AT226" s="193" t="s">
        <v>79</v>
      </c>
      <c r="AU226" s="193" t="s">
        <v>80</v>
      </c>
      <c r="AY226" s="185" t="s">
        <v>218</v>
      </c>
      <c r="BK226" s="194">
        <f>SUM(BK227:BK284)</f>
        <v>0</v>
      </c>
    </row>
    <row r="227" s="2" customFormat="1" ht="33" customHeight="1">
      <c r="A227" s="39"/>
      <c r="B227" s="161"/>
      <c r="C227" s="197" t="s">
        <v>267</v>
      </c>
      <c r="D227" s="197" t="s">
        <v>225</v>
      </c>
      <c r="E227" s="198" t="s">
        <v>2532</v>
      </c>
      <c r="F227" s="199" t="s">
        <v>2533</v>
      </c>
      <c r="G227" s="200" t="s">
        <v>260</v>
      </c>
      <c r="H227" s="201">
        <v>678</v>
      </c>
      <c r="I227" s="202"/>
      <c r="J227" s="203">
        <f>ROUND(I227*H227,2)</f>
        <v>0</v>
      </c>
      <c r="K227" s="204"/>
      <c r="L227" s="40"/>
      <c r="M227" s="205" t="s">
        <v>1</v>
      </c>
      <c r="N227" s="206" t="s">
        <v>45</v>
      </c>
      <c r="O227" s="78"/>
      <c r="P227" s="207">
        <f>O227*H227</f>
        <v>0</v>
      </c>
      <c r="Q227" s="207">
        <v>0.00044000000000000002</v>
      </c>
      <c r="R227" s="207">
        <f>Q227*H227</f>
        <v>0.29832000000000003</v>
      </c>
      <c r="S227" s="207">
        <v>0</v>
      </c>
      <c r="T227" s="208">
        <f>S227*H227</f>
        <v>0</v>
      </c>
      <c r="U227" s="39"/>
      <c r="V227" s="39"/>
      <c r="W227" s="39"/>
      <c r="X227" s="39"/>
      <c r="Y227" s="39"/>
      <c r="Z227" s="39"/>
      <c r="AA227" s="39"/>
      <c r="AB227" s="39"/>
      <c r="AC227" s="39"/>
      <c r="AD227" s="39"/>
      <c r="AE227" s="39"/>
      <c r="AR227" s="209" t="s">
        <v>229</v>
      </c>
      <c r="AT227" s="209" t="s">
        <v>225</v>
      </c>
      <c r="AU227" s="209" t="s">
        <v>88</v>
      </c>
      <c r="AY227" s="20" t="s">
        <v>218</v>
      </c>
      <c r="BE227" s="210">
        <f>IF(N227="základní",J227,0)</f>
        <v>0</v>
      </c>
      <c r="BF227" s="210">
        <f>IF(N227="snížená",J227,0)</f>
        <v>0</v>
      </c>
      <c r="BG227" s="210">
        <f>IF(N227="zákl. přenesená",J227,0)</f>
        <v>0</v>
      </c>
      <c r="BH227" s="210">
        <f>IF(N227="sníž. přenesená",J227,0)</f>
        <v>0</v>
      </c>
      <c r="BI227" s="210">
        <f>IF(N227="nulová",J227,0)</f>
        <v>0</v>
      </c>
      <c r="BJ227" s="20" t="s">
        <v>88</v>
      </c>
      <c r="BK227" s="210">
        <f>ROUND(I227*H227,2)</f>
        <v>0</v>
      </c>
      <c r="BL227" s="20" t="s">
        <v>229</v>
      </c>
      <c r="BM227" s="209" t="s">
        <v>2534</v>
      </c>
    </row>
    <row r="228" s="15" customFormat="1">
      <c r="A228" s="15"/>
      <c r="B228" s="250"/>
      <c r="C228" s="15"/>
      <c r="D228" s="211" t="s">
        <v>232</v>
      </c>
      <c r="E228" s="251" t="s">
        <v>1</v>
      </c>
      <c r="F228" s="252" t="s">
        <v>2535</v>
      </c>
      <c r="G228" s="15"/>
      <c r="H228" s="251" t="s">
        <v>1</v>
      </c>
      <c r="I228" s="253"/>
      <c r="J228" s="15"/>
      <c r="K228" s="15"/>
      <c r="L228" s="250"/>
      <c r="M228" s="254"/>
      <c r="N228" s="255"/>
      <c r="O228" s="255"/>
      <c r="P228" s="255"/>
      <c r="Q228" s="255"/>
      <c r="R228" s="255"/>
      <c r="S228" s="255"/>
      <c r="T228" s="256"/>
      <c r="U228" s="15"/>
      <c r="V228" s="15"/>
      <c r="W228" s="15"/>
      <c r="X228" s="15"/>
      <c r="Y228" s="15"/>
      <c r="Z228" s="15"/>
      <c r="AA228" s="15"/>
      <c r="AB228" s="15"/>
      <c r="AC228" s="15"/>
      <c r="AD228" s="15"/>
      <c r="AE228" s="15"/>
      <c r="AT228" s="251" t="s">
        <v>232</v>
      </c>
      <c r="AU228" s="251" t="s">
        <v>88</v>
      </c>
      <c r="AV228" s="15" t="s">
        <v>88</v>
      </c>
      <c r="AW228" s="15" t="s">
        <v>36</v>
      </c>
      <c r="AX228" s="15" t="s">
        <v>80</v>
      </c>
      <c r="AY228" s="251" t="s">
        <v>218</v>
      </c>
    </row>
    <row r="229" s="15" customFormat="1">
      <c r="A229" s="15"/>
      <c r="B229" s="250"/>
      <c r="C229" s="15"/>
      <c r="D229" s="211" t="s">
        <v>232</v>
      </c>
      <c r="E229" s="251" t="s">
        <v>1</v>
      </c>
      <c r="F229" s="252" t="s">
        <v>2536</v>
      </c>
      <c r="G229" s="15"/>
      <c r="H229" s="251" t="s">
        <v>1</v>
      </c>
      <c r="I229" s="253"/>
      <c r="J229" s="15"/>
      <c r="K229" s="15"/>
      <c r="L229" s="250"/>
      <c r="M229" s="254"/>
      <c r="N229" s="255"/>
      <c r="O229" s="255"/>
      <c r="P229" s="255"/>
      <c r="Q229" s="255"/>
      <c r="R229" s="255"/>
      <c r="S229" s="255"/>
      <c r="T229" s="256"/>
      <c r="U229" s="15"/>
      <c r="V229" s="15"/>
      <c r="W229" s="15"/>
      <c r="X229" s="15"/>
      <c r="Y229" s="15"/>
      <c r="Z229" s="15"/>
      <c r="AA229" s="15"/>
      <c r="AB229" s="15"/>
      <c r="AC229" s="15"/>
      <c r="AD229" s="15"/>
      <c r="AE229" s="15"/>
      <c r="AT229" s="251" t="s">
        <v>232</v>
      </c>
      <c r="AU229" s="251" t="s">
        <v>88</v>
      </c>
      <c r="AV229" s="15" t="s">
        <v>88</v>
      </c>
      <c r="AW229" s="15" t="s">
        <v>36</v>
      </c>
      <c r="AX229" s="15" t="s">
        <v>80</v>
      </c>
      <c r="AY229" s="251" t="s">
        <v>218</v>
      </c>
    </row>
    <row r="230" s="15" customFormat="1">
      <c r="A230" s="15"/>
      <c r="B230" s="250"/>
      <c r="C230" s="15"/>
      <c r="D230" s="211" t="s">
        <v>232</v>
      </c>
      <c r="E230" s="251" t="s">
        <v>1</v>
      </c>
      <c r="F230" s="252" t="s">
        <v>2537</v>
      </c>
      <c r="G230" s="15"/>
      <c r="H230" s="251" t="s">
        <v>1</v>
      </c>
      <c r="I230" s="253"/>
      <c r="J230" s="15"/>
      <c r="K230" s="15"/>
      <c r="L230" s="250"/>
      <c r="M230" s="254"/>
      <c r="N230" s="255"/>
      <c r="O230" s="255"/>
      <c r="P230" s="255"/>
      <c r="Q230" s="255"/>
      <c r="R230" s="255"/>
      <c r="S230" s="255"/>
      <c r="T230" s="256"/>
      <c r="U230" s="15"/>
      <c r="V230" s="15"/>
      <c r="W230" s="15"/>
      <c r="X230" s="15"/>
      <c r="Y230" s="15"/>
      <c r="Z230" s="15"/>
      <c r="AA230" s="15"/>
      <c r="AB230" s="15"/>
      <c r="AC230" s="15"/>
      <c r="AD230" s="15"/>
      <c r="AE230" s="15"/>
      <c r="AT230" s="251" t="s">
        <v>232</v>
      </c>
      <c r="AU230" s="251" t="s">
        <v>88</v>
      </c>
      <c r="AV230" s="15" t="s">
        <v>88</v>
      </c>
      <c r="AW230" s="15" t="s">
        <v>36</v>
      </c>
      <c r="AX230" s="15" t="s">
        <v>80</v>
      </c>
      <c r="AY230" s="251" t="s">
        <v>218</v>
      </c>
    </row>
    <row r="231" s="13" customFormat="1">
      <c r="A231" s="13"/>
      <c r="B231" s="215"/>
      <c r="C231" s="13"/>
      <c r="D231" s="211" t="s">
        <v>232</v>
      </c>
      <c r="E231" s="216" t="s">
        <v>1</v>
      </c>
      <c r="F231" s="217" t="s">
        <v>2538</v>
      </c>
      <c r="G231" s="13"/>
      <c r="H231" s="218">
        <v>192</v>
      </c>
      <c r="I231" s="219"/>
      <c r="J231" s="13"/>
      <c r="K231" s="13"/>
      <c r="L231" s="215"/>
      <c r="M231" s="220"/>
      <c r="N231" s="221"/>
      <c r="O231" s="221"/>
      <c r="P231" s="221"/>
      <c r="Q231" s="221"/>
      <c r="R231" s="221"/>
      <c r="S231" s="221"/>
      <c r="T231" s="222"/>
      <c r="U231" s="13"/>
      <c r="V231" s="13"/>
      <c r="W231" s="13"/>
      <c r="X231" s="13"/>
      <c r="Y231" s="13"/>
      <c r="Z231" s="13"/>
      <c r="AA231" s="13"/>
      <c r="AB231" s="13"/>
      <c r="AC231" s="13"/>
      <c r="AD231" s="13"/>
      <c r="AE231" s="13"/>
      <c r="AT231" s="216" t="s">
        <v>232</v>
      </c>
      <c r="AU231" s="216" t="s">
        <v>88</v>
      </c>
      <c r="AV231" s="13" t="s">
        <v>90</v>
      </c>
      <c r="AW231" s="13" t="s">
        <v>36</v>
      </c>
      <c r="AX231" s="13" t="s">
        <v>80</v>
      </c>
      <c r="AY231" s="216" t="s">
        <v>218</v>
      </c>
    </row>
    <row r="232" s="13" customFormat="1">
      <c r="A232" s="13"/>
      <c r="B232" s="215"/>
      <c r="C232" s="13"/>
      <c r="D232" s="211" t="s">
        <v>232</v>
      </c>
      <c r="E232" s="216" t="s">
        <v>1</v>
      </c>
      <c r="F232" s="217" t="s">
        <v>2539</v>
      </c>
      <c r="G232" s="13"/>
      <c r="H232" s="218">
        <v>486</v>
      </c>
      <c r="I232" s="219"/>
      <c r="J232" s="13"/>
      <c r="K232" s="13"/>
      <c r="L232" s="215"/>
      <c r="M232" s="220"/>
      <c r="N232" s="221"/>
      <c r="O232" s="221"/>
      <c r="P232" s="221"/>
      <c r="Q232" s="221"/>
      <c r="R232" s="221"/>
      <c r="S232" s="221"/>
      <c r="T232" s="222"/>
      <c r="U232" s="13"/>
      <c r="V232" s="13"/>
      <c r="W232" s="13"/>
      <c r="X232" s="13"/>
      <c r="Y232" s="13"/>
      <c r="Z232" s="13"/>
      <c r="AA232" s="13"/>
      <c r="AB232" s="13"/>
      <c r="AC232" s="13"/>
      <c r="AD232" s="13"/>
      <c r="AE232" s="13"/>
      <c r="AT232" s="216" t="s">
        <v>232</v>
      </c>
      <c r="AU232" s="216" t="s">
        <v>88</v>
      </c>
      <c r="AV232" s="13" t="s">
        <v>90</v>
      </c>
      <c r="AW232" s="13" t="s">
        <v>36</v>
      </c>
      <c r="AX232" s="13" t="s">
        <v>80</v>
      </c>
      <c r="AY232" s="216" t="s">
        <v>218</v>
      </c>
    </row>
    <row r="233" s="14" customFormat="1">
      <c r="A233" s="14"/>
      <c r="B233" s="223"/>
      <c r="C233" s="14"/>
      <c r="D233" s="211" t="s">
        <v>232</v>
      </c>
      <c r="E233" s="224" t="s">
        <v>1</v>
      </c>
      <c r="F233" s="225" t="s">
        <v>235</v>
      </c>
      <c r="G233" s="14"/>
      <c r="H233" s="226">
        <v>678</v>
      </c>
      <c r="I233" s="227"/>
      <c r="J233" s="14"/>
      <c r="K233" s="14"/>
      <c r="L233" s="223"/>
      <c r="M233" s="228"/>
      <c r="N233" s="229"/>
      <c r="O233" s="229"/>
      <c r="P233" s="229"/>
      <c r="Q233" s="229"/>
      <c r="R233" s="229"/>
      <c r="S233" s="229"/>
      <c r="T233" s="230"/>
      <c r="U233" s="14"/>
      <c r="V233" s="14"/>
      <c r="W233" s="14"/>
      <c r="X233" s="14"/>
      <c r="Y233" s="14"/>
      <c r="Z233" s="14"/>
      <c r="AA233" s="14"/>
      <c r="AB233" s="14"/>
      <c r="AC233" s="14"/>
      <c r="AD233" s="14"/>
      <c r="AE233" s="14"/>
      <c r="AT233" s="224" t="s">
        <v>232</v>
      </c>
      <c r="AU233" s="224" t="s">
        <v>88</v>
      </c>
      <c r="AV233" s="14" t="s">
        <v>229</v>
      </c>
      <c r="AW233" s="14" t="s">
        <v>36</v>
      </c>
      <c r="AX233" s="14" t="s">
        <v>88</v>
      </c>
      <c r="AY233" s="224" t="s">
        <v>218</v>
      </c>
    </row>
    <row r="234" s="2" customFormat="1" ht="24.15" customHeight="1">
      <c r="A234" s="39"/>
      <c r="B234" s="161"/>
      <c r="C234" s="197" t="s">
        <v>310</v>
      </c>
      <c r="D234" s="197" t="s">
        <v>225</v>
      </c>
      <c r="E234" s="198" t="s">
        <v>2540</v>
      </c>
      <c r="F234" s="199" t="s">
        <v>2541</v>
      </c>
      <c r="G234" s="200" t="s">
        <v>769</v>
      </c>
      <c r="H234" s="201">
        <v>71.114999999999995</v>
      </c>
      <c r="I234" s="202"/>
      <c r="J234" s="203">
        <f>ROUND(I234*H234,2)</f>
        <v>0</v>
      </c>
      <c r="K234" s="204"/>
      <c r="L234" s="40"/>
      <c r="M234" s="205" t="s">
        <v>1</v>
      </c>
      <c r="N234" s="206" t="s">
        <v>45</v>
      </c>
      <c r="O234" s="78"/>
      <c r="P234" s="207">
        <f>O234*H234</f>
        <v>0</v>
      </c>
      <c r="Q234" s="207">
        <v>2.45329</v>
      </c>
      <c r="R234" s="207">
        <f>Q234*H234</f>
        <v>174.46571834999998</v>
      </c>
      <c r="S234" s="207">
        <v>0</v>
      </c>
      <c r="T234" s="208">
        <f>S234*H234</f>
        <v>0</v>
      </c>
      <c r="U234" s="39"/>
      <c r="V234" s="39"/>
      <c r="W234" s="39"/>
      <c r="X234" s="39"/>
      <c r="Y234" s="39"/>
      <c r="Z234" s="39"/>
      <c r="AA234" s="39"/>
      <c r="AB234" s="39"/>
      <c r="AC234" s="39"/>
      <c r="AD234" s="39"/>
      <c r="AE234" s="39"/>
      <c r="AR234" s="209" t="s">
        <v>229</v>
      </c>
      <c r="AT234" s="209" t="s">
        <v>225</v>
      </c>
      <c r="AU234" s="209" t="s">
        <v>88</v>
      </c>
      <c r="AY234" s="20" t="s">
        <v>218</v>
      </c>
      <c r="BE234" s="210">
        <f>IF(N234="základní",J234,0)</f>
        <v>0</v>
      </c>
      <c r="BF234" s="210">
        <f>IF(N234="snížená",J234,0)</f>
        <v>0</v>
      </c>
      <c r="BG234" s="210">
        <f>IF(N234="zákl. přenesená",J234,0)</f>
        <v>0</v>
      </c>
      <c r="BH234" s="210">
        <f>IF(N234="sníž. přenesená",J234,0)</f>
        <v>0</v>
      </c>
      <c r="BI234" s="210">
        <f>IF(N234="nulová",J234,0)</f>
        <v>0</v>
      </c>
      <c r="BJ234" s="20" t="s">
        <v>88</v>
      </c>
      <c r="BK234" s="210">
        <f>ROUND(I234*H234,2)</f>
        <v>0</v>
      </c>
      <c r="BL234" s="20" t="s">
        <v>229</v>
      </c>
      <c r="BM234" s="209" t="s">
        <v>2542</v>
      </c>
    </row>
    <row r="235" s="15" customFormat="1">
      <c r="A235" s="15"/>
      <c r="B235" s="250"/>
      <c r="C235" s="15"/>
      <c r="D235" s="211" t="s">
        <v>232</v>
      </c>
      <c r="E235" s="251" t="s">
        <v>1</v>
      </c>
      <c r="F235" s="252" t="s">
        <v>2543</v>
      </c>
      <c r="G235" s="15"/>
      <c r="H235" s="251" t="s">
        <v>1</v>
      </c>
      <c r="I235" s="253"/>
      <c r="J235" s="15"/>
      <c r="K235" s="15"/>
      <c r="L235" s="250"/>
      <c r="M235" s="254"/>
      <c r="N235" s="255"/>
      <c r="O235" s="255"/>
      <c r="P235" s="255"/>
      <c r="Q235" s="255"/>
      <c r="R235" s="255"/>
      <c r="S235" s="255"/>
      <c r="T235" s="256"/>
      <c r="U235" s="15"/>
      <c r="V235" s="15"/>
      <c r="W235" s="15"/>
      <c r="X235" s="15"/>
      <c r="Y235" s="15"/>
      <c r="Z235" s="15"/>
      <c r="AA235" s="15"/>
      <c r="AB235" s="15"/>
      <c r="AC235" s="15"/>
      <c r="AD235" s="15"/>
      <c r="AE235" s="15"/>
      <c r="AT235" s="251" t="s">
        <v>232</v>
      </c>
      <c r="AU235" s="251" t="s">
        <v>88</v>
      </c>
      <c r="AV235" s="15" t="s">
        <v>88</v>
      </c>
      <c r="AW235" s="15" t="s">
        <v>36</v>
      </c>
      <c r="AX235" s="15" t="s">
        <v>80</v>
      </c>
      <c r="AY235" s="251" t="s">
        <v>218</v>
      </c>
    </row>
    <row r="236" s="13" customFormat="1">
      <c r="A236" s="13"/>
      <c r="B236" s="215"/>
      <c r="C236" s="13"/>
      <c r="D236" s="211" t="s">
        <v>232</v>
      </c>
      <c r="E236" s="216" t="s">
        <v>1</v>
      </c>
      <c r="F236" s="217" t="s">
        <v>2544</v>
      </c>
      <c r="G236" s="13"/>
      <c r="H236" s="218">
        <v>71.114999999999995</v>
      </c>
      <c r="I236" s="219"/>
      <c r="J236" s="13"/>
      <c r="K236" s="13"/>
      <c r="L236" s="215"/>
      <c r="M236" s="220"/>
      <c r="N236" s="221"/>
      <c r="O236" s="221"/>
      <c r="P236" s="221"/>
      <c r="Q236" s="221"/>
      <c r="R236" s="221"/>
      <c r="S236" s="221"/>
      <c r="T236" s="222"/>
      <c r="U236" s="13"/>
      <c r="V236" s="13"/>
      <c r="W236" s="13"/>
      <c r="X236" s="13"/>
      <c r="Y236" s="13"/>
      <c r="Z236" s="13"/>
      <c r="AA236" s="13"/>
      <c r="AB236" s="13"/>
      <c r="AC236" s="13"/>
      <c r="AD236" s="13"/>
      <c r="AE236" s="13"/>
      <c r="AT236" s="216" t="s">
        <v>232</v>
      </c>
      <c r="AU236" s="216" t="s">
        <v>88</v>
      </c>
      <c r="AV236" s="13" t="s">
        <v>90</v>
      </c>
      <c r="AW236" s="13" t="s">
        <v>36</v>
      </c>
      <c r="AX236" s="13" t="s">
        <v>80</v>
      </c>
      <c r="AY236" s="216" t="s">
        <v>218</v>
      </c>
    </row>
    <row r="237" s="14" customFormat="1">
      <c r="A237" s="14"/>
      <c r="B237" s="223"/>
      <c r="C237" s="14"/>
      <c r="D237" s="211" t="s">
        <v>232</v>
      </c>
      <c r="E237" s="224" t="s">
        <v>1</v>
      </c>
      <c r="F237" s="225" t="s">
        <v>235</v>
      </c>
      <c r="G237" s="14"/>
      <c r="H237" s="226">
        <v>71.114999999999995</v>
      </c>
      <c r="I237" s="227"/>
      <c r="J237" s="14"/>
      <c r="K237" s="14"/>
      <c r="L237" s="223"/>
      <c r="M237" s="228"/>
      <c r="N237" s="229"/>
      <c r="O237" s="229"/>
      <c r="P237" s="229"/>
      <c r="Q237" s="229"/>
      <c r="R237" s="229"/>
      <c r="S237" s="229"/>
      <c r="T237" s="230"/>
      <c r="U237" s="14"/>
      <c r="V237" s="14"/>
      <c r="W237" s="14"/>
      <c r="X237" s="14"/>
      <c r="Y237" s="14"/>
      <c r="Z237" s="14"/>
      <c r="AA237" s="14"/>
      <c r="AB237" s="14"/>
      <c r="AC237" s="14"/>
      <c r="AD237" s="14"/>
      <c r="AE237" s="14"/>
      <c r="AT237" s="224" t="s">
        <v>232</v>
      </c>
      <c r="AU237" s="224" t="s">
        <v>88</v>
      </c>
      <c r="AV237" s="14" t="s">
        <v>229</v>
      </c>
      <c r="AW237" s="14" t="s">
        <v>36</v>
      </c>
      <c r="AX237" s="14" t="s">
        <v>88</v>
      </c>
      <c r="AY237" s="224" t="s">
        <v>218</v>
      </c>
    </row>
    <row r="238" s="2" customFormat="1" ht="16.5" customHeight="1">
      <c r="A238" s="39"/>
      <c r="B238" s="161"/>
      <c r="C238" s="197" t="s">
        <v>268</v>
      </c>
      <c r="D238" s="197" t="s">
        <v>225</v>
      </c>
      <c r="E238" s="198" t="s">
        <v>2032</v>
      </c>
      <c r="F238" s="199" t="s">
        <v>2033</v>
      </c>
      <c r="G238" s="200" t="s">
        <v>749</v>
      </c>
      <c r="H238" s="201">
        <v>32.039999999999999</v>
      </c>
      <c r="I238" s="202"/>
      <c r="J238" s="203">
        <f>ROUND(I238*H238,2)</f>
        <v>0</v>
      </c>
      <c r="K238" s="204"/>
      <c r="L238" s="40"/>
      <c r="M238" s="205" t="s">
        <v>1</v>
      </c>
      <c r="N238" s="206" t="s">
        <v>45</v>
      </c>
      <c r="O238" s="78"/>
      <c r="P238" s="207">
        <f>O238*H238</f>
        <v>0</v>
      </c>
      <c r="Q238" s="207">
        <v>0.00247</v>
      </c>
      <c r="R238" s="207">
        <f>Q238*H238</f>
        <v>0.079138799999999995</v>
      </c>
      <c r="S238" s="207">
        <v>0</v>
      </c>
      <c r="T238" s="208">
        <f>S238*H238</f>
        <v>0</v>
      </c>
      <c r="U238" s="39"/>
      <c r="V238" s="39"/>
      <c r="W238" s="39"/>
      <c r="X238" s="39"/>
      <c r="Y238" s="39"/>
      <c r="Z238" s="39"/>
      <c r="AA238" s="39"/>
      <c r="AB238" s="39"/>
      <c r="AC238" s="39"/>
      <c r="AD238" s="39"/>
      <c r="AE238" s="39"/>
      <c r="AR238" s="209" t="s">
        <v>229</v>
      </c>
      <c r="AT238" s="209" t="s">
        <v>225</v>
      </c>
      <c r="AU238" s="209" t="s">
        <v>88</v>
      </c>
      <c r="AY238" s="20" t="s">
        <v>218</v>
      </c>
      <c r="BE238" s="210">
        <f>IF(N238="základní",J238,0)</f>
        <v>0</v>
      </c>
      <c r="BF238" s="210">
        <f>IF(N238="snížená",J238,0)</f>
        <v>0</v>
      </c>
      <c r="BG238" s="210">
        <f>IF(N238="zákl. přenesená",J238,0)</f>
        <v>0</v>
      </c>
      <c r="BH238" s="210">
        <f>IF(N238="sníž. přenesená",J238,0)</f>
        <v>0</v>
      </c>
      <c r="BI238" s="210">
        <f>IF(N238="nulová",J238,0)</f>
        <v>0</v>
      </c>
      <c r="BJ238" s="20" t="s">
        <v>88</v>
      </c>
      <c r="BK238" s="210">
        <f>ROUND(I238*H238,2)</f>
        <v>0</v>
      </c>
      <c r="BL238" s="20" t="s">
        <v>229</v>
      </c>
      <c r="BM238" s="209" t="s">
        <v>2545</v>
      </c>
    </row>
    <row r="239" s="15" customFormat="1">
      <c r="A239" s="15"/>
      <c r="B239" s="250"/>
      <c r="C239" s="15"/>
      <c r="D239" s="211" t="s">
        <v>232</v>
      </c>
      <c r="E239" s="251" t="s">
        <v>1</v>
      </c>
      <c r="F239" s="252" t="s">
        <v>2543</v>
      </c>
      <c r="G239" s="15"/>
      <c r="H239" s="251" t="s">
        <v>1</v>
      </c>
      <c r="I239" s="253"/>
      <c r="J239" s="15"/>
      <c r="K239" s="15"/>
      <c r="L239" s="250"/>
      <c r="M239" s="254"/>
      <c r="N239" s="255"/>
      <c r="O239" s="255"/>
      <c r="P239" s="255"/>
      <c r="Q239" s="255"/>
      <c r="R239" s="255"/>
      <c r="S239" s="255"/>
      <c r="T239" s="256"/>
      <c r="U239" s="15"/>
      <c r="V239" s="15"/>
      <c r="W239" s="15"/>
      <c r="X239" s="15"/>
      <c r="Y239" s="15"/>
      <c r="Z239" s="15"/>
      <c r="AA239" s="15"/>
      <c r="AB239" s="15"/>
      <c r="AC239" s="15"/>
      <c r="AD239" s="15"/>
      <c r="AE239" s="15"/>
      <c r="AT239" s="251" t="s">
        <v>232</v>
      </c>
      <c r="AU239" s="251" t="s">
        <v>88</v>
      </c>
      <c r="AV239" s="15" t="s">
        <v>88</v>
      </c>
      <c r="AW239" s="15" t="s">
        <v>36</v>
      </c>
      <c r="AX239" s="15" t="s">
        <v>80</v>
      </c>
      <c r="AY239" s="251" t="s">
        <v>218</v>
      </c>
    </row>
    <row r="240" s="13" customFormat="1">
      <c r="A240" s="13"/>
      <c r="B240" s="215"/>
      <c r="C240" s="13"/>
      <c r="D240" s="211" t="s">
        <v>232</v>
      </c>
      <c r="E240" s="216" t="s">
        <v>1</v>
      </c>
      <c r="F240" s="217" t="s">
        <v>2546</v>
      </c>
      <c r="G240" s="13"/>
      <c r="H240" s="218">
        <v>32.039999999999999</v>
      </c>
      <c r="I240" s="219"/>
      <c r="J240" s="13"/>
      <c r="K240" s="13"/>
      <c r="L240" s="215"/>
      <c r="M240" s="220"/>
      <c r="N240" s="221"/>
      <c r="O240" s="221"/>
      <c r="P240" s="221"/>
      <c r="Q240" s="221"/>
      <c r="R240" s="221"/>
      <c r="S240" s="221"/>
      <c r="T240" s="222"/>
      <c r="U240" s="13"/>
      <c r="V240" s="13"/>
      <c r="W240" s="13"/>
      <c r="X240" s="13"/>
      <c r="Y240" s="13"/>
      <c r="Z240" s="13"/>
      <c r="AA240" s="13"/>
      <c r="AB240" s="13"/>
      <c r="AC240" s="13"/>
      <c r="AD240" s="13"/>
      <c r="AE240" s="13"/>
      <c r="AT240" s="216" t="s">
        <v>232</v>
      </c>
      <c r="AU240" s="216" t="s">
        <v>88</v>
      </c>
      <c r="AV240" s="13" t="s">
        <v>90</v>
      </c>
      <c r="AW240" s="13" t="s">
        <v>36</v>
      </c>
      <c r="AX240" s="13" t="s">
        <v>80</v>
      </c>
      <c r="AY240" s="216" t="s">
        <v>218</v>
      </c>
    </row>
    <row r="241" s="14" customFormat="1">
      <c r="A241" s="14"/>
      <c r="B241" s="223"/>
      <c r="C241" s="14"/>
      <c r="D241" s="211" t="s">
        <v>232</v>
      </c>
      <c r="E241" s="224" t="s">
        <v>1</v>
      </c>
      <c r="F241" s="225" t="s">
        <v>235</v>
      </c>
      <c r="G241" s="14"/>
      <c r="H241" s="226">
        <v>32.039999999999999</v>
      </c>
      <c r="I241" s="227"/>
      <c r="J241" s="14"/>
      <c r="K241" s="14"/>
      <c r="L241" s="223"/>
      <c r="M241" s="228"/>
      <c r="N241" s="229"/>
      <c r="O241" s="229"/>
      <c r="P241" s="229"/>
      <c r="Q241" s="229"/>
      <c r="R241" s="229"/>
      <c r="S241" s="229"/>
      <c r="T241" s="230"/>
      <c r="U241" s="14"/>
      <c r="V241" s="14"/>
      <c r="W241" s="14"/>
      <c r="X241" s="14"/>
      <c r="Y241" s="14"/>
      <c r="Z241" s="14"/>
      <c r="AA241" s="14"/>
      <c r="AB241" s="14"/>
      <c r="AC241" s="14"/>
      <c r="AD241" s="14"/>
      <c r="AE241" s="14"/>
      <c r="AT241" s="224" t="s">
        <v>232</v>
      </c>
      <c r="AU241" s="224" t="s">
        <v>88</v>
      </c>
      <c r="AV241" s="14" t="s">
        <v>229</v>
      </c>
      <c r="AW241" s="14" t="s">
        <v>36</v>
      </c>
      <c r="AX241" s="14" t="s">
        <v>88</v>
      </c>
      <c r="AY241" s="224" t="s">
        <v>218</v>
      </c>
    </row>
    <row r="242" s="2" customFormat="1" ht="16.5" customHeight="1">
      <c r="A242" s="39"/>
      <c r="B242" s="161"/>
      <c r="C242" s="197" t="s">
        <v>7</v>
      </c>
      <c r="D242" s="197" t="s">
        <v>225</v>
      </c>
      <c r="E242" s="198" t="s">
        <v>2036</v>
      </c>
      <c r="F242" s="199" t="s">
        <v>2037</v>
      </c>
      <c r="G242" s="200" t="s">
        <v>749</v>
      </c>
      <c r="H242" s="201">
        <v>32.039999999999999</v>
      </c>
      <c r="I242" s="202"/>
      <c r="J242" s="203">
        <f>ROUND(I242*H242,2)</f>
        <v>0</v>
      </c>
      <c r="K242" s="204"/>
      <c r="L242" s="40"/>
      <c r="M242" s="205" t="s">
        <v>1</v>
      </c>
      <c r="N242" s="206" t="s">
        <v>45</v>
      </c>
      <c r="O242" s="78"/>
      <c r="P242" s="207">
        <f>O242*H242</f>
        <v>0</v>
      </c>
      <c r="Q242" s="207">
        <v>0</v>
      </c>
      <c r="R242" s="207">
        <f>Q242*H242</f>
        <v>0</v>
      </c>
      <c r="S242" s="207">
        <v>0</v>
      </c>
      <c r="T242" s="208">
        <f>S242*H242</f>
        <v>0</v>
      </c>
      <c r="U242" s="39"/>
      <c r="V242" s="39"/>
      <c r="W242" s="39"/>
      <c r="X242" s="39"/>
      <c r="Y242" s="39"/>
      <c r="Z242" s="39"/>
      <c r="AA242" s="39"/>
      <c r="AB242" s="39"/>
      <c r="AC242" s="39"/>
      <c r="AD242" s="39"/>
      <c r="AE242" s="39"/>
      <c r="AR242" s="209" t="s">
        <v>229</v>
      </c>
      <c r="AT242" s="209" t="s">
        <v>225</v>
      </c>
      <c r="AU242" s="209" t="s">
        <v>88</v>
      </c>
      <c r="AY242" s="20" t="s">
        <v>218</v>
      </c>
      <c r="BE242" s="210">
        <f>IF(N242="základní",J242,0)</f>
        <v>0</v>
      </c>
      <c r="BF242" s="210">
        <f>IF(N242="snížená",J242,0)</f>
        <v>0</v>
      </c>
      <c r="BG242" s="210">
        <f>IF(N242="zákl. přenesená",J242,0)</f>
        <v>0</v>
      </c>
      <c r="BH242" s="210">
        <f>IF(N242="sníž. přenesená",J242,0)</f>
        <v>0</v>
      </c>
      <c r="BI242" s="210">
        <f>IF(N242="nulová",J242,0)</f>
        <v>0</v>
      </c>
      <c r="BJ242" s="20" t="s">
        <v>88</v>
      </c>
      <c r="BK242" s="210">
        <f>ROUND(I242*H242,2)</f>
        <v>0</v>
      </c>
      <c r="BL242" s="20" t="s">
        <v>229</v>
      </c>
      <c r="BM242" s="209" t="s">
        <v>2547</v>
      </c>
    </row>
    <row r="243" s="2" customFormat="1" ht="21.75" customHeight="1">
      <c r="A243" s="39"/>
      <c r="B243" s="161"/>
      <c r="C243" s="197" t="s">
        <v>274</v>
      </c>
      <c r="D243" s="197" t="s">
        <v>225</v>
      </c>
      <c r="E243" s="198" t="s">
        <v>2548</v>
      </c>
      <c r="F243" s="199" t="s">
        <v>2549</v>
      </c>
      <c r="G243" s="200" t="s">
        <v>301</v>
      </c>
      <c r="H243" s="201">
        <v>11.363</v>
      </c>
      <c r="I243" s="202"/>
      <c r="J243" s="203">
        <f>ROUND(I243*H243,2)</f>
        <v>0</v>
      </c>
      <c r="K243" s="204"/>
      <c r="L243" s="40"/>
      <c r="M243" s="205" t="s">
        <v>1</v>
      </c>
      <c r="N243" s="206" t="s">
        <v>45</v>
      </c>
      <c r="O243" s="78"/>
      <c r="P243" s="207">
        <f>O243*H243</f>
        <v>0</v>
      </c>
      <c r="Q243" s="207">
        <v>1.0606199999999999</v>
      </c>
      <c r="R243" s="207">
        <f>Q243*H243</f>
        <v>12.051825059999999</v>
      </c>
      <c r="S243" s="207">
        <v>0</v>
      </c>
      <c r="T243" s="208">
        <f>S243*H243</f>
        <v>0</v>
      </c>
      <c r="U243" s="39"/>
      <c r="V243" s="39"/>
      <c r="W243" s="39"/>
      <c r="X243" s="39"/>
      <c r="Y243" s="39"/>
      <c r="Z243" s="39"/>
      <c r="AA243" s="39"/>
      <c r="AB243" s="39"/>
      <c r="AC243" s="39"/>
      <c r="AD243" s="39"/>
      <c r="AE243" s="39"/>
      <c r="AR243" s="209" t="s">
        <v>229</v>
      </c>
      <c r="AT243" s="209" t="s">
        <v>225</v>
      </c>
      <c r="AU243" s="209" t="s">
        <v>88</v>
      </c>
      <c r="AY243" s="20" t="s">
        <v>218</v>
      </c>
      <c r="BE243" s="210">
        <f>IF(N243="základní",J243,0)</f>
        <v>0</v>
      </c>
      <c r="BF243" s="210">
        <f>IF(N243="snížená",J243,0)</f>
        <v>0</v>
      </c>
      <c r="BG243" s="210">
        <f>IF(N243="zákl. přenesená",J243,0)</f>
        <v>0</v>
      </c>
      <c r="BH243" s="210">
        <f>IF(N243="sníž. přenesená",J243,0)</f>
        <v>0</v>
      </c>
      <c r="BI243" s="210">
        <f>IF(N243="nulová",J243,0)</f>
        <v>0</v>
      </c>
      <c r="BJ243" s="20" t="s">
        <v>88</v>
      </c>
      <c r="BK243" s="210">
        <f>ROUND(I243*H243,2)</f>
        <v>0</v>
      </c>
      <c r="BL243" s="20" t="s">
        <v>229</v>
      </c>
      <c r="BM243" s="209" t="s">
        <v>2550</v>
      </c>
    </row>
    <row r="244" s="15" customFormat="1">
      <c r="A244" s="15"/>
      <c r="B244" s="250"/>
      <c r="C244" s="15"/>
      <c r="D244" s="211" t="s">
        <v>232</v>
      </c>
      <c r="E244" s="251" t="s">
        <v>1</v>
      </c>
      <c r="F244" s="252" t="s">
        <v>2551</v>
      </c>
      <c r="G244" s="15"/>
      <c r="H244" s="251" t="s">
        <v>1</v>
      </c>
      <c r="I244" s="253"/>
      <c r="J244" s="15"/>
      <c r="K244" s="15"/>
      <c r="L244" s="250"/>
      <c r="M244" s="254"/>
      <c r="N244" s="255"/>
      <c r="O244" s="255"/>
      <c r="P244" s="255"/>
      <c r="Q244" s="255"/>
      <c r="R244" s="255"/>
      <c r="S244" s="255"/>
      <c r="T244" s="256"/>
      <c r="U244" s="15"/>
      <c r="V244" s="15"/>
      <c r="W244" s="15"/>
      <c r="X244" s="15"/>
      <c r="Y244" s="15"/>
      <c r="Z244" s="15"/>
      <c r="AA244" s="15"/>
      <c r="AB244" s="15"/>
      <c r="AC244" s="15"/>
      <c r="AD244" s="15"/>
      <c r="AE244" s="15"/>
      <c r="AT244" s="251" t="s">
        <v>232</v>
      </c>
      <c r="AU244" s="251" t="s">
        <v>88</v>
      </c>
      <c r="AV244" s="15" t="s">
        <v>88</v>
      </c>
      <c r="AW244" s="15" t="s">
        <v>36</v>
      </c>
      <c r="AX244" s="15" t="s">
        <v>80</v>
      </c>
      <c r="AY244" s="251" t="s">
        <v>218</v>
      </c>
    </row>
    <row r="245" s="15" customFormat="1">
      <c r="A245" s="15"/>
      <c r="B245" s="250"/>
      <c r="C245" s="15"/>
      <c r="D245" s="211" t="s">
        <v>232</v>
      </c>
      <c r="E245" s="251" t="s">
        <v>1</v>
      </c>
      <c r="F245" s="252" t="s">
        <v>2552</v>
      </c>
      <c r="G245" s="15"/>
      <c r="H245" s="251" t="s">
        <v>1</v>
      </c>
      <c r="I245" s="253"/>
      <c r="J245" s="15"/>
      <c r="K245" s="15"/>
      <c r="L245" s="250"/>
      <c r="M245" s="254"/>
      <c r="N245" s="255"/>
      <c r="O245" s="255"/>
      <c r="P245" s="255"/>
      <c r="Q245" s="255"/>
      <c r="R245" s="255"/>
      <c r="S245" s="255"/>
      <c r="T245" s="256"/>
      <c r="U245" s="15"/>
      <c r="V245" s="15"/>
      <c r="W245" s="15"/>
      <c r="X245" s="15"/>
      <c r="Y245" s="15"/>
      <c r="Z245" s="15"/>
      <c r="AA245" s="15"/>
      <c r="AB245" s="15"/>
      <c r="AC245" s="15"/>
      <c r="AD245" s="15"/>
      <c r="AE245" s="15"/>
      <c r="AT245" s="251" t="s">
        <v>232</v>
      </c>
      <c r="AU245" s="251" t="s">
        <v>88</v>
      </c>
      <c r="AV245" s="15" t="s">
        <v>88</v>
      </c>
      <c r="AW245" s="15" t="s">
        <v>36</v>
      </c>
      <c r="AX245" s="15" t="s">
        <v>80</v>
      </c>
      <c r="AY245" s="251" t="s">
        <v>218</v>
      </c>
    </row>
    <row r="246" s="13" customFormat="1">
      <c r="A246" s="13"/>
      <c r="B246" s="215"/>
      <c r="C246" s="13"/>
      <c r="D246" s="211" t="s">
        <v>232</v>
      </c>
      <c r="E246" s="216" t="s">
        <v>1</v>
      </c>
      <c r="F246" s="217" t="s">
        <v>2553</v>
      </c>
      <c r="G246" s="13"/>
      <c r="H246" s="218">
        <v>11.363</v>
      </c>
      <c r="I246" s="219"/>
      <c r="J246" s="13"/>
      <c r="K246" s="13"/>
      <c r="L246" s="215"/>
      <c r="M246" s="220"/>
      <c r="N246" s="221"/>
      <c r="O246" s="221"/>
      <c r="P246" s="221"/>
      <c r="Q246" s="221"/>
      <c r="R246" s="221"/>
      <c r="S246" s="221"/>
      <c r="T246" s="222"/>
      <c r="U246" s="13"/>
      <c r="V246" s="13"/>
      <c r="W246" s="13"/>
      <c r="X246" s="13"/>
      <c r="Y246" s="13"/>
      <c r="Z246" s="13"/>
      <c r="AA246" s="13"/>
      <c r="AB246" s="13"/>
      <c r="AC246" s="13"/>
      <c r="AD246" s="13"/>
      <c r="AE246" s="13"/>
      <c r="AT246" s="216" t="s">
        <v>232</v>
      </c>
      <c r="AU246" s="216" t="s">
        <v>88</v>
      </c>
      <c r="AV246" s="13" t="s">
        <v>90</v>
      </c>
      <c r="AW246" s="13" t="s">
        <v>36</v>
      </c>
      <c r="AX246" s="13" t="s">
        <v>80</v>
      </c>
      <c r="AY246" s="216" t="s">
        <v>218</v>
      </c>
    </row>
    <row r="247" s="14" customFormat="1">
      <c r="A247" s="14"/>
      <c r="B247" s="223"/>
      <c r="C247" s="14"/>
      <c r="D247" s="211" t="s">
        <v>232</v>
      </c>
      <c r="E247" s="224" t="s">
        <v>1</v>
      </c>
      <c r="F247" s="225" t="s">
        <v>235</v>
      </c>
      <c r="G247" s="14"/>
      <c r="H247" s="226">
        <v>11.363</v>
      </c>
      <c r="I247" s="227"/>
      <c r="J247" s="14"/>
      <c r="K247" s="14"/>
      <c r="L247" s="223"/>
      <c r="M247" s="228"/>
      <c r="N247" s="229"/>
      <c r="O247" s="229"/>
      <c r="P247" s="229"/>
      <c r="Q247" s="229"/>
      <c r="R247" s="229"/>
      <c r="S247" s="229"/>
      <c r="T247" s="230"/>
      <c r="U247" s="14"/>
      <c r="V247" s="14"/>
      <c r="W247" s="14"/>
      <c r="X247" s="14"/>
      <c r="Y247" s="14"/>
      <c r="Z247" s="14"/>
      <c r="AA247" s="14"/>
      <c r="AB247" s="14"/>
      <c r="AC247" s="14"/>
      <c r="AD247" s="14"/>
      <c r="AE247" s="14"/>
      <c r="AT247" s="224" t="s">
        <v>232</v>
      </c>
      <c r="AU247" s="224" t="s">
        <v>88</v>
      </c>
      <c r="AV247" s="14" t="s">
        <v>229</v>
      </c>
      <c r="AW247" s="14" t="s">
        <v>36</v>
      </c>
      <c r="AX247" s="14" t="s">
        <v>88</v>
      </c>
      <c r="AY247" s="224" t="s">
        <v>218</v>
      </c>
    </row>
    <row r="248" s="2" customFormat="1" ht="24.15" customHeight="1">
      <c r="A248" s="39"/>
      <c r="B248" s="161"/>
      <c r="C248" s="197" t="s">
        <v>325</v>
      </c>
      <c r="D248" s="197" t="s">
        <v>225</v>
      </c>
      <c r="E248" s="198" t="s">
        <v>2554</v>
      </c>
      <c r="F248" s="199" t="s">
        <v>2555</v>
      </c>
      <c r="G248" s="200" t="s">
        <v>1589</v>
      </c>
      <c r="H248" s="201">
        <v>72</v>
      </c>
      <c r="I248" s="202"/>
      <c r="J248" s="203">
        <f>ROUND(I248*H248,2)</f>
        <v>0</v>
      </c>
      <c r="K248" s="204"/>
      <c r="L248" s="40"/>
      <c r="M248" s="205" t="s">
        <v>1</v>
      </c>
      <c r="N248" s="206" t="s">
        <v>45</v>
      </c>
      <c r="O248" s="78"/>
      <c r="P248" s="207">
        <f>O248*H248</f>
        <v>0</v>
      </c>
      <c r="Q248" s="207">
        <v>0.00029</v>
      </c>
      <c r="R248" s="207">
        <f>Q248*H248</f>
        <v>0.020879999999999999</v>
      </c>
      <c r="S248" s="207">
        <v>0</v>
      </c>
      <c r="T248" s="208">
        <f>S248*H248</f>
        <v>0</v>
      </c>
      <c r="U248" s="39"/>
      <c r="V248" s="39"/>
      <c r="W248" s="39"/>
      <c r="X248" s="39"/>
      <c r="Y248" s="39"/>
      <c r="Z248" s="39"/>
      <c r="AA248" s="39"/>
      <c r="AB248" s="39"/>
      <c r="AC248" s="39"/>
      <c r="AD248" s="39"/>
      <c r="AE248" s="39"/>
      <c r="AR248" s="209" t="s">
        <v>229</v>
      </c>
      <c r="AT248" s="209" t="s">
        <v>225</v>
      </c>
      <c r="AU248" s="209" t="s">
        <v>88</v>
      </c>
      <c r="AY248" s="20" t="s">
        <v>218</v>
      </c>
      <c r="BE248" s="210">
        <f>IF(N248="základní",J248,0)</f>
        <v>0</v>
      </c>
      <c r="BF248" s="210">
        <f>IF(N248="snížená",J248,0)</f>
        <v>0</v>
      </c>
      <c r="BG248" s="210">
        <f>IF(N248="zákl. přenesená",J248,0)</f>
        <v>0</v>
      </c>
      <c r="BH248" s="210">
        <f>IF(N248="sníž. přenesená",J248,0)</f>
        <v>0</v>
      </c>
      <c r="BI248" s="210">
        <f>IF(N248="nulová",J248,0)</f>
        <v>0</v>
      </c>
      <c r="BJ248" s="20" t="s">
        <v>88</v>
      </c>
      <c r="BK248" s="210">
        <f>ROUND(I248*H248,2)</f>
        <v>0</v>
      </c>
      <c r="BL248" s="20" t="s">
        <v>229</v>
      </c>
      <c r="BM248" s="209" t="s">
        <v>2556</v>
      </c>
    </row>
    <row r="249" s="15" customFormat="1">
      <c r="A249" s="15"/>
      <c r="B249" s="250"/>
      <c r="C249" s="15"/>
      <c r="D249" s="211" t="s">
        <v>232</v>
      </c>
      <c r="E249" s="251" t="s">
        <v>1</v>
      </c>
      <c r="F249" s="252" t="s">
        <v>2535</v>
      </c>
      <c r="G249" s="15"/>
      <c r="H249" s="251" t="s">
        <v>1</v>
      </c>
      <c r="I249" s="253"/>
      <c r="J249" s="15"/>
      <c r="K249" s="15"/>
      <c r="L249" s="250"/>
      <c r="M249" s="254"/>
      <c r="N249" s="255"/>
      <c r="O249" s="255"/>
      <c r="P249" s="255"/>
      <c r="Q249" s="255"/>
      <c r="R249" s="255"/>
      <c r="S249" s="255"/>
      <c r="T249" s="256"/>
      <c r="U249" s="15"/>
      <c r="V249" s="15"/>
      <c r="W249" s="15"/>
      <c r="X249" s="15"/>
      <c r="Y249" s="15"/>
      <c r="Z249" s="15"/>
      <c r="AA249" s="15"/>
      <c r="AB249" s="15"/>
      <c r="AC249" s="15"/>
      <c r="AD249" s="15"/>
      <c r="AE249" s="15"/>
      <c r="AT249" s="251" t="s">
        <v>232</v>
      </c>
      <c r="AU249" s="251" t="s">
        <v>88</v>
      </c>
      <c r="AV249" s="15" t="s">
        <v>88</v>
      </c>
      <c r="AW249" s="15" t="s">
        <v>36</v>
      </c>
      <c r="AX249" s="15" t="s">
        <v>80</v>
      </c>
      <c r="AY249" s="251" t="s">
        <v>218</v>
      </c>
    </row>
    <row r="250" s="15" customFormat="1">
      <c r="A250" s="15"/>
      <c r="B250" s="250"/>
      <c r="C250" s="15"/>
      <c r="D250" s="211" t="s">
        <v>232</v>
      </c>
      <c r="E250" s="251" t="s">
        <v>1</v>
      </c>
      <c r="F250" s="252" t="s">
        <v>2536</v>
      </c>
      <c r="G250" s="15"/>
      <c r="H250" s="251" t="s">
        <v>1</v>
      </c>
      <c r="I250" s="253"/>
      <c r="J250" s="15"/>
      <c r="K250" s="15"/>
      <c r="L250" s="250"/>
      <c r="M250" s="254"/>
      <c r="N250" s="255"/>
      <c r="O250" s="255"/>
      <c r="P250" s="255"/>
      <c r="Q250" s="255"/>
      <c r="R250" s="255"/>
      <c r="S250" s="255"/>
      <c r="T250" s="256"/>
      <c r="U250" s="15"/>
      <c r="V250" s="15"/>
      <c r="W250" s="15"/>
      <c r="X250" s="15"/>
      <c r="Y250" s="15"/>
      <c r="Z250" s="15"/>
      <c r="AA250" s="15"/>
      <c r="AB250" s="15"/>
      <c r="AC250" s="15"/>
      <c r="AD250" s="15"/>
      <c r="AE250" s="15"/>
      <c r="AT250" s="251" t="s">
        <v>232</v>
      </c>
      <c r="AU250" s="251" t="s">
        <v>88</v>
      </c>
      <c r="AV250" s="15" t="s">
        <v>88</v>
      </c>
      <c r="AW250" s="15" t="s">
        <v>36</v>
      </c>
      <c r="AX250" s="15" t="s">
        <v>80</v>
      </c>
      <c r="AY250" s="251" t="s">
        <v>218</v>
      </c>
    </row>
    <row r="251" s="15" customFormat="1">
      <c r="A251" s="15"/>
      <c r="B251" s="250"/>
      <c r="C251" s="15"/>
      <c r="D251" s="211" t="s">
        <v>232</v>
      </c>
      <c r="E251" s="251" t="s">
        <v>1</v>
      </c>
      <c r="F251" s="252" t="s">
        <v>2537</v>
      </c>
      <c r="G251" s="15"/>
      <c r="H251" s="251" t="s">
        <v>1</v>
      </c>
      <c r="I251" s="253"/>
      <c r="J251" s="15"/>
      <c r="K251" s="15"/>
      <c r="L251" s="250"/>
      <c r="M251" s="254"/>
      <c r="N251" s="255"/>
      <c r="O251" s="255"/>
      <c r="P251" s="255"/>
      <c r="Q251" s="255"/>
      <c r="R251" s="255"/>
      <c r="S251" s="255"/>
      <c r="T251" s="256"/>
      <c r="U251" s="15"/>
      <c r="V251" s="15"/>
      <c r="W251" s="15"/>
      <c r="X251" s="15"/>
      <c r="Y251" s="15"/>
      <c r="Z251" s="15"/>
      <c r="AA251" s="15"/>
      <c r="AB251" s="15"/>
      <c r="AC251" s="15"/>
      <c r="AD251" s="15"/>
      <c r="AE251" s="15"/>
      <c r="AT251" s="251" t="s">
        <v>232</v>
      </c>
      <c r="AU251" s="251" t="s">
        <v>88</v>
      </c>
      <c r="AV251" s="15" t="s">
        <v>88</v>
      </c>
      <c r="AW251" s="15" t="s">
        <v>36</v>
      </c>
      <c r="AX251" s="15" t="s">
        <v>80</v>
      </c>
      <c r="AY251" s="251" t="s">
        <v>218</v>
      </c>
    </row>
    <row r="252" s="13" customFormat="1">
      <c r="A252" s="13"/>
      <c r="B252" s="215"/>
      <c r="C252" s="13"/>
      <c r="D252" s="211" t="s">
        <v>232</v>
      </c>
      <c r="E252" s="216" t="s">
        <v>1</v>
      </c>
      <c r="F252" s="217" t="s">
        <v>2557</v>
      </c>
      <c r="G252" s="13"/>
      <c r="H252" s="218">
        <v>72</v>
      </c>
      <c r="I252" s="219"/>
      <c r="J252" s="13"/>
      <c r="K252" s="13"/>
      <c r="L252" s="215"/>
      <c r="M252" s="220"/>
      <c r="N252" s="221"/>
      <c r="O252" s="221"/>
      <c r="P252" s="221"/>
      <c r="Q252" s="221"/>
      <c r="R252" s="221"/>
      <c r="S252" s="221"/>
      <c r="T252" s="222"/>
      <c r="U252" s="13"/>
      <c r="V252" s="13"/>
      <c r="W252" s="13"/>
      <c r="X252" s="13"/>
      <c r="Y252" s="13"/>
      <c r="Z252" s="13"/>
      <c r="AA252" s="13"/>
      <c r="AB252" s="13"/>
      <c r="AC252" s="13"/>
      <c r="AD252" s="13"/>
      <c r="AE252" s="13"/>
      <c r="AT252" s="216" t="s">
        <v>232</v>
      </c>
      <c r="AU252" s="216" t="s">
        <v>88</v>
      </c>
      <c r="AV252" s="13" t="s">
        <v>90</v>
      </c>
      <c r="AW252" s="13" t="s">
        <v>36</v>
      </c>
      <c r="AX252" s="13" t="s">
        <v>80</v>
      </c>
      <c r="AY252" s="216" t="s">
        <v>218</v>
      </c>
    </row>
    <row r="253" s="14" customFormat="1">
      <c r="A253" s="14"/>
      <c r="B253" s="223"/>
      <c r="C253" s="14"/>
      <c r="D253" s="211" t="s">
        <v>232</v>
      </c>
      <c r="E253" s="224" t="s">
        <v>1</v>
      </c>
      <c r="F253" s="225" t="s">
        <v>235</v>
      </c>
      <c r="G253" s="14"/>
      <c r="H253" s="226">
        <v>72</v>
      </c>
      <c r="I253" s="227"/>
      <c r="J253" s="14"/>
      <c r="K253" s="14"/>
      <c r="L253" s="223"/>
      <c r="M253" s="228"/>
      <c r="N253" s="229"/>
      <c r="O253" s="229"/>
      <c r="P253" s="229"/>
      <c r="Q253" s="229"/>
      <c r="R253" s="229"/>
      <c r="S253" s="229"/>
      <c r="T253" s="230"/>
      <c r="U253" s="14"/>
      <c r="V253" s="14"/>
      <c r="W253" s="14"/>
      <c r="X253" s="14"/>
      <c r="Y253" s="14"/>
      <c r="Z253" s="14"/>
      <c r="AA253" s="14"/>
      <c r="AB253" s="14"/>
      <c r="AC253" s="14"/>
      <c r="AD253" s="14"/>
      <c r="AE253" s="14"/>
      <c r="AT253" s="224" t="s">
        <v>232</v>
      </c>
      <c r="AU253" s="224" t="s">
        <v>88</v>
      </c>
      <c r="AV253" s="14" t="s">
        <v>229</v>
      </c>
      <c r="AW253" s="14" t="s">
        <v>36</v>
      </c>
      <c r="AX253" s="14" t="s">
        <v>88</v>
      </c>
      <c r="AY253" s="224" t="s">
        <v>218</v>
      </c>
    </row>
    <row r="254" s="2" customFormat="1" ht="24.15" customHeight="1">
      <c r="A254" s="39"/>
      <c r="B254" s="161"/>
      <c r="C254" s="231" t="s">
        <v>280</v>
      </c>
      <c r="D254" s="231" t="s">
        <v>215</v>
      </c>
      <c r="E254" s="232" t="s">
        <v>2558</v>
      </c>
      <c r="F254" s="233" t="s">
        <v>2559</v>
      </c>
      <c r="G254" s="234" t="s">
        <v>769</v>
      </c>
      <c r="H254" s="235">
        <v>47.901000000000003</v>
      </c>
      <c r="I254" s="236"/>
      <c r="J254" s="237">
        <f>ROUND(I254*H254,2)</f>
        <v>0</v>
      </c>
      <c r="K254" s="238"/>
      <c r="L254" s="239"/>
      <c r="M254" s="240" t="s">
        <v>1</v>
      </c>
      <c r="N254" s="241" t="s">
        <v>45</v>
      </c>
      <c r="O254" s="78"/>
      <c r="P254" s="207">
        <f>O254*H254</f>
        <v>0</v>
      </c>
      <c r="Q254" s="207">
        <v>2.4289999999999998</v>
      </c>
      <c r="R254" s="207">
        <f>Q254*H254</f>
        <v>116.351529</v>
      </c>
      <c r="S254" s="207">
        <v>0</v>
      </c>
      <c r="T254" s="208">
        <f>S254*H254</f>
        <v>0</v>
      </c>
      <c r="U254" s="39"/>
      <c r="V254" s="39"/>
      <c r="W254" s="39"/>
      <c r="X254" s="39"/>
      <c r="Y254" s="39"/>
      <c r="Z254" s="39"/>
      <c r="AA254" s="39"/>
      <c r="AB254" s="39"/>
      <c r="AC254" s="39"/>
      <c r="AD254" s="39"/>
      <c r="AE254" s="39"/>
      <c r="AR254" s="209" t="s">
        <v>243</v>
      </c>
      <c r="AT254" s="209" t="s">
        <v>215</v>
      </c>
      <c r="AU254" s="209" t="s">
        <v>88</v>
      </c>
      <c r="AY254" s="20" t="s">
        <v>218</v>
      </c>
      <c r="BE254" s="210">
        <f>IF(N254="základní",J254,0)</f>
        <v>0</v>
      </c>
      <c r="BF254" s="210">
        <f>IF(N254="snížená",J254,0)</f>
        <v>0</v>
      </c>
      <c r="BG254" s="210">
        <f>IF(N254="zákl. přenesená",J254,0)</f>
        <v>0</v>
      </c>
      <c r="BH254" s="210">
        <f>IF(N254="sníž. přenesená",J254,0)</f>
        <v>0</v>
      </c>
      <c r="BI254" s="210">
        <f>IF(N254="nulová",J254,0)</f>
        <v>0</v>
      </c>
      <c r="BJ254" s="20" t="s">
        <v>88</v>
      </c>
      <c r="BK254" s="210">
        <f>ROUND(I254*H254,2)</f>
        <v>0</v>
      </c>
      <c r="BL254" s="20" t="s">
        <v>229</v>
      </c>
      <c r="BM254" s="209" t="s">
        <v>2560</v>
      </c>
    </row>
    <row r="255" s="15" customFormat="1">
      <c r="A255" s="15"/>
      <c r="B255" s="250"/>
      <c r="C255" s="15"/>
      <c r="D255" s="211" t="s">
        <v>232</v>
      </c>
      <c r="E255" s="251" t="s">
        <v>1</v>
      </c>
      <c r="F255" s="252" t="s">
        <v>2561</v>
      </c>
      <c r="G255" s="15"/>
      <c r="H255" s="251" t="s">
        <v>1</v>
      </c>
      <c r="I255" s="253"/>
      <c r="J255" s="15"/>
      <c r="K255" s="15"/>
      <c r="L255" s="250"/>
      <c r="M255" s="254"/>
      <c r="N255" s="255"/>
      <c r="O255" s="255"/>
      <c r="P255" s="255"/>
      <c r="Q255" s="255"/>
      <c r="R255" s="255"/>
      <c r="S255" s="255"/>
      <c r="T255" s="256"/>
      <c r="U255" s="15"/>
      <c r="V255" s="15"/>
      <c r="W255" s="15"/>
      <c r="X255" s="15"/>
      <c r="Y255" s="15"/>
      <c r="Z255" s="15"/>
      <c r="AA255" s="15"/>
      <c r="AB255" s="15"/>
      <c r="AC255" s="15"/>
      <c r="AD255" s="15"/>
      <c r="AE255" s="15"/>
      <c r="AT255" s="251" t="s">
        <v>232</v>
      </c>
      <c r="AU255" s="251" t="s">
        <v>88</v>
      </c>
      <c r="AV255" s="15" t="s">
        <v>88</v>
      </c>
      <c r="AW255" s="15" t="s">
        <v>36</v>
      </c>
      <c r="AX255" s="15" t="s">
        <v>80</v>
      </c>
      <c r="AY255" s="251" t="s">
        <v>218</v>
      </c>
    </row>
    <row r="256" s="15" customFormat="1">
      <c r="A256" s="15"/>
      <c r="B256" s="250"/>
      <c r="C256" s="15"/>
      <c r="D256" s="211" t="s">
        <v>232</v>
      </c>
      <c r="E256" s="251" t="s">
        <v>1</v>
      </c>
      <c r="F256" s="252" t="s">
        <v>2562</v>
      </c>
      <c r="G256" s="15"/>
      <c r="H256" s="251" t="s">
        <v>1</v>
      </c>
      <c r="I256" s="253"/>
      <c r="J256" s="15"/>
      <c r="K256" s="15"/>
      <c r="L256" s="250"/>
      <c r="M256" s="254"/>
      <c r="N256" s="255"/>
      <c r="O256" s="255"/>
      <c r="P256" s="255"/>
      <c r="Q256" s="255"/>
      <c r="R256" s="255"/>
      <c r="S256" s="255"/>
      <c r="T256" s="256"/>
      <c r="U256" s="15"/>
      <c r="V256" s="15"/>
      <c r="W256" s="15"/>
      <c r="X256" s="15"/>
      <c r="Y256" s="15"/>
      <c r="Z256" s="15"/>
      <c r="AA256" s="15"/>
      <c r="AB256" s="15"/>
      <c r="AC256" s="15"/>
      <c r="AD256" s="15"/>
      <c r="AE256" s="15"/>
      <c r="AT256" s="251" t="s">
        <v>232</v>
      </c>
      <c r="AU256" s="251" t="s">
        <v>88</v>
      </c>
      <c r="AV256" s="15" t="s">
        <v>88</v>
      </c>
      <c r="AW256" s="15" t="s">
        <v>36</v>
      </c>
      <c r="AX256" s="15" t="s">
        <v>80</v>
      </c>
      <c r="AY256" s="251" t="s">
        <v>218</v>
      </c>
    </row>
    <row r="257" s="13" customFormat="1">
      <c r="A257" s="13"/>
      <c r="B257" s="215"/>
      <c r="C257" s="13"/>
      <c r="D257" s="211" t="s">
        <v>232</v>
      </c>
      <c r="E257" s="216" t="s">
        <v>1</v>
      </c>
      <c r="F257" s="217" t="s">
        <v>2563</v>
      </c>
      <c r="G257" s="13"/>
      <c r="H257" s="218">
        <v>13.565</v>
      </c>
      <c r="I257" s="219"/>
      <c r="J257" s="13"/>
      <c r="K257" s="13"/>
      <c r="L257" s="215"/>
      <c r="M257" s="220"/>
      <c r="N257" s="221"/>
      <c r="O257" s="221"/>
      <c r="P257" s="221"/>
      <c r="Q257" s="221"/>
      <c r="R257" s="221"/>
      <c r="S257" s="221"/>
      <c r="T257" s="222"/>
      <c r="U257" s="13"/>
      <c r="V257" s="13"/>
      <c r="W257" s="13"/>
      <c r="X257" s="13"/>
      <c r="Y257" s="13"/>
      <c r="Z257" s="13"/>
      <c r="AA257" s="13"/>
      <c r="AB257" s="13"/>
      <c r="AC257" s="13"/>
      <c r="AD257" s="13"/>
      <c r="AE257" s="13"/>
      <c r="AT257" s="216" t="s">
        <v>232</v>
      </c>
      <c r="AU257" s="216" t="s">
        <v>88</v>
      </c>
      <c r="AV257" s="13" t="s">
        <v>90</v>
      </c>
      <c r="AW257" s="13" t="s">
        <v>36</v>
      </c>
      <c r="AX257" s="13" t="s">
        <v>80</v>
      </c>
      <c r="AY257" s="216" t="s">
        <v>218</v>
      </c>
    </row>
    <row r="258" s="13" customFormat="1">
      <c r="A258" s="13"/>
      <c r="B258" s="215"/>
      <c r="C258" s="13"/>
      <c r="D258" s="211" t="s">
        <v>232</v>
      </c>
      <c r="E258" s="216" t="s">
        <v>1</v>
      </c>
      <c r="F258" s="217" t="s">
        <v>2564</v>
      </c>
      <c r="G258" s="13"/>
      <c r="H258" s="218">
        <v>34.335999999999999</v>
      </c>
      <c r="I258" s="219"/>
      <c r="J258" s="13"/>
      <c r="K258" s="13"/>
      <c r="L258" s="215"/>
      <c r="M258" s="220"/>
      <c r="N258" s="221"/>
      <c r="O258" s="221"/>
      <c r="P258" s="221"/>
      <c r="Q258" s="221"/>
      <c r="R258" s="221"/>
      <c r="S258" s="221"/>
      <c r="T258" s="222"/>
      <c r="U258" s="13"/>
      <c r="V258" s="13"/>
      <c r="W258" s="13"/>
      <c r="X258" s="13"/>
      <c r="Y258" s="13"/>
      <c r="Z258" s="13"/>
      <c r="AA258" s="13"/>
      <c r="AB258" s="13"/>
      <c r="AC258" s="13"/>
      <c r="AD258" s="13"/>
      <c r="AE258" s="13"/>
      <c r="AT258" s="216" t="s">
        <v>232</v>
      </c>
      <c r="AU258" s="216" t="s">
        <v>88</v>
      </c>
      <c r="AV258" s="13" t="s">
        <v>90</v>
      </c>
      <c r="AW258" s="13" t="s">
        <v>36</v>
      </c>
      <c r="AX258" s="13" t="s">
        <v>80</v>
      </c>
      <c r="AY258" s="216" t="s">
        <v>218</v>
      </c>
    </row>
    <row r="259" s="14" customFormat="1">
      <c r="A259" s="14"/>
      <c r="B259" s="223"/>
      <c r="C259" s="14"/>
      <c r="D259" s="211" t="s">
        <v>232</v>
      </c>
      <c r="E259" s="224" t="s">
        <v>1</v>
      </c>
      <c r="F259" s="225" t="s">
        <v>235</v>
      </c>
      <c r="G259" s="14"/>
      <c r="H259" s="226">
        <v>47.901000000000003</v>
      </c>
      <c r="I259" s="227"/>
      <c r="J259" s="14"/>
      <c r="K259" s="14"/>
      <c r="L259" s="223"/>
      <c r="M259" s="228"/>
      <c r="N259" s="229"/>
      <c r="O259" s="229"/>
      <c r="P259" s="229"/>
      <c r="Q259" s="229"/>
      <c r="R259" s="229"/>
      <c r="S259" s="229"/>
      <c r="T259" s="230"/>
      <c r="U259" s="14"/>
      <c r="V259" s="14"/>
      <c r="W259" s="14"/>
      <c r="X259" s="14"/>
      <c r="Y259" s="14"/>
      <c r="Z259" s="14"/>
      <c r="AA259" s="14"/>
      <c r="AB259" s="14"/>
      <c r="AC259" s="14"/>
      <c r="AD259" s="14"/>
      <c r="AE259" s="14"/>
      <c r="AT259" s="224" t="s">
        <v>232</v>
      </c>
      <c r="AU259" s="224" t="s">
        <v>88</v>
      </c>
      <c r="AV259" s="14" t="s">
        <v>229</v>
      </c>
      <c r="AW259" s="14" t="s">
        <v>36</v>
      </c>
      <c r="AX259" s="14" t="s">
        <v>88</v>
      </c>
      <c r="AY259" s="224" t="s">
        <v>218</v>
      </c>
    </row>
    <row r="260" s="2" customFormat="1" ht="24.15" customHeight="1">
      <c r="A260" s="39"/>
      <c r="B260" s="161"/>
      <c r="C260" s="197" t="s">
        <v>331</v>
      </c>
      <c r="D260" s="197" t="s">
        <v>225</v>
      </c>
      <c r="E260" s="198" t="s">
        <v>2565</v>
      </c>
      <c r="F260" s="199" t="s">
        <v>2566</v>
      </c>
      <c r="G260" s="200" t="s">
        <v>260</v>
      </c>
      <c r="H260" s="201">
        <v>678</v>
      </c>
      <c r="I260" s="202"/>
      <c r="J260" s="203">
        <f>ROUND(I260*H260,2)</f>
        <v>0</v>
      </c>
      <c r="K260" s="204"/>
      <c r="L260" s="40"/>
      <c r="M260" s="205" t="s">
        <v>1</v>
      </c>
      <c r="N260" s="206" t="s">
        <v>45</v>
      </c>
      <c r="O260" s="78"/>
      <c r="P260" s="207">
        <f>O260*H260</f>
        <v>0</v>
      </c>
      <c r="Q260" s="207">
        <v>0.037010000000000001</v>
      </c>
      <c r="R260" s="207">
        <f>Q260*H260</f>
        <v>25.092780000000001</v>
      </c>
      <c r="S260" s="207">
        <v>0</v>
      </c>
      <c r="T260" s="208">
        <f>S260*H260</f>
        <v>0</v>
      </c>
      <c r="U260" s="39"/>
      <c r="V260" s="39"/>
      <c r="W260" s="39"/>
      <c r="X260" s="39"/>
      <c r="Y260" s="39"/>
      <c r="Z260" s="39"/>
      <c r="AA260" s="39"/>
      <c r="AB260" s="39"/>
      <c r="AC260" s="39"/>
      <c r="AD260" s="39"/>
      <c r="AE260" s="39"/>
      <c r="AR260" s="209" t="s">
        <v>229</v>
      </c>
      <c r="AT260" s="209" t="s">
        <v>225</v>
      </c>
      <c r="AU260" s="209" t="s">
        <v>88</v>
      </c>
      <c r="AY260" s="20" t="s">
        <v>218</v>
      </c>
      <c r="BE260" s="210">
        <f>IF(N260="základní",J260,0)</f>
        <v>0</v>
      </c>
      <c r="BF260" s="210">
        <f>IF(N260="snížená",J260,0)</f>
        <v>0</v>
      </c>
      <c r="BG260" s="210">
        <f>IF(N260="zákl. přenesená",J260,0)</f>
        <v>0</v>
      </c>
      <c r="BH260" s="210">
        <f>IF(N260="sníž. přenesená",J260,0)</f>
        <v>0</v>
      </c>
      <c r="BI260" s="210">
        <f>IF(N260="nulová",J260,0)</f>
        <v>0</v>
      </c>
      <c r="BJ260" s="20" t="s">
        <v>88</v>
      </c>
      <c r="BK260" s="210">
        <f>ROUND(I260*H260,2)</f>
        <v>0</v>
      </c>
      <c r="BL260" s="20" t="s">
        <v>229</v>
      </c>
      <c r="BM260" s="209" t="s">
        <v>2567</v>
      </c>
    </row>
    <row r="261" s="2" customFormat="1">
      <c r="A261" s="39"/>
      <c r="B261" s="40"/>
      <c r="C261" s="39"/>
      <c r="D261" s="211" t="s">
        <v>230</v>
      </c>
      <c r="E261" s="39"/>
      <c r="F261" s="212" t="s">
        <v>2568</v>
      </c>
      <c r="G261" s="39"/>
      <c r="H261" s="39"/>
      <c r="I261" s="162"/>
      <c r="J261" s="39"/>
      <c r="K261" s="39"/>
      <c r="L261" s="40"/>
      <c r="M261" s="213"/>
      <c r="N261" s="214"/>
      <c r="O261" s="78"/>
      <c r="P261" s="78"/>
      <c r="Q261" s="78"/>
      <c r="R261" s="78"/>
      <c r="S261" s="78"/>
      <c r="T261" s="79"/>
      <c r="U261" s="39"/>
      <c r="V261" s="39"/>
      <c r="W261" s="39"/>
      <c r="X261" s="39"/>
      <c r="Y261" s="39"/>
      <c r="Z261" s="39"/>
      <c r="AA261" s="39"/>
      <c r="AB261" s="39"/>
      <c r="AC261" s="39"/>
      <c r="AD261" s="39"/>
      <c r="AE261" s="39"/>
      <c r="AT261" s="20" t="s">
        <v>230</v>
      </c>
      <c r="AU261" s="20" t="s">
        <v>88</v>
      </c>
    </row>
    <row r="262" s="15" customFormat="1">
      <c r="A262" s="15"/>
      <c r="B262" s="250"/>
      <c r="C262" s="15"/>
      <c r="D262" s="211" t="s">
        <v>232</v>
      </c>
      <c r="E262" s="251" t="s">
        <v>1</v>
      </c>
      <c r="F262" s="252" t="s">
        <v>2535</v>
      </c>
      <c r="G262" s="15"/>
      <c r="H262" s="251" t="s">
        <v>1</v>
      </c>
      <c r="I262" s="253"/>
      <c r="J262" s="15"/>
      <c r="K262" s="15"/>
      <c r="L262" s="250"/>
      <c r="M262" s="254"/>
      <c r="N262" s="255"/>
      <c r="O262" s="255"/>
      <c r="P262" s="255"/>
      <c r="Q262" s="255"/>
      <c r="R262" s="255"/>
      <c r="S262" s="255"/>
      <c r="T262" s="256"/>
      <c r="U262" s="15"/>
      <c r="V262" s="15"/>
      <c r="W262" s="15"/>
      <c r="X262" s="15"/>
      <c r="Y262" s="15"/>
      <c r="Z262" s="15"/>
      <c r="AA262" s="15"/>
      <c r="AB262" s="15"/>
      <c r="AC262" s="15"/>
      <c r="AD262" s="15"/>
      <c r="AE262" s="15"/>
      <c r="AT262" s="251" t="s">
        <v>232</v>
      </c>
      <c r="AU262" s="251" t="s">
        <v>88</v>
      </c>
      <c r="AV262" s="15" t="s">
        <v>88</v>
      </c>
      <c r="AW262" s="15" t="s">
        <v>36</v>
      </c>
      <c r="AX262" s="15" t="s">
        <v>80</v>
      </c>
      <c r="AY262" s="251" t="s">
        <v>218</v>
      </c>
    </row>
    <row r="263" s="15" customFormat="1">
      <c r="A263" s="15"/>
      <c r="B263" s="250"/>
      <c r="C263" s="15"/>
      <c r="D263" s="211" t="s">
        <v>232</v>
      </c>
      <c r="E263" s="251" t="s">
        <v>1</v>
      </c>
      <c r="F263" s="252" t="s">
        <v>2536</v>
      </c>
      <c r="G263" s="15"/>
      <c r="H263" s="251" t="s">
        <v>1</v>
      </c>
      <c r="I263" s="253"/>
      <c r="J263" s="15"/>
      <c r="K263" s="15"/>
      <c r="L263" s="250"/>
      <c r="M263" s="254"/>
      <c r="N263" s="255"/>
      <c r="O263" s="255"/>
      <c r="P263" s="255"/>
      <c r="Q263" s="255"/>
      <c r="R263" s="255"/>
      <c r="S263" s="255"/>
      <c r="T263" s="256"/>
      <c r="U263" s="15"/>
      <c r="V263" s="15"/>
      <c r="W263" s="15"/>
      <c r="X263" s="15"/>
      <c r="Y263" s="15"/>
      <c r="Z263" s="15"/>
      <c r="AA263" s="15"/>
      <c r="AB263" s="15"/>
      <c r="AC263" s="15"/>
      <c r="AD263" s="15"/>
      <c r="AE263" s="15"/>
      <c r="AT263" s="251" t="s">
        <v>232</v>
      </c>
      <c r="AU263" s="251" t="s">
        <v>88</v>
      </c>
      <c r="AV263" s="15" t="s">
        <v>88</v>
      </c>
      <c r="AW263" s="15" t="s">
        <v>36</v>
      </c>
      <c r="AX263" s="15" t="s">
        <v>80</v>
      </c>
      <c r="AY263" s="251" t="s">
        <v>218</v>
      </c>
    </row>
    <row r="264" s="15" customFormat="1">
      <c r="A264" s="15"/>
      <c r="B264" s="250"/>
      <c r="C264" s="15"/>
      <c r="D264" s="211" t="s">
        <v>232</v>
      </c>
      <c r="E264" s="251" t="s">
        <v>1</v>
      </c>
      <c r="F264" s="252" t="s">
        <v>2537</v>
      </c>
      <c r="G264" s="15"/>
      <c r="H264" s="251" t="s">
        <v>1</v>
      </c>
      <c r="I264" s="253"/>
      <c r="J264" s="15"/>
      <c r="K264" s="15"/>
      <c r="L264" s="250"/>
      <c r="M264" s="254"/>
      <c r="N264" s="255"/>
      <c r="O264" s="255"/>
      <c r="P264" s="255"/>
      <c r="Q264" s="255"/>
      <c r="R264" s="255"/>
      <c r="S264" s="255"/>
      <c r="T264" s="256"/>
      <c r="U264" s="15"/>
      <c r="V264" s="15"/>
      <c r="W264" s="15"/>
      <c r="X264" s="15"/>
      <c r="Y264" s="15"/>
      <c r="Z264" s="15"/>
      <c r="AA264" s="15"/>
      <c r="AB264" s="15"/>
      <c r="AC264" s="15"/>
      <c r="AD264" s="15"/>
      <c r="AE264" s="15"/>
      <c r="AT264" s="251" t="s">
        <v>232</v>
      </c>
      <c r="AU264" s="251" t="s">
        <v>88</v>
      </c>
      <c r="AV264" s="15" t="s">
        <v>88</v>
      </c>
      <c r="AW264" s="15" t="s">
        <v>36</v>
      </c>
      <c r="AX264" s="15" t="s">
        <v>80</v>
      </c>
      <c r="AY264" s="251" t="s">
        <v>218</v>
      </c>
    </row>
    <row r="265" s="13" customFormat="1">
      <c r="A265" s="13"/>
      <c r="B265" s="215"/>
      <c r="C265" s="13"/>
      <c r="D265" s="211" t="s">
        <v>232</v>
      </c>
      <c r="E265" s="216" t="s">
        <v>1</v>
      </c>
      <c r="F265" s="217" t="s">
        <v>2538</v>
      </c>
      <c r="G265" s="13"/>
      <c r="H265" s="218">
        <v>192</v>
      </c>
      <c r="I265" s="219"/>
      <c r="J265" s="13"/>
      <c r="K265" s="13"/>
      <c r="L265" s="215"/>
      <c r="M265" s="220"/>
      <c r="N265" s="221"/>
      <c r="O265" s="221"/>
      <c r="P265" s="221"/>
      <c r="Q265" s="221"/>
      <c r="R265" s="221"/>
      <c r="S265" s="221"/>
      <c r="T265" s="222"/>
      <c r="U265" s="13"/>
      <c r="V265" s="13"/>
      <c r="W265" s="13"/>
      <c r="X265" s="13"/>
      <c r="Y265" s="13"/>
      <c r="Z265" s="13"/>
      <c r="AA265" s="13"/>
      <c r="AB265" s="13"/>
      <c r="AC265" s="13"/>
      <c r="AD265" s="13"/>
      <c r="AE265" s="13"/>
      <c r="AT265" s="216" t="s">
        <v>232</v>
      </c>
      <c r="AU265" s="216" t="s">
        <v>88</v>
      </c>
      <c r="AV265" s="13" t="s">
        <v>90</v>
      </c>
      <c r="AW265" s="13" t="s">
        <v>36</v>
      </c>
      <c r="AX265" s="13" t="s">
        <v>80</v>
      </c>
      <c r="AY265" s="216" t="s">
        <v>218</v>
      </c>
    </row>
    <row r="266" s="13" customFormat="1">
      <c r="A266" s="13"/>
      <c r="B266" s="215"/>
      <c r="C266" s="13"/>
      <c r="D266" s="211" t="s">
        <v>232</v>
      </c>
      <c r="E266" s="216" t="s">
        <v>1</v>
      </c>
      <c r="F266" s="217" t="s">
        <v>2539</v>
      </c>
      <c r="G266" s="13"/>
      <c r="H266" s="218">
        <v>486</v>
      </c>
      <c r="I266" s="219"/>
      <c r="J266" s="13"/>
      <c r="K266" s="13"/>
      <c r="L266" s="215"/>
      <c r="M266" s="220"/>
      <c r="N266" s="221"/>
      <c r="O266" s="221"/>
      <c r="P266" s="221"/>
      <c r="Q266" s="221"/>
      <c r="R266" s="221"/>
      <c r="S266" s="221"/>
      <c r="T266" s="222"/>
      <c r="U266" s="13"/>
      <c r="V266" s="13"/>
      <c r="W266" s="13"/>
      <c r="X266" s="13"/>
      <c r="Y266" s="13"/>
      <c r="Z266" s="13"/>
      <c r="AA266" s="13"/>
      <c r="AB266" s="13"/>
      <c r="AC266" s="13"/>
      <c r="AD266" s="13"/>
      <c r="AE266" s="13"/>
      <c r="AT266" s="216" t="s">
        <v>232</v>
      </c>
      <c r="AU266" s="216" t="s">
        <v>88</v>
      </c>
      <c r="AV266" s="13" t="s">
        <v>90</v>
      </c>
      <c r="AW266" s="13" t="s">
        <v>36</v>
      </c>
      <c r="AX266" s="13" t="s">
        <v>80</v>
      </c>
      <c r="AY266" s="216" t="s">
        <v>218</v>
      </c>
    </row>
    <row r="267" s="14" customFormat="1">
      <c r="A267" s="14"/>
      <c r="B267" s="223"/>
      <c r="C267" s="14"/>
      <c r="D267" s="211" t="s">
        <v>232</v>
      </c>
      <c r="E267" s="224" t="s">
        <v>1</v>
      </c>
      <c r="F267" s="225" t="s">
        <v>235</v>
      </c>
      <c r="G267" s="14"/>
      <c r="H267" s="226">
        <v>678</v>
      </c>
      <c r="I267" s="227"/>
      <c r="J267" s="14"/>
      <c r="K267" s="14"/>
      <c r="L267" s="223"/>
      <c r="M267" s="228"/>
      <c r="N267" s="229"/>
      <c r="O267" s="229"/>
      <c r="P267" s="229"/>
      <c r="Q267" s="229"/>
      <c r="R267" s="229"/>
      <c r="S267" s="229"/>
      <c r="T267" s="230"/>
      <c r="U267" s="14"/>
      <c r="V267" s="14"/>
      <c r="W267" s="14"/>
      <c r="X267" s="14"/>
      <c r="Y267" s="14"/>
      <c r="Z267" s="14"/>
      <c r="AA267" s="14"/>
      <c r="AB267" s="14"/>
      <c r="AC267" s="14"/>
      <c r="AD267" s="14"/>
      <c r="AE267" s="14"/>
      <c r="AT267" s="224" t="s">
        <v>232</v>
      </c>
      <c r="AU267" s="224" t="s">
        <v>88</v>
      </c>
      <c r="AV267" s="14" t="s">
        <v>229</v>
      </c>
      <c r="AW267" s="14" t="s">
        <v>36</v>
      </c>
      <c r="AX267" s="14" t="s">
        <v>88</v>
      </c>
      <c r="AY267" s="224" t="s">
        <v>218</v>
      </c>
    </row>
    <row r="268" s="2" customFormat="1" ht="24.15" customHeight="1">
      <c r="A268" s="39"/>
      <c r="B268" s="161"/>
      <c r="C268" s="231" t="s">
        <v>285</v>
      </c>
      <c r="D268" s="231" t="s">
        <v>215</v>
      </c>
      <c r="E268" s="232" t="s">
        <v>2569</v>
      </c>
      <c r="F268" s="233" t="s">
        <v>2570</v>
      </c>
      <c r="G268" s="234" t="s">
        <v>260</v>
      </c>
      <c r="H268" s="235">
        <v>745.79999999999995</v>
      </c>
      <c r="I268" s="236"/>
      <c r="J268" s="237">
        <f>ROUND(I268*H268,2)</f>
        <v>0</v>
      </c>
      <c r="K268" s="238"/>
      <c r="L268" s="239"/>
      <c r="M268" s="240" t="s">
        <v>1</v>
      </c>
      <c r="N268" s="241" t="s">
        <v>45</v>
      </c>
      <c r="O268" s="78"/>
      <c r="P268" s="207">
        <f>O268*H268</f>
        <v>0</v>
      </c>
      <c r="Q268" s="207">
        <v>0.019480000000000001</v>
      </c>
      <c r="R268" s="207">
        <f>Q268*H268</f>
        <v>14.528184</v>
      </c>
      <c r="S268" s="207">
        <v>0</v>
      </c>
      <c r="T268" s="208">
        <f>S268*H268</f>
        <v>0</v>
      </c>
      <c r="U268" s="39"/>
      <c r="V268" s="39"/>
      <c r="W268" s="39"/>
      <c r="X268" s="39"/>
      <c r="Y268" s="39"/>
      <c r="Z268" s="39"/>
      <c r="AA268" s="39"/>
      <c r="AB268" s="39"/>
      <c r="AC268" s="39"/>
      <c r="AD268" s="39"/>
      <c r="AE268" s="39"/>
      <c r="AR268" s="209" t="s">
        <v>243</v>
      </c>
      <c r="AT268" s="209" t="s">
        <v>215</v>
      </c>
      <c r="AU268" s="209" t="s">
        <v>88</v>
      </c>
      <c r="AY268" s="20" t="s">
        <v>218</v>
      </c>
      <c r="BE268" s="210">
        <f>IF(N268="základní",J268,0)</f>
        <v>0</v>
      </c>
      <c r="BF268" s="210">
        <f>IF(N268="snížená",J268,0)</f>
        <v>0</v>
      </c>
      <c r="BG268" s="210">
        <f>IF(N268="zákl. přenesená",J268,0)</f>
        <v>0</v>
      </c>
      <c r="BH268" s="210">
        <f>IF(N268="sníž. přenesená",J268,0)</f>
        <v>0</v>
      </c>
      <c r="BI268" s="210">
        <f>IF(N268="nulová",J268,0)</f>
        <v>0</v>
      </c>
      <c r="BJ268" s="20" t="s">
        <v>88</v>
      </c>
      <c r="BK268" s="210">
        <f>ROUND(I268*H268,2)</f>
        <v>0</v>
      </c>
      <c r="BL268" s="20" t="s">
        <v>229</v>
      </c>
      <c r="BM268" s="209" t="s">
        <v>2571</v>
      </c>
    </row>
    <row r="269" s="2" customFormat="1">
      <c r="A269" s="39"/>
      <c r="B269" s="40"/>
      <c r="C269" s="39"/>
      <c r="D269" s="211" t="s">
        <v>230</v>
      </c>
      <c r="E269" s="39"/>
      <c r="F269" s="212" t="s">
        <v>2572</v>
      </c>
      <c r="G269" s="39"/>
      <c r="H269" s="39"/>
      <c r="I269" s="162"/>
      <c r="J269" s="39"/>
      <c r="K269" s="39"/>
      <c r="L269" s="40"/>
      <c r="M269" s="213"/>
      <c r="N269" s="214"/>
      <c r="O269" s="78"/>
      <c r="P269" s="78"/>
      <c r="Q269" s="78"/>
      <c r="R269" s="78"/>
      <c r="S269" s="78"/>
      <c r="T269" s="79"/>
      <c r="U269" s="39"/>
      <c r="V269" s="39"/>
      <c r="W269" s="39"/>
      <c r="X269" s="39"/>
      <c r="Y269" s="39"/>
      <c r="Z269" s="39"/>
      <c r="AA269" s="39"/>
      <c r="AB269" s="39"/>
      <c r="AC269" s="39"/>
      <c r="AD269" s="39"/>
      <c r="AE269" s="39"/>
      <c r="AT269" s="20" t="s">
        <v>230</v>
      </c>
      <c r="AU269" s="20" t="s">
        <v>88</v>
      </c>
    </row>
    <row r="270" s="13" customFormat="1">
      <c r="A270" s="13"/>
      <c r="B270" s="215"/>
      <c r="C270" s="13"/>
      <c r="D270" s="211" t="s">
        <v>232</v>
      </c>
      <c r="E270" s="216" t="s">
        <v>1</v>
      </c>
      <c r="F270" s="217" t="s">
        <v>2573</v>
      </c>
      <c r="G270" s="13"/>
      <c r="H270" s="218">
        <v>745.79999999999995</v>
      </c>
      <c r="I270" s="219"/>
      <c r="J270" s="13"/>
      <c r="K270" s="13"/>
      <c r="L270" s="215"/>
      <c r="M270" s="220"/>
      <c r="N270" s="221"/>
      <c r="O270" s="221"/>
      <c r="P270" s="221"/>
      <c r="Q270" s="221"/>
      <c r="R270" s="221"/>
      <c r="S270" s="221"/>
      <c r="T270" s="222"/>
      <c r="U270" s="13"/>
      <c r="V270" s="13"/>
      <c r="W270" s="13"/>
      <c r="X270" s="13"/>
      <c r="Y270" s="13"/>
      <c r="Z270" s="13"/>
      <c r="AA270" s="13"/>
      <c r="AB270" s="13"/>
      <c r="AC270" s="13"/>
      <c r="AD270" s="13"/>
      <c r="AE270" s="13"/>
      <c r="AT270" s="216" t="s">
        <v>232</v>
      </c>
      <c r="AU270" s="216" t="s">
        <v>88</v>
      </c>
      <c r="AV270" s="13" t="s">
        <v>90</v>
      </c>
      <c r="AW270" s="13" t="s">
        <v>36</v>
      </c>
      <c r="AX270" s="13" t="s">
        <v>88</v>
      </c>
      <c r="AY270" s="216" t="s">
        <v>218</v>
      </c>
    </row>
    <row r="271" s="2" customFormat="1" ht="24.15" customHeight="1">
      <c r="A271" s="39"/>
      <c r="B271" s="161"/>
      <c r="C271" s="197" t="s">
        <v>336</v>
      </c>
      <c r="D271" s="197" t="s">
        <v>225</v>
      </c>
      <c r="E271" s="198" t="s">
        <v>2574</v>
      </c>
      <c r="F271" s="199" t="s">
        <v>2575</v>
      </c>
      <c r="G271" s="200" t="s">
        <v>266</v>
      </c>
      <c r="H271" s="201">
        <v>678</v>
      </c>
      <c r="I271" s="202"/>
      <c r="J271" s="203">
        <f>ROUND(I271*H271,2)</f>
        <v>0</v>
      </c>
      <c r="K271" s="204"/>
      <c r="L271" s="40"/>
      <c r="M271" s="205" t="s">
        <v>1</v>
      </c>
      <c r="N271" s="206" t="s">
        <v>45</v>
      </c>
      <c r="O271" s="78"/>
      <c r="P271" s="207">
        <f>O271*H271</f>
        <v>0</v>
      </c>
      <c r="Q271" s="207">
        <v>0.00060999999999999997</v>
      </c>
      <c r="R271" s="207">
        <f>Q271*H271</f>
        <v>0.41358</v>
      </c>
      <c r="S271" s="207">
        <v>0</v>
      </c>
      <c r="T271" s="208">
        <f>S271*H271</f>
        <v>0</v>
      </c>
      <c r="U271" s="39"/>
      <c r="V271" s="39"/>
      <c r="W271" s="39"/>
      <c r="X271" s="39"/>
      <c r="Y271" s="39"/>
      <c r="Z271" s="39"/>
      <c r="AA271" s="39"/>
      <c r="AB271" s="39"/>
      <c r="AC271" s="39"/>
      <c r="AD271" s="39"/>
      <c r="AE271" s="39"/>
      <c r="AR271" s="209" t="s">
        <v>229</v>
      </c>
      <c r="AT271" s="209" t="s">
        <v>225</v>
      </c>
      <c r="AU271" s="209" t="s">
        <v>88</v>
      </c>
      <c r="AY271" s="20" t="s">
        <v>218</v>
      </c>
      <c r="BE271" s="210">
        <f>IF(N271="základní",J271,0)</f>
        <v>0</v>
      </c>
      <c r="BF271" s="210">
        <f>IF(N271="snížená",J271,0)</f>
        <v>0</v>
      </c>
      <c r="BG271" s="210">
        <f>IF(N271="zákl. přenesená",J271,0)</f>
        <v>0</v>
      </c>
      <c r="BH271" s="210">
        <f>IF(N271="sníž. přenesená",J271,0)</f>
        <v>0</v>
      </c>
      <c r="BI271" s="210">
        <f>IF(N271="nulová",J271,0)</f>
        <v>0</v>
      </c>
      <c r="BJ271" s="20" t="s">
        <v>88</v>
      </c>
      <c r="BK271" s="210">
        <f>ROUND(I271*H271,2)</f>
        <v>0</v>
      </c>
      <c r="BL271" s="20" t="s">
        <v>229</v>
      </c>
      <c r="BM271" s="209" t="s">
        <v>2576</v>
      </c>
    </row>
    <row r="272" s="15" customFormat="1">
      <c r="A272" s="15"/>
      <c r="B272" s="250"/>
      <c r="C272" s="15"/>
      <c r="D272" s="211" t="s">
        <v>232</v>
      </c>
      <c r="E272" s="251" t="s">
        <v>1</v>
      </c>
      <c r="F272" s="252" t="s">
        <v>2577</v>
      </c>
      <c r="G272" s="15"/>
      <c r="H272" s="251" t="s">
        <v>1</v>
      </c>
      <c r="I272" s="253"/>
      <c r="J272" s="15"/>
      <c r="K272" s="15"/>
      <c r="L272" s="250"/>
      <c r="M272" s="254"/>
      <c r="N272" s="255"/>
      <c r="O272" s="255"/>
      <c r="P272" s="255"/>
      <c r="Q272" s="255"/>
      <c r="R272" s="255"/>
      <c r="S272" s="255"/>
      <c r="T272" s="256"/>
      <c r="U272" s="15"/>
      <c r="V272" s="15"/>
      <c r="W272" s="15"/>
      <c r="X272" s="15"/>
      <c r="Y272" s="15"/>
      <c r="Z272" s="15"/>
      <c r="AA272" s="15"/>
      <c r="AB272" s="15"/>
      <c r="AC272" s="15"/>
      <c r="AD272" s="15"/>
      <c r="AE272" s="15"/>
      <c r="AT272" s="251" t="s">
        <v>232</v>
      </c>
      <c r="AU272" s="251" t="s">
        <v>88</v>
      </c>
      <c r="AV272" s="15" t="s">
        <v>88</v>
      </c>
      <c r="AW272" s="15" t="s">
        <v>36</v>
      </c>
      <c r="AX272" s="15" t="s">
        <v>80</v>
      </c>
      <c r="AY272" s="251" t="s">
        <v>218</v>
      </c>
    </row>
    <row r="273" s="13" customFormat="1">
      <c r="A273" s="13"/>
      <c r="B273" s="215"/>
      <c r="C273" s="13"/>
      <c r="D273" s="211" t="s">
        <v>232</v>
      </c>
      <c r="E273" s="216" t="s">
        <v>1</v>
      </c>
      <c r="F273" s="217" t="s">
        <v>2578</v>
      </c>
      <c r="G273" s="13"/>
      <c r="H273" s="218">
        <v>192</v>
      </c>
      <c r="I273" s="219"/>
      <c r="J273" s="13"/>
      <c r="K273" s="13"/>
      <c r="L273" s="215"/>
      <c r="M273" s="220"/>
      <c r="N273" s="221"/>
      <c r="O273" s="221"/>
      <c r="P273" s="221"/>
      <c r="Q273" s="221"/>
      <c r="R273" s="221"/>
      <c r="S273" s="221"/>
      <c r="T273" s="222"/>
      <c r="U273" s="13"/>
      <c r="V273" s="13"/>
      <c r="W273" s="13"/>
      <c r="X273" s="13"/>
      <c r="Y273" s="13"/>
      <c r="Z273" s="13"/>
      <c r="AA273" s="13"/>
      <c r="AB273" s="13"/>
      <c r="AC273" s="13"/>
      <c r="AD273" s="13"/>
      <c r="AE273" s="13"/>
      <c r="AT273" s="216" t="s">
        <v>232</v>
      </c>
      <c r="AU273" s="216" t="s">
        <v>88</v>
      </c>
      <c r="AV273" s="13" t="s">
        <v>90</v>
      </c>
      <c r="AW273" s="13" t="s">
        <v>36</v>
      </c>
      <c r="AX273" s="13" t="s">
        <v>80</v>
      </c>
      <c r="AY273" s="216" t="s">
        <v>218</v>
      </c>
    </row>
    <row r="274" s="13" customFormat="1">
      <c r="A274" s="13"/>
      <c r="B274" s="215"/>
      <c r="C274" s="13"/>
      <c r="D274" s="211" t="s">
        <v>232</v>
      </c>
      <c r="E274" s="216" t="s">
        <v>1</v>
      </c>
      <c r="F274" s="217" t="s">
        <v>2579</v>
      </c>
      <c r="G274" s="13"/>
      <c r="H274" s="218">
        <v>486</v>
      </c>
      <c r="I274" s="219"/>
      <c r="J274" s="13"/>
      <c r="K274" s="13"/>
      <c r="L274" s="215"/>
      <c r="M274" s="220"/>
      <c r="N274" s="221"/>
      <c r="O274" s="221"/>
      <c r="P274" s="221"/>
      <c r="Q274" s="221"/>
      <c r="R274" s="221"/>
      <c r="S274" s="221"/>
      <c r="T274" s="222"/>
      <c r="U274" s="13"/>
      <c r="V274" s="13"/>
      <c r="W274" s="13"/>
      <c r="X274" s="13"/>
      <c r="Y274" s="13"/>
      <c r="Z274" s="13"/>
      <c r="AA274" s="13"/>
      <c r="AB274" s="13"/>
      <c r="AC274" s="13"/>
      <c r="AD274" s="13"/>
      <c r="AE274" s="13"/>
      <c r="AT274" s="216" t="s">
        <v>232</v>
      </c>
      <c r="AU274" s="216" t="s">
        <v>88</v>
      </c>
      <c r="AV274" s="13" t="s">
        <v>90</v>
      </c>
      <c r="AW274" s="13" t="s">
        <v>36</v>
      </c>
      <c r="AX274" s="13" t="s">
        <v>80</v>
      </c>
      <c r="AY274" s="216" t="s">
        <v>218</v>
      </c>
    </row>
    <row r="275" s="14" customFormat="1">
      <c r="A275" s="14"/>
      <c r="B275" s="223"/>
      <c r="C275" s="14"/>
      <c r="D275" s="211" t="s">
        <v>232</v>
      </c>
      <c r="E275" s="224" t="s">
        <v>1</v>
      </c>
      <c r="F275" s="225" t="s">
        <v>235</v>
      </c>
      <c r="G275" s="14"/>
      <c r="H275" s="226">
        <v>678</v>
      </c>
      <c r="I275" s="227"/>
      <c r="J275" s="14"/>
      <c r="K275" s="14"/>
      <c r="L275" s="223"/>
      <c r="M275" s="228"/>
      <c r="N275" s="229"/>
      <c r="O275" s="229"/>
      <c r="P275" s="229"/>
      <c r="Q275" s="229"/>
      <c r="R275" s="229"/>
      <c r="S275" s="229"/>
      <c r="T275" s="230"/>
      <c r="U275" s="14"/>
      <c r="V275" s="14"/>
      <c r="W275" s="14"/>
      <c r="X275" s="14"/>
      <c r="Y275" s="14"/>
      <c r="Z275" s="14"/>
      <c r="AA275" s="14"/>
      <c r="AB275" s="14"/>
      <c r="AC275" s="14"/>
      <c r="AD275" s="14"/>
      <c r="AE275" s="14"/>
      <c r="AT275" s="224" t="s">
        <v>232</v>
      </c>
      <c r="AU275" s="224" t="s">
        <v>88</v>
      </c>
      <c r="AV275" s="14" t="s">
        <v>229</v>
      </c>
      <c r="AW275" s="14" t="s">
        <v>36</v>
      </c>
      <c r="AX275" s="14" t="s">
        <v>88</v>
      </c>
      <c r="AY275" s="224" t="s">
        <v>218</v>
      </c>
    </row>
    <row r="276" s="2" customFormat="1" ht="24.15" customHeight="1">
      <c r="A276" s="39"/>
      <c r="B276" s="161"/>
      <c r="C276" s="231" t="s">
        <v>289</v>
      </c>
      <c r="D276" s="231" t="s">
        <v>215</v>
      </c>
      <c r="E276" s="232" t="s">
        <v>2580</v>
      </c>
      <c r="F276" s="233" t="s">
        <v>2581</v>
      </c>
      <c r="G276" s="234" t="s">
        <v>260</v>
      </c>
      <c r="H276" s="235">
        <v>32.759999999999998</v>
      </c>
      <c r="I276" s="236"/>
      <c r="J276" s="237">
        <f>ROUND(I276*H276,2)</f>
        <v>0</v>
      </c>
      <c r="K276" s="238"/>
      <c r="L276" s="239"/>
      <c r="M276" s="240" t="s">
        <v>1</v>
      </c>
      <c r="N276" s="241" t="s">
        <v>45</v>
      </c>
      <c r="O276" s="78"/>
      <c r="P276" s="207">
        <f>O276*H276</f>
        <v>0</v>
      </c>
      <c r="Q276" s="207">
        <v>0.019730000000000001</v>
      </c>
      <c r="R276" s="207">
        <f>Q276*H276</f>
        <v>0.64635480000000001</v>
      </c>
      <c r="S276" s="207">
        <v>0</v>
      </c>
      <c r="T276" s="208">
        <f>S276*H276</f>
        <v>0</v>
      </c>
      <c r="U276" s="39"/>
      <c r="V276" s="39"/>
      <c r="W276" s="39"/>
      <c r="X276" s="39"/>
      <c r="Y276" s="39"/>
      <c r="Z276" s="39"/>
      <c r="AA276" s="39"/>
      <c r="AB276" s="39"/>
      <c r="AC276" s="39"/>
      <c r="AD276" s="39"/>
      <c r="AE276" s="39"/>
      <c r="AR276" s="209" t="s">
        <v>243</v>
      </c>
      <c r="AT276" s="209" t="s">
        <v>215</v>
      </c>
      <c r="AU276" s="209" t="s">
        <v>88</v>
      </c>
      <c r="AY276" s="20" t="s">
        <v>218</v>
      </c>
      <c r="BE276" s="210">
        <f>IF(N276="základní",J276,0)</f>
        <v>0</v>
      </c>
      <c r="BF276" s="210">
        <f>IF(N276="snížená",J276,0)</f>
        <v>0</v>
      </c>
      <c r="BG276" s="210">
        <f>IF(N276="zákl. přenesená",J276,0)</f>
        <v>0</v>
      </c>
      <c r="BH276" s="210">
        <f>IF(N276="sníž. přenesená",J276,0)</f>
        <v>0</v>
      </c>
      <c r="BI276" s="210">
        <f>IF(N276="nulová",J276,0)</f>
        <v>0</v>
      </c>
      <c r="BJ276" s="20" t="s">
        <v>88</v>
      </c>
      <c r="BK276" s="210">
        <f>ROUND(I276*H276,2)</f>
        <v>0</v>
      </c>
      <c r="BL276" s="20" t="s">
        <v>229</v>
      </c>
      <c r="BM276" s="209" t="s">
        <v>2582</v>
      </c>
    </row>
    <row r="277" s="15" customFormat="1">
      <c r="A277" s="15"/>
      <c r="B277" s="250"/>
      <c r="C277" s="15"/>
      <c r="D277" s="211" t="s">
        <v>232</v>
      </c>
      <c r="E277" s="251" t="s">
        <v>1</v>
      </c>
      <c r="F277" s="252" t="s">
        <v>2583</v>
      </c>
      <c r="G277" s="15"/>
      <c r="H277" s="251" t="s">
        <v>1</v>
      </c>
      <c r="I277" s="253"/>
      <c r="J277" s="15"/>
      <c r="K277" s="15"/>
      <c r="L277" s="250"/>
      <c r="M277" s="254"/>
      <c r="N277" s="255"/>
      <c r="O277" s="255"/>
      <c r="P277" s="255"/>
      <c r="Q277" s="255"/>
      <c r="R277" s="255"/>
      <c r="S277" s="255"/>
      <c r="T277" s="256"/>
      <c r="U277" s="15"/>
      <c r="V277" s="15"/>
      <c r="W277" s="15"/>
      <c r="X277" s="15"/>
      <c r="Y277" s="15"/>
      <c r="Z277" s="15"/>
      <c r="AA277" s="15"/>
      <c r="AB277" s="15"/>
      <c r="AC277" s="15"/>
      <c r="AD277" s="15"/>
      <c r="AE277" s="15"/>
      <c r="AT277" s="251" t="s">
        <v>232</v>
      </c>
      <c r="AU277" s="251" t="s">
        <v>88</v>
      </c>
      <c r="AV277" s="15" t="s">
        <v>88</v>
      </c>
      <c r="AW277" s="15" t="s">
        <v>36</v>
      </c>
      <c r="AX277" s="15" t="s">
        <v>80</v>
      </c>
      <c r="AY277" s="251" t="s">
        <v>218</v>
      </c>
    </row>
    <row r="278" s="13" customFormat="1">
      <c r="A278" s="13"/>
      <c r="B278" s="215"/>
      <c r="C278" s="13"/>
      <c r="D278" s="211" t="s">
        <v>232</v>
      </c>
      <c r="E278" s="216" t="s">
        <v>1</v>
      </c>
      <c r="F278" s="217" t="s">
        <v>2584</v>
      </c>
      <c r="G278" s="13"/>
      <c r="H278" s="218">
        <v>32.759999999999998</v>
      </c>
      <c r="I278" s="219"/>
      <c r="J278" s="13"/>
      <c r="K278" s="13"/>
      <c r="L278" s="215"/>
      <c r="M278" s="220"/>
      <c r="N278" s="221"/>
      <c r="O278" s="221"/>
      <c r="P278" s="221"/>
      <c r="Q278" s="221"/>
      <c r="R278" s="221"/>
      <c r="S278" s="221"/>
      <c r="T278" s="222"/>
      <c r="U278" s="13"/>
      <c r="V278" s="13"/>
      <c r="W278" s="13"/>
      <c r="X278" s="13"/>
      <c r="Y278" s="13"/>
      <c r="Z278" s="13"/>
      <c r="AA278" s="13"/>
      <c r="AB278" s="13"/>
      <c r="AC278" s="13"/>
      <c r="AD278" s="13"/>
      <c r="AE278" s="13"/>
      <c r="AT278" s="216" t="s">
        <v>232</v>
      </c>
      <c r="AU278" s="216" t="s">
        <v>88</v>
      </c>
      <c r="AV278" s="13" t="s">
        <v>90</v>
      </c>
      <c r="AW278" s="13" t="s">
        <v>36</v>
      </c>
      <c r="AX278" s="13" t="s">
        <v>80</v>
      </c>
      <c r="AY278" s="216" t="s">
        <v>218</v>
      </c>
    </row>
    <row r="279" s="14" customFormat="1">
      <c r="A279" s="14"/>
      <c r="B279" s="223"/>
      <c r="C279" s="14"/>
      <c r="D279" s="211" t="s">
        <v>232</v>
      </c>
      <c r="E279" s="224" t="s">
        <v>1</v>
      </c>
      <c r="F279" s="225" t="s">
        <v>235</v>
      </c>
      <c r="G279" s="14"/>
      <c r="H279" s="226">
        <v>32.759999999999998</v>
      </c>
      <c r="I279" s="227"/>
      <c r="J279" s="14"/>
      <c r="K279" s="14"/>
      <c r="L279" s="223"/>
      <c r="M279" s="228"/>
      <c r="N279" s="229"/>
      <c r="O279" s="229"/>
      <c r="P279" s="229"/>
      <c r="Q279" s="229"/>
      <c r="R279" s="229"/>
      <c r="S279" s="229"/>
      <c r="T279" s="230"/>
      <c r="U279" s="14"/>
      <c r="V279" s="14"/>
      <c r="W279" s="14"/>
      <c r="X279" s="14"/>
      <c r="Y279" s="14"/>
      <c r="Z279" s="14"/>
      <c r="AA279" s="14"/>
      <c r="AB279" s="14"/>
      <c r="AC279" s="14"/>
      <c r="AD279" s="14"/>
      <c r="AE279" s="14"/>
      <c r="AT279" s="224" t="s">
        <v>232</v>
      </c>
      <c r="AU279" s="224" t="s">
        <v>88</v>
      </c>
      <c r="AV279" s="14" t="s">
        <v>229</v>
      </c>
      <c r="AW279" s="14" t="s">
        <v>36</v>
      </c>
      <c r="AX279" s="14" t="s">
        <v>88</v>
      </c>
      <c r="AY279" s="224" t="s">
        <v>218</v>
      </c>
    </row>
    <row r="280" s="2" customFormat="1" ht="21.75" customHeight="1">
      <c r="A280" s="39"/>
      <c r="B280" s="161"/>
      <c r="C280" s="231" t="s">
        <v>344</v>
      </c>
      <c r="D280" s="231" t="s">
        <v>215</v>
      </c>
      <c r="E280" s="232" t="s">
        <v>2585</v>
      </c>
      <c r="F280" s="233" t="s">
        <v>2586</v>
      </c>
      <c r="G280" s="234" t="s">
        <v>301</v>
      </c>
      <c r="H280" s="235">
        <v>0.89700000000000002</v>
      </c>
      <c r="I280" s="236"/>
      <c r="J280" s="237">
        <f>ROUND(I280*H280,2)</f>
        <v>0</v>
      </c>
      <c r="K280" s="238"/>
      <c r="L280" s="239"/>
      <c r="M280" s="240" t="s">
        <v>1</v>
      </c>
      <c r="N280" s="241" t="s">
        <v>45</v>
      </c>
      <c r="O280" s="78"/>
      <c r="P280" s="207">
        <f>O280*H280</f>
        <v>0</v>
      </c>
      <c r="Q280" s="207">
        <v>1</v>
      </c>
      <c r="R280" s="207">
        <f>Q280*H280</f>
        <v>0.89700000000000002</v>
      </c>
      <c r="S280" s="207">
        <v>0</v>
      </c>
      <c r="T280" s="208">
        <f>S280*H280</f>
        <v>0</v>
      </c>
      <c r="U280" s="39"/>
      <c r="V280" s="39"/>
      <c r="W280" s="39"/>
      <c r="X280" s="39"/>
      <c r="Y280" s="39"/>
      <c r="Z280" s="39"/>
      <c r="AA280" s="39"/>
      <c r="AB280" s="39"/>
      <c r="AC280" s="39"/>
      <c r="AD280" s="39"/>
      <c r="AE280" s="39"/>
      <c r="AR280" s="209" t="s">
        <v>243</v>
      </c>
      <c r="AT280" s="209" t="s">
        <v>215</v>
      </c>
      <c r="AU280" s="209" t="s">
        <v>88</v>
      </c>
      <c r="AY280" s="20" t="s">
        <v>218</v>
      </c>
      <c r="BE280" s="210">
        <f>IF(N280="základní",J280,0)</f>
        <v>0</v>
      </c>
      <c r="BF280" s="210">
        <f>IF(N280="snížená",J280,0)</f>
        <v>0</v>
      </c>
      <c r="BG280" s="210">
        <f>IF(N280="zákl. přenesená",J280,0)</f>
        <v>0</v>
      </c>
      <c r="BH280" s="210">
        <f>IF(N280="sníž. přenesená",J280,0)</f>
        <v>0</v>
      </c>
      <c r="BI280" s="210">
        <f>IF(N280="nulová",J280,0)</f>
        <v>0</v>
      </c>
      <c r="BJ280" s="20" t="s">
        <v>88</v>
      </c>
      <c r="BK280" s="210">
        <f>ROUND(I280*H280,2)</f>
        <v>0</v>
      </c>
      <c r="BL280" s="20" t="s">
        <v>229</v>
      </c>
      <c r="BM280" s="209" t="s">
        <v>2587</v>
      </c>
    </row>
    <row r="281" s="15" customFormat="1">
      <c r="A281" s="15"/>
      <c r="B281" s="250"/>
      <c r="C281" s="15"/>
      <c r="D281" s="211" t="s">
        <v>232</v>
      </c>
      <c r="E281" s="251" t="s">
        <v>1</v>
      </c>
      <c r="F281" s="252" t="s">
        <v>2588</v>
      </c>
      <c r="G281" s="15"/>
      <c r="H281" s="251" t="s">
        <v>1</v>
      </c>
      <c r="I281" s="253"/>
      <c r="J281" s="15"/>
      <c r="K281" s="15"/>
      <c r="L281" s="250"/>
      <c r="M281" s="254"/>
      <c r="N281" s="255"/>
      <c r="O281" s="255"/>
      <c r="P281" s="255"/>
      <c r="Q281" s="255"/>
      <c r="R281" s="255"/>
      <c r="S281" s="255"/>
      <c r="T281" s="256"/>
      <c r="U281" s="15"/>
      <c r="V281" s="15"/>
      <c r="W281" s="15"/>
      <c r="X281" s="15"/>
      <c r="Y281" s="15"/>
      <c r="Z281" s="15"/>
      <c r="AA281" s="15"/>
      <c r="AB281" s="15"/>
      <c r="AC281" s="15"/>
      <c r="AD281" s="15"/>
      <c r="AE281" s="15"/>
      <c r="AT281" s="251" t="s">
        <v>232</v>
      </c>
      <c r="AU281" s="251" t="s">
        <v>88</v>
      </c>
      <c r="AV281" s="15" t="s">
        <v>88</v>
      </c>
      <c r="AW281" s="15" t="s">
        <v>36</v>
      </c>
      <c r="AX281" s="15" t="s">
        <v>80</v>
      </c>
      <c r="AY281" s="251" t="s">
        <v>218</v>
      </c>
    </row>
    <row r="282" s="15" customFormat="1">
      <c r="A282" s="15"/>
      <c r="B282" s="250"/>
      <c r="C282" s="15"/>
      <c r="D282" s="211" t="s">
        <v>232</v>
      </c>
      <c r="E282" s="251" t="s">
        <v>1</v>
      </c>
      <c r="F282" s="252" t="s">
        <v>2589</v>
      </c>
      <c r="G282" s="15"/>
      <c r="H282" s="251" t="s">
        <v>1</v>
      </c>
      <c r="I282" s="253"/>
      <c r="J282" s="15"/>
      <c r="K282" s="15"/>
      <c r="L282" s="250"/>
      <c r="M282" s="254"/>
      <c r="N282" s="255"/>
      <c r="O282" s="255"/>
      <c r="P282" s="255"/>
      <c r="Q282" s="255"/>
      <c r="R282" s="255"/>
      <c r="S282" s="255"/>
      <c r="T282" s="256"/>
      <c r="U282" s="15"/>
      <c r="V282" s="15"/>
      <c r="W282" s="15"/>
      <c r="X282" s="15"/>
      <c r="Y282" s="15"/>
      <c r="Z282" s="15"/>
      <c r="AA282" s="15"/>
      <c r="AB282" s="15"/>
      <c r="AC282" s="15"/>
      <c r="AD282" s="15"/>
      <c r="AE282" s="15"/>
      <c r="AT282" s="251" t="s">
        <v>232</v>
      </c>
      <c r="AU282" s="251" t="s">
        <v>88</v>
      </c>
      <c r="AV282" s="15" t="s">
        <v>88</v>
      </c>
      <c r="AW282" s="15" t="s">
        <v>36</v>
      </c>
      <c r="AX282" s="15" t="s">
        <v>80</v>
      </c>
      <c r="AY282" s="251" t="s">
        <v>218</v>
      </c>
    </row>
    <row r="283" s="13" customFormat="1">
      <c r="A283" s="13"/>
      <c r="B283" s="215"/>
      <c r="C283" s="13"/>
      <c r="D283" s="211" t="s">
        <v>232</v>
      </c>
      <c r="E283" s="216" t="s">
        <v>1</v>
      </c>
      <c r="F283" s="217" t="s">
        <v>2590</v>
      </c>
      <c r="G283" s="13"/>
      <c r="H283" s="218">
        <v>0.89700000000000002</v>
      </c>
      <c r="I283" s="219"/>
      <c r="J283" s="13"/>
      <c r="K283" s="13"/>
      <c r="L283" s="215"/>
      <c r="M283" s="220"/>
      <c r="N283" s="221"/>
      <c r="O283" s="221"/>
      <c r="P283" s="221"/>
      <c r="Q283" s="221"/>
      <c r="R283" s="221"/>
      <c r="S283" s="221"/>
      <c r="T283" s="222"/>
      <c r="U283" s="13"/>
      <c r="V283" s="13"/>
      <c r="W283" s="13"/>
      <c r="X283" s="13"/>
      <c r="Y283" s="13"/>
      <c r="Z283" s="13"/>
      <c r="AA283" s="13"/>
      <c r="AB283" s="13"/>
      <c r="AC283" s="13"/>
      <c r="AD283" s="13"/>
      <c r="AE283" s="13"/>
      <c r="AT283" s="216" t="s">
        <v>232</v>
      </c>
      <c r="AU283" s="216" t="s">
        <v>88</v>
      </c>
      <c r="AV283" s="13" t="s">
        <v>90</v>
      </c>
      <c r="AW283" s="13" t="s">
        <v>36</v>
      </c>
      <c r="AX283" s="13" t="s">
        <v>80</v>
      </c>
      <c r="AY283" s="216" t="s">
        <v>218</v>
      </c>
    </row>
    <row r="284" s="14" customFormat="1">
      <c r="A284" s="14"/>
      <c r="B284" s="223"/>
      <c r="C284" s="14"/>
      <c r="D284" s="211" t="s">
        <v>232</v>
      </c>
      <c r="E284" s="224" t="s">
        <v>1</v>
      </c>
      <c r="F284" s="225" t="s">
        <v>235</v>
      </c>
      <c r="G284" s="14"/>
      <c r="H284" s="226">
        <v>0.89700000000000002</v>
      </c>
      <c r="I284" s="227"/>
      <c r="J284" s="14"/>
      <c r="K284" s="14"/>
      <c r="L284" s="223"/>
      <c r="M284" s="228"/>
      <c r="N284" s="229"/>
      <c r="O284" s="229"/>
      <c r="P284" s="229"/>
      <c r="Q284" s="229"/>
      <c r="R284" s="229"/>
      <c r="S284" s="229"/>
      <c r="T284" s="230"/>
      <c r="U284" s="14"/>
      <c r="V284" s="14"/>
      <c r="W284" s="14"/>
      <c r="X284" s="14"/>
      <c r="Y284" s="14"/>
      <c r="Z284" s="14"/>
      <c r="AA284" s="14"/>
      <c r="AB284" s="14"/>
      <c r="AC284" s="14"/>
      <c r="AD284" s="14"/>
      <c r="AE284" s="14"/>
      <c r="AT284" s="224" t="s">
        <v>232</v>
      </c>
      <c r="AU284" s="224" t="s">
        <v>88</v>
      </c>
      <c r="AV284" s="14" t="s">
        <v>229</v>
      </c>
      <c r="AW284" s="14" t="s">
        <v>36</v>
      </c>
      <c r="AX284" s="14" t="s">
        <v>88</v>
      </c>
      <c r="AY284" s="224" t="s">
        <v>218</v>
      </c>
    </row>
    <row r="285" s="12" customFormat="1" ht="25.92" customHeight="1">
      <c r="A285" s="12"/>
      <c r="B285" s="184"/>
      <c r="C285" s="12"/>
      <c r="D285" s="185" t="s">
        <v>79</v>
      </c>
      <c r="E285" s="186" t="s">
        <v>311</v>
      </c>
      <c r="F285" s="186" t="s">
        <v>2591</v>
      </c>
      <c r="G285" s="12"/>
      <c r="H285" s="12"/>
      <c r="I285" s="187"/>
      <c r="J285" s="188">
        <f>BK285</f>
        <v>0</v>
      </c>
      <c r="K285" s="12"/>
      <c r="L285" s="184"/>
      <c r="M285" s="189"/>
      <c r="N285" s="190"/>
      <c r="O285" s="190"/>
      <c r="P285" s="191">
        <f>SUM(P286:P289)</f>
        <v>0</v>
      </c>
      <c r="Q285" s="190"/>
      <c r="R285" s="191">
        <f>SUM(R286:R289)</f>
        <v>1.02033</v>
      </c>
      <c r="S285" s="190"/>
      <c r="T285" s="192">
        <f>SUM(T286:T289)</f>
        <v>0</v>
      </c>
      <c r="U285" s="12"/>
      <c r="V285" s="12"/>
      <c r="W285" s="12"/>
      <c r="X285" s="12"/>
      <c r="Y285" s="12"/>
      <c r="Z285" s="12"/>
      <c r="AA285" s="12"/>
      <c r="AB285" s="12"/>
      <c r="AC285" s="12"/>
      <c r="AD285" s="12"/>
      <c r="AE285" s="12"/>
      <c r="AR285" s="185" t="s">
        <v>88</v>
      </c>
      <c r="AT285" s="193" t="s">
        <v>79</v>
      </c>
      <c r="AU285" s="193" t="s">
        <v>80</v>
      </c>
      <c r="AY285" s="185" t="s">
        <v>218</v>
      </c>
      <c r="BK285" s="194">
        <f>SUM(BK286:BK289)</f>
        <v>0</v>
      </c>
    </row>
    <row r="286" s="2" customFormat="1" ht="16.5" customHeight="1">
      <c r="A286" s="39"/>
      <c r="B286" s="161"/>
      <c r="C286" s="197" t="s">
        <v>293</v>
      </c>
      <c r="D286" s="197" t="s">
        <v>225</v>
      </c>
      <c r="E286" s="198" t="s">
        <v>2592</v>
      </c>
      <c r="F286" s="199" t="s">
        <v>2593</v>
      </c>
      <c r="G286" s="200" t="s">
        <v>1281</v>
      </c>
      <c r="H286" s="201">
        <v>1</v>
      </c>
      <c r="I286" s="202"/>
      <c r="J286" s="203">
        <f>ROUND(I286*H286,2)</f>
        <v>0</v>
      </c>
      <c r="K286" s="204"/>
      <c r="L286" s="40"/>
      <c r="M286" s="205" t="s">
        <v>1</v>
      </c>
      <c r="N286" s="206" t="s">
        <v>45</v>
      </c>
      <c r="O286" s="78"/>
      <c r="P286" s="207">
        <f>O286*H286</f>
        <v>0</v>
      </c>
      <c r="Q286" s="207">
        <v>0</v>
      </c>
      <c r="R286" s="207">
        <f>Q286*H286</f>
        <v>0</v>
      </c>
      <c r="S286" s="207">
        <v>0</v>
      </c>
      <c r="T286" s="208">
        <f>S286*H286</f>
        <v>0</v>
      </c>
      <c r="U286" s="39"/>
      <c r="V286" s="39"/>
      <c r="W286" s="39"/>
      <c r="X286" s="39"/>
      <c r="Y286" s="39"/>
      <c r="Z286" s="39"/>
      <c r="AA286" s="39"/>
      <c r="AB286" s="39"/>
      <c r="AC286" s="39"/>
      <c r="AD286" s="39"/>
      <c r="AE286" s="39"/>
      <c r="AR286" s="209" t="s">
        <v>229</v>
      </c>
      <c r="AT286" s="209" t="s">
        <v>225</v>
      </c>
      <c r="AU286" s="209" t="s">
        <v>88</v>
      </c>
      <c r="AY286" s="20" t="s">
        <v>218</v>
      </c>
      <c r="BE286" s="210">
        <f>IF(N286="základní",J286,0)</f>
        <v>0</v>
      </c>
      <c r="BF286" s="210">
        <f>IF(N286="snížená",J286,0)</f>
        <v>0</v>
      </c>
      <c r="BG286" s="210">
        <f>IF(N286="zákl. přenesená",J286,0)</f>
        <v>0</v>
      </c>
      <c r="BH286" s="210">
        <f>IF(N286="sníž. přenesená",J286,0)</f>
        <v>0</v>
      </c>
      <c r="BI286" s="210">
        <f>IF(N286="nulová",J286,0)</f>
        <v>0</v>
      </c>
      <c r="BJ286" s="20" t="s">
        <v>88</v>
      </c>
      <c r="BK286" s="210">
        <f>ROUND(I286*H286,2)</f>
        <v>0</v>
      </c>
      <c r="BL286" s="20" t="s">
        <v>229</v>
      </c>
      <c r="BM286" s="209" t="s">
        <v>2594</v>
      </c>
    </row>
    <row r="287" s="2" customFormat="1">
      <c r="A287" s="39"/>
      <c r="B287" s="40"/>
      <c r="C287" s="39"/>
      <c r="D287" s="211" t="s">
        <v>230</v>
      </c>
      <c r="E287" s="39"/>
      <c r="F287" s="212" t="s">
        <v>2595</v>
      </c>
      <c r="G287" s="39"/>
      <c r="H287" s="39"/>
      <c r="I287" s="162"/>
      <c r="J287" s="39"/>
      <c r="K287" s="39"/>
      <c r="L287" s="40"/>
      <c r="M287" s="213"/>
      <c r="N287" s="214"/>
      <c r="O287" s="78"/>
      <c r="P287" s="78"/>
      <c r="Q287" s="78"/>
      <c r="R287" s="78"/>
      <c r="S287" s="78"/>
      <c r="T287" s="79"/>
      <c r="U287" s="39"/>
      <c r="V287" s="39"/>
      <c r="W287" s="39"/>
      <c r="X287" s="39"/>
      <c r="Y287" s="39"/>
      <c r="Z287" s="39"/>
      <c r="AA287" s="39"/>
      <c r="AB287" s="39"/>
      <c r="AC287" s="39"/>
      <c r="AD287" s="39"/>
      <c r="AE287" s="39"/>
      <c r="AT287" s="20" t="s">
        <v>230</v>
      </c>
      <c r="AU287" s="20" t="s">
        <v>88</v>
      </c>
    </row>
    <row r="288" s="2" customFormat="1" ht="24.15" customHeight="1">
      <c r="A288" s="39"/>
      <c r="B288" s="161"/>
      <c r="C288" s="197" t="s">
        <v>353</v>
      </c>
      <c r="D288" s="197" t="s">
        <v>225</v>
      </c>
      <c r="E288" s="198" t="s">
        <v>2596</v>
      </c>
      <c r="F288" s="199" t="s">
        <v>2597</v>
      </c>
      <c r="G288" s="200" t="s">
        <v>1281</v>
      </c>
      <c r="H288" s="201">
        <v>1</v>
      </c>
      <c r="I288" s="202"/>
      <c r="J288" s="203">
        <f>ROUND(I288*H288,2)</f>
        <v>0</v>
      </c>
      <c r="K288" s="204"/>
      <c r="L288" s="40"/>
      <c r="M288" s="205" t="s">
        <v>1</v>
      </c>
      <c r="N288" s="206" t="s">
        <v>45</v>
      </c>
      <c r="O288" s="78"/>
      <c r="P288" s="207">
        <f>O288*H288</f>
        <v>0</v>
      </c>
      <c r="Q288" s="207">
        <v>1.02033</v>
      </c>
      <c r="R288" s="207">
        <f>Q288*H288</f>
        <v>1.02033</v>
      </c>
      <c r="S288" s="207">
        <v>0</v>
      </c>
      <c r="T288" s="208">
        <f>S288*H288</f>
        <v>0</v>
      </c>
      <c r="U288" s="39"/>
      <c r="V288" s="39"/>
      <c r="W288" s="39"/>
      <c r="X288" s="39"/>
      <c r="Y288" s="39"/>
      <c r="Z288" s="39"/>
      <c r="AA288" s="39"/>
      <c r="AB288" s="39"/>
      <c r="AC288" s="39"/>
      <c r="AD288" s="39"/>
      <c r="AE288" s="39"/>
      <c r="AR288" s="209" t="s">
        <v>229</v>
      </c>
      <c r="AT288" s="209" t="s">
        <v>225</v>
      </c>
      <c r="AU288" s="209" t="s">
        <v>88</v>
      </c>
      <c r="AY288" s="20" t="s">
        <v>218</v>
      </c>
      <c r="BE288" s="210">
        <f>IF(N288="základní",J288,0)</f>
        <v>0</v>
      </c>
      <c r="BF288" s="210">
        <f>IF(N288="snížená",J288,0)</f>
        <v>0</v>
      </c>
      <c r="BG288" s="210">
        <f>IF(N288="zákl. přenesená",J288,0)</f>
        <v>0</v>
      </c>
      <c r="BH288" s="210">
        <f>IF(N288="sníž. přenesená",J288,0)</f>
        <v>0</v>
      </c>
      <c r="BI288" s="210">
        <f>IF(N288="nulová",J288,0)</f>
        <v>0</v>
      </c>
      <c r="BJ288" s="20" t="s">
        <v>88</v>
      </c>
      <c r="BK288" s="210">
        <f>ROUND(I288*H288,2)</f>
        <v>0</v>
      </c>
      <c r="BL288" s="20" t="s">
        <v>229</v>
      </c>
      <c r="BM288" s="209" t="s">
        <v>2598</v>
      </c>
    </row>
    <row r="289" s="2" customFormat="1">
      <c r="A289" s="39"/>
      <c r="B289" s="40"/>
      <c r="C289" s="39"/>
      <c r="D289" s="211" t="s">
        <v>230</v>
      </c>
      <c r="E289" s="39"/>
      <c r="F289" s="212" t="s">
        <v>2599</v>
      </c>
      <c r="G289" s="39"/>
      <c r="H289" s="39"/>
      <c r="I289" s="162"/>
      <c r="J289" s="39"/>
      <c r="K289" s="39"/>
      <c r="L289" s="40"/>
      <c r="M289" s="213"/>
      <c r="N289" s="214"/>
      <c r="O289" s="78"/>
      <c r="P289" s="78"/>
      <c r="Q289" s="78"/>
      <c r="R289" s="78"/>
      <c r="S289" s="78"/>
      <c r="T289" s="79"/>
      <c r="U289" s="39"/>
      <c r="V289" s="39"/>
      <c r="W289" s="39"/>
      <c r="X289" s="39"/>
      <c r="Y289" s="39"/>
      <c r="Z289" s="39"/>
      <c r="AA289" s="39"/>
      <c r="AB289" s="39"/>
      <c r="AC289" s="39"/>
      <c r="AD289" s="39"/>
      <c r="AE289" s="39"/>
      <c r="AT289" s="20" t="s">
        <v>230</v>
      </c>
      <c r="AU289" s="20" t="s">
        <v>88</v>
      </c>
    </row>
    <row r="290" s="12" customFormat="1" ht="25.92" customHeight="1">
      <c r="A290" s="12"/>
      <c r="B290" s="184"/>
      <c r="C290" s="12"/>
      <c r="D290" s="185" t="s">
        <v>79</v>
      </c>
      <c r="E290" s="186" t="s">
        <v>842</v>
      </c>
      <c r="F290" s="186" t="s">
        <v>843</v>
      </c>
      <c r="G290" s="12"/>
      <c r="H290" s="12"/>
      <c r="I290" s="187"/>
      <c r="J290" s="188">
        <f>BK290</f>
        <v>0</v>
      </c>
      <c r="K290" s="12"/>
      <c r="L290" s="184"/>
      <c r="M290" s="189"/>
      <c r="N290" s="190"/>
      <c r="O290" s="190"/>
      <c r="P290" s="191">
        <f>P291+P301+P306+P331+P354</f>
        <v>0</v>
      </c>
      <c r="Q290" s="190"/>
      <c r="R290" s="191">
        <f>R291+R301+R306+R331+R354</f>
        <v>57.162117559999992</v>
      </c>
      <c r="S290" s="190"/>
      <c r="T290" s="192">
        <f>T291+T301+T306+T331+T354</f>
        <v>896.89267199999983</v>
      </c>
      <c r="U290" s="12"/>
      <c r="V290" s="12"/>
      <c r="W290" s="12"/>
      <c r="X290" s="12"/>
      <c r="Y290" s="12"/>
      <c r="Z290" s="12"/>
      <c r="AA290" s="12"/>
      <c r="AB290" s="12"/>
      <c r="AC290" s="12"/>
      <c r="AD290" s="12"/>
      <c r="AE290" s="12"/>
      <c r="AR290" s="185" t="s">
        <v>88</v>
      </c>
      <c r="AT290" s="193" t="s">
        <v>79</v>
      </c>
      <c r="AU290" s="193" t="s">
        <v>80</v>
      </c>
      <c r="AY290" s="185" t="s">
        <v>218</v>
      </c>
      <c r="BK290" s="194">
        <f>BK291+BK301+BK306+BK331+BK354</f>
        <v>0</v>
      </c>
    </row>
    <row r="291" s="12" customFormat="1" ht="22.8" customHeight="1">
      <c r="A291" s="12"/>
      <c r="B291" s="184"/>
      <c r="C291" s="12"/>
      <c r="D291" s="185" t="s">
        <v>79</v>
      </c>
      <c r="E291" s="195" t="s">
        <v>246</v>
      </c>
      <c r="F291" s="195" t="s">
        <v>2600</v>
      </c>
      <c r="G291" s="12"/>
      <c r="H291" s="12"/>
      <c r="I291" s="187"/>
      <c r="J291" s="196">
        <f>BK291</f>
        <v>0</v>
      </c>
      <c r="K291" s="12"/>
      <c r="L291" s="184"/>
      <c r="M291" s="189"/>
      <c r="N291" s="190"/>
      <c r="O291" s="190"/>
      <c r="P291" s="191">
        <f>SUM(P292:P300)</f>
        <v>0</v>
      </c>
      <c r="Q291" s="190"/>
      <c r="R291" s="191">
        <f>SUM(R292:R300)</f>
        <v>0</v>
      </c>
      <c r="S291" s="190"/>
      <c r="T291" s="192">
        <f>SUM(T292:T300)</f>
        <v>1.3446719999999999</v>
      </c>
      <c r="U291" s="12"/>
      <c r="V291" s="12"/>
      <c r="W291" s="12"/>
      <c r="X291" s="12"/>
      <c r="Y291" s="12"/>
      <c r="Z291" s="12"/>
      <c r="AA291" s="12"/>
      <c r="AB291" s="12"/>
      <c r="AC291" s="12"/>
      <c r="AD291" s="12"/>
      <c r="AE291" s="12"/>
      <c r="AR291" s="185" t="s">
        <v>88</v>
      </c>
      <c r="AT291" s="193" t="s">
        <v>79</v>
      </c>
      <c r="AU291" s="193" t="s">
        <v>88</v>
      </c>
      <c r="AY291" s="185" t="s">
        <v>218</v>
      </c>
      <c r="BK291" s="194">
        <f>SUM(BK292:BK300)</f>
        <v>0</v>
      </c>
    </row>
    <row r="292" s="2" customFormat="1" ht="37.8" customHeight="1">
      <c r="A292" s="39"/>
      <c r="B292" s="161"/>
      <c r="C292" s="197" t="s">
        <v>297</v>
      </c>
      <c r="D292" s="197" t="s">
        <v>1167</v>
      </c>
      <c r="E292" s="198" t="s">
        <v>2601</v>
      </c>
      <c r="F292" s="199" t="s">
        <v>2602</v>
      </c>
      <c r="G292" s="200" t="s">
        <v>749</v>
      </c>
      <c r="H292" s="201">
        <v>235</v>
      </c>
      <c r="I292" s="202"/>
      <c r="J292" s="203">
        <f>ROUND(I292*H292,2)</f>
        <v>0</v>
      </c>
      <c r="K292" s="204"/>
      <c r="L292" s="40"/>
      <c r="M292" s="205" t="s">
        <v>1</v>
      </c>
      <c r="N292" s="206" t="s">
        <v>45</v>
      </c>
      <c r="O292" s="78"/>
      <c r="P292" s="207">
        <f>O292*H292</f>
        <v>0</v>
      </c>
      <c r="Q292" s="207">
        <v>0</v>
      </c>
      <c r="R292" s="207">
        <f>Q292*H292</f>
        <v>0</v>
      </c>
      <c r="S292" s="207">
        <v>0</v>
      </c>
      <c r="T292" s="208">
        <f>S292*H292</f>
        <v>0</v>
      </c>
      <c r="U292" s="39"/>
      <c r="V292" s="39"/>
      <c r="W292" s="39"/>
      <c r="X292" s="39"/>
      <c r="Y292" s="39"/>
      <c r="Z292" s="39"/>
      <c r="AA292" s="39"/>
      <c r="AB292" s="39"/>
      <c r="AC292" s="39"/>
      <c r="AD292" s="39"/>
      <c r="AE292" s="39"/>
      <c r="AR292" s="209" t="s">
        <v>229</v>
      </c>
      <c r="AT292" s="209" t="s">
        <v>225</v>
      </c>
      <c r="AU292" s="209" t="s">
        <v>90</v>
      </c>
      <c r="AY292" s="20" t="s">
        <v>218</v>
      </c>
      <c r="BE292" s="210">
        <f>IF(N292="základní",J292,0)</f>
        <v>0</v>
      </c>
      <c r="BF292" s="210">
        <f>IF(N292="snížená",J292,0)</f>
        <v>0</v>
      </c>
      <c r="BG292" s="210">
        <f>IF(N292="zákl. přenesená",J292,0)</f>
        <v>0</v>
      </c>
      <c r="BH292" s="210">
        <f>IF(N292="sníž. přenesená",J292,0)</f>
        <v>0</v>
      </c>
      <c r="BI292" s="210">
        <f>IF(N292="nulová",J292,0)</f>
        <v>0</v>
      </c>
      <c r="BJ292" s="20" t="s">
        <v>88</v>
      </c>
      <c r="BK292" s="210">
        <f>ROUND(I292*H292,2)</f>
        <v>0</v>
      </c>
      <c r="BL292" s="20" t="s">
        <v>229</v>
      </c>
      <c r="BM292" s="209" t="s">
        <v>2603</v>
      </c>
    </row>
    <row r="293" s="2" customFormat="1">
      <c r="A293" s="39"/>
      <c r="B293" s="40"/>
      <c r="C293" s="39"/>
      <c r="D293" s="211" t="s">
        <v>230</v>
      </c>
      <c r="E293" s="39"/>
      <c r="F293" s="212" t="s">
        <v>2604</v>
      </c>
      <c r="G293" s="39"/>
      <c r="H293" s="39"/>
      <c r="I293" s="162"/>
      <c r="J293" s="39"/>
      <c r="K293" s="39"/>
      <c r="L293" s="40"/>
      <c r="M293" s="213"/>
      <c r="N293" s="214"/>
      <c r="O293" s="78"/>
      <c r="P293" s="78"/>
      <c r="Q293" s="78"/>
      <c r="R293" s="78"/>
      <c r="S293" s="78"/>
      <c r="T293" s="79"/>
      <c r="U293" s="39"/>
      <c r="V293" s="39"/>
      <c r="W293" s="39"/>
      <c r="X293" s="39"/>
      <c r="Y293" s="39"/>
      <c r="Z293" s="39"/>
      <c r="AA293" s="39"/>
      <c r="AB293" s="39"/>
      <c r="AC293" s="39"/>
      <c r="AD293" s="39"/>
      <c r="AE293" s="39"/>
      <c r="AT293" s="20" t="s">
        <v>230</v>
      </c>
      <c r="AU293" s="20" t="s">
        <v>90</v>
      </c>
    </row>
    <row r="294" s="15" customFormat="1">
      <c r="A294" s="15"/>
      <c r="B294" s="250"/>
      <c r="C294" s="15"/>
      <c r="D294" s="211" t="s">
        <v>232</v>
      </c>
      <c r="E294" s="251" t="s">
        <v>1</v>
      </c>
      <c r="F294" s="252" t="s">
        <v>2605</v>
      </c>
      <c r="G294" s="15"/>
      <c r="H294" s="251" t="s">
        <v>1</v>
      </c>
      <c r="I294" s="253"/>
      <c r="J294" s="15"/>
      <c r="K294" s="15"/>
      <c r="L294" s="250"/>
      <c r="M294" s="254"/>
      <c r="N294" s="255"/>
      <c r="O294" s="255"/>
      <c r="P294" s="255"/>
      <c r="Q294" s="255"/>
      <c r="R294" s="255"/>
      <c r="S294" s="255"/>
      <c r="T294" s="256"/>
      <c r="U294" s="15"/>
      <c r="V294" s="15"/>
      <c r="W294" s="15"/>
      <c r="X294" s="15"/>
      <c r="Y294" s="15"/>
      <c r="Z294" s="15"/>
      <c r="AA294" s="15"/>
      <c r="AB294" s="15"/>
      <c r="AC294" s="15"/>
      <c r="AD294" s="15"/>
      <c r="AE294" s="15"/>
      <c r="AT294" s="251" t="s">
        <v>232</v>
      </c>
      <c r="AU294" s="251" t="s">
        <v>90</v>
      </c>
      <c r="AV294" s="15" t="s">
        <v>88</v>
      </c>
      <c r="AW294" s="15" t="s">
        <v>36</v>
      </c>
      <c r="AX294" s="15" t="s">
        <v>80</v>
      </c>
      <c r="AY294" s="251" t="s">
        <v>218</v>
      </c>
    </row>
    <row r="295" s="15" customFormat="1">
      <c r="A295" s="15"/>
      <c r="B295" s="250"/>
      <c r="C295" s="15"/>
      <c r="D295" s="211" t="s">
        <v>232</v>
      </c>
      <c r="E295" s="251" t="s">
        <v>1</v>
      </c>
      <c r="F295" s="252" t="s">
        <v>2606</v>
      </c>
      <c r="G295" s="15"/>
      <c r="H295" s="251" t="s">
        <v>1</v>
      </c>
      <c r="I295" s="253"/>
      <c r="J295" s="15"/>
      <c r="K295" s="15"/>
      <c r="L295" s="250"/>
      <c r="M295" s="254"/>
      <c r="N295" s="255"/>
      <c r="O295" s="255"/>
      <c r="P295" s="255"/>
      <c r="Q295" s="255"/>
      <c r="R295" s="255"/>
      <c r="S295" s="255"/>
      <c r="T295" s="256"/>
      <c r="U295" s="15"/>
      <c r="V295" s="15"/>
      <c r="W295" s="15"/>
      <c r="X295" s="15"/>
      <c r="Y295" s="15"/>
      <c r="Z295" s="15"/>
      <c r="AA295" s="15"/>
      <c r="AB295" s="15"/>
      <c r="AC295" s="15"/>
      <c r="AD295" s="15"/>
      <c r="AE295" s="15"/>
      <c r="AT295" s="251" t="s">
        <v>232</v>
      </c>
      <c r="AU295" s="251" t="s">
        <v>90</v>
      </c>
      <c r="AV295" s="15" t="s">
        <v>88</v>
      </c>
      <c r="AW295" s="15" t="s">
        <v>36</v>
      </c>
      <c r="AX295" s="15" t="s">
        <v>80</v>
      </c>
      <c r="AY295" s="251" t="s">
        <v>218</v>
      </c>
    </row>
    <row r="296" s="13" customFormat="1">
      <c r="A296" s="13"/>
      <c r="B296" s="215"/>
      <c r="C296" s="13"/>
      <c r="D296" s="211" t="s">
        <v>232</v>
      </c>
      <c r="E296" s="216" t="s">
        <v>1</v>
      </c>
      <c r="F296" s="217" t="s">
        <v>2607</v>
      </c>
      <c r="G296" s="13"/>
      <c r="H296" s="218">
        <v>235</v>
      </c>
      <c r="I296" s="219"/>
      <c r="J296" s="13"/>
      <c r="K296" s="13"/>
      <c r="L296" s="215"/>
      <c r="M296" s="220"/>
      <c r="N296" s="221"/>
      <c r="O296" s="221"/>
      <c r="P296" s="221"/>
      <c r="Q296" s="221"/>
      <c r="R296" s="221"/>
      <c r="S296" s="221"/>
      <c r="T296" s="222"/>
      <c r="U296" s="13"/>
      <c r="V296" s="13"/>
      <c r="W296" s="13"/>
      <c r="X296" s="13"/>
      <c r="Y296" s="13"/>
      <c r="Z296" s="13"/>
      <c r="AA296" s="13"/>
      <c r="AB296" s="13"/>
      <c r="AC296" s="13"/>
      <c r="AD296" s="13"/>
      <c r="AE296" s="13"/>
      <c r="AT296" s="216" t="s">
        <v>232</v>
      </c>
      <c r="AU296" s="216" t="s">
        <v>90</v>
      </c>
      <c r="AV296" s="13" t="s">
        <v>90</v>
      </c>
      <c r="AW296" s="13" t="s">
        <v>36</v>
      </c>
      <c r="AX296" s="13" t="s">
        <v>80</v>
      </c>
      <c r="AY296" s="216" t="s">
        <v>218</v>
      </c>
    </row>
    <row r="297" s="14" customFormat="1">
      <c r="A297" s="14"/>
      <c r="B297" s="223"/>
      <c r="C297" s="14"/>
      <c r="D297" s="211" t="s">
        <v>232</v>
      </c>
      <c r="E297" s="224" t="s">
        <v>1</v>
      </c>
      <c r="F297" s="225" t="s">
        <v>235</v>
      </c>
      <c r="G297" s="14"/>
      <c r="H297" s="226">
        <v>235</v>
      </c>
      <c r="I297" s="227"/>
      <c r="J297" s="14"/>
      <c r="K297" s="14"/>
      <c r="L297" s="223"/>
      <c r="M297" s="228"/>
      <c r="N297" s="229"/>
      <c r="O297" s="229"/>
      <c r="P297" s="229"/>
      <c r="Q297" s="229"/>
      <c r="R297" s="229"/>
      <c r="S297" s="229"/>
      <c r="T297" s="230"/>
      <c r="U297" s="14"/>
      <c r="V297" s="14"/>
      <c r="W297" s="14"/>
      <c r="X297" s="14"/>
      <c r="Y297" s="14"/>
      <c r="Z297" s="14"/>
      <c r="AA297" s="14"/>
      <c r="AB297" s="14"/>
      <c r="AC297" s="14"/>
      <c r="AD297" s="14"/>
      <c r="AE297" s="14"/>
      <c r="AT297" s="224" t="s">
        <v>232</v>
      </c>
      <c r="AU297" s="224" t="s">
        <v>90</v>
      </c>
      <c r="AV297" s="14" t="s">
        <v>229</v>
      </c>
      <c r="AW297" s="14" t="s">
        <v>36</v>
      </c>
      <c r="AX297" s="14" t="s">
        <v>88</v>
      </c>
      <c r="AY297" s="224" t="s">
        <v>218</v>
      </c>
    </row>
    <row r="298" s="2" customFormat="1" ht="16.5" customHeight="1">
      <c r="A298" s="39"/>
      <c r="B298" s="161"/>
      <c r="C298" s="197" t="s">
        <v>359</v>
      </c>
      <c r="D298" s="197" t="s">
        <v>225</v>
      </c>
      <c r="E298" s="198" t="s">
        <v>2608</v>
      </c>
      <c r="F298" s="199" t="s">
        <v>2609</v>
      </c>
      <c r="G298" s="200" t="s">
        <v>260</v>
      </c>
      <c r="H298" s="201">
        <v>22.399999999999999</v>
      </c>
      <c r="I298" s="202"/>
      <c r="J298" s="203">
        <f>ROUND(I298*H298,2)</f>
        <v>0</v>
      </c>
      <c r="K298" s="204"/>
      <c r="L298" s="40"/>
      <c r="M298" s="205" t="s">
        <v>1</v>
      </c>
      <c r="N298" s="206" t="s">
        <v>45</v>
      </c>
      <c r="O298" s="78"/>
      <c r="P298" s="207">
        <f>O298*H298</f>
        <v>0</v>
      </c>
      <c r="Q298" s="207">
        <v>0</v>
      </c>
      <c r="R298" s="207">
        <f>Q298*H298</f>
        <v>0</v>
      </c>
      <c r="S298" s="207">
        <v>0.06003</v>
      </c>
      <c r="T298" s="208">
        <f>S298*H298</f>
        <v>1.3446719999999999</v>
      </c>
      <c r="U298" s="39"/>
      <c r="V298" s="39"/>
      <c r="W298" s="39"/>
      <c r="X298" s="39"/>
      <c r="Y298" s="39"/>
      <c r="Z298" s="39"/>
      <c r="AA298" s="39"/>
      <c r="AB298" s="39"/>
      <c r="AC298" s="39"/>
      <c r="AD298" s="39"/>
      <c r="AE298" s="39"/>
      <c r="AR298" s="209" t="s">
        <v>229</v>
      </c>
      <c r="AT298" s="209" t="s">
        <v>225</v>
      </c>
      <c r="AU298" s="209" t="s">
        <v>90</v>
      </c>
      <c r="AY298" s="20" t="s">
        <v>218</v>
      </c>
      <c r="BE298" s="210">
        <f>IF(N298="základní",J298,0)</f>
        <v>0</v>
      </c>
      <c r="BF298" s="210">
        <f>IF(N298="snížená",J298,0)</f>
        <v>0</v>
      </c>
      <c r="BG298" s="210">
        <f>IF(N298="zákl. přenesená",J298,0)</f>
        <v>0</v>
      </c>
      <c r="BH298" s="210">
        <f>IF(N298="sníž. přenesená",J298,0)</f>
        <v>0</v>
      </c>
      <c r="BI298" s="210">
        <f>IF(N298="nulová",J298,0)</f>
        <v>0</v>
      </c>
      <c r="BJ298" s="20" t="s">
        <v>88</v>
      </c>
      <c r="BK298" s="210">
        <f>ROUND(I298*H298,2)</f>
        <v>0</v>
      </c>
      <c r="BL298" s="20" t="s">
        <v>229</v>
      </c>
      <c r="BM298" s="209" t="s">
        <v>2610</v>
      </c>
    </row>
    <row r="299" s="13" customFormat="1">
      <c r="A299" s="13"/>
      <c r="B299" s="215"/>
      <c r="C299" s="13"/>
      <c r="D299" s="211" t="s">
        <v>232</v>
      </c>
      <c r="E299" s="216" t="s">
        <v>1</v>
      </c>
      <c r="F299" s="217" t="s">
        <v>2611</v>
      </c>
      <c r="G299" s="13"/>
      <c r="H299" s="218">
        <v>22.399999999999999</v>
      </c>
      <c r="I299" s="219"/>
      <c r="J299" s="13"/>
      <c r="K299" s="13"/>
      <c r="L299" s="215"/>
      <c r="M299" s="220"/>
      <c r="N299" s="221"/>
      <c r="O299" s="221"/>
      <c r="P299" s="221"/>
      <c r="Q299" s="221"/>
      <c r="R299" s="221"/>
      <c r="S299" s="221"/>
      <c r="T299" s="222"/>
      <c r="U299" s="13"/>
      <c r="V299" s="13"/>
      <c r="W299" s="13"/>
      <c r="X299" s="13"/>
      <c r="Y299" s="13"/>
      <c r="Z299" s="13"/>
      <c r="AA299" s="13"/>
      <c r="AB299" s="13"/>
      <c r="AC299" s="13"/>
      <c r="AD299" s="13"/>
      <c r="AE299" s="13"/>
      <c r="AT299" s="216" t="s">
        <v>232</v>
      </c>
      <c r="AU299" s="216" t="s">
        <v>90</v>
      </c>
      <c r="AV299" s="13" t="s">
        <v>90</v>
      </c>
      <c r="AW299" s="13" t="s">
        <v>36</v>
      </c>
      <c r="AX299" s="13" t="s">
        <v>80</v>
      </c>
      <c r="AY299" s="216" t="s">
        <v>218</v>
      </c>
    </row>
    <row r="300" s="14" customFormat="1">
      <c r="A300" s="14"/>
      <c r="B300" s="223"/>
      <c r="C300" s="14"/>
      <c r="D300" s="211" t="s">
        <v>232</v>
      </c>
      <c r="E300" s="224" t="s">
        <v>1</v>
      </c>
      <c r="F300" s="225" t="s">
        <v>235</v>
      </c>
      <c r="G300" s="14"/>
      <c r="H300" s="226">
        <v>22.399999999999999</v>
      </c>
      <c r="I300" s="227"/>
      <c r="J300" s="14"/>
      <c r="K300" s="14"/>
      <c r="L300" s="223"/>
      <c r="M300" s="228"/>
      <c r="N300" s="229"/>
      <c r="O300" s="229"/>
      <c r="P300" s="229"/>
      <c r="Q300" s="229"/>
      <c r="R300" s="229"/>
      <c r="S300" s="229"/>
      <c r="T300" s="230"/>
      <c r="U300" s="14"/>
      <c r="V300" s="14"/>
      <c r="W300" s="14"/>
      <c r="X300" s="14"/>
      <c r="Y300" s="14"/>
      <c r="Z300" s="14"/>
      <c r="AA300" s="14"/>
      <c r="AB300" s="14"/>
      <c r="AC300" s="14"/>
      <c r="AD300" s="14"/>
      <c r="AE300" s="14"/>
      <c r="AT300" s="224" t="s">
        <v>232</v>
      </c>
      <c r="AU300" s="224" t="s">
        <v>90</v>
      </c>
      <c r="AV300" s="14" t="s">
        <v>229</v>
      </c>
      <c r="AW300" s="14" t="s">
        <v>36</v>
      </c>
      <c r="AX300" s="14" t="s">
        <v>88</v>
      </c>
      <c r="AY300" s="224" t="s">
        <v>218</v>
      </c>
    </row>
    <row r="301" s="12" customFormat="1" ht="22.8" customHeight="1">
      <c r="A301" s="12"/>
      <c r="B301" s="184"/>
      <c r="C301" s="12"/>
      <c r="D301" s="185" t="s">
        <v>79</v>
      </c>
      <c r="E301" s="195" t="s">
        <v>239</v>
      </c>
      <c r="F301" s="195" t="s">
        <v>960</v>
      </c>
      <c r="G301" s="12"/>
      <c r="H301" s="12"/>
      <c r="I301" s="187"/>
      <c r="J301" s="196">
        <f>BK301</f>
        <v>0</v>
      </c>
      <c r="K301" s="12"/>
      <c r="L301" s="184"/>
      <c r="M301" s="189"/>
      <c r="N301" s="190"/>
      <c r="O301" s="190"/>
      <c r="P301" s="191">
        <f>SUM(P302:P305)</f>
        <v>0</v>
      </c>
      <c r="Q301" s="190"/>
      <c r="R301" s="191">
        <f>SUM(R302:R305)</f>
        <v>57.162117559999992</v>
      </c>
      <c r="S301" s="190"/>
      <c r="T301" s="192">
        <f>SUM(T302:T305)</f>
        <v>0</v>
      </c>
      <c r="U301" s="12"/>
      <c r="V301" s="12"/>
      <c r="W301" s="12"/>
      <c r="X301" s="12"/>
      <c r="Y301" s="12"/>
      <c r="Z301" s="12"/>
      <c r="AA301" s="12"/>
      <c r="AB301" s="12"/>
      <c r="AC301" s="12"/>
      <c r="AD301" s="12"/>
      <c r="AE301" s="12"/>
      <c r="AR301" s="185" t="s">
        <v>88</v>
      </c>
      <c r="AT301" s="193" t="s">
        <v>79</v>
      </c>
      <c r="AU301" s="193" t="s">
        <v>88</v>
      </c>
      <c r="AY301" s="185" t="s">
        <v>218</v>
      </c>
      <c r="BK301" s="194">
        <f>SUM(BK302:BK305)</f>
        <v>0</v>
      </c>
    </row>
    <row r="302" s="2" customFormat="1" ht="33" customHeight="1">
      <c r="A302" s="39"/>
      <c r="B302" s="161"/>
      <c r="C302" s="197" t="s">
        <v>302</v>
      </c>
      <c r="D302" s="197" t="s">
        <v>225</v>
      </c>
      <c r="E302" s="198" t="s">
        <v>2612</v>
      </c>
      <c r="F302" s="199" t="s">
        <v>2613</v>
      </c>
      <c r="G302" s="200" t="s">
        <v>769</v>
      </c>
      <c r="H302" s="201">
        <v>25.334</v>
      </c>
      <c r="I302" s="202"/>
      <c r="J302" s="203">
        <f>ROUND(I302*H302,2)</f>
        <v>0</v>
      </c>
      <c r="K302" s="204"/>
      <c r="L302" s="40"/>
      <c r="M302" s="205" t="s">
        <v>1</v>
      </c>
      <c r="N302" s="206" t="s">
        <v>45</v>
      </c>
      <c r="O302" s="78"/>
      <c r="P302" s="207">
        <f>O302*H302</f>
        <v>0</v>
      </c>
      <c r="Q302" s="207">
        <v>2.2563399999999998</v>
      </c>
      <c r="R302" s="207">
        <f>Q302*H302</f>
        <v>57.162117559999992</v>
      </c>
      <c r="S302" s="207">
        <v>0</v>
      </c>
      <c r="T302" s="208">
        <f>S302*H302</f>
        <v>0</v>
      </c>
      <c r="U302" s="39"/>
      <c r="V302" s="39"/>
      <c r="W302" s="39"/>
      <c r="X302" s="39"/>
      <c r="Y302" s="39"/>
      <c r="Z302" s="39"/>
      <c r="AA302" s="39"/>
      <c r="AB302" s="39"/>
      <c r="AC302" s="39"/>
      <c r="AD302" s="39"/>
      <c r="AE302" s="39"/>
      <c r="AR302" s="209" t="s">
        <v>229</v>
      </c>
      <c r="AT302" s="209" t="s">
        <v>225</v>
      </c>
      <c r="AU302" s="209" t="s">
        <v>90</v>
      </c>
      <c r="AY302" s="20" t="s">
        <v>218</v>
      </c>
      <c r="BE302" s="210">
        <f>IF(N302="základní",J302,0)</f>
        <v>0</v>
      </c>
      <c r="BF302" s="210">
        <f>IF(N302="snížená",J302,0)</f>
        <v>0</v>
      </c>
      <c r="BG302" s="210">
        <f>IF(N302="zákl. přenesená",J302,0)</f>
        <v>0</v>
      </c>
      <c r="BH302" s="210">
        <f>IF(N302="sníž. přenesená",J302,0)</f>
        <v>0</v>
      </c>
      <c r="BI302" s="210">
        <f>IF(N302="nulová",J302,0)</f>
        <v>0</v>
      </c>
      <c r="BJ302" s="20" t="s">
        <v>88</v>
      </c>
      <c r="BK302" s="210">
        <f>ROUND(I302*H302,2)</f>
        <v>0</v>
      </c>
      <c r="BL302" s="20" t="s">
        <v>229</v>
      </c>
      <c r="BM302" s="209" t="s">
        <v>2614</v>
      </c>
    </row>
    <row r="303" s="15" customFormat="1">
      <c r="A303" s="15"/>
      <c r="B303" s="250"/>
      <c r="C303" s="15"/>
      <c r="D303" s="211" t="s">
        <v>232</v>
      </c>
      <c r="E303" s="251" t="s">
        <v>1</v>
      </c>
      <c r="F303" s="252" t="s">
        <v>2615</v>
      </c>
      <c r="G303" s="15"/>
      <c r="H303" s="251" t="s">
        <v>1</v>
      </c>
      <c r="I303" s="253"/>
      <c r="J303" s="15"/>
      <c r="K303" s="15"/>
      <c r="L303" s="250"/>
      <c r="M303" s="254"/>
      <c r="N303" s="255"/>
      <c r="O303" s="255"/>
      <c r="P303" s="255"/>
      <c r="Q303" s="255"/>
      <c r="R303" s="255"/>
      <c r="S303" s="255"/>
      <c r="T303" s="256"/>
      <c r="U303" s="15"/>
      <c r="V303" s="15"/>
      <c r="W303" s="15"/>
      <c r="X303" s="15"/>
      <c r="Y303" s="15"/>
      <c r="Z303" s="15"/>
      <c r="AA303" s="15"/>
      <c r="AB303" s="15"/>
      <c r="AC303" s="15"/>
      <c r="AD303" s="15"/>
      <c r="AE303" s="15"/>
      <c r="AT303" s="251" t="s">
        <v>232</v>
      </c>
      <c r="AU303" s="251" t="s">
        <v>90</v>
      </c>
      <c r="AV303" s="15" t="s">
        <v>88</v>
      </c>
      <c r="AW303" s="15" t="s">
        <v>36</v>
      </c>
      <c r="AX303" s="15" t="s">
        <v>80</v>
      </c>
      <c r="AY303" s="251" t="s">
        <v>218</v>
      </c>
    </row>
    <row r="304" s="13" customFormat="1">
      <c r="A304" s="13"/>
      <c r="B304" s="215"/>
      <c r="C304" s="13"/>
      <c r="D304" s="211" t="s">
        <v>232</v>
      </c>
      <c r="E304" s="216" t="s">
        <v>1</v>
      </c>
      <c r="F304" s="217" t="s">
        <v>2478</v>
      </c>
      <c r="G304" s="13"/>
      <c r="H304" s="218">
        <v>25.334</v>
      </c>
      <c r="I304" s="219"/>
      <c r="J304" s="13"/>
      <c r="K304" s="13"/>
      <c r="L304" s="215"/>
      <c r="M304" s="220"/>
      <c r="N304" s="221"/>
      <c r="O304" s="221"/>
      <c r="P304" s="221"/>
      <c r="Q304" s="221"/>
      <c r="R304" s="221"/>
      <c r="S304" s="221"/>
      <c r="T304" s="222"/>
      <c r="U304" s="13"/>
      <c r="V304" s="13"/>
      <c r="W304" s="13"/>
      <c r="X304" s="13"/>
      <c r="Y304" s="13"/>
      <c r="Z304" s="13"/>
      <c r="AA304" s="13"/>
      <c r="AB304" s="13"/>
      <c r="AC304" s="13"/>
      <c r="AD304" s="13"/>
      <c r="AE304" s="13"/>
      <c r="AT304" s="216" t="s">
        <v>232</v>
      </c>
      <c r="AU304" s="216" t="s">
        <v>90</v>
      </c>
      <c r="AV304" s="13" t="s">
        <v>90</v>
      </c>
      <c r="AW304" s="13" t="s">
        <v>36</v>
      </c>
      <c r="AX304" s="13" t="s">
        <v>80</v>
      </c>
      <c r="AY304" s="216" t="s">
        <v>218</v>
      </c>
    </row>
    <row r="305" s="14" customFormat="1">
      <c r="A305" s="14"/>
      <c r="B305" s="223"/>
      <c r="C305" s="14"/>
      <c r="D305" s="211" t="s">
        <v>232</v>
      </c>
      <c r="E305" s="224" t="s">
        <v>1</v>
      </c>
      <c r="F305" s="225" t="s">
        <v>235</v>
      </c>
      <c r="G305" s="14"/>
      <c r="H305" s="226">
        <v>25.334</v>
      </c>
      <c r="I305" s="227"/>
      <c r="J305" s="14"/>
      <c r="K305" s="14"/>
      <c r="L305" s="223"/>
      <c r="M305" s="228"/>
      <c r="N305" s="229"/>
      <c r="O305" s="229"/>
      <c r="P305" s="229"/>
      <c r="Q305" s="229"/>
      <c r="R305" s="229"/>
      <c r="S305" s="229"/>
      <c r="T305" s="230"/>
      <c r="U305" s="14"/>
      <c r="V305" s="14"/>
      <c r="W305" s="14"/>
      <c r="X305" s="14"/>
      <c r="Y305" s="14"/>
      <c r="Z305" s="14"/>
      <c r="AA305" s="14"/>
      <c r="AB305" s="14"/>
      <c r="AC305" s="14"/>
      <c r="AD305" s="14"/>
      <c r="AE305" s="14"/>
      <c r="AT305" s="224" t="s">
        <v>232</v>
      </c>
      <c r="AU305" s="224" t="s">
        <v>90</v>
      </c>
      <c r="AV305" s="14" t="s">
        <v>229</v>
      </c>
      <c r="AW305" s="14" t="s">
        <v>36</v>
      </c>
      <c r="AX305" s="14" t="s">
        <v>88</v>
      </c>
      <c r="AY305" s="224" t="s">
        <v>218</v>
      </c>
    </row>
    <row r="306" s="12" customFormat="1" ht="22.8" customHeight="1">
      <c r="A306" s="12"/>
      <c r="B306" s="184"/>
      <c r="C306" s="12"/>
      <c r="D306" s="185" t="s">
        <v>79</v>
      </c>
      <c r="E306" s="195" t="s">
        <v>263</v>
      </c>
      <c r="F306" s="195" t="s">
        <v>1013</v>
      </c>
      <c r="G306" s="12"/>
      <c r="H306" s="12"/>
      <c r="I306" s="187"/>
      <c r="J306" s="196">
        <f>BK306</f>
        <v>0</v>
      </c>
      <c r="K306" s="12"/>
      <c r="L306" s="184"/>
      <c r="M306" s="189"/>
      <c r="N306" s="190"/>
      <c r="O306" s="190"/>
      <c r="P306" s="191">
        <f>SUM(P307:P330)</f>
        <v>0</v>
      </c>
      <c r="Q306" s="190"/>
      <c r="R306" s="191">
        <f>SUM(R307:R330)</f>
        <v>0</v>
      </c>
      <c r="S306" s="190"/>
      <c r="T306" s="192">
        <f>SUM(T307:T330)</f>
        <v>895.54799999999989</v>
      </c>
      <c r="U306" s="12"/>
      <c r="V306" s="12"/>
      <c r="W306" s="12"/>
      <c r="X306" s="12"/>
      <c r="Y306" s="12"/>
      <c r="Z306" s="12"/>
      <c r="AA306" s="12"/>
      <c r="AB306" s="12"/>
      <c r="AC306" s="12"/>
      <c r="AD306" s="12"/>
      <c r="AE306" s="12"/>
      <c r="AR306" s="185" t="s">
        <v>88</v>
      </c>
      <c r="AT306" s="193" t="s">
        <v>79</v>
      </c>
      <c r="AU306" s="193" t="s">
        <v>88</v>
      </c>
      <c r="AY306" s="185" t="s">
        <v>218</v>
      </c>
      <c r="BK306" s="194">
        <f>SUM(BK307:BK330)</f>
        <v>0</v>
      </c>
    </row>
    <row r="307" s="2" customFormat="1" ht="16.5" customHeight="1">
      <c r="A307" s="39"/>
      <c r="B307" s="161"/>
      <c r="C307" s="197" t="s">
        <v>362</v>
      </c>
      <c r="D307" s="197" t="s">
        <v>225</v>
      </c>
      <c r="E307" s="198" t="s">
        <v>1403</v>
      </c>
      <c r="F307" s="199" t="s">
        <v>1404</v>
      </c>
      <c r="G307" s="200" t="s">
        <v>769</v>
      </c>
      <c r="H307" s="201">
        <v>373.14499999999998</v>
      </c>
      <c r="I307" s="202"/>
      <c r="J307" s="203">
        <f>ROUND(I307*H307,2)</f>
        <v>0</v>
      </c>
      <c r="K307" s="204"/>
      <c r="L307" s="40"/>
      <c r="M307" s="205" t="s">
        <v>1</v>
      </c>
      <c r="N307" s="206" t="s">
        <v>45</v>
      </c>
      <c r="O307" s="78"/>
      <c r="P307" s="207">
        <f>O307*H307</f>
        <v>0</v>
      </c>
      <c r="Q307" s="207">
        <v>0</v>
      </c>
      <c r="R307" s="207">
        <f>Q307*H307</f>
        <v>0</v>
      </c>
      <c r="S307" s="207">
        <v>2.3999999999999999</v>
      </c>
      <c r="T307" s="208">
        <f>S307*H307</f>
        <v>895.54799999999989</v>
      </c>
      <c r="U307" s="39"/>
      <c r="V307" s="39"/>
      <c r="W307" s="39"/>
      <c r="X307" s="39"/>
      <c r="Y307" s="39"/>
      <c r="Z307" s="39"/>
      <c r="AA307" s="39"/>
      <c r="AB307" s="39"/>
      <c r="AC307" s="39"/>
      <c r="AD307" s="39"/>
      <c r="AE307" s="39"/>
      <c r="AR307" s="209" t="s">
        <v>229</v>
      </c>
      <c r="AT307" s="209" t="s">
        <v>225</v>
      </c>
      <c r="AU307" s="209" t="s">
        <v>90</v>
      </c>
      <c r="AY307" s="20" t="s">
        <v>218</v>
      </c>
      <c r="BE307" s="210">
        <f>IF(N307="základní",J307,0)</f>
        <v>0</v>
      </c>
      <c r="BF307" s="210">
        <f>IF(N307="snížená",J307,0)</f>
        <v>0</v>
      </c>
      <c r="BG307" s="210">
        <f>IF(N307="zákl. přenesená",J307,0)</f>
        <v>0</v>
      </c>
      <c r="BH307" s="210">
        <f>IF(N307="sníž. přenesená",J307,0)</f>
        <v>0</v>
      </c>
      <c r="BI307" s="210">
        <f>IF(N307="nulová",J307,0)</f>
        <v>0</v>
      </c>
      <c r="BJ307" s="20" t="s">
        <v>88</v>
      </c>
      <c r="BK307" s="210">
        <f>ROUND(I307*H307,2)</f>
        <v>0</v>
      </c>
      <c r="BL307" s="20" t="s">
        <v>229</v>
      </c>
      <c r="BM307" s="209" t="s">
        <v>2616</v>
      </c>
    </row>
    <row r="308" s="15" customFormat="1">
      <c r="A308" s="15"/>
      <c r="B308" s="250"/>
      <c r="C308" s="15"/>
      <c r="D308" s="211" t="s">
        <v>232</v>
      </c>
      <c r="E308" s="251" t="s">
        <v>1</v>
      </c>
      <c r="F308" s="252" t="s">
        <v>2617</v>
      </c>
      <c r="G308" s="15"/>
      <c r="H308" s="251" t="s">
        <v>1</v>
      </c>
      <c r="I308" s="253"/>
      <c r="J308" s="15"/>
      <c r="K308" s="15"/>
      <c r="L308" s="250"/>
      <c r="M308" s="254"/>
      <c r="N308" s="255"/>
      <c r="O308" s="255"/>
      <c r="P308" s="255"/>
      <c r="Q308" s="255"/>
      <c r="R308" s="255"/>
      <c r="S308" s="255"/>
      <c r="T308" s="256"/>
      <c r="U308" s="15"/>
      <c r="V308" s="15"/>
      <c r="W308" s="15"/>
      <c r="X308" s="15"/>
      <c r="Y308" s="15"/>
      <c r="Z308" s="15"/>
      <c r="AA308" s="15"/>
      <c r="AB308" s="15"/>
      <c r="AC308" s="15"/>
      <c r="AD308" s="15"/>
      <c r="AE308" s="15"/>
      <c r="AT308" s="251" t="s">
        <v>232</v>
      </c>
      <c r="AU308" s="251" t="s">
        <v>90</v>
      </c>
      <c r="AV308" s="15" t="s">
        <v>88</v>
      </c>
      <c r="AW308" s="15" t="s">
        <v>36</v>
      </c>
      <c r="AX308" s="15" t="s">
        <v>80</v>
      </c>
      <c r="AY308" s="251" t="s">
        <v>218</v>
      </c>
    </row>
    <row r="309" s="15" customFormat="1">
      <c r="A309" s="15"/>
      <c r="B309" s="250"/>
      <c r="C309" s="15"/>
      <c r="D309" s="211" t="s">
        <v>232</v>
      </c>
      <c r="E309" s="251" t="s">
        <v>1</v>
      </c>
      <c r="F309" s="252" t="s">
        <v>2618</v>
      </c>
      <c r="G309" s="15"/>
      <c r="H309" s="251" t="s">
        <v>1</v>
      </c>
      <c r="I309" s="253"/>
      <c r="J309" s="15"/>
      <c r="K309" s="15"/>
      <c r="L309" s="250"/>
      <c r="M309" s="254"/>
      <c r="N309" s="255"/>
      <c r="O309" s="255"/>
      <c r="P309" s="255"/>
      <c r="Q309" s="255"/>
      <c r="R309" s="255"/>
      <c r="S309" s="255"/>
      <c r="T309" s="256"/>
      <c r="U309" s="15"/>
      <c r="V309" s="15"/>
      <c r="W309" s="15"/>
      <c r="X309" s="15"/>
      <c r="Y309" s="15"/>
      <c r="Z309" s="15"/>
      <c r="AA309" s="15"/>
      <c r="AB309" s="15"/>
      <c r="AC309" s="15"/>
      <c r="AD309" s="15"/>
      <c r="AE309" s="15"/>
      <c r="AT309" s="251" t="s">
        <v>232</v>
      </c>
      <c r="AU309" s="251" t="s">
        <v>90</v>
      </c>
      <c r="AV309" s="15" t="s">
        <v>88</v>
      </c>
      <c r="AW309" s="15" t="s">
        <v>36</v>
      </c>
      <c r="AX309" s="15" t="s">
        <v>80</v>
      </c>
      <c r="AY309" s="251" t="s">
        <v>218</v>
      </c>
    </row>
    <row r="310" s="13" customFormat="1">
      <c r="A310" s="13"/>
      <c r="B310" s="215"/>
      <c r="C310" s="13"/>
      <c r="D310" s="211" t="s">
        <v>232</v>
      </c>
      <c r="E310" s="216" t="s">
        <v>1</v>
      </c>
      <c r="F310" s="217" t="s">
        <v>2619</v>
      </c>
      <c r="G310" s="13"/>
      <c r="H310" s="218">
        <v>157.74799999999999</v>
      </c>
      <c r="I310" s="219"/>
      <c r="J310" s="13"/>
      <c r="K310" s="13"/>
      <c r="L310" s="215"/>
      <c r="M310" s="220"/>
      <c r="N310" s="221"/>
      <c r="O310" s="221"/>
      <c r="P310" s="221"/>
      <c r="Q310" s="221"/>
      <c r="R310" s="221"/>
      <c r="S310" s="221"/>
      <c r="T310" s="222"/>
      <c r="U310" s="13"/>
      <c r="V310" s="13"/>
      <c r="W310" s="13"/>
      <c r="X310" s="13"/>
      <c r="Y310" s="13"/>
      <c r="Z310" s="13"/>
      <c r="AA310" s="13"/>
      <c r="AB310" s="13"/>
      <c r="AC310" s="13"/>
      <c r="AD310" s="13"/>
      <c r="AE310" s="13"/>
      <c r="AT310" s="216" t="s">
        <v>232</v>
      </c>
      <c r="AU310" s="216" t="s">
        <v>90</v>
      </c>
      <c r="AV310" s="13" t="s">
        <v>90</v>
      </c>
      <c r="AW310" s="13" t="s">
        <v>36</v>
      </c>
      <c r="AX310" s="13" t="s">
        <v>80</v>
      </c>
      <c r="AY310" s="216" t="s">
        <v>218</v>
      </c>
    </row>
    <row r="311" s="15" customFormat="1">
      <c r="A311" s="15"/>
      <c r="B311" s="250"/>
      <c r="C311" s="15"/>
      <c r="D311" s="211" t="s">
        <v>232</v>
      </c>
      <c r="E311" s="251" t="s">
        <v>1</v>
      </c>
      <c r="F311" s="252" t="s">
        <v>2620</v>
      </c>
      <c r="G311" s="15"/>
      <c r="H311" s="251" t="s">
        <v>1</v>
      </c>
      <c r="I311" s="253"/>
      <c r="J311" s="15"/>
      <c r="K311" s="15"/>
      <c r="L311" s="250"/>
      <c r="M311" s="254"/>
      <c r="N311" s="255"/>
      <c r="O311" s="255"/>
      <c r="P311" s="255"/>
      <c r="Q311" s="255"/>
      <c r="R311" s="255"/>
      <c r="S311" s="255"/>
      <c r="T311" s="256"/>
      <c r="U311" s="15"/>
      <c r="V311" s="15"/>
      <c r="W311" s="15"/>
      <c r="X311" s="15"/>
      <c r="Y311" s="15"/>
      <c r="Z311" s="15"/>
      <c r="AA311" s="15"/>
      <c r="AB311" s="15"/>
      <c r="AC311" s="15"/>
      <c r="AD311" s="15"/>
      <c r="AE311" s="15"/>
      <c r="AT311" s="251" t="s">
        <v>232</v>
      </c>
      <c r="AU311" s="251" t="s">
        <v>90</v>
      </c>
      <c r="AV311" s="15" t="s">
        <v>88</v>
      </c>
      <c r="AW311" s="15" t="s">
        <v>36</v>
      </c>
      <c r="AX311" s="15" t="s">
        <v>80</v>
      </c>
      <c r="AY311" s="251" t="s">
        <v>218</v>
      </c>
    </row>
    <row r="312" s="15" customFormat="1">
      <c r="A312" s="15"/>
      <c r="B312" s="250"/>
      <c r="C312" s="15"/>
      <c r="D312" s="211" t="s">
        <v>232</v>
      </c>
      <c r="E312" s="251" t="s">
        <v>1</v>
      </c>
      <c r="F312" s="252" t="s">
        <v>2621</v>
      </c>
      <c r="G312" s="15"/>
      <c r="H312" s="251" t="s">
        <v>1</v>
      </c>
      <c r="I312" s="253"/>
      <c r="J312" s="15"/>
      <c r="K312" s="15"/>
      <c r="L312" s="250"/>
      <c r="M312" s="254"/>
      <c r="N312" s="255"/>
      <c r="O312" s="255"/>
      <c r="P312" s="255"/>
      <c r="Q312" s="255"/>
      <c r="R312" s="255"/>
      <c r="S312" s="255"/>
      <c r="T312" s="256"/>
      <c r="U312" s="15"/>
      <c r="V312" s="15"/>
      <c r="W312" s="15"/>
      <c r="X312" s="15"/>
      <c r="Y312" s="15"/>
      <c r="Z312" s="15"/>
      <c r="AA312" s="15"/>
      <c r="AB312" s="15"/>
      <c r="AC312" s="15"/>
      <c r="AD312" s="15"/>
      <c r="AE312" s="15"/>
      <c r="AT312" s="251" t="s">
        <v>232</v>
      </c>
      <c r="AU312" s="251" t="s">
        <v>90</v>
      </c>
      <c r="AV312" s="15" t="s">
        <v>88</v>
      </c>
      <c r="AW312" s="15" t="s">
        <v>36</v>
      </c>
      <c r="AX312" s="15" t="s">
        <v>80</v>
      </c>
      <c r="AY312" s="251" t="s">
        <v>218</v>
      </c>
    </row>
    <row r="313" s="13" customFormat="1">
      <c r="A313" s="13"/>
      <c r="B313" s="215"/>
      <c r="C313" s="13"/>
      <c r="D313" s="211" t="s">
        <v>232</v>
      </c>
      <c r="E313" s="216" t="s">
        <v>1</v>
      </c>
      <c r="F313" s="217" t="s">
        <v>2622</v>
      </c>
      <c r="G313" s="13"/>
      <c r="H313" s="218">
        <v>8.6910000000000007</v>
      </c>
      <c r="I313" s="219"/>
      <c r="J313" s="13"/>
      <c r="K313" s="13"/>
      <c r="L313" s="215"/>
      <c r="M313" s="220"/>
      <c r="N313" s="221"/>
      <c r="O313" s="221"/>
      <c r="P313" s="221"/>
      <c r="Q313" s="221"/>
      <c r="R313" s="221"/>
      <c r="S313" s="221"/>
      <c r="T313" s="222"/>
      <c r="U313" s="13"/>
      <c r="V313" s="13"/>
      <c r="W313" s="13"/>
      <c r="X313" s="13"/>
      <c r="Y313" s="13"/>
      <c r="Z313" s="13"/>
      <c r="AA313" s="13"/>
      <c r="AB313" s="13"/>
      <c r="AC313" s="13"/>
      <c r="AD313" s="13"/>
      <c r="AE313" s="13"/>
      <c r="AT313" s="216" t="s">
        <v>232</v>
      </c>
      <c r="AU313" s="216" t="s">
        <v>90</v>
      </c>
      <c r="AV313" s="13" t="s">
        <v>90</v>
      </c>
      <c r="AW313" s="13" t="s">
        <v>36</v>
      </c>
      <c r="AX313" s="13" t="s">
        <v>80</v>
      </c>
      <c r="AY313" s="216" t="s">
        <v>218</v>
      </c>
    </row>
    <row r="314" s="15" customFormat="1">
      <c r="A314" s="15"/>
      <c r="B314" s="250"/>
      <c r="C314" s="15"/>
      <c r="D314" s="211" t="s">
        <v>232</v>
      </c>
      <c r="E314" s="251" t="s">
        <v>1</v>
      </c>
      <c r="F314" s="252" t="s">
        <v>2623</v>
      </c>
      <c r="G314" s="15"/>
      <c r="H314" s="251" t="s">
        <v>1</v>
      </c>
      <c r="I314" s="253"/>
      <c r="J314" s="15"/>
      <c r="K314" s="15"/>
      <c r="L314" s="250"/>
      <c r="M314" s="254"/>
      <c r="N314" s="255"/>
      <c r="O314" s="255"/>
      <c r="P314" s="255"/>
      <c r="Q314" s="255"/>
      <c r="R314" s="255"/>
      <c r="S314" s="255"/>
      <c r="T314" s="256"/>
      <c r="U314" s="15"/>
      <c r="V314" s="15"/>
      <c r="W314" s="15"/>
      <c r="X314" s="15"/>
      <c r="Y314" s="15"/>
      <c r="Z314" s="15"/>
      <c r="AA314" s="15"/>
      <c r="AB314" s="15"/>
      <c r="AC314" s="15"/>
      <c r="AD314" s="15"/>
      <c r="AE314" s="15"/>
      <c r="AT314" s="251" t="s">
        <v>232</v>
      </c>
      <c r="AU314" s="251" t="s">
        <v>90</v>
      </c>
      <c r="AV314" s="15" t="s">
        <v>88</v>
      </c>
      <c r="AW314" s="15" t="s">
        <v>36</v>
      </c>
      <c r="AX314" s="15" t="s">
        <v>80</v>
      </c>
      <c r="AY314" s="251" t="s">
        <v>218</v>
      </c>
    </row>
    <row r="315" s="13" customFormat="1">
      <c r="A315" s="13"/>
      <c r="B315" s="215"/>
      <c r="C315" s="13"/>
      <c r="D315" s="211" t="s">
        <v>232</v>
      </c>
      <c r="E315" s="216" t="s">
        <v>1</v>
      </c>
      <c r="F315" s="217" t="s">
        <v>2624</v>
      </c>
      <c r="G315" s="13"/>
      <c r="H315" s="218">
        <v>62.505000000000003</v>
      </c>
      <c r="I315" s="219"/>
      <c r="J315" s="13"/>
      <c r="K315" s="13"/>
      <c r="L315" s="215"/>
      <c r="M315" s="220"/>
      <c r="N315" s="221"/>
      <c r="O315" s="221"/>
      <c r="P315" s="221"/>
      <c r="Q315" s="221"/>
      <c r="R315" s="221"/>
      <c r="S315" s="221"/>
      <c r="T315" s="222"/>
      <c r="U315" s="13"/>
      <c r="V315" s="13"/>
      <c r="W315" s="13"/>
      <c r="X315" s="13"/>
      <c r="Y315" s="13"/>
      <c r="Z315" s="13"/>
      <c r="AA315" s="13"/>
      <c r="AB315" s="13"/>
      <c r="AC315" s="13"/>
      <c r="AD315" s="13"/>
      <c r="AE315" s="13"/>
      <c r="AT315" s="216" t="s">
        <v>232</v>
      </c>
      <c r="AU315" s="216" t="s">
        <v>90</v>
      </c>
      <c r="AV315" s="13" t="s">
        <v>90</v>
      </c>
      <c r="AW315" s="13" t="s">
        <v>36</v>
      </c>
      <c r="AX315" s="13" t="s">
        <v>80</v>
      </c>
      <c r="AY315" s="216" t="s">
        <v>218</v>
      </c>
    </row>
    <row r="316" s="15" customFormat="1">
      <c r="A316" s="15"/>
      <c r="B316" s="250"/>
      <c r="C316" s="15"/>
      <c r="D316" s="211" t="s">
        <v>232</v>
      </c>
      <c r="E316" s="251" t="s">
        <v>1</v>
      </c>
      <c r="F316" s="252" t="s">
        <v>2625</v>
      </c>
      <c r="G316" s="15"/>
      <c r="H316" s="251" t="s">
        <v>1</v>
      </c>
      <c r="I316" s="253"/>
      <c r="J316" s="15"/>
      <c r="K316" s="15"/>
      <c r="L316" s="250"/>
      <c r="M316" s="254"/>
      <c r="N316" s="255"/>
      <c r="O316" s="255"/>
      <c r="P316" s="255"/>
      <c r="Q316" s="255"/>
      <c r="R316" s="255"/>
      <c r="S316" s="255"/>
      <c r="T316" s="256"/>
      <c r="U316" s="15"/>
      <c r="V316" s="15"/>
      <c r="W316" s="15"/>
      <c r="X316" s="15"/>
      <c r="Y316" s="15"/>
      <c r="Z316" s="15"/>
      <c r="AA316" s="15"/>
      <c r="AB316" s="15"/>
      <c r="AC316" s="15"/>
      <c r="AD316" s="15"/>
      <c r="AE316" s="15"/>
      <c r="AT316" s="251" t="s">
        <v>232</v>
      </c>
      <c r="AU316" s="251" t="s">
        <v>90</v>
      </c>
      <c r="AV316" s="15" t="s">
        <v>88</v>
      </c>
      <c r="AW316" s="15" t="s">
        <v>36</v>
      </c>
      <c r="AX316" s="15" t="s">
        <v>80</v>
      </c>
      <c r="AY316" s="251" t="s">
        <v>218</v>
      </c>
    </row>
    <row r="317" s="13" customFormat="1">
      <c r="A317" s="13"/>
      <c r="B317" s="215"/>
      <c r="C317" s="13"/>
      <c r="D317" s="211" t="s">
        <v>232</v>
      </c>
      <c r="E317" s="216" t="s">
        <v>1</v>
      </c>
      <c r="F317" s="217" t="s">
        <v>2626</v>
      </c>
      <c r="G317" s="13"/>
      <c r="H317" s="218">
        <v>50.399999999999999</v>
      </c>
      <c r="I317" s="219"/>
      <c r="J317" s="13"/>
      <c r="K317" s="13"/>
      <c r="L317" s="215"/>
      <c r="M317" s="220"/>
      <c r="N317" s="221"/>
      <c r="O317" s="221"/>
      <c r="P317" s="221"/>
      <c r="Q317" s="221"/>
      <c r="R317" s="221"/>
      <c r="S317" s="221"/>
      <c r="T317" s="222"/>
      <c r="U317" s="13"/>
      <c r="V317" s="13"/>
      <c r="W317" s="13"/>
      <c r="X317" s="13"/>
      <c r="Y317" s="13"/>
      <c r="Z317" s="13"/>
      <c r="AA317" s="13"/>
      <c r="AB317" s="13"/>
      <c r="AC317" s="13"/>
      <c r="AD317" s="13"/>
      <c r="AE317" s="13"/>
      <c r="AT317" s="216" t="s">
        <v>232</v>
      </c>
      <c r="AU317" s="216" t="s">
        <v>90</v>
      </c>
      <c r="AV317" s="13" t="s">
        <v>90</v>
      </c>
      <c r="AW317" s="13" t="s">
        <v>36</v>
      </c>
      <c r="AX317" s="13" t="s">
        <v>80</v>
      </c>
      <c r="AY317" s="216" t="s">
        <v>218</v>
      </c>
    </row>
    <row r="318" s="15" customFormat="1">
      <c r="A318" s="15"/>
      <c r="B318" s="250"/>
      <c r="C318" s="15"/>
      <c r="D318" s="211" t="s">
        <v>232</v>
      </c>
      <c r="E318" s="251" t="s">
        <v>1</v>
      </c>
      <c r="F318" s="252" t="s">
        <v>2627</v>
      </c>
      <c r="G318" s="15"/>
      <c r="H318" s="251" t="s">
        <v>1</v>
      </c>
      <c r="I318" s="253"/>
      <c r="J318" s="15"/>
      <c r="K318" s="15"/>
      <c r="L318" s="250"/>
      <c r="M318" s="254"/>
      <c r="N318" s="255"/>
      <c r="O318" s="255"/>
      <c r="P318" s="255"/>
      <c r="Q318" s="255"/>
      <c r="R318" s="255"/>
      <c r="S318" s="255"/>
      <c r="T318" s="256"/>
      <c r="U318" s="15"/>
      <c r="V318" s="15"/>
      <c r="W318" s="15"/>
      <c r="X318" s="15"/>
      <c r="Y318" s="15"/>
      <c r="Z318" s="15"/>
      <c r="AA318" s="15"/>
      <c r="AB318" s="15"/>
      <c r="AC318" s="15"/>
      <c r="AD318" s="15"/>
      <c r="AE318" s="15"/>
      <c r="AT318" s="251" t="s">
        <v>232</v>
      </c>
      <c r="AU318" s="251" t="s">
        <v>90</v>
      </c>
      <c r="AV318" s="15" t="s">
        <v>88</v>
      </c>
      <c r="AW318" s="15" t="s">
        <v>36</v>
      </c>
      <c r="AX318" s="15" t="s">
        <v>80</v>
      </c>
      <c r="AY318" s="251" t="s">
        <v>218</v>
      </c>
    </row>
    <row r="319" s="15" customFormat="1">
      <c r="A319" s="15"/>
      <c r="B319" s="250"/>
      <c r="C319" s="15"/>
      <c r="D319" s="211" t="s">
        <v>232</v>
      </c>
      <c r="E319" s="251" t="s">
        <v>1</v>
      </c>
      <c r="F319" s="252" t="s">
        <v>2628</v>
      </c>
      <c r="G319" s="15"/>
      <c r="H319" s="251" t="s">
        <v>1</v>
      </c>
      <c r="I319" s="253"/>
      <c r="J319" s="15"/>
      <c r="K319" s="15"/>
      <c r="L319" s="250"/>
      <c r="M319" s="254"/>
      <c r="N319" s="255"/>
      <c r="O319" s="255"/>
      <c r="P319" s="255"/>
      <c r="Q319" s="255"/>
      <c r="R319" s="255"/>
      <c r="S319" s="255"/>
      <c r="T319" s="256"/>
      <c r="U319" s="15"/>
      <c r="V319" s="15"/>
      <c r="W319" s="15"/>
      <c r="X319" s="15"/>
      <c r="Y319" s="15"/>
      <c r="Z319" s="15"/>
      <c r="AA319" s="15"/>
      <c r="AB319" s="15"/>
      <c r="AC319" s="15"/>
      <c r="AD319" s="15"/>
      <c r="AE319" s="15"/>
      <c r="AT319" s="251" t="s">
        <v>232</v>
      </c>
      <c r="AU319" s="251" t="s">
        <v>90</v>
      </c>
      <c r="AV319" s="15" t="s">
        <v>88</v>
      </c>
      <c r="AW319" s="15" t="s">
        <v>36</v>
      </c>
      <c r="AX319" s="15" t="s">
        <v>80</v>
      </c>
      <c r="AY319" s="251" t="s">
        <v>218</v>
      </c>
    </row>
    <row r="320" s="13" customFormat="1">
      <c r="A320" s="13"/>
      <c r="B320" s="215"/>
      <c r="C320" s="13"/>
      <c r="D320" s="211" t="s">
        <v>232</v>
      </c>
      <c r="E320" s="216" t="s">
        <v>1</v>
      </c>
      <c r="F320" s="217" t="s">
        <v>2629</v>
      </c>
      <c r="G320" s="13"/>
      <c r="H320" s="218">
        <v>3.96</v>
      </c>
      <c r="I320" s="219"/>
      <c r="J320" s="13"/>
      <c r="K320" s="13"/>
      <c r="L320" s="215"/>
      <c r="M320" s="220"/>
      <c r="N320" s="221"/>
      <c r="O320" s="221"/>
      <c r="P320" s="221"/>
      <c r="Q320" s="221"/>
      <c r="R320" s="221"/>
      <c r="S320" s="221"/>
      <c r="T320" s="222"/>
      <c r="U320" s="13"/>
      <c r="V320" s="13"/>
      <c r="W320" s="13"/>
      <c r="X320" s="13"/>
      <c r="Y320" s="13"/>
      <c r="Z320" s="13"/>
      <c r="AA320" s="13"/>
      <c r="AB320" s="13"/>
      <c r="AC320" s="13"/>
      <c r="AD320" s="13"/>
      <c r="AE320" s="13"/>
      <c r="AT320" s="216" t="s">
        <v>232</v>
      </c>
      <c r="AU320" s="216" t="s">
        <v>90</v>
      </c>
      <c r="AV320" s="13" t="s">
        <v>90</v>
      </c>
      <c r="AW320" s="13" t="s">
        <v>36</v>
      </c>
      <c r="AX320" s="13" t="s">
        <v>80</v>
      </c>
      <c r="AY320" s="216" t="s">
        <v>218</v>
      </c>
    </row>
    <row r="321" s="15" customFormat="1">
      <c r="A321" s="15"/>
      <c r="B321" s="250"/>
      <c r="C321" s="15"/>
      <c r="D321" s="211" t="s">
        <v>232</v>
      </c>
      <c r="E321" s="251" t="s">
        <v>1</v>
      </c>
      <c r="F321" s="252" t="s">
        <v>2630</v>
      </c>
      <c r="G321" s="15"/>
      <c r="H321" s="251" t="s">
        <v>1</v>
      </c>
      <c r="I321" s="253"/>
      <c r="J321" s="15"/>
      <c r="K321" s="15"/>
      <c r="L321" s="250"/>
      <c r="M321" s="254"/>
      <c r="N321" s="255"/>
      <c r="O321" s="255"/>
      <c r="P321" s="255"/>
      <c r="Q321" s="255"/>
      <c r="R321" s="255"/>
      <c r="S321" s="255"/>
      <c r="T321" s="256"/>
      <c r="U321" s="15"/>
      <c r="V321" s="15"/>
      <c r="W321" s="15"/>
      <c r="X321" s="15"/>
      <c r="Y321" s="15"/>
      <c r="Z321" s="15"/>
      <c r="AA321" s="15"/>
      <c r="AB321" s="15"/>
      <c r="AC321" s="15"/>
      <c r="AD321" s="15"/>
      <c r="AE321" s="15"/>
      <c r="AT321" s="251" t="s">
        <v>232</v>
      </c>
      <c r="AU321" s="251" t="s">
        <v>90</v>
      </c>
      <c r="AV321" s="15" t="s">
        <v>88</v>
      </c>
      <c r="AW321" s="15" t="s">
        <v>36</v>
      </c>
      <c r="AX321" s="15" t="s">
        <v>80</v>
      </c>
      <c r="AY321" s="251" t="s">
        <v>218</v>
      </c>
    </row>
    <row r="322" s="13" customFormat="1">
      <c r="A322" s="13"/>
      <c r="B322" s="215"/>
      <c r="C322" s="13"/>
      <c r="D322" s="211" t="s">
        <v>232</v>
      </c>
      <c r="E322" s="216" t="s">
        <v>1</v>
      </c>
      <c r="F322" s="217" t="s">
        <v>2631</v>
      </c>
      <c r="G322" s="13"/>
      <c r="H322" s="218">
        <v>1.089</v>
      </c>
      <c r="I322" s="219"/>
      <c r="J322" s="13"/>
      <c r="K322" s="13"/>
      <c r="L322" s="215"/>
      <c r="M322" s="220"/>
      <c r="N322" s="221"/>
      <c r="O322" s="221"/>
      <c r="P322" s="221"/>
      <c r="Q322" s="221"/>
      <c r="R322" s="221"/>
      <c r="S322" s="221"/>
      <c r="T322" s="222"/>
      <c r="U322" s="13"/>
      <c r="V322" s="13"/>
      <c r="W322" s="13"/>
      <c r="X322" s="13"/>
      <c r="Y322" s="13"/>
      <c r="Z322" s="13"/>
      <c r="AA322" s="13"/>
      <c r="AB322" s="13"/>
      <c r="AC322" s="13"/>
      <c r="AD322" s="13"/>
      <c r="AE322" s="13"/>
      <c r="AT322" s="216" t="s">
        <v>232</v>
      </c>
      <c r="AU322" s="216" t="s">
        <v>90</v>
      </c>
      <c r="AV322" s="13" t="s">
        <v>90</v>
      </c>
      <c r="AW322" s="13" t="s">
        <v>36</v>
      </c>
      <c r="AX322" s="13" t="s">
        <v>80</v>
      </c>
      <c r="AY322" s="216" t="s">
        <v>218</v>
      </c>
    </row>
    <row r="323" s="15" customFormat="1">
      <c r="A323" s="15"/>
      <c r="B323" s="250"/>
      <c r="C323" s="15"/>
      <c r="D323" s="211" t="s">
        <v>232</v>
      </c>
      <c r="E323" s="251" t="s">
        <v>1</v>
      </c>
      <c r="F323" s="252" t="s">
        <v>2632</v>
      </c>
      <c r="G323" s="15"/>
      <c r="H323" s="251" t="s">
        <v>1</v>
      </c>
      <c r="I323" s="253"/>
      <c r="J323" s="15"/>
      <c r="K323" s="15"/>
      <c r="L323" s="250"/>
      <c r="M323" s="254"/>
      <c r="N323" s="255"/>
      <c r="O323" s="255"/>
      <c r="P323" s="255"/>
      <c r="Q323" s="255"/>
      <c r="R323" s="255"/>
      <c r="S323" s="255"/>
      <c r="T323" s="256"/>
      <c r="U323" s="15"/>
      <c r="V323" s="15"/>
      <c r="W323" s="15"/>
      <c r="X323" s="15"/>
      <c r="Y323" s="15"/>
      <c r="Z323" s="15"/>
      <c r="AA323" s="15"/>
      <c r="AB323" s="15"/>
      <c r="AC323" s="15"/>
      <c r="AD323" s="15"/>
      <c r="AE323" s="15"/>
      <c r="AT323" s="251" t="s">
        <v>232</v>
      </c>
      <c r="AU323" s="251" t="s">
        <v>90</v>
      </c>
      <c r="AV323" s="15" t="s">
        <v>88</v>
      </c>
      <c r="AW323" s="15" t="s">
        <v>36</v>
      </c>
      <c r="AX323" s="15" t="s">
        <v>80</v>
      </c>
      <c r="AY323" s="251" t="s">
        <v>218</v>
      </c>
    </row>
    <row r="324" s="13" customFormat="1">
      <c r="A324" s="13"/>
      <c r="B324" s="215"/>
      <c r="C324" s="13"/>
      <c r="D324" s="211" t="s">
        <v>232</v>
      </c>
      <c r="E324" s="216" t="s">
        <v>1</v>
      </c>
      <c r="F324" s="217" t="s">
        <v>2633</v>
      </c>
      <c r="G324" s="13"/>
      <c r="H324" s="218">
        <v>5.1840000000000002</v>
      </c>
      <c r="I324" s="219"/>
      <c r="J324" s="13"/>
      <c r="K324" s="13"/>
      <c r="L324" s="215"/>
      <c r="M324" s="220"/>
      <c r="N324" s="221"/>
      <c r="O324" s="221"/>
      <c r="P324" s="221"/>
      <c r="Q324" s="221"/>
      <c r="R324" s="221"/>
      <c r="S324" s="221"/>
      <c r="T324" s="222"/>
      <c r="U324" s="13"/>
      <c r="V324" s="13"/>
      <c r="W324" s="13"/>
      <c r="X324" s="13"/>
      <c r="Y324" s="13"/>
      <c r="Z324" s="13"/>
      <c r="AA324" s="13"/>
      <c r="AB324" s="13"/>
      <c r="AC324" s="13"/>
      <c r="AD324" s="13"/>
      <c r="AE324" s="13"/>
      <c r="AT324" s="216" t="s">
        <v>232</v>
      </c>
      <c r="AU324" s="216" t="s">
        <v>90</v>
      </c>
      <c r="AV324" s="13" t="s">
        <v>90</v>
      </c>
      <c r="AW324" s="13" t="s">
        <v>36</v>
      </c>
      <c r="AX324" s="13" t="s">
        <v>80</v>
      </c>
      <c r="AY324" s="216" t="s">
        <v>218</v>
      </c>
    </row>
    <row r="325" s="15" customFormat="1">
      <c r="A325" s="15"/>
      <c r="B325" s="250"/>
      <c r="C325" s="15"/>
      <c r="D325" s="211" t="s">
        <v>232</v>
      </c>
      <c r="E325" s="251" t="s">
        <v>1</v>
      </c>
      <c r="F325" s="252" t="s">
        <v>2634</v>
      </c>
      <c r="G325" s="15"/>
      <c r="H325" s="251" t="s">
        <v>1</v>
      </c>
      <c r="I325" s="253"/>
      <c r="J325" s="15"/>
      <c r="K325" s="15"/>
      <c r="L325" s="250"/>
      <c r="M325" s="254"/>
      <c r="N325" s="255"/>
      <c r="O325" s="255"/>
      <c r="P325" s="255"/>
      <c r="Q325" s="255"/>
      <c r="R325" s="255"/>
      <c r="S325" s="255"/>
      <c r="T325" s="256"/>
      <c r="U325" s="15"/>
      <c r="V325" s="15"/>
      <c r="W325" s="15"/>
      <c r="X325" s="15"/>
      <c r="Y325" s="15"/>
      <c r="Z325" s="15"/>
      <c r="AA325" s="15"/>
      <c r="AB325" s="15"/>
      <c r="AC325" s="15"/>
      <c r="AD325" s="15"/>
      <c r="AE325" s="15"/>
      <c r="AT325" s="251" t="s">
        <v>232</v>
      </c>
      <c r="AU325" s="251" t="s">
        <v>90</v>
      </c>
      <c r="AV325" s="15" t="s">
        <v>88</v>
      </c>
      <c r="AW325" s="15" t="s">
        <v>36</v>
      </c>
      <c r="AX325" s="15" t="s">
        <v>80</v>
      </c>
      <c r="AY325" s="251" t="s">
        <v>218</v>
      </c>
    </row>
    <row r="326" s="13" customFormat="1">
      <c r="A326" s="13"/>
      <c r="B326" s="215"/>
      <c r="C326" s="13"/>
      <c r="D326" s="211" t="s">
        <v>232</v>
      </c>
      <c r="E326" s="216" t="s">
        <v>1</v>
      </c>
      <c r="F326" s="217" t="s">
        <v>2635</v>
      </c>
      <c r="G326" s="13"/>
      <c r="H326" s="218">
        <v>2.52</v>
      </c>
      <c r="I326" s="219"/>
      <c r="J326" s="13"/>
      <c r="K326" s="13"/>
      <c r="L326" s="215"/>
      <c r="M326" s="220"/>
      <c r="N326" s="221"/>
      <c r="O326" s="221"/>
      <c r="P326" s="221"/>
      <c r="Q326" s="221"/>
      <c r="R326" s="221"/>
      <c r="S326" s="221"/>
      <c r="T326" s="222"/>
      <c r="U326" s="13"/>
      <c r="V326" s="13"/>
      <c r="W326" s="13"/>
      <c r="X326" s="13"/>
      <c r="Y326" s="13"/>
      <c r="Z326" s="13"/>
      <c r="AA326" s="13"/>
      <c r="AB326" s="13"/>
      <c r="AC326" s="13"/>
      <c r="AD326" s="13"/>
      <c r="AE326" s="13"/>
      <c r="AT326" s="216" t="s">
        <v>232</v>
      </c>
      <c r="AU326" s="216" t="s">
        <v>90</v>
      </c>
      <c r="AV326" s="13" t="s">
        <v>90</v>
      </c>
      <c r="AW326" s="13" t="s">
        <v>36</v>
      </c>
      <c r="AX326" s="13" t="s">
        <v>80</v>
      </c>
      <c r="AY326" s="216" t="s">
        <v>218</v>
      </c>
    </row>
    <row r="327" s="15" customFormat="1">
      <c r="A327" s="15"/>
      <c r="B327" s="250"/>
      <c r="C327" s="15"/>
      <c r="D327" s="211" t="s">
        <v>232</v>
      </c>
      <c r="E327" s="251" t="s">
        <v>1</v>
      </c>
      <c r="F327" s="252" t="s">
        <v>2636</v>
      </c>
      <c r="G327" s="15"/>
      <c r="H327" s="251" t="s">
        <v>1</v>
      </c>
      <c r="I327" s="253"/>
      <c r="J327" s="15"/>
      <c r="K327" s="15"/>
      <c r="L327" s="250"/>
      <c r="M327" s="254"/>
      <c r="N327" s="255"/>
      <c r="O327" s="255"/>
      <c r="P327" s="255"/>
      <c r="Q327" s="255"/>
      <c r="R327" s="255"/>
      <c r="S327" s="255"/>
      <c r="T327" s="256"/>
      <c r="U327" s="15"/>
      <c r="V327" s="15"/>
      <c r="W327" s="15"/>
      <c r="X327" s="15"/>
      <c r="Y327" s="15"/>
      <c r="Z327" s="15"/>
      <c r="AA327" s="15"/>
      <c r="AB327" s="15"/>
      <c r="AC327" s="15"/>
      <c r="AD327" s="15"/>
      <c r="AE327" s="15"/>
      <c r="AT327" s="251" t="s">
        <v>232</v>
      </c>
      <c r="AU327" s="251" t="s">
        <v>90</v>
      </c>
      <c r="AV327" s="15" t="s">
        <v>88</v>
      </c>
      <c r="AW327" s="15" t="s">
        <v>36</v>
      </c>
      <c r="AX327" s="15" t="s">
        <v>80</v>
      </c>
      <c r="AY327" s="251" t="s">
        <v>218</v>
      </c>
    </row>
    <row r="328" s="13" customFormat="1">
      <c r="A328" s="13"/>
      <c r="B328" s="215"/>
      <c r="C328" s="13"/>
      <c r="D328" s="211" t="s">
        <v>232</v>
      </c>
      <c r="E328" s="216" t="s">
        <v>1</v>
      </c>
      <c r="F328" s="217" t="s">
        <v>2637</v>
      </c>
      <c r="G328" s="13"/>
      <c r="H328" s="218">
        <v>65.730000000000004</v>
      </c>
      <c r="I328" s="219"/>
      <c r="J328" s="13"/>
      <c r="K328" s="13"/>
      <c r="L328" s="215"/>
      <c r="M328" s="220"/>
      <c r="N328" s="221"/>
      <c r="O328" s="221"/>
      <c r="P328" s="221"/>
      <c r="Q328" s="221"/>
      <c r="R328" s="221"/>
      <c r="S328" s="221"/>
      <c r="T328" s="222"/>
      <c r="U328" s="13"/>
      <c r="V328" s="13"/>
      <c r="W328" s="13"/>
      <c r="X328" s="13"/>
      <c r="Y328" s="13"/>
      <c r="Z328" s="13"/>
      <c r="AA328" s="13"/>
      <c r="AB328" s="13"/>
      <c r="AC328" s="13"/>
      <c r="AD328" s="13"/>
      <c r="AE328" s="13"/>
      <c r="AT328" s="216" t="s">
        <v>232</v>
      </c>
      <c r="AU328" s="216" t="s">
        <v>90</v>
      </c>
      <c r="AV328" s="13" t="s">
        <v>90</v>
      </c>
      <c r="AW328" s="13" t="s">
        <v>36</v>
      </c>
      <c r="AX328" s="13" t="s">
        <v>80</v>
      </c>
      <c r="AY328" s="216" t="s">
        <v>218</v>
      </c>
    </row>
    <row r="329" s="13" customFormat="1">
      <c r="A329" s="13"/>
      <c r="B329" s="215"/>
      <c r="C329" s="13"/>
      <c r="D329" s="211" t="s">
        <v>232</v>
      </c>
      <c r="E329" s="216" t="s">
        <v>1</v>
      </c>
      <c r="F329" s="217" t="s">
        <v>2638</v>
      </c>
      <c r="G329" s="13"/>
      <c r="H329" s="218">
        <v>15.318</v>
      </c>
      <c r="I329" s="219"/>
      <c r="J329" s="13"/>
      <c r="K329" s="13"/>
      <c r="L329" s="215"/>
      <c r="M329" s="220"/>
      <c r="N329" s="221"/>
      <c r="O329" s="221"/>
      <c r="P329" s="221"/>
      <c r="Q329" s="221"/>
      <c r="R329" s="221"/>
      <c r="S329" s="221"/>
      <c r="T329" s="222"/>
      <c r="U329" s="13"/>
      <c r="V329" s="13"/>
      <c r="W329" s="13"/>
      <c r="X329" s="13"/>
      <c r="Y329" s="13"/>
      <c r="Z329" s="13"/>
      <c r="AA329" s="13"/>
      <c r="AB329" s="13"/>
      <c r="AC329" s="13"/>
      <c r="AD329" s="13"/>
      <c r="AE329" s="13"/>
      <c r="AT329" s="216" t="s">
        <v>232</v>
      </c>
      <c r="AU329" s="216" t="s">
        <v>90</v>
      </c>
      <c r="AV329" s="13" t="s">
        <v>90</v>
      </c>
      <c r="AW329" s="13" t="s">
        <v>36</v>
      </c>
      <c r="AX329" s="13" t="s">
        <v>80</v>
      </c>
      <c r="AY329" s="216" t="s">
        <v>218</v>
      </c>
    </row>
    <row r="330" s="14" customFormat="1">
      <c r="A330" s="14"/>
      <c r="B330" s="223"/>
      <c r="C330" s="14"/>
      <c r="D330" s="211" t="s">
        <v>232</v>
      </c>
      <c r="E330" s="224" t="s">
        <v>1</v>
      </c>
      <c r="F330" s="225" t="s">
        <v>235</v>
      </c>
      <c r="G330" s="14"/>
      <c r="H330" s="226">
        <v>373.14499999999998</v>
      </c>
      <c r="I330" s="227"/>
      <c r="J330" s="14"/>
      <c r="K330" s="14"/>
      <c r="L330" s="223"/>
      <c r="M330" s="228"/>
      <c r="N330" s="229"/>
      <c r="O330" s="229"/>
      <c r="P330" s="229"/>
      <c r="Q330" s="229"/>
      <c r="R330" s="229"/>
      <c r="S330" s="229"/>
      <c r="T330" s="230"/>
      <c r="U330" s="14"/>
      <c r="V330" s="14"/>
      <c r="W330" s="14"/>
      <c r="X330" s="14"/>
      <c r="Y330" s="14"/>
      <c r="Z330" s="14"/>
      <c r="AA330" s="14"/>
      <c r="AB330" s="14"/>
      <c r="AC330" s="14"/>
      <c r="AD330" s="14"/>
      <c r="AE330" s="14"/>
      <c r="AT330" s="224" t="s">
        <v>232</v>
      </c>
      <c r="AU330" s="224" t="s">
        <v>90</v>
      </c>
      <c r="AV330" s="14" t="s">
        <v>229</v>
      </c>
      <c r="AW330" s="14" t="s">
        <v>36</v>
      </c>
      <c r="AX330" s="14" t="s">
        <v>88</v>
      </c>
      <c r="AY330" s="224" t="s">
        <v>218</v>
      </c>
    </row>
    <row r="331" s="12" customFormat="1" ht="22.8" customHeight="1">
      <c r="A331" s="12"/>
      <c r="B331" s="184"/>
      <c r="C331" s="12"/>
      <c r="D331" s="185" t="s">
        <v>79</v>
      </c>
      <c r="E331" s="195" t="s">
        <v>1073</v>
      </c>
      <c r="F331" s="195" t="s">
        <v>1074</v>
      </c>
      <c r="G331" s="12"/>
      <c r="H331" s="12"/>
      <c r="I331" s="187"/>
      <c r="J331" s="196">
        <f>BK331</f>
        <v>0</v>
      </c>
      <c r="K331" s="12"/>
      <c r="L331" s="184"/>
      <c r="M331" s="189"/>
      <c r="N331" s="190"/>
      <c r="O331" s="190"/>
      <c r="P331" s="191">
        <f>SUM(P332:P353)</f>
        <v>0</v>
      </c>
      <c r="Q331" s="190"/>
      <c r="R331" s="191">
        <f>SUM(R332:R353)</f>
        <v>0</v>
      </c>
      <c r="S331" s="190"/>
      <c r="T331" s="192">
        <f>SUM(T332:T353)</f>
        <v>0</v>
      </c>
      <c r="U331" s="12"/>
      <c r="V331" s="12"/>
      <c r="W331" s="12"/>
      <c r="X331" s="12"/>
      <c r="Y331" s="12"/>
      <c r="Z331" s="12"/>
      <c r="AA331" s="12"/>
      <c r="AB331" s="12"/>
      <c r="AC331" s="12"/>
      <c r="AD331" s="12"/>
      <c r="AE331" s="12"/>
      <c r="AR331" s="185" t="s">
        <v>88</v>
      </c>
      <c r="AT331" s="193" t="s">
        <v>79</v>
      </c>
      <c r="AU331" s="193" t="s">
        <v>88</v>
      </c>
      <c r="AY331" s="185" t="s">
        <v>218</v>
      </c>
      <c r="BK331" s="194">
        <f>SUM(BK332:BK353)</f>
        <v>0</v>
      </c>
    </row>
    <row r="332" s="2" customFormat="1" ht="24.15" customHeight="1">
      <c r="A332" s="39"/>
      <c r="B332" s="161"/>
      <c r="C332" s="197" t="s">
        <v>307</v>
      </c>
      <c r="D332" s="197" t="s">
        <v>225</v>
      </c>
      <c r="E332" s="198" t="s">
        <v>1075</v>
      </c>
      <c r="F332" s="199" t="s">
        <v>1076</v>
      </c>
      <c r="G332" s="200" t="s">
        <v>301</v>
      </c>
      <c r="H332" s="201">
        <v>996.69399999999996</v>
      </c>
      <c r="I332" s="202"/>
      <c r="J332" s="203">
        <f>ROUND(I332*H332,2)</f>
        <v>0</v>
      </c>
      <c r="K332" s="204"/>
      <c r="L332" s="40"/>
      <c r="M332" s="205" t="s">
        <v>1</v>
      </c>
      <c r="N332" s="206" t="s">
        <v>45</v>
      </c>
      <c r="O332" s="78"/>
      <c r="P332" s="207">
        <f>O332*H332</f>
        <v>0</v>
      </c>
      <c r="Q332" s="207">
        <v>0</v>
      </c>
      <c r="R332" s="207">
        <f>Q332*H332</f>
        <v>0</v>
      </c>
      <c r="S332" s="207">
        <v>0</v>
      </c>
      <c r="T332" s="208">
        <f>S332*H332</f>
        <v>0</v>
      </c>
      <c r="U332" s="39"/>
      <c r="V332" s="39"/>
      <c r="W332" s="39"/>
      <c r="X332" s="39"/>
      <c r="Y332" s="39"/>
      <c r="Z332" s="39"/>
      <c r="AA332" s="39"/>
      <c r="AB332" s="39"/>
      <c r="AC332" s="39"/>
      <c r="AD332" s="39"/>
      <c r="AE332" s="39"/>
      <c r="AR332" s="209" t="s">
        <v>229</v>
      </c>
      <c r="AT332" s="209" t="s">
        <v>225</v>
      </c>
      <c r="AU332" s="209" t="s">
        <v>90</v>
      </c>
      <c r="AY332" s="20" t="s">
        <v>218</v>
      </c>
      <c r="BE332" s="210">
        <f>IF(N332="základní",J332,0)</f>
        <v>0</v>
      </c>
      <c r="BF332" s="210">
        <f>IF(N332="snížená",J332,0)</f>
        <v>0</v>
      </c>
      <c r="BG332" s="210">
        <f>IF(N332="zákl. přenesená",J332,0)</f>
        <v>0</v>
      </c>
      <c r="BH332" s="210">
        <f>IF(N332="sníž. přenesená",J332,0)</f>
        <v>0</v>
      </c>
      <c r="BI332" s="210">
        <f>IF(N332="nulová",J332,0)</f>
        <v>0</v>
      </c>
      <c r="BJ332" s="20" t="s">
        <v>88</v>
      </c>
      <c r="BK332" s="210">
        <f>ROUND(I332*H332,2)</f>
        <v>0</v>
      </c>
      <c r="BL332" s="20" t="s">
        <v>229</v>
      </c>
      <c r="BM332" s="209" t="s">
        <v>2639</v>
      </c>
    </row>
    <row r="333" s="2" customFormat="1" ht="24.15" customHeight="1">
      <c r="A333" s="39"/>
      <c r="B333" s="161"/>
      <c r="C333" s="197" t="s">
        <v>369</v>
      </c>
      <c r="D333" s="197" t="s">
        <v>225</v>
      </c>
      <c r="E333" s="198" t="s">
        <v>1081</v>
      </c>
      <c r="F333" s="199" t="s">
        <v>1082</v>
      </c>
      <c r="G333" s="200" t="s">
        <v>301</v>
      </c>
      <c r="H333" s="201">
        <v>996.69399999999996</v>
      </c>
      <c r="I333" s="202"/>
      <c r="J333" s="203">
        <f>ROUND(I333*H333,2)</f>
        <v>0</v>
      </c>
      <c r="K333" s="204"/>
      <c r="L333" s="40"/>
      <c r="M333" s="205" t="s">
        <v>1</v>
      </c>
      <c r="N333" s="206" t="s">
        <v>45</v>
      </c>
      <c r="O333" s="78"/>
      <c r="P333" s="207">
        <f>O333*H333</f>
        <v>0</v>
      </c>
      <c r="Q333" s="207">
        <v>0</v>
      </c>
      <c r="R333" s="207">
        <f>Q333*H333</f>
        <v>0</v>
      </c>
      <c r="S333" s="207">
        <v>0</v>
      </c>
      <c r="T333" s="208">
        <f>S333*H333</f>
        <v>0</v>
      </c>
      <c r="U333" s="39"/>
      <c r="V333" s="39"/>
      <c r="W333" s="39"/>
      <c r="X333" s="39"/>
      <c r="Y333" s="39"/>
      <c r="Z333" s="39"/>
      <c r="AA333" s="39"/>
      <c r="AB333" s="39"/>
      <c r="AC333" s="39"/>
      <c r="AD333" s="39"/>
      <c r="AE333" s="39"/>
      <c r="AR333" s="209" t="s">
        <v>229</v>
      </c>
      <c r="AT333" s="209" t="s">
        <v>225</v>
      </c>
      <c r="AU333" s="209" t="s">
        <v>90</v>
      </c>
      <c r="AY333" s="20" t="s">
        <v>218</v>
      </c>
      <c r="BE333" s="210">
        <f>IF(N333="základní",J333,0)</f>
        <v>0</v>
      </c>
      <c r="BF333" s="210">
        <f>IF(N333="snížená",J333,0)</f>
        <v>0</v>
      </c>
      <c r="BG333" s="210">
        <f>IF(N333="zákl. přenesená",J333,0)</f>
        <v>0</v>
      </c>
      <c r="BH333" s="210">
        <f>IF(N333="sníž. přenesená",J333,0)</f>
        <v>0</v>
      </c>
      <c r="BI333" s="210">
        <f>IF(N333="nulová",J333,0)</f>
        <v>0</v>
      </c>
      <c r="BJ333" s="20" t="s">
        <v>88</v>
      </c>
      <c r="BK333" s="210">
        <f>ROUND(I333*H333,2)</f>
        <v>0</v>
      </c>
      <c r="BL333" s="20" t="s">
        <v>229</v>
      </c>
      <c r="BM333" s="209" t="s">
        <v>2640</v>
      </c>
    </row>
    <row r="334" s="2" customFormat="1" ht="24.15" customHeight="1">
      <c r="A334" s="39"/>
      <c r="B334" s="161"/>
      <c r="C334" s="197" t="s">
        <v>311</v>
      </c>
      <c r="D334" s="197" t="s">
        <v>225</v>
      </c>
      <c r="E334" s="198" t="s">
        <v>1084</v>
      </c>
      <c r="F334" s="199" t="s">
        <v>1085</v>
      </c>
      <c r="G334" s="200" t="s">
        <v>301</v>
      </c>
      <c r="H334" s="201">
        <v>19933.880000000001</v>
      </c>
      <c r="I334" s="202"/>
      <c r="J334" s="203">
        <f>ROUND(I334*H334,2)</f>
        <v>0</v>
      </c>
      <c r="K334" s="204"/>
      <c r="L334" s="40"/>
      <c r="M334" s="205" t="s">
        <v>1</v>
      </c>
      <c r="N334" s="206" t="s">
        <v>45</v>
      </c>
      <c r="O334" s="78"/>
      <c r="P334" s="207">
        <f>O334*H334</f>
        <v>0</v>
      </c>
      <c r="Q334" s="207">
        <v>0</v>
      </c>
      <c r="R334" s="207">
        <f>Q334*H334</f>
        <v>0</v>
      </c>
      <c r="S334" s="207">
        <v>0</v>
      </c>
      <c r="T334" s="208">
        <f>S334*H334</f>
        <v>0</v>
      </c>
      <c r="U334" s="39"/>
      <c r="V334" s="39"/>
      <c r="W334" s="39"/>
      <c r="X334" s="39"/>
      <c r="Y334" s="39"/>
      <c r="Z334" s="39"/>
      <c r="AA334" s="39"/>
      <c r="AB334" s="39"/>
      <c r="AC334" s="39"/>
      <c r="AD334" s="39"/>
      <c r="AE334" s="39"/>
      <c r="AR334" s="209" t="s">
        <v>229</v>
      </c>
      <c r="AT334" s="209" t="s">
        <v>225</v>
      </c>
      <c r="AU334" s="209" t="s">
        <v>90</v>
      </c>
      <c r="AY334" s="20" t="s">
        <v>218</v>
      </c>
      <c r="BE334" s="210">
        <f>IF(N334="základní",J334,0)</f>
        <v>0</v>
      </c>
      <c r="BF334" s="210">
        <f>IF(N334="snížená",J334,0)</f>
        <v>0</v>
      </c>
      <c r="BG334" s="210">
        <f>IF(N334="zákl. přenesená",J334,0)</f>
        <v>0</v>
      </c>
      <c r="BH334" s="210">
        <f>IF(N334="sníž. přenesená",J334,0)</f>
        <v>0</v>
      </c>
      <c r="BI334" s="210">
        <f>IF(N334="nulová",J334,0)</f>
        <v>0</v>
      </c>
      <c r="BJ334" s="20" t="s">
        <v>88</v>
      </c>
      <c r="BK334" s="210">
        <f>ROUND(I334*H334,2)</f>
        <v>0</v>
      </c>
      <c r="BL334" s="20" t="s">
        <v>229</v>
      </c>
      <c r="BM334" s="209" t="s">
        <v>2641</v>
      </c>
    </row>
    <row r="335" s="15" customFormat="1">
      <c r="A335" s="15"/>
      <c r="B335" s="250"/>
      <c r="C335" s="15"/>
      <c r="D335" s="211" t="s">
        <v>232</v>
      </c>
      <c r="E335" s="251" t="s">
        <v>1</v>
      </c>
      <c r="F335" s="252" t="s">
        <v>1425</v>
      </c>
      <c r="G335" s="15"/>
      <c r="H335" s="251" t="s">
        <v>1</v>
      </c>
      <c r="I335" s="253"/>
      <c r="J335" s="15"/>
      <c r="K335" s="15"/>
      <c r="L335" s="250"/>
      <c r="M335" s="254"/>
      <c r="N335" s="255"/>
      <c r="O335" s="255"/>
      <c r="P335" s="255"/>
      <c r="Q335" s="255"/>
      <c r="R335" s="255"/>
      <c r="S335" s="255"/>
      <c r="T335" s="256"/>
      <c r="U335" s="15"/>
      <c r="V335" s="15"/>
      <c r="W335" s="15"/>
      <c r="X335" s="15"/>
      <c r="Y335" s="15"/>
      <c r="Z335" s="15"/>
      <c r="AA335" s="15"/>
      <c r="AB335" s="15"/>
      <c r="AC335" s="15"/>
      <c r="AD335" s="15"/>
      <c r="AE335" s="15"/>
      <c r="AT335" s="251" t="s">
        <v>232</v>
      </c>
      <c r="AU335" s="251" t="s">
        <v>90</v>
      </c>
      <c r="AV335" s="15" t="s">
        <v>88</v>
      </c>
      <c r="AW335" s="15" t="s">
        <v>36</v>
      </c>
      <c r="AX335" s="15" t="s">
        <v>80</v>
      </c>
      <c r="AY335" s="251" t="s">
        <v>218</v>
      </c>
    </row>
    <row r="336" s="13" customFormat="1">
      <c r="A336" s="13"/>
      <c r="B336" s="215"/>
      <c r="C336" s="13"/>
      <c r="D336" s="211" t="s">
        <v>232</v>
      </c>
      <c r="E336" s="216" t="s">
        <v>1</v>
      </c>
      <c r="F336" s="217" t="s">
        <v>2642</v>
      </c>
      <c r="G336" s="13"/>
      <c r="H336" s="218">
        <v>19933.880000000001</v>
      </c>
      <c r="I336" s="219"/>
      <c r="J336" s="13"/>
      <c r="K336" s="13"/>
      <c r="L336" s="215"/>
      <c r="M336" s="220"/>
      <c r="N336" s="221"/>
      <c r="O336" s="221"/>
      <c r="P336" s="221"/>
      <c r="Q336" s="221"/>
      <c r="R336" s="221"/>
      <c r="S336" s="221"/>
      <c r="T336" s="222"/>
      <c r="U336" s="13"/>
      <c r="V336" s="13"/>
      <c r="W336" s="13"/>
      <c r="X336" s="13"/>
      <c r="Y336" s="13"/>
      <c r="Z336" s="13"/>
      <c r="AA336" s="13"/>
      <c r="AB336" s="13"/>
      <c r="AC336" s="13"/>
      <c r="AD336" s="13"/>
      <c r="AE336" s="13"/>
      <c r="AT336" s="216" t="s">
        <v>232</v>
      </c>
      <c r="AU336" s="216" t="s">
        <v>90</v>
      </c>
      <c r="AV336" s="13" t="s">
        <v>90</v>
      </c>
      <c r="AW336" s="13" t="s">
        <v>36</v>
      </c>
      <c r="AX336" s="13" t="s">
        <v>80</v>
      </c>
      <c r="AY336" s="216" t="s">
        <v>218</v>
      </c>
    </row>
    <row r="337" s="14" customFormat="1">
      <c r="A337" s="14"/>
      <c r="B337" s="223"/>
      <c r="C337" s="14"/>
      <c r="D337" s="211" t="s">
        <v>232</v>
      </c>
      <c r="E337" s="224" t="s">
        <v>1</v>
      </c>
      <c r="F337" s="225" t="s">
        <v>235</v>
      </c>
      <c r="G337" s="14"/>
      <c r="H337" s="226">
        <v>19933.880000000001</v>
      </c>
      <c r="I337" s="227"/>
      <c r="J337" s="14"/>
      <c r="K337" s="14"/>
      <c r="L337" s="223"/>
      <c r="M337" s="228"/>
      <c r="N337" s="229"/>
      <c r="O337" s="229"/>
      <c r="P337" s="229"/>
      <c r="Q337" s="229"/>
      <c r="R337" s="229"/>
      <c r="S337" s="229"/>
      <c r="T337" s="230"/>
      <c r="U337" s="14"/>
      <c r="V337" s="14"/>
      <c r="W337" s="14"/>
      <c r="X337" s="14"/>
      <c r="Y337" s="14"/>
      <c r="Z337" s="14"/>
      <c r="AA337" s="14"/>
      <c r="AB337" s="14"/>
      <c r="AC337" s="14"/>
      <c r="AD337" s="14"/>
      <c r="AE337" s="14"/>
      <c r="AT337" s="224" t="s">
        <v>232</v>
      </c>
      <c r="AU337" s="224" t="s">
        <v>90</v>
      </c>
      <c r="AV337" s="14" t="s">
        <v>229</v>
      </c>
      <c r="AW337" s="14" t="s">
        <v>36</v>
      </c>
      <c r="AX337" s="14" t="s">
        <v>88</v>
      </c>
      <c r="AY337" s="224" t="s">
        <v>218</v>
      </c>
    </row>
    <row r="338" s="2" customFormat="1" ht="37.8" customHeight="1">
      <c r="A338" s="39"/>
      <c r="B338" s="161"/>
      <c r="C338" s="197" t="s">
        <v>376</v>
      </c>
      <c r="D338" s="197" t="s">
        <v>225</v>
      </c>
      <c r="E338" s="198" t="s">
        <v>1433</v>
      </c>
      <c r="F338" s="199" t="s">
        <v>1434</v>
      </c>
      <c r="G338" s="200" t="s">
        <v>301</v>
      </c>
      <c r="H338" s="201">
        <v>895.548</v>
      </c>
      <c r="I338" s="202"/>
      <c r="J338" s="203">
        <f>ROUND(I338*H338,2)</f>
        <v>0</v>
      </c>
      <c r="K338" s="204"/>
      <c r="L338" s="40"/>
      <c r="M338" s="205" t="s">
        <v>1</v>
      </c>
      <c r="N338" s="206" t="s">
        <v>45</v>
      </c>
      <c r="O338" s="78"/>
      <c r="P338" s="207">
        <f>O338*H338</f>
        <v>0</v>
      </c>
      <c r="Q338" s="207">
        <v>0</v>
      </c>
      <c r="R338" s="207">
        <f>Q338*H338</f>
        <v>0</v>
      </c>
      <c r="S338" s="207">
        <v>0</v>
      </c>
      <c r="T338" s="208">
        <f>S338*H338</f>
        <v>0</v>
      </c>
      <c r="U338" s="39"/>
      <c r="V338" s="39"/>
      <c r="W338" s="39"/>
      <c r="X338" s="39"/>
      <c r="Y338" s="39"/>
      <c r="Z338" s="39"/>
      <c r="AA338" s="39"/>
      <c r="AB338" s="39"/>
      <c r="AC338" s="39"/>
      <c r="AD338" s="39"/>
      <c r="AE338" s="39"/>
      <c r="AR338" s="209" t="s">
        <v>229</v>
      </c>
      <c r="AT338" s="209" t="s">
        <v>225</v>
      </c>
      <c r="AU338" s="209" t="s">
        <v>90</v>
      </c>
      <c r="AY338" s="20" t="s">
        <v>218</v>
      </c>
      <c r="BE338" s="210">
        <f>IF(N338="základní",J338,0)</f>
        <v>0</v>
      </c>
      <c r="BF338" s="210">
        <f>IF(N338="snížená",J338,0)</f>
        <v>0</v>
      </c>
      <c r="BG338" s="210">
        <f>IF(N338="zákl. přenesená",J338,0)</f>
        <v>0</v>
      </c>
      <c r="BH338" s="210">
        <f>IF(N338="sníž. přenesená",J338,0)</f>
        <v>0</v>
      </c>
      <c r="BI338" s="210">
        <f>IF(N338="nulová",J338,0)</f>
        <v>0</v>
      </c>
      <c r="BJ338" s="20" t="s">
        <v>88</v>
      </c>
      <c r="BK338" s="210">
        <f>ROUND(I338*H338,2)</f>
        <v>0</v>
      </c>
      <c r="BL338" s="20" t="s">
        <v>229</v>
      </c>
      <c r="BM338" s="209" t="s">
        <v>2643</v>
      </c>
    </row>
    <row r="339" s="2" customFormat="1" ht="33" customHeight="1">
      <c r="A339" s="39"/>
      <c r="B339" s="161"/>
      <c r="C339" s="197" t="s">
        <v>316</v>
      </c>
      <c r="D339" s="197" t="s">
        <v>225</v>
      </c>
      <c r="E339" s="198" t="s">
        <v>1443</v>
      </c>
      <c r="F339" s="199" t="s">
        <v>1444</v>
      </c>
      <c r="G339" s="200" t="s">
        <v>301</v>
      </c>
      <c r="H339" s="201">
        <v>8.125</v>
      </c>
      <c r="I339" s="202"/>
      <c r="J339" s="203">
        <f>ROUND(I339*H339,2)</f>
        <v>0</v>
      </c>
      <c r="K339" s="204"/>
      <c r="L339" s="40"/>
      <c r="M339" s="205" t="s">
        <v>1</v>
      </c>
      <c r="N339" s="206" t="s">
        <v>45</v>
      </c>
      <c r="O339" s="78"/>
      <c r="P339" s="207">
        <f>O339*H339</f>
        <v>0</v>
      </c>
      <c r="Q339" s="207">
        <v>0</v>
      </c>
      <c r="R339" s="207">
        <f>Q339*H339</f>
        <v>0</v>
      </c>
      <c r="S339" s="207">
        <v>0</v>
      </c>
      <c r="T339" s="208">
        <f>S339*H339</f>
        <v>0</v>
      </c>
      <c r="U339" s="39"/>
      <c r="V339" s="39"/>
      <c r="W339" s="39"/>
      <c r="X339" s="39"/>
      <c r="Y339" s="39"/>
      <c r="Z339" s="39"/>
      <c r="AA339" s="39"/>
      <c r="AB339" s="39"/>
      <c r="AC339" s="39"/>
      <c r="AD339" s="39"/>
      <c r="AE339" s="39"/>
      <c r="AR339" s="209" t="s">
        <v>229</v>
      </c>
      <c r="AT339" s="209" t="s">
        <v>225</v>
      </c>
      <c r="AU339" s="209" t="s">
        <v>90</v>
      </c>
      <c r="AY339" s="20" t="s">
        <v>218</v>
      </c>
      <c r="BE339" s="210">
        <f>IF(N339="základní",J339,0)</f>
        <v>0</v>
      </c>
      <c r="BF339" s="210">
        <f>IF(N339="snížená",J339,0)</f>
        <v>0</v>
      </c>
      <c r="BG339" s="210">
        <f>IF(N339="zákl. přenesená",J339,0)</f>
        <v>0</v>
      </c>
      <c r="BH339" s="210">
        <f>IF(N339="sníž. přenesená",J339,0)</f>
        <v>0</v>
      </c>
      <c r="BI339" s="210">
        <f>IF(N339="nulová",J339,0)</f>
        <v>0</v>
      </c>
      <c r="BJ339" s="20" t="s">
        <v>88</v>
      </c>
      <c r="BK339" s="210">
        <f>ROUND(I339*H339,2)</f>
        <v>0</v>
      </c>
      <c r="BL339" s="20" t="s">
        <v>229</v>
      </c>
      <c r="BM339" s="209" t="s">
        <v>2644</v>
      </c>
    </row>
    <row r="340" s="15" customFormat="1">
      <c r="A340" s="15"/>
      <c r="B340" s="250"/>
      <c r="C340" s="15"/>
      <c r="D340" s="211" t="s">
        <v>232</v>
      </c>
      <c r="E340" s="251" t="s">
        <v>1</v>
      </c>
      <c r="F340" s="252" t="s">
        <v>2645</v>
      </c>
      <c r="G340" s="15"/>
      <c r="H340" s="251" t="s">
        <v>1</v>
      </c>
      <c r="I340" s="253"/>
      <c r="J340" s="15"/>
      <c r="K340" s="15"/>
      <c r="L340" s="250"/>
      <c r="M340" s="254"/>
      <c r="N340" s="255"/>
      <c r="O340" s="255"/>
      <c r="P340" s="255"/>
      <c r="Q340" s="255"/>
      <c r="R340" s="255"/>
      <c r="S340" s="255"/>
      <c r="T340" s="256"/>
      <c r="U340" s="15"/>
      <c r="V340" s="15"/>
      <c r="W340" s="15"/>
      <c r="X340" s="15"/>
      <c r="Y340" s="15"/>
      <c r="Z340" s="15"/>
      <c r="AA340" s="15"/>
      <c r="AB340" s="15"/>
      <c r="AC340" s="15"/>
      <c r="AD340" s="15"/>
      <c r="AE340" s="15"/>
      <c r="AT340" s="251" t="s">
        <v>232</v>
      </c>
      <c r="AU340" s="251" t="s">
        <v>90</v>
      </c>
      <c r="AV340" s="15" t="s">
        <v>88</v>
      </c>
      <c r="AW340" s="15" t="s">
        <v>36</v>
      </c>
      <c r="AX340" s="15" t="s">
        <v>80</v>
      </c>
      <c r="AY340" s="251" t="s">
        <v>218</v>
      </c>
    </row>
    <row r="341" s="13" customFormat="1">
      <c r="A341" s="13"/>
      <c r="B341" s="215"/>
      <c r="C341" s="13"/>
      <c r="D341" s="211" t="s">
        <v>232</v>
      </c>
      <c r="E341" s="216" t="s">
        <v>1</v>
      </c>
      <c r="F341" s="217" t="s">
        <v>2646</v>
      </c>
      <c r="G341" s="13"/>
      <c r="H341" s="218">
        <v>8.125</v>
      </c>
      <c r="I341" s="219"/>
      <c r="J341" s="13"/>
      <c r="K341" s="13"/>
      <c r="L341" s="215"/>
      <c r="M341" s="220"/>
      <c r="N341" s="221"/>
      <c r="O341" s="221"/>
      <c r="P341" s="221"/>
      <c r="Q341" s="221"/>
      <c r="R341" s="221"/>
      <c r="S341" s="221"/>
      <c r="T341" s="222"/>
      <c r="U341" s="13"/>
      <c r="V341" s="13"/>
      <c r="W341" s="13"/>
      <c r="X341" s="13"/>
      <c r="Y341" s="13"/>
      <c r="Z341" s="13"/>
      <c r="AA341" s="13"/>
      <c r="AB341" s="13"/>
      <c r="AC341" s="13"/>
      <c r="AD341" s="13"/>
      <c r="AE341" s="13"/>
      <c r="AT341" s="216" t="s">
        <v>232</v>
      </c>
      <c r="AU341" s="216" t="s">
        <v>90</v>
      </c>
      <c r="AV341" s="13" t="s">
        <v>90</v>
      </c>
      <c r="AW341" s="13" t="s">
        <v>36</v>
      </c>
      <c r="AX341" s="13" t="s">
        <v>80</v>
      </c>
      <c r="AY341" s="216" t="s">
        <v>218</v>
      </c>
    </row>
    <row r="342" s="14" customFormat="1">
      <c r="A342" s="14"/>
      <c r="B342" s="223"/>
      <c r="C342" s="14"/>
      <c r="D342" s="211" t="s">
        <v>232</v>
      </c>
      <c r="E342" s="224" t="s">
        <v>1</v>
      </c>
      <c r="F342" s="225" t="s">
        <v>235</v>
      </c>
      <c r="G342" s="14"/>
      <c r="H342" s="226">
        <v>8.125</v>
      </c>
      <c r="I342" s="227"/>
      <c r="J342" s="14"/>
      <c r="K342" s="14"/>
      <c r="L342" s="223"/>
      <c r="M342" s="228"/>
      <c r="N342" s="229"/>
      <c r="O342" s="229"/>
      <c r="P342" s="229"/>
      <c r="Q342" s="229"/>
      <c r="R342" s="229"/>
      <c r="S342" s="229"/>
      <c r="T342" s="230"/>
      <c r="U342" s="14"/>
      <c r="V342" s="14"/>
      <c r="W342" s="14"/>
      <c r="X342" s="14"/>
      <c r="Y342" s="14"/>
      <c r="Z342" s="14"/>
      <c r="AA342" s="14"/>
      <c r="AB342" s="14"/>
      <c r="AC342" s="14"/>
      <c r="AD342" s="14"/>
      <c r="AE342" s="14"/>
      <c r="AT342" s="224" t="s">
        <v>232</v>
      </c>
      <c r="AU342" s="224" t="s">
        <v>90</v>
      </c>
      <c r="AV342" s="14" t="s">
        <v>229</v>
      </c>
      <c r="AW342" s="14" t="s">
        <v>36</v>
      </c>
      <c r="AX342" s="14" t="s">
        <v>88</v>
      </c>
      <c r="AY342" s="224" t="s">
        <v>218</v>
      </c>
    </row>
    <row r="343" s="2" customFormat="1" ht="24.15" customHeight="1">
      <c r="A343" s="39"/>
      <c r="B343" s="161"/>
      <c r="C343" s="197" t="s">
        <v>383</v>
      </c>
      <c r="D343" s="197" t="s">
        <v>225</v>
      </c>
      <c r="E343" s="198" t="s">
        <v>1096</v>
      </c>
      <c r="F343" s="199" t="s">
        <v>1097</v>
      </c>
      <c r="G343" s="200" t="s">
        <v>301</v>
      </c>
      <c r="H343" s="201">
        <v>88.578000000000003</v>
      </c>
      <c r="I343" s="202"/>
      <c r="J343" s="203">
        <f>ROUND(I343*H343,2)</f>
        <v>0</v>
      </c>
      <c r="K343" s="204"/>
      <c r="L343" s="40"/>
      <c r="M343" s="205" t="s">
        <v>1</v>
      </c>
      <c r="N343" s="206" t="s">
        <v>45</v>
      </c>
      <c r="O343" s="78"/>
      <c r="P343" s="207">
        <f>O343*H343</f>
        <v>0</v>
      </c>
      <c r="Q343" s="207">
        <v>0</v>
      </c>
      <c r="R343" s="207">
        <f>Q343*H343</f>
        <v>0</v>
      </c>
      <c r="S343" s="207">
        <v>0</v>
      </c>
      <c r="T343" s="208">
        <f>S343*H343</f>
        <v>0</v>
      </c>
      <c r="U343" s="39"/>
      <c r="V343" s="39"/>
      <c r="W343" s="39"/>
      <c r="X343" s="39"/>
      <c r="Y343" s="39"/>
      <c r="Z343" s="39"/>
      <c r="AA343" s="39"/>
      <c r="AB343" s="39"/>
      <c r="AC343" s="39"/>
      <c r="AD343" s="39"/>
      <c r="AE343" s="39"/>
      <c r="AR343" s="209" t="s">
        <v>229</v>
      </c>
      <c r="AT343" s="209" t="s">
        <v>225</v>
      </c>
      <c r="AU343" s="209" t="s">
        <v>90</v>
      </c>
      <c r="AY343" s="20" t="s">
        <v>218</v>
      </c>
      <c r="BE343" s="210">
        <f>IF(N343="základní",J343,0)</f>
        <v>0</v>
      </c>
      <c r="BF343" s="210">
        <f>IF(N343="snížená",J343,0)</f>
        <v>0</v>
      </c>
      <c r="BG343" s="210">
        <f>IF(N343="zákl. přenesená",J343,0)</f>
        <v>0</v>
      </c>
      <c r="BH343" s="210">
        <f>IF(N343="sníž. přenesená",J343,0)</f>
        <v>0</v>
      </c>
      <c r="BI343" s="210">
        <f>IF(N343="nulová",J343,0)</f>
        <v>0</v>
      </c>
      <c r="BJ343" s="20" t="s">
        <v>88</v>
      </c>
      <c r="BK343" s="210">
        <f>ROUND(I343*H343,2)</f>
        <v>0</v>
      </c>
      <c r="BL343" s="20" t="s">
        <v>229</v>
      </c>
      <c r="BM343" s="209" t="s">
        <v>2647</v>
      </c>
    </row>
    <row r="344" s="15" customFormat="1">
      <c r="A344" s="15"/>
      <c r="B344" s="250"/>
      <c r="C344" s="15"/>
      <c r="D344" s="211" t="s">
        <v>232</v>
      </c>
      <c r="E344" s="251" t="s">
        <v>1</v>
      </c>
      <c r="F344" s="252" t="s">
        <v>2648</v>
      </c>
      <c r="G344" s="15"/>
      <c r="H344" s="251" t="s">
        <v>1</v>
      </c>
      <c r="I344" s="253"/>
      <c r="J344" s="15"/>
      <c r="K344" s="15"/>
      <c r="L344" s="250"/>
      <c r="M344" s="254"/>
      <c r="N344" s="255"/>
      <c r="O344" s="255"/>
      <c r="P344" s="255"/>
      <c r="Q344" s="255"/>
      <c r="R344" s="255"/>
      <c r="S344" s="255"/>
      <c r="T344" s="256"/>
      <c r="U344" s="15"/>
      <c r="V344" s="15"/>
      <c r="W344" s="15"/>
      <c r="X344" s="15"/>
      <c r="Y344" s="15"/>
      <c r="Z344" s="15"/>
      <c r="AA344" s="15"/>
      <c r="AB344" s="15"/>
      <c r="AC344" s="15"/>
      <c r="AD344" s="15"/>
      <c r="AE344" s="15"/>
      <c r="AT344" s="251" t="s">
        <v>232</v>
      </c>
      <c r="AU344" s="251" t="s">
        <v>90</v>
      </c>
      <c r="AV344" s="15" t="s">
        <v>88</v>
      </c>
      <c r="AW344" s="15" t="s">
        <v>36</v>
      </c>
      <c r="AX344" s="15" t="s">
        <v>80</v>
      </c>
      <c r="AY344" s="251" t="s">
        <v>218</v>
      </c>
    </row>
    <row r="345" s="13" customFormat="1">
      <c r="A345" s="13"/>
      <c r="B345" s="215"/>
      <c r="C345" s="13"/>
      <c r="D345" s="211" t="s">
        <v>232</v>
      </c>
      <c r="E345" s="216" t="s">
        <v>1</v>
      </c>
      <c r="F345" s="217" t="s">
        <v>2649</v>
      </c>
      <c r="G345" s="13"/>
      <c r="H345" s="218">
        <v>88.578000000000003</v>
      </c>
      <c r="I345" s="219"/>
      <c r="J345" s="13"/>
      <c r="K345" s="13"/>
      <c r="L345" s="215"/>
      <c r="M345" s="220"/>
      <c r="N345" s="221"/>
      <c r="O345" s="221"/>
      <c r="P345" s="221"/>
      <c r="Q345" s="221"/>
      <c r="R345" s="221"/>
      <c r="S345" s="221"/>
      <c r="T345" s="222"/>
      <c r="U345" s="13"/>
      <c r="V345" s="13"/>
      <c r="W345" s="13"/>
      <c r="X345" s="13"/>
      <c r="Y345" s="13"/>
      <c r="Z345" s="13"/>
      <c r="AA345" s="13"/>
      <c r="AB345" s="13"/>
      <c r="AC345" s="13"/>
      <c r="AD345" s="13"/>
      <c r="AE345" s="13"/>
      <c r="AT345" s="216" t="s">
        <v>232</v>
      </c>
      <c r="AU345" s="216" t="s">
        <v>90</v>
      </c>
      <c r="AV345" s="13" t="s">
        <v>90</v>
      </c>
      <c r="AW345" s="13" t="s">
        <v>36</v>
      </c>
      <c r="AX345" s="13" t="s">
        <v>80</v>
      </c>
      <c r="AY345" s="216" t="s">
        <v>218</v>
      </c>
    </row>
    <row r="346" s="14" customFormat="1">
      <c r="A346" s="14"/>
      <c r="B346" s="223"/>
      <c r="C346" s="14"/>
      <c r="D346" s="211" t="s">
        <v>232</v>
      </c>
      <c r="E346" s="224" t="s">
        <v>1</v>
      </c>
      <c r="F346" s="225" t="s">
        <v>235</v>
      </c>
      <c r="G346" s="14"/>
      <c r="H346" s="226">
        <v>88.578000000000003</v>
      </c>
      <c r="I346" s="227"/>
      <c r="J346" s="14"/>
      <c r="K346" s="14"/>
      <c r="L346" s="223"/>
      <c r="M346" s="228"/>
      <c r="N346" s="229"/>
      <c r="O346" s="229"/>
      <c r="P346" s="229"/>
      <c r="Q346" s="229"/>
      <c r="R346" s="229"/>
      <c r="S346" s="229"/>
      <c r="T346" s="230"/>
      <c r="U346" s="14"/>
      <c r="V346" s="14"/>
      <c r="W346" s="14"/>
      <c r="X346" s="14"/>
      <c r="Y346" s="14"/>
      <c r="Z346" s="14"/>
      <c r="AA346" s="14"/>
      <c r="AB346" s="14"/>
      <c r="AC346" s="14"/>
      <c r="AD346" s="14"/>
      <c r="AE346" s="14"/>
      <c r="AT346" s="224" t="s">
        <v>232</v>
      </c>
      <c r="AU346" s="224" t="s">
        <v>90</v>
      </c>
      <c r="AV346" s="14" t="s">
        <v>229</v>
      </c>
      <c r="AW346" s="14" t="s">
        <v>36</v>
      </c>
      <c r="AX346" s="14" t="s">
        <v>88</v>
      </c>
      <c r="AY346" s="224" t="s">
        <v>218</v>
      </c>
    </row>
    <row r="347" s="2" customFormat="1" ht="37.8" customHeight="1">
      <c r="A347" s="39"/>
      <c r="B347" s="161"/>
      <c r="C347" s="197" t="s">
        <v>321</v>
      </c>
      <c r="D347" s="197" t="s">
        <v>225</v>
      </c>
      <c r="E347" s="198" t="s">
        <v>1103</v>
      </c>
      <c r="F347" s="199" t="s">
        <v>1104</v>
      </c>
      <c r="G347" s="200" t="s">
        <v>301</v>
      </c>
      <c r="H347" s="201">
        <v>0.17199999999999999</v>
      </c>
      <c r="I347" s="202"/>
      <c r="J347" s="203">
        <f>ROUND(I347*H347,2)</f>
        <v>0</v>
      </c>
      <c r="K347" s="204"/>
      <c r="L347" s="40"/>
      <c r="M347" s="205" t="s">
        <v>1</v>
      </c>
      <c r="N347" s="206" t="s">
        <v>45</v>
      </c>
      <c r="O347" s="78"/>
      <c r="P347" s="207">
        <f>O347*H347</f>
        <v>0</v>
      </c>
      <c r="Q347" s="207">
        <v>0</v>
      </c>
      <c r="R347" s="207">
        <f>Q347*H347</f>
        <v>0</v>
      </c>
      <c r="S347" s="207">
        <v>0</v>
      </c>
      <c r="T347" s="208">
        <f>S347*H347</f>
        <v>0</v>
      </c>
      <c r="U347" s="39"/>
      <c r="V347" s="39"/>
      <c r="W347" s="39"/>
      <c r="X347" s="39"/>
      <c r="Y347" s="39"/>
      <c r="Z347" s="39"/>
      <c r="AA347" s="39"/>
      <c r="AB347" s="39"/>
      <c r="AC347" s="39"/>
      <c r="AD347" s="39"/>
      <c r="AE347" s="39"/>
      <c r="AR347" s="209" t="s">
        <v>229</v>
      </c>
      <c r="AT347" s="209" t="s">
        <v>225</v>
      </c>
      <c r="AU347" s="209" t="s">
        <v>90</v>
      </c>
      <c r="AY347" s="20" t="s">
        <v>218</v>
      </c>
      <c r="BE347" s="210">
        <f>IF(N347="základní",J347,0)</f>
        <v>0</v>
      </c>
      <c r="BF347" s="210">
        <f>IF(N347="snížená",J347,0)</f>
        <v>0</v>
      </c>
      <c r="BG347" s="210">
        <f>IF(N347="zákl. přenesená",J347,0)</f>
        <v>0</v>
      </c>
      <c r="BH347" s="210">
        <f>IF(N347="sníž. přenesená",J347,0)</f>
        <v>0</v>
      </c>
      <c r="BI347" s="210">
        <f>IF(N347="nulová",J347,0)</f>
        <v>0</v>
      </c>
      <c r="BJ347" s="20" t="s">
        <v>88</v>
      </c>
      <c r="BK347" s="210">
        <f>ROUND(I347*H347,2)</f>
        <v>0</v>
      </c>
      <c r="BL347" s="20" t="s">
        <v>229</v>
      </c>
      <c r="BM347" s="209" t="s">
        <v>2650</v>
      </c>
    </row>
    <row r="348" s="15" customFormat="1">
      <c r="A348" s="15"/>
      <c r="B348" s="250"/>
      <c r="C348" s="15"/>
      <c r="D348" s="211" t="s">
        <v>232</v>
      </c>
      <c r="E348" s="251" t="s">
        <v>1</v>
      </c>
      <c r="F348" s="252" t="s">
        <v>2651</v>
      </c>
      <c r="G348" s="15"/>
      <c r="H348" s="251" t="s">
        <v>1</v>
      </c>
      <c r="I348" s="253"/>
      <c r="J348" s="15"/>
      <c r="K348" s="15"/>
      <c r="L348" s="250"/>
      <c r="M348" s="254"/>
      <c r="N348" s="255"/>
      <c r="O348" s="255"/>
      <c r="P348" s="255"/>
      <c r="Q348" s="255"/>
      <c r="R348" s="255"/>
      <c r="S348" s="255"/>
      <c r="T348" s="256"/>
      <c r="U348" s="15"/>
      <c r="V348" s="15"/>
      <c r="W348" s="15"/>
      <c r="X348" s="15"/>
      <c r="Y348" s="15"/>
      <c r="Z348" s="15"/>
      <c r="AA348" s="15"/>
      <c r="AB348" s="15"/>
      <c r="AC348" s="15"/>
      <c r="AD348" s="15"/>
      <c r="AE348" s="15"/>
      <c r="AT348" s="251" t="s">
        <v>232</v>
      </c>
      <c r="AU348" s="251" t="s">
        <v>90</v>
      </c>
      <c r="AV348" s="15" t="s">
        <v>88</v>
      </c>
      <c r="AW348" s="15" t="s">
        <v>36</v>
      </c>
      <c r="AX348" s="15" t="s">
        <v>80</v>
      </c>
      <c r="AY348" s="251" t="s">
        <v>218</v>
      </c>
    </row>
    <row r="349" s="13" customFormat="1">
      <c r="A349" s="13"/>
      <c r="B349" s="215"/>
      <c r="C349" s="13"/>
      <c r="D349" s="211" t="s">
        <v>232</v>
      </c>
      <c r="E349" s="216" t="s">
        <v>1</v>
      </c>
      <c r="F349" s="217" t="s">
        <v>2652</v>
      </c>
      <c r="G349" s="13"/>
      <c r="H349" s="218">
        <v>0.17199999999999999</v>
      </c>
      <c r="I349" s="219"/>
      <c r="J349" s="13"/>
      <c r="K349" s="13"/>
      <c r="L349" s="215"/>
      <c r="M349" s="220"/>
      <c r="N349" s="221"/>
      <c r="O349" s="221"/>
      <c r="P349" s="221"/>
      <c r="Q349" s="221"/>
      <c r="R349" s="221"/>
      <c r="S349" s="221"/>
      <c r="T349" s="222"/>
      <c r="U349" s="13"/>
      <c r="V349" s="13"/>
      <c r="W349" s="13"/>
      <c r="X349" s="13"/>
      <c r="Y349" s="13"/>
      <c r="Z349" s="13"/>
      <c r="AA349" s="13"/>
      <c r="AB349" s="13"/>
      <c r="AC349" s="13"/>
      <c r="AD349" s="13"/>
      <c r="AE349" s="13"/>
      <c r="AT349" s="216" t="s">
        <v>232</v>
      </c>
      <c r="AU349" s="216" t="s">
        <v>90</v>
      </c>
      <c r="AV349" s="13" t="s">
        <v>90</v>
      </c>
      <c r="AW349" s="13" t="s">
        <v>36</v>
      </c>
      <c r="AX349" s="13" t="s">
        <v>80</v>
      </c>
      <c r="AY349" s="216" t="s">
        <v>218</v>
      </c>
    </row>
    <row r="350" s="14" customFormat="1">
      <c r="A350" s="14"/>
      <c r="B350" s="223"/>
      <c r="C350" s="14"/>
      <c r="D350" s="211" t="s">
        <v>232</v>
      </c>
      <c r="E350" s="224" t="s">
        <v>1</v>
      </c>
      <c r="F350" s="225" t="s">
        <v>235</v>
      </c>
      <c r="G350" s="14"/>
      <c r="H350" s="226">
        <v>0.17199999999999999</v>
      </c>
      <c r="I350" s="227"/>
      <c r="J350" s="14"/>
      <c r="K350" s="14"/>
      <c r="L350" s="223"/>
      <c r="M350" s="228"/>
      <c r="N350" s="229"/>
      <c r="O350" s="229"/>
      <c r="P350" s="229"/>
      <c r="Q350" s="229"/>
      <c r="R350" s="229"/>
      <c r="S350" s="229"/>
      <c r="T350" s="230"/>
      <c r="U350" s="14"/>
      <c r="V350" s="14"/>
      <c r="W350" s="14"/>
      <c r="X350" s="14"/>
      <c r="Y350" s="14"/>
      <c r="Z350" s="14"/>
      <c r="AA350" s="14"/>
      <c r="AB350" s="14"/>
      <c r="AC350" s="14"/>
      <c r="AD350" s="14"/>
      <c r="AE350" s="14"/>
      <c r="AT350" s="224" t="s">
        <v>232</v>
      </c>
      <c r="AU350" s="224" t="s">
        <v>90</v>
      </c>
      <c r="AV350" s="14" t="s">
        <v>229</v>
      </c>
      <c r="AW350" s="14" t="s">
        <v>36</v>
      </c>
      <c r="AX350" s="14" t="s">
        <v>88</v>
      </c>
      <c r="AY350" s="224" t="s">
        <v>218</v>
      </c>
    </row>
    <row r="351" s="2" customFormat="1" ht="24.15" customHeight="1">
      <c r="A351" s="39"/>
      <c r="B351" s="161"/>
      <c r="C351" s="197" t="s">
        <v>390</v>
      </c>
      <c r="D351" s="197" t="s">
        <v>225</v>
      </c>
      <c r="E351" s="198" t="s">
        <v>1110</v>
      </c>
      <c r="F351" s="199" t="s">
        <v>1111</v>
      </c>
      <c r="G351" s="200" t="s">
        <v>301</v>
      </c>
      <c r="H351" s="201">
        <v>4.3220000000000001</v>
      </c>
      <c r="I351" s="202"/>
      <c r="J351" s="203">
        <f>ROUND(I351*H351,2)</f>
        <v>0</v>
      </c>
      <c r="K351" s="204"/>
      <c r="L351" s="40"/>
      <c r="M351" s="205" t="s">
        <v>1</v>
      </c>
      <c r="N351" s="206" t="s">
        <v>45</v>
      </c>
      <c r="O351" s="78"/>
      <c r="P351" s="207">
        <f>O351*H351</f>
        <v>0</v>
      </c>
      <c r="Q351" s="207">
        <v>0</v>
      </c>
      <c r="R351" s="207">
        <f>Q351*H351</f>
        <v>0</v>
      </c>
      <c r="S351" s="207">
        <v>0</v>
      </c>
      <c r="T351" s="208">
        <f>S351*H351</f>
        <v>0</v>
      </c>
      <c r="U351" s="39"/>
      <c r="V351" s="39"/>
      <c r="W351" s="39"/>
      <c r="X351" s="39"/>
      <c r="Y351" s="39"/>
      <c r="Z351" s="39"/>
      <c r="AA351" s="39"/>
      <c r="AB351" s="39"/>
      <c r="AC351" s="39"/>
      <c r="AD351" s="39"/>
      <c r="AE351" s="39"/>
      <c r="AR351" s="209" t="s">
        <v>229</v>
      </c>
      <c r="AT351" s="209" t="s">
        <v>225</v>
      </c>
      <c r="AU351" s="209" t="s">
        <v>90</v>
      </c>
      <c r="AY351" s="20" t="s">
        <v>218</v>
      </c>
      <c r="BE351" s="210">
        <f>IF(N351="základní",J351,0)</f>
        <v>0</v>
      </c>
      <c r="BF351" s="210">
        <f>IF(N351="snížená",J351,0)</f>
        <v>0</v>
      </c>
      <c r="BG351" s="210">
        <f>IF(N351="zákl. přenesená",J351,0)</f>
        <v>0</v>
      </c>
      <c r="BH351" s="210">
        <f>IF(N351="sníž. přenesená",J351,0)</f>
        <v>0</v>
      </c>
      <c r="BI351" s="210">
        <f>IF(N351="nulová",J351,0)</f>
        <v>0</v>
      </c>
      <c r="BJ351" s="20" t="s">
        <v>88</v>
      </c>
      <c r="BK351" s="210">
        <f>ROUND(I351*H351,2)</f>
        <v>0</v>
      </c>
      <c r="BL351" s="20" t="s">
        <v>229</v>
      </c>
      <c r="BM351" s="209" t="s">
        <v>2653</v>
      </c>
    </row>
    <row r="352" s="13" customFormat="1">
      <c r="A352" s="13"/>
      <c r="B352" s="215"/>
      <c r="C352" s="13"/>
      <c r="D352" s="211" t="s">
        <v>232</v>
      </c>
      <c r="E352" s="216" t="s">
        <v>1</v>
      </c>
      <c r="F352" s="217" t="s">
        <v>2654</v>
      </c>
      <c r="G352" s="13"/>
      <c r="H352" s="218">
        <v>4.3220000000000001</v>
      </c>
      <c r="I352" s="219"/>
      <c r="J352" s="13"/>
      <c r="K352" s="13"/>
      <c r="L352" s="215"/>
      <c r="M352" s="220"/>
      <c r="N352" s="221"/>
      <c r="O352" s="221"/>
      <c r="P352" s="221"/>
      <c r="Q352" s="221"/>
      <c r="R352" s="221"/>
      <c r="S352" s="221"/>
      <c r="T352" s="222"/>
      <c r="U352" s="13"/>
      <c r="V352" s="13"/>
      <c r="W352" s="13"/>
      <c r="X352" s="13"/>
      <c r="Y352" s="13"/>
      <c r="Z352" s="13"/>
      <c r="AA352" s="13"/>
      <c r="AB352" s="13"/>
      <c r="AC352" s="13"/>
      <c r="AD352" s="13"/>
      <c r="AE352" s="13"/>
      <c r="AT352" s="216" t="s">
        <v>232</v>
      </c>
      <c r="AU352" s="216" t="s">
        <v>90</v>
      </c>
      <c r="AV352" s="13" t="s">
        <v>90</v>
      </c>
      <c r="AW352" s="13" t="s">
        <v>36</v>
      </c>
      <c r="AX352" s="13" t="s">
        <v>80</v>
      </c>
      <c r="AY352" s="216" t="s">
        <v>218</v>
      </c>
    </row>
    <row r="353" s="14" customFormat="1">
      <c r="A353" s="14"/>
      <c r="B353" s="223"/>
      <c r="C353" s="14"/>
      <c r="D353" s="211" t="s">
        <v>232</v>
      </c>
      <c r="E353" s="224" t="s">
        <v>1</v>
      </c>
      <c r="F353" s="225" t="s">
        <v>235</v>
      </c>
      <c r="G353" s="14"/>
      <c r="H353" s="226">
        <v>4.3220000000000001</v>
      </c>
      <c r="I353" s="227"/>
      <c r="J353" s="14"/>
      <c r="K353" s="14"/>
      <c r="L353" s="223"/>
      <c r="M353" s="228"/>
      <c r="N353" s="229"/>
      <c r="O353" s="229"/>
      <c r="P353" s="229"/>
      <c r="Q353" s="229"/>
      <c r="R353" s="229"/>
      <c r="S353" s="229"/>
      <c r="T353" s="230"/>
      <c r="U353" s="14"/>
      <c r="V353" s="14"/>
      <c r="W353" s="14"/>
      <c r="X353" s="14"/>
      <c r="Y353" s="14"/>
      <c r="Z353" s="14"/>
      <c r="AA353" s="14"/>
      <c r="AB353" s="14"/>
      <c r="AC353" s="14"/>
      <c r="AD353" s="14"/>
      <c r="AE353" s="14"/>
      <c r="AT353" s="224" t="s">
        <v>232</v>
      </c>
      <c r="AU353" s="224" t="s">
        <v>90</v>
      </c>
      <c r="AV353" s="14" t="s">
        <v>229</v>
      </c>
      <c r="AW353" s="14" t="s">
        <v>36</v>
      </c>
      <c r="AX353" s="14" t="s">
        <v>88</v>
      </c>
      <c r="AY353" s="224" t="s">
        <v>218</v>
      </c>
    </row>
    <row r="354" s="12" customFormat="1" ht="22.8" customHeight="1">
      <c r="A354" s="12"/>
      <c r="B354" s="184"/>
      <c r="C354" s="12"/>
      <c r="D354" s="185" t="s">
        <v>79</v>
      </c>
      <c r="E354" s="195" t="s">
        <v>1114</v>
      </c>
      <c r="F354" s="195" t="s">
        <v>1115</v>
      </c>
      <c r="G354" s="12"/>
      <c r="H354" s="12"/>
      <c r="I354" s="187"/>
      <c r="J354" s="196">
        <f>BK354</f>
        <v>0</v>
      </c>
      <c r="K354" s="12"/>
      <c r="L354" s="184"/>
      <c r="M354" s="189"/>
      <c r="N354" s="190"/>
      <c r="O354" s="190"/>
      <c r="P354" s="191">
        <f>P355</f>
        <v>0</v>
      </c>
      <c r="Q354" s="190"/>
      <c r="R354" s="191">
        <f>R355</f>
        <v>0</v>
      </c>
      <c r="S354" s="190"/>
      <c r="T354" s="192">
        <f>T355</f>
        <v>0</v>
      </c>
      <c r="U354" s="12"/>
      <c r="V354" s="12"/>
      <c r="W354" s="12"/>
      <c r="X354" s="12"/>
      <c r="Y354" s="12"/>
      <c r="Z354" s="12"/>
      <c r="AA354" s="12"/>
      <c r="AB354" s="12"/>
      <c r="AC354" s="12"/>
      <c r="AD354" s="12"/>
      <c r="AE354" s="12"/>
      <c r="AR354" s="185" t="s">
        <v>88</v>
      </c>
      <c r="AT354" s="193" t="s">
        <v>79</v>
      </c>
      <c r="AU354" s="193" t="s">
        <v>88</v>
      </c>
      <c r="AY354" s="185" t="s">
        <v>218</v>
      </c>
      <c r="BK354" s="194">
        <f>BK355</f>
        <v>0</v>
      </c>
    </row>
    <row r="355" s="2" customFormat="1" ht="16.5" customHeight="1">
      <c r="A355" s="39"/>
      <c r="B355" s="161"/>
      <c r="C355" s="197" t="s">
        <v>324</v>
      </c>
      <c r="D355" s="197" t="s">
        <v>225</v>
      </c>
      <c r="E355" s="198" t="s">
        <v>1116</v>
      </c>
      <c r="F355" s="199" t="s">
        <v>2655</v>
      </c>
      <c r="G355" s="200" t="s">
        <v>301</v>
      </c>
      <c r="H355" s="201">
        <v>402.00900000000001</v>
      </c>
      <c r="I355" s="202"/>
      <c r="J355" s="203">
        <f>ROUND(I355*H355,2)</f>
        <v>0</v>
      </c>
      <c r="K355" s="204"/>
      <c r="L355" s="40"/>
      <c r="M355" s="205" t="s">
        <v>1</v>
      </c>
      <c r="N355" s="206" t="s">
        <v>45</v>
      </c>
      <c r="O355" s="78"/>
      <c r="P355" s="207">
        <f>O355*H355</f>
        <v>0</v>
      </c>
      <c r="Q355" s="207">
        <v>0</v>
      </c>
      <c r="R355" s="207">
        <f>Q355*H355</f>
        <v>0</v>
      </c>
      <c r="S355" s="207">
        <v>0</v>
      </c>
      <c r="T355" s="208">
        <f>S355*H355</f>
        <v>0</v>
      </c>
      <c r="U355" s="39"/>
      <c r="V355" s="39"/>
      <c r="W355" s="39"/>
      <c r="X355" s="39"/>
      <c r="Y355" s="39"/>
      <c r="Z355" s="39"/>
      <c r="AA355" s="39"/>
      <c r="AB355" s="39"/>
      <c r="AC355" s="39"/>
      <c r="AD355" s="39"/>
      <c r="AE355" s="39"/>
      <c r="AR355" s="209" t="s">
        <v>229</v>
      </c>
      <c r="AT355" s="209" t="s">
        <v>225</v>
      </c>
      <c r="AU355" s="209" t="s">
        <v>90</v>
      </c>
      <c r="AY355" s="20" t="s">
        <v>218</v>
      </c>
      <c r="BE355" s="210">
        <f>IF(N355="základní",J355,0)</f>
        <v>0</v>
      </c>
      <c r="BF355" s="210">
        <f>IF(N355="snížená",J355,0)</f>
        <v>0</v>
      </c>
      <c r="BG355" s="210">
        <f>IF(N355="zákl. přenesená",J355,0)</f>
        <v>0</v>
      </c>
      <c r="BH355" s="210">
        <f>IF(N355="sníž. přenesená",J355,0)</f>
        <v>0</v>
      </c>
      <c r="BI355" s="210">
        <f>IF(N355="nulová",J355,0)</f>
        <v>0</v>
      </c>
      <c r="BJ355" s="20" t="s">
        <v>88</v>
      </c>
      <c r="BK355" s="210">
        <f>ROUND(I355*H355,2)</f>
        <v>0</v>
      </c>
      <c r="BL355" s="20" t="s">
        <v>229</v>
      </c>
      <c r="BM355" s="209" t="s">
        <v>2656</v>
      </c>
    </row>
    <row r="356" s="12" customFormat="1" ht="25.92" customHeight="1">
      <c r="A356" s="12"/>
      <c r="B356" s="184"/>
      <c r="C356" s="12"/>
      <c r="D356" s="185" t="s">
        <v>79</v>
      </c>
      <c r="E356" s="186" t="s">
        <v>1119</v>
      </c>
      <c r="F356" s="186" t="s">
        <v>1120</v>
      </c>
      <c r="G356" s="12"/>
      <c r="H356" s="12"/>
      <c r="I356" s="187"/>
      <c r="J356" s="188">
        <f>BK356</f>
        <v>0</v>
      </c>
      <c r="K356" s="12"/>
      <c r="L356" s="184"/>
      <c r="M356" s="189"/>
      <c r="N356" s="190"/>
      <c r="O356" s="190"/>
      <c r="P356" s="191">
        <f>P357+P364+P369</f>
        <v>0</v>
      </c>
      <c r="Q356" s="190"/>
      <c r="R356" s="191">
        <f>R357+R364+R369</f>
        <v>0</v>
      </c>
      <c r="S356" s="190"/>
      <c r="T356" s="192">
        <f>T357+T364+T369</f>
        <v>3.0991940000000002</v>
      </c>
      <c r="U356" s="12"/>
      <c r="V356" s="12"/>
      <c r="W356" s="12"/>
      <c r="X356" s="12"/>
      <c r="Y356" s="12"/>
      <c r="Z356" s="12"/>
      <c r="AA356" s="12"/>
      <c r="AB356" s="12"/>
      <c r="AC356" s="12"/>
      <c r="AD356" s="12"/>
      <c r="AE356" s="12"/>
      <c r="AR356" s="185" t="s">
        <v>90</v>
      </c>
      <c r="AT356" s="193" t="s">
        <v>79</v>
      </c>
      <c r="AU356" s="193" t="s">
        <v>80</v>
      </c>
      <c r="AY356" s="185" t="s">
        <v>218</v>
      </c>
      <c r="BK356" s="194">
        <f>BK357+BK364+BK369</f>
        <v>0</v>
      </c>
    </row>
    <row r="357" s="12" customFormat="1" ht="22.8" customHeight="1">
      <c r="A357" s="12"/>
      <c r="B357" s="184"/>
      <c r="C357" s="12"/>
      <c r="D357" s="185" t="s">
        <v>79</v>
      </c>
      <c r="E357" s="195" t="s">
        <v>2657</v>
      </c>
      <c r="F357" s="195" t="s">
        <v>2658</v>
      </c>
      <c r="G357" s="12"/>
      <c r="H357" s="12"/>
      <c r="I357" s="187"/>
      <c r="J357" s="196">
        <f>BK357</f>
        <v>0</v>
      </c>
      <c r="K357" s="12"/>
      <c r="L357" s="184"/>
      <c r="M357" s="189"/>
      <c r="N357" s="190"/>
      <c r="O357" s="190"/>
      <c r="P357" s="191">
        <f>SUM(P358:P363)</f>
        <v>0</v>
      </c>
      <c r="Q357" s="190"/>
      <c r="R357" s="191">
        <f>SUM(R358:R363)</f>
        <v>0</v>
      </c>
      <c r="S357" s="190"/>
      <c r="T357" s="192">
        <f>SUM(T358:T363)</f>
        <v>0.2571</v>
      </c>
      <c r="U357" s="12"/>
      <c r="V357" s="12"/>
      <c r="W357" s="12"/>
      <c r="X357" s="12"/>
      <c r="Y357" s="12"/>
      <c r="Z357" s="12"/>
      <c r="AA357" s="12"/>
      <c r="AB357" s="12"/>
      <c r="AC357" s="12"/>
      <c r="AD357" s="12"/>
      <c r="AE357" s="12"/>
      <c r="AR357" s="185" t="s">
        <v>90</v>
      </c>
      <c r="AT357" s="193" t="s">
        <v>79</v>
      </c>
      <c r="AU357" s="193" t="s">
        <v>88</v>
      </c>
      <c r="AY357" s="185" t="s">
        <v>218</v>
      </c>
      <c r="BK357" s="194">
        <f>SUM(BK358:BK363)</f>
        <v>0</v>
      </c>
    </row>
    <row r="358" s="2" customFormat="1" ht="16.5" customHeight="1">
      <c r="A358" s="39"/>
      <c r="B358" s="161"/>
      <c r="C358" s="197" t="s">
        <v>397</v>
      </c>
      <c r="D358" s="197" t="s">
        <v>225</v>
      </c>
      <c r="E358" s="198" t="s">
        <v>2659</v>
      </c>
      <c r="F358" s="199" t="s">
        <v>2660</v>
      </c>
      <c r="G358" s="200" t="s">
        <v>266</v>
      </c>
      <c r="H358" s="201">
        <v>6</v>
      </c>
      <c r="I358" s="202"/>
      <c r="J358" s="203">
        <f>ROUND(I358*H358,2)</f>
        <v>0</v>
      </c>
      <c r="K358" s="204"/>
      <c r="L358" s="40"/>
      <c r="M358" s="205" t="s">
        <v>1</v>
      </c>
      <c r="N358" s="206" t="s">
        <v>45</v>
      </c>
      <c r="O358" s="78"/>
      <c r="P358" s="207">
        <f>O358*H358</f>
        <v>0</v>
      </c>
      <c r="Q358" s="207">
        <v>0</v>
      </c>
      <c r="R358" s="207">
        <f>Q358*H358</f>
        <v>0</v>
      </c>
      <c r="S358" s="207">
        <v>0.042849999999999999</v>
      </c>
      <c r="T358" s="208">
        <f>S358*H358</f>
        <v>0.2571</v>
      </c>
      <c r="U358" s="39"/>
      <c r="V358" s="39"/>
      <c r="W358" s="39"/>
      <c r="X358" s="39"/>
      <c r="Y358" s="39"/>
      <c r="Z358" s="39"/>
      <c r="AA358" s="39"/>
      <c r="AB358" s="39"/>
      <c r="AC358" s="39"/>
      <c r="AD358" s="39"/>
      <c r="AE358" s="39"/>
      <c r="AR358" s="209" t="s">
        <v>261</v>
      </c>
      <c r="AT358" s="209" t="s">
        <v>225</v>
      </c>
      <c r="AU358" s="209" t="s">
        <v>90</v>
      </c>
      <c r="AY358" s="20" t="s">
        <v>218</v>
      </c>
      <c r="BE358" s="210">
        <f>IF(N358="základní",J358,0)</f>
        <v>0</v>
      </c>
      <c r="BF358" s="210">
        <f>IF(N358="snížená",J358,0)</f>
        <v>0</v>
      </c>
      <c r="BG358" s="210">
        <f>IF(N358="zákl. přenesená",J358,0)</f>
        <v>0</v>
      </c>
      <c r="BH358" s="210">
        <f>IF(N358="sníž. přenesená",J358,0)</f>
        <v>0</v>
      </c>
      <c r="BI358" s="210">
        <f>IF(N358="nulová",J358,0)</f>
        <v>0</v>
      </c>
      <c r="BJ358" s="20" t="s">
        <v>88</v>
      </c>
      <c r="BK358" s="210">
        <f>ROUND(I358*H358,2)</f>
        <v>0</v>
      </c>
      <c r="BL358" s="20" t="s">
        <v>261</v>
      </c>
      <c r="BM358" s="209" t="s">
        <v>2661</v>
      </c>
    </row>
    <row r="359" s="15" customFormat="1">
      <c r="A359" s="15"/>
      <c r="B359" s="250"/>
      <c r="C359" s="15"/>
      <c r="D359" s="211" t="s">
        <v>232</v>
      </c>
      <c r="E359" s="251" t="s">
        <v>1</v>
      </c>
      <c r="F359" s="252" t="s">
        <v>2662</v>
      </c>
      <c r="G359" s="15"/>
      <c r="H359" s="251" t="s">
        <v>1</v>
      </c>
      <c r="I359" s="253"/>
      <c r="J359" s="15"/>
      <c r="K359" s="15"/>
      <c r="L359" s="250"/>
      <c r="M359" s="254"/>
      <c r="N359" s="255"/>
      <c r="O359" s="255"/>
      <c r="P359" s="255"/>
      <c r="Q359" s="255"/>
      <c r="R359" s="255"/>
      <c r="S359" s="255"/>
      <c r="T359" s="256"/>
      <c r="U359" s="15"/>
      <c r="V359" s="15"/>
      <c r="W359" s="15"/>
      <c r="X359" s="15"/>
      <c r="Y359" s="15"/>
      <c r="Z359" s="15"/>
      <c r="AA359" s="15"/>
      <c r="AB359" s="15"/>
      <c r="AC359" s="15"/>
      <c r="AD359" s="15"/>
      <c r="AE359" s="15"/>
      <c r="AT359" s="251" t="s">
        <v>232</v>
      </c>
      <c r="AU359" s="251" t="s">
        <v>90</v>
      </c>
      <c r="AV359" s="15" t="s">
        <v>88</v>
      </c>
      <c r="AW359" s="15" t="s">
        <v>36</v>
      </c>
      <c r="AX359" s="15" t="s">
        <v>80</v>
      </c>
      <c r="AY359" s="251" t="s">
        <v>218</v>
      </c>
    </row>
    <row r="360" s="13" customFormat="1">
      <c r="A360" s="13"/>
      <c r="B360" s="215"/>
      <c r="C360" s="13"/>
      <c r="D360" s="211" t="s">
        <v>232</v>
      </c>
      <c r="E360" s="216" t="s">
        <v>1</v>
      </c>
      <c r="F360" s="217" t="s">
        <v>2663</v>
      </c>
      <c r="G360" s="13"/>
      <c r="H360" s="218">
        <v>4</v>
      </c>
      <c r="I360" s="219"/>
      <c r="J360" s="13"/>
      <c r="K360" s="13"/>
      <c r="L360" s="215"/>
      <c r="M360" s="220"/>
      <c r="N360" s="221"/>
      <c r="O360" s="221"/>
      <c r="P360" s="221"/>
      <c r="Q360" s="221"/>
      <c r="R360" s="221"/>
      <c r="S360" s="221"/>
      <c r="T360" s="222"/>
      <c r="U360" s="13"/>
      <c r="V360" s="13"/>
      <c r="W360" s="13"/>
      <c r="X360" s="13"/>
      <c r="Y360" s="13"/>
      <c r="Z360" s="13"/>
      <c r="AA360" s="13"/>
      <c r="AB360" s="13"/>
      <c r="AC360" s="13"/>
      <c r="AD360" s="13"/>
      <c r="AE360" s="13"/>
      <c r="AT360" s="216" t="s">
        <v>232</v>
      </c>
      <c r="AU360" s="216" t="s">
        <v>90</v>
      </c>
      <c r="AV360" s="13" t="s">
        <v>90</v>
      </c>
      <c r="AW360" s="13" t="s">
        <v>36</v>
      </c>
      <c r="AX360" s="13" t="s">
        <v>80</v>
      </c>
      <c r="AY360" s="216" t="s">
        <v>218</v>
      </c>
    </row>
    <row r="361" s="15" customFormat="1">
      <c r="A361" s="15"/>
      <c r="B361" s="250"/>
      <c r="C361" s="15"/>
      <c r="D361" s="211" t="s">
        <v>232</v>
      </c>
      <c r="E361" s="251" t="s">
        <v>1</v>
      </c>
      <c r="F361" s="252" t="s">
        <v>2664</v>
      </c>
      <c r="G361" s="15"/>
      <c r="H361" s="251" t="s">
        <v>1</v>
      </c>
      <c r="I361" s="253"/>
      <c r="J361" s="15"/>
      <c r="K361" s="15"/>
      <c r="L361" s="250"/>
      <c r="M361" s="254"/>
      <c r="N361" s="255"/>
      <c r="O361" s="255"/>
      <c r="P361" s="255"/>
      <c r="Q361" s="255"/>
      <c r="R361" s="255"/>
      <c r="S361" s="255"/>
      <c r="T361" s="256"/>
      <c r="U361" s="15"/>
      <c r="V361" s="15"/>
      <c r="W361" s="15"/>
      <c r="X361" s="15"/>
      <c r="Y361" s="15"/>
      <c r="Z361" s="15"/>
      <c r="AA361" s="15"/>
      <c r="AB361" s="15"/>
      <c r="AC361" s="15"/>
      <c r="AD361" s="15"/>
      <c r="AE361" s="15"/>
      <c r="AT361" s="251" t="s">
        <v>232</v>
      </c>
      <c r="AU361" s="251" t="s">
        <v>90</v>
      </c>
      <c r="AV361" s="15" t="s">
        <v>88</v>
      </c>
      <c r="AW361" s="15" t="s">
        <v>36</v>
      </c>
      <c r="AX361" s="15" t="s">
        <v>80</v>
      </c>
      <c r="AY361" s="251" t="s">
        <v>218</v>
      </c>
    </row>
    <row r="362" s="13" customFormat="1">
      <c r="A362" s="13"/>
      <c r="B362" s="215"/>
      <c r="C362" s="13"/>
      <c r="D362" s="211" t="s">
        <v>232</v>
      </c>
      <c r="E362" s="216" t="s">
        <v>1</v>
      </c>
      <c r="F362" s="217" t="s">
        <v>90</v>
      </c>
      <c r="G362" s="13"/>
      <c r="H362" s="218">
        <v>2</v>
      </c>
      <c r="I362" s="219"/>
      <c r="J362" s="13"/>
      <c r="K362" s="13"/>
      <c r="L362" s="215"/>
      <c r="M362" s="220"/>
      <c r="N362" s="221"/>
      <c r="O362" s="221"/>
      <c r="P362" s="221"/>
      <c r="Q362" s="221"/>
      <c r="R362" s="221"/>
      <c r="S362" s="221"/>
      <c r="T362" s="222"/>
      <c r="U362" s="13"/>
      <c r="V362" s="13"/>
      <c r="W362" s="13"/>
      <c r="X362" s="13"/>
      <c r="Y362" s="13"/>
      <c r="Z362" s="13"/>
      <c r="AA362" s="13"/>
      <c r="AB362" s="13"/>
      <c r="AC362" s="13"/>
      <c r="AD362" s="13"/>
      <c r="AE362" s="13"/>
      <c r="AT362" s="216" t="s">
        <v>232</v>
      </c>
      <c r="AU362" s="216" t="s">
        <v>90</v>
      </c>
      <c r="AV362" s="13" t="s">
        <v>90</v>
      </c>
      <c r="AW362" s="13" t="s">
        <v>36</v>
      </c>
      <c r="AX362" s="13" t="s">
        <v>80</v>
      </c>
      <c r="AY362" s="216" t="s">
        <v>218</v>
      </c>
    </row>
    <row r="363" s="14" customFormat="1">
      <c r="A363" s="14"/>
      <c r="B363" s="223"/>
      <c r="C363" s="14"/>
      <c r="D363" s="211" t="s">
        <v>232</v>
      </c>
      <c r="E363" s="224" t="s">
        <v>1</v>
      </c>
      <c r="F363" s="225" t="s">
        <v>235</v>
      </c>
      <c r="G363" s="14"/>
      <c r="H363" s="226">
        <v>6</v>
      </c>
      <c r="I363" s="227"/>
      <c r="J363" s="14"/>
      <c r="K363" s="14"/>
      <c r="L363" s="223"/>
      <c r="M363" s="228"/>
      <c r="N363" s="229"/>
      <c r="O363" s="229"/>
      <c r="P363" s="229"/>
      <c r="Q363" s="229"/>
      <c r="R363" s="229"/>
      <c r="S363" s="229"/>
      <c r="T363" s="230"/>
      <c r="U363" s="14"/>
      <c r="V363" s="14"/>
      <c r="W363" s="14"/>
      <c r="X363" s="14"/>
      <c r="Y363" s="14"/>
      <c r="Z363" s="14"/>
      <c r="AA363" s="14"/>
      <c r="AB363" s="14"/>
      <c r="AC363" s="14"/>
      <c r="AD363" s="14"/>
      <c r="AE363" s="14"/>
      <c r="AT363" s="224" t="s">
        <v>232</v>
      </c>
      <c r="AU363" s="224" t="s">
        <v>90</v>
      </c>
      <c r="AV363" s="14" t="s">
        <v>229</v>
      </c>
      <c r="AW363" s="14" t="s">
        <v>36</v>
      </c>
      <c r="AX363" s="14" t="s">
        <v>88</v>
      </c>
      <c r="AY363" s="224" t="s">
        <v>218</v>
      </c>
    </row>
    <row r="364" s="12" customFormat="1" ht="22.8" customHeight="1">
      <c r="A364" s="12"/>
      <c r="B364" s="184"/>
      <c r="C364" s="12"/>
      <c r="D364" s="185" t="s">
        <v>79</v>
      </c>
      <c r="E364" s="195" t="s">
        <v>2665</v>
      </c>
      <c r="F364" s="195" t="s">
        <v>2666</v>
      </c>
      <c r="G364" s="12"/>
      <c r="H364" s="12"/>
      <c r="I364" s="187"/>
      <c r="J364" s="196">
        <f>BK364</f>
        <v>0</v>
      </c>
      <c r="K364" s="12"/>
      <c r="L364" s="184"/>
      <c r="M364" s="189"/>
      <c r="N364" s="190"/>
      <c r="O364" s="190"/>
      <c r="P364" s="191">
        <f>SUM(P365:P368)</f>
        <v>0</v>
      </c>
      <c r="Q364" s="190"/>
      <c r="R364" s="191">
        <f>SUM(R365:R368)</f>
        <v>0</v>
      </c>
      <c r="S364" s="190"/>
      <c r="T364" s="192">
        <f>SUM(T365:T368)</f>
        <v>0.12209399999999999</v>
      </c>
      <c r="U364" s="12"/>
      <c r="V364" s="12"/>
      <c r="W364" s="12"/>
      <c r="X364" s="12"/>
      <c r="Y364" s="12"/>
      <c r="Z364" s="12"/>
      <c r="AA364" s="12"/>
      <c r="AB364" s="12"/>
      <c r="AC364" s="12"/>
      <c r="AD364" s="12"/>
      <c r="AE364" s="12"/>
      <c r="AR364" s="185" t="s">
        <v>90</v>
      </c>
      <c r="AT364" s="193" t="s">
        <v>79</v>
      </c>
      <c r="AU364" s="193" t="s">
        <v>88</v>
      </c>
      <c r="AY364" s="185" t="s">
        <v>218</v>
      </c>
      <c r="BK364" s="194">
        <f>SUM(BK365:BK368)</f>
        <v>0</v>
      </c>
    </row>
    <row r="365" s="2" customFormat="1" ht="21.75" customHeight="1">
      <c r="A365" s="39"/>
      <c r="B365" s="161"/>
      <c r="C365" s="197" t="s">
        <v>328</v>
      </c>
      <c r="D365" s="197" t="s">
        <v>225</v>
      </c>
      <c r="E365" s="198" t="s">
        <v>2667</v>
      </c>
      <c r="F365" s="199" t="s">
        <v>2668</v>
      </c>
      <c r="G365" s="200" t="s">
        <v>749</v>
      </c>
      <c r="H365" s="201">
        <v>45.899999999999999</v>
      </c>
      <c r="I365" s="202"/>
      <c r="J365" s="203">
        <f>ROUND(I365*H365,2)</f>
        <v>0</v>
      </c>
      <c r="K365" s="204"/>
      <c r="L365" s="40"/>
      <c r="M365" s="205" t="s">
        <v>1</v>
      </c>
      <c r="N365" s="206" t="s">
        <v>45</v>
      </c>
      <c r="O365" s="78"/>
      <c r="P365" s="207">
        <f>O365*H365</f>
        <v>0</v>
      </c>
      <c r="Q365" s="207">
        <v>0</v>
      </c>
      <c r="R365" s="207">
        <f>Q365*H365</f>
        <v>0</v>
      </c>
      <c r="S365" s="207">
        <v>0.00266</v>
      </c>
      <c r="T365" s="208">
        <f>S365*H365</f>
        <v>0.12209399999999999</v>
      </c>
      <c r="U365" s="39"/>
      <c r="V365" s="39"/>
      <c r="W365" s="39"/>
      <c r="X365" s="39"/>
      <c r="Y365" s="39"/>
      <c r="Z365" s="39"/>
      <c r="AA365" s="39"/>
      <c r="AB365" s="39"/>
      <c r="AC365" s="39"/>
      <c r="AD365" s="39"/>
      <c r="AE365" s="39"/>
      <c r="AR365" s="209" t="s">
        <v>261</v>
      </c>
      <c r="AT365" s="209" t="s">
        <v>225</v>
      </c>
      <c r="AU365" s="209" t="s">
        <v>90</v>
      </c>
      <c r="AY365" s="20" t="s">
        <v>218</v>
      </c>
      <c r="BE365" s="210">
        <f>IF(N365="základní",J365,0)</f>
        <v>0</v>
      </c>
      <c r="BF365" s="210">
        <f>IF(N365="snížená",J365,0)</f>
        <v>0</v>
      </c>
      <c r="BG365" s="210">
        <f>IF(N365="zákl. přenesená",J365,0)</f>
        <v>0</v>
      </c>
      <c r="BH365" s="210">
        <f>IF(N365="sníž. přenesená",J365,0)</f>
        <v>0</v>
      </c>
      <c r="BI365" s="210">
        <f>IF(N365="nulová",J365,0)</f>
        <v>0</v>
      </c>
      <c r="BJ365" s="20" t="s">
        <v>88</v>
      </c>
      <c r="BK365" s="210">
        <f>ROUND(I365*H365,2)</f>
        <v>0</v>
      </c>
      <c r="BL365" s="20" t="s">
        <v>261</v>
      </c>
      <c r="BM365" s="209" t="s">
        <v>2669</v>
      </c>
    </row>
    <row r="366" s="15" customFormat="1">
      <c r="A366" s="15"/>
      <c r="B366" s="250"/>
      <c r="C366" s="15"/>
      <c r="D366" s="211" t="s">
        <v>232</v>
      </c>
      <c r="E366" s="251" t="s">
        <v>1</v>
      </c>
      <c r="F366" s="252" t="s">
        <v>2670</v>
      </c>
      <c r="G366" s="15"/>
      <c r="H366" s="251" t="s">
        <v>1</v>
      </c>
      <c r="I366" s="253"/>
      <c r="J366" s="15"/>
      <c r="K366" s="15"/>
      <c r="L366" s="250"/>
      <c r="M366" s="254"/>
      <c r="N366" s="255"/>
      <c r="O366" s="255"/>
      <c r="P366" s="255"/>
      <c r="Q366" s="255"/>
      <c r="R366" s="255"/>
      <c r="S366" s="255"/>
      <c r="T366" s="256"/>
      <c r="U366" s="15"/>
      <c r="V366" s="15"/>
      <c r="W366" s="15"/>
      <c r="X366" s="15"/>
      <c r="Y366" s="15"/>
      <c r="Z366" s="15"/>
      <c r="AA366" s="15"/>
      <c r="AB366" s="15"/>
      <c r="AC366" s="15"/>
      <c r="AD366" s="15"/>
      <c r="AE366" s="15"/>
      <c r="AT366" s="251" t="s">
        <v>232</v>
      </c>
      <c r="AU366" s="251" t="s">
        <v>90</v>
      </c>
      <c r="AV366" s="15" t="s">
        <v>88</v>
      </c>
      <c r="AW366" s="15" t="s">
        <v>36</v>
      </c>
      <c r="AX366" s="15" t="s">
        <v>80</v>
      </c>
      <c r="AY366" s="251" t="s">
        <v>218</v>
      </c>
    </row>
    <row r="367" s="13" customFormat="1">
      <c r="A367" s="13"/>
      <c r="B367" s="215"/>
      <c r="C367" s="13"/>
      <c r="D367" s="211" t="s">
        <v>232</v>
      </c>
      <c r="E367" s="216" t="s">
        <v>1</v>
      </c>
      <c r="F367" s="217" t="s">
        <v>2671</v>
      </c>
      <c r="G367" s="13"/>
      <c r="H367" s="218">
        <v>45.899999999999999</v>
      </c>
      <c r="I367" s="219"/>
      <c r="J367" s="13"/>
      <c r="K367" s="13"/>
      <c r="L367" s="215"/>
      <c r="M367" s="220"/>
      <c r="N367" s="221"/>
      <c r="O367" s="221"/>
      <c r="P367" s="221"/>
      <c r="Q367" s="221"/>
      <c r="R367" s="221"/>
      <c r="S367" s="221"/>
      <c r="T367" s="222"/>
      <c r="U367" s="13"/>
      <c r="V367" s="13"/>
      <c r="W367" s="13"/>
      <c r="X367" s="13"/>
      <c r="Y367" s="13"/>
      <c r="Z367" s="13"/>
      <c r="AA367" s="13"/>
      <c r="AB367" s="13"/>
      <c r="AC367" s="13"/>
      <c r="AD367" s="13"/>
      <c r="AE367" s="13"/>
      <c r="AT367" s="216" t="s">
        <v>232</v>
      </c>
      <c r="AU367" s="216" t="s">
        <v>90</v>
      </c>
      <c r="AV367" s="13" t="s">
        <v>90</v>
      </c>
      <c r="AW367" s="13" t="s">
        <v>36</v>
      </c>
      <c r="AX367" s="13" t="s">
        <v>80</v>
      </c>
      <c r="AY367" s="216" t="s">
        <v>218</v>
      </c>
    </row>
    <row r="368" s="14" customFormat="1">
      <c r="A368" s="14"/>
      <c r="B368" s="223"/>
      <c r="C368" s="14"/>
      <c r="D368" s="211" t="s">
        <v>232</v>
      </c>
      <c r="E368" s="224" t="s">
        <v>1</v>
      </c>
      <c r="F368" s="225" t="s">
        <v>235</v>
      </c>
      <c r="G368" s="14"/>
      <c r="H368" s="226">
        <v>45.899999999999999</v>
      </c>
      <c r="I368" s="227"/>
      <c r="J368" s="14"/>
      <c r="K368" s="14"/>
      <c r="L368" s="223"/>
      <c r="M368" s="228"/>
      <c r="N368" s="229"/>
      <c r="O368" s="229"/>
      <c r="P368" s="229"/>
      <c r="Q368" s="229"/>
      <c r="R368" s="229"/>
      <c r="S368" s="229"/>
      <c r="T368" s="230"/>
      <c r="U368" s="14"/>
      <c r="V368" s="14"/>
      <c r="W368" s="14"/>
      <c r="X368" s="14"/>
      <c r="Y368" s="14"/>
      <c r="Z368" s="14"/>
      <c r="AA368" s="14"/>
      <c r="AB368" s="14"/>
      <c r="AC368" s="14"/>
      <c r="AD368" s="14"/>
      <c r="AE368" s="14"/>
      <c r="AT368" s="224" t="s">
        <v>232</v>
      </c>
      <c r="AU368" s="224" t="s">
        <v>90</v>
      </c>
      <c r="AV368" s="14" t="s">
        <v>229</v>
      </c>
      <c r="AW368" s="14" t="s">
        <v>36</v>
      </c>
      <c r="AX368" s="14" t="s">
        <v>88</v>
      </c>
      <c r="AY368" s="224" t="s">
        <v>218</v>
      </c>
    </row>
    <row r="369" s="12" customFormat="1" ht="22.8" customHeight="1">
      <c r="A369" s="12"/>
      <c r="B369" s="184"/>
      <c r="C369" s="12"/>
      <c r="D369" s="185" t="s">
        <v>79</v>
      </c>
      <c r="E369" s="195" t="s">
        <v>1226</v>
      </c>
      <c r="F369" s="195" t="s">
        <v>1227</v>
      </c>
      <c r="G369" s="12"/>
      <c r="H369" s="12"/>
      <c r="I369" s="187"/>
      <c r="J369" s="196">
        <f>BK369</f>
        <v>0</v>
      </c>
      <c r="K369" s="12"/>
      <c r="L369" s="184"/>
      <c r="M369" s="189"/>
      <c r="N369" s="190"/>
      <c r="O369" s="190"/>
      <c r="P369" s="191">
        <f>SUM(P370:P375)</f>
        <v>0</v>
      </c>
      <c r="Q369" s="190"/>
      <c r="R369" s="191">
        <f>SUM(R370:R375)</f>
        <v>0</v>
      </c>
      <c r="S369" s="190"/>
      <c r="T369" s="192">
        <f>SUM(T370:T375)</f>
        <v>2.7200000000000002</v>
      </c>
      <c r="U369" s="12"/>
      <c r="V369" s="12"/>
      <c r="W369" s="12"/>
      <c r="X369" s="12"/>
      <c r="Y369" s="12"/>
      <c r="Z369" s="12"/>
      <c r="AA369" s="12"/>
      <c r="AB369" s="12"/>
      <c r="AC369" s="12"/>
      <c r="AD369" s="12"/>
      <c r="AE369" s="12"/>
      <c r="AR369" s="185" t="s">
        <v>90</v>
      </c>
      <c r="AT369" s="193" t="s">
        <v>79</v>
      </c>
      <c r="AU369" s="193" t="s">
        <v>88</v>
      </c>
      <c r="AY369" s="185" t="s">
        <v>218</v>
      </c>
      <c r="BK369" s="194">
        <f>SUM(BK370:BK375)</f>
        <v>0</v>
      </c>
    </row>
    <row r="370" s="2" customFormat="1" ht="24.15" customHeight="1">
      <c r="A370" s="39"/>
      <c r="B370" s="161"/>
      <c r="C370" s="197" t="s">
        <v>404</v>
      </c>
      <c r="D370" s="197" t="s">
        <v>225</v>
      </c>
      <c r="E370" s="198" t="s">
        <v>1286</v>
      </c>
      <c r="F370" s="199" t="s">
        <v>2672</v>
      </c>
      <c r="G370" s="200" t="s">
        <v>501</v>
      </c>
      <c r="H370" s="201">
        <v>2720</v>
      </c>
      <c r="I370" s="202"/>
      <c r="J370" s="203">
        <f>ROUND(I370*H370,2)</f>
        <v>0</v>
      </c>
      <c r="K370" s="204"/>
      <c r="L370" s="40"/>
      <c r="M370" s="205" t="s">
        <v>1</v>
      </c>
      <c r="N370" s="206" t="s">
        <v>45</v>
      </c>
      <c r="O370" s="78"/>
      <c r="P370" s="207">
        <f>O370*H370</f>
        <v>0</v>
      </c>
      <c r="Q370" s="207">
        <v>0</v>
      </c>
      <c r="R370" s="207">
        <f>Q370*H370</f>
        <v>0</v>
      </c>
      <c r="S370" s="207">
        <v>0.001</v>
      </c>
      <c r="T370" s="208">
        <f>S370*H370</f>
        <v>2.7200000000000002</v>
      </c>
      <c r="U370" s="39"/>
      <c r="V370" s="39"/>
      <c r="W370" s="39"/>
      <c r="X370" s="39"/>
      <c r="Y370" s="39"/>
      <c r="Z370" s="39"/>
      <c r="AA370" s="39"/>
      <c r="AB370" s="39"/>
      <c r="AC370" s="39"/>
      <c r="AD370" s="39"/>
      <c r="AE370" s="39"/>
      <c r="AR370" s="209" t="s">
        <v>261</v>
      </c>
      <c r="AT370" s="209" t="s">
        <v>225</v>
      </c>
      <c r="AU370" s="209" t="s">
        <v>90</v>
      </c>
      <c r="AY370" s="20" t="s">
        <v>218</v>
      </c>
      <c r="BE370" s="210">
        <f>IF(N370="základní",J370,0)</f>
        <v>0</v>
      </c>
      <c r="BF370" s="210">
        <f>IF(N370="snížená",J370,0)</f>
        <v>0</v>
      </c>
      <c r="BG370" s="210">
        <f>IF(N370="zákl. přenesená",J370,0)</f>
        <v>0</v>
      </c>
      <c r="BH370" s="210">
        <f>IF(N370="sníž. přenesená",J370,0)</f>
        <v>0</v>
      </c>
      <c r="BI370" s="210">
        <f>IF(N370="nulová",J370,0)</f>
        <v>0</v>
      </c>
      <c r="BJ370" s="20" t="s">
        <v>88</v>
      </c>
      <c r="BK370" s="210">
        <f>ROUND(I370*H370,2)</f>
        <v>0</v>
      </c>
      <c r="BL370" s="20" t="s">
        <v>261</v>
      </c>
      <c r="BM370" s="209" t="s">
        <v>2673</v>
      </c>
    </row>
    <row r="371" s="15" customFormat="1">
      <c r="A371" s="15"/>
      <c r="B371" s="250"/>
      <c r="C371" s="15"/>
      <c r="D371" s="211" t="s">
        <v>232</v>
      </c>
      <c r="E371" s="251" t="s">
        <v>1</v>
      </c>
      <c r="F371" s="252" t="s">
        <v>2674</v>
      </c>
      <c r="G371" s="15"/>
      <c r="H371" s="251" t="s">
        <v>1</v>
      </c>
      <c r="I371" s="253"/>
      <c r="J371" s="15"/>
      <c r="K371" s="15"/>
      <c r="L371" s="250"/>
      <c r="M371" s="254"/>
      <c r="N371" s="255"/>
      <c r="O371" s="255"/>
      <c r="P371" s="255"/>
      <c r="Q371" s="255"/>
      <c r="R371" s="255"/>
      <c r="S371" s="255"/>
      <c r="T371" s="256"/>
      <c r="U371" s="15"/>
      <c r="V371" s="15"/>
      <c r="W371" s="15"/>
      <c r="X371" s="15"/>
      <c r="Y371" s="15"/>
      <c r="Z371" s="15"/>
      <c r="AA371" s="15"/>
      <c r="AB371" s="15"/>
      <c r="AC371" s="15"/>
      <c r="AD371" s="15"/>
      <c r="AE371" s="15"/>
      <c r="AT371" s="251" t="s">
        <v>232</v>
      </c>
      <c r="AU371" s="251" t="s">
        <v>90</v>
      </c>
      <c r="AV371" s="15" t="s">
        <v>88</v>
      </c>
      <c r="AW371" s="15" t="s">
        <v>36</v>
      </c>
      <c r="AX371" s="15" t="s">
        <v>80</v>
      </c>
      <c r="AY371" s="251" t="s">
        <v>218</v>
      </c>
    </row>
    <row r="372" s="13" customFormat="1">
      <c r="A372" s="13"/>
      <c r="B372" s="215"/>
      <c r="C372" s="13"/>
      <c r="D372" s="211" t="s">
        <v>232</v>
      </c>
      <c r="E372" s="216" t="s">
        <v>1</v>
      </c>
      <c r="F372" s="217" t="s">
        <v>2675</v>
      </c>
      <c r="G372" s="13"/>
      <c r="H372" s="218">
        <v>2020</v>
      </c>
      <c r="I372" s="219"/>
      <c r="J372" s="13"/>
      <c r="K372" s="13"/>
      <c r="L372" s="215"/>
      <c r="M372" s="220"/>
      <c r="N372" s="221"/>
      <c r="O372" s="221"/>
      <c r="P372" s="221"/>
      <c r="Q372" s="221"/>
      <c r="R372" s="221"/>
      <c r="S372" s="221"/>
      <c r="T372" s="222"/>
      <c r="U372" s="13"/>
      <c r="V372" s="13"/>
      <c r="W372" s="13"/>
      <c r="X372" s="13"/>
      <c r="Y372" s="13"/>
      <c r="Z372" s="13"/>
      <c r="AA372" s="13"/>
      <c r="AB372" s="13"/>
      <c r="AC372" s="13"/>
      <c r="AD372" s="13"/>
      <c r="AE372" s="13"/>
      <c r="AT372" s="216" t="s">
        <v>232</v>
      </c>
      <c r="AU372" s="216" t="s">
        <v>90</v>
      </c>
      <c r="AV372" s="13" t="s">
        <v>90</v>
      </c>
      <c r="AW372" s="13" t="s">
        <v>36</v>
      </c>
      <c r="AX372" s="13" t="s">
        <v>80</v>
      </c>
      <c r="AY372" s="216" t="s">
        <v>218</v>
      </c>
    </row>
    <row r="373" s="15" customFormat="1">
      <c r="A373" s="15"/>
      <c r="B373" s="250"/>
      <c r="C373" s="15"/>
      <c r="D373" s="211" t="s">
        <v>232</v>
      </c>
      <c r="E373" s="251" t="s">
        <v>1</v>
      </c>
      <c r="F373" s="252" t="s">
        <v>2676</v>
      </c>
      <c r="G373" s="15"/>
      <c r="H373" s="251" t="s">
        <v>1</v>
      </c>
      <c r="I373" s="253"/>
      <c r="J373" s="15"/>
      <c r="K373" s="15"/>
      <c r="L373" s="250"/>
      <c r="M373" s="254"/>
      <c r="N373" s="255"/>
      <c r="O373" s="255"/>
      <c r="P373" s="255"/>
      <c r="Q373" s="255"/>
      <c r="R373" s="255"/>
      <c r="S373" s="255"/>
      <c r="T373" s="256"/>
      <c r="U373" s="15"/>
      <c r="V373" s="15"/>
      <c r="W373" s="15"/>
      <c r="X373" s="15"/>
      <c r="Y373" s="15"/>
      <c r="Z373" s="15"/>
      <c r="AA373" s="15"/>
      <c r="AB373" s="15"/>
      <c r="AC373" s="15"/>
      <c r="AD373" s="15"/>
      <c r="AE373" s="15"/>
      <c r="AT373" s="251" t="s">
        <v>232</v>
      </c>
      <c r="AU373" s="251" t="s">
        <v>90</v>
      </c>
      <c r="AV373" s="15" t="s">
        <v>88</v>
      </c>
      <c r="AW373" s="15" t="s">
        <v>36</v>
      </c>
      <c r="AX373" s="15" t="s">
        <v>80</v>
      </c>
      <c r="AY373" s="251" t="s">
        <v>218</v>
      </c>
    </row>
    <row r="374" s="13" customFormat="1">
      <c r="A374" s="13"/>
      <c r="B374" s="215"/>
      <c r="C374" s="13"/>
      <c r="D374" s="211" t="s">
        <v>232</v>
      </c>
      <c r="E374" s="216" t="s">
        <v>1</v>
      </c>
      <c r="F374" s="217" t="s">
        <v>2677</v>
      </c>
      <c r="G374" s="13"/>
      <c r="H374" s="218">
        <v>700</v>
      </c>
      <c r="I374" s="219"/>
      <c r="J374" s="13"/>
      <c r="K374" s="13"/>
      <c r="L374" s="215"/>
      <c r="M374" s="220"/>
      <c r="N374" s="221"/>
      <c r="O374" s="221"/>
      <c r="P374" s="221"/>
      <c r="Q374" s="221"/>
      <c r="R374" s="221"/>
      <c r="S374" s="221"/>
      <c r="T374" s="222"/>
      <c r="U374" s="13"/>
      <c r="V374" s="13"/>
      <c r="W374" s="13"/>
      <c r="X374" s="13"/>
      <c r="Y374" s="13"/>
      <c r="Z374" s="13"/>
      <c r="AA374" s="13"/>
      <c r="AB374" s="13"/>
      <c r="AC374" s="13"/>
      <c r="AD374" s="13"/>
      <c r="AE374" s="13"/>
      <c r="AT374" s="216" t="s">
        <v>232</v>
      </c>
      <c r="AU374" s="216" t="s">
        <v>90</v>
      </c>
      <c r="AV374" s="13" t="s">
        <v>90</v>
      </c>
      <c r="AW374" s="13" t="s">
        <v>36</v>
      </c>
      <c r="AX374" s="13" t="s">
        <v>80</v>
      </c>
      <c r="AY374" s="216" t="s">
        <v>218</v>
      </c>
    </row>
    <row r="375" s="14" customFormat="1">
      <c r="A375" s="14"/>
      <c r="B375" s="223"/>
      <c r="C375" s="14"/>
      <c r="D375" s="211" t="s">
        <v>232</v>
      </c>
      <c r="E375" s="224" t="s">
        <v>1</v>
      </c>
      <c r="F375" s="225" t="s">
        <v>235</v>
      </c>
      <c r="G375" s="14"/>
      <c r="H375" s="226">
        <v>2720</v>
      </c>
      <c r="I375" s="227"/>
      <c r="J375" s="14"/>
      <c r="K375" s="14"/>
      <c r="L375" s="223"/>
      <c r="M375" s="228"/>
      <c r="N375" s="229"/>
      <c r="O375" s="229"/>
      <c r="P375" s="229"/>
      <c r="Q375" s="229"/>
      <c r="R375" s="229"/>
      <c r="S375" s="229"/>
      <c r="T375" s="230"/>
      <c r="U375" s="14"/>
      <c r="V375" s="14"/>
      <c r="W375" s="14"/>
      <c r="X375" s="14"/>
      <c r="Y375" s="14"/>
      <c r="Z375" s="14"/>
      <c r="AA375" s="14"/>
      <c r="AB375" s="14"/>
      <c r="AC375" s="14"/>
      <c r="AD375" s="14"/>
      <c r="AE375" s="14"/>
      <c r="AT375" s="224" t="s">
        <v>232</v>
      </c>
      <c r="AU375" s="224" t="s">
        <v>90</v>
      </c>
      <c r="AV375" s="14" t="s">
        <v>229</v>
      </c>
      <c r="AW375" s="14" t="s">
        <v>36</v>
      </c>
      <c r="AX375" s="14" t="s">
        <v>88</v>
      </c>
      <c r="AY375" s="224" t="s">
        <v>218</v>
      </c>
    </row>
    <row r="376" s="12" customFormat="1" ht="25.92" customHeight="1">
      <c r="A376" s="12"/>
      <c r="B376" s="184"/>
      <c r="C376" s="12"/>
      <c r="D376" s="185" t="s">
        <v>79</v>
      </c>
      <c r="E376" s="186" t="s">
        <v>215</v>
      </c>
      <c r="F376" s="186" t="s">
        <v>216</v>
      </c>
      <c r="G376" s="12"/>
      <c r="H376" s="12"/>
      <c r="I376" s="187"/>
      <c r="J376" s="188">
        <f>BK376</f>
        <v>0</v>
      </c>
      <c r="K376" s="12"/>
      <c r="L376" s="184"/>
      <c r="M376" s="189"/>
      <c r="N376" s="190"/>
      <c r="O376" s="190"/>
      <c r="P376" s="191">
        <f>P377</f>
        <v>0</v>
      </c>
      <c r="Q376" s="190"/>
      <c r="R376" s="191">
        <f>R377</f>
        <v>0</v>
      </c>
      <c r="S376" s="190"/>
      <c r="T376" s="192">
        <f>T377</f>
        <v>0</v>
      </c>
      <c r="U376" s="12"/>
      <c r="V376" s="12"/>
      <c r="W376" s="12"/>
      <c r="X376" s="12"/>
      <c r="Y376" s="12"/>
      <c r="Z376" s="12"/>
      <c r="AA376" s="12"/>
      <c r="AB376" s="12"/>
      <c r="AC376" s="12"/>
      <c r="AD376" s="12"/>
      <c r="AE376" s="12"/>
      <c r="AR376" s="185" t="s">
        <v>217</v>
      </c>
      <c r="AT376" s="193" t="s">
        <v>79</v>
      </c>
      <c r="AU376" s="193" t="s">
        <v>80</v>
      </c>
      <c r="AY376" s="185" t="s">
        <v>218</v>
      </c>
      <c r="BK376" s="194">
        <f>BK377</f>
        <v>0</v>
      </c>
    </row>
    <row r="377" s="12" customFormat="1" ht="22.8" customHeight="1">
      <c r="A377" s="12"/>
      <c r="B377" s="184"/>
      <c r="C377" s="12"/>
      <c r="D377" s="185" t="s">
        <v>79</v>
      </c>
      <c r="E377" s="195" t="s">
        <v>221</v>
      </c>
      <c r="F377" s="195" t="s">
        <v>222</v>
      </c>
      <c r="G377" s="12"/>
      <c r="H377" s="12"/>
      <c r="I377" s="187"/>
      <c r="J377" s="196">
        <f>BK377</f>
        <v>0</v>
      </c>
      <c r="K377" s="12"/>
      <c r="L377" s="184"/>
      <c r="M377" s="189"/>
      <c r="N377" s="190"/>
      <c r="O377" s="190"/>
      <c r="P377" s="191">
        <f>SUM(P378:P381)</f>
        <v>0</v>
      </c>
      <c r="Q377" s="190"/>
      <c r="R377" s="191">
        <f>SUM(R378:R381)</f>
        <v>0</v>
      </c>
      <c r="S377" s="190"/>
      <c r="T377" s="192">
        <f>SUM(T378:T381)</f>
        <v>0</v>
      </c>
      <c r="U377" s="12"/>
      <c r="V377" s="12"/>
      <c r="W377" s="12"/>
      <c r="X377" s="12"/>
      <c r="Y377" s="12"/>
      <c r="Z377" s="12"/>
      <c r="AA377" s="12"/>
      <c r="AB377" s="12"/>
      <c r="AC377" s="12"/>
      <c r="AD377" s="12"/>
      <c r="AE377" s="12"/>
      <c r="AR377" s="185" t="s">
        <v>217</v>
      </c>
      <c r="AT377" s="193" t="s">
        <v>79</v>
      </c>
      <c r="AU377" s="193" t="s">
        <v>88</v>
      </c>
      <c r="AY377" s="185" t="s">
        <v>218</v>
      </c>
      <c r="BK377" s="194">
        <f>SUM(BK378:BK381)</f>
        <v>0</v>
      </c>
    </row>
    <row r="378" s="2" customFormat="1" ht="24.15" customHeight="1">
      <c r="A378" s="39"/>
      <c r="B378" s="161"/>
      <c r="C378" s="197" t="s">
        <v>329</v>
      </c>
      <c r="D378" s="197" t="s">
        <v>225</v>
      </c>
      <c r="E378" s="198" t="s">
        <v>2678</v>
      </c>
      <c r="F378" s="199" t="s">
        <v>2679</v>
      </c>
      <c r="G378" s="200" t="s">
        <v>266</v>
      </c>
      <c r="H378" s="201">
        <v>4</v>
      </c>
      <c r="I378" s="202"/>
      <c r="J378" s="203">
        <f>ROUND(I378*H378,2)</f>
        <v>0</v>
      </c>
      <c r="K378" s="204"/>
      <c r="L378" s="40"/>
      <c r="M378" s="205" t="s">
        <v>1</v>
      </c>
      <c r="N378" s="206" t="s">
        <v>45</v>
      </c>
      <c r="O378" s="78"/>
      <c r="P378" s="207">
        <f>O378*H378</f>
        <v>0</v>
      </c>
      <c r="Q378" s="207">
        <v>0</v>
      </c>
      <c r="R378" s="207">
        <f>Q378*H378</f>
        <v>0</v>
      </c>
      <c r="S378" s="207">
        <v>0</v>
      </c>
      <c r="T378" s="208">
        <f>S378*H378</f>
        <v>0</v>
      </c>
      <c r="U378" s="39"/>
      <c r="V378" s="39"/>
      <c r="W378" s="39"/>
      <c r="X378" s="39"/>
      <c r="Y378" s="39"/>
      <c r="Z378" s="39"/>
      <c r="AA378" s="39"/>
      <c r="AB378" s="39"/>
      <c r="AC378" s="39"/>
      <c r="AD378" s="39"/>
      <c r="AE378" s="39"/>
      <c r="AR378" s="209" t="s">
        <v>357</v>
      </c>
      <c r="AT378" s="209" t="s">
        <v>225</v>
      </c>
      <c r="AU378" s="209" t="s">
        <v>90</v>
      </c>
      <c r="AY378" s="20" t="s">
        <v>218</v>
      </c>
      <c r="BE378" s="210">
        <f>IF(N378="základní",J378,0)</f>
        <v>0</v>
      </c>
      <c r="BF378" s="210">
        <f>IF(N378="snížená",J378,0)</f>
        <v>0</v>
      </c>
      <c r="BG378" s="210">
        <f>IF(N378="zákl. přenesená",J378,0)</f>
        <v>0</v>
      </c>
      <c r="BH378" s="210">
        <f>IF(N378="sníž. přenesená",J378,0)</f>
        <v>0</v>
      </c>
      <c r="BI378" s="210">
        <f>IF(N378="nulová",J378,0)</f>
        <v>0</v>
      </c>
      <c r="BJ378" s="20" t="s">
        <v>88</v>
      </c>
      <c r="BK378" s="210">
        <f>ROUND(I378*H378,2)</f>
        <v>0</v>
      </c>
      <c r="BL378" s="20" t="s">
        <v>357</v>
      </c>
      <c r="BM378" s="209" t="s">
        <v>2680</v>
      </c>
    </row>
    <row r="379" s="15" customFormat="1">
      <c r="A379" s="15"/>
      <c r="B379" s="250"/>
      <c r="C379" s="15"/>
      <c r="D379" s="211" t="s">
        <v>232</v>
      </c>
      <c r="E379" s="251" t="s">
        <v>1</v>
      </c>
      <c r="F379" s="252" t="s">
        <v>2681</v>
      </c>
      <c r="G379" s="15"/>
      <c r="H379" s="251" t="s">
        <v>1</v>
      </c>
      <c r="I379" s="253"/>
      <c r="J379" s="15"/>
      <c r="K379" s="15"/>
      <c r="L379" s="250"/>
      <c r="M379" s="254"/>
      <c r="N379" s="255"/>
      <c r="O379" s="255"/>
      <c r="P379" s="255"/>
      <c r="Q379" s="255"/>
      <c r="R379" s="255"/>
      <c r="S379" s="255"/>
      <c r="T379" s="256"/>
      <c r="U379" s="15"/>
      <c r="V379" s="15"/>
      <c r="W379" s="15"/>
      <c r="X379" s="15"/>
      <c r="Y379" s="15"/>
      <c r="Z379" s="15"/>
      <c r="AA379" s="15"/>
      <c r="AB379" s="15"/>
      <c r="AC379" s="15"/>
      <c r="AD379" s="15"/>
      <c r="AE379" s="15"/>
      <c r="AT379" s="251" t="s">
        <v>232</v>
      </c>
      <c r="AU379" s="251" t="s">
        <v>90</v>
      </c>
      <c r="AV379" s="15" t="s">
        <v>88</v>
      </c>
      <c r="AW379" s="15" t="s">
        <v>36</v>
      </c>
      <c r="AX379" s="15" t="s">
        <v>80</v>
      </c>
      <c r="AY379" s="251" t="s">
        <v>218</v>
      </c>
    </row>
    <row r="380" s="13" customFormat="1">
      <c r="A380" s="13"/>
      <c r="B380" s="215"/>
      <c r="C380" s="13"/>
      <c r="D380" s="211" t="s">
        <v>232</v>
      </c>
      <c r="E380" s="216" t="s">
        <v>1</v>
      </c>
      <c r="F380" s="217" t="s">
        <v>2663</v>
      </c>
      <c r="G380" s="13"/>
      <c r="H380" s="218">
        <v>4</v>
      </c>
      <c r="I380" s="219"/>
      <c r="J380" s="13"/>
      <c r="K380" s="13"/>
      <c r="L380" s="215"/>
      <c r="M380" s="220"/>
      <c r="N380" s="221"/>
      <c r="O380" s="221"/>
      <c r="P380" s="221"/>
      <c r="Q380" s="221"/>
      <c r="R380" s="221"/>
      <c r="S380" s="221"/>
      <c r="T380" s="222"/>
      <c r="U380" s="13"/>
      <c r="V380" s="13"/>
      <c r="W380" s="13"/>
      <c r="X380" s="13"/>
      <c r="Y380" s="13"/>
      <c r="Z380" s="13"/>
      <c r="AA380" s="13"/>
      <c r="AB380" s="13"/>
      <c r="AC380" s="13"/>
      <c r="AD380" s="13"/>
      <c r="AE380" s="13"/>
      <c r="AT380" s="216" t="s">
        <v>232</v>
      </c>
      <c r="AU380" s="216" t="s">
        <v>90</v>
      </c>
      <c r="AV380" s="13" t="s">
        <v>90</v>
      </c>
      <c r="AW380" s="13" t="s">
        <v>36</v>
      </c>
      <c r="AX380" s="13" t="s">
        <v>80</v>
      </c>
      <c r="AY380" s="216" t="s">
        <v>218</v>
      </c>
    </row>
    <row r="381" s="14" customFormat="1">
      <c r="A381" s="14"/>
      <c r="B381" s="223"/>
      <c r="C381" s="14"/>
      <c r="D381" s="211" t="s">
        <v>232</v>
      </c>
      <c r="E381" s="224" t="s">
        <v>1</v>
      </c>
      <c r="F381" s="225" t="s">
        <v>235</v>
      </c>
      <c r="G381" s="14"/>
      <c r="H381" s="226">
        <v>4</v>
      </c>
      <c r="I381" s="227"/>
      <c r="J381" s="14"/>
      <c r="K381" s="14"/>
      <c r="L381" s="223"/>
      <c r="M381" s="228"/>
      <c r="N381" s="229"/>
      <c r="O381" s="229"/>
      <c r="P381" s="229"/>
      <c r="Q381" s="229"/>
      <c r="R381" s="229"/>
      <c r="S381" s="229"/>
      <c r="T381" s="230"/>
      <c r="U381" s="14"/>
      <c r="V381" s="14"/>
      <c r="W381" s="14"/>
      <c r="X381" s="14"/>
      <c r="Y381" s="14"/>
      <c r="Z381" s="14"/>
      <c r="AA381" s="14"/>
      <c r="AB381" s="14"/>
      <c r="AC381" s="14"/>
      <c r="AD381" s="14"/>
      <c r="AE381" s="14"/>
      <c r="AT381" s="224" t="s">
        <v>232</v>
      </c>
      <c r="AU381" s="224" t="s">
        <v>90</v>
      </c>
      <c r="AV381" s="14" t="s">
        <v>229</v>
      </c>
      <c r="AW381" s="14" t="s">
        <v>36</v>
      </c>
      <c r="AX381" s="14" t="s">
        <v>88</v>
      </c>
      <c r="AY381" s="224" t="s">
        <v>218</v>
      </c>
    </row>
    <row r="382" s="12" customFormat="1" ht="25.92" customHeight="1">
      <c r="A382" s="12"/>
      <c r="B382" s="184"/>
      <c r="C382" s="12"/>
      <c r="D382" s="185" t="s">
        <v>79</v>
      </c>
      <c r="E382" s="186" t="s">
        <v>452</v>
      </c>
      <c r="F382" s="186" t="s">
        <v>453</v>
      </c>
      <c r="G382" s="12"/>
      <c r="H382" s="12"/>
      <c r="I382" s="187"/>
      <c r="J382" s="188">
        <f>BK382</f>
        <v>0</v>
      </c>
      <c r="K382" s="12"/>
      <c r="L382" s="184"/>
      <c r="M382" s="189"/>
      <c r="N382" s="190"/>
      <c r="O382" s="190"/>
      <c r="P382" s="191">
        <f>P383</f>
        <v>0</v>
      </c>
      <c r="Q382" s="190"/>
      <c r="R382" s="191">
        <f>R383</f>
        <v>0</v>
      </c>
      <c r="S382" s="190"/>
      <c r="T382" s="192">
        <f>T383</f>
        <v>0</v>
      </c>
      <c r="U382" s="12"/>
      <c r="V382" s="12"/>
      <c r="W382" s="12"/>
      <c r="X382" s="12"/>
      <c r="Y382" s="12"/>
      <c r="Z382" s="12"/>
      <c r="AA382" s="12"/>
      <c r="AB382" s="12"/>
      <c r="AC382" s="12"/>
      <c r="AD382" s="12"/>
      <c r="AE382" s="12"/>
      <c r="AR382" s="185" t="s">
        <v>229</v>
      </c>
      <c r="AT382" s="193" t="s">
        <v>79</v>
      </c>
      <c r="AU382" s="193" t="s">
        <v>80</v>
      </c>
      <c r="AY382" s="185" t="s">
        <v>218</v>
      </c>
      <c r="BK382" s="194">
        <f>BK383</f>
        <v>0</v>
      </c>
    </row>
    <row r="383" s="2" customFormat="1" ht="16.5" customHeight="1">
      <c r="A383" s="39"/>
      <c r="B383" s="161"/>
      <c r="C383" s="197" t="s">
        <v>411</v>
      </c>
      <c r="D383" s="197" t="s">
        <v>225</v>
      </c>
      <c r="E383" s="198" t="s">
        <v>2682</v>
      </c>
      <c r="F383" s="199" t="s">
        <v>2439</v>
      </c>
      <c r="G383" s="200" t="s">
        <v>1589</v>
      </c>
      <c r="H383" s="201">
        <v>400</v>
      </c>
      <c r="I383" s="202"/>
      <c r="J383" s="203">
        <f>ROUND(I383*H383,2)</f>
        <v>0</v>
      </c>
      <c r="K383" s="204"/>
      <c r="L383" s="40"/>
      <c r="M383" s="246" t="s">
        <v>1</v>
      </c>
      <c r="N383" s="247" t="s">
        <v>45</v>
      </c>
      <c r="O383" s="244"/>
      <c r="P383" s="248">
        <f>O383*H383</f>
        <v>0</v>
      </c>
      <c r="Q383" s="248">
        <v>0</v>
      </c>
      <c r="R383" s="248">
        <f>Q383*H383</f>
        <v>0</v>
      </c>
      <c r="S383" s="248">
        <v>0</v>
      </c>
      <c r="T383" s="249">
        <f>S383*H383</f>
        <v>0</v>
      </c>
      <c r="U383" s="39"/>
      <c r="V383" s="39"/>
      <c r="W383" s="39"/>
      <c r="X383" s="39"/>
      <c r="Y383" s="39"/>
      <c r="Z383" s="39"/>
      <c r="AA383" s="39"/>
      <c r="AB383" s="39"/>
      <c r="AC383" s="39"/>
      <c r="AD383" s="39"/>
      <c r="AE383" s="39"/>
      <c r="AR383" s="209" t="s">
        <v>2440</v>
      </c>
      <c r="AT383" s="209" t="s">
        <v>225</v>
      </c>
      <c r="AU383" s="209" t="s">
        <v>88</v>
      </c>
      <c r="AY383" s="20" t="s">
        <v>218</v>
      </c>
      <c r="BE383" s="210">
        <f>IF(N383="základní",J383,0)</f>
        <v>0</v>
      </c>
      <c r="BF383" s="210">
        <f>IF(N383="snížená",J383,0)</f>
        <v>0</v>
      </c>
      <c r="BG383" s="210">
        <f>IF(N383="zákl. přenesená",J383,0)</f>
        <v>0</v>
      </c>
      <c r="BH383" s="210">
        <f>IF(N383="sníž. přenesená",J383,0)</f>
        <v>0</v>
      </c>
      <c r="BI383" s="210">
        <f>IF(N383="nulová",J383,0)</f>
        <v>0</v>
      </c>
      <c r="BJ383" s="20" t="s">
        <v>88</v>
      </c>
      <c r="BK383" s="210">
        <f>ROUND(I383*H383,2)</f>
        <v>0</v>
      </c>
      <c r="BL383" s="20" t="s">
        <v>2440</v>
      </c>
      <c r="BM383" s="209" t="s">
        <v>2683</v>
      </c>
    </row>
    <row r="384" s="2" customFormat="1" ht="6.96" customHeight="1">
      <c r="A384" s="39"/>
      <c r="B384" s="61"/>
      <c r="C384" s="62"/>
      <c r="D384" s="62"/>
      <c r="E384" s="62"/>
      <c r="F384" s="62"/>
      <c r="G384" s="62"/>
      <c r="H384" s="62"/>
      <c r="I384" s="62"/>
      <c r="J384" s="62"/>
      <c r="K384" s="62"/>
      <c r="L384" s="40"/>
      <c r="M384" s="39"/>
      <c r="O384" s="39"/>
      <c r="P384" s="39"/>
      <c r="Q384" s="39"/>
      <c r="R384" s="39"/>
      <c r="S384" s="39"/>
      <c r="T384" s="39"/>
      <c r="U384" s="39"/>
      <c r="V384" s="39"/>
      <c r="W384" s="39"/>
      <c r="X384" s="39"/>
      <c r="Y384" s="39"/>
      <c r="Z384" s="39"/>
      <c r="AA384" s="39"/>
      <c r="AB384" s="39"/>
      <c r="AC384" s="39"/>
      <c r="AD384" s="39"/>
      <c r="AE384" s="39"/>
    </row>
  </sheetData>
  <autoFilter ref="C145:K383"/>
  <mergeCells count="17">
    <mergeCell ref="E7:H7"/>
    <mergeCell ref="E9:H9"/>
    <mergeCell ref="E11:H11"/>
    <mergeCell ref="E20:H20"/>
    <mergeCell ref="E29:H29"/>
    <mergeCell ref="E85:H85"/>
    <mergeCell ref="E87:H87"/>
    <mergeCell ref="E89:H89"/>
    <mergeCell ref="D118:F118"/>
    <mergeCell ref="D119:F119"/>
    <mergeCell ref="D120:F120"/>
    <mergeCell ref="D121:F121"/>
    <mergeCell ref="D122:F122"/>
    <mergeCell ref="E134:H134"/>
    <mergeCell ref="E136:H136"/>
    <mergeCell ref="E138:H13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9" t="s">
        <v>5</v>
      </c>
      <c r="M2" s="1"/>
      <c r="N2" s="1"/>
      <c r="O2" s="1"/>
      <c r="P2" s="1"/>
      <c r="Q2" s="1"/>
      <c r="R2" s="1"/>
      <c r="S2" s="1"/>
      <c r="T2" s="1"/>
      <c r="U2" s="1"/>
      <c r="V2" s="1"/>
      <c r="AT2" s="20" t="s">
        <v>124</v>
      </c>
    </row>
    <row r="3" s="1" customFormat="1" ht="6.96" customHeight="1">
      <c r="B3" s="21"/>
      <c r="C3" s="22"/>
      <c r="D3" s="22"/>
      <c r="E3" s="22"/>
      <c r="F3" s="22"/>
      <c r="G3" s="22"/>
      <c r="H3" s="22"/>
      <c r="I3" s="22"/>
      <c r="J3" s="22"/>
      <c r="K3" s="22"/>
      <c r="L3" s="23"/>
      <c r="AT3" s="20" t="s">
        <v>90</v>
      </c>
    </row>
    <row r="4" s="1" customFormat="1" ht="24.96" customHeight="1">
      <c r="B4" s="23"/>
      <c r="D4" s="24" t="s">
        <v>174</v>
      </c>
      <c r="L4" s="23"/>
      <c r="M4" s="129" t="s">
        <v>10</v>
      </c>
      <c r="AT4" s="20" t="s">
        <v>3</v>
      </c>
    </row>
    <row r="5" s="1" customFormat="1" ht="6.96" customHeight="1">
      <c r="B5" s="23"/>
      <c r="L5" s="23"/>
    </row>
    <row r="6" s="1" customFormat="1" ht="12" customHeight="1">
      <c r="B6" s="23"/>
      <c r="D6" s="33" t="s">
        <v>16</v>
      </c>
      <c r="L6" s="23"/>
    </row>
    <row r="7" s="1" customFormat="1" ht="16.5" customHeight="1">
      <c r="B7" s="23"/>
      <c r="E7" s="130" t="str">
        <f>'Rekapitulace stavby'!K6</f>
        <v>TR Blansko - rozš. R110kV, doplnění T103</v>
      </c>
      <c r="F7" s="33"/>
      <c r="G7" s="33"/>
      <c r="H7" s="33"/>
      <c r="L7" s="23"/>
    </row>
    <row r="8" s="2" customFormat="1" ht="12" customHeight="1">
      <c r="A8" s="39"/>
      <c r="B8" s="40"/>
      <c r="C8" s="39"/>
      <c r="D8" s="33" t="s">
        <v>175</v>
      </c>
      <c r="E8" s="39"/>
      <c r="F8" s="39"/>
      <c r="G8" s="39"/>
      <c r="H8" s="39"/>
      <c r="I8" s="39"/>
      <c r="J8" s="39"/>
      <c r="K8" s="39"/>
      <c r="L8" s="56"/>
      <c r="S8" s="39"/>
      <c r="T8" s="39"/>
      <c r="U8" s="39"/>
      <c r="V8" s="39"/>
      <c r="W8" s="39"/>
      <c r="X8" s="39"/>
      <c r="Y8" s="39"/>
      <c r="Z8" s="39"/>
      <c r="AA8" s="39"/>
      <c r="AB8" s="39"/>
      <c r="AC8" s="39"/>
      <c r="AD8" s="39"/>
      <c r="AE8" s="39"/>
    </row>
    <row r="9" s="2" customFormat="1" ht="30" customHeight="1">
      <c r="A9" s="39"/>
      <c r="B9" s="40"/>
      <c r="C9" s="39"/>
      <c r="D9" s="39"/>
      <c r="E9" s="68" t="s">
        <v>2684</v>
      </c>
      <c r="F9" s="39"/>
      <c r="G9" s="39"/>
      <c r="H9" s="39"/>
      <c r="I9" s="39"/>
      <c r="J9" s="39"/>
      <c r="K9" s="39"/>
      <c r="L9" s="56"/>
      <c r="S9" s="39"/>
      <c r="T9" s="39"/>
      <c r="U9" s="39"/>
      <c r="V9" s="39"/>
      <c r="W9" s="39"/>
      <c r="X9" s="39"/>
      <c r="Y9" s="39"/>
      <c r="Z9" s="39"/>
      <c r="AA9" s="39"/>
      <c r="AB9" s="39"/>
      <c r="AC9" s="39"/>
      <c r="AD9" s="39"/>
      <c r="AE9" s="39"/>
    </row>
    <row r="10" s="2" customFormat="1">
      <c r="A10" s="39"/>
      <c r="B10" s="40"/>
      <c r="C10" s="39"/>
      <c r="D10" s="39"/>
      <c r="E10" s="39"/>
      <c r="F10" s="39"/>
      <c r="G10" s="39"/>
      <c r="H10" s="39"/>
      <c r="I10" s="39"/>
      <c r="J10" s="39"/>
      <c r="K10" s="39"/>
      <c r="L10" s="56"/>
      <c r="S10" s="39"/>
      <c r="T10" s="39"/>
      <c r="U10" s="39"/>
      <c r="V10" s="39"/>
      <c r="W10" s="39"/>
      <c r="X10" s="39"/>
      <c r="Y10" s="39"/>
      <c r="Z10" s="39"/>
      <c r="AA10" s="39"/>
      <c r="AB10" s="39"/>
      <c r="AC10" s="39"/>
      <c r="AD10" s="39"/>
      <c r="AE10" s="39"/>
    </row>
    <row r="11" s="2" customFormat="1" ht="12" customHeight="1">
      <c r="A11" s="39"/>
      <c r="B11" s="40"/>
      <c r="C11" s="39"/>
      <c r="D11" s="33" t="s">
        <v>18</v>
      </c>
      <c r="E11" s="39"/>
      <c r="F11" s="28" t="s">
        <v>1</v>
      </c>
      <c r="G11" s="39"/>
      <c r="H11" s="39"/>
      <c r="I11" s="33" t="s">
        <v>19</v>
      </c>
      <c r="J11" s="28" t="s">
        <v>1</v>
      </c>
      <c r="K11" s="39"/>
      <c r="L11" s="56"/>
      <c r="S11" s="39"/>
      <c r="T11" s="39"/>
      <c r="U11" s="39"/>
      <c r="V11" s="39"/>
      <c r="W11" s="39"/>
      <c r="X11" s="39"/>
      <c r="Y11" s="39"/>
      <c r="Z11" s="39"/>
      <c r="AA11" s="39"/>
      <c r="AB11" s="39"/>
      <c r="AC11" s="39"/>
      <c r="AD11" s="39"/>
      <c r="AE11" s="39"/>
    </row>
    <row r="12" s="2" customFormat="1" ht="12" customHeight="1">
      <c r="A12" s="39"/>
      <c r="B12" s="40"/>
      <c r="C12" s="39"/>
      <c r="D12" s="33" t="s">
        <v>20</v>
      </c>
      <c r="E12" s="39"/>
      <c r="F12" s="28" t="s">
        <v>21</v>
      </c>
      <c r="G12" s="39"/>
      <c r="H12" s="39"/>
      <c r="I12" s="33" t="s">
        <v>22</v>
      </c>
      <c r="J12" s="70" t="str">
        <f>'Rekapitulace stavby'!AN8</f>
        <v>5. 10. 2021</v>
      </c>
      <c r="K12" s="39"/>
      <c r="L12" s="56"/>
      <c r="S12" s="39"/>
      <c r="T12" s="39"/>
      <c r="U12" s="39"/>
      <c r="V12" s="39"/>
      <c r="W12" s="39"/>
      <c r="X12" s="39"/>
      <c r="Y12" s="39"/>
      <c r="Z12" s="39"/>
      <c r="AA12" s="39"/>
      <c r="AB12" s="39"/>
      <c r="AC12" s="39"/>
      <c r="AD12" s="39"/>
      <c r="AE12" s="39"/>
    </row>
    <row r="13" s="2" customFormat="1" ht="10.8" customHeight="1">
      <c r="A13" s="39"/>
      <c r="B13" s="40"/>
      <c r="C13" s="39"/>
      <c r="D13" s="39"/>
      <c r="E13" s="39"/>
      <c r="F13" s="39"/>
      <c r="G13" s="39"/>
      <c r="H13" s="39"/>
      <c r="I13" s="39"/>
      <c r="J13" s="39"/>
      <c r="K13" s="39"/>
      <c r="L13" s="56"/>
      <c r="S13" s="39"/>
      <c r="T13" s="39"/>
      <c r="U13" s="39"/>
      <c r="V13" s="39"/>
      <c r="W13" s="39"/>
      <c r="X13" s="39"/>
      <c r="Y13" s="39"/>
      <c r="Z13" s="39"/>
      <c r="AA13" s="39"/>
      <c r="AB13" s="39"/>
      <c r="AC13" s="39"/>
      <c r="AD13" s="39"/>
      <c r="AE13" s="39"/>
    </row>
    <row r="14" s="2" customFormat="1" ht="12" customHeight="1">
      <c r="A14" s="39"/>
      <c r="B14" s="40"/>
      <c r="C14" s="39"/>
      <c r="D14" s="33" t="s">
        <v>24</v>
      </c>
      <c r="E14" s="39"/>
      <c r="F14" s="39"/>
      <c r="G14" s="39"/>
      <c r="H14" s="39"/>
      <c r="I14" s="33" t="s">
        <v>25</v>
      </c>
      <c r="J14" s="28" t="s">
        <v>26</v>
      </c>
      <c r="K14" s="39"/>
      <c r="L14" s="56"/>
      <c r="S14" s="39"/>
      <c r="T14" s="39"/>
      <c r="U14" s="39"/>
      <c r="V14" s="39"/>
      <c r="W14" s="39"/>
      <c r="X14" s="39"/>
      <c r="Y14" s="39"/>
      <c r="Z14" s="39"/>
      <c r="AA14" s="39"/>
      <c r="AB14" s="39"/>
      <c r="AC14" s="39"/>
      <c r="AD14" s="39"/>
      <c r="AE14" s="39"/>
    </row>
    <row r="15" s="2" customFormat="1" ht="18" customHeight="1">
      <c r="A15" s="39"/>
      <c r="B15" s="40"/>
      <c r="C15" s="39"/>
      <c r="D15" s="39"/>
      <c r="E15" s="28" t="s">
        <v>27</v>
      </c>
      <c r="F15" s="39"/>
      <c r="G15" s="39"/>
      <c r="H15" s="39"/>
      <c r="I15" s="33" t="s">
        <v>28</v>
      </c>
      <c r="J15" s="28" t="s">
        <v>29</v>
      </c>
      <c r="K15" s="39"/>
      <c r="L15" s="56"/>
      <c r="S15" s="39"/>
      <c r="T15" s="39"/>
      <c r="U15" s="39"/>
      <c r="V15" s="39"/>
      <c r="W15" s="39"/>
      <c r="X15" s="39"/>
      <c r="Y15" s="39"/>
      <c r="Z15" s="39"/>
      <c r="AA15" s="39"/>
      <c r="AB15" s="39"/>
      <c r="AC15" s="39"/>
      <c r="AD15" s="39"/>
      <c r="AE15" s="39"/>
    </row>
    <row r="16" s="2" customFormat="1" ht="6.96" customHeight="1">
      <c r="A16" s="39"/>
      <c r="B16" s="40"/>
      <c r="C16" s="39"/>
      <c r="D16" s="39"/>
      <c r="E16" s="39"/>
      <c r="F16" s="39"/>
      <c r="G16" s="39"/>
      <c r="H16" s="39"/>
      <c r="I16" s="39"/>
      <c r="J16" s="39"/>
      <c r="K16" s="39"/>
      <c r="L16" s="56"/>
      <c r="S16" s="39"/>
      <c r="T16" s="39"/>
      <c r="U16" s="39"/>
      <c r="V16" s="39"/>
      <c r="W16" s="39"/>
      <c r="X16" s="39"/>
      <c r="Y16" s="39"/>
      <c r="Z16" s="39"/>
      <c r="AA16" s="39"/>
      <c r="AB16" s="39"/>
      <c r="AC16" s="39"/>
      <c r="AD16" s="39"/>
      <c r="AE16" s="39"/>
    </row>
    <row r="17" s="2" customFormat="1" ht="12" customHeight="1">
      <c r="A17" s="39"/>
      <c r="B17" s="40"/>
      <c r="C17" s="39"/>
      <c r="D17" s="33" t="s">
        <v>30</v>
      </c>
      <c r="E17" s="39"/>
      <c r="F17" s="39"/>
      <c r="G17" s="39"/>
      <c r="H17" s="39"/>
      <c r="I17" s="33" t="s">
        <v>25</v>
      </c>
      <c r="J17" s="34" t="str">
        <f>'Rekapitulace stavby'!AN13</f>
        <v>Vyplň údaj</v>
      </c>
      <c r="K17" s="39"/>
      <c r="L17" s="56"/>
      <c r="S17" s="39"/>
      <c r="T17" s="39"/>
      <c r="U17" s="39"/>
      <c r="V17" s="39"/>
      <c r="W17" s="39"/>
      <c r="X17" s="39"/>
      <c r="Y17" s="39"/>
      <c r="Z17" s="39"/>
      <c r="AA17" s="39"/>
      <c r="AB17" s="39"/>
      <c r="AC17" s="39"/>
      <c r="AD17" s="39"/>
      <c r="AE17" s="39"/>
    </row>
    <row r="18" s="2" customFormat="1" ht="18" customHeight="1">
      <c r="A18" s="39"/>
      <c r="B18" s="40"/>
      <c r="C18" s="39"/>
      <c r="D18" s="39"/>
      <c r="E18" s="34" t="str">
        <f>'Rekapitulace stavby'!E14</f>
        <v>Vyplň údaj</v>
      </c>
      <c r="F18" s="28"/>
      <c r="G18" s="28"/>
      <c r="H18" s="28"/>
      <c r="I18" s="33" t="s">
        <v>28</v>
      </c>
      <c r="J18" s="34" t="str">
        <f>'Rekapitulace stavby'!AN14</f>
        <v>Vyplň údaj</v>
      </c>
      <c r="K18" s="39"/>
      <c r="L18" s="56"/>
      <c r="S18" s="39"/>
      <c r="T18" s="39"/>
      <c r="U18" s="39"/>
      <c r="V18" s="39"/>
      <c r="W18" s="39"/>
      <c r="X18" s="39"/>
      <c r="Y18" s="39"/>
      <c r="Z18" s="39"/>
      <c r="AA18" s="39"/>
      <c r="AB18" s="39"/>
      <c r="AC18" s="39"/>
      <c r="AD18" s="39"/>
      <c r="AE18" s="39"/>
    </row>
    <row r="19" s="2" customFormat="1" ht="6.96" customHeight="1">
      <c r="A19" s="39"/>
      <c r="B19" s="40"/>
      <c r="C19" s="39"/>
      <c r="D19" s="39"/>
      <c r="E19" s="39"/>
      <c r="F19" s="39"/>
      <c r="G19" s="39"/>
      <c r="H19" s="39"/>
      <c r="I19" s="39"/>
      <c r="J19" s="39"/>
      <c r="K19" s="39"/>
      <c r="L19" s="56"/>
      <c r="S19" s="39"/>
      <c r="T19" s="39"/>
      <c r="U19" s="39"/>
      <c r="V19" s="39"/>
      <c r="W19" s="39"/>
      <c r="X19" s="39"/>
      <c r="Y19" s="39"/>
      <c r="Z19" s="39"/>
      <c r="AA19" s="39"/>
      <c r="AB19" s="39"/>
      <c r="AC19" s="39"/>
      <c r="AD19" s="39"/>
      <c r="AE19" s="39"/>
    </row>
    <row r="20" s="2" customFormat="1" ht="12" customHeight="1">
      <c r="A20" s="39"/>
      <c r="B20" s="40"/>
      <c r="C20" s="39"/>
      <c r="D20" s="33" t="s">
        <v>32</v>
      </c>
      <c r="E20" s="39"/>
      <c r="F20" s="39"/>
      <c r="G20" s="39"/>
      <c r="H20" s="39"/>
      <c r="I20" s="33" t="s">
        <v>25</v>
      </c>
      <c r="J20" s="28" t="s">
        <v>33</v>
      </c>
      <c r="K20" s="39"/>
      <c r="L20" s="56"/>
      <c r="S20" s="39"/>
      <c r="T20" s="39"/>
      <c r="U20" s="39"/>
      <c r="V20" s="39"/>
      <c r="W20" s="39"/>
      <c r="X20" s="39"/>
      <c r="Y20" s="39"/>
      <c r="Z20" s="39"/>
      <c r="AA20" s="39"/>
      <c r="AB20" s="39"/>
      <c r="AC20" s="39"/>
      <c r="AD20" s="39"/>
      <c r="AE20" s="39"/>
    </row>
    <row r="21" s="2" customFormat="1" ht="18" customHeight="1">
      <c r="A21" s="39"/>
      <c r="B21" s="40"/>
      <c r="C21" s="39"/>
      <c r="D21" s="39"/>
      <c r="E21" s="28" t="s">
        <v>34</v>
      </c>
      <c r="F21" s="39"/>
      <c r="G21" s="39"/>
      <c r="H21" s="39"/>
      <c r="I21" s="33" t="s">
        <v>28</v>
      </c>
      <c r="J21" s="28" t="s">
        <v>35</v>
      </c>
      <c r="K21" s="39"/>
      <c r="L21" s="56"/>
      <c r="S21" s="39"/>
      <c r="T21" s="39"/>
      <c r="U21" s="39"/>
      <c r="V21" s="39"/>
      <c r="W21" s="39"/>
      <c r="X21" s="39"/>
      <c r="Y21" s="39"/>
      <c r="Z21" s="39"/>
      <c r="AA21" s="39"/>
      <c r="AB21" s="39"/>
      <c r="AC21" s="39"/>
      <c r="AD21" s="39"/>
      <c r="AE21" s="39"/>
    </row>
    <row r="22" s="2" customFormat="1" ht="6.96" customHeight="1">
      <c r="A22" s="39"/>
      <c r="B22" s="40"/>
      <c r="C22" s="39"/>
      <c r="D22" s="39"/>
      <c r="E22" s="39"/>
      <c r="F22" s="39"/>
      <c r="G22" s="39"/>
      <c r="H22" s="39"/>
      <c r="I22" s="39"/>
      <c r="J22" s="39"/>
      <c r="K22" s="39"/>
      <c r="L22" s="56"/>
      <c r="S22" s="39"/>
      <c r="T22" s="39"/>
      <c r="U22" s="39"/>
      <c r="V22" s="39"/>
      <c r="W22" s="39"/>
      <c r="X22" s="39"/>
      <c r="Y22" s="39"/>
      <c r="Z22" s="39"/>
      <c r="AA22" s="39"/>
      <c r="AB22" s="39"/>
      <c r="AC22" s="39"/>
      <c r="AD22" s="39"/>
      <c r="AE22" s="39"/>
    </row>
    <row r="23" s="2" customFormat="1" ht="12" customHeight="1">
      <c r="A23" s="39"/>
      <c r="B23" s="40"/>
      <c r="C23" s="39"/>
      <c r="D23" s="33" t="s">
        <v>37</v>
      </c>
      <c r="E23" s="39"/>
      <c r="F23" s="39"/>
      <c r="G23" s="39"/>
      <c r="H23" s="39"/>
      <c r="I23" s="33" t="s">
        <v>25</v>
      </c>
      <c r="J23" s="28" t="s">
        <v>33</v>
      </c>
      <c r="K23" s="39"/>
      <c r="L23" s="56"/>
      <c r="S23" s="39"/>
      <c r="T23" s="39"/>
      <c r="U23" s="39"/>
      <c r="V23" s="39"/>
      <c r="W23" s="39"/>
      <c r="X23" s="39"/>
      <c r="Y23" s="39"/>
      <c r="Z23" s="39"/>
      <c r="AA23" s="39"/>
      <c r="AB23" s="39"/>
      <c r="AC23" s="39"/>
      <c r="AD23" s="39"/>
      <c r="AE23" s="39"/>
    </row>
    <row r="24" s="2" customFormat="1" ht="18" customHeight="1">
      <c r="A24" s="39"/>
      <c r="B24" s="40"/>
      <c r="C24" s="39"/>
      <c r="D24" s="39"/>
      <c r="E24" s="28" t="s">
        <v>34</v>
      </c>
      <c r="F24" s="39"/>
      <c r="G24" s="39"/>
      <c r="H24" s="39"/>
      <c r="I24" s="33" t="s">
        <v>28</v>
      </c>
      <c r="J24" s="28" t="s">
        <v>35</v>
      </c>
      <c r="K24" s="39"/>
      <c r="L24" s="56"/>
      <c r="S24" s="39"/>
      <c r="T24" s="39"/>
      <c r="U24" s="39"/>
      <c r="V24" s="39"/>
      <c r="W24" s="39"/>
      <c r="X24" s="39"/>
      <c r="Y24" s="39"/>
      <c r="Z24" s="39"/>
      <c r="AA24" s="39"/>
      <c r="AB24" s="39"/>
      <c r="AC24" s="39"/>
      <c r="AD24" s="39"/>
      <c r="AE24" s="39"/>
    </row>
    <row r="25" s="2" customFormat="1" ht="6.96" customHeight="1">
      <c r="A25" s="39"/>
      <c r="B25" s="40"/>
      <c r="C25" s="39"/>
      <c r="D25" s="39"/>
      <c r="E25" s="39"/>
      <c r="F25" s="39"/>
      <c r="G25" s="39"/>
      <c r="H25" s="39"/>
      <c r="I25" s="39"/>
      <c r="J25" s="39"/>
      <c r="K25" s="39"/>
      <c r="L25" s="56"/>
      <c r="S25" s="39"/>
      <c r="T25" s="39"/>
      <c r="U25" s="39"/>
      <c r="V25" s="39"/>
      <c r="W25" s="39"/>
      <c r="X25" s="39"/>
      <c r="Y25" s="39"/>
      <c r="Z25" s="39"/>
      <c r="AA25" s="39"/>
      <c r="AB25" s="39"/>
      <c r="AC25" s="39"/>
      <c r="AD25" s="39"/>
      <c r="AE25" s="39"/>
    </row>
    <row r="26" s="2" customFormat="1" ht="12" customHeight="1">
      <c r="A26" s="39"/>
      <c r="B26" s="40"/>
      <c r="C26" s="39"/>
      <c r="D26" s="33" t="s">
        <v>38</v>
      </c>
      <c r="E26" s="39"/>
      <c r="F26" s="39"/>
      <c r="G26" s="39"/>
      <c r="H26" s="39"/>
      <c r="I26" s="39"/>
      <c r="J26" s="39"/>
      <c r="K26" s="39"/>
      <c r="L26" s="56"/>
      <c r="S26" s="39"/>
      <c r="T26" s="39"/>
      <c r="U26" s="39"/>
      <c r="V26" s="39"/>
      <c r="W26" s="39"/>
      <c r="X26" s="39"/>
      <c r="Y26" s="39"/>
      <c r="Z26" s="39"/>
      <c r="AA26" s="39"/>
      <c r="AB26" s="39"/>
      <c r="AC26" s="39"/>
      <c r="AD26" s="39"/>
      <c r="AE26" s="39"/>
    </row>
    <row r="27" s="8" customFormat="1" ht="16.5" customHeight="1">
      <c r="A27" s="131"/>
      <c r="B27" s="132"/>
      <c r="C27" s="131"/>
      <c r="D27" s="131"/>
      <c r="E27" s="37" t="s">
        <v>1</v>
      </c>
      <c r="F27" s="37"/>
      <c r="G27" s="37"/>
      <c r="H27" s="37"/>
      <c r="I27" s="131"/>
      <c r="J27" s="131"/>
      <c r="K27" s="131"/>
      <c r="L27" s="133"/>
      <c r="S27" s="131"/>
      <c r="T27" s="131"/>
      <c r="U27" s="131"/>
      <c r="V27" s="131"/>
      <c r="W27" s="131"/>
      <c r="X27" s="131"/>
      <c r="Y27" s="131"/>
      <c r="Z27" s="131"/>
      <c r="AA27" s="131"/>
      <c r="AB27" s="131"/>
      <c r="AC27" s="131"/>
      <c r="AD27" s="131"/>
      <c r="AE27" s="131"/>
    </row>
    <row r="28" s="2" customFormat="1" ht="6.96" customHeight="1">
      <c r="A28" s="39"/>
      <c r="B28" s="40"/>
      <c r="C28" s="39"/>
      <c r="D28" s="39"/>
      <c r="E28" s="39"/>
      <c r="F28" s="39"/>
      <c r="G28" s="39"/>
      <c r="H28" s="39"/>
      <c r="I28" s="39"/>
      <c r="J28" s="39"/>
      <c r="K28" s="39"/>
      <c r="L28" s="56"/>
      <c r="S28" s="39"/>
      <c r="T28" s="39"/>
      <c r="U28" s="39"/>
      <c r="V28" s="39"/>
      <c r="W28" s="39"/>
      <c r="X28" s="39"/>
      <c r="Y28" s="39"/>
      <c r="Z28" s="39"/>
      <c r="AA28" s="39"/>
      <c r="AB28" s="39"/>
      <c r="AC28" s="39"/>
      <c r="AD28" s="39"/>
      <c r="AE28" s="39"/>
    </row>
    <row r="29" s="2" customFormat="1" ht="6.96" customHeight="1">
      <c r="A29" s="39"/>
      <c r="B29" s="40"/>
      <c r="C29" s="39"/>
      <c r="D29" s="91"/>
      <c r="E29" s="91"/>
      <c r="F29" s="91"/>
      <c r="G29" s="91"/>
      <c r="H29" s="91"/>
      <c r="I29" s="91"/>
      <c r="J29" s="91"/>
      <c r="K29" s="91"/>
      <c r="L29" s="56"/>
      <c r="S29" s="39"/>
      <c r="T29" s="39"/>
      <c r="U29" s="39"/>
      <c r="V29" s="39"/>
      <c r="W29" s="39"/>
      <c r="X29" s="39"/>
      <c r="Y29" s="39"/>
      <c r="Z29" s="39"/>
      <c r="AA29" s="39"/>
      <c r="AB29" s="39"/>
      <c r="AC29" s="39"/>
      <c r="AD29" s="39"/>
      <c r="AE29" s="39"/>
    </row>
    <row r="30" s="2" customFormat="1" ht="14.4" customHeight="1">
      <c r="A30" s="39"/>
      <c r="B30" s="40"/>
      <c r="C30" s="39"/>
      <c r="D30" s="28" t="s">
        <v>177</v>
      </c>
      <c r="E30" s="39"/>
      <c r="F30" s="39"/>
      <c r="G30" s="39"/>
      <c r="H30" s="39"/>
      <c r="I30" s="39"/>
      <c r="J30" s="134">
        <f>J96</f>
        <v>0</v>
      </c>
      <c r="K30" s="39"/>
      <c r="L30" s="56"/>
      <c r="S30" s="39"/>
      <c r="T30" s="39"/>
      <c r="U30" s="39"/>
      <c r="V30" s="39"/>
      <c r="W30" s="39"/>
      <c r="X30" s="39"/>
      <c r="Y30" s="39"/>
      <c r="Z30" s="39"/>
      <c r="AA30" s="39"/>
      <c r="AB30" s="39"/>
      <c r="AC30" s="39"/>
      <c r="AD30" s="39"/>
      <c r="AE30" s="39"/>
    </row>
    <row r="31" s="2" customFormat="1" ht="14.4" customHeight="1">
      <c r="A31" s="39"/>
      <c r="B31" s="40"/>
      <c r="C31" s="39"/>
      <c r="D31" s="135" t="s">
        <v>178</v>
      </c>
      <c r="E31" s="39"/>
      <c r="F31" s="39"/>
      <c r="G31" s="39"/>
      <c r="H31" s="39"/>
      <c r="I31" s="39"/>
      <c r="J31" s="134">
        <f>J107</f>
        <v>0</v>
      </c>
      <c r="K31" s="39"/>
      <c r="L31" s="56"/>
      <c r="S31" s="39"/>
      <c r="T31" s="39"/>
      <c r="U31" s="39"/>
      <c r="V31" s="39"/>
      <c r="W31" s="39"/>
      <c r="X31" s="39"/>
      <c r="Y31" s="39"/>
      <c r="Z31" s="39"/>
      <c r="AA31" s="39"/>
      <c r="AB31" s="39"/>
      <c r="AC31" s="39"/>
      <c r="AD31" s="39"/>
      <c r="AE31" s="39"/>
    </row>
    <row r="32" s="2" customFormat="1" ht="25.44" customHeight="1">
      <c r="A32" s="39"/>
      <c r="B32" s="40"/>
      <c r="C32" s="39"/>
      <c r="D32" s="136" t="s">
        <v>40</v>
      </c>
      <c r="E32" s="39"/>
      <c r="F32" s="39"/>
      <c r="G32" s="39"/>
      <c r="H32" s="39"/>
      <c r="I32" s="39"/>
      <c r="J32" s="97">
        <f>ROUND(J30 + J31, 2)</f>
        <v>0</v>
      </c>
      <c r="K32" s="39"/>
      <c r="L32" s="56"/>
      <c r="S32" s="39"/>
      <c r="T32" s="39"/>
      <c r="U32" s="39"/>
      <c r="V32" s="39"/>
      <c r="W32" s="39"/>
      <c r="X32" s="39"/>
      <c r="Y32" s="39"/>
      <c r="Z32" s="39"/>
      <c r="AA32" s="39"/>
      <c r="AB32" s="39"/>
      <c r="AC32" s="39"/>
      <c r="AD32" s="39"/>
      <c r="AE32" s="39"/>
    </row>
    <row r="33" s="2" customFormat="1" ht="6.96" customHeight="1">
      <c r="A33" s="39"/>
      <c r="B33" s="40"/>
      <c r="C33" s="39"/>
      <c r="D33" s="91"/>
      <c r="E33" s="91"/>
      <c r="F33" s="91"/>
      <c r="G33" s="91"/>
      <c r="H33" s="91"/>
      <c r="I33" s="91"/>
      <c r="J33" s="91"/>
      <c r="K33" s="91"/>
      <c r="L33" s="56"/>
      <c r="S33" s="39"/>
      <c r="T33" s="39"/>
      <c r="U33" s="39"/>
      <c r="V33" s="39"/>
      <c r="W33" s="39"/>
      <c r="X33" s="39"/>
      <c r="Y33" s="39"/>
      <c r="Z33" s="39"/>
      <c r="AA33" s="39"/>
      <c r="AB33" s="39"/>
      <c r="AC33" s="39"/>
      <c r="AD33" s="39"/>
      <c r="AE33" s="39"/>
    </row>
    <row r="34" s="2" customFormat="1" ht="14.4" customHeight="1">
      <c r="A34" s="39"/>
      <c r="B34" s="40"/>
      <c r="C34" s="39"/>
      <c r="D34" s="39"/>
      <c r="E34" s="39"/>
      <c r="F34" s="44" t="s">
        <v>42</v>
      </c>
      <c r="G34" s="39"/>
      <c r="H34" s="39"/>
      <c r="I34" s="44" t="s">
        <v>41</v>
      </c>
      <c r="J34" s="44" t="s">
        <v>43</v>
      </c>
      <c r="K34" s="39"/>
      <c r="L34" s="56"/>
      <c r="S34" s="39"/>
      <c r="T34" s="39"/>
      <c r="U34" s="39"/>
      <c r="V34" s="39"/>
      <c r="W34" s="39"/>
      <c r="X34" s="39"/>
      <c r="Y34" s="39"/>
      <c r="Z34" s="39"/>
      <c r="AA34" s="39"/>
      <c r="AB34" s="39"/>
      <c r="AC34" s="39"/>
      <c r="AD34" s="39"/>
      <c r="AE34" s="39"/>
    </row>
    <row r="35" s="2" customFormat="1" ht="14.4" customHeight="1">
      <c r="A35" s="39"/>
      <c r="B35" s="40"/>
      <c r="C35" s="39"/>
      <c r="D35" s="137" t="s">
        <v>44</v>
      </c>
      <c r="E35" s="33" t="s">
        <v>45</v>
      </c>
      <c r="F35" s="138">
        <f>ROUND((SUM(BE107:BE114) + SUM(BE134:BE272)),  2)</f>
        <v>0</v>
      </c>
      <c r="G35" s="39"/>
      <c r="H35" s="39"/>
      <c r="I35" s="139">
        <v>0.20999999999999999</v>
      </c>
      <c r="J35" s="138">
        <f>ROUND(((SUM(BE107:BE114) + SUM(BE134:BE272))*I35),  2)</f>
        <v>0</v>
      </c>
      <c r="K35" s="39"/>
      <c r="L35" s="56"/>
      <c r="S35" s="39"/>
      <c r="T35" s="39"/>
      <c r="U35" s="39"/>
      <c r="V35" s="39"/>
      <c r="W35" s="39"/>
      <c r="X35" s="39"/>
      <c r="Y35" s="39"/>
      <c r="Z35" s="39"/>
      <c r="AA35" s="39"/>
      <c r="AB35" s="39"/>
      <c r="AC35" s="39"/>
      <c r="AD35" s="39"/>
      <c r="AE35" s="39"/>
    </row>
    <row r="36" s="2" customFormat="1" ht="14.4" customHeight="1">
      <c r="A36" s="39"/>
      <c r="B36" s="40"/>
      <c r="C36" s="39"/>
      <c r="D36" s="39"/>
      <c r="E36" s="33" t="s">
        <v>46</v>
      </c>
      <c r="F36" s="138">
        <f>ROUND((SUM(BF107:BF114) + SUM(BF134:BF272)),  2)</f>
        <v>0</v>
      </c>
      <c r="G36" s="39"/>
      <c r="H36" s="39"/>
      <c r="I36" s="139">
        <v>0.14999999999999999</v>
      </c>
      <c r="J36" s="138">
        <f>ROUND(((SUM(BF107:BF114) + SUM(BF134:BF272))*I36),  2)</f>
        <v>0</v>
      </c>
      <c r="K36" s="39"/>
      <c r="L36" s="56"/>
      <c r="S36" s="39"/>
      <c r="T36" s="39"/>
      <c r="U36" s="39"/>
      <c r="V36" s="39"/>
      <c r="W36" s="39"/>
      <c r="X36" s="39"/>
      <c r="Y36" s="39"/>
      <c r="Z36" s="39"/>
      <c r="AA36" s="39"/>
      <c r="AB36" s="39"/>
      <c r="AC36" s="39"/>
      <c r="AD36" s="39"/>
      <c r="AE36" s="39"/>
    </row>
    <row r="37" hidden="1" s="2" customFormat="1" ht="14.4" customHeight="1">
      <c r="A37" s="39"/>
      <c r="B37" s="40"/>
      <c r="C37" s="39"/>
      <c r="D37" s="39"/>
      <c r="E37" s="33" t="s">
        <v>47</v>
      </c>
      <c r="F37" s="138">
        <f>ROUND((SUM(BG107:BG114) + SUM(BG134:BG272)),  2)</f>
        <v>0</v>
      </c>
      <c r="G37" s="39"/>
      <c r="H37" s="39"/>
      <c r="I37" s="139">
        <v>0.20999999999999999</v>
      </c>
      <c r="J37" s="138">
        <f>0</f>
        <v>0</v>
      </c>
      <c r="K37" s="39"/>
      <c r="L37" s="56"/>
      <c r="S37" s="39"/>
      <c r="T37" s="39"/>
      <c r="U37" s="39"/>
      <c r="V37" s="39"/>
      <c r="W37" s="39"/>
      <c r="X37" s="39"/>
      <c r="Y37" s="39"/>
      <c r="Z37" s="39"/>
      <c r="AA37" s="39"/>
      <c r="AB37" s="39"/>
      <c r="AC37" s="39"/>
      <c r="AD37" s="39"/>
      <c r="AE37" s="39"/>
    </row>
    <row r="38" hidden="1" s="2" customFormat="1" ht="14.4" customHeight="1">
      <c r="A38" s="39"/>
      <c r="B38" s="40"/>
      <c r="C38" s="39"/>
      <c r="D38" s="39"/>
      <c r="E38" s="33" t="s">
        <v>48</v>
      </c>
      <c r="F38" s="138">
        <f>ROUND((SUM(BH107:BH114) + SUM(BH134:BH272)),  2)</f>
        <v>0</v>
      </c>
      <c r="G38" s="39"/>
      <c r="H38" s="39"/>
      <c r="I38" s="139">
        <v>0.14999999999999999</v>
      </c>
      <c r="J38" s="138">
        <f>0</f>
        <v>0</v>
      </c>
      <c r="K38" s="39"/>
      <c r="L38" s="56"/>
      <c r="S38" s="39"/>
      <c r="T38" s="39"/>
      <c r="U38" s="39"/>
      <c r="V38" s="39"/>
      <c r="W38" s="39"/>
      <c r="X38" s="39"/>
      <c r="Y38" s="39"/>
      <c r="Z38" s="39"/>
      <c r="AA38" s="39"/>
      <c r="AB38" s="39"/>
      <c r="AC38" s="39"/>
      <c r="AD38" s="39"/>
      <c r="AE38" s="39"/>
    </row>
    <row r="39" hidden="1" s="2" customFormat="1" ht="14.4" customHeight="1">
      <c r="A39" s="39"/>
      <c r="B39" s="40"/>
      <c r="C39" s="39"/>
      <c r="D39" s="39"/>
      <c r="E39" s="33" t="s">
        <v>49</v>
      </c>
      <c r="F39" s="138">
        <f>ROUND((SUM(BI107:BI114) + SUM(BI134:BI272)),  2)</f>
        <v>0</v>
      </c>
      <c r="G39" s="39"/>
      <c r="H39" s="39"/>
      <c r="I39" s="139">
        <v>0</v>
      </c>
      <c r="J39" s="138">
        <f>0</f>
        <v>0</v>
      </c>
      <c r="K39" s="39"/>
      <c r="L39" s="56"/>
      <c r="S39" s="39"/>
      <c r="T39" s="39"/>
      <c r="U39" s="39"/>
      <c r="V39" s="39"/>
      <c r="W39" s="39"/>
      <c r="X39" s="39"/>
      <c r="Y39" s="39"/>
      <c r="Z39" s="39"/>
      <c r="AA39" s="39"/>
      <c r="AB39" s="39"/>
      <c r="AC39" s="39"/>
      <c r="AD39" s="39"/>
      <c r="AE39" s="39"/>
    </row>
    <row r="40" s="2" customFormat="1" ht="6.96" customHeight="1">
      <c r="A40" s="39"/>
      <c r="B40" s="40"/>
      <c r="C40" s="39"/>
      <c r="D40" s="39"/>
      <c r="E40" s="39"/>
      <c r="F40" s="39"/>
      <c r="G40" s="39"/>
      <c r="H40" s="39"/>
      <c r="I40" s="39"/>
      <c r="J40" s="39"/>
      <c r="K40" s="39"/>
      <c r="L40" s="56"/>
      <c r="S40" s="39"/>
      <c r="T40" s="39"/>
      <c r="U40" s="39"/>
      <c r="V40" s="39"/>
      <c r="W40" s="39"/>
      <c r="X40" s="39"/>
      <c r="Y40" s="39"/>
      <c r="Z40" s="39"/>
      <c r="AA40" s="39"/>
      <c r="AB40" s="39"/>
      <c r="AC40" s="39"/>
      <c r="AD40" s="39"/>
      <c r="AE40" s="39"/>
    </row>
    <row r="41" s="2" customFormat="1" ht="25.44" customHeight="1">
      <c r="A41" s="39"/>
      <c r="B41" s="40"/>
      <c r="C41" s="140"/>
      <c r="D41" s="141" t="s">
        <v>50</v>
      </c>
      <c r="E41" s="82"/>
      <c r="F41" s="82"/>
      <c r="G41" s="142" t="s">
        <v>51</v>
      </c>
      <c r="H41" s="143" t="s">
        <v>52</v>
      </c>
      <c r="I41" s="82"/>
      <c r="J41" s="144">
        <f>SUM(J32:J39)</f>
        <v>0</v>
      </c>
      <c r="K41" s="145"/>
      <c r="L41" s="56"/>
      <c r="S41" s="39"/>
      <c r="T41" s="39"/>
      <c r="U41" s="39"/>
      <c r="V41" s="39"/>
      <c r="W41" s="39"/>
      <c r="X41" s="39"/>
      <c r="Y41" s="39"/>
      <c r="Z41" s="39"/>
      <c r="AA41" s="39"/>
      <c r="AB41" s="39"/>
      <c r="AC41" s="39"/>
      <c r="AD41" s="39"/>
      <c r="AE41" s="39"/>
    </row>
    <row r="42" s="2" customFormat="1" ht="14.4" customHeight="1">
      <c r="A42" s="39"/>
      <c r="B42" s="40"/>
      <c r="C42" s="39"/>
      <c r="D42" s="39"/>
      <c r="E42" s="39"/>
      <c r="F42" s="39"/>
      <c r="G42" s="39"/>
      <c r="H42" s="39"/>
      <c r="I42" s="39"/>
      <c r="J42" s="39"/>
      <c r="K42" s="39"/>
      <c r="L42" s="56"/>
      <c r="S42" s="39"/>
      <c r="T42" s="39"/>
      <c r="U42" s="39"/>
      <c r="V42" s="39"/>
      <c r="W42" s="39"/>
      <c r="X42" s="39"/>
      <c r="Y42" s="39"/>
      <c r="Z42" s="39"/>
      <c r="AA42" s="39"/>
      <c r="AB42" s="39"/>
      <c r="AC42" s="39"/>
      <c r="AD42" s="39"/>
      <c r="AE42" s="39"/>
    </row>
    <row r="43" s="1" customFormat="1" ht="14.4" customHeight="1">
      <c r="B43" s="23"/>
      <c r="L43" s="23"/>
    </row>
    <row r="44" s="1" customFormat="1" ht="14.4" customHeight="1">
      <c r="B44" s="23"/>
      <c r="L44" s="23"/>
    </row>
    <row r="45" s="1" customFormat="1" ht="14.4" customHeight="1">
      <c r="B45" s="23"/>
      <c r="L45" s="23"/>
    </row>
    <row r="46" s="1" customFormat="1" ht="14.4" customHeight="1">
      <c r="B46" s="23"/>
      <c r="L46" s="23"/>
    </row>
    <row r="47" s="1" customFormat="1" ht="14.4" customHeight="1">
      <c r="B47" s="23"/>
      <c r="L47" s="23"/>
    </row>
    <row r="48" s="1" customFormat="1" ht="14.4" customHeight="1">
      <c r="B48" s="23"/>
      <c r="L48" s="23"/>
    </row>
    <row r="49" s="1" customFormat="1" ht="14.4" customHeight="1">
      <c r="B49" s="23"/>
      <c r="L49" s="23"/>
    </row>
    <row r="50" s="2" customFormat="1" ht="14.4" customHeight="1">
      <c r="B50" s="56"/>
      <c r="D50" s="57" t="s">
        <v>53</v>
      </c>
      <c r="E50" s="58"/>
      <c r="F50" s="58"/>
      <c r="G50" s="57" t="s">
        <v>54</v>
      </c>
      <c r="H50" s="58"/>
      <c r="I50" s="58"/>
      <c r="J50" s="58"/>
      <c r="K50" s="58"/>
      <c r="L50" s="56"/>
    </row>
    <row r="51">
      <c r="B51" s="23"/>
      <c r="L51" s="23"/>
    </row>
    <row r="52">
      <c r="B52" s="23"/>
      <c r="L52" s="23"/>
    </row>
    <row r="53">
      <c r="B53" s="23"/>
      <c r="L53" s="23"/>
    </row>
    <row r="54">
      <c r="B54" s="23"/>
      <c r="L54" s="23"/>
    </row>
    <row r="55">
      <c r="B55" s="23"/>
      <c r="L55" s="23"/>
    </row>
    <row r="56">
      <c r="B56" s="23"/>
      <c r="L56" s="23"/>
    </row>
    <row r="57">
      <c r="B57" s="23"/>
      <c r="L57" s="23"/>
    </row>
    <row r="58">
      <c r="B58" s="23"/>
      <c r="L58" s="23"/>
    </row>
    <row r="59">
      <c r="B59" s="23"/>
      <c r="L59" s="23"/>
    </row>
    <row r="60">
      <c r="B60" s="23"/>
      <c r="L60" s="23"/>
    </row>
    <row r="61" s="2" customFormat="1">
      <c r="A61" s="39"/>
      <c r="B61" s="40"/>
      <c r="C61" s="39"/>
      <c r="D61" s="59" t="s">
        <v>55</v>
      </c>
      <c r="E61" s="42"/>
      <c r="F61" s="146" t="s">
        <v>56</v>
      </c>
      <c r="G61" s="59" t="s">
        <v>55</v>
      </c>
      <c r="H61" s="42"/>
      <c r="I61" s="42"/>
      <c r="J61" s="147" t="s">
        <v>56</v>
      </c>
      <c r="K61" s="42"/>
      <c r="L61" s="56"/>
      <c r="S61" s="39"/>
      <c r="T61" s="39"/>
      <c r="U61" s="39"/>
      <c r="V61" s="39"/>
      <c r="W61" s="39"/>
      <c r="X61" s="39"/>
      <c r="Y61" s="39"/>
      <c r="Z61" s="39"/>
      <c r="AA61" s="39"/>
      <c r="AB61" s="39"/>
      <c r="AC61" s="39"/>
      <c r="AD61" s="39"/>
      <c r="AE61" s="39"/>
    </row>
    <row r="62">
      <c r="B62" s="23"/>
      <c r="L62" s="23"/>
    </row>
    <row r="63">
      <c r="B63" s="23"/>
      <c r="L63" s="23"/>
    </row>
    <row r="64">
      <c r="B64" s="23"/>
      <c r="L64" s="23"/>
    </row>
    <row r="65" s="2" customFormat="1">
      <c r="A65" s="39"/>
      <c r="B65" s="40"/>
      <c r="C65" s="39"/>
      <c r="D65" s="57" t="s">
        <v>57</v>
      </c>
      <c r="E65" s="60"/>
      <c r="F65" s="60"/>
      <c r="G65" s="57" t="s">
        <v>58</v>
      </c>
      <c r="H65" s="60"/>
      <c r="I65" s="60"/>
      <c r="J65" s="60"/>
      <c r="K65" s="60"/>
      <c r="L65" s="56"/>
      <c r="S65" s="39"/>
      <c r="T65" s="39"/>
      <c r="U65" s="39"/>
      <c r="V65" s="39"/>
      <c r="W65" s="39"/>
      <c r="X65" s="39"/>
      <c r="Y65" s="39"/>
      <c r="Z65" s="39"/>
      <c r="AA65" s="39"/>
      <c r="AB65" s="39"/>
      <c r="AC65" s="39"/>
      <c r="AD65" s="39"/>
      <c r="AE65" s="39"/>
    </row>
    <row r="66">
      <c r="B66" s="23"/>
      <c r="L66" s="23"/>
    </row>
    <row r="67">
      <c r="B67" s="23"/>
      <c r="L67" s="23"/>
    </row>
    <row r="68">
      <c r="B68" s="23"/>
      <c r="L68" s="23"/>
    </row>
    <row r="69">
      <c r="B69" s="23"/>
      <c r="L69" s="23"/>
    </row>
    <row r="70">
      <c r="B70" s="23"/>
      <c r="L70" s="23"/>
    </row>
    <row r="71">
      <c r="B71" s="23"/>
      <c r="L71" s="23"/>
    </row>
    <row r="72">
      <c r="B72" s="23"/>
      <c r="L72" s="23"/>
    </row>
    <row r="73">
      <c r="B73" s="23"/>
      <c r="L73" s="23"/>
    </row>
    <row r="74">
      <c r="B74" s="23"/>
      <c r="L74" s="23"/>
    </row>
    <row r="75">
      <c r="B75" s="23"/>
      <c r="L75" s="23"/>
    </row>
    <row r="76" s="2" customFormat="1">
      <c r="A76" s="39"/>
      <c r="B76" s="40"/>
      <c r="C76" s="39"/>
      <c r="D76" s="59" t="s">
        <v>55</v>
      </c>
      <c r="E76" s="42"/>
      <c r="F76" s="146" t="s">
        <v>56</v>
      </c>
      <c r="G76" s="59" t="s">
        <v>55</v>
      </c>
      <c r="H76" s="42"/>
      <c r="I76" s="42"/>
      <c r="J76" s="147" t="s">
        <v>56</v>
      </c>
      <c r="K76" s="42"/>
      <c r="L76" s="56"/>
      <c r="S76" s="39"/>
      <c r="T76" s="39"/>
      <c r="U76" s="39"/>
      <c r="V76" s="39"/>
      <c r="W76" s="39"/>
      <c r="X76" s="39"/>
      <c r="Y76" s="39"/>
      <c r="Z76" s="39"/>
      <c r="AA76" s="39"/>
      <c r="AB76" s="39"/>
      <c r="AC76" s="39"/>
      <c r="AD76" s="39"/>
      <c r="AE76" s="39"/>
    </row>
    <row r="77" s="2" customFormat="1" ht="14.4" customHeight="1">
      <c r="A77" s="39"/>
      <c r="B77" s="61"/>
      <c r="C77" s="62"/>
      <c r="D77" s="62"/>
      <c r="E77" s="62"/>
      <c r="F77" s="62"/>
      <c r="G77" s="62"/>
      <c r="H77" s="62"/>
      <c r="I77" s="62"/>
      <c r="J77" s="62"/>
      <c r="K77" s="62"/>
      <c r="L77" s="56"/>
      <c r="S77" s="39"/>
      <c r="T77" s="39"/>
      <c r="U77" s="39"/>
      <c r="V77" s="39"/>
      <c r="W77" s="39"/>
      <c r="X77" s="39"/>
      <c r="Y77" s="39"/>
      <c r="Z77" s="39"/>
      <c r="AA77" s="39"/>
      <c r="AB77" s="39"/>
      <c r="AC77" s="39"/>
      <c r="AD77" s="39"/>
      <c r="AE77" s="39"/>
    </row>
    <row r="81" s="2" customFormat="1" ht="6.96" customHeight="1">
      <c r="A81" s="39"/>
      <c r="B81" s="63"/>
      <c r="C81" s="64"/>
      <c r="D81" s="64"/>
      <c r="E81" s="64"/>
      <c r="F81" s="64"/>
      <c r="G81" s="64"/>
      <c r="H81" s="64"/>
      <c r="I81" s="64"/>
      <c r="J81" s="64"/>
      <c r="K81" s="64"/>
      <c r="L81" s="56"/>
      <c r="S81" s="39"/>
      <c r="T81" s="39"/>
      <c r="U81" s="39"/>
      <c r="V81" s="39"/>
      <c r="W81" s="39"/>
      <c r="X81" s="39"/>
      <c r="Y81" s="39"/>
      <c r="Z81" s="39"/>
      <c r="AA81" s="39"/>
      <c r="AB81" s="39"/>
      <c r="AC81" s="39"/>
      <c r="AD81" s="39"/>
      <c r="AE81" s="39"/>
    </row>
    <row r="82" s="2" customFormat="1" ht="24.96" customHeight="1">
      <c r="A82" s="39"/>
      <c r="B82" s="40"/>
      <c r="C82" s="24" t="s">
        <v>179</v>
      </c>
      <c r="D82" s="39"/>
      <c r="E82" s="39"/>
      <c r="F82" s="39"/>
      <c r="G82" s="39"/>
      <c r="H82" s="39"/>
      <c r="I82" s="39"/>
      <c r="J82" s="39"/>
      <c r="K82" s="39"/>
      <c r="L82" s="56"/>
      <c r="S82" s="39"/>
      <c r="T82" s="39"/>
      <c r="U82" s="39"/>
      <c r="V82" s="39"/>
      <c r="W82" s="39"/>
      <c r="X82" s="39"/>
      <c r="Y82" s="39"/>
      <c r="Z82" s="39"/>
      <c r="AA82" s="39"/>
      <c r="AB82" s="39"/>
      <c r="AC82" s="39"/>
      <c r="AD82" s="39"/>
      <c r="AE82" s="39"/>
    </row>
    <row r="83" s="2" customFormat="1" ht="6.96" customHeight="1">
      <c r="A83" s="39"/>
      <c r="B83" s="40"/>
      <c r="C83" s="39"/>
      <c r="D83" s="39"/>
      <c r="E83" s="39"/>
      <c r="F83" s="39"/>
      <c r="G83" s="39"/>
      <c r="H83" s="39"/>
      <c r="I83" s="39"/>
      <c r="J83" s="39"/>
      <c r="K83" s="39"/>
      <c r="L83" s="56"/>
      <c r="S83" s="39"/>
      <c r="T83" s="39"/>
      <c r="U83" s="39"/>
      <c r="V83" s="39"/>
      <c r="W83" s="39"/>
      <c r="X83" s="39"/>
      <c r="Y83" s="39"/>
      <c r="Z83" s="39"/>
      <c r="AA83" s="39"/>
      <c r="AB83" s="39"/>
      <c r="AC83" s="39"/>
      <c r="AD83" s="39"/>
      <c r="AE83" s="39"/>
    </row>
    <row r="84" s="2" customFormat="1" ht="12" customHeight="1">
      <c r="A84" s="39"/>
      <c r="B84" s="40"/>
      <c r="C84" s="33" t="s">
        <v>16</v>
      </c>
      <c r="D84" s="39"/>
      <c r="E84" s="39"/>
      <c r="F84" s="39"/>
      <c r="G84" s="39"/>
      <c r="H84" s="39"/>
      <c r="I84" s="39"/>
      <c r="J84" s="39"/>
      <c r="K84" s="39"/>
      <c r="L84" s="56"/>
      <c r="S84" s="39"/>
      <c r="T84" s="39"/>
      <c r="U84" s="39"/>
      <c r="V84" s="39"/>
      <c r="W84" s="39"/>
      <c r="X84" s="39"/>
      <c r="Y84" s="39"/>
      <c r="Z84" s="39"/>
      <c r="AA84" s="39"/>
      <c r="AB84" s="39"/>
      <c r="AC84" s="39"/>
      <c r="AD84" s="39"/>
      <c r="AE84" s="39"/>
    </row>
    <row r="85" s="2" customFormat="1" ht="16.5" customHeight="1">
      <c r="A85" s="39"/>
      <c r="B85" s="40"/>
      <c r="C85" s="39"/>
      <c r="D85" s="39"/>
      <c r="E85" s="130" t="str">
        <f>E7</f>
        <v>TR Blansko - rozš. R110kV, doplnění T103</v>
      </c>
      <c r="F85" s="33"/>
      <c r="G85" s="33"/>
      <c r="H85" s="33"/>
      <c r="I85" s="39"/>
      <c r="J85" s="39"/>
      <c r="K85" s="39"/>
      <c r="L85" s="56"/>
      <c r="S85" s="39"/>
      <c r="T85" s="39"/>
      <c r="U85" s="39"/>
      <c r="V85" s="39"/>
      <c r="W85" s="39"/>
      <c r="X85" s="39"/>
      <c r="Y85" s="39"/>
      <c r="Z85" s="39"/>
      <c r="AA85" s="39"/>
      <c r="AB85" s="39"/>
      <c r="AC85" s="39"/>
      <c r="AD85" s="39"/>
      <c r="AE85" s="39"/>
    </row>
    <row r="86" s="2" customFormat="1" ht="12" customHeight="1">
      <c r="A86" s="39"/>
      <c r="B86" s="40"/>
      <c r="C86" s="33" t="s">
        <v>175</v>
      </c>
      <c r="D86" s="39"/>
      <c r="E86" s="39"/>
      <c r="F86" s="39"/>
      <c r="G86" s="39"/>
      <c r="H86" s="39"/>
      <c r="I86" s="39"/>
      <c r="J86" s="39"/>
      <c r="K86" s="39"/>
      <c r="L86" s="56"/>
      <c r="S86" s="39"/>
      <c r="T86" s="39"/>
      <c r="U86" s="39"/>
      <c r="V86" s="39"/>
      <c r="W86" s="39"/>
      <c r="X86" s="39"/>
      <c r="Y86" s="39"/>
      <c r="Z86" s="39"/>
      <c r="AA86" s="39"/>
      <c r="AB86" s="39"/>
      <c r="AC86" s="39"/>
      <c r="AD86" s="39"/>
      <c r="AE86" s="39"/>
    </row>
    <row r="87" s="2" customFormat="1" ht="30" customHeight="1">
      <c r="A87" s="39"/>
      <c r="B87" s="40"/>
      <c r="C87" s="39"/>
      <c r="D87" s="39"/>
      <c r="E87" s="68" t="str">
        <f>E9</f>
        <v>CZD00017 (SO37.2) - Osvětlení technologických částí rozvoden</v>
      </c>
      <c r="F87" s="39"/>
      <c r="G87" s="39"/>
      <c r="H87" s="39"/>
      <c r="I87" s="39"/>
      <c r="J87" s="39"/>
      <c r="K87" s="39"/>
      <c r="L87" s="56"/>
      <c r="S87" s="39"/>
      <c r="T87" s="39"/>
      <c r="U87" s="39"/>
      <c r="V87" s="39"/>
      <c r="W87" s="39"/>
      <c r="X87" s="39"/>
      <c r="Y87" s="39"/>
      <c r="Z87" s="39"/>
      <c r="AA87" s="39"/>
      <c r="AB87" s="39"/>
      <c r="AC87" s="39"/>
      <c r="AD87" s="39"/>
      <c r="AE87" s="39"/>
    </row>
    <row r="88" s="2" customFormat="1" ht="6.96" customHeight="1">
      <c r="A88" s="39"/>
      <c r="B88" s="40"/>
      <c r="C88" s="39"/>
      <c r="D88" s="39"/>
      <c r="E88" s="39"/>
      <c r="F88" s="39"/>
      <c r="G88" s="39"/>
      <c r="H88" s="39"/>
      <c r="I88" s="39"/>
      <c r="J88" s="39"/>
      <c r="K88" s="39"/>
      <c r="L88" s="56"/>
      <c r="S88" s="39"/>
      <c r="T88" s="39"/>
      <c r="U88" s="39"/>
      <c r="V88" s="39"/>
      <c r="W88" s="39"/>
      <c r="X88" s="39"/>
      <c r="Y88" s="39"/>
      <c r="Z88" s="39"/>
      <c r="AA88" s="39"/>
      <c r="AB88" s="39"/>
      <c r="AC88" s="39"/>
      <c r="AD88" s="39"/>
      <c r="AE88" s="39"/>
    </row>
    <row r="89" s="2" customFormat="1" ht="12" customHeight="1">
      <c r="A89" s="39"/>
      <c r="B89" s="40"/>
      <c r="C89" s="33" t="s">
        <v>20</v>
      </c>
      <c r="D89" s="39"/>
      <c r="E89" s="39"/>
      <c r="F89" s="28" t="str">
        <f>F12</f>
        <v>TR Blansko</v>
      </c>
      <c r="G89" s="39"/>
      <c r="H89" s="39"/>
      <c r="I89" s="33" t="s">
        <v>22</v>
      </c>
      <c r="J89" s="70" t="str">
        <f>IF(J12="","",J12)</f>
        <v>5. 10. 2021</v>
      </c>
      <c r="K89" s="39"/>
      <c r="L89" s="56"/>
      <c r="S89" s="39"/>
      <c r="T89" s="39"/>
      <c r="U89" s="39"/>
      <c r="V89" s="39"/>
      <c r="W89" s="39"/>
      <c r="X89" s="39"/>
      <c r="Y89" s="39"/>
      <c r="Z89" s="39"/>
      <c r="AA89" s="39"/>
      <c r="AB89" s="39"/>
      <c r="AC89" s="39"/>
      <c r="AD89" s="39"/>
      <c r="AE89" s="39"/>
    </row>
    <row r="90" s="2" customFormat="1" ht="6.96" customHeight="1">
      <c r="A90" s="39"/>
      <c r="B90" s="40"/>
      <c r="C90" s="39"/>
      <c r="D90" s="39"/>
      <c r="E90" s="39"/>
      <c r="F90" s="39"/>
      <c r="G90" s="39"/>
      <c r="H90" s="39"/>
      <c r="I90" s="39"/>
      <c r="J90" s="39"/>
      <c r="K90" s="39"/>
      <c r="L90" s="56"/>
      <c r="S90" s="39"/>
      <c r="T90" s="39"/>
      <c r="U90" s="39"/>
      <c r="V90" s="39"/>
      <c r="W90" s="39"/>
      <c r="X90" s="39"/>
      <c r="Y90" s="39"/>
      <c r="Z90" s="39"/>
      <c r="AA90" s="39"/>
      <c r="AB90" s="39"/>
      <c r="AC90" s="39"/>
      <c r="AD90" s="39"/>
      <c r="AE90" s="39"/>
    </row>
    <row r="91" s="2" customFormat="1" ht="25.65" customHeight="1">
      <c r="A91" s="39"/>
      <c r="B91" s="40"/>
      <c r="C91" s="33" t="s">
        <v>24</v>
      </c>
      <c r="D91" s="39"/>
      <c r="E91" s="39"/>
      <c r="F91" s="28" t="str">
        <f>E15</f>
        <v>EG.D, a.s.</v>
      </c>
      <c r="G91" s="39"/>
      <c r="H91" s="39"/>
      <c r="I91" s="33" t="s">
        <v>32</v>
      </c>
      <c r="J91" s="37" t="str">
        <f>E21</f>
        <v>OMEXOM GA Energo, s.r.o.</v>
      </c>
      <c r="K91" s="39"/>
      <c r="L91" s="56"/>
      <c r="S91" s="39"/>
      <c r="T91" s="39"/>
      <c r="U91" s="39"/>
      <c r="V91" s="39"/>
      <c r="W91" s="39"/>
      <c r="X91" s="39"/>
      <c r="Y91" s="39"/>
      <c r="Z91" s="39"/>
      <c r="AA91" s="39"/>
      <c r="AB91" s="39"/>
      <c r="AC91" s="39"/>
      <c r="AD91" s="39"/>
      <c r="AE91" s="39"/>
    </row>
    <row r="92" s="2" customFormat="1" ht="25.65" customHeight="1">
      <c r="A92" s="39"/>
      <c r="B92" s="40"/>
      <c r="C92" s="33" t="s">
        <v>30</v>
      </c>
      <c r="D92" s="39"/>
      <c r="E92" s="39"/>
      <c r="F92" s="28" t="str">
        <f>IF(E18="","",E18)</f>
        <v>Vyplň údaj</v>
      </c>
      <c r="G92" s="39"/>
      <c r="H92" s="39"/>
      <c r="I92" s="33" t="s">
        <v>37</v>
      </c>
      <c r="J92" s="37" t="str">
        <f>E24</f>
        <v>OMEXOM GA Energo, s.r.o.</v>
      </c>
      <c r="K92" s="39"/>
      <c r="L92" s="56"/>
      <c r="S92" s="39"/>
      <c r="T92" s="39"/>
      <c r="U92" s="39"/>
      <c r="V92" s="39"/>
      <c r="W92" s="39"/>
      <c r="X92" s="39"/>
      <c r="Y92" s="39"/>
      <c r="Z92" s="39"/>
      <c r="AA92" s="39"/>
      <c r="AB92" s="39"/>
      <c r="AC92" s="39"/>
      <c r="AD92" s="39"/>
      <c r="AE92" s="39"/>
    </row>
    <row r="93" s="2" customFormat="1" ht="10.32" customHeight="1">
      <c r="A93" s="39"/>
      <c r="B93" s="40"/>
      <c r="C93" s="39"/>
      <c r="D93" s="39"/>
      <c r="E93" s="39"/>
      <c r="F93" s="39"/>
      <c r="G93" s="39"/>
      <c r="H93" s="39"/>
      <c r="I93" s="39"/>
      <c r="J93" s="39"/>
      <c r="K93" s="39"/>
      <c r="L93" s="56"/>
      <c r="S93" s="39"/>
      <c r="T93" s="39"/>
      <c r="U93" s="39"/>
      <c r="V93" s="39"/>
      <c r="W93" s="39"/>
      <c r="X93" s="39"/>
      <c r="Y93" s="39"/>
      <c r="Z93" s="39"/>
      <c r="AA93" s="39"/>
      <c r="AB93" s="39"/>
      <c r="AC93" s="39"/>
      <c r="AD93" s="39"/>
      <c r="AE93" s="39"/>
    </row>
    <row r="94" s="2" customFormat="1" ht="29.28" customHeight="1">
      <c r="A94" s="39"/>
      <c r="B94" s="40"/>
      <c r="C94" s="148" t="s">
        <v>180</v>
      </c>
      <c r="D94" s="140"/>
      <c r="E94" s="140"/>
      <c r="F94" s="140"/>
      <c r="G94" s="140"/>
      <c r="H94" s="140"/>
      <c r="I94" s="140"/>
      <c r="J94" s="149" t="s">
        <v>181</v>
      </c>
      <c r="K94" s="140"/>
      <c r="L94" s="56"/>
      <c r="S94" s="39"/>
      <c r="T94" s="39"/>
      <c r="U94" s="39"/>
      <c r="V94" s="39"/>
      <c r="W94" s="39"/>
      <c r="X94" s="39"/>
      <c r="Y94" s="39"/>
      <c r="Z94" s="39"/>
      <c r="AA94" s="39"/>
      <c r="AB94" s="39"/>
      <c r="AC94" s="39"/>
      <c r="AD94" s="39"/>
      <c r="AE94" s="39"/>
    </row>
    <row r="95" s="2" customFormat="1" ht="10.32" customHeight="1">
      <c r="A95" s="39"/>
      <c r="B95" s="40"/>
      <c r="C95" s="39"/>
      <c r="D95" s="39"/>
      <c r="E95" s="39"/>
      <c r="F95" s="39"/>
      <c r="G95" s="39"/>
      <c r="H95" s="39"/>
      <c r="I95" s="39"/>
      <c r="J95" s="39"/>
      <c r="K95" s="39"/>
      <c r="L95" s="56"/>
      <c r="S95" s="39"/>
      <c r="T95" s="39"/>
      <c r="U95" s="39"/>
      <c r="V95" s="39"/>
      <c r="W95" s="39"/>
      <c r="X95" s="39"/>
      <c r="Y95" s="39"/>
      <c r="Z95" s="39"/>
      <c r="AA95" s="39"/>
      <c r="AB95" s="39"/>
      <c r="AC95" s="39"/>
      <c r="AD95" s="39"/>
      <c r="AE95" s="39"/>
    </row>
    <row r="96" s="2" customFormat="1" ht="22.8" customHeight="1">
      <c r="A96" s="39"/>
      <c r="B96" s="40"/>
      <c r="C96" s="150" t="s">
        <v>182</v>
      </c>
      <c r="D96" s="39"/>
      <c r="E96" s="39"/>
      <c r="F96" s="39"/>
      <c r="G96" s="39"/>
      <c r="H96" s="39"/>
      <c r="I96" s="39"/>
      <c r="J96" s="97">
        <f>J134</f>
        <v>0</v>
      </c>
      <c r="K96" s="39"/>
      <c r="L96" s="56"/>
      <c r="S96" s="39"/>
      <c r="T96" s="39"/>
      <c r="U96" s="39"/>
      <c r="V96" s="39"/>
      <c r="W96" s="39"/>
      <c r="X96" s="39"/>
      <c r="Y96" s="39"/>
      <c r="Z96" s="39"/>
      <c r="AA96" s="39"/>
      <c r="AB96" s="39"/>
      <c r="AC96" s="39"/>
      <c r="AD96" s="39"/>
      <c r="AE96" s="39"/>
      <c r="AU96" s="20" t="s">
        <v>183</v>
      </c>
    </row>
    <row r="97" s="9" customFormat="1" ht="24.96" customHeight="1">
      <c r="A97" s="9"/>
      <c r="B97" s="151"/>
      <c r="C97" s="9"/>
      <c r="D97" s="152" t="s">
        <v>467</v>
      </c>
      <c r="E97" s="153"/>
      <c r="F97" s="153"/>
      <c r="G97" s="153"/>
      <c r="H97" s="153"/>
      <c r="I97" s="153"/>
      <c r="J97" s="154">
        <f>J135</f>
        <v>0</v>
      </c>
      <c r="K97" s="9"/>
      <c r="L97" s="151"/>
      <c r="S97" s="9"/>
      <c r="T97" s="9"/>
      <c r="U97" s="9"/>
      <c r="V97" s="9"/>
      <c r="W97" s="9"/>
      <c r="X97" s="9"/>
      <c r="Y97" s="9"/>
      <c r="Z97" s="9"/>
      <c r="AA97" s="9"/>
      <c r="AB97" s="9"/>
      <c r="AC97" s="9"/>
      <c r="AD97" s="9"/>
      <c r="AE97" s="9"/>
    </row>
    <row r="98" s="9" customFormat="1" ht="24.96" customHeight="1">
      <c r="A98" s="9"/>
      <c r="B98" s="151"/>
      <c r="C98" s="9"/>
      <c r="D98" s="152" t="s">
        <v>468</v>
      </c>
      <c r="E98" s="153"/>
      <c r="F98" s="153"/>
      <c r="G98" s="153"/>
      <c r="H98" s="153"/>
      <c r="I98" s="153"/>
      <c r="J98" s="154">
        <f>J140</f>
        <v>0</v>
      </c>
      <c r="K98" s="9"/>
      <c r="L98" s="151"/>
      <c r="S98" s="9"/>
      <c r="T98" s="9"/>
      <c r="U98" s="9"/>
      <c r="V98" s="9"/>
      <c r="W98" s="9"/>
      <c r="X98" s="9"/>
      <c r="Y98" s="9"/>
      <c r="Z98" s="9"/>
      <c r="AA98" s="9"/>
      <c r="AB98" s="9"/>
      <c r="AC98" s="9"/>
      <c r="AD98" s="9"/>
      <c r="AE98" s="9"/>
    </row>
    <row r="99" s="9" customFormat="1" ht="24.96" customHeight="1">
      <c r="A99" s="9"/>
      <c r="B99" s="151"/>
      <c r="C99" s="9"/>
      <c r="D99" s="152" t="s">
        <v>469</v>
      </c>
      <c r="E99" s="153"/>
      <c r="F99" s="153"/>
      <c r="G99" s="153"/>
      <c r="H99" s="153"/>
      <c r="I99" s="153"/>
      <c r="J99" s="154">
        <f>J195</f>
        <v>0</v>
      </c>
      <c r="K99" s="9"/>
      <c r="L99" s="151"/>
      <c r="S99" s="9"/>
      <c r="T99" s="9"/>
      <c r="U99" s="9"/>
      <c r="V99" s="9"/>
      <c r="W99" s="9"/>
      <c r="X99" s="9"/>
      <c r="Y99" s="9"/>
      <c r="Z99" s="9"/>
      <c r="AA99" s="9"/>
      <c r="AB99" s="9"/>
      <c r="AC99" s="9"/>
      <c r="AD99" s="9"/>
      <c r="AE99" s="9"/>
    </row>
    <row r="100" s="9" customFormat="1" ht="24.96" customHeight="1">
      <c r="A100" s="9"/>
      <c r="B100" s="151"/>
      <c r="C100" s="9"/>
      <c r="D100" s="152" t="s">
        <v>470</v>
      </c>
      <c r="E100" s="153"/>
      <c r="F100" s="153"/>
      <c r="G100" s="153"/>
      <c r="H100" s="153"/>
      <c r="I100" s="153"/>
      <c r="J100" s="154">
        <f>J227</f>
        <v>0</v>
      </c>
      <c r="K100" s="9"/>
      <c r="L100" s="151"/>
      <c r="S100" s="9"/>
      <c r="T100" s="9"/>
      <c r="U100" s="9"/>
      <c r="V100" s="9"/>
      <c r="W100" s="9"/>
      <c r="X100" s="9"/>
      <c r="Y100" s="9"/>
      <c r="Z100" s="9"/>
      <c r="AA100" s="9"/>
      <c r="AB100" s="9"/>
      <c r="AC100" s="9"/>
      <c r="AD100" s="9"/>
      <c r="AE100" s="9"/>
    </row>
    <row r="101" s="9" customFormat="1" ht="24.96" customHeight="1">
      <c r="A101" s="9"/>
      <c r="B101" s="151"/>
      <c r="C101" s="9"/>
      <c r="D101" s="152" t="s">
        <v>471</v>
      </c>
      <c r="E101" s="153"/>
      <c r="F101" s="153"/>
      <c r="G101" s="153"/>
      <c r="H101" s="153"/>
      <c r="I101" s="153"/>
      <c r="J101" s="154">
        <f>J239</f>
        <v>0</v>
      </c>
      <c r="K101" s="9"/>
      <c r="L101" s="151"/>
      <c r="S101" s="9"/>
      <c r="T101" s="9"/>
      <c r="U101" s="9"/>
      <c r="V101" s="9"/>
      <c r="W101" s="9"/>
      <c r="X101" s="9"/>
      <c r="Y101" s="9"/>
      <c r="Z101" s="9"/>
      <c r="AA101" s="9"/>
      <c r="AB101" s="9"/>
      <c r="AC101" s="9"/>
      <c r="AD101" s="9"/>
      <c r="AE101" s="9"/>
    </row>
    <row r="102" s="9" customFormat="1" ht="24.96" customHeight="1">
      <c r="A102" s="9"/>
      <c r="B102" s="151"/>
      <c r="C102" s="9"/>
      <c r="D102" s="152" t="s">
        <v>2685</v>
      </c>
      <c r="E102" s="153"/>
      <c r="F102" s="153"/>
      <c r="G102" s="153"/>
      <c r="H102" s="153"/>
      <c r="I102" s="153"/>
      <c r="J102" s="154">
        <f>J243</f>
        <v>0</v>
      </c>
      <c r="K102" s="9"/>
      <c r="L102" s="151"/>
      <c r="S102" s="9"/>
      <c r="T102" s="9"/>
      <c r="U102" s="9"/>
      <c r="V102" s="9"/>
      <c r="W102" s="9"/>
      <c r="X102" s="9"/>
      <c r="Y102" s="9"/>
      <c r="Z102" s="9"/>
      <c r="AA102" s="9"/>
      <c r="AB102" s="9"/>
      <c r="AC102" s="9"/>
      <c r="AD102" s="9"/>
      <c r="AE102" s="9"/>
    </row>
    <row r="103" s="9" customFormat="1" ht="24.96" customHeight="1">
      <c r="A103" s="9"/>
      <c r="B103" s="151"/>
      <c r="C103" s="9"/>
      <c r="D103" s="152" t="s">
        <v>472</v>
      </c>
      <c r="E103" s="153"/>
      <c r="F103" s="153"/>
      <c r="G103" s="153"/>
      <c r="H103" s="153"/>
      <c r="I103" s="153"/>
      <c r="J103" s="154">
        <f>J246</f>
        <v>0</v>
      </c>
      <c r="K103" s="9"/>
      <c r="L103" s="151"/>
      <c r="S103" s="9"/>
      <c r="T103" s="9"/>
      <c r="U103" s="9"/>
      <c r="V103" s="9"/>
      <c r="W103" s="9"/>
      <c r="X103" s="9"/>
      <c r="Y103" s="9"/>
      <c r="Z103" s="9"/>
      <c r="AA103" s="9"/>
      <c r="AB103" s="9"/>
      <c r="AC103" s="9"/>
      <c r="AD103" s="9"/>
      <c r="AE103" s="9"/>
    </row>
    <row r="104" s="9" customFormat="1" ht="24.96" customHeight="1">
      <c r="A104" s="9"/>
      <c r="B104" s="151"/>
      <c r="C104" s="9"/>
      <c r="D104" s="152" t="s">
        <v>2686</v>
      </c>
      <c r="E104" s="153"/>
      <c r="F104" s="153"/>
      <c r="G104" s="153"/>
      <c r="H104" s="153"/>
      <c r="I104" s="153"/>
      <c r="J104" s="154">
        <f>J252</f>
        <v>0</v>
      </c>
      <c r="K104" s="9"/>
      <c r="L104" s="151"/>
      <c r="S104" s="9"/>
      <c r="T104" s="9"/>
      <c r="U104" s="9"/>
      <c r="V104" s="9"/>
      <c r="W104" s="9"/>
      <c r="X104" s="9"/>
      <c r="Y104" s="9"/>
      <c r="Z104" s="9"/>
      <c r="AA104" s="9"/>
      <c r="AB104" s="9"/>
      <c r="AC104" s="9"/>
      <c r="AD104" s="9"/>
      <c r="AE104" s="9"/>
    </row>
    <row r="105" s="2" customFormat="1" ht="21.84" customHeight="1">
      <c r="A105" s="39"/>
      <c r="B105" s="40"/>
      <c r="C105" s="39"/>
      <c r="D105" s="39"/>
      <c r="E105" s="39"/>
      <c r="F105" s="39"/>
      <c r="G105" s="39"/>
      <c r="H105" s="39"/>
      <c r="I105" s="39"/>
      <c r="J105" s="39"/>
      <c r="K105" s="39"/>
      <c r="L105" s="56"/>
      <c r="S105" s="39"/>
      <c r="T105" s="39"/>
      <c r="U105" s="39"/>
      <c r="V105" s="39"/>
      <c r="W105" s="39"/>
      <c r="X105" s="39"/>
      <c r="Y105" s="39"/>
      <c r="Z105" s="39"/>
      <c r="AA105" s="39"/>
      <c r="AB105" s="39"/>
      <c r="AC105" s="39"/>
      <c r="AD105" s="39"/>
      <c r="AE105" s="39"/>
    </row>
    <row r="106" s="2" customFormat="1" ht="6.96" customHeight="1">
      <c r="A106" s="39"/>
      <c r="B106" s="40"/>
      <c r="C106" s="39"/>
      <c r="D106" s="39"/>
      <c r="E106" s="39"/>
      <c r="F106" s="39"/>
      <c r="G106" s="39"/>
      <c r="H106" s="39"/>
      <c r="I106" s="39"/>
      <c r="J106" s="39"/>
      <c r="K106" s="39"/>
      <c r="L106" s="56"/>
      <c r="S106" s="39"/>
      <c r="T106" s="39"/>
      <c r="U106" s="39"/>
      <c r="V106" s="39"/>
      <c r="W106" s="39"/>
      <c r="X106" s="39"/>
      <c r="Y106" s="39"/>
      <c r="Z106" s="39"/>
      <c r="AA106" s="39"/>
      <c r="AB106" s="39"/>
      <c r="AC106" s="39"/>
      <c r="AD106" s="39"/>
      <c r="AE106" s="39"/>
    </row>
    <row r="107" s="2" customFormat="1" ht="29.28" customHeight="1">
      <c r="A107" s="39"/>
      <c r="B107" s="40"/>
      <c r="C107" s="150" t="s">
        <v>192</v>
      </c>
      <c r="D107" s="39"/>
      <c r="E107" s="39"/>
      <c r="F107" s="39"/>
      <c r="G107" s="39"/>
      <c r="H107" s="39"/>
      <c r="I107" s="39"/>
      <c r="J107" s="159">
        <f>ROUND(J108 + J109 + J110 + J111 + J112 + J113,2)</f>
        <v>0</v>
      </c>
      <c r="K107" s="39"/>
      <c r="L107" s="56"/>
      <c r="N107" s="160" t="s">
        <v>44</v>
      </c>
      <c r="S107" s="39"/>
      <c r="T107" s="39"/>
      <c r="U107" s="39"/>
      <c r="V107" s="39"/>
      <c r="W107" s="39"/>
      <c r="X107" s="39"/>
      <c r="Y107" s="39"/>
      <c r="Z107" s="39"/>
      <c r="AA107" s="39"/>
      <c r="AB107" s="39"/>
      <c r="AC107" s="39"/>
      <c r="AD107" s="39"/>
      <c r="AE107" s="39"/>
    </row>
    <row r="108" s="2" customFormat="1" ht="18" customHeight="1">
      <c r="A108" s="39"/>
      <c r="B108" s="161"/>
      <c r="C108" s="162"/>
      <c r="D108" s="163" t="s">
        <v>193</v>
      </c>
      <c r="E108" s="164"/>
      <c r="F108" s="164"/>
      <c r="G108" s="162"/>
      <c r="H108" s="162"/>
      <c r="I108" s="162"/>
      <c r="J108" s="165">
        <v>0</v>
      </c>
      <c r="K108" s="162"/>
      <c r="L108" s="166"/>
      <c r="M108" s="167"/>
      <c r="N108" s="168" t="s">
        <v>45</v>
      </c>
      <c r="O108" s="167"/>
      <c r="P108" s="167"/>
      <c r="Q108" s="167"/>
      <c r="R108" s="167"/>
      <c r="S108" s="162"/>
      <c r="T108" s="162"/>
      <c r="U108" s="162"/>
      <c r="V108" s="162"/>
      <c r="W108" s="162"/>
      <c r="X108" s="162"/>
      <c r="Y108" s="162"/>
      <c r="Z108" s="162"/>
      <c r="AA108" s="162"/>
      <c r="AB108" s="162"/>
      <c r="AC108" s="162"/>
      <c r="AD108" s="162"/>
      <c r="AE108" s="162"/>
      <c r="AF108" s="167"/>
      <c r="AG108" s="167"/>
      <c r="AH108" s="167"/>
      <c r="AI108" s="167"/>
      <c r="AJ108" s="167"/>
      <c r="AK108" s="167"/>
      <c r="AL108" s="167"/>
      <c r="AM108" s="167"/>
      <c r="AN108" s="167"/>
      <c r="AO108" s="167"/>
      <c r="AP108" s="167"/>
      <c r="AQ108" s="167"/>
      <c r="AR108" s="167"/>
      <c r="AS108" s="167"/>
      <c r="AT108" s="167"/>
      <c r="AU108" s="167"/>
      <c r="AV108" s="167"/>
      <c r="AW108" s="167"/>
      <c r="AX108" s="167"/>
      <c r="AY108" s="169" t="s">
        <v>194</v>
      </c>
      <c r="AZ108" s="167"/>
      <c r="BA108" s="167"/>
      <c r="BB108" s="167"/>
      <c r="BC108" s="167"/>
      <c r="BD108" s="167"/>
      <c r="BE108" s="170">
        <f>IF(N108="základní",J108,0)</f>
        <v>0</v>
      </c>
      <c r="BF108" s="170">
        <f>IF(N108="snížená",J108,0)</f>
        <v>0</v>
      </c>
      <c r="BG108" s="170">
        <f>IF(N108="zákl. přenesená",J108,0)</f>
        <v>0</v>
      </c>
      <c r="BH108" s="170">
        <f>IF(N108="sníž. přenesená",J108,0)</f>
        <v>0</v>
      </c>
      <c r="BI108" s="170">
        <f>IF(N108="nulová",J108,0)</f>
        <v>0</v>
      </c>
      <c r="BJ108" s="169" t="s">
        <v>88</v>
      </c>
      <c r="BK108" s="167"/>
      <c r="BL108" s="167"/>
      <c r="BM108" s="167"/>
    </row>
    <row r="109" s="2" customFormat="1" ht="18" customHeight="1">
      <c r="A109" s="39"/>
      <c r="B109" s="161"/>
      <c r="C109" s="162"/>
      <c r="D109" s="163" t="s">
        <v>195</v>
      </c>
      <c r="E109" s="164"/>
      <c r="F109" s="164"/>
      <c r="G109" s="162"/>
      <c r="H109" s="162"/>
      <c r="I109" s="162"/>
      <c r="J109" s="165">
        <v>0</v>
      </c>
      <c r="K109" s="162"/>
      <c r="L109" s="166"/>
      <c r="M109" s="167"/>
      <c r="N109" s="168" t="s">
        <v>45</v>
      </c>
      <c r="O109" s="167"/>
      <c r="P109" s="167"/>
      <c r="Q109" s="167"/>
      <c r="R109" s="167"/>
      <c r="S109" s="162"/>
      <c r="T109" s="162"/>
      <c r="U109" s="162"/>
      <c r="V109" s="162"/>
      <c r="W109" s="162"/>
      <c r="X109" s="162"/>
      <c r="Y109" s="162"/>
      <c r="Z109" s="162"/>
      <c r="AA109" s="162"/>
      <c r="AB109" s="162"/>
      <c r="AC109" s="162"/>
      <c r="AD109" s="162"/>
      <c r="AE109" s="162"/>
      <c r="AF109" s="167"/>
      <c r="AG109" s="167"/>
      <c r="AH109" s="167"/>
      <c r="AI109" s="167"/>
      <c r="AJ109" s="167"/>
      <c r="AK109" s="167"/>
      <c r="AL109" s="167"/>
      <c r="AM109" s="167"/>
      <c r="AN109" s="167"/>
      <c r="AO109" s="167"/>
      <c r="AP109" s="167"/>
      <c r="AQ109" s="167"/>
      <c r="AR109" s="167"/>
      <c r="AS109" s="167"/>
      <c r="AT109" s="167"/>
      <c r="AU109" s="167"/>
      <c r="AV109" s="167"/>
      <c r="AW109" s="167"/>
      <c r="AX109" s="167"/>
      <c r="AY109" s="169" t="s">
        <v>194</v>
      </c>
      <c r="AZ109" s="167"/>
      <c r="BA109" s="167"/>
      <c r="BB109" s="167"/>
      <c r="BC109" s="167"/>
      <c r="BD109" s="167"/>
      <c r="BE109" s="170">
        <f>IF(N109="základní",J109,0)</f>
        <v>0</v>
      </c>
      <c r="BF109" s="170">
        <f>IF(N109="snížená",J109,0)</f>
        <v>0</v>
      </c>
      <c r="BG109" s="170">
        <f>IF(N109="zákl. přenesená",J109,0)</f>
        <v>0</v>
      </c>
      <c r="BH109" s="170">
        <f>IF(N109="sníž. přenesená",J109,0)</f>
        <v>0</v>
      </c>
      <c r="BI109" s="170">
        <f>IF(N109="nulová",J109,0)</f>
        <v>0</v>
      </c>
      <c r="BJ109" s="169" t="s">
        <v>88</v>
      </c>
      <c r="BK109" s="167"/>
      <c r="BL109" s="167"/>
      <c r="BM109" s="167"/>
    </row>
    <row r="110" s="2" customFormat="1" ht="18" customHeight="1">
      <c r="A110" s="39"/>
      <c r="B110" s="161"/>
      <c r="C110" s="162"/>
      <c r="D110" s="163" t="s">
        <v>196</v>
      </c>
      <c r="E110" s="164"/>
      <c r="F110" s="164"/>
      <c r="G110" s="162"/>
      <c r="H110" s="162"/>
      <c r="I110" s="162"/>
      <c r="J110" s="165">
        <v>0</v>
      </c>
      <c r="K110" s="162"/>
      <c r="L110" s="166"/>
      <c r="M110" s="167"/>
      <c r="N110" s="168" t="s">
        <v>45</v>
      </c>
      <c r="O110" s="167"/>
      <c r="P110" s="167"/>
      <c r="Q110" s="167"/>
      <c r="R110" s="167"/>
      <c r="S110" s="162"/>
      <c r="T110" s="162"/>
      <c r="U110" s="162"/>
      <c r="V110" s="162"/>
      <c r="W110" s="162"/>
      <c r="X110" s="162"/>
      <c r="Y110" s="162"/>
      <c r="Z110" s="162"/>
      <c r="AA110" s="162"/>
      <c r="AB110" s="162"/>
      <c r="AC110" s="162"/>
      <c r="AD110" s="162"/>
      <c r="AE110" s="162"/>
      <c r="AF110" s="167"/>
      <c r="AG110" s="167"/>
      <c r="AH110" s="167"/>
      <c r="AI110" s="167"/>
      <c r="AJ110" s="167"/>
      <c r="AK110" s="167"/>
      <c r="AL110" s="167"/>
      <c r="AM110" s="167"/>
      <c r="AN110" s="167"/>
      <c r="AO110" s="167"/>
      <c r="AP110" s="167"/>
      <c r="AQ110" s="167"/>
      <c r="AR110" s="167"/>
      <c r="AS110" s="167"/>
      <c r="AT110" s="167"/>
      <c r="AU110" s="167"/>
      <c r="AV110" s="167"/>
      <c r="AW110" s="167"/>
      <c r="AX110" s="167"/>
      <c r="AY110" s="169" t="s">
        <v>194</v>
      </c>
      <c r="AZ110" s="167"/>
      <c r="BA110" s="167"/>
      <c r="BB110" s="167"/>
      <c r="BC110" s="167"/>
      <c r="BD110" s="167"/>
      <c r="BE110" s="170">
        <f>IF(N110="základní",J110,0)</f>
        <v>0</v>
      </c>
      <c r="BF110" s="170">
        <f>IF(N110="snížená",J110,0)</f>
        <v>0</v>
      </c>
      <c r="BG110" s="170">
        <f>IF(N110="zákl. přenesená",J110,0)</f>
        <v>0</v>
      </c>
      <c r="BH110" s="170">
        <f>IF(N110="sníž. přenesená",J110,0)</f>
        <v>0</v>
      </c>
      <c r="BI110" s="170">
        <f>IF(N110="nulová",J110,0)</f>
        <v>0</v>
      </c>
      <c r="BJ110" s="169" t="s">
        <v>88</v>
      </c>
      <c r="BK110" s="167"/>
      <c r="BL110" s="167"/>
      <c r="BM110" s="167"/>
    </row>
    <row r="111" s="2" customFormat="1" ht="18" customHeight="1">
      <c r="A111" s="39"/>
      <c r="B111" s="161"/>
      <c r="C111" s="162"/>
      <c r="D111" s="163" t="s">
        <v>197</v>
      </c>
      <c r="E111" s="164"/>
      <c r="F111" s="164"/>
      <c r="G111" s="162"/>
      <c r="H111" s="162"/>
      <c r="I111" s="162"/>
      <c r="J111" s="165">
        <v>0</v>
      </c>
      <c r="K111" s="162"/>
      <c r="L111" s="166"/>
      <c r="M111" s="167"/>
      <c r="N111" s="168" t="s">
        <v>45</v>
      </c>
      <c r="O111" s="167"/>
      <c r="P111" s="167"/>
      <c r="Q111" s="167"/>
      <c r="R111" s="167"/>
      <c r="S111" s="162"/>
      <c r="T111" s="162"/>
      <c r="U111" s="162"/>
      <c r="V111" s="162"/>
      <c r="W111" s="162"/>
      <c r="X111" s="162"/>
      <c r="Y111" s="162"/>
      <c r="Z111" s="162"/>
      <c r="AA111" s="162"/>
      <c r="AB111" s="162"/>
      <c r="AC111" s="162"/>
      <c r="AD111" s="162"/>
      <c r="AE111" s="162"/>
      <c r="AF111" s="167"/>
      <c r="AG111" s="167"/>
      <c r="AH111" s="167"/>
      <c r="AI111" s="167"/>
      <c r="AJ111" s="167"/>
      <c r="AK111" s="167"/>
      <c r="AL111" s="167"/>
      <c r="AM111" s="167"/>
      <c r="AN111" s="167"/>
      <c r="AO111" s="167"/>
      <c r="AP111" s="167"/>
      <c r="AQ111" s="167"/>
      <c r="AR111" s="167"/>
      <c r="AS111" s="167"/>
      <c r="AT111" s="167"/>
      <c r="AU111" s="167"/>
      <c r="AV111" s="167"/>
      <c r="AW111" s="167"/>
      <c r="AX111" s="167"/>
      <c r="AY111" s="169" t="s">
        <v>194</v>
      </c>
      <c r="AZ111" s="167"/>
      <c r="BA111" s="167"/>
      <c r="BB111" s="167"/>
      <c r="BC111" s="167"/>
      <c r="BD111" s="167"/>
      <c r="BE111" s="170">
        <f>IF(N111="základní",J111,0)</f>
        <v>0</v>
      </c>
      <c r="BF111" s="170">
        <f>IF(N111="snížená",J111,0)</f>
        <v>0</v>
      </c>
      <c r="BG111" s="170">
        <f>IF(N111="zákl. přenesená",J111,0)</f>
        <v>0</v>
      </c>
      <c r="BH111" s="170">
        <f>IF(N111="sníž. přenesená",J111,0)</f>
        <v>0</v>
      </c>
      <c r="BI111" s="170">
        <f>IF(N111="nulová",J111,0)</f>
        <v>0</v>
      </c>
      <c r="BJ111" s="169" t="s">
        <v>88</v>
      </c>
      <c r="BK111" s="167"/>
      <c r="BL111" s="167"/>
      <c r="BM111" s="167"/>
    </row>
    <row r="112" s="2" customFormat="1" ht="18" customHeight="1">
      <c r="A112" s="39"/>
      <c r="B112" s="161"/>
      <c r="C112" s="162"/>
      <c r="D112" s="163" t="s">
        <v>198</v>
      </c>
      <c r="E112" s="164"/>
      <c r="F112" s="164"/>
      <c r="G112" s="162"/>
      <c r="H112" s="162"/>
      <c r="I112" s="162"/>
      <c r="J112" s="165">
        <v>0</v>
      </c>
      <c r="K112" s="162"/>
      <c r="L112" s="166"/>
      <c r="M112" s="167"/>
      <c r="N112" s="168" t="s">
        <v>45</v>
      </c>
      <c r="O112" s="167"/>
      <c r="P112" s="167"/>
      <c r="Q112" s="167"/>
      <c r="R112" s="167"/>
      <c r="S112" s="162"/>
      <c r="T112" s="162"/>
      <c r="U112" s="162"/>
      <c r="V112" s="162"/>
      <c r="W112" s="162"/>
      <c r="X112" s="162"/>
      <c r="Y112" s="162"/>
      <c r="Z112" s="162"/>
      <c r="AA112" s="162"/>
      <c r="AB112" s="162"/>
      <c r="AC112" s="162"/>
      <c r="AD112" s="162"/>
      <c r="AE112" s="162"/>
      <c r="AF112" s="167"/>
      <c r="AG112" s="167"/>
      <c r="AH112" s="167"/>
      <c r="AI112" s="167"/>
      <c r="AJ112" s="167"/>
      <c r="AK112" s="167"/>
      <c r="AL112" s="167"/>
      <c r="AM112" s="167"/>
      <c r="AN112" s="167"/>
      <c r="AO112" s="167"/>
      <c r="AP112" s="167"/>
      <c r="AQ112" s="167"/>
      <c r="AR112" s="167"/>
      <c r="AS112" s="167"/>
      <c r="AT112" s="167"/>
      <c r="AU112" s="167"/>
      <c r="AV112" s="167"/>
      <c r="AW112" s="167"/>
      <c r="AX112" s="167"/>
      <c r="AY112" s="169" t="s">
        <v>194</v>
      </c>
      <c r="AZ112" s="167"/>
      <c r="BA112" s="167"/>
      <c r="BB112" s="167"/>
      <c r="BC112" s="167"/>
      <c r="BD112" s="167"/>
      <c r="BE112" s="170">
        <f>IF(N112="základní",J112,0)</f>
        <v>0</v>
      </c>
      <c r="BF112" s="170">
        <f>IF(N112="snížená",J112,0)</f>
        <v>0</v>
      </c>
      <c r="BG112" s="170">
        <f>IF(N112="zákl. přenesená",J112,0)</f>
        <v>0</v>
      </c>
      <c r="BH112" s="170">
        <f>IF(N112="sníž. přenesená",J112,0)</f>
        <v>0</v>
      </c>
      <c r="BI112" s="170">
        <f>IF(N112="nulová",J112,0)</f>
        <v>0</v>
      </c>
      <c r="BJ112" s="169" t="s">
        <v>88</v>
      </c>
      <c r="BK112" s="167"/>
      <c r="BL112" s="167"/>
      <c r="BM112" s="167"/>
    </row>
    <row r="113" s="2" customFormat="1" ht="18" customHeight="1">
      <c r="A113" s="39"/>
      <c r="B113" s="161"/>
      <c r="C113" s="162"/>
      <c r="D113" s="164" t="s">
        <v>199</v>
      </c>
      <c r="E113" s="162"/>
      <c r="F113" s="162"/>
      <c r="G113" s="162"/>
      <c r="H113" s="162"/>
      <c r="I113" s="162"/>
      <c r="J113" s="165">
        <f>ROUND(J30*T113,2)</f>
        <v>0</v>
      </c>
      <c r="K113" s="162"/>
      <c r="L113" s="166"/>
      <c r="M113" s="167"/>
      <c r="N113" s="168" t="s">
        <v>45</v>
      </c>
      <c r="O113" s="167"/>
      <c r="P113" s="167"/>
      <c r="Q113" s="167"/>
      <c r="R113" s="167"/>
      <c r="S113" s="162"/>
      <c r="T113" s="162"/>
      <c r="U113" s="162"/>
      <c r="V113" s="162"/>
      <c r="W113" s="162"/>
      <c r="X113" s="162"/>
      <c r="Y113" s="162"/>
      <c r="Z113" s="162"/>
      <c r="AA113" s="162"/>
      <c r="AB113" s="162"/>
      <c r="AC113" s="162"/>
      <c r="AD113" s="162"/>
      <c r="AE113" s="162"/>
      <c r="AF113" s="167"/>
      <c r="AG113" s="167"/>
      <c r="AH113" s="167"/>
      <c r="AI113" s="167"/>
      <c r="AJ113" s="167"/>
      <c r="AK113" s="167"/>
      <c r="AL113" s="167"/>
      <c r="AM113" s="167"/>
      <c r="AN113" s="167"/>
      <c r="AO113" s="167"/>
      <c r="AP113" s="167"/>
      <c r="AQ113" s="167"/>
      <c r="AR113" s="167"/>
      <c r="AS113" s="167"/>
      <c r="AT113" s="167"/>
      <c r="AU113" s="167"/>
      <c r="AV113" s="167"/>
      <c r="AW113" s="167"/>
      <c r="AX113" s="167"/>
      <c r="AY113" s="169" t="s">
        <v>200</v>
      </c>
      <c r="AZ113" s="167"/>
      <c r="BA113" s="167"/>
      <c r="BB113" s="167"/>
      <c r="BC113" s="167"/>
      <c r="BD113" s="167"/>
      <c r="BE113" s="170">
        <f>IF(N113="základní",J113,0)</f>
        <v>0</v>
      </c>
      <c r="BF113" s="170">
        <f>IF(N113="snížená",J113,0)</f>
        <v>0</v>
      </c>
      <c r="BG113" s="170">
        <f>IF(N113="zákl. přenesená",J113,0)</f>
        <v>0</v>
      </c>
      <c r="BH113" s="170">
        <f>IF(N113="sníž. přenesená",J113,0)</f>
        <v>0</v>
      </c>
      <c r="BI113" s="170">
        <f>IF(N113="nulová",J113,0)</f>
        <v>0</v>
      </c>
      <c r="BJ113" s="169" t="s">
        <v>88</v>
      </c>
      <c r="BK113" s="167"/>
      <c r="BL113" s="167"/>
      <c r="BM113" s="167"/>
    </row>
    <row r="114" s="2" customFormat="1">
      <c r="A114" s="39"/>
      <c r="B114" s="40"/>
      <c r="C114" s="39"/>
      <c r="D114" s="39"/>
      <c r="E114" s="39"/>
      <c r="F114" s="39"/>
      <c r="G114" s="39"/>
      <c r="H114" s="39"/>
      <c r="I114" s="39"/>
      <c r="J114" s="39"/>
      <c r="K114" s="39"/>
      <c r="L114" s="56"/>
      <c r="S114" s="39"/>
      <c r="T114" s="39"/>
      <c r="U114" s="39"/>
      <c r="V114" s="39"/>
      <c r="W114" s="39"/>
      <c r="X114" s="39"/>
      <c r="Y114" s="39"/>
      <c r="Z114" s="39"/>
      <c r="AA114" s="39"/>
      <c r="AB114" s="39"/>
      <c r="AC114" s="39"/>
      <c r="AD114" s="39"/>
      <c r="AE114" s="39"/>
    </row>
    <row r="115" s="2" customFormat="1" ht="29.28" customHeight="1">
      <c r="A115" s="39"/>
      <c r="B115" s="40"/>
      <c r="C115" s="171" t="s">
        <v>201</v>
      </c>
      <c r="D115" s="140"/>
      <c r="E115" s="140"/>
      <c r="F115" s="140"/>
      <c r="G115" s="140"/>
      <c r="H115" s="140"/>
      <c r="I115" s="140"/>
      <c r="J115" s="172">
        <f>ROUND(J96+J107,2)</f>
        <v>0</v>
      </c>
      <c r="K115" s="140"/>
      <c r="L115" s="56"/>
      <c r="S115" s="39"/>
      <c r="T115" s="39"/>
      <c r="U115" s="39"/>
      <c r="V115" s="39"/>
      <c r="W115" s="39"/>
      <c r="X115" s="39"/>
      <c r="Y115" s="39"/>
      <c r="Z115" s="39"/>
      <c r="AA115" s="39"/>
      <c r="AB115" s="39"/>
      <c r="AC115" s="39"/>
      <c r="AD115" s="39"/>
      <c r="AE115" s="39"/>
    </row>
    <row r="116" s="2" customFormat="1" ht="6.96" customHeight="1">
      <c r="A116" s="39"/>
      <c r="B116" s="61"/>
      <c r="C116" s="62"/>
      <c r="D116" s="62"/>
      <c r="E116" s="62"/>
      <c r="F116" s="62"/>
      <c r="G116" s="62"/>
      <c r="H116" s="62"/>
      <c r="I116" s="62"/>
      <c r="J116" s="62"/>
      <c r="K116" s="62"/>
      <c r="L116" s="56"/>
      <c r="S116" s="39"/>
      <c r="T116" s="39"/>
      <c r="U116" s="39"/>
      <c r="V116" s="39"/>
      <c r="W116" s="39"/>
      <c r="X116" s="39"/>
      <c r="Y116" s="39"/>
      <c r="Z116" s="39"/>
      <c r="AA116" s="39"/>
      <c r="AB116" s="39"/>
      <c r="AC116" s="39"/>
      <c r="AD116" s="39"/>
      <c r="AE116" s="39"/>
    </row>
    <row r="120" s="2" customFormat="1" ht="6.96" customHeight="1">
      <c r="A120" s="39"/>
      <c r="B120" s="63"/>
      <c r="C120" s="64"/>
      <c r="D120" s="64"/>
      <c r="E120" s="64"/>
      <c r="F120" s="64"/>
      <c r="G120" s="64"/>
      <c r="H120" s="64"/>
      <c r="I120" s="64"/>
      <c r="J120" s="64"/>
      <c r="K120" s="64"/>
      <c r="L120" s="56"/>
      <c r="S120" s="39"/>
      <c r="T120" s="39"/>
      <c r="U120" s="39"/>
      <c r="V120" s="39"/>
      <c r="W120" s="39"/>
      <c r="X120" s="39"/>
      <c r="Y120" s="39"/>
      <c r="Z120" s="39"/>
      <c r="AA120" s="39"/>
      <c r="AB120" s="39"/>
      <c r="AC120" s="39"/>
      <c r="AD120" s="39"/>
      <c r="AE120" s="39"/>
    </row>
    <row r="121" s="2" customFormat="1" ht="24.96" customHeight="1">
      <c r="A121" s="39"/>
      <c r="B121" s="40"/>
      <c r="C121" s="24" t="s">
        <v>202</v>
      </c>
      <c r="D121" s="39"/>
      <c r="E121" s="39"/>
      <c r="F121" s="39"/>
      <c r="G121" s="39"/>
      <c r="H121" s="39"/>
      <c r="I121" s="39"/>
      <c r="J121" s="39"/>
      <c r="K121" s="39"/>
      <c r="L121" s="56"/>
      <c r="S121" s="39"/>
      <c r="T121" s="39"/>
      <c r="U121" s="39"/>
      <c r="V121" s="39"/>
      <c r="W121" s="39"/>
      <c r="X121" s="39"/>
      <c r="Y121" s="39"/>
      <c r="Z121" s="39"/>
      <c r="AA121" s="39"/>
      <c r="AB121" s="39"/>
      <c r="AC121" s="39"/>
      <c r="AD121" s="39"/>
      <c r="AE121" s="39"/>
    </row>
    <row r="122" s="2" customFormat="1" ht="6.96" customHeight="1">
      <c r="A122" s="39"/>
      <c r="B122" s="40"/>
      <c r="C122" s="39"/>
      <c r="D122" s="39"/>
      <c r="E122" s="39"/>
      <c r="F122" s="39"/>
      <c r="G122" s="39"/>
      <c r="H122" s="39"/>
      <c r="I122" s="39"/>
      <c r="J122" s="39"/>
      <c r="K122" s="39"/>
      <c r="L122" s="56"/>
      <c r="S122" s="39"/>
      <c r="T122" s="39"/>
      <c r="U122" s="39"/>
      <c r="V122" s="39"/>
      <c r="W122" s="39"/>
      <c r="X122" s="39"/>
      <c r="Y122" s="39"/>
      <c r="Z122" s="39"/>
      <c r="AA122" s="39"/>
      <c r="AB122" s="39"/>
      <c r="AC122" s="39"/>
      <c r="AD122" s="39"/>
      <c r="AE122" s="39"/>
    </row>
    <row r="123" s="2" customFormat="1" ht="12" customHeight="1">
      <c r="A123" s="39"/>
      <c r="B123" s="40"/>
      <c r="C123" s="33" t="s">
        <v>16</v>
      </c>
      <c r="D123" s="39"/>
      <c r="E123" s="39"/>
      <c r="F123" s="39"/>
      <c r="G123" s="39"/>
      <c r="H123" s="39"/>
      <c r="I123" s="39"/>
      <c r="J123" s="39"/>
      <c r="K123" s="39"/>
      <c r="L123" s="56"/>
      <c r="S123" s="39"/>
      <c r="T123" s="39"/>
      <c r="U123" s="39"/>
      <c r="V123" s="39"/>
      <c r="W123" s="39"/>
      <c r="X123" s="39"/>
      <c r="Y123" s="39"/>
      <c r="Z123" s="39"/>
      <c r="AA123" s="39"/>
      <c r="AB123" s="39"/>
      <c r="AC123" s="39"/>
      <c r="AD123" s="39"/>
      <c r="AE123" s="39"/>
    </row>
    <row r="124" s="2" customFormat="1" ht="16.5" customHeight="1">
      <c r="A124" s="39"/>
      <c r="B124" s="40"/>
      <c r="C124" s="39"/>
      <c r="D124" s="39"/>
      <c r="E124" s="130" t="str">
        <f>E7</f>
        <v>TR Blansko - rozš. R110kV, doplnění T103</v>
      </c>
      <c r="F124" s="33"/>
      <c r="G124" s="33"/>
      <c r="H124" s="33"/>
      <c r="I124" s="39"/>
      <c r="J124" s="39"/>
      <c r="K124" s="39"/>
      <c r="L124" s="56"/>
      <c r="S124" s="39"/>
      <c r="T124" s="39"/>
      <c r="U124" s="39"/>
      <c r="V124" s="39"/>
      <c r="W124" s="39"/>
      <c r="X124" s="39"/>
      <c r="Y124" s="39"/>
      <c r="Z124" s="39"/>
      <c r="AA124" s="39"/>
      <c r="AB124" s="39"/>
      <c r="AC124" s="39"/>
      <c r="AD124" s="39"/>
      <c r="AE124" s="39"/>
    </row>
    <row r="125" s="2" customFormat="1" ht="12" customHeight="1">
      <c r="A125" s="39"/>
      <c r="B125" s="40"/>
      <c r="C125" s="33" t="s">
        <v>175</v>
      </c>
      <c r="D125" s="39"/>
      <c r="E125" s="39"/>
      <c r="F125" s="39"/>
      <c r="G125" s="39"/>
      <c r="H125" s="39"/>
      <c r="I125" s="39"/>
      <c r="J125" s="39"/>
      <c r="K125" s="39"/>
      <c r="L125" s="56"/>
      <c r="S125" s="39"/>
      <c r="T125" s="39"/>
      <c r="U125" s="39"/>
      <c r="V125" s="39"/>
      <c r="W125" s="39"/>
      <c r="X125" s="39"/>
      <c r="Y125" s="39"/>
      <c r="Z125" s="39"/>
      <c r="AA125" s="39"/>
      <c r="AB125" s="39"/>
      <c r="AC125" s="39"/>
      <c r="AD125" s="39"/>
      <c r="AE125" s="39"/>
    </row>
    <row r="126" s="2" customFormat="1" ht="30" customHeight="1">
      <c r="A126" s="39"/>
      <c r="B126" s="40"/>
      <c r="C126" s="39"/>
      <c r="D126" s="39"/>
      <c r="E126" s="68" t="str">
        <f>E9</f>
        <v>CZD00017 (SO37.2) - Osvětlení technologických částí rozvoden</v>
      </c>
      <c r="F126" s="39"/>
      <c r="G126" s="39"/>
      <c r="H126" s="39"/>
      <c r="I126" s="39"/>
      <c r="J126" s="39"/>
      <c r="K126" s="39"/>
      <c r="L126" s="56"/>
      <c r="S126" s="39"/>
      <c r="T126" s="39"/>
      <c r="U126" s="39"/>
      <c r="V126" s="39"/>
      <c r="W126" s="39"/>
      <c r="X126" s="39"/>
      <c r="Y126" s="39"/>
      <c r="Z126" s="39"/>
      <c r="AA126" s="39"/>
      <c r="AB126" s="39"/>
      <c r="AC126" s="39"/>
      <c r="AD126" s="39"/>
      <c r="AE126" s="39"/>
    </row>
    <row r="127" s="2" customFormat="1" ht="6.96" customHeight="1">
      <c r="A127" s="39"/>
      <c r="B127" s="40"/>
      <c r="C127" s="39"/>
      <c r="D127" s="39"/>
      <c r="E127" s="39"/>
      <c r="F127" s="39"/>
      <c r="G127" s="39"/>
      <c r="H127" s="39"/>
      <c r="I127" s="39"/>
      <c r="J127" s="39"/>
      <c r="K127" s="39"/>
      <c r="L127" s="56"/>
      <c r="S127" s="39"/>
      <c r="T127" s="39"/>
      <c r="U127" s="39"/>
      <c r="V127" s="39"/>
      <c r="W127" s="39"/>
      <c r="X127" s="39"/>
      <c r="Y127" s="39"/>
      <c r="Z127" s="39"/>
      <c r="AA127" s="39"/>
      <c r="AB127" s="39"/>
      <c r="AC127" s="39"/>
      <c r="AD127" s="39"/>
      <c r="AE127" s="39"/>
    </row>
    <row r="128" s="2" customFormat="1" ht="12" customHeight="1">
      <c r="A128" s="39"/>
      <c r="B128" s="40"/>
      <c r="C128" s="33" t="s">
        <v>20</v>
      </c>
      <c r="D128" s="39"/>
      <c r="E128" s="39"/>
      <c r="F128" s="28" t="str">
        <f>F12</f>
        <v>TR Blansko</v>
      </c>
      <c r="G128" s="39"/>
      <c r="H128" s="39"/>
      <c r="I128" s="33" t="s">
        <v>22</v>
      </c>
      <c r="J128" s="70" t="str">
        <f>IF(J12="","",J12)</f>
        <v>5. 10. 2021</v>
      </c>
      <c r="K128" s="39"/>
      <c r="L128" s="56"/>
      <c r="S128" s="39"/>
      <c r="T128" s="39"/>
      <c r="U128" s="39"/>
      <c r="V128" s="39"/>
      <c r="W128" s="39"/>
      <c r="X128" s="39"/>
      <c r="Y128" s="39"/>
      <c r="Z128" s="39"/>
      <c r="AA128" s="39"/>
      <c r="AB128" s="39"/>
      <c r="AC128" s="39"/>
      <c r="AD128" s="39"/>
      <c r="AE128" s="39"/>
    </row>
    <row r="129" s="2" customFormat="1" ht="6.96" customHeight="1">
      <c r="A129" s="39"/>
      <c r="B129" s="40"/>
      <c r="C129" s="39"/>
      <c r="D129" s="39"/>
      <c r="E129" s="39"/>
      <c r="F129" s="39"/>
      <c r="G129" s="39"/>
      <c r="H129" s="39"/>
      <c r="I129" s="39"/>
      <c r="J129" s="39"/>
      <c r="K129" s="39"/>
      <c r="L129" s="56"/>
      <c r="S129" s="39"/>
      <c r="T129" s="39"/>
      <c r="U129" s="39"/>
      <c r="V129" s="39"/>
      <c r="W129" s="39"/>
      <c r="X129" s="39"/>
      <c r="Y129" s="39"/>
      <c r="Z129" s="39"/>
      <c r="AA129" s="39"/>
      <c r="AB129" s="39"/>
      <c r="AC129" s="39"/>
      <c r="AD129" s="39"/>
      <c r="AE129" s="39"/>
    </row>
    <row r="130" s="2" customFormat="1" ht="25.65" customHeight="1">
      <c r="A130" s="39"/>
      <c r="B130" s="40"/>
      <c r="C130" s="33" t="s">
        <v>24</v>
      </c>
      <c r="D130" s="39"/>
      <c r="E130" s="39"/>
      <c r="F130" s="28" t="str">
        <f>E15</f>
        <v>EG.D, a.s.</v>
      </c>
      <c r="G130" s="39"/>
      <c r="H130" s="39"/>
      <c r="I130" s="33" t="s">
        <v>32</v>
      </c>
      <c r="J130" s="37" t="str">
        <f>E21</f>
        <v>OMEXOM GA Energo, s.r.o.</v>
      </c>
      <c r="K130" s="39"/>
      <c r="L130" s="56"/>
      <c r="S130" s="39"/>
      <c r="T130" s="39"/>
      <c r="U130" s="39"/>
      <c r="V130" s="39"/>
      <c r="W130" s="39"/>
      <c r="X130" s="39"/>
      <c r="Y130" s="39"/>
      <c r="Z130" s="39"/>
      <c r="AA130" s="39"/>
      <c r="AB130" s="39"/>
      <c r="AC130" s="39"/>
      <c r="AD130" s="39"/>
      <c r="AE130" s="39"/>
    </row>
    <row r="131" s="2" customFormat="1" ht="25.65" customHeight="1">
      <c r="A131" s="39"/>
      <c r="B131" s="40"/>
      <c r="C131" s="33" t="s">
        <v>30</v>
      </c>
      <c r="D131" s="39"/>
      <c r="E131" s="39"/>
      <c r="F131" s="28" t="str">
        <f>IF(E18="","",E18)</f>
        <v>Vyplň údaj</v>
      </c>
      <c r="G131" s="39"/>
      <c r="H131" s="39"/>
      <c r="I131" s="33" t="s">
        <v>37</v>
      </c>
      <c r="J131" s="37" t="str">
        <f>E24</f>
        <v>OMEXOM GA Energo, s.r.o.</v>
      </c>
      <c r="K131" s="39"/>
      <c r="L131" s="56"/>
      <c r="S131" s="39"/>
      <c r="T131" s="39"/>
      <c r="U131" s="39"/>
      <c r="V131" s="39"/>
      <c r="W131" s="39"/>
      <c r="X131" s="39"/>
      <c r="Y131" s="39"/>
      <c r="Z131" s="39"/>
      <c r="AA131" s="39"/>
      <c r="AB131" s="39"/>
      <c r="AC131" s="39"/>
      <c r="AD131" s="39"/>
      <c r="AE131" s="39"/>
    </row>
    <row r="132" s="2" customFormat="1" ht="10.32" customHeight="1">
      <c r="A132" s="39"/>
      <c r="B132" s="40"/>
      <c r="C132" s="39"/>
      <c r="D132" s="39"/>
      <c r="E132" s="39"/>
      <c r="F132" s="39"/>
      <c r="G132" s="39"/>
      <c r="H132" s="39"/>
      <c r="I132" s="39"/>
      <c r="J132" s="39"/>
      <c r="K132" s="39"/>
      <c r="L132" s="56"/>
      <c r="S132" s="39"/>
      <c r="T132" s="39"/>
      <c r="U132" s="39"/>
      <c r="V132" s="39"/>
      <c r="W132" s="39"/>
      <c r="X132" s="39"/>
      <c r="Y132" s="39"/>
      <c r="Z132" s="39"/>
      <c r="AA132" s="39"/>
      <c r="AB132" s="39"/>
      <c r="AC132" s="39"/>
      <c r="AD132" s="39"/>
      <c r="AE132" s="39"/>
    </row>
    <row r="133" s="11" customFormat="1" ht="29.28" customHeight="1">
      <c r="A133" s="173"/>
      <c r="B133" s="174"/>
      <c r="C133" s="175" t="s">
        <v>203</v>
      </c>
      <c r="D133" s="176" t="s">
        <v>65</v>
      </c>
      <c r="E133" s="176" t="s">
        <v>61</v>
      </c>
      <c r="F133" s="176" t="s">
        <v>62</v>
      </c>
      <c r="G133" s="176" t="s">
        <v>204</v>
      </c>
      <c r="H133" s="176" t="s">
        <v>205</v>
      </c>
      <c r="I133" s="176" t="s">
        <v>206</v>
      </c>
      <c r="J133" s="177" t="s">
        <v>181</v>
      </c>
      <c r="K133" s="178" t="s">
        <v>207</v>
      </c>
      <c r="L133" s="179"/>
      <c r="M133" s="87" t="s">
        <v>1</v>
      </c>
      <c r="N133" s="88" t="s">
        <v>44</v>
      </c>
      <c r="O133" s="88" t="s">
        <v>208</v>
      </c>
      <c r="P133" s="88" t="s">
        <v>209</v>
      </c>
      <c r="Q133" s="88" t="s">
        <v>210</v>
      </c>
      <c r="R133" s="88" t="s">
        <v>211</v>
      </c>
      <c r="S133" s="88" t="s">
        <v>212</v>
      </c>
      <c r="T133" s="89" t="s">
        <v>213</v>
      </c>
      <c r="U133" s="173"/>
      <c r="V133" s="173"/>
      <c r="W133" s="173"/>
      <c r="X133" s="173"/>
      <c r="Y133" s="173"/>
      <c r="Z133" s="173"/>
      <c r="AA133" s="173"/>
      <c r="AB133" s="173"/>
      <c r="AC133" s="173"/>
      <c r="AD133" s="173"/>
      <c r="AE133" s="173"/>
    </row>
    <row r="134" s="2" customFormat="1" ht="22.8" customHeight="1">
      <c r="A134" s="39"/>
      <c r="B134" s="40"/>
      <c r="C134" s="94" t="s">
        <v>214</v>
      </c>
      <c r="D134" s="39"/>
      <c r="E134" s="39"/>
      <c r="F134" s="39"/>
      <c r="G134" s="39"/>
      <c r="H134" s="39"/>
      <c r="I134" s="39"/>
      <c r="J134" s="180">
        <f>BK134</f>
        <v>0</v>
      </c>
      <c r="K134" s="39"/>
      <c r="L134" s="40"/>
      <c r="M134" s="90"/>
      <c r="N134" s="74"/>
      <c r="O134" s="91"/>
      <c r="P134" s="181">
        <f>P135+P140+P195+P227+P239+P243+P246+P252</f>
        <v>0</v>
      </c>
      <c r="Q134" s="91"/>
      <c r="R134" s="181">
        <f>R135+R140+R195+R227+R239+R243+R246+R252</f>
        <v>18.056791999999998</v>
      </c>
      <c r="S134" s="91"/>
      <c r="T134" s="182">
        <f>T135+T140+T195+T227+T239+T243+T246+T252</f>
        <v>0</v>
      </c>
      <c r="U134" s="39"/>
      <c r="V134" s="39"/>
      <c r="W134" s="39"/>
      <c r="X134" s="39"/>
      <c r="Y134" s="39"/>
      <c r="Z134" s="39"/>
      <c r="AA134" s="39"/>
      <c r="AB134" s="39"/>
      <c r="AC134" s="39"/>
      <c r="AD134" s="39"/>
      <c r="AE134" s="39"/>
      <c r="AT134" s="20" t="s">
        <v>79</v>
      </c>
      <c r="AU134" s="20" t="s">
        <v>183</v>
      </c>
      <c r="BK134" s="183">
        <f>BK135+BK140+BK195+BK227+BK239+BK243+BK246+BK252</f>
        <v>0</v>
      </c>
    </row>
    <row r="135" s="12" customFormat="1" ht="25.92" customHeight="1">
      <c r="A135" s="12"/>
      <c r="B135" s="184"/>
      <c r="C135" s="12"/>
      <c r="D135" s="185" t="s">
        <v>79</v>
      </c>
      <c r="E135" s="186" t="s">
        <v>473</v>
      </c>
      <c r="F135" s="186" t="s">
        <v>474</v>
      </c>
      <c r="G135" s="12"/>
      <c r="H135" s="12"/>
      <c r="I135" s="187"/>
      <c r="J135" s="188">
        <f>BK135</f>
        <v>0</v>
      </c>
      <c r="K135" s="12"/>
      <c r="L135" s="184"/>
      <c r="M135" s="189"/>
      <c r="N135" s="190"/>
      <c r="O135" s="190"/>
      <c r="P135" s="191">
        <f>SUM(P136:P139)</f>
        <v>0</v>
      </c>
      <c r="Q135" s="190"/>
      <c r="R135" s="191">
        <f>SUM(R136:R139)</f>
        <v>0</v>
      </c>
      <c r="S135" s="190"/>
      <c r="T135" s="192">
        <f>SUM(T136:T139)</f>
        <v>0</v>
      </c>
      <c r="U135" s="12"/>
      <c r="V135" s="12"/>
      <c r="W135" s="12"/>
      <c r="X135" s="12"/>
      <c r="Y135" s="12"/>
      <c r="Z135" s="12"/>
      <c r="AA135" s="12"/>
      <c r="AB135" s="12"/>
      <c r="AC135" s="12"/>
      <c r="AD135" s="12"/>
      <c r="AE135" s="12"/>
      <c r="AR135" s="185" t="s">
        <v>88</v>
      </c>
      <c r="AT135" s="193" t="s">
        <v>79</v>
      </c>
      <c r="AU135" s="193" t="s">
        <v>80</v>
      </c>
      <c r="AY135" s="185" t="s">
        <v>218</v>
      </c>
      <c r="BK135" s="194">
        <f>SUM(BK136:BK139)</f>
        <v>0</v>
      </c>
    </row>
    <row r="136" s="2" customFormat="1" ht="16.5" customHeight="1">
      <c r="A136" s="39"/>
      <c r="B136" s="161"/>
      <c r="C136" s="231" t="s">
        <v>88</v>
      </c>
      <c r="D136" s="231" t="s">
        <v>215</v>
      </c>
      <c r="E136" s="232" t="s">
        <v>2687</v>
      </c>
      <c r="F136" s="233" t="s">
        <v>2688</v>
      </c>
      <c r="G136" s="234" t="s">
        <v>315</v>
      </c>
      <c r="H136" s="235">
        <v>1</v>
      </c>
      <c r="I136" s="236"/>
      <c r="J136" s="237">
        <f>ROUND(I136*H136,2)</f>
        <v>0</v>
      </c>
      <c r="K136" s="238"/>
      <c r="L136" s="239"/>
      <c r="M136" s="240" t="s">
        <v>1</v>
      </c>
      <c r="N136" s="241" t="s">
        <v>45</v>
      </c>
      <c r="O136" s="78"/>
      <c r="P136" s="207">
        <f>O136*H136</f>
        <v>0</v>
      </c>
      <c r="Q136" s="207">
        <v>0</v>
      </c>
      <c r="R136" s="207">
        <f>Q136*H136</f>
        <v>0</v>
      </c>
      <c r="S136" s="207">
        <v>0</v>
      </c>
      <c r="T136" s="208">
        <f>S136*H136</f>
        <v>0</v>
      </c>
      <c r="U136" s="39"/>
      <c r="V136" s="39"/>
      <c r="W136" s="39"/>
      <c r="X136" s="39"/>
      <c r="Y136" s="39"/>
      <c r="Z136" s="39"/>
      <c r="AA136" s="39"/>
      <c r="AB136" s="39"/>
      <c r="AC136" s="39"/>
      <c r="AD136" s="39"/>
      <c r="AE136" s="39"/>
      <c r="AR136" s="209" t="s">
        <v>243</v>
      </c>
      <c r="AT136" s="209" t="s">
        <v>215</v>
      </c>
      <c r="AU136" s="209" t="s">
        <v>88</v>
      </c>
      <c r="AY136" s="20" t="s">
        <v>218</v>
      </c>
      <c r="BE136" s="210">
        <f>IF(N136="základní",J136,0)</f>
        <v>0</v>
      </c>
      <c r="BF136" s="210">
        <f>IF(N136="snížená",J136,0)</f>
        <v>0</v>
      </c>
      <c r="BG136" s="210">
        <f>IF(N136="zákl. přenesená",J136,0)</f>
        <v>0</v>
      </c>
      <c r="BH136" s="210">
        <f>IF(N136="sníž. přenesená",J136,0)</f>
        <v>0</v>
      </c>
      <c r="BI136" s="210">
        <f>IF(N136="nulová",J136,0)</f>
        <v>0</v>
      </c>
      <c r="BJ136" s="20" t="s">
        <v>88</v>
      </c>
      <c r="BK136" s="210">
        <f>ROUND(I136*H136,2)</f>
        <v>0</v>
      </c>
      <c r="BL136" s="20" t="s">
        <v>229</v>
      </c>
      <c r="BM136" s="209" t="s">
        <v>2689</v>
      </c>
    </row>
    <row r="137" s="2" customFormat="1" ht="16.5" customHeight="1">
      <c r="A137" s="39"/>
      <c r="B137" s="161"/>
      <c r="C137" s="231" t="s">
        <v>90</v>
      </c>
      <c r="D137" s="231" t="s">
        <v>215</v>
      </c>
      <c r="E137" s="232" t="s">
        <v>2690</v>
      </c>
      <c r="F137" s="233" t="s">
        <v>2691</v>
      </c>
      <c r="G137" s="234" t="s">
        <v>315</v>
      </c>
      <c r="H137" s="235">
        <v>1</v>
      </c>
      <c r="I137" s="236"/>
      <c r="J137" s="237">
        <f>ROUND(I137*H137,2)</f>
        <v>0</v>
      </c>
      <c r="K137" s="238"/>
      <c r="L137" s="239"/>
      <c r="M137" s="240" t="s">
        <v>1</v>
      </c>
      <c r="N137" s="241" t="s">
        <v>45</v>
      </c>
      <c r="O137" s="78"/>
      <c r="P137" s="207">
        <f>O137*H137</f>
        <v>0</v>
      </c>
      <c r="Q137" s="207">
        <v>0</v>
      </c>
      <c r="R137" s="207">
        <f>Q137*H137</f>
        <v>0</v>
      </c>
      <c r="S137" s="207">
        <v>0</v>
      </c>
      <c r="T137" s="208">
        <f>S137*H137</f>
        <v>0</v>
      </c>
      <c r="U137" s="39"/>
      <c r="V137" s="39"/>
      <c r="W137" s="39"/>
      <c r="X137" s="39"/>
      <c r="Y137" s="39"/>
      <c r="Z137" s="39"/>
      <c r="AA137" s="39"/>
      <c r="AB137" s="39"/>
      <c r="AC137" s="39"/>
      <c r="AD137" s="39"/>
      <c r="AE137" s="39"/>
      <c r="AR137" s="209" t="s">
        <v>243</v>
      </c>
      <c r="AT137" s="209" t="s">
        <v>215</v>
      </c>
      <c r="AU137" s="209" t="s">
        <v>88</v>
      </c>
      <c r="AY137" s="20" t="s">
        <v>218</v>
      </c>
      <c r="BE137" s="210">
        <f>IF(N137="základní",J137,0)</f>
        <v>0</v>
      </c>
      <c r="BF137" s="210">
        <f>IF(N137="snížená",J137,0)</f>
        <v>0</v>
      </c>
      <c r="BG137" s="210">
        <f>IF(N137="zákl. přenesená",J137,0)</f>
        <v>0</v>
      </c>
      <c r="BH137" s="210">
        <f>IF(N137="sníž. přenesená",J137,0)</f>
        <v>0</v>
      </c>
      <c r="BI137" s="210">
        <f>IF(N137="nulová",J137,0)</f>
        <v>0</v>
      </c>
      <c r="BJ137" s="20" t="s">
        <v>88</v>
      </c>
      <c r="BK137" s="210">
        <f>ROUND(I137*H137,2)</f>
        <v>0</v>
      </c>
      <c r="BL137" s="20" t="s">
        <v>229</v>
      </c>
      <c r="BM137" s="209" t="s">
        <v>2692</v>
      </c>
    </row>
    <row r="138" s="2" customFormat="1" ht="16.5" customHeight="1">
      <c r="A138" s="39"/>
      <c r="B138" s="161"/>
      <c r="C138" s="231" t="s">
        <v>217</v>
      </c>
      <c r="D138" s="231" t="s">
        <v>215</v>
      </c>
      <c r="E138" s="232" t="s">
        <v>2693</v>
      </c>
      <c r="F138" s="233" t="s">
        <v>2694</v>
      </c>
      <c r="G138" s="234" t="s">
        <v>315</v>
      </c>
      <c r="H138" s="235">
        <v>1</v>
      </c>
      <c r="I138" s="236"/>
      <c r="J138" s="237">
        <f>ROUND(I138*H138,2)</f>
        <v>0</v>
      </c>
      <c r="K138" s="238"/>
      <c r="L138" s="239"/>
      <c r="M138" s="240" t="s">
        <v>1</v>
      </c>
      <c r="N138" s="241" t="s">
        <v>45</v>
      </c>
      <c r="O138" s="78"/>
      <c r="P138" s="207">
        <f>O138*H138</f>
        <v>0</v>
      </c>
      <c r="Q138" s="207">
        <v>0</v>
      </c>
      <c r="R138" s="207">
        <f>Q138*H138</f>
        <v>0</v>
      </c>
      <c r="S138" s="207">
        <v>0</v>
      </c>
      <c r="T138" s="208">
        <f>S138*H138</f>
        <v>0</v>
      </c>
      <c r="U138" s="39"/>
      <c r="V138" s="39"/>
      <c r="W138" s="39"/>
      <c r="X138" s="39"/>
      <c r="Y138" s="39"/>
      <c r="Z138" s="39"/>
      <c r="AA138" s="39"/>
      <c r="AB138" s="39"/>
      <c r="AC138" s="39"/>
      <c r="AD138" s="39"/>
      <c r="AE138" s="39"/>
      <c r="AR138" s="209" t="s">
        <v>243</v>
      </c>
      <c r="AT138" s="209" t="s">
        <v>215</v>
      </c>
      <c r="AU138" s="209" t="s">
        <v>88</v>
      </c>
      <c r="AY138" s="20" t="s">
        <v>218</v>
      </c>
      <c r="BE138" s="210">
        <f>IF(N138="základní",J138,0)</f>
        <v>0</v>
      </c>
      <c r="BF138" s="210">
        <f>IF(N138="snížená",J138,0)</f>
        <v>0</v>
      </c>
      <c r="BG138" s="210">
        <f>IF(N138="zákl. přenesená",J138,0)</f>
        <v>0</v>
      </c>
      <c r="BH138" s="210">
        <f>IF(N138="sníž. přenesená",J138,0)</f>
        <v>0</v>
      </c>
      <c r="BI138" s="210">
        <f>IF(N138="nulová",J138,0)</f>
        <v>0</v>
      </c>
      <c r="BJ138" s="20" t="s">
        <v>88</v>
      </c>
      <c r="BK138" s="210">
        <f>ROUND(I138*H138,2)</f>
        <v>0</v>
      </c>
      <c r="BL138" s="20" t="s">
        <v>229</v>
      </c>
      <c r="BM138" s="209" t="s">
        <v>2695</v>
      </c>
    </row>
    <row r="139" s="2" customFormat="1" ht="16.5" customHeight="1">
      <c r="A139" s="39"/>
      <c r="B139" s="161"/>
      <c r="C139" s="231" t="s">
        <v>229</v>
      </c>
      <c r="D139" s="231" t="s">
        <v>215</v>
      </c>
      <c r="E139" s="232" t="s">
        <v>2696</v>
      </c>
      <c r="F139" s="233" t="s">
        <v>2697</v>
      </c>
      <c r="G139" s="234" t="s">
        <v>315</v>
      </c>
      <c r="H139" s="235">
        <v>1</v>
      </c>
      <c r="I139" s="236"/>
      <c r="J139" s="237">
        <f>ROUND(I139*H139,2)</f>
        <v>0</v>
      </c>
      <c r="K139" s="238"/>
      <c r="L139" s="239"/>
      <c r="M139" s="240" t="s">
        <v>1</v>
      </c>
      <c r="N139" s="241" t="s">
        <v>45</v>
      </c>
      <c r="O139" s="78"/>
      <c r="P139" s="207">
        <f>O139*H139</f>
        <v>0</v>
      </c>
      <c r="Q139" s="207">
        <v>0</v>
      </c>
      <c r="R139" s="207">
        <f>Q139*H139</f>
        <v>0</v>
      </c>
      <c r="S139" s="207">
        <v>0</v>
      </c>
      <c r="T139" s="208">
        <f>S139*H139</f>
        <v>0</v>
      </c>
      <c r="U139" s="39"/>
      <c r="V139" s="39"/>
      <c r="W139" s="39"/>
      <c r="X139" s="39"/>
      <c r="Y139" s="39"/>
      <c r="Z139" s="39"/>
      <c r="AA139" s="39"/>
      <c r="AB139" s="39"/>
      <c r="AC139" s="39"/>
      <c r="AD139" s="39"/>
      <c r="AE139" s="39"/>
      <c r="AR139" s="209" t="s">
        <v>243</v>
      </c>
      <c r="AT139" s="209" t="s">
        <v>215</v>
      </c>
      <c r="AU139" s="209" t="s">
        <v>88</v>
      </c>
      <c r="AY139" s="20" t="s">
        <v>218</v>
      </c>
      <c r="BE139" s="210">
        <f>IF(N139="základní",J139,0)</f>
        <v>0</v>
      </c>
      <c r="BF139" s="210">
        <f>IF(N139="snížená",J139,0)</f>
        <v>0</v>
      </c>
      <c r="BG139" s="210">
        <f>IF(N139="zákl. přenesená",J139,0)</f>
        <v>0</v>
      </c>
      <c r="BH139" s="210">
        <f>IF(N139="sníž. přenesená",J139,0)</f>
        <v>0</v>
      </c>
      <c r="BI139" s="210">
        <f>IF(N139="nulová",J139,0)</f>
        <v>0</v>
      </c>
      <c r="BJ139" s="20" t="s">
        <v>88</v>
      </c>
      <c r="BK139" s="210">
        <f>ROUND(I139*H139,2)</f>
        <v>0</v>
      </c>
      <c r="BL139" s="20" t="s">
        <v>229</v>
      </c>
      <c r="BM139" s="209" t="s">
        <v>2698</v>
      </c>
    </row>
    <row r="140" s="12" customFormat="1" ht="25.92" customHeight="1">
      <c r="A140" s="12"/>
      <c r="B140" s="184"/>
      <c r="C140" s="12"/>
      <c r="D140" s="185" t="s">
        <v>79</v>
      </c>
      <c r="E140" s="186" t="s">
        <v>481</v>
      </c>
      <c r="F140" s="186" t="s">
        <v>368</v>
      </c>
      <c r="G140" s="12"/>
      <c r="H140" s="12"/>
      <c r="I140" s="187"/>
      <c r="J140" s="188">
        <f>BK140</f>
        <v>0</v>
      </c>
      <c r="K140" s="12"/>
      <c r="L140" s="184"/>
      <c r="M140" s="189"/>
      <c r="N140" s="190"/>
      <c r="O140" s="190"/>
      <c r="P140" s="191">
        <f>SUM(P141:P194)</f>
        <v>0</v>
      </c>
      <c r="Q140" s="190"/>
      <c r="R140" s="191">
        <f>SUM(R141:R194)</f>
        <v>0</v>
      </c>
      <c r="S140" s="190"/>
      <c r="T140" s="192">
        <f>SUM(T141:T194)</f>
        <v>0</v>
      </c>
      <c r="U140" s="12"/>
      <c r="V140" s="12"/>
      <c r="W140" s="12"/>
      <c r="X140" s="12"/>
      <c r="Y140" s="12"/>
      <c r="Z140" s="12"/>
      <c r="AA140" s="12"/>
      <c r="AB140" s="12"/>
      <c r="AC140" s="12"/>
      <c r="AD140" s="12"/>
      <c r="AE140" s="12"/>
      <c r="AR140" s="185" t="s">
        <v>88</v>
      </c>
      <c r="AT140" s="193" t="s">
        <v>79</v>
      </c>
      <c r="AU140" s="193" t="s">
        <v>80</v>
      </c>
      <c r="AY140" s="185" t="s">
        <v>218</v>
      </c>
      <c r="BK140" s="194">
        <f>SUM(BK141:BK194)</f>
        <v>0</v>
      </c>
    </row>
    <row r="141" s="2" customFormat="1" ht="44.25" customHeight="1">
      <c r="A141" s="39"/>
      <c r="B141" s="161"/>
      <c r="C141" s="231" t="s">
        <v>246</v>
      </c>
      <c r="D141" s="231" t="s">
        <v>215</v>
      </c>
      <c r="E141" s="232" t="s">
        <v>2699</v>
      </c>
      <c r="F141" s="233" t="s">
        <v>2700</v>
      </c>
      <c r="G141" s="234" t="s">
        <v>315</v>
      </c>
      <c r="H141" s="235">
        <v>33</v>
      </c>
      <c r="I141" s="236"/>
      <c r="J141" s="237">
        <f>ROUND(I141*H141,2)</f>
        <v>0</v>
      </c>
      <c r="K141" s="238"/>
      <c r="L141" s="239"/>
      <c r="M141" s="240" t="s">
        <v>1</v>
      </c>
      <c r="N141" s="241" t="s">
        <v>45</v>
      </c>
      <c r="O141" s="78"/>
      <c r="P141" s="207">
        <f>O141*H141</f>
        <v>0</v>
      </c>
      <c r="Q141" s="207">
        <v>0</v>
      </c>
      <c r="R141" s="207">
        <f>Q141*H141</f>
        <v>0</v>
      </c>
      <c r="S141" s="207">
        <v>0</v>
      </c>
      <c r="T141" s="208">
        <f>S141*H141</f>
        <v>0</v>
      </c>
      <c r="U141" s="39"/>
      <c r="V141" s="39"/>
      <c r="W141" s="39"/>
      <c r="X141" s="39"/>
      <c r="Y141" s="39"/>
      <c r="Z141" s="39"/>
      <c r="AA141" s="39"/>
      <c r="AB141" s="39"/>
      <c r="AC141" s="39"/>
      <c r="AD141" s="39"/>
      <c r="AE141" s="39"/>
      <c r="AR141" s="209" t="s">
        <v>243</v>
      </c>
      <c r="AT141" s="209" t="s">
        <v>215</v>
      </c>
      <c r="AU141" s="209" t="s">
        <v>88</v>
      </c>
      <c r="AY141" s="20" t="s">
        <v>218</v>
      </c>
      <c r="BE141" s="210">
        <f>IF(N141="základní",J141,0)</f>
        <v>0</v>
      </c>
      <c r="BF141" s="210">
        <f>IF(N141="snížená",J141,0)</f>
        <v>0</v>
      </c>
      <c r="BG141" s="210">
        <f>IF(N141="zákl. přenesená",J141,0)</f>
        <v>0</v>
      </c>
      <c r="BH141" s="210">
        <f>IF(N141="sníž. přenesená",J141,0)</f>
        <v>0</v>
      </c>
      <c r="BI141" s="210">
        <f>IF(N141="nulová",J141,0)</f>
        <v>0</v>
      </c>
      <c r="BJ141" s="20" t="s">
        <v>88</v>
      </c>
      <c r="BK141" s="210">
        <f>ROUND(I141*H141,2)</f>
        <v>0</v>
      </c>
      <c r="BL141" s="20" t="s">
        <v>229</v>
      </c>
      <c r="BM141" s="209" t="s">
        <v>2701</v>
      </c>
    </row>
    <row r="142" s="2" customFormat="1" ht="49.05" customHeight="1">
      <c r="A142" s="39"/>
      <c r="B142" s="161"/>
      <c r="C142" s="231" t="s">
        <v>239</v>
      </c>
      <c r="D142" s="231" t="s">
        <v>215</v>
      </c>
      <c r="E142" s="232" t="s">
        <v>2702</v>
      </c>
      <c r="F142" s="233" t="s">
        <v>2703</v>
      </c>
      <c r="G142" s="234" t="s">
        <v>315</v>
      </c>
      <c r="H142" s="235">
        <v>17</v>
      </c>
      <c r="I142" s="236"/>
      <c r="J142" s="237">
        <f>ROUND(I142*H142,2)</f>
        <v>0</v>
      </c>
      <c r="K142" s="238"/>
      <c r="L142" s="239"/>
      <c r="M142" s="240" t="s">
        <v>1</v>
      </c>
      <c r="N142" s="241" t="s">
        <v>45</v>
      </c>
      <c r="O142" s="78"/>
      <c r="P142" s="207">
        <f>O142*H142</f>
        <v>0</v>
      </c>
      <c r="Q142" s="207">
        <v>0</v>
      </c>
      <c r="R142" s="207">
        <f>Q142*H142</f>
        <v>0</v>
      </c>
      <c r="S142" s="207">
        <v>0</v>
      </c>
      <c r="T142" s="208">
        <f>S142*H142</f>
        <v>0</v>
      </c>
      <c r="U142" s="39"/>
      <c r="V142" s="39"/>
      <c r="W142" s="39"/>
      <c r="X142" s="39"/>
      <c r="Y142" s="39"/>
      <c r="Z142" s="39"/>
      <c r="AA142" s="39"/>
      <c r="AB142" s="39"/>
      <c r="AC142" s="39"/>
      <c r="AD142" s="39"/>
      <c r="AE142" s="39"/>
      <c r="AR142" s="209" t="s">
        <v>243</v>
      </c>
      <c r="AT142" s="209" t="s">
        <v>215</v>
      </c>
      <c r="AU142" s="209" t="s">
        <v>88</v>
      </c>
      <c r="AY142" s="20" t="s">
        <v>218</v>
      </c>
      <c r="BE142" s="210">
        <f>IF(N142="základní",J142,0)</f>
        <v>0</v>
      </c>
      <c r="BF142" s="210">
        <f>IF(N142="snížená",J142,0)</f>
        <v>0</v>
      </c>
      <c r="BG142" s="210">
        <f>IF(N142="zákl. přenesená",J142,0)</f>
        <v>0</v>
      </c>
      <c r="BH142" s="210">
        <f>IF(N142="sníž. přenesená",J142,0)</f>
        <v>0</v>
      </c>
      <c r="BI142" s="210">
        <f>IF(N142="nulová",J142,0)</f>
        <v>0</v>
      </c>
      <c r="BJ142" s="20" t="s">
        <v>88</v>
      </c>
      <c r="BK142" s="210">
        <f>ROUND(I142*H142,2)</f>
        <v>0</v>
      </c>
      <c r="BL142" s="20" t="s">
        <v>229</v>
      </c>
      <c r="BM142" s="209" t="s">
        <v>2704</v>
      </c>
    </row>
    <row r="143" s="2" customFormat="1" ht="49.05" customHeight="1">
      <c r="A143" s="39"/>
      <c r="B143" s="161"/>
      <c r="C143" s="231" t="s">
        <v>254</v>
      </c>
      <c r="D143" s="231" t="s">
        <v>215</v>
      </c>
      <c r="E143" s="232" t="s">
        <v>2705</v>
      </c>
      <c r="F143" s="233" t="s">
        <v>2706</v>
      </c>
      <c r="G143" s="234" t="s">
        <v>315</v>
      </c>
      <c r="H143" s="235">
        <v>5</v>
      </c>
      <c r="I143" s="236"/>
      <c r="J143" s="237">
        <f>ROUND(I143*H143,2)</f>
        <v>0</v>
      </c>
      <c r="K143" s="238"/>
      <c r="L143" s="239"/>
      <c r="M143" s="240" t="s">
        <v>1</v>
      </c>
      <c r="N143" s="241" t="s">
        <v>45</v>
      </c>
      <c r="O143" s="78"/>
      <c r="P143" s="207">
        <f>O143*H143</f>
        <v>0</v>
      </c>
      <c r="Q143" s="207">
        <v>0</v>
      </c>
      <c r="R143" s="207">
        <f>Q143*H143</f>
        <v>0</v>
      </c>
      <c r="S143" s="207">
        <v>0</v>
      </c>
      <c r="T143" s="208">
        <f>S143*H143</f>
        <v>0</v>
      </c>
      <c r="U143" s="39"/>
      <c r="V143" s="39"/>
      <c r="W143" s="39"/>
      <c r="X143" s="39"/>
      <c r="Y143" s="39"/>
      <c r="Z143" s="39"/>
      <c r="AA143" s="39"/>
      <c r="AB143" s="39"/>
      <c r="AC143" s="39"/>
      <c r="AD143" s="39"/>
      <c r="AE143" s="39"/>
      <c r="AR143" s="209" t="s">
        <v>243</v>
      </c>
      <c r="AT143" s="209" t="s">
        <v>215</v>
      </c>
      <c r="AU143" s="209" t="s">
        <v>88</v>
      </c>
      <c r="AY143" s="20" t="s">
        <v>218</v>
      </c>
      <c r="BE143" s="210">
        <f>IF(N143="základní",J143,0)</f>
        <v>0</v>
      </c>
      <c r="BF143" s="210">
        <f>IF(N143="snížená",J143,0)</f>
        <v>0</v>
      </c>
      <c r="BG143" s="210">
        <f>IF(N143="zákl. přenesená",J143,0)</f>
        <v>0</v>
      </c>
      <c r="BH143" s="210">
        <f>IF(N143="sníž. přenesená",J143,0)</f>
        <v>0</v>
      </c>
      <c r="BI143" s="210">
        <f>IF(N143="nulová",J143,0)</f>
        <v>0</v>
      </c>
      <c r="BJ143" s="20" t="s">
        <v>88</v>
      </c>
      <c r="BK143" s="210">
        <f>ROUND(I143*H143,2)</f>
        <v>0</v>
      </c>
      <c r="BL143" s="20" t="s">
        <v>229</v>
      </c>
      <c r="BM143" s="209" t="s">
        <v>2707</v>
      </c>
    </row>
    <row r="144" s="2" customFormat="1" ht="49.05" customHeight="1">
      <c r="A144" s="39"/>
      <c r="B144" s="161"/>
      <c r="C144" s="231" t="s">
        <v>243</v>
      </c>
      <c r="D144" s="231" t="s">
        <v>215</v>
      </c>
      <c r="E144" s="232" t="s">
        <v>2708</v>
      </c>
      <c r="F144" s="233" t="s">
        <v>2709</v>
      </c>
      <c r="G144" s="234" t="s">
        <v>315</v>
      </c>
      <c r="H144" s="235">
        <v>6</v>
      </c>
      <c r="I144" s="236"/>
      <c r="J144" s="237">
        <f>ROUND(I144*H144,2)</f>
        <v>0</v>
      </c>
      <c r="K144" s="238"/>
      <c r="L144" s="239"/>
      <c r="M144" s="240" t="s">
        <v>1</v>
      </c>
      <c r="N144" s="241" t="s">
        <v>45</v>
      </c>
      <c r="O144" s="78"/>
      <c r="P144" s="207">
        <f>O144*H144</f>
        <v>0</v>
      </c>
      <c r="Q144" s="207">
        <v>0</v>
      </c>
      <c r="R144" s="207">
        <f>Q144*H144</f>
        <v>0</v>
      </c>
      <c r="S144" s="207">
        <v>0</v>
      </c>
      <c r="T144" s="208">
        <f>S144*H144</f>
        <v>0</v>
      </c>
      <c r="U144" s="39"/>
      <c r="V144" s="39"/>
      <c r="W144" s="39"/>
      <c r="X144" s="39"/>
      <c r="Y144" s="39"/>
      <c r="Z144" s="39"/>
      <c r="AA144" s="39"/>
      <c r="AB144" s="39"/>
      <c r="AC144" s="39"/>
      <c r="AD144" s="39"/>
      <c r="AE144" s="39"/>
      <c r="AR144" s="209" t="s">
        <v>243</v>
      </c>
      <c r="AT144" s="209" t="s">
        <v>215</v>
      </c>
      <c r="AU144" s="209" t="s">
        <v>88</v>
      </c>
      <c r="AY144" s="20" t="s">
        <v>218</v>
      </c>
      <c r="BE144" s="210">
        <f>IF(N144="základní",J144,0)</f>
        <v>0</v>
      </c>
      <c r="BF144" s="210">
        <f>IF(N144="snížená",J144,0)</f>
        <v>0</v>
      </c>
      <c r="BG144" s="210">
        <f>IF(N144="zákl. přenesená",J144,0)</f>
        <v>0</v>
      </c>
      <c r="BH144" s="210">
        <f>IF(N144="sníž. přenesená",J144,0)</f>
        <v>0</v>
      </c>
      <c r="BI144" s="210">
        <f>IF(N144="nulová",J144,0)</f>
        <v>0</v>
      </c>
      <c r="BJ144" s="20" t="s">
        <v>88</v>
      </c>
      <c r="BK144" s="210">
        <f>ROUND(I144*H144,2)</f>
        <v>0</v>
      </c>
      <c r="BL144" s="20" t="s">
        <v>229</v>
      </c>
      <c r="BM144" s="209" t="s">
        <v>2710</v>
      </c>
    </row>
    <row r="145" s="2" customFormat="1" ht="49.05" customHeight="1">
      <c r="A145" s="39"/>
      <c r="B145" s="161"/>
      <c r="C145" s="231" t="s">
        <v>263</v>
      </c>
      <c r="D145" s="231" t="s">
        <v>215</v>
      </c>
      <c r="E145" s="232" t="s">
        <v>2711</v>
      </c>
      <c r="F145" s="233" t="s">
        <v>2712</v>
      </c>
      <c r="G145" s="234" t="s">
        <v>315</v>
      </c>
      <c r="H145" s="235">
        <v>9</v>
      </c>
      <c r="I145" s="236"/>
      <c r="J145" s="237">
        <f>ROUND(I145*H145,2)</f>
        <v>0</v>
      </c>
      <c r="K145" s="238"/>
      <c r="L145" s="239"/>
      <c r="M145" s="240" t="s">
        <v>1</v>
      </c>
      <c r="N145" s="241" t="s">
        <v>45</v>
      </c>
      <c r="O145" s="78"/>
      <c r="P145" s="207">
        <f>O145*H145</f>
        <v>0</v>
      </c>
      <c r="Q145" s="207">
        <v>0</v>
      </c>
      <c r="R145" s="207">
        <f>Q145*H145</f>
        <v>0</v>
      </c>
      <c r="S145" s="207">
        <v>0</v>
      </c>
      <c r="T145" s="208">
        <f>S145*H145</f>
        <v>0</v>
      </c>
      <c r="U145" s="39"/>
      <c r="V145" s="39"/>
      <c r="W145" s="39"/>
      <c r="X145" s="39"/>
      <c r="Y145" s="39"/>
      <c r="Z145" s="39"/>
      <c r="AA145" s="39"/>
      <c r="AB145" s="39"/>
      <c r="AC145" s="39"/>
      <c r="AD145" s="39"/>
      <c r="AE145" s="39"/>
      <c r="AR145" s="209" t="s">
        <v>243</v>
      </c>
      <c r="AT145" s="209" t="s">
        <v>215</v>
      </c>
      <c r="AU145" s="209" t="s">
        <v>88</v>
      </c>
      <c r="AY145" s="20" t="s">
        <v>218</v>
      </c>
      <c r="BE145" s="210">
        <f>IF(N145="základní",J145,0)</f>
        <v>0</v>
      </c>
      <c r="BF145" s="210">
        <f>IF(N145="snížená",J145,0)</f>
        <v>0</v>
      </c>
      <c r="BG145" s="210">
        <f>IF(N145="zákl. přenesená",J145,0)</f>
        <v>0</v>
      </c>
      <c r="BH145" s="210">
        <f>IF(N145="sníž. přenesená",J145,0)</f>
        <v>0</v>
      </c>
      <c r="BI145" s="210">
        <f>IF(N145="nulová",J145,0)</f>
        <v>0</v>
      </c>
      <c r="BJ145" s="20" t="s">
        <v>88</v>
      </c>
      <c r="BK145" s="210">
        <f>ROUND(I145*H145,2)</f>
        <v>0</v>
      </c>
      <c r="BL145" s="20" t="s">
        <v>229</v>
      </c>
      <c r="BM145" s="209" t="s">
        <v>2713</v>
      </c>
    </row>
    <row r="146" s="2" customFormat="1" ht="24.15" customHeight="1">
      <c r="A146" s="39"/>
      <c r="B146" s="161"/>
      <c r="C146" s="231" t="s">
        <v>249</v>
      </c>
      <c r="D146" s="231" t="s">
        <v>215</v>
      </c>
      <c r="E146" s="232" t="s">
        <v>2714</v>
      </c>
      <c r="F146" s="233" t="s">
        <v>2715</v>
      </c>
      <c r="G146" s="234" t="s">
        <v>315</v>
      </c>
      <c r="H146" s="235">
        <v>33</v>
      </c>
      <c r="I146" s="236"/>
      <c r="J146" s="237">
        <f>ROUND(I146*H146,2)</f>
        <v>0</v>
      </c>
      <c r="K146" s="238"/>
      <c r="L146" s="239"/>
      <c r="M146" s="240" t="s">
        <v>1</v>
      </c>
      <c r="N146" s="241" t="s">
        <v>45</v>
      </c>
      <c r="O146" s="78"/>
      <c r="P146" s="207">
        <f>O146*H146</f>
        <v>0</v>
      </c>
      <c r="Q146" s="207">
        <v>0</v>
      </c>
      <c r="R146" s="207">
        <f>Q146*H146</f>
        <v>0</v>
      </c>
      <c r="S146" s="207">
        <v>0</v>
      </c>
      <c r="T146" s="208">
        <f>S146*H146</f>
        <v>0</v>
      </c>
      <c r="U146" s="39"/>
      <c r="V146" s="39"/>
      <c r="W146" s="39"/>
      <c r="X146" s="39"/>
      <c r="Y146" s="39"/>
      <c r="Z146" s="39"/>
      <c r="AA146" s="39"/>
      <c r="AB146" s="39"/>
      <c r="AC146" s="39"/>
      <c r="AD146" s="39"/>
      <c r="AE146" s="39"/>
      <c r="AR146" s="209" t="s">
        <v>243</v>
      </c>
      <c r="AT146" s="209" t="s">
        <v>215</v>
      </c>
      <c r="AU146" s="209" t="s">
        <v>88</v>
      </c>
      <c r="AY146" s="20" t="s">
        <v>218</v>
      </c>
      <c r="BE146" s="210">
        <f>IF(N146="základní",J146,0)</f>
        <v>0</v>
      </c>
      <c r="BF146" s="210">
        <f>IF(N146="snížená",J146,0)</f>
        <v>0</v>
      </c>
      <c r="BG146" s="210">
        <f>IF(N146="zákl. přenesená",J146,0)</f>
        <v>0</v>
      </c>
      <c r="BH146" s="210">
        <f>IF(N146="sníž. přenesená",J146,0)</f>
        <v>0</v>
      </c>
      <c r="BI146" s="210">
        <f>IF(N146="nulová",J146,0)</f>
        <v>0</v>
      </c>
      <c r="BJ146" s="20" t="s">
        <v>88</v>
      </c>
      <c r="BK146" s="210">
        <f>ROUND(I146*H146,2)</f>
        <v>0</v>
      </c>
      <c r="BL146" s="20" t="s">
        <v>229</v>
      </c>
      <c r="BM146" s="209" t="s">
        <v>2716</v>
      </c>
    </row>
    <row r="147" s="2" customFormat="1" ht="24.15" customHeight="1">
      <c r="A147" s="39"/>
      <c r="B147" s="161"/>
      <c r="C147" s="231" t="s">
        <v>271</v>
      </c>
      <c r="D147" s="231" t="s">
        <v>215</v>
      </c>
      <c r="E147" s="232" t="s">
        <v>2717</v>
      </c>
      <c r="F147" s="233" t="s">
        <v>2718</v>
      </c>
      <c r="G147" s="234" t="s">
        <v>315</v>
      </c>
      <c r="H147" s="235">
        <v>33</v>
      </c>
      <c r="I147" s="236"/>
      <c r="J147" s="237">
        <f>ROUND(I147*H147,2)</f>
        <v>0</v>
      </c>
      <c r="K147" s="238"/>
      <c r="L147" s="239"/>
      <c r="M147" s="240" t="s">
        <v>1</v>
      </c>
      <c r="N147" s="241" t="s">
        <v>45</v>
      </c>
      <c r="O147" s="78"/>
      <c r="P147" s="207">
        <f>O147*H147</f>
        <v>0</v>
      </c>
      <c r="Q147" s="207">
        <v>0</v>
      </c>
      <c r="R147" s="207">
        <f>Q147*H147</f>
        <v>0</v>
      </c>
      <c r="S147" s="207">
        <v>0</v>
      </c>
      <c r="T147" s="208">
        <f>S147*H147</f>
        <v>0</v>
      </c>
      <c r="U147" s="39"/>
      <c r="V147" s="39"/>
      <c r="W147" s="39"/>
      <c r="X147" s="39"/>
      <c r="Y147" s="39"/>
      <c r="Z147" s="39"/>
      <c r="AA147" s="39"/>
      <c r="AB147" s="39"/>
      <c r="AC147" s="39"/>
      <c r="AD147" s="39"/>
      <c r="AE147" s="39"/>
      <c r="AR147" s="209" t="s">
        <v>243</v>
      </c>
      <c r="AT147" s="209" t="s">
        <v>215</v>
      </c>
      <c r="AU147" s="209" t="s">
        <v>88</v>
      </c>
      <c r="AY147" s="20" t="s">
        <v>218</v>
      </c>
      <c r="BE147" s="210">
        <f>IF(N147="základní",J147,0)</f>
        <v>0</v>
      </c>
      <c r="BF147" s="210">
        <f>IF(N147="snížená",J147,0)</f>
        <v>0</v>
      </c>
      <c r="BG147" s="210">
        <f>IF(N147="zákl. přenesená",J147,0)</f>
        <v>0</v>
      </c>
      <c r="BH147" s="210">
        <f>IF(N147="sníž. přenesená",J147,0)</f>
        <v>0</v>
      </c>
      <c r="BI147" s="210">
        <f>IF(N147="nulová",J147,0)</f>
        <v>0</v>
      </c>
      <c r="BJ147" s="20" t="s">
        <v>88</v>
      </c>
      <c r="BK147" s="210">
        <f>ROUND(I147*H147,2)</f>
        <v>0</v>
      </c>
      <c r="BL147" s="20" t="s">
        <v>229</v>
      </c>
      <c r="BM147" s="209" t="s">
        <v>2719</v>
      </c>
    </row>
    <row r="148" s="2" customFormat="1" ht="24.15" customHeight="1">
      <c r="A148" s="39"/>
      <c r="B148" s="161"/>
      <c r="C148" s="231" t="s">
        <v>253</v>
      </c>
      <c r="D148" s="231" t="s">
        <v>215</v>
      </c>
      <c r="E148" s="232" t="s">
        <v>2720</v>
      </c>
      <c r="F148" s="233" t="s">
        <v>2721</v>
      </c>
      <c r="G148" s="234" t="s">
        <v>315</v>
      </c>
      <c r="H148" s="235">
        <v>5</v>
      </c>
      <c r="I148" s="236"/>
      <c r="J148" s="237">
        <f>ROUND(I148*H148,2)</f>
        <v>0</v>
      </c>
      <c r="K148" s="238"/>
      <c r="L148" s="239"/>
      <c r="M148" s="240" t="s">
        <v>1</v>
      </c>
      <c r="N148" s="241" t="s">
        <v>45</v>
      </c>
      <c r="O148" s="78"/>
      <c r="P148" s="207">
        <f>O148*H148</f>
        <v>0</v>
      </c>
      <c r="Q148" s="207">
        <v>0</v>
      </c>
      <c r="R148" s="207">
        <f>Q148*H148</f>
        <v>0</v>
      </c>
      <c r="S148" s="207">
        <v>0</v>
      </c>
      <c r="T148" s="208">
        <f>S148*H148</f>
        <v>0</v>
      </c>
      <c r="U148" s="39"/>
      <c r="V148" s="39"/>
      <c r="W148" s="39"/>
      <c r="X148" s="39"/>
      <c r="Y148" s="39"/>
      <c r="Z148" s="39"/>
      <c r="AA148" s="39"/>
      <c r="AB148" s="39"/>
      <c r="AC148" s="39"/>
      <c r="AD148" s="39"/>
      <c r="AE148" s="39"/>
      <c r="AR148" s="209" t="s">
        <v>243</v>
      </c>
      <c r="AT148" s="209" t="s">
        <v>215</v>
      </c>
      <c r="AU148" s="209" t="s">
        <v>88</v>
      </c>
      <c r="AY148" s="20" t="s">
        <v>218</v>
      </c>
      <c r="BE148" s="210">
        <f>IF(N148="základní",J148,0)</f>
        <v>0</v>
      </c>
      <c r="BF148" s="210">
        <f>IF(N148="snížená",J148,0)</f>
        <v>0</v>
      </c>
      <c r="BG148" s="210">
        <f>IF(N148="zákl. přenesená",J148,0)</f>
        <v>0</v>
      </c>
      <c r="BH148" s="210">
        <f>IF(N148="sníž. přenesená",J148,0)</f>
        <v>0</v>
      </c>
      <c r="BI148" s="210">
        <f>IF(N148="nulová",J148,0)</f>
        <v>0</v>
      </c>
      <c r="BJ148" s="20" t="s">
        <v>88</v>
      </c>
      <c r="BK148" s="210">
        <f>ROUND(I148*H148,2)</f>
        <v>0</v>
      </c>
      <c r="BL148" s="20" t="s">
        <v>229</v>
      </c>
      <c r="BM148" s="209" t="s">
        <v>2722</v>
      </c>
    </row>
    <row r="149" s="2" customFormat="1" ht="24.15" customHeight="1">
      <c r="A149" s="39"/>
      <c r="B149" s="161"/>
      <c r="C149" s="231" t="s">
        <v>282</v>
      </c>
      <c r="D149" s="231" t="s">
        <v>215</v>
      </c>
      <c r="E149" s="232" t="s">
        <v>2723</v>
      </c>
      <c r="F149" s="233" t="s">
        <v>2724</v>
      </c>
      <c r="G149" s="234" t="s">
        <v>315</v>
      </c>
      <c r="H149" s="235">
        <v>1</v>
      </c>
      <c r="I149" s="236"/>
      <c r="J149" s="237">
        <f>ROUND(I149*H149,2)</f>
        <v>0</v>
      </c>
      <c r="K149" s="238"/>
      <c r="L149" s="239"/>
      <c r="M149" s="240" t="s">
        <v>1</v>
      </c>
      <c r="N149" s="241" t="s">
        <v>45</v>
      </c>
      <c r="O149" s="78"/>
      <c r="P149" s="207">
        <f>O149*H149</f>
        <v>0</v>
      </c>
      <c r="Q149" s="207">
        <v>0</v>
      </c>
      <c r="R149" s="207">
        <f>Q149*H149</f>
        <v>0</v>
      </c>
      <c r="S149" s="207">
        <v>0</v>
      </c>
      <c r="T149" s="208">
        <f>S149*H149</f>
        <v>0</v>
      </c>
      <c r="U149" s="39"/>
      <c r="V149" s="39"/>
      <c r="W149" s="39"/>
      <c r="X149" s="39"/>
      <c r="Y149" s="39"/>
      <c r="Z149" s="39"/>
      <c r="AA149" s="39"/>
      <c r="AB149" s="39"/>
      <c r="AC149" s="39"/>
      <c r="AD149" s="39"/>
      <c r="AE149" s="39"/>
      <c r="AR149" s="209" t="s">
        <v>243</v>
      </c>
      <c r="AT149" s="209" t="s">
        <v>215</v>
      </c>
      <c r="AU149" s="209" t="s">
        <v>88</v>
      </c>
      <c r="AY149" s="20" t="s">
        <v>218</v>
      </c>
      <c r="BE149" s="210">
        <f>IF(N149="základní",J149,0)</f>
        <v>0</v>
      </c>
      <c r="BF149" s="210">
        <f>IF(N149="snížená",J149,0)</f>
        <v>0</v>
      </c>
      <c r="BG149" s="210">
        <f>IF(N149="zákl. přenesená",J149,0)</f>
        <v>0</v>
      </c>
      <c r="BH149" s="210">
        <f>IF(N149="sníž. přenesená",J149,0)</f>
        <v>0</v>
      </c>
      <c r="BI149" s="210">
        <f>IF(N149="nulová",J149,0)</f>
        <v>0</v>
      </c>
      <c r="BJ149" s="20" t="s">
        <v>88</v>
      </c>
      <c r="BK149" s="210">
        <f>ROUND(I149*H149,2)</f>
        <v>0</v>
      </c>
      <c r="BL149" s="20" t="s">
        <v>229</v>
      </c>
      <c r="BM149" s="209" t="s">
        <v>2725</v>
      </c>
    </row>
    <row r="150" s="2" customFormat="1" ht="16.5" customHeight="1">
      <c r="A150" s="39"/>
      <c r="B150" s="161"/>
      <c r="C150" s="231" t="s">
        <v>257</v>
      </c>
      <c r="D150" s="231" t="s">
        <v>215</v>
      </c>
      <c r="E150" s="232" t="s">
        <v>2726</v>
      </c>
      <c r="F150" s="233" t="s">
        <v>2727</v>
      </c>
      <c r="G150" s="234" t="s">
        <v>501</v>
      </c>
      <c r="H150" s="235">
        <v>44</v>
      </c>
      <c r="I150" s="236"/>
      <c r="J150" s="237">
        <f>ROUND(I150*H150,2)</f>
        <v>0</v>
      </c>
      <c r="K150" s="238"/>
      <c r="L150" s="239"/>
      <c r="M150" s="240" t="s">
        <v>1</v>
      </c>
      <c r="N150" s="241" t="s">
        <v>45</v>
      </c>
      <c r="O150" s="78"/>
      <c r="P150" s="207">
        <f>O150*H150</f>
        <v>0</v>
      </c>
      <c r="Q150" s="207">
        <v>0</v>
      </c>
      <c r="R150" s="207">
        <f>Q150*H150</f>
        <v>0</v>
      </c>
      <c r="S150" s="207">
        <v>0</v>
      </c>
      <c r="T150" s="208">
        <f>S150*H150</f>
        <v>0</v>
      </c>
      <c r="U150" s="39"/>
      <c r="V150" s="39"/>
      <c r="W150" s="39"/>
      <c r="X150" s="39"/>
      <c r="Y150" s="39"/>
      <c r="Z150" s="39"/>
      <c r="AA150" s="39"/>
      <c r="AB150" s="39"/>
      <c r="AC150" s="39"/>
      <c r="AD150" s="39"/>
      <c r="AE150" s="39"/>
      <c r="AR150" s="209" t="s">
        <v>243</v>
      </c>
      <c r="AT150" s="209" t="s">
        <v>215</v>
      </c>
      <c r="AU150" s="209" t="s">
        <v>88</v>
      </c>
      <c r="AY150" s="20" t="s">
        <v>218</v>
      </c>
      <c r="BE150" s="210">
        <f>IF(N150="základní",J150,0)</f>
        <v>0</v>
      </c>
      <c r="BF150" s="210">
        <f>IF(N150="snížená",J150,0)</f>
        <v>0</v>
      </c>
      <c r="BG150" s="210">
        <f>IF(N150="zákl. přenesená",J150,0)</f>
        <v>0</v>
      </c>
      <c r="BH150" s="210">
        <f>IF(N150="sníž. přenesená",J150,0)</f>
        <v>0</v>
      </c>
      <c r="BI150" s="210">
        <f>IF(N150="nulová",J150,0)</f>
        <v>0</v>
      </c>
      <c r="BJ150" s="20" t="s">
        <v>88</v>
      </c>
      <c r="BK150" s="210">
        <f>ROUND(I150*H150,2)</f>
        <v>0</v>
      </c>
      <c r="BL150" s="20" t="s">
        <v>229</v>
      </c>
      <c r="BM150" s="209" t="s">
        <v>2728</v>
      </c>
    </row>
    <row r="151" s="2" customFormat="1" ht="16.5" customHeight="1">
      <c r="A151" s="39"/>
      <c r="B151" s="161"/>
      <c r="C151" s="231" t="s">
        <v>8</v>
      </c>
      <c r="D151" s="231" t="s">
        <v>215</v>
      </c>
      <c r="E151" s="232" t="s">
        <v>2729</v>
      </c>
      <c r="F151" s="233" t="s">
        <v>2730</v>
      </c>
      <c r="G151" s="234" t="s">
        <v>315</v>
      </c>
      <c r="H151" s="235">
        <v>3</v>
      </c>
      <c r="I151" s="236"/>
      <c r="J151" s="237">
        <f>ROUND(I151*H151,2)</f>
        <v>0</v>
      </c>
      <c r="K151" s="238"/>
      <c r="L151" s="239"/>
      <c r="M151" s="240" t="s">
        <v>1</v>
      </c>
      <c r="N151" s="241" t="s">
        <v>45</v>
      </c>
      <c r="O151" s="78"/>
      <c r="P151" s="207">
        <f>O151*H151</f>
        <v>0</v>
      </c>
      <c r="Q151" s="207">
        <v>0</v>
      </c>
      <c r="R151" s="207">
        <f>Q151*H151</f>
        <v>0</v>
      </c>
      <c r="S151" s="207">
        <v>0</v>
      </c>
      <c r="T151" s="208">
        <f>S151*H151</f>
        <v>0</v>
      </c>
      <c r="U151" s="39"/>
      <c r="V151" s="39"/>
      <c r="W151" s="39"/>
      <c r="X151" s="39"/>
      <c r="Y151" s="39"/>
      <c r="Z151" s="39"/>
      <c r="AA151" s="39"/>
      <c r="AB151" s="39"/>
      <c r="AC151" s="39"/>
      <c r="AD151" s="39"/>
      <c r="AE151" s="39"/>
      <c r="AR151" s="209" t="s">
        <v>243</v>
      </c>
      <c r="AT151" s="209" t="s">
        <v>215</v>
      </c>
      <c r="AU151" s="209" t="s">
        <v>88</v>
      </c>
      <c r="AY151" s="20" t="s">
        <v>218</v>
      </c>
      <c r="BE151" s="210">
        <f>IF(N151="základní",J151,0)</f>
        <v>0</v>
      </c>
      <c r="BF151" s="210">
        <f>IF(N151="snížená",J151,0)</f>
        <v>0</v>
      </c>
      <c r="BG151" s="210">
        <f>IF(N151="zákl. přenesená",J151,0)</f>
        <v>0</v>
      </c>
      <c r="BH151" s="210">
        <f>IF(N151="sníž. přenesená",J151,0)</f>
        <v>0</v>
      </c>
      <c r="BI151" s="210">
        <f>IF(N151="nulová",J151,0)</f>
        <v>0</v>
      </c>
      <c r="BJ151" s="20" t="s">
        <v>88</v>
      </c>
      <c r="BK151" s="210">
        <f>ROUND(I151*H151,2)</f>
        <v>0</v>
      </c>
      <c r="BL151" s="20" t="s">
        <v>229</v>
      </c>
      <c r="BM151" s="209" t="s">
        <v>2731</v>
      </c>
    </row>
    <row r="152" s="2" customFormat="1" ht="66.75" customHeight="1">
      <c r="A152" s="39"/>
      <c r="B152" s="161"/>
      <c r="C152" s="231" t="s">
        <v>261</v>
      </c>
      <c r="D152" s="231" t="s">
        <v>215</v>
      </c>
      <c r="E152" s="232" t="s">
        <v>2732</v>
      </c>
      <c r="F152" s="233" t="s">
        <v>2733</v>
      </c>
      <c r="G152" s="234" t="s">
        <v>315</v>
      </c>
      <c r="H152" s="235">
        <v>33</v>
      </c>
      <c r="I152" s="236"/>
      <c r="J152" s="237">
        <f>ROUND(I152*H152,2)</f>
        <v>0</v>
      </c>
      <c r="K152" s="238"/>
      <c r="L152" s="239"/>
      <c r="M152" s="240" t="s">
        <v>1</v>
      </c>
      <c r="N152" s="241" t="s">
        <v>45</v>
      </c>
      <c r="O152" s="78"/>
      <c r="P152" s="207">
        <f>O152*H152</f>
        <v>0</v>
      </c>
      <c r="Q152" s="207">
        <v>0</v>
      </c>
      <c r="R152" s="207">
        <f>Q152*H152</f>
        <v>0</v>
      </c>
      <c r="S152" s="207">
        <v>0</v>
      </c>
      <c r="T152" s="208">
        <f>S152*H152</f>
        <v>0</v>
      </c>
      <c r="U152" s="39"/>
      <c r="V152" s="39"/>
      <c r="W152" s="39"/>
      <c r="X152" s="39"/>
      <c r="Y152" s="39"/>
      <c r="Z152" s="39"/>
      <c r="AA152" s="39"/>
      <c r="AB152" s="39"/>
      <c r="AC152" s="39"/>
      <c r="AD152" s="39"/>
      <c r="AE152" s="39"/>
      <c r="AR152" s="209" t="s">
        <v>243</v>
      </c>
      <c r="AT152" s="209" t="s">
        <v>215</v>
      </c>
      <c r="AU152" s="209" t="s">
        <v>88</v>
      </c>
      <c r="AY152" s="20" t="s">
        <v>218</v>
      </c>
      <c r="BE152" s="210">
        <f>IF(N152="základní",J152,0)</f>
        <v>0</v>
      </c>
      <c r="BF152" s="210">
        <f>IF(N152="snížená",J152,0)</f>
        <v>0</v>
      </c>
      <c r="BG152" s="210">
        <f>IF(N152="zákl. přenesená",J152,0)</f>
        <v>0</v>
      </c>
      <c r="BH152" s="210">
        <f>IF(N152="sníž. přenesená",J152,0)</f>
        <v>0</v>
      </c>
      <c r="BI152" s="210">
        <f>IF(N152="nulová",J152,0)</f>
        <v>0</v>
      </c>
      <c r="BJ152" s="20" t="s">
        <v>88</v>
      </c>
      <c r="BK152" s="210">
        <f>ROUND(I152*H152,2)</f>
        <v>0</v>
      </c>
      <c r="BL152" s="20" t="s">
        <v>229</v>
      </c>
      <c r="BM152" s="209" t="s">
        <v>2734</v>
      </c>
    </row>
    <row r="153" s="2" customFormat="1" ht="16.5" customHeight="1">
      <c r="A153" s="39"/>
      <c r="B153" s="161"/>
      <c r="C153" s="231" t="s">
        <v>298</v>
      </c>
      <c r="D153" s="231" t="s">
        <v>215</v>
      </c>
      <c r="E153" s="232" t="s">
        <v>2735</v>
      </c>
      <c r="F153" s="233" t="s">
        <v>2736</v>
      </c>
      <c r="G153" s="234" t="s">
        <v>315</v>
      </c>
      <c r="H153" s="235">
        <v>40</v>
      </c>
      <c r="I153" s="236"/>
      <c r="J153" s="237">
        <f>ROUND(I153*H153,2)</f>
        <v>0</v>
      </c>
      <c r="K153" s="238"/>
      <c r="L153" s="239"/>
      <c r="M153" s="240" t="s">
        <v>1</v>
      </c>
      <c r="N153" s="241" t="s">
        <v>45</v>
      </c>
      <c r="O153" s="78"/>
      <c r="P153" s="207">
        <f>O153*H153</f>
        <v>0</v>
      </c>
      <c r="Q153" s="207">
        <v>0</v>
      </c>
      <c r="R153" s="207">
        <f>Q153*H153</f>
        <v>0</v>
      </c>
      <c r="S153" s="207">
        <v>0</v>
      </c>
      <c r="T153" s="208">
        <f>S153*H153</f>
        <v>0</v>
      </c>
      <c r="U153" s="39"/>
      <c r="V153" s="39"/>
      <c r="W153" s="39"/>
      <c r="X153" s="39"/>
      <c r="Y153" s="39"/>
      <c r="Z153" s="39"/>
      <c r="AA153" s="39"/>
      <c r="AB153" s="39"/>
      <c r="AC153" s="39"/>
      <c r="AD153" s="39"/>
      <c r="AE153" s="39"/>
      <c r="AR153" s="209" t="s">
        <v>243</v>
      </c>
      <c r="AT153" s="209" t="s">
        <v>215</v>
      </c>
      <c r="AU153" s="209" t="s">
        <v>88</v>
      </c>
      <c r="AY153" s="20" t="s">
        <v>218</v>
      </c>
      <c r="BE153" s="210">
        <f>IF(N153="základní",J153,0)</f>
        <v>0</v>
      </c>
      <c r="BF153" s="210">
        <f>IF(N153="snížená",J153,0)</f>
        <v>0</v>
      </c>
      <c r="BG153" s="210">
        <f>IF(N153="zákl. přenesená",J153,0)</f>
        <v>0</v>
      </c>
      <c r="BH153" s="210">
        <f>IF(N153="sníž. přenesená",J153,0)</f>
        <v>0</v>
      </c>
      <c r="BI153" s="210">
        <f>IF(N153="nulová",J153,0)</f>
        <v>0</v>
      </c>
      <c r="BJ153" s="20" t="s">
        <v>88</v>
      </c>
      <c r="BK153" s="210">
        <f>ROUND(I153*H153,2)</f>
        <v>0</v>
      </c>
      <c r="BL153" s="20" t="s">
        <v>229</v>
      </c>
      <c r="BM153" s="209" t="s">
        <v>2737</v>
      </c>
    </row>
    <row r="154" s="2" customFormat="1" ht="16.5" customHeight="1">
      <c r="A154" s="39"/>
      <c r="B154" s="161"/>
      <c r="C154" s="231" t="s">
        <v>267</v>
      </c>
      <c r="D154" s="231" t="s">
        <v>215</v>
      </c>
      <c r="E154" s="232" t="s">
        <v>2738</v>
      </c>
      <c r="F154" s="233" t="s">
        <v>2739</v>
      </c>
      <c r="G154" s="234" t="s">
        <v>260</v>
      </c>
      <c r="H154" s="235">
        <v>1305</v>
      </c>
      <c r="I154" s="236"/>
      <c r="J154" s="237">
        <f>ROUND(I154*H154,2)</f>
        <v>0</v>
      </c>
      <c r="K154" s="238"/>
      <c r="L154" s="239"/>
      <c r="M154" s="240" t="s">
        <v>1</v>
      </c>
      <c r="N154" s="241" t="s">
        <v>45</v>
      </c>
      <c r="O154" s="78"/>
      <c r="P154" s="207">
        <f>O154*H154</f>
        <v>0</v>
      </c>
      <c r="Q154" s="207">
        <v>0</v>
      </c>
      <c r="R154" s="207">
        <f>Q154*H154</f>
        <v>0</v>
      </c>
      <c r="S154" s="207">
        <v>0</v>
      </c>
      <c r="T154" s="208">
        <f>S154*H154</f>
        <v>0</v>
      </c>
      <c r="U154" s="39"/>
      <c r="V154" s="39"/>
      <c r="W154" s="39"/>
      <c r="X154" s="39"/>
      <c r="Y154" s="39"/>
      <c r="Z154" s="39"/>
      <c r="AA154" s="39"/>
      <c r="AB154" s="39"/>
      <c r="AC154" s="39"/>
      <c r="AD154" s="39"/>
      <c r="AE154" s="39"/>
      <c r="AR154" s="209" t="s">
        <v>243</v>
      </c>
      <c r="AT154" s="209" t="s">
        <v>215</v>
      </c>
      <c r="AU154" s="209" t="s">
        <v>88</v>
      </c>
      <c r="AY154" s="20" t="s">
        <v>218</v>
      </c>
      <c r="BE154" s="210">
        <f>IF(N154="základní",J154,0)</f>
        <v>0</v>
      </c>
      <c r="BF154" s="210">
        <f>IF(N154="snížená",J154,0)</f>
        <v>0</v>
      </c>
      <c r="BG154" s="210">
        <f>IF(N154="zákl. přenesená",J154,0)</f>
        <v>0</v>
      </c>
      <c r="BH154" s="210">
        <f>IF(N154="sníž. přenesená",J154,0)</f>
        <v>0</v>
      </c>
      <c r="BI154" s="210">
        <f>IF(N154="nulová",J154,0)</f>
        <v>0</v>
      </c>
      <c r="BJ154" s="20" t="s">
        <v>88</v>
      </c>
      <c r="BK154" s="210">
        <f>ROUND(I154*H154,2)</f>
        <v>0</v>
      </c>
      <c r="BL154" s="20" t="s">
        <v>229</v>
      </c>
      <c r="BM154" s="209" t="s">
        <v>2740</v>
      </c>
    </row>
    <row r="155" s="2" customFormat="1" ht="16.5" customHeight="1">
      <c r="A155" s="39"/>
      <c r="B155" s="161"/>
      <c r="C155" s="231" t="s">
        <v>310</v>
      </c>
      <c r="D155" s="231" t="s">
        <v>215</v>
      </c>
      <c r="E155" s="232" t="s">
        <v>2741</v>
      </c>
      <c r="F155" s="233" t="s">
        <v>2742</v>
      </c>
      <c r="G155" s="234" t="s">
        <v>260</v>
      </c>
      <c r="H155" s="235">
        <v>215</v>
      </c>
      <c r="I155" s="236"/>
      <c r="J155" s="237">
        <f>ROUND(I155*H155,2)</f>
        <v>0</v>
      </c>
      <c r="K155" s="238"/>
      <c r="L155" s="239"/>
      <c r="M155" s="240" t="s">
        <v>1</v>
      </c>
      <c r="N155" s="241" t="s">
        <v>45</v>
      </c>
      <c r="O155" s="78"/>
      <c r="P155" s="207">
        <f>O155*H155</f>
        <v>0</v>
      </c>
      <c r="Q155" s="207">
        <v>0</v>
      </c>
      <c r="R155" s="207">
        <f>Q155*H155</f>
        <v>0</v>
      </c>
      <c r="S155" s="207">
        <v>0</v>
      </c>
      <c r="T155" s="208">
        <f>S155*H155</f>
        <v>0</v>
      </c>
      <c r="U155" s="39"/>
      <c r="V155" s="39"/>
      <c r="W155" s="39"/>
      <c r="X155" s="39"/>
      <c r="Y155" s="39"/>
      <c r="Z155" s="39"/>
      <c r="AA155" s="39"/>
      <c r="AB155" s="39"/>
      <c r="AC155" s="39"/>
      <c r="AD155" s="39"/>
      <c r="AE155" s="39"/>
      <c r="AR155" s="209" t="s">
        <v>243</v>
      </c>
      <c r="AT155" s="209" t="s">
        <v>215</v>
      </c>
      <c r="AU155" s="209" t="s">
        <v>88</v>
      </c>
      <c r="AY155" s="20" t="s">
        <v>218</v>
      </c>
      <c r="BE155" s="210">
        <f>IF(N155="základní",J155,0)</f>
        <v>0</v>
      </c>
      <c r="BF155" s="210">
        <f>IF(N155="snížená",J155,0)</f>
        <v>0</v>
      </c>
      <c r="BG155" s="210">
        <f>IF(N155="zákl. přenesená",J155,0)</f>
        <v>0</v>
      </c>
      <c r="BH155" s="210">
        <f>IF(N155="sníž. přenesená",J155,0)</f>
        <v>0</v>
      </c>
      <c r="BI155" s="210">
        <f>IF(N155="nulová",J155,0)</f>
        <v>0</v>
      </c>
      <c r="BJ155" s="20" t="s">
        <v>88</v>
      </c>
      <c r="BK155" s="210">
        <f>ROUND(I155*H155,2)</f>
        <v>0</v>
      </c>
      <c r="BL155" s="20" t="s">
        <v>229</v>
      </c>
      <c r="BM155" s="209" t="s">
        <v>2743</v>
      </c>
    </row>
    <row r="156" s="2" customFormat="1" ht="16.5" customHeight="1">
      <c r="A156" s="39"/>
      <c r="B156" s="161"/>
      <c r="C156" s="231" t="s">
        <v>268</v>
      </c>
      <c r="D156" s="231" t="s">
        <v>215</v>
      </c>
      <c r="E156" s="232" t="s">
        <v>2744</v>
      </c>
      <c r="F156" s="233" t="s">
        <v>2745</v>
      </c>
      <c r="G156" s="234" t="s">
        <v>260</v>
      </c>
      <c r="H156" s="235">
        <v>318</v>
      </c>
      <c r="I156" s="236"/>
      <c r="J156" s="237">
        <f>ROUND(I156*H156,2)</f>
        <v>0</v>
      </c>
      <c r="K156" s="238"/>
      <c r="L156" s="239"/>
      <c r="M156" s="240" t="s">
        <v>1</v>
      </c>
      <c r="N156" s="241" t="s">
        <v>45</v>
      </c>
      <c r="O156" s="78"/>
      <c r="P156" s="207">
        <f>O156*H156</f>
        <v>0</v>
      </c>
      <c r="Q156" s="207">
        <v>0</v>
      </c>
      <c r="R156" s="207">
        <f>Q156*H156</f>
        <v>0</v>
      </c>
      <c r="S156" s="207">
        <v>0</v>
      </c>
      <c r="T156" s="208">
        <f>S156*H156</f>
        <v>0</v>
      </c>
      <c r="U156" s="39"/>
      <c r="V156" s="39"/>
      <c r="W156" s="39"/>
      <c r="X156" s="39"/>
      <c r="Y156" s="39"/>
      <c r="Z156" s="39"/>
      <c r="AA156" s="39"/>
      <c r="AB156" s="39"/>
      <c r="AC156" s="39"/>
      <c r="AD156" s="39"/>
      <c r="AE156" s="39"/>
      <c r="AR156" s="209" t="s">
        <v>243</v>
      </c>
      <c r="AT156" s="209" t="s">
        <v>215</v>
      </c>
      <c r="AU156" s="209" t="s">
        <v>88</v>
      </c>
      <c r="AY156" s="20" t="s">
        <v>218</v>
      </c>
      <c r="BE156" s="210">
        <f>IF(N156="základní",J156,0)</f>
        <v>0</v>
      </c>
      <c r="BF156" s="210">
        <f>IF(N156="snížená",J156,0)</f>
        <v>0</v>
      </c>
      <c r="BG156" s="210">
        <f>IF(N156="zákl. přenesená",J156,0)</f>
        <v>0</v>
      </c>
      <c r="BH156" s="210">
        <f>IF(N156="sníž. přenesená",J156,0)</f>
        <v>0</v>
      </c>
      <c r="BI156" s="210">
        <f>IF(N156="nulová",J156,0)</f>
        <v>0</v>
      </c>
      <c r="BJ156" s="20" t="s">
        <v>88</v>
      </c>
      <c r="BK156" s="210">
        <f>ROUND(I156*H156,2)</f>
        <v>0</v>
      </c>
      <c r="BL156" s="20" t="s">
        <v>229</v>
      </c>
      <c r="BM156" s="209" t="s">
        <v>2746</v>
      </c>
    </row>
    <row r="157" s="2" customFormat="1" ht="16.5" customHeight="1">
      <c r="A157" s="39"/>
      <c r="B157" s="161"/>
      <c r="C157" s="231" t="s">
        <v>7</v>
      </c>
      <c r="D157" s="231" t="s">
        <v>215</v>
      </c>
      <c r="E157" s="232" t="s">
        <v>2747</v>
      </c>
      <c r="F157" s="233" t="s">
        <v>2748</v>
      </c>
      <c r="G157" s="234" t="s">
        <v>260</v>
      </c>
      <c r="H157" s="235">
        <v>28</v>
      </c>
      <c r="I157" s="236"/>
      <c r="J157" s="237">
        <f>ROUND(I157*H157,2)</f>
        <v>0</v>
      </c>
      <c r="K157" s="238"/>
      <c r="L157" s="239"/>
      <c r="M157" s="240" t="s">
        <v>1</v>
      </c>
      <c r="N157" s="241" t="s">
        <v>45</v>
      </c>
      <c r="O157" s="78"/>
      <c r="P157" s="207">
        <f>O157*H157</f>
        <v>0</v>
      </c>
      <c r="Q157" s="207">
        <v>0</v>
      </c>
      <c r="R157" s="207">
        <f>Q157*H157</f>
        <v>0</v>
      </c>
      <c r="S157" s="207">
        <v>0</v>
      </c>
      <c r="T157" s="208">
        <f>S157*H157</f>
        <v>0</v>
      </c>
      <c r="U157" s="39"/>
      <c r="V157" s="39"/>
      <c r="W157" s="39"/>
      <c r="X157" s="39"/>
      <c r="Y157" s="39"/>
      <c r="Z157" s="39"/>
      <c r="AA157" s="39"/>
      <c r="AB157" s="39"/>
      <c r="AC157" s="39"/>
      <c r="AD157" s="39"/>
      <c r="AE157" s="39"/>
      <c r="AR157" s="209" t="s">
        <v>243</v>
      </c>
      <c r="AT157" s="209" t="s">
        <v>215</v>
      </c>
      <c r="AU157" s="209" t="s">
        <v>88</v>
      </c>
      <c r="AY157" s="20" t="s">
        <v>218</v>
      </c>
      <c r="BE157" s="210">
        <f>IF(N157="základní",J157,0)</f>
        <v>0</v>
      </c>
      <c r="BF157" s="210">
        <f>IF(N157="snížená",J157,0)</f>
        <v>0</v>
      </c>
      <c r="BG157" s="210">
        <f>IF(N157="zákl. přenesená",J157,0)</f>
        <v>0</v>
      </c>
      <c r="BH157" s="210">
        <f>IF(N157="sníž. přenesená",J157,0)</f>
        <v>0</v>
      </c>
      <c r="BI157" s="210">
        <f>IF(N157="nulová",J157,0)</f>
        <v>0</v>
      </c>
      <c r="BJ157" s="20" t="s">
        <v>88</v>
      </c>
      <c r="BK157" s="210">
        <f>ROUND(I157*H157,2)</f>
        <v>0</v>
      </c>
      <c r="BL157" s="20" t="s">
        <v>229</v>
      </c>
      <c r="BM157" s="209" t="s">
        <v>2749</v>
      </c>
    </row>
    <row r="158" s="2" customFormat="1" ht="16.5" customHeight="1">
      <c r="A158" s="39"/>
      <c r="B158" s="161"/>
      <c r="C158" s="231" t="s">
        <v>274</v>
      </c>
      <c r="D158" s="231" t="s">
        <v>215</v>
      </c>
      <c r="E158" s="232" t="s">
        <v>2750</v>
      </c>
      <c r="F158" s="233" t="s">
        <v>2751</v>
      </c>
      <c r="G158" s="234" t="s">
        <v>260</v>
      </c>
      <c r="H158" s="235">
        <v>30</v>
      </c>
      <c r="I158" s="236"/>
      <c r="J158" s="237">
        <f>ROUND(I158*H158,2)</f>
        <v>0</v>
      </c>
      <c r="K158" s="238"/>
      <c r="L158" s="239"/>
      <c r="M158" s="240" t="s">
        <v>1</v>
      </c>
      <c r="N158" s="241" t="s">
        <v>45</v>
      </c>
      <c r="O158" s="78"/>
      <c r="P158" s="207">
        <f>O158*H158</f>
        <v>0</v>
      </c>
      <c r="Q158" s="207">
        <v>0</v>
      </c>
      <c r="R158" s="207">
        <f>Q158*H158</f>
        <v>0</v>
      </c>
      <c r="S158" s="207">
        <v>0</v>
      </c>
      <c r="T158" s="208">
        <f>S158*H158</f>
        <v>0</v>
      </c>
      <c r="U158" s="39"/>
      <c r="V158" s="39"/>
      <c r="W158" s="39"/>
      <c r="X158" s="39"/>
      <c r="Y158" s="39"/>
      <c r="Z158" s="39"/>
      <c r="AA158" s="39"/>
      <c r="AB158" s="39"/>
      <c r="AC158" s="39"/>
      <c r="AD158" s="39"/>
      <c r="AE158" s="39"/>
      <c r="AR158" s="209" t="s">
        <v>243</v>
      </c>
      <c r="AT158" s="209" t="s">
        <v>215</v>
      </c>
      <c r="AU158" s="209" t="s">
        <v>88</v>
      </c>
      <c r="AY158" s="20" t="s">
        <v>218</v>
      </c>
      <c r="BE158" s="210">
        <f>IF(N158="základní",J158,0)</f>
        <v>0</v>
      </c>
      <c r="BF158" s="210">
        <f>IF(N158="snížená",J158,0)</f>
        <v>0</v>
      </c>
      <c r="BG158" s="210">
        <f>IF(N158="zákl. přenesená",J158,0)</f>
        <v>0</v>
      </c>
      <c r="BH158" s="210">
        <f>IF(N158="sníž. přenesená",J158,0)</f>
        <v>0</v>
      </c>
      <c r="BI158" s="210">
        <f>IF(N158="nulová",J158,0)</f>
        <v>0</v>
      </c>
      <c r="BJ158" s="20" t="s">
        <v>88</v>
      </c>
      <c r="BK158" s="210">
        <f>ROUND(I158*H158,2)</f>
        <v>0</v>
      </c>
      <c r="BL158" s="20" t="s">
        <v>229</v>
      </c>
      <c r="BM158" s="209" t="s">
        <v>2752</v>
      </c>
    </row>
    <row r="159" s="2" customFormat="1" ht="16.5" customHeight="1">
      <c r="A159" s="39"/>
      <c r="B159" s="161"/>
      <c r="C159" s="231" t="s">
        <v>325</v>
      </c>
      <c r="D159" s="231" t="s">
        <v>215</v>
      </c>
      <c r="E159" s="232" t="s">
        <v>2753</v>
      </c>
      <c r="F159" s="233" t="s">
        <v>2754</v>
      </c>
      <c r="G159" s="234" t="s">
        <v>315</v>
      </c>
      <c r="H159" s="235">
        <v>1</v>
      </c>
      <c r="I159" s="236"/>
      <c r="J159" s="237">
        <f>ROUND(I159*H159,2)</f>
        <v>0</v>
      </c>
      <c r="K159" s="238"/>
      <c r="L159" s="239"/>
      <c r="M159" s="240" t="s">
        <v>1</v>
      </c>
      <c r="N159" s="241" t="s">
        <v>45</v>
      </c>
      <c r="O159" s="78"/>
      <c r="P159" s="207">
        <f>O159*H159</f>
        <v>0</v>
      </c>
      <c r="Q159" s="207">
        <v>0</v>
      </c>
      <c r="R159" s="207">
        <f>Q159*H159</f>
        <v>0</v>
      </c>
      <c r="S159" s="207">
        <v>0</v>
      </c>
      <c r="T159" s="208">
        <f>S159*H159</f>
        <v>0</v>
      </c>
      <c r="U159" s="39"/>
      <c r="V159" s="39"/>
      <c r="W159" s="39"/>
      <c r="X159" s="39"/>
      <c r="Y159" s="39"/>
      <c r="Z159" s="39"/>
      <c r="AA159" s="39"/>
      <c r="AB159" s="39"/>
      <c r="AC159" s="39"/>
      <c r="AD159" s="39"/>
      <c r="AE159" s="39"/>
      <c r="AR159" s="209" t="s">
        <v>243</v>
      </c>
      <c r="AT159" s="209" t="s">
        <v>215</v>
      </c>
      <c r="AU159" s="209" t="s">
        <v>88</v>
      </c>
      <c r="AY159" s="20" t="s">
        <v>218</v>
      </c>
      <c r="BE159" s="210">
        <f>IF(N159="základní",J159,0)</f>
        <v>0</v>
      </c>
      <c r="BF159" s="210">
        <f>IF(N159="snížená",J159,0)</f>
        <v>0</v>
      </c>
      <c r="BG159" s="210">
        <f>IF(N159="zákl. přenesená",J159,0)</f>
        <v>0</v>
      </c>
      <c r="BH159" s="210">
        <f>IF(N159="sníž. přenesená",J159,0)</f>
        <v>0</v>
      </c>
      <c r="BI159" s="210">
        <f>IF(N159="nulová",J159,0)</f>
        <v>0</v>
      </c>
      <c r="BJ159" s="20" t="s">
        <v>88</v>
      </c>
      <c r="BK159" s="210">
        <f>ROUND(I159*H159,2)</f>
        <v>0</v>
      </c>
      <c r="BL159" s="20" t="s">
        <v>229</v>
      </c>
      <c r="BM159" s="209" t="s">
        <v>2755</v>
      </c>
    </row>
    <row r="160" s="2" customFormat="1" ht="16.5" customHeight="1">
      <c r="A160" s="39"/>
      <c r="B160" s="161"/>
      <c r="C160" s="231" t="s">
        <v>280</v>
      </c>
      <c r="D160" s="231" t="s">
        <v>215</v>
      </c>
      <c r="E160" s="232" t="s">
        <v>2756</v>
      </c>
      <c r="F160" s="233" t="s">
        <v>2757</v>
      </c>
      <c r="G160" s="234" t="s">
        <v>315</v>
      </c>
      <c r="H160" s="235">
        <v>36</v>
      </c>
      <c r="I160" s="236"/>
      <c r="J160" s="237">
        <f>ROUND(I160*H160,2)</f>
        <v>0</v>
      </c>
      <c r="K160" s="238"/>
      <c r="L160" s="239"/>
      <c r="M160" s="240" t="s">
        <v>1</v>
      </c>
      <c r="N160" s="241" t="s">
        <v>45</v>
      </c>
      <c r="O160" s="78"/>
      <c r="P160" s="207">
        <f>O160*H160</f>
        <v>0</v>
      </c>
      <c r="Q160" s="207">
        <v>0</v>
      </c>
      <c r="R160" s="207">
        <f>Q160*H160</f>
        <v>0</v>
      </c>
      <c r="S160" s="207">
        <v>0</v>
      </c>
      <c r="T160" s="208">
        <f>S160*H160</f>
        <v>0</v>
      </c>
      <c r="U160" s="39"/>
      <c r="V160" s="39"/>
      <c r="W160" s="39"/>
      <c r="X160" s="39"/>
      <c r="Y160" s="39"/>
      <c r="Z160" s="39"/>
      <c r="AA160" s="39"/>
      <c r="AB160" s="39"/>
      <c r="AC160" s="39"/>
      <c r="AD160" s="39"/>
      <c r="AE160" s="39"/>
      <c r="AR160" s="209" t="s">
        <v>243</v>
      </c>
      <c r="AT160" s="209" t="s">
        <v>215</v>
      </c>
      <c r="AU160" s="209" t="s">
        <v>88</v>
      </c>
      <c r="AY160" s="20" t="s">
        <v>218</v>
      </c>
      <c r="BE160" s="210">
        <f>IF(N160="základní",J160,0)</f>
        <v>0</v>
      </c>
      <c r="BF160" s="210">
        <f>IF(N160="snížená",J160,0)</f>
        <v>0</v>
      </c>
      <c r="BG160" s="210">
        <f>IF(N160="zákl. přenesená",J160,0)</f>
        <v>0</v>
      </c>
      <c r="BH160" s="210">
        <f>IF(N160="sníž. přenesená",J160,0)</f>
        <v>0</v>
      </c>
      <c r="BI160" s="210">
        <f>IF(N160="nulová",J160,0)</f>
        <v>0</v>
      </c>
      <c r="BJ160" s="20" t="s">
        <v>88</v>
      </c>
      <c r="BK160" s="210">
        <f>ROUND(I160*H160,2)</f>
        <v>0</v>
      </c>
      <c r="BL160" s="20" t="s">
        <v>229</v>
      </c>
      <c r="BM160" s="209" t="s">
        <v>2758</v>
      </c>
    </row>
    <row r="161" s="2" customFormat="1" ht="16.5" customHeight="1">
      <c r="A161" s="39"/>
      <c r="B161" s="161"/>
      <c r="C161" s="231" t="s">
        <v>331</v>
      </c>
      <c r="D161" s="231" t="s">
        <v>215</v>
      </c>
      <c r="E161" s="232" t="s">
        <v>2759</v>
      </c>
      <c r="F161" s="233" t="s">
        <v>2760</v>
      </c>
      <c r="G161" s="234" t="s">
        <v>315</v>
      </c>
      <c r="H161" s="235">
        <v>108</v>
      </c>
      <c r="I161" s="236"/>
      <c r="J161" s="237">
        <f>ROUND(I161*H161,2)</f>
        <v>0</v>
      </c>
      <c r="K161" s="238"/>
      <c r="L161" s="239"/>
      <c r="M161" s="240" t="s">
        <v>1</v>
      </c>
      <c r="N161" s="241" t="s">
        <v>45</v>
      </c>
      <c r="O161" s="78"/>
      <c r="P161" s="207">
        <f>O161*H161</f>
        <v>0</v>
      </c>
      <c r="Q161" s="207">
        <v>0</v>
      </c>
      <c r="R161" s="207">
        <f>Q161*H161</f>
        <v>0</v>
      </c>
      <c r="S161" s="207">
        <v>0</v>
      </c>
      <c r="T161" s="208">
        <f>S161*H161</f>
        <v>0</v>
      </c>
      <c r="U161" s="39"/>
      <c r="V161" s="39"/>
      <c r="W161" s="39"/>
      <c r="X161" s="39"/>
      <c r="Y161" s="39"/>
      <c r="Z161" s="39"/>
      <c r="AA161" s="39"/>
      <c r="AB161" s="39"/>
      <c r="AC161" s="39"/>
      <c r="AD161" s="39"/>
      <c r="AE161" s="39"/>
      <c r="AR161" s="209" t="s">
        <v>243</v>
      </c>
      <c r="AT161" s="209" t="s">
        <v>215</v>
      </c>
      <c r="AU161" s="209" t="s">
        <v>88</v>
      </c>
      <c r="AY161" s="20" t="s">
        <v>218</v>
      </c>
      <c r="BE161" s="210">
        <f>IF(N161="základní",J161,0)</f>
        <v>0</v>
      </c>
      <c r="BF161" s="210">
        <f>IF(N161="snížená",J161,0)</f>
        <v>0</v>
      </c>
      <c r="BG161" s="210">
        <f>IF(N161="zákl. přenesená",J161,0)</f>
        <v>0</v>
      </c>
      <c r="BH161" s="210">
        <f>IF(N161="sníž. přenesená",J161,0)</f>
        <v>0</v>
      </c>
      <c r="BI161" s="210">
        <f>IF(N161="nulová",J161,0)</f>
        <v>0</v>
      </c>
      <c r="BJ161" s="20" t="s">
        <v>88</v>
      </c>
      <c r="BK161" s="210">
        <f>ROUND(I161*H161,2)</f>
        <v>0</v>
      </c>
      <c r="BL161" s="20" t="s">
        <v>229</v>
      </c>
      <c r="BM161" s="209" t="s">
        <v>2761</v>
      </c>
    </row>
    <row r="162" s="2" customFormat="1" ht="16.5" customHeight="1">
      <c r="A162" s="39"/>
      <c r="B162" s="161"/>
      <c r="C162" s="231" t="s">
        <v>285</v>
      </c>
      <c r="D162" s="231" t="s">
        <v>215</v>
      </c>
      <c r="E162" s="232" t="s">
        <v>2762</v>
      </c>
      <c r="F162" s="233" t="s">
        <v>2763</v>
      </c>
      <c r="G162" s="234" t="s">
        <v>315</v>
      </c>
      <c r="H162" s="235">
        <v>36</v>
      </c>
      <c r="I162" s="236"/>
      <c r="J162" s="237">
        <f>ROUND(I162*H162,2)</f>
        <v>0</v>
      </c>
      <c r="K162" s="238"/>
      <c r="L162" s="239"/>
      <c r="M162" s="240" t="s">
        <v>1</v>
      </c>
      <c r="N162" s="241" t="s">
        <v>45</v>
      </c>
      <c r="O162" s="78"/>
      <c r="P162" s="207">
        <f>O162*H162</f>
        <v>0</v>
      </c>
      <c r="Q162" s="207">
        <v>0</v>
      </c>
      <c r="R162" s="207">
        <f>Q162*H162</f>
        <v>0</v>
      </c>
      <c r="S162" s="207">
        <v>0</v>
      </c>
      <c r="T162" s="208">
        <f>S162*H162</f>
        <v>0</v>
      </c>
      <c r="U162" s="39"/>
      <c r="V162" s="39"/>
      <c r="W162" s="39"/>
      <c r="X162" s="39"/>
      <c r="Y162" s="39"/>
      <c r="Z162" s="39"/>
      <c r="AA162" s="39"/>
      <c r="AB162" s="39"/>
      <c r="AC162" s="39"/>
      <c r="AD162" s="39"/>
      <c r="AE162" s="39"/>
      <c r="AR162" s="209" t="s">
        <v>243</v>
      </c>
      <c r="AT162" s="209" t="s">
        <v>215</v>
      </c>
      <c r="AU162" s="209" t="s">
        <v>88</v>
      </c>
      <c r="AY162" s="20" t="s">
        <v>218</v>
      </c>
      <c r="BE162" s="210">
        <f>IF(N162="základní",J162,0)</f>
        <v>0</v>
      </c>
      <c r="BF162" s="210">
        <f>IF(N162="snížená",J162,0)</f>
        <v>0</v>
      </c>
      <c r="BG162" s="210">
        <f>IF(N162="zákl. přenesená",J162,0)</f>
        <v>0</v>
      </c>
      <c r="BH162" s="210">
        <f>IF(N162="sníž. přenesená",J162,0)</f>
        <v>0</v>
      </c>
      <c r="BI162" s="210">
        <f>IF(N162="nulová",J162,0)</f>
        <v>0</v>
      </c>
      <c r="BJ162" s="20" t="s">
        <v>88</v>
      </c>
      <c r="BK162" s="210">
        <f>ROUND(I162*H162,2)</f>
        <v>0</v>
      </c>
      <c r="BL162" s="20" t="s">
        <v>229</v>
      </c>
      <c r="BM162" s="209" t="s">
        <v>2764</v>
      </c>
    </row>
    <row r="163" s="2" customFormat="1" ht="16.5" customHeight="1">
      <c r="A163" s="39"/>
      <c r="B163" s="161"/>
      <c r="C163" s="231" t="s">
        <v>336</v>
      </c>
      <c r="D163" s="231" t="s">
        <v>215</v>
      </c>
      <c r="E163" s="232" t="s">
        <v>2765</v>
      </c>
      <c r="F163" s="233" t="s">
        <v>2766</v>
      </c>
      <c r="G163" s="234" t="s">
        <v>260</v>
      </c>
      <c r="H163" s="235">
        <v>2</v>
      </c>
      <c r="I163" s="236"/>
      <c r="J163" s="237">
        <f>ROUND(I163*H163,2)</f>
        <v>0</v>
      </c>
      <c r="K163" s="238"/>
      <c r="L163" s="239"/>
      <c r="M163" s="240" t="s">
        <v>1</v>
      </c>
      <c r="N163" s="241" t="s">
        <v>45</v>
      </c>
      <c r="O163" s="78"/>
      <c r="P163" s="207">
        <f>O163*H163</f>
        <v>0</v>
      </c>
      <c r="Q163" s="207">
        <v>0</v>
      </c>
      <c r="R163" s="207">
        <f>Q163*H163</f>
        <v>0</v>
      </c>
      <c r="S163" s="207">
        <v>0</v>
      </c>
      <c r="T163" s="208">
        <f>S163*H163</f>
        <v>0</v>
      </c>
      <c r="U163" s="39"/>
      <c r="V163" s="39"/>
      <c r="W163" s="39"/>
      <c r="X163" s="39"/>
      <c r="Y163" s="39"/>
      <c r="Z163" s="39"/>
      <c r="AA163" s="39"/>
      <c r="AB163" s="39"/>
      <c r="AC163" s="39"/>
      <c r="AD163" s="39"/>
      <c r="AE163" s="39"/>
      <c r="AR163" s="209" t="s">
        <v>243</v>
      </c>
      <c r="AT163" s="209" t="s">
        <v>215</v>
      </c>
      <c r="AU163" s="209" t="s">
        <v>88</v>
      </c>
      <c r="AY163" s="20" t="s">
        <v>218</v>
      </c>
      <c r="BE163" s="210">
        <f>IF(N163="základní",J163,0)</f>
        <v>0</v>
      </c>
      <c r="BF163" s="210">
        <f>IF(N163="snížená",J163,0)</f>
        <v>0</v>
      </c>
      <c r="BG163" s="210">
        <f>IF(N163="zákl. přenesená",J163,0)</f>
        <v>0</v>
      </c>
      <c r="BH163" s="210">
        <f>IF(N163="sníž. přenesená",J163,0)</f>
        <v>0</v>
      </c>
      <c r="BI163" s="210">
        <f>IF(N163="nulová",J163,0)</f>
        <v>0</v>
      </c>
      <c r="BJ163" s="20" t="s">
        <v>88</v>
      </c>
      <c r="BK163" s="210">
        <f>ROUND(I163*H163,2)</f>
        <v>0</v>
      </c>
      <c r="BL163" s="20" t="s">
        <v>229</v>
      </c>
      <c r="BM163" s="209" t="s">
        <v>2767</v>
      </c>
    </row>
    <row r="164" s="2" customFormat="1" ht="16.5" customHeight="1">
      <c r="A164" s="39"/>
      <c r="B164" s="161"/>
      <c r="C164" s="231" t="s">
        <v>289</v>
      </c>
      <c r="D164" s="231" t="s">
        <v>215</v>
      </c>
      <c r="E164" s="232" t="s">
        <v>2768</v>
      </c>
      <c r="F164" s="233" t="s">
        <v>2769</v>
      </c>
      <c r="G164" s="234" t="s">
        <v>315</v>
      </c>
      <c r="H164" s="235">
        <v>1</v>
      </c>
      <c r="I164" s="236"/>
      <c r="J164" s="237">
        <f>ROUND(I164*H164,2)</f>
        <v>0</v>
      </c>
      <c r="K164" s="238"/>
      <c r="L164" s="239"/>
      <c r="M164" s="240" t="s">
        <v>1</v>
      </c>
      <c r="N164" s="241" t="s">
        <v>45</v>
      </c>
      <c r="O164" s="78"/>
      <c r="P164" s="207">
        <f>O164*H164</f>
        <v>0</v>
      </c>
      <c r="Q164" s="207">
        <v>0</v>
      </c>
      <c r="R164" s="207">
        <f>Q164*H164</f>
        <v>0</v>
      </c>
      <c r="S164" s="207">
        <v>0</v>
      </c>
      <c r="T164" s="208">
        <f>S164*H164</f>
        <v>0</v>
      </c>
      <c r="U164" s="39"/>
      <c r="V164" s="39"/>
      <c r="W164" s="39"/>
      <c r="X164" s="39"/>
      <c r="Y164" s="39"/>
      <c r="Z164" s="39"/>
      <c r="AA164" s="39"/>
      <c r="AB164" s="39"/>
      <c r="AC164" s="39"/>
      <c r="AD164" s="39"/>
      <c r="AE164" s="39"/>
      <c r="AR164" s="209" t="s">
        <v>243</v>
      </c>
      <c r="AT164" s="209" t="s">
        <v>215</v>
      </c>
      <c r="AU164" s="209" t="s">
        <v>88</v>
      </c>
      <c r="AY164" s="20" t="s">
        <v>218</v>
      </c>
      <c r="BE164" s="210">
        <f>IF(N164="základní",J164,0)</f>
        <v>0</v>
      </c>
      <c r="BF164" s="210">
        <f>IF(N164="snížená",J164,0)</f>
        <v>0</v>
      </c>
      <c r="BG164" s="210">
        <f>IF(N164="zákl. přenesená",J164,0)</f>
        <v>0</v>
      </c>
      <c r="BH164" s="210">
        <f>IF(N164="sníž. přenesená",J164,0)</f>
        <v>0</v>
      </c>
      <c r="BI164" s="210">
        <f>IF(N164="nulová",J164,0)</f>
        <v>0</v>
      </c>
      <c r="BJ164" s="20" t="s">
        <v>88</v>
      </c>
      <c r="BK164" s="210">
        <f>ROUND(I164*H164,2)</f>
        <v>0</v>
      </c>
      <c r="BL164" s="20" t="s">
        <v>229</v>
      </c>
      <c r="BM164" s="209" t="s">
        <v>2770</v>
      </c>
    </row>
    <row r="165" s="2" customFormat="1" ht="16.5" customHeight="1">
      <c r="A165" s="39"/>
      <c r="B165" s="161"/>
      <c r="C165" s="231" t="s">
        <v>344</v>
      </c>
      <c r="D165" s="231" t="s">
        <v>215</v>
      </c>
      <c r="E165" s="232" t="s">
        <v>2771</v>
      </c>
      <c r="F165" s="233" t="s">
        <v>2772</v>
      </c>
      <c r="G165" s="234" t="s">
        <v>315</v>
      </c>
      <c r="H165" s="235">
        <v>1</v>
      </c>
      <c r="I165" s="236"/>
      <c r="J165" s="237">
        <f>ROUND(I165*H165,2)</f>
        <v>0</v>
      </c>
      <c r="K165" s="238"/>
      <c r="L165" s="239"/>
      <c r="M165" s="240" t="s">
        <v>1</v>
      </c>
      <c r="N165" s="241" t="s">
        <v>45</v>
      </c>
      <c r="O165" s="78"/>
      <c r="P165" s="207">
        <f>O165*H165</f>
        <v>0</v>
      </c>
      <c r="Q165" s="207">
        <v>0</v>
      </c>
      <c r="R165" s="207">
        <f>Q165*H165</f>
        <v>0</v>
      </c>
      <c r="S165" s="207">
        <v>0</v>
      </c>
      <c r="T165" s="208">
        <f>S165*H165</f>
        <v>0</v>
      </c>
      <c r="U165" s="39"/>
      <c r="V165" s="39"/>
      <c r="W165" s="39"/>
      <c r="X165" s="39"/>
      <c r="Y165" s="39"/>
      <c r="Z165" s="39"/>
      <c r="AA165" s="39"/>
      <c r="AB165" s="39"/>
      <c r="AC165" s="39"/>
      <c r="AD165" s="39"/>
      <c r="AE165" s="39"/>
      <c r="AR165" s="209" t="s">
        <v>243</v>
      </c>
      <c r="AT165" s="209" t="s">
        <v>215</v>
      </c>
      <c r="AU165" s="209" t="s">
        <v>88</v>
      </c>
      <c r="AY165" s="20" t="s">
        <v>218</v>
      </c>
      <c r="BE165" s="210">
        <f>IF(N165="základní",J165,0)</f>
        <v>0</v>
      </c>
      <c r="BF165" s="210">
        <f>IF(N165="snížená",J165,0)</f>
        <v>0</v>
      </c>
      <c r="BG165" s="210">
        <f>IF(N165="zákl. přenesená",J165,0)</f>
        <v>0</v>
      </c>
      <c r="BH165" s="210">
        <f>IF(N165="sníž. přenesená",J165,0)</f>
        <v>0</v>
      </c>
      <c r="BI165" s="210">
        <f>IF(N165="nulová",J165,0)</f>
        <v>0</v>
      </c>
      <c r="BJ165" s="20" t="s">
        <v>88</v>
      </c>
      <c r="BK165" s="210">
        <f>ROUND(I165*H165,2)</f>
        <v>0</v>
      </c>
      <c r="BL165" s="20" t="s">
        <v>229</v>
      </c>
      <c r="BM165" s="209" t="s">
        <v>2773</v>
      </c>
    </row>
    <row r="166" s="2" customFormat="1" ht="16.5" customHeight="1">
      <c r="A166" s="39"/>
      <c r="B166" s="161"/>
      <c r="C166" s="231" t="s">
        <v>293</v>
      </c>
      <c r="D166" s="231" t="s">
        <v>215</v>
      </c>
      <c r="E166" s="232" t="s">
        <v>2774</v>
      </c>
      <c r="F166" s="233" t="s">
        <v>2775</v>
      </c>
      <c r="G166" s="234" t="s">
        <v>315</v>
      </c>
      <c r="H166" s="235">
        <v>18</v>
      </c>
      <c r="I166" s="236"/>
      <c r="J166" s="237">
        <f>ROUND(I166*H166,2)</f>
        <v>0</v>
      </c>
      <c r="K166" s="238"/>
      <c r="L166" s="239"/>
      <c r="M166" s="240" t="s">
        <v>1</v>
      </c>
      <c r="N166" s="241" t="s">
        <v>45</v>
      </c>
      <c r="O166" s="78"/>
      <c r="P166" s="207">
        <f>O166*H166</f>
        <v>0</v>
      </c>
      <c r="Q166" s="207">
        <v>0</v>
      </c>
      <c r="R166" s="207">
        <f>Q166*H166</f>
        <v>0</v>
      </c>
      <c r="S166" s="207">
        <v>0</v>
      </c>
      <c r="T166" s="208">
        <f>S166*H166</f>
        <v>0</v>
      </c>
      <c r="U166" s="39"/>
      <c r="V166" s="39"/>
      <c r="W166" s="39"/>
      <c r="X166" s="39"/>
      <c r="Y166" s="39"/>
      <c r="Z166" s="39"/>
      <c r="AA166" s="39"/>
      <c r="AB166" s="39"/>
      <c r="AC166" s="39"/>
      <c r="AD166" s="39"/>
      <c r="AE166" s="39"/>
      <c r="AR166" s="209" t="s">
        <v>243</v>
      </c>
      <c r="AT166" s="209" t="s">
        <v>215</v>
      </c>
      <c r="AU166" s="209" t="s">
        <v>88</v>
      </c>
      <c r="AY166" s="20" t="s">
        <v>218</v>
      </c>
      <c r="BE166" s="210">
        <f>IF(N166="základní",J166,0)</f>
        <v>0</v>
      </c>
      <c r="BF166" s="210">
        <f>IF(N166="snížená",J166,0)</f>
        <v>0</v>
      </c>
      <c r="BG166" s="210">
        <f>IF(N166="zákl. přenesená",J166,0)</f>
        <v>0</v>
      </c>
      <c r="BH166" s="210">
        <f>IF(N166="sníž. přenesená",J166,0)</f>
        <v>0</v>
      </c>
      <c r="BI166" s="210">
        <f>IF(N166="nulová",J166,0)</f>
        <v>0</v>
      </c>
      <c r="BJ166" s="20" t="s">
        <v>88</v>
      </c>
      <c r="BK166" s="210">
        <f>ROUND(I166*H166,2)</f>
        <v>0</v>
      </c>
      <c r="BL166" s="20" t="s">
        <v>229</v>
      </c>
      <c r="BM166" s="209" t="s">
        <v>2776</v>
      </c>
    </row>
    <row r="167" s="2" customFormat="1" ht="24.15" customHeight="1">
      <c r="A167" s="39"/>
      <c r="B167" s="161"/>
      <c r="C167" s="231" t="s">
        <v>353</v>
      </c>
      <c r="D167" s="231" t="s">
        <v>215</v>
      </c>
      <c r="E167" s="232" t="s">
        <v>2777</v>
      </c>
      <c r="F167" s="233" t="s">
        <v>2778</v>
      </c>
      <c r="G167" s="234" t="s">
        <v>2779</v>
      </c>
      <c r="H167" s="235">
        <v>1</v>
      </c>
      <c r="I167" s="236"/>
      <c r="J167" s="237">
        <f>ROUND(I167*H167,2)</f>
        <v>0</v>
      </c>
      <c r="K167" s="238"/>
      <c r="L167" s="239"/>
      <c r="M167" s="240" t="s">
        <v>1</v>
      </c>
      <c r="N167" s="241" t="s">
        <v>45</v>
      </c>
      <c r="O167" s="78"/>
      <c r="P167" s="207">
        <f>O167*H167</f>
        <v>0</v>
      </c>
      <c r="Q167" s="207">
        <v>0</v>
      </c>
      <c r="R167" s="207">
        <f>Q167*H167</f>
        <v>0</v>
      </c>
      <c r="S167" s="207">
        <v>0</v>
      </c>
      <c r="T167" s="208">
        <f>S167*H167</f>
        <v>0</v>
      </c>
      <c r="U167" s="39"/>
      <c r="V167" s="39"/>
      <c r="W167" s="39"/>
      <c r="X167" s="39"/>
      <c r="Y167" s="39"/>
      <c r="Z167" s="39"/>
      <c r="AA167" s="39"/>
      <c r="AB167" s="39"/>
      <c r="AC167" s="39"/>
      <c r="AD167" s="39"/>
      <c r="AE167" s="39"/>
      <c r="AR167" s="209" t="s">
        <v>243</v>
      </c>
      <c r="AT167" s="209" t="s">
        <v>215</v>
      </c>
      <c r="AU167" s="209" t="s">
        <v>88</v>
      </c>
      <c r="AY167" s="20" t="s">
        <v>218</v>
      </c>
      <c r="BE167" s="210">
        <f>IF(N167="základní",J167,0)</f>
        <v>0</v>
      </c>
      <c r="BF167" s="210">
        <f>IF(N167="snížená",J167,0)</f>
        <v>0</v>
      </c>
      <c r="BG167" s="210">
        <f>IF(N167="zákl. přenesená",J167,0)</f>
        <v>0</v>
      </c>
      <c r="BH167" s="210">
        <f>IF(N167="sníž. přenesená",J167,0)</f>
        <v>0</v>
      </c>
      <c r="BI167" s="210">
        <f>IF(N167="nulová",J167,0)</f>
        <v>0</v>
      </c>
      <c r="BJ167" s="20" t="s">
        <v>88</v>
      </c>
      <c r="BK167" s="210">
        <f>ROUND(I167*H167,2)</f>
        <v>0</v>
      </c>
      <c r="BL167" s="20" t="s">
        <v>229</v>
      </c>
      <c r="BM167" s="209" t="s">
        <v>2780</v>
      </c>
    </row>
    <row r="168" s="2" customFormat="1" ht="33" customHeight="1">
      <c r="A168" s="39"/>
      <c r="B168" s="161"/>
      <c r="C168" s="231" t="s">
        <v>297</v>
      </c>
      <c r="D168" s="231" t="s">
        <v>215</v>
      </c>
      <c r="E168" s="232" t="s">
        <v>2781</v>
      </c>
      <c r="F168" s="233" t="s">
        <v>2782</v>
      </c>
      <c r="G168" s="234" t="s">
        <v>315</v>
      </c>
      <c r="H168" s="235">
        <v>10</v>
      </c>
      <c r="I168" s="236"/>
      <c r="J168" s="237">
        <f>ROUND(I168*H168,2)</f>
        <v>0</v>
      </c>
      <c r="K168" s="238"/>
      <c r="L168" s="239"/>
      <c r="M168" s="240" t="s">
        <v>1</v>
      </c>
      <c r="N168" s="241" t="s">
        <v>45</v>
      </c>
      <c r="O168" s="78"/>
      <c r="P168" s="207">
        <f>O168*H168</f>
        <v>0</v>
      </c>
      <c r="Q168" s="207">
        <v>0</v>
      </c>
      <c r="R168" s="207">
        <f>Q168*H168</f>
        <v>0</v>
      </c>
      <c r="S168" s="207">
        <v>0</v>
      </c>
      <c r="T168" s="208">
        <f>S168*H168</f>
        <v>0</v>
      </c>
      <c r="U168" s="39"/>
      <c r="V168" s="39"/>
      <c r="W168" s="39"/>
      <c r="X168" s="39"/>
      <c r="Y168" s="39"/>
      <c r="Z168" s="39"/>
      <c r="AA168" s="39"/>
      <c r="AB168" s="39"/>
      <c r="AC168" s="39"/>
      <c r="AD168" s="39"/>
      <c r="AE168" s="39"/>
      <c r="AR168" s="209" t="s">
        <v>243</v>
      </c>
      <c r="AT168" s="209" t="s">
        <v>215</v>
      </c>
      <c r="AU168" s="209" t="s">
        <v>88</v>
      </c>
      <c r="AY168" s="20" t="s">
        <v>218</v>
      </c>
      <c r="BE168" s="210">
        <f>IF(N168="základní",J168,0)</f>
        <v>0</v>
      </c>
      <c r="BF168" s="210">
        <f>IF(N168="snížená",J168,0)</f>
        <v>0</v>
      </c>
      <c r="BG168" s="210">
        <f>IF(N168="zákl. přenesená",J168,0)</f>
        <v>0</v>
      </c>
      <c r="BH168" s="210">
        <f>IF(N168="sníž. přenesená",J168,0)</f>
        <v>0</v>
      </c>
      <c r="BI168" s="210">
        <f>IF(N168="nulová",J168,0)</f>
        <v>0</v>
      </c>
      <c r="BJ168" s="20" t="s">
        <v>88</v>
      </c>
      <c r="BK168" s="210">
        <f>ROUND(I168*H168,2)</f>
        <v>0</v>
      </c>
      <c r="BL168" s="20" t="s">
        <v>229</v>
      </c>
      <c r="BM168" s="209" t="s">
        <v>2783</v>
      </c>
    </row>
    <row r="169" s="2" customFormat="1" ht="24.15" customHeight="1">
      <c r="A169" s="39"/>
      <c r="B169" s="161"/>
      <c r="C169" s="231" t="s">
        <v>359</v>
      </c>
      <c r="D169" s="231" t="s">
        <v>215</v>
      </c>
      <c r="E169" s="232" t="s">
        <v>2784</v>
      </c>
      <c r="F169" s="233" t="s">
        <v>2785</v>
      </c>
      <c r="G169" s="234" t="s">
        <v>315</v>
      </c>
      <c r="H169" s="235">
        <v>10</v>
      </c>
      <c r="I169" s="236"/>
      <c r="J169" s="237">
        <f>ROUND(I169*H169,2)</f>
        <v>0</v>
      </c>
      <c r="K169" s="238"/>
      <c r="L169" s="239"/>
      <c r="M169" s="240" t="s">
        <v>1</v>
      </c>
      <c r="N169" s="241" t="s">
        <v>45</v>
      </c>
      <c r="O169" s="78"/>
      <c r="P169" s="207">
        <f>O169*H169</f>
        <v>0</v>
      </c>
      <c r="Q169" s="207">
        <v>0</v>
      </c>
      <c r="R169" s="207">
        <f>Q169*H169</f>
        <v>0</v>
      </c>
      <c r="S169" s="207">
        <v>0</v>
      </c>
      <c r="T169" s="208">
        <f>S169*H169</f>
        <v>0</v>
      </c>
      <c r="U169" s="39"/>
      <c r="V169" s="39"/>
      <c r="W169" s="39"/>
      <c r="X169" s="39"/>
      <c r="Y169" s="39"/>
      <c r="Z169" s="39"/>
      <c r="AA169" s="39"/>
      <c r="AB169" s="39"/>
      <c r="AC169" s="39"/>
      <c r="AD169" s="39"/>
      <c r="AE169" s="39"/>
      <c r="AR169" s="209" t="s">
        <v>243</v>
      </c>
      <c r="AT169" s="209" t="s">
        <v>215</v>
      </c>
      <c r="AU169" s="209" t="s">
        <v>88</v>
      </c>
      <c r="AY169" s="20" t="s">
        <v>218</v>
      </c>
      <c r="BE169" s="210">
        <f>IF(N169="základní",J169,0)</f>
        <v>0</v>
      </c>
      <c r="BF169" s="210">
        <f>IF(N169="snížená",J169,0)</f>
        <v>0</v>
      </c>
      <c r="BG169" s="210">
        <f>IF(N169="zákl. přenesená",J169,0)</f>
        <v>0</v>
      </c>
      <c r="BH169" s="210">
        <f>IF(N169="sníž. přenesená",J169,0)</f>
        <v>0</v>
      </c>
      <c r="BI169" s="210">
        <f>IF(N169="nulová",J169,0)</f>
        <v>0</v>
      </c>
      <c r="BJ169" s="20" t="s">
        <v>88</v>
      </c>
      <c r="BK169" s="210">
        <f>ROUND(I169*H169,2)</f>
        <v>0</v>
      </c>
      <c r="BL169" s="20" t="s">
        <v>229</v>
      </c>
      <c r="BM169" s="209" t="s">
        <v>2786</v>
      </c>
    </row>
    <row r="170" s="2" customFormat="1" ht="16.5" customHeight="1">
      <c r="A170" s="39"/>
      <c r="B170" s="161"/>
      <c r="C170" s="231" t="s">
        <v>302</v>
      </c>
      <c r="D170" s="231" t="s">
        <v>215</v>
      </c>
      <c r="E170" s="232" t="s">
        <v>2787</v>
      </c>
      <c r="F170" s="233" t="s">
        <v>2788</v>
      </c>
      <c r="G170" s="234" t="s">
        <v>315</v>
      </c>
      <c r="H170" s="235">
        <v>14</v>
      </c>
      <c r="I170" s="236"/>
      <c r="J170" s="237">
        <f>ROUND(I170*H170,2)</f>
        <v>0</v>
      </c>
      <c r="K170" s="238"/>
      <c r="L170" s="239"/>
      <c r="M170" s="240" t="s">
        <v>1</v>
      </c>
      <c r="N170" s="241" t="s">
        <v>45</v>
      </c>
      <c r="O170" s="78"/>
      <c r="P170" s="207">
        <f>O170*H170</f>
        <v>0</v>
      </c>
      <c r="Q170" s="207">
        <v>0</v>
      </c>
      <c r="R170" s="207">
        <f>Q170*H170</f>
        <v>0</v>
      </c>
      <c r="S170" s="207">
        <v>0</v>
      </c>
      <c r="T170" s="208">
        <f>S170*H170</f>
        <v>0</v>
      </c>
      <c r="U170" s="39"/>
      <c r="V170" s="39"/>
      <c r="W170" s="39"/>
      <c r="X170" s="39"/>
      <c r="Y170" s="39"/>
      <c r="Z170" s="39"/>
      <c r="AA170" s="39"/>
      <c r="AB170" s="39"/>
      <c r="AC170" s="39"/>
      <c r="AD170" s="39"/>
      <c r="AE170" s="39"/>
      <c r="AR170" s="209" t="s">
        <v>243</v>
      </c>
      <c r="AT170" s="209" t="s">
        <v>215</v>
      </c>
      <c r="AU170" s="209" t="s">
        <v>88</v>
      </c>
      <c r="AY170" s="20" t="s">
        <v>218</v>
      </c>
      <c r="BE170" s="210">
        <f>IF(N170="základní",J170,0)</f>
        <v>0</v>
      </c>
      <c r="BF170" s="210">
        <f>IF(N170="snížená",J170,0)</f>
        <v>0</v>
      </c>
      <c r="BG170" s="210">
        <f>IF(N170="zákl. přenesená",J170,0)</f>
        <v>0</v>
      </c>
      <c r="BH170" s="210">
        <f>IF(N170="sníž. přenesená",J170,0)</f>
        <v>0</v>
      </c>
      <c r="BI170" s="210">
        <f>IF(N170="nulová",J170,0)</f>
        <v>0</v>
      </c>
      <c r="BJ170" s="20" t="s">
        <v>88</v>
      </c>
      <c r="BK170" s="210">
        <f>ROUND(I170*H170,2)</f>
        <v>0</v>
      </c>
      <c r="BL170" s="20" t="s">
        <v>229</v>
      </c>
      <c r="BM170" s="209" t="s">
        <v>2789</v>
      </c>
    </row>
    <row r="171" s="2" customFormat="1" ht="16.5" customHeight="1">
      <c r="A171" s="39"/>
      <c r="B171" s="161"/>
      <c r="C171" s="231" t="s">
        <v>362</v>
      </c>
      <c r="D171" s="231" t="s">
        <v>215</v>
      </c>
      <c r="E171" s="232" t="s">
        <v>2790</v>
      </c>
      <c r="F171" s="233" t="s">
        <v>2791</v>
      </c>
      <c r="G171" s="234" t="s">
        <v>315</v>
      </c>
      <c r="H171" s="235">
        <v>9</v>
      </c>
      <c r="I171" s="236"/>
      <c r="J171" s="237">
        <f>ROUND(I171*H171,2)</f>
        <v>0</v>
      </c>
      <c r="K171" s="238"/>
      <c r="L171" s="239"/>
      <c r="M171" s="240" t="s">
        <v>1</v>
      </c>
      <c r="N171" s="241" t="s">
        <v>45</v>
      </c>
      <c r="O171" s="78"/>
      <c r="P171" s="207">
        <f>O171*H171</f>
        <v>0</v>
      </c>
      <c r="Q171" s="207">
        <v>0</v>
      </c>
      <c r="R171" s="207">
        <f>Q171*H171</f>
        <v>0</v>
      </c>
      <c r="S171" s="207">
        <v>0</v>
      </c>
      <c r="T171" s="208">
        <f>S171*H171</f>
        <v>0</v>
      </c>
      <c r="U171" s="39"/>
      <c r="V171" s="39"/>
      <c r="W171" s="39"/>
      <c r="X171" s="39"/>
      <c r="Y171" s="39"/>
      <c r="Z171" s="39"/>
      <c r="AA171" s="39"/>
      <c r="AB171" s="39"/>
      <c r="AC171" s="39"/>
      <c r="AD171" s="39"/>
      <c r="AE171" s="39"/>
      <c r="AR171" s="209" t="s">
        <v>243</v>
      </c>
      <c r="AT171" s="209" t="s">
        <v>215</v>
      </c>
      <c r="AU171" s="209" t="s">
        <v>88</v>
      </c>
      <c r="AY171" s="20" t="s">
        <v>218</v>
      </c>
      <c r="BE171" s="210">
        <f>IF(N171="základní",J171,0)</f>
        <v>0</v>
      </c>
      <c r="BF171" s="210">
        <f>IF(N171="snížená",J171,0)</f>
        <v>0</v>
      </c>
      <c r="BG171" s="210">
        <f>IF(N171="zákl. přenesená",J171,0)</f>
        <v>0</v>
      </c>
      <c r="BH171" s="210">
        <f>IF(N171="sníž. přenesená",J171,0)</f>
        <v>0</v>
      </c>
      <c r="BI171" s="210">
        <f>IF(N171="nulová",J171,0)</f>
        <v>0</v>
      </c>
      <c r="BJ171" s="20" t="s">
        <v>88</v>
      </c>
      <c r="BK171" s="210">
        <f>ROUND(I171*H171,2)</f>
        <v>0</v>
      </c>
      <c r="BL171" s="20" t="s">
        <v>229</v>
      </c>
      <c r="BM171" s="209" t="s">
        <v>2792</v>
      </c>
    </row>
    <row r="172" s="2" customFormat="1" ht="16.5" customHeight="1">
      <c r="A172" s="39"/>
      <c r="B172" s="161"/>
      <c r="C172" s="231" t="s">
        <v>307</v>
      </c>
      <c r="D172" s="231" t="s">
        <v>215</v>
      </c>
      <c r="E172" s="232" t="s">
        <v>2793</v>
      </c>
      <c r="F172" s="233" t="s">
        <v>2794</v>
      </c>
      <c r="G172" s="234" t="s">
        <v>315</v>
      </c>
      <c r="H172" s="235">
        <v>2</v>
      </c>
      <c r="I172" s="236"/>
      <c r="J172" s="237">
        <f>ROUND(I172*H172,2)</f>
        <v>0</v>
      </c>
      <c r="K172" s="238"/>
      <c r="L172" s="239"/>
      <c r="M172" s="240" t="s">
        <v>1</v>
      </c>
      <c r="N172" s="241" t="s">
        <v>45</v>
      </c>
      <c r="O172" s="78"/>
      <c r="P172" s="207">
        <f>O172*H172</f>
        <v>0</v>
      </c>
      <c r="Q172" s="207">
        <v>0</v>
      </c>
      <c r="R172" s="207">
        <f>Q172*H172</f>
        <v>0</v>
      </c>
      <c r="S172" s="207">
        <v>0</v>
      </c>
      <c r="T172" s="208">
        <f>S172*H172</f>
        <v>0</v>
      </c>
      <c r="U172" s="39"/>
      <c r="V172" s="39"/>
      <c r="W172" s="39"/>
      <c r="X172" s="39"/>
      <c r="Y172" s="39"/>
      <c r="Z172" s="39"/>
      <c r="AA172" s="39"/>
      <c r="AB172" s="39"/>
      <c r="AC172" s="39"/>
      <c r="AD172" s="39"/>
      <c r="AE172" s="39"/>
      <c r="AR172" s="209" t="s">
        <v>243</v>
      </c>
      <c r="AT172" s="209" t="s">
        <v>215</v>
      </c>
      <c r="AU172" s="209" t="s">
        <v>88</v>
      </c>
      <c r="AY172" s="20" t="s">
        <v>218</v>
      </c>
      <c r="BE172" s="210">
        <f>IF(N172="základní",J172,0)</f>
        <v>0</v>
      </c>
      <c r="BF172" s="210">
        <f>IF(N172="snížená",J172,0)</f>
        <v>0</v>
      </c>
      <c r="BG172" s="210">
        <f>IF(N172="zákl. přenesená",J172,0)</f>
        <v>0</v>
      </c>
      <c r="BH172" s="210">
        <f>IF(N172="sníž. přenesená",J172,0)</f>
        <v>0</v>
      </c>
      <c r="BI172" s="210">
        <f>IF(N172="nulová",J172,0)</f>
        <v>0</v>
      </c>
      <c r="BJ172" s="20" t="s">
        <v>88</v>
      </c>
      <c r="BK172" s="210">
        <f>ROUND(I172*H172,2)</f>
        <v>0</v>
      </c>
      <c r="BL172" s="20" t="s">
        <v>229</v>
      </c>
      <c r="BM172" s="209" t="s">
        <v>2795</v>
      </c>
    </row>
    <row r="173" s="2" customFormat="1" ht="24.15" customHeight="1">
      <c r="A173" s="39"/>
      <c r="B173" s="161"/>
      <c r="C173" s="231" t="s">
        <v>369</v>
      </c>
      <c r="D173" s="231" t="s">
        <v>215</v>
      </c>
      <c r="E173" s="232" t="s">
        <v>2796</v>
      </c>
      <c r="F173" s="233" t="s">
        <v>2797</v>
      </c>
      <c r="G173" s="234" t="s">
        <v>315</v>
      </c>
      <c r="H173" s="235">
        <v>1</v>
      </c>
      <c r="I173" s="236"/>
      <c r="J173" s="237">
        <f>ROUND(I173*H173,2)</f>
        <v>0</v>
      </c>
      <c r="K173" s="238"/>
      <c r="L173" s="239"/>
      <c r="M173" s="240" t="s">
        <v>1</v>
      </c>
      <c r="N173" s="241" t="s">
        <v>45</v>
      </c>
      <c r="O173" s="78"/>
      <c r="P173" s="207">
        <f>O173*H173</f>
        <v>0</v>
      </c>
      <c r="Q173" s="207">
        <v>0</v>
      </c>
      <c r="R173" s="207">
        <f>Q173*H173</f>
        <v>0</v>
      </c>
      <c r="S173" s="207">
        <v>0</v>
      </c>
      <c r="T173" s="208">
        <f>S173*H173</f>
        <v>0</v>
      </c>
      <c r="U173" s="39"/>
      <c r="V173" s="39"/>
      <c r="W173" s="39"/>
      <c r="X173" s="39"/>
      <c r="Y173" s="39"/>
      <c r="Z173" s="39"/>
      <c r="AA173" s="39"/>
      <c r="AB173" s="39"/>
      <c r="AC173" s="39"/>
      <c r="AD173" s="39"/>
      <c r="AE173" s="39"/>
      <c r="AR173" s="209" t="s">
        <v>243</v>
      </c>
      <c r="AT173" s="209" t="s">
        <v>215</v>
      </c>
      <c r="AU173" s="209" t="s">
        <v>88</v>
      </c>
      <c r="AY173" s="20" t="s">
        <v>218</v>
      </c>
      <c r="BE173" s="210">
        <f>IF(N173="základní",J173,0)</f>
        <v>0</v>
      </c>
      <c r="BF173" s="210">
        <f>IF(N173="snížená",J173,0)</f>
        <v>0</v>
      </c>
      <c r="BG173" s="210">
        <f>IF(N173="zákl. přenesená",J173,0)</f>
        <v>0</v>
      </c>
      <c r="BH173" s="210">
        <f>IF(N173="sníž. přenesená",J173,0)</f>
        <v>0</v>
      </c>
      <c r="BI173" s="210">
        <f>IF(N173="nulová",J173,0)</f>
        <v>0</v>
      </c>
      <c r="BJ173" s="20" t="s">
        <v>88</v>
      </c>
      <c r="BK173" s="210">
        <f>ROUND(I173*H173,2)</f>
        <v>0</v>
      </c>
      <c r="BL173" s="20" t="s">
        <v>229</v>
      </c>
      <c r="BM173" s="209" t="s">
        <v>2798</v>
      </c>
    </row>
    <row r="174" s="2" customFormat="1" ht="24.15" customHeight="1">
      <c r="A174" s="39"/>
      <c r="B174" s="161"/>
      <c r="C174" s="231" t="s">
        <v>311</v>
      </c>
      <c r="D174" s="231" t="s">
        <v>215</v>
      </c>
      <c r="E174" s="232" t="s">
        <v>2799</v>
      </c>
      <c r="F174" s="233" t="s">
        <v>2800</v>
      </c>
      <c r="G174" s="234" t="s">
        <v>315</v>
      </c>
      <c r="H174" s="235">
        <v>1</v>
      </c>
      <c r="I174" s="236"/>
      <c r="J174" s="237">
        <f>ROUND(I174*H174,2)</f>
        <v>0</v>
      </c>
      <c r="K174" s="238"/>
      <c r="L174" s="239"/>
      <c r="M174" s="240" t="s">
        <v>1</v>
      </c>
      <c r="N174" s="241" t="s">
        <v>45</v>
      </c>
      <c r="O174" s="78"/>
      <c r="P174" s="207">
        <f>O174*H174</f>
        <v>0</v>
      </c>
      <c r="Q174" s="207">
        <v>0</v>
      </c>
      <c r="R174" s="207">
        <f>Q174*H174</f>
        <v>0</v>
      </c>
      <c r="S174" s="207">
        <v>0</v>
      </c>
      <c r="T174" s="208">
        <f>S174*H174</f>
        <v>0</v>
      </c>
      <c r="U174" s="39"/>
      <c r="V174" s="39"/>
      <c r="W174" s="39"/>
      <c r="X174" s="39"/>
      <c r="Y174" s="39"/>
      <c r="Z174" s="39"/>
      <c r="AA174" s="39"/>
      <c r="AB174" s="39"/>
      <c r="AC174" s="39"/>
      <c r="AD174" s="39"/>
      <c r="AE174" s="39"/>
      <c r="AR174" s="209" t="s">
        <v>243</v>
      </c>
      <c r="AT174" s="209" t="s">
        <v>215</v>
      </c>
      <c r="AU174" s="209" t="s">
        <v>88</v>
      </c>
      <c r="AY174" s="20" t="s">
        <v>218</v>
      </c>
      <c r="BE174" s="210">
        <f>IF(N174="základní",J174,0)</f>
        <v>0</v>
      </c>
      <c r="BF174" s="210">
        <f>IF(N174="snížená",J174,0)</f>
        <v>0</v>
      </c>
      <c r="BG174" s="210">
        <f>IF(N174="zákl. přenesená",J174,0)</f>
        <v>0</v>
      </c>
      <c r="BH174" s="210">
        <f>IF(N174="sníž. přenesená",J174,0)</f>
        <v>0</v>
      </c>
      <c r="BI174" s="210">
        <f>IF(N174="nulová",J174,0)</f>
        <v>0</v>
      </c>
      <c r="BJ174" s="20" t="s">
        <v>88</v>
      </c>
      <c r="BK174" s="210">
        <f>ROUND(I174*H174,2)</f>
        <v>0</v>
      </c>
      <c r="BL174" s="20" t="s">
        <v>229</v>
      </c>
      <c r="BM174" s="209" t="s">
        <v>2801</v>
      </c>
    </row>
    <row r="175" s="2" customFormat="1" ht="21.75" customHeight="1">
      <c r="A175" s="39"/>
      <c r="B175" s="161"/>
      <c r="C175" s="231" t="s">
        <v>376</v>
      </c>
      <c r="D175" s="231" t="s">
        <v>215</v>
      </c>
      <c r="E175" s="232" t="s">
        <v>2802</v>
      </c>
      <c r="F175" s="233" t="s">
        <v>2803</v>
      </c>
      <c r="G175" s="234" t="s">
        <v>315</v>
      </c>
      <c r="H175" s="235">
        <v>22</v>
      </c>
      <c r="I175" s="236"/>
      <c r="J175" s="237">
        <f>ROUND(I175*H175,2)</f>
        <v>0</v>
      </c>
      <c r="K175" s="238"/>
      <c r="L175" s="239"/>
      <c r="M175" s="240" t="s">
        <v>1</v>
      </c>
      <c r="N175" s="241" t="s">
        <v>45</v>
      </c>
      <c r="O175" s="78"/>
      <c r="P175" s="207">
        <f>O175*H175</f>
        <v>0</v>
      </c>
      <c r="Q175" s="207">
        <v>0</v>
      </c>
      <c r="R175" s="207">
        <f>Q175*H175</f>
        <v>0</v>
      </c>
      <c r="S175" s="207">
        <v>0</v>
      </c>
      <c r="T175" s="208">
        <f>S175*H175</f>
        <v>0</v>
      </c>
      <c r="U175" s="39"/>
      <c r="V175" s="39"/>
      <c r="W175" s="39"/>
      <c r="X175" s="39"/>
      <c r="Y175" s="39"/>
      <c r="Z175" s="39"/>
      <c r="AA175" s="39"/>
      <c r="AB175" s="39"/>
      <c r="AC175" s="39"/>
      <c r="AD175" s="39"/>
      <c r="AE175" s="39"/>
      <c r="AR175" s="209" t="s">
        <v>243</v>
      </c>
      <c r="AT175" s="209" t="s">
        <v>215</v>
      </c>
      <c r="AU175" s="209" t="s">
        <v>88</v>
      </c>
      <c r="AY175" s="20" t="s">
        <v>218</v>
      </c>
      <c r="BE175" s="210">
        <f>IF(N175="základní",J175,0)</f>
        <v>0</v>
      </c>
      <c r="BF175" s="210">
        <f>IF(N175="snížená",J175,0)</f>
        <v>0</v>
      </c>
      <c r="BG175" s="210">
        <f>IF(N175="zákl. přenesená",J175,0)</f>
        <v>0</v>
      </c>
      <c r="BH175" s="210">
        <f>IF(N175="sníž. přenesená",J175,0)</f>
        <v>0</v>
      </c>
      <c r="BI175" s="210">
        <f>IF(N175="nulová",J175,0)</f>
        <v>0</v>
      </c>
      <c r="BJ175" s="20" t="s">
        <v>88</v>
      </c>
      <c r="BK175" s="210">
        <f>ROUND(I175*H175,2)</f>
        <v>0</v>
      </c>
      <c r="BL175" s="20" t="s">
        <v>229</v>
      </c>
      <c r="BM175" s="209" t="s">
        <v>2804</v>
      </c>
    </row>
    <row r="176" s="2" customFormat="1" ht="16.5" customHeight="1">
      <c r="A176" s="39"/>
      <c r="B176" s="161"/>
      <c r="C176" s="231" t="s">
        <v>316</v>
      </c>
      <c r="D176" s="231" t="s">
        <v>215</v>
      </c>
      <c r="E176" s="232" t="s">
        <v>2805</v>
      </c>
      <c r="F176" s="233" t="s">
        <v>2806</v>
      </c>
      <c r="G176" s="234" t="s">
        <v>315</v>
      </c>
      <c r="H176" s="235">
        <v>20</v>
      </c>
      <c r="I176" s="236"/>
      <c r="J176" s="237">
        <f>ROUND(I176*H176,2)</f>
        <v>0</v>
      </c>
      <c r="K176" s="238"/>
      <c r="L176" s="239"/>
      <c r="M176" s="240" t="s">
        <v>1</v>
      </c>
      <c r="N176" s="241" t="s">
        <v>45</v>
      </c>
      <c r="O176" s="78"/>
      <c r="P176" s="207">
        <f>O176*H176</f>
        <v>0</v>
      </c>
      <c r="Q176" s="207">
        <v>0</v>
      </c>
      <c r="R176" s="207">
        <f>Q176*H176</f>
        <v>0</v>
      </c>
      <c r="S176" s="207">
        <v>0</v>
      </c>
      <c r="T176" s="208">
        <f>S176*H176</f>
        <v>0</v>
      </c>
      <c r="U176" s="39"/>
      <c r="V176" s="39"/>
      <c r="W176" s="39"/>
      <c r="X176" s="39"/>
      <c r="Y176" s="39"/>
      <c r="Z176" s="39"/>
      <c r="AA176" s="39"/>
      <c r="AB176" s="39"/>
      <c r="AC176" s="39"/>
      <c r="AD176" s="39"/>
      <c r="AE176" s="39"/>
      <c r="AR176" s="209" t="s">
        <v>243</v>
      </c>
      <c r="AT176" s="209" t="s">
        <v>215</v>
      </c>
      <c r="AU176" s="209" t="s">
        <v>88</v>
      </c>
      <c r="AY176" s="20" t="s">
        <v>218</v>
      </c>
      <c r="BE176" s="210">
        <f>IF(N176="základní",J176,0)</f>
        <v>0</v>
      </c>
      <c r="BF176" s="210">
        <f>IF(N176="snížená",J176,0)</f>
        <v>0</v>
      </c>
      <c r="BG176" s="210">
        <f>IF(N176="zákl. přenesená",J176,0)</f>
        <v>0</v>
      </c>
      <c r="BH176" s="210">
        <f>IF(N176="sníž. přenesená",J176,0)</f>
        <v>0</v>
      </c>
      <c r="BI176" s="210">
        <f>IF(N176="nulová",J176,0)</f>
        <v>0</v>
      </c>
      <c r="BJ176" s="20" t="s">
        <v>88</v>
      </c>
      <c r="BK176" s="210">
        <f>ROUND(I176*H176,2)</f>
        <v>0</v>
      </c>
      <c r="BL176" s="20" t="s">
        <v>229</v>
      </c>
      <c r="BM176" s="209" t="s">
        <v>2807</v>
      </c>
    </row>
    <row r="177" s="2" customFormat="1" ht="16.5" customHeight="1">
      <c r="A177" s="39"/>
      <c r="B177" s="161"/>
      <c r="C177" s="231" t="s">
        <v>383</v>
      </c>
      <c r="D177" s="231" t="s">
        <v>215</v>
      </c>
      <c r="E177" s="232" t="s">
        <v>2808</v>
      </c>
      <c r="F177" s="233" t="s">
        <v>2809</v>
      </c>
      <c r="G177" s="234" t="s">
        <v>315</v>
      </c>
      <c r="H177" s="235">
        <v>2</v>
      </c>
      <c r="I177" s="236"/>
      <c r="J177" s="237">
        <f>ROUND(I177*H177,2)</f>
        <v>0</v>
      </c>
      <c r="K177" s="238"/>
      <c r="L177" s="239"/>
      <c r="M177" s="240" t="s">
        <v>1</v>
      </c>
      <c r="N177" s="241" t="s">
        <v>45</v>
      </c>
      <c r="O177" s="78"/>
      <c r="P177" s="207">
        <f>O177*H177</f>
        <v>0</v>
      </c>
      <c r="Q177" s="207">
        <v>0</v>
      </c>
      <c r="R177" s="207">
        <f>Q177*H177</f>
        <v>0</v>
      </c>
      <c r="S177" s="207">
        <v>0</v>
      </c>
      <c r="T177" s="208">
        <f>S177*H177</f>
        <v>0</v>
      </c>
      <c r="U177" s="39"/>
      <c r="V177" s="39"/>
      <c r="W177" s="39"/>
      <c r="X177" s="39"/>
      <c r="Y177" s="39"/>
      <c r="Z177" s="39"/>
      <c r="AA177" s="39"/>
      <c r="AB177" s="39"/>
      <c r="AC177" s="39"/>
      <c r="AD177" s="39"/>
      <c r="AE177" s="39"/>
      <c r="AR177" s="209" t="s">
        <v>243</v>
      </c>
      <c r="AT177" s="209" t="s">
        <v>215</v>
      </c>
      <c r="AU177" s="209" t="s">
        <v>88</v>
      </c>
      <c r="AY177" s="20" t="s">
        <v>218</v>
      </c>
      <c r="BE177" s="210">
        <f>IF(N177="základní",J177,0)</f>
        <v>0</v>
      </c>
      <c r="BF177" s="210">
        <f>IF(N177="snížená",J177,0)</f>
        <v>0</v>
      </c>
      <c r="BG177" s="210">
        <f>IF(N177="zákl. přenesená",J177,0)</f>
        <v>0</v>
      </c>
      <c r="BH177" s="210">
        <f>IF(N177="sníž. přenesená",J177,0)</f>
        <v>0</v>
      </c>
      <c r="BI177" s="210">
        <f>IF(N177="nulová",J177,0)</f>
        <v>0</v>
      </c>
      <c r="BJ177" s="20" t="s">
        <v>88</v>
      </c>
      <c r="BK177" s="210">
        <f>ROUND(I177*H177,2)</f>
        <v>0</v>
      </c>
      <c r="BL177" s="20" t="s">
        <v>229</v>
      </c>
      <c r="BM177" s="209" t="s">
        <v>2810</v>
      </c>
    </row>
    <row r="178" s="2" customFormat="1" ht="16.5" customHeight="1">
      <c r="A178" s="39"/>
      <c r="B178" s="161"/>
      <c r="C178" s="231" t="s">
        <v>321</v>
      </c>
      <c r="D178" s="231" t="s">
        <v>215</v>
      </c>
      <c r="E178" s="232" t="s">
        <v>2811</v>
      </c>
      <c r="F178" s="233" t="s">
        <v>2812</v>
      </c>
      <c r="G178" s="234" t="s">
        <v>260</v>
      </c>
      <c r="H178" s="235">
        <v>24</v>
      </c>
      <c r="I178" s="236"/>
      <c r="J178" s="237">
        <f>ROUND(I178*H178,2)</f>
        <v>0</v>
      </c>
      <c r="K178" s="238"/>
      <c r="L178" s="239"/>
      <c r="M178" s="240" t="s">
        <v>1</v>
      </c>
      <c r="N178" s="241" t="s">
        <v>45</v>
      </c>
      <c r="O178" s="78"/>
      <c r="P178" s="207">
        <f>O178*H178</f>
        <v>0</v>
      </c>
      <c r="Q178" s="207">
        <v>0</v>
      </c>
      <c r="R178" s="207">
        <f>Q178*H178</f>
        <v>0</v>
      </c>
      <c r="S178" s="207">
        <v>0</v>
      </c>
      <c r="T178" s="208">
        <f>S178*H178</f>
        <v>0</v>
      </c>
      <c r="U178" s="39"/>
      <c r="V178" s="39"/>
      <c r="W178" s="39"/>
      <c r="X178" s="39"/>
      <c r="Y178" s="39"/>
      <c r="Z178" s="39"/>
      <c r="AA178" s="39"/>
      <c r="AB178" s="39"/>
      <c r="AC178" s="39"/>
      <c r="AD178" s="39"/>
      <c r="AE178" s="39"/>
      <c r="AR178" s="209" t="s">
        <v>243</v>
      </c>
      <c r="AT178" s="209" t="s">
        <v>215</v>
      </c>
      <c r="AU178" s="209" t="s">
        <v>88</v>
      </c>
      <c r="AY178" s="20" t="s">
        <v>218</v>
      </c>
      <c r="BE178" s="210">
        <f>IF(N178="základní",J178,0)</f>
        <v>0</v>
      </c>
      <c r="BF178" s="210">
        <f>IF(N178="snížená",J178,0)</f>
        <v>0</v>
      </c>
      <c r="BG178" s="210">
        <f>IF(N178="zákl. přenesená",J178,0)</f>
        <v>0</v>
      </c>
      <c r="BH178" s="210">
        <f>IF(N178="sníž. přenesená",J178,0)</f>
        <v>0</v>
      </c>
      <c r="BI178" s="210">
        <f>IF(N178="nulová",J178,0)</f>
        <v>0</v>
      </c>
      <c r="BJ178" s="20" t="s">
        <v>88</v>
      </c>
      <c r="BK178" s="210">
        <f>ROUND(I178*H178,2)</f>
        <v>0</v>
      </c>
      <c r="BL178" s="20" t="s">
        <v>229</v>
      </c>
      <c r="BM178" s="209" t="s">
        <v>2813</v>
      </c>
    </row>
    <row r="179" s="2" customFormat="1" ht="16.5" customHeight="1">
      <c r="A179" s="39"/>
      <c r="B179" s="161"/>
      <c r="C179" s="231" t="s">
        <v>390</v>
      </c>
      <c r="D179" s="231" t="s">
        <v>215</v>
      </c>
      <c r="E179" s="232" t="s">
        <v>2814</v>
      </c>
      <c r="F179" s="233" t="s">
        <v>2815</v>
      </c>
      <c r="G179" s="234" t="s">
        <v>260</v>
      </c>
      <c r="H179" s="235">
        <v>237</v>
      </c>
      <c r="I179" s="236"/>
      <c r="J179" s="237">
        <f>ROUND(I179*H179,2)</f>
        <v>0</v>
      </c>
      <c r="K179" s="238"/>
      <c r="L179" s="239"/>
      <c r="M179" s="240" t="s">
        <v>1</v>
      </c>
      <c r="N179" s="241" t="s">
        <v>45</v>
      </c>
      <c r="O179" s="78"/>
      <c r="P179" s="207">
        <f>O179*H179</f>
        <v>0</v>
      </c>
      <c r="Q179" s="207">
        <v>0</v>
      </c>
      <c r="R179" s="207">
        <f>Q179*H179</f>
        <v>0</v>
      </c>
      <c r="S179" s="207">
        <v>0</v>
      </c>
      <c r="T179" s="208">
        <f>S179*H179</f>
        <v>0</v>
      </c>
      <c r="U179" s="39"/>
      <c r="V179" s="39"/>
      <c r="W179" s="39"/>
      <c r="X179" s="39"/>
      <c r="Y179" s="39"/>
      <c r="Z179" s="39"/>
      <c r="AA179" s="39"/>
      <c r="AB179" s="39"/>
      <c r="AC179" s="39"/>
      <c r="AD179" s="39"/>
      <c r="AE179" s="39"/>
      <c r="AR179" s="209" t="s">
        <v>243</v>
      </c>
      <c r="AT179" s="209" t="s">
        <v>215</v>
      </c>
      <c r="AU179" s="209" t="s">
        <v>88</v>
      </c>
      <c r="AY179" s="20" t="s">
        <v>218</v>
      </c>
      <c r="BE179" s="210">
        <f>IF(N179="základní",J179,0)</f>
        <v>0</v>
      </c>
      <c r="BF179" s="210">
        <f>IF(N179="snížená",J179,0)</f>
        <v>0</v>
      </c>
      <c r="BG179" s="210">
        <f>IF(N179="zákl. přenesená",J179,0)</f>
        <v>0</v>
      </c>
      <c r="BH179" s="210">
        <f>IF(N179="sníž. přenesená",J179,0)</f>
        <v>0</v>
      </c>
      <c r="BI179" s="210">
        <f>IF(N179="nulová",J179,0)</f>
        <v>0</v>
      </c>
      <c r="BJ179" s="20" t="s">
        <v>88</v>
      </c>
      <c r="BK179" s="210">
        <f>ROUND(I179*H179,2)</f>
        <v>0</v>
      </c>
      <c r="BL179" s="20" t="s">
        <v>229</v>
      </c>
      <c r="BM179" s="209" t="s">
        <v>2816</v>
      </c>
    </row>
    <row r="180" s="2" customFormat="1" ht="16.5" customHeight="1">
      <c r="A180" s="39"/>
      <c r="B180" s="161"/>
      <c r="C180" s="231" t="s">
        <v>324</v>
      </c>
      <c r="D180" s="231" t="s">
        <v>215</v>
      </c>
      <c r="E180" s="232" t="s">
        <v>2817</v>
      </c>
      <c r="F180" s="233" t="s">
        <v>2818</v>
      </c>
      <c r="G180" s="234" t="s">
        <v>260</v>
      </c>
      <c r="H180" s="235">
        <v>17</v>
      </c>
      <c r="I180" s="236"/>
      <c r="J180" s="237">
        <f>ROUND(I180*H180,2)</f>
        <v>0</v>
      </c>
      <c r="K180" s="238"/>
      <c r="L180" s="239"/>
      <c r="M180" s="240" t="s">
        <v>1</v>
      </c>
      <c r="N180" s="241" t="s">
        <v>45</v>
      </c>
      <c r="O180" s="78"/>
      <c r="P180" s="207">
        <f>O180*H180</f>
        <v>0</v>
      </c>
      <c r="Q180" s="207">
        <v>0</v>
      </c>
      <c r="R180" s="207">
        <f>Q180*H180</f>
        <v>0</v>
      </c>
      <c r="S180" s="207">
        <v>0</v>
      </c>
      <c r="T180" s="208">
        <f>S180*H180</f>
        <v>0</v>
      </c>
      <c r="U180" s="39"/>
      <c r="V180" s="39"/>
      <c r="W180" s="39"/>
      <c r="X180" s="39"/>
      <c r="Y180" s="39"/>
      <c r="Z180" s="39"/>
      <c r="AA180" s="39"/>
      <c r="AB180" s="39"/>
      <c r="AC180" s="39"/>
      <c r="AD180" s="39"/>
      <c r="AE180" s="39"/>
      <c r="AR180" s="209" t="s">
        <v>243</v>
      </c>
      <c r="AT180" s="209" t="s">
        <v>215</v>
      </c>
      <c r="AU180" s="209" t="s">
        <v>88</v>
      </c>
      <c r="AY180" s="20" t="s">
        <v>218</v>
      </c>
      <c r="BE180" s="210">
        <f>IF(N180="základní",J180,0)</f>
        <v>0</v>
      </c>
      <c r="BF180" s="210">
        <f>IF(N180="snížená",J180,0)</f>
        <v>0</v>
      </c>
      <c r="BG180" s="210">
        <f>IF(N180="zákl. přenesená",J180,0)</f>
        <v>0</v>
      </c>
      <c r="BH180" s="210">
        <f>IF(N180="sníž. přenesená",J180,0)</f>
        <v>0</v>
      </c>
      <c r="BI180" s="210">
        <f>IF(N180="nulová",J180,0)</f>
        <v>0</v>
      </c>
      <c r="BJ180" s="20" t="s">
        <v>88</v>
      </c>
      <c r="BK180" s="210">
        <f>ROUND(I180*H180,2)</f>
        <v>0</v>
      </c>
      <c r="BL180" s="20" t="s">
        <v>229</v>
      </c>
      <c r="BM180" s="209" t="s">
        <v>2819</v>
      </c>
    </row>
    <row r="181" s="2" customFormat="1" ht="16.5" customHeight="1">
      <c r="A181" s="39"/>
      <c r="B181" s="161"/>
      <c r="C181" s="231" t="s">
        <v>397</v>
      </c>
      <c r="D181" s="231" t="s">
        <v>215</v>
      </c>
      <c r="E181" s="232" t="s">
        <v>2820</v>
      </c>
      <c r="F181" s="233" t="s">
        <v>2821</v>
      </c>
      <c r="G181" s="234" t="s">
        <v>315</v>
      </c>
      <c r="H181" s="235">
        <v>12</v>
      </c>
      <c r="I181" s="236"/>
      <c r="J181" s="237">
        <f>ROUND(I181*H181,2)</f>
        <v>0</v>
      </c>
      <c r="K181" s="238"/>
      <c r="L181" s="239"/>
      <c r="M181" s="240" t="s">
        <v>1</v>
      </c>
      <c r="N181" s="241" t="s">
        <v>45</v>
      </c>
      <c r="O181" s="78"/>
      <c r="P181" s="207">
        <f>O181*H181</f>
        <v>0</v>
      </c>
      <c r="Q181" s="207">
        <v>0</v>
      </c>
      <c r="R181" s="207">
        <f>Q181*H181</f>
        <v>0</v>
      </c>
      <c r="S181" s="207">
        <v>0</v>
      </c>
      <c r="T181" s="208">
        <f>S181*H181</f>
        <v>0</v>
      </c>
      <c r="U181" s="39"/>
      <c r="V181" s="39"/>
      <c r="W181" s="39"/>
      <c r="X181" s="39"/>
      <c r="Y181" s="39"/>
      <c r="Z181" s="39"/>
      <c r="AA181" s="39"/>
      <c r="AB181" s="39"/>
      <c r="AC181" s="39"/>
      <c r="AD181" s="39"/>
      <c r="AE181" s="39"/>
      <c r="AR181" s="209" t="s">
        <v>243</v>
      </c>
      <c r="AT181" s="209" t="s">
        <v>215</v>
      </c>
      <c r="AU181" s="209" t="s">
        <v>88</v>
      </c>
      <c r="AY181" s="20" t="s">
        <v>218</v>
      </c>
      <c r="BE181" s="210">
        <f>IF(N181="základní",J181,0)</f>
        <v>0</v>
      </c>
      <c r="BF181" s="210">
        <f>IF(N181="snížená",J181,0)</f>
        <v>0</v>
      </c>
      <c r="BG181" s="210">
        <f>IF(N181="zákl. přenesená",J181,0)</f>
        <v>0</v>
      </c>
      <c r="BH181" s="210">
        <f>IF(N181="sníž. přenesená",J181,0)</f>
        <v>0</v>
      </c>
      <c r="BI181" s="210">
        <f>IF(N181="nulová",J181,0)</f>
        <v>0</v>
      </c>
      <c r="BJ181" s="20" t="s">
        <v>88</v>
      </c>
      <c r="BK181" s="210">
        <f>ROUND(I181*H181,2)</f>
        <v>0</v>
      </c>
      <c r="BL181" s="20" t="s">
        <v>229</v>
      </c>
      <c r="BM181" s="209" t="s">
        <v>2822</v>
      </c>
    </row>
    <row r="182" s="2" customFormat="1" ht="16.5" customHeight="1">
      <c r="A182" s="39"/>
      <c r="B182" s="161"/>
      <c r="C182" s="231" t="s">
        <v>328</v>
      </c>
      <c r="D182" s="231" t="s">
        <v>215</v>
      </c>
      <c r="E182" s="232" t="s">
        <v>2823</v>
      </c>
      <c r="F182" s="233" t="s">
        <v>2824</v>
      </c>
      <c r="G182" s="234" t="s">
        <v>769</v>
      </c>
      <c r="H182" s="235">
        <v>2</v>
      </c>
      <c r="I182" s="236"/>
      <c r="J182" s="237">
        <f>ROUND(I182*H182,2)</f>
        <v>0</v>
      </c>
      <c r="K182" s="238"/>
      <c r="L182" s="239"/>
      <c r="M182" s="240" t="s">
        <v>1</v>
      </c>
      <c r="N182" s="241" t="s">
        <v>45</v>
      </c>
      <c r="O182" s="78"/>
      <c r="P182" s="207">
        <f>O182*H182</f>
        <v>0</v>
      </c>
      <c r="Q182" s="207">
        <v>0</v>
      </c>
      <c r="R182" s="207">
        <f>Q182*H182</f>
        <v>0</v>
      </c>
      <c r="S182" s="207">
        <v>0</v>
      </c>
      <c r="T182" s="208">
        <f>S182*H182</f>
        <v>0</v>
      </c>
      <c r="U182" s="39"/>
      <c r="V182" s="39"/>
      <c r="W182" s="39"/>
      <c r="X182" s="39"/>
      <c r="Y182" s="39"/>
      <c r="Z182" s="39"/>
      <c r="AA182" s="39"/>
      <c r="AB182" s="39"/>
      <c r="AC182" s="39"/>
      <c r="AD182" s="39"/>
      <c r="AE182" s="39"/>
      <c r="AR182" s="209" t="s">
        <v>243</v>
      </c>
      <c r="AT182" s="209" t="s">
        <v>215</v>
      </c>
      <c r="AU182" s="209" t="s">
        <v>88</v>
      </c>
      <c r="AY182" s="20" t="s">
        <v>218</v>
      </c>
      <c r="BE182" s="210">
        <f>IF(N182="základní",J182,0)</f>
        <v>0</v>
      </c>
      <c r="BF182" s="210">
        <f>IF(N182="snížená",J182,0)</f>
        <v>0</v>
      </c>
      <c r="BG182" s="210">
        <f>IF(N182="zákl. přenesená",J182,0)</f>
        <v>0</v>
      </c>
      <c r="BH182" s="210">
        <f>IF(N182="sníž. přenesená",J182,0)</f>
        <v>0</v>
      </c>
      <c r="BI182" s="210">
        <f>IF(N182="nulová",J182,0)</f>
        <v>0</v>
      </c>
      <c r="BJ182" s="20" t="s">
        <v>88</v>
      </c>
      <c r="BK182" s="210">
        <f>ROUND(I182*H182,2)</f>
        <v>0</v>
      </c>
      <c r="BL182" s="20" t="s">
        <v>229</v>
      </c>
      <c r="BM182" s="209" t="s">
        <v>2825</v>
      </c>
    </row>
    <row r="183" s="2" customFormat="1" ht="16.5" customHeight="1">
      <c r="A183" s="39"/>
      <c r="B183" s="161"/>
      <c r="C183" s="231" t="s">
        <v>404</v>
      </c>
      <c r="D183" s="231" t="s">
        <v>215</v>
      </c>
      <c r="E183" s="232" t="s">
        <v>2826</v>
      </c>
      <c r="F183" s="233" t="s">
        <v>2827</v>
      </c>
      <c r="G183" s="234" t="s">
        <v>769</v>
      </c>
      <c r="H183" s="235">
        <v>8</v>
      </c>
      <c r="I183" s="236"/>
      <c r="J183" s="237">
        <f>ROUND(I183*H183,2)</f>
        <v>0</v>
      </c>
      <c r="K183" s="238"/>
      <c r="L183" s="239"/>
      <c r="M183" s="240" t="s">
        <v>1</v>
      </c>
      <c r="N183" s="241" t="s">
        <v>45</v>
      </c>
      <c r="O183" s="78"/>
      <c r="P183" s="207">
        <f>O183*H183</f>
        <v>0</v>
      </c>
      <c r="Q183" s="207">
        <v>0</v>
      </c>
      <c r="R183" s="207">
        <f>Q183*H183</f>
        <v>0</v>
      </c>
      <c r="S183" s="207">
        <v>0</v>
      </c>
      <c r="T183" s="208">
        <f>S183*H183</f>
        <v>0</v>
      </c>
      <c r="U183" s="39"/>
      <c r="V183" s="39"/>
      <c r="W183" s="39"/>
      <c r="X183" s="39"/>
      <c r="Y183" s="39"/>
      <c r="Z183" s="39"/>
      <c r="AA183" s="39"/>
      <c r="AB183" s="39"/>
      <c r="AC183" s="39"/>
      <c r="AD183" s="39"/>
      <c r="AE183" s="39"/>
      <c r="AR183" s="209" t="s">
        <v>243</v>
      </c>
      <c r="AT183" s="209" t="s">
        <v>215</v>
      </c>
      <c r="AU183" s="209" t="s">
        <v>88</v>
      </c>
      <c r="AY183" s="20" t="s">
        <v>218</v>
      </c>
      <c r="BE183" s="210">
        <f>IF(N183="základní",J183,0)</f>
        <v>0</v>
      </c>
      <c r="BF183" s="210">
        <f>IF(N183="snížená",J183,0)</f>
        <v>0</v>
      </c>
      <c r="BG183" s="210">
        <f>IF(N183="zákl. přenesená",J183,0)</f>
        <v>0</v>
      </c>
      <c r="BH183" s="210">
        <f>IF(N183="sníž. přenesená",J183,0)</f>
        <v>0</v>
      </c>
      <c r="BI183" s="210">
        <f>IF(N183="nulová",J183,0)</f>
        <v>0</v>
      </c>
      <c r="BJ183" s="20" t="s">
        <v>88</v>
      </c>
      <c r="BK183" s="210">
        <f>ROUND(I183*H183,2)</f>
        <v>0</v>
      </c>
      <c r="BL183" s="20" t="s">
        <v>229</v>
      </c>
      <c r="BM183" s="209" t="s">
        <v>2828</v>
      </c>
    </row>
    <row r="184" s="2" customFormat="1" ht="21.75" customHeight="1">
      <c r="A184" s="39"/>
      <c r="B184" s="161"/>
      <c r="C184" s="231" t="s">
        <v>329</v>
      </c>
      <c r="D184" s="231" t="s">
        <v>215</v>
      </c>
      <c r="E184" s="232" t="s">
        <v>2829</v>
      </c>
      <c r="F184" s="233" t="s">
        <v>2830</v>
      </c>
      <c r="G184" s="234" t="s">
        <v>315</v>
      </c>
      <c r="H184" s="235">
        <v>3</v>
      </c>
      <c r="I184" s="236"/>
      <c r="J184" s="237">
        <f>ROUND(I184*H184,2)</f>
        <v>0</v>
      </c>
      <c r="K184" s="238"/>
      <c r="L184" s="239"/>
      <c r="M184" s="240" t="s">
        <v>1</v>
      </c>
      <c r="N184" s="241" t="s">
        <v>45</v>
      </c>
      <c r="O184" s="78"/>
      <c r="P184" s="207">
        <f>O184*H184</f>
        <v>0</v>
      </c>
      <c r="Q184" s="207">
        <v>0</v>
      </c>
      <c r="R184" s="207">
        <f>Q184*H184</f>
        <v>0</v>
      </c>
      <c r="S184" s="207">
        <v>0</v>
      </c>
      <c r="T184" s="208">
        <f>S184*H184</f>
        <v>0</v>
      </c>
      <c r="U184" s="39"/>
      <c r="V184" s="39"/>
      <c r="W184" s="39"/>
      <c r="X184" s="39"/>
      <c r="Y184" s="39"/>
      <c r="Z184" s="39"/>
      <c r="AA184" s="39"/>
      <c r="AB184" s="39"/>
      <c r="AC184" s="39"/>
      <c r="AD184" s="39"/>
      <c r="AE184" s="39"/>
      <c r="AR184" s="209" t="s">
        <v>243</v>
      </c>
      <c r="AT184" s="209" t="s">
        <v>215</v>
      </c>
      <c r="AU184" s="209" t="s">
        <v>88</v>
      </c>
      <c r="AY184" s="20" t="s">
        <v>218</v>
      </c>
      <c r="BE184" s="210">
        <f>IF(N184="základní",J184,0)</f>
        <v>0</v>
      </c>
      <c r="BF184" s="210">
        <f>IF(N184="snížená",J184,0)</f>
        <v>0</v>
      </c>
      <c r="BG184" s="210">
        <f>IF(N184="zákl. přenesená",J184,0)</f>
        <v>0</v>
      </c>
      <c r="BH184" s="210">
        <f>IF(N184="sníž. přenesená",J184,0)</f>
        <v>0</v>
      </c>
      <c r="BI184" s="210">
        <f>IF(N184="nulová",J184,0)</f>
        <v>0</v>
      </c>
      <c r="BJ184" s="20" t="s">
        <v>88</v>
      </c>
      <c r="BK184" s="210">
        <f>ROUND(I184*H184,2)</f>
        <v>0</v>
      </c>
      <c r="BL184" s="20" t="s">
        <v>229</v>
      </c>
      <c r="BM184" s="209" t="s">
        <v>2831</v>
      </c>
    </row>
    <row r="185" s="2" customFormat="1" ht="21.75" customHeight="1">
      <c r="A185" s="39"/>
      <c r="B185" s="161"/>
      <c r="C185" s="231" t="s">
        <v>411</v>
      </c>
      <c r="D185" s="231" t="s">
        <v>215</v>
      </c>
      <c r="E185" s="232" t="s">
        <v>2832</v>
      </c>
      <c r="F185" s="233" t="s">
        <v>2833</v>
      </c>
      <c r="G185" s="234" t="s">
        <v>260</v>
      </c>
      <c r="H185" s="235">
        <v>3</v>
      </c>
      <c r="I185" s="236"/>
      <c r="J185" s="237">
        <f>ROUND(I185*H185,2)</f>
        <v>0</v>
      </c>
      <c r="K185" s="238"/>
      <c r="L185" s="239"/>
      <c r="M185" s="240" t="s">
        <v>1</v>
      </c>
      <c r="N185" s="241" t="s">
        <v>45</v>
      </c>
      <c r="O185" s="78"/>
      <c r="P185" s="207">
        <f>O185*H185</f>
        <v>0</v>
      </c>
      <c r="Q185" s="207">
        <v>0</v>
      </c>
      <c r="R185" s="207">
        <f>Q185*H185</f>
        <v>0</v>
      </c>
      <c r="S185" s="207">
        <v>0</v>
      </c>
      <c r="T185" s="208">
        <f>S185*H185</f>
        <v>0</v>
      </c>
      <c r="U185" s="39"/>
      <c r="V185" s="39"/>
      <c r="W185" s="39"/>
      <c r="X185" s="39"/>
      <c r="Y185" s="39"/>
      <c r="Z185" s="39"/>
      <c r="AA185" s="39"/>
      <c r="AB185" s="39"/>
      <c r="AC185" s="39"/>
      <c r="AD185" s="39"/>
      <c r="AE185" s="39"/>
      <c r="AR185" s="209" t="s">
        <v>243</v>
      </c>
      <c r="AT185" s="209" t="s">
        <v>215</v>
      </c>
      <c r="AU185" s="209" t="s">
        <v>88</v>
      </c>
      <c r="AY185" s="20" t="s">
        <v>218</v>
      </c>
      <c r="BE185" s="210">
        <f>IF(N185="základní",J185,0)</f>
        <v>0</v>
      </c>
      <c r="BF185" s="210">
        <f>IF(N185="snížená",J185,0)</f>
        <v>0</v>
      </c>
      <c r="BG185" s="210">
        <f>IF(N185="zákl. přenesená",J185,0)</f>
        <v>0</v>
      </c>
      <c r="BH185" s="210">
        <f>IF(N185="sníž. přenesená",J185,0)</f>
        <v>0</v>
      </c>
      <c r="BI185" s="210">
        <f>IF(N185="nulová",J185,0)</f>
        <v>0</v>
      </c>
      <c r="BJ185" s="20" t="s">
        <v>88</v>
      </c>
      <c r="BK185" s="210">
        <f>ROUND(I185*H185,2)</f>
        <v>0</v>
      </c>
      <c r="BL185" s="20" t="s">
        <v>229</v>
      </c>
      <c r="BM185" s="209" t="s">
        <v>2834</v>
      </c>
    </row>
    <row r="186" s="2" customFormat="1" ht="16.5" customHeight="1">
      <c r="A186" s="39"/>
      <c r="B186" s="161"/>
      <c r="C186" s="231" t="s">
        <v>334</v>
      </c>
      <c r="D186" s="231" t="s">
        <v>215</v>
      </c>
      <c r="E186" s="232" t="s">
        <v>2835</v>
      </c>
      <c r="F186" s="233" t="s">
        <v>2836</v>
      </c>
      <c r="G186" s="234" t="s">
        <v>260</v>
      </c>
      <c r="H186" s="235">
        <v>22</v>
      </c>
      <c r="I186" s="236"/>
      <c r="J186" s="237">
        <f>ROUND(I186*H186,2)</f>
        <v>0</v>
      </c>
      <c r="K186" s="238"/>
      <c r="L186" s="239"/>
      <c r="M186" s="240" t="s">
        <v>1</v>
      </c>
      <c r="N186" s="241" t="s">
        <v>45</v>
      </c>
      <c r="O186" s="78"/>
      <c r="P186" s="207">
        <f>O186*H186</f>
        <v>0</v>
      </c>
      <c r="Q186" s="207">
        <v>0</v>
      </c>
      <c r="R186" s="207">
        <f>Q186*H186</f>
        <v>0</v>
      </c>
      <c r="S186" s="207">
        <v>0</v>
      </c>
      <c r="T186" s="208">
        <f>S186*H186</f>
        <v>0</v>
      </c>
      <c r="U186" s="39"/>
      <c r="V186" s="39"/>
      <c r="W186" s="39"/>
      <c r="X186" s="39"/>
      <c r="Y186" s="39"/>
      <c r="Z186" s="39"/>
      <c r="AA186" s="39"/>
      <c r="AB186" s="39"/>
      <c r="AC186" s="39"/>
      <c r="AD186" s="39"/>
      <c r="AE186" s="39"/>
      <c r="AR186" s="209" t="s">
        <v>243</v>
      </c>
      <c r="AT186" s="209" t="s">
        <v>215</v>
      </c>
      <c r="AU186" s="209" t="s">
        <v>88</v>
      </c>
      <c r="AY186" s="20" t="s">
        <v>218</v>
      </c>
      <c r="BE186" s="210">
        <f>IF(N186="základní",J186,0)</f>
        <v>0</v>
      </c>
      <c r="BF186" s="210">
        <f>IF(N186="snížená",J186,0)</f>
        <v>0</v>
      </c>
      <c r="BG186" s="210">
        <f>IF(N186="zákl. přenesená",J186,0)</f>
        <v>0</v>
      </c>
      <c r="BH186" s="210">
        <f>IF(N186="sníž. přenesená",J186,0)</f>
        <v>0</v>
      </c>
      <c r="BI186" s="210">
        <f>IF(N186="nulová",J186,0)</f>
        <v>0</v>
      </c>
      <c r="BJ186" s="20" t="s">
        <v>88</v>
      </c>
      <c r="BK186" s="210">
        <f>ROUND(I186*H186,2)</f>
        <v>0</v>
      </c>
      <c r="BL186" s="20" t="s">
        <v>229</v>
      </c>
      <c r="BM186" s="209" t="s">
        <v>2837</v>
      </c>
    </row>
    <row r="187" s="2" customFormat="1" ht="16.5" customHeight="1">
      <c r="A187" s="39"/>
      <c r="B187" s="161"/>
      <c r="C187" s="231" t="s">
        <v>418</v>
      </c>
      <c r="D187" s="231" t="s">
        <v>215</v>
      </c>
      <c r="E187" s="232" t="s">
        <v>2838</v>
      </c>
      <c r="F187" s="233" t="s">
        <v>2839</v>
      </c>
      <c r="G187" s="234" t="s">
        <v>260</v>
      </c>
      <c r="H187" s="235">
        <v>62</v>
      </c>
      <c r="I187" s="236"/>
      <c r="J187" s="237">
        <f>ROUND(I187*H187,2)</f>
        <v>0</v>
      </c>
      <c r="K187" s="238"/>
      <c r="L187" s="239"/>
      <c r="M187" s="240" t="s">
        <v>1</v>
      </c>
      <c r="N187" s="241" t="s">
        <v>45</v>
      </c>
      <c r="O187" s="78"/>
      <c r="P187" s="207">
        <f>O187*H187</f>
        <v>0</v>
      </c>
      <c r="Q187" s="207">
        <v>0</v>
      </c>
      <c r="R187" s="207">
        <f>Q187*H187</f>
        <v>0</v>
      </c>
      <c r="S187" s="207">
        <v>0</v>
      </c>
      <c r="T187" s="208">
        <f>S187*H187</f>
        <v>0</v>
      </c>
      <c r="U187" s="39"/>
      <c r="V187" s="39"/>
      <c r="W187" s="39"/>
      <c r="X187" s="39"/>
      <c r="Y187" s="39"/>
      <c r="Z187" s="39"/>
      <c r="AA187" s="39"/>
      <c r="AB187" s="39"/>
      <c r="AC187" s="39"/>
      <c r="AD187" s="39"/>
      <c r="AE187" s="39"/>
      <c r="AR187" s="209" t="s">
        <v>243</v>
      </c>
      <c r="AT187" s="209" t="s">
        <v>215</v>
      </c>
      <c r="AU187" s="209" t="s">
        <v>88</v>
      </c>
      <c r="AY187" s="20" t="s">
        <v>218</v>
      </c>
      <c r="BE187" s="210">
        <f>IF(N187="základní",J187,0)</f>
        <v>0</v>
      </c>
      <c r="BF187" s="210">
        <f>IF(N187="snížená",J187,0)</f>
        <v>0</v>
      </c>
      <c r="BG187" s="210">
        <f>IF(N187="zákl. přenesená",J187,0)</f>
        <v>0</v>
      </c>
      <c r="BH187" s="210">
        <f>IF(N187="sníž. přenesená",J187,0)</f>
        <v>0</v>
      </c>
      <c r="BI187" s="210">
        <f>IF(N187="nulová",J187,0)</f>
        <v>0</v>
      </c>
      <c r="BJ187" s="20" t="s">
        <v>88</v>
      </c>
      <c r="BK187" s="210">
        <f>ROUND(I187*H187,2)</f>
        <v>0</v>
      </c>
      <c r="BL187" s="20" t="s">
        <v>229</v>
      </c>
      <c r="BM187" s="209" t="s">
        <v>2840</v>
      </c>
    </row>
    <row r="188" s="2" customFormat="1" ht="16.5" customHeight="1">
      <c r="A188" s="39"/>
      <c r="B188" s="161"/>
      <c r="C188" s="231" t="s">
        <v>335</v>
      </c>
      <c r="D188" s="231" t="s">
        <v>215</v>
      </c>
      <c r="E188" s="232" t="s">
        <v>2841</v>
      </c>
      <c r="F188" s="233" t="s">
        <v>2842</v>
      </c>
      <c r="G188" s="234" t="s">
        <v>315</v>
      </c>
      <c r="H188" s="235">
        <v>22</v>
      </c>
      <c r="I188" s="236"/>
      <c r="J188" s="237">
        <f>ROUND(I188*H188,2)</f>
        <v>0</v>
      </c>
      <c r="K188" s="238"/>
      <c r="L188" s="239"/>
      <c r="M188" s="240" t="s">
        <v>1</v>
      </c>
      <c r="N188" s="241" t="s">
        <v>45</v>
      </c>
      <c r="O188" s="78"/>
      <c r="P188" s="207">
        <f>O188*H188</f>
        <v>0</v>
      </c>
      <c r="Q188" s="207">
        <v>0</v>
      </c>
      <c r="R188" s="207">
        <f>Q188*H188</f>
        <v>0</v>
      </c>
      <c r="S188" s="207">
        <v>0</v>
      </c>
      <c r="T188" s="208">
        <f>S188*H188</f>
        <v>0</v>
      </c>
      <c r="U188" s="39"/>
      <c r="V188" s="39"/>
      <c r="W188" s="39"/>
      <c r="X188" s="39"/>
      <c r="Y188" s="39"/>
      <c r="Z188" s="39"/>
      <c r="AA188" s="39"/>
      <c r="AB188" s="39"/>
      <c r="AC188" s="39"/>
      <c r="AD188" s="39"/>
      <c r="AE188" s="39"/>
      <c r="AR188" s="209" t="s">
        <v>243</v>
      </c>
      <c r="AT188" s="209" t="s">
        <v>215</v>
      </c>
      <c r="AU188" s="209" t="s">
        <v>88</v>
      </c>
      <c r="AY188" s="20" t="s">
        <v>218</v>
      </c>
      <c r="BE188" s="210">
        <f>IF(N188="základní",J188,0)</f>
        <v>0</v>
      </c>
      <c r="BF188" s="210">
        <f>IF(N188="snížená",J188,0)</f>
        <v>0</v>
      </c>
      <c r="BG188" s="210">
        <f>IF(N188="zákl. přenesená",J188,0)</f>
        <v>0</v>
      </c>
      <c r="BH188" s="210">
        <f>IF(N188="sníž. přenesená",J188,0)</f>
        <v>0</v>
      </c>
      <c r="BI188" s="210">
        <f>IF(N188="nulová",J188,0)</f>
        <v>0</v>
      </c>
      <c r="BJ188" s="20" t="s">
        <v>88</v>
      </c>
      <c r="BK188" s="210">
        <f>ROUND(I188*H188,2)</f>
        <v>0</v>
      </c>
      <c r="BL188" s="20" t="s">
        <v>229</v>
      </c>
      <c r="BM188" s="209" t="s">
        <v>2843</v>
      </c>
    </row>
    <row r="189" s="2" customFormat="1" ht="16.5" customHeight="1">
      <c r="A189" s="39"/>
      <c r="B189" s="161"/>
      <c r="C189" s="231" t="s">
        <v>424</v>
      </c>
      <c r="D189" s="231" t="s">
        <v>215</v>
      </c>
      <c r="E189" s="232" t="s">
        <v>2844</v>
      </c>
      <c r="F189" s="233" t="s">
        <v>2845</v>
      </c>
      <c r="G189" s="234" t="s">
        <v>501</v>
      </c>
      <c r="H189" s="235">
        <v>1</v>
      </c>
      <c r="I189" s="236"/>
      <c r="J189" s="237">
        <f>ROUND(I189*H189,2)</f>
        <v>0</v>
      </c>
      <c r="K189" s="238"/>
      <c r="L189" s="239"/>
      <c r="M189" s="240" t="s">
        <v>1</v>
      </c>
      <c r="N189" s="241" t="s">
        <v>45</v>
      </c>
      <c r="O189" s="78"/>
      <c r="P189" s="207">
        <f>O189*H189</f>
        <v>0</v>
      </c>
      <c r="Q189" s="207">
        <v>0</v>
      </c>
      <c r="R189" s="207">
        <f>Q189*H189</f>
        <v>0</v>
      </c>
      <c r="S189" s="207">
        <v>0</v>
      </c>
      <c r="T189" s="208">
        <f>S189*H189</f>
        <v>0</v>
      </c>
      <c r="U189" s="39"/>
      <c r="V189" s="39"/>
      <c r="W189" s="39"/>
      <c r="X189" s="39"/>
      <c r="Y189" s="39"/>
      <c r="Z189" s="39"/>
      <c r="AA189" s="39"/>
      <c r="AB189" s="39"/>
      <c r="AC189" s="39"/>
      <c r="AD189" s="39"/>
      <c r="AE189" s="39"/>
      <c r="AR189" s="209" t="s">
        <v>243</v>
      </c>
      <c r="AT189" s="209" t="s">
        <v>215</v>
      </c>
      <c r="AU189" s="209" t="s">
        <v>88</v>
      </c>
      <c r="AY189" s="20" t="s">
        <v>218</v>
      </c>
      <c r="BE189" s="210">
        <f>IF(N189="základní",J189,0)</f>
        <v>0</v>
      </c>
      <c r="BF189" s="210">
        <f>IF(N189="snížená",J189,0)</f>
        <v>0</v>
      </c>
      <c r="BG189" s="210">
        <f>IF(N189="zákl. přenesená",J189,0)</f>
        <v>0</v>
      </c>
      <c r="BH189" s="210">
        <f>IF(N189="sníž. přenesená",J189,0)</f>
        <v>0</v>
      </c>
      <c r="BI189" s="210">
        <f>IF(N189="nulová",J189,0)</f>
        <v>0</v>
      </c>
      <c r="BJ189" s="20" t="s">
        <v>88</v>
      </c>
      <c r="BK189" s="210">
        <f>ROUND(I189*H189,2)</f>
        <v>0</v>
      </c>
      <c r="BL189" s="20" t="s">
        <v>229</v>
      </c>
      <c r="BM189" s="209" t="s">
        <v>2846</v>
      </c>
    </row>
    <row r="190" s="2" customFormat="1" ht="16.5" customHeight="1">
      <c r="A190" s="39"/>
      <c r="B190" s="161"/>
      <c r="C190" s="231" t="s">
        <v>339</v>
      </c>
      <c r="D190" s="231" t="s">
        <v>215</v>
      </c>
      <c r="E190" s="232" t="s">
        <v>2847</v>
      </c>
      <c r="F190" s="233" t="s">
        <v>2848</v>
      </c>
      <c r="G190" s="234" t="s">
        <v>315</v>
      </c>
      <c r="H190" s="235">
        <v>22</v>
      </c>
      <c r="I190" s="236"/>
      <c r="J190" s="237">
        <f>ROUND(I190*H190,2)</f>
        <v>0</v>
      </c>
      <c r="K190" s="238"/>
      <c r="L190" s="239"/>
      <c r="M190" s="240" t="s">
        <v>1</v>
      </c>
      <c r="N190" s="241" t="s">
        <v>45</v>
      </c>
      <c r="O190" s="78"/>
      <c r="P190" s="207">
        <f>O190*H190</f>
        <v>0</v>
      </c>
      <c r="Q190" s="207">
        <v>0</v>
      </c>
      <c r="R190" s="207">
        <f>Q190*H190</f>
        <v>0</v>
      </c>
      <c r="S190" s="207">
        <v>0</v>
      </c>
      <c r="T190" s="208">
        <f>S190*H190</f>
        <v>0</v>
      </c>
      <c r="U190" s="39"/>
      <c r="V190" s="39"/>
      <c r="W190" s="39"/>
      <c r="X190" s="39"/>
      <c r="Y190" s="39"/>
      <c r="Z190" s="39"/>
      <c r="AA190" s="39"/>
      <c r="AB190" s="39"/>
      <c r="AC190" s="39"/>
      <c r="AD190" s="39"/>
      <c r="AE190" s="39"/>
      <c r="AR190" s="209" t="s">
        <v>243</v>
      </c>
      <c r="AT190" s="209" t="s">
        <v>215</v>
      </c>
      <c r="AU190" s="209" t="s">
        <v>88</v>
      </c>
      <c r="AY190" s="20" t="s">
        <v>218</v>
      </c>
      <c r="BE190" s="210">
        <f>IF(N190="základní",J190,0)</f>
        <v>0</v>
      </c>
      <c r="BF190" s="210">
        <f>IF(N190="snížená",J190,0)</f>
        <v>0</v>
      </c>
      <c r="BG190" s="210">
        <f>IF(N190="zákl. přenesená",J190,0)</f>
        <v>0</v>
      </c>
      <c r="BH190" s="210">
        <f>IF(N190="sníž. přenesená",J190,0)</f>
        <v>0</v>
      </c>
      <c r="BI190" s="210">
        <f>IF(N190="nulová",J190,0)</f>
        <v>0</v>
      </c>
      <c r="BJ190" s="20" t="s">
        <v>88</v>
      </c>
      <c r="BK190" s="210">
        <f>ROUND(I190*H190,2)</f>
        <v>0</v>
      </c>
      <c r="BL190" s="20" t="s">
        <v>229</v>
      </c>
      <c r="BM190" s="209" t="s">
        <v>2849</v>
      </c>
    </row>
    <row r="191" s="2" customFormat="1" ht="16.5" customHeight="1">
      <c r="A191" s="39"/>
      <c r="B191" s="161"/>
      <c r="C191" s="231" t="s">
        <v>431</v>
      </c>
      <c r="D191" s="231" t="s">
        <v>215</v>
      </c>
      <c r="E191" s="232" t="s">
        <v>2850</v>
      </c>
      <c r="F191" s="233" t="s">
        <v>570</v>
      </c>
      <c r="G191" s="234" t="s">
        <v>238</v>
      </c>
      <c r="H191" s="235">
        <v>1</v>
      </c>
      <c r="I191" s="236"/>
      <c r="J191" s="237">
        <f>ROUND(I191*H191,2)</f>
        <v>0</v>
      </c>
      <c r="K191" s="238"/>
      <c r="L191" s="239"/>
      <c r="M191" s="240" t="s">
        <v>1</v>
      </c>
      <c r="N191" s="241" t="s">
        <v>45</v>
      </c>
      <c r="O191" s="78"/>
      <c r="P191" s="207">
        <f>O191*H191</f>
        <v>0</v>
      </c>
      <c r="Q191" s="207">
        <v>0</v>
      </c>
      <c r="R191" s="207">
        <f>Q191*H191</f>
        <v>0</v>
      </c>
      <c r="S191" s="207">
        <v>0</v>
      </c>
      <c r="T191" s="208">
        <f>S191*H191</f>
        <v>0</v>
      </c>
      <c r="U191" s="39"/>
      <c r="V191" s="39"/>
      <c r="W191" s="39"/>
      <c r="X191" s="39"/>
      <c r="Y191" s="39"/>
      <c r="Z191" s="39"/>
      <c r="AA191" s="39"/>
      <c r="AB191" s="39"/>
      <c r="AC191" s="39"/>
      <c r="AD191" s="39"/>
      <c r="AE191" s="39"/>
      <c r="AR191" s="209" t="s">
        <v>243</v>
      </c>
      <c r="AT191" s="209" t="s">
        <v>215</v>
      </c>
      <c r="AU191" s="209" t="s">
        <v>88</v>
      </c>
      <c r="AY191" s="20" t="s">
        <v>218</v>
      </c>
      <c r="BE191" s="210">
        <f>IF(N191="základní",J191,0)</f>
        <v>0</v>
      </c>
      <c r="BF191" s="210">
        <f>IF(N191="snížená",J191,0)</f>
        <v>0</v>
      </c>
      <c r="BG191" s="210">
        <f>IF(N191="zákl. přenesená",J191,0)</f>
        <v>0</v>
      </c>
      <c r="BH191" s="210">
        <f>IF(N191="sníž. přenesená",J191,0)</f>
        <v>0</v>
      </c>
      <c r="BI191" s="210">
        <f>IF(N191="nulová",J191,0)</f>
        <v>0</v>
      </c>
      <c r="BJ191" s="20" t="s">
        <v>88</v>
      </c>
      <c r="BK191" s="210">
        <f>ROUND(I191*H191,2)</f>
        <v>0</v>
      </c>
      <c r="BL191" s="20" t="s">
        <v>229</v>
      </c>
      <c r="BM191" s="209" t="s">
        <v>2851</v>
      </c>
    </row>
    <row r="192" s="2" customFormat="1">
      <c r="A192" s="39"/>
      <c r="B192" s="40"/>
      <c r="C192" s="39"/>
      <c r="D192" s="211" t="s">
        <v>230</v>
      </c>
      <c r="E192" s="39"/>
      <c r="F192" s="212" t="s">
        <v>572</v>
      </c>
      <c r="G192" s="39"/>
      <c r="H192" s="39"/>
      <c r="I192" s="162"/>
      <c r="J192" s="39"/>
      <c r="K192" s="39"/>
      <c r="L192" s="40"/>
      <c r="M192" s="213"/>
      <c r="N192" s="214"/>
      <c r="O192" s="78"/>
      <c r="P192" s="78"/>
      <c r="Q192" s="78"/>
      <c r="R192" s="78"/>
      <c r="S192" s="78"/>
      <c r="T192" s="79"/>
      <c r="U192" s="39"/>
      <c r="V192" s="39"/>
      <c r="W192" s="39"/>
      <c r="X192" s="39"/>
      <c r="Y192" s="39"/>
      <c r="Z192" s="39"/>
      <c r="AA192" s="39"/>
      <c r="AB192" s="39"/>
      <c r="AC192" s="39"/>
      <c r="AD192" s="39"/>
      <c r="AE192" s="39"/>
      <c r="AT192" s="20" t="s">
        <v>230</v>
      </c>
      <c r="AU192" s="20" t="s">
        <v>88</v>
      </c>
    </row>
    <row r="193" s="2" customFormat="1" ht="16.5" customHeight="1">
      <c r="A193" s="39"/>
      <c r="B193" s="161"/>
      <c r="C193" s="231" t="s">
        <v>342</v>
      </c>
      <c r="D193" s="231" t="s">
        <v>215</v>
      </c>
      <c r="E193" s="232" t="s">
        <v>2852</v>
      </c>
      <c r="F193" s="233" t="s">
        <v>574</v>
      </c>
      <c r="G193" s="234" t="s">
        <v>238</v>
      </c>
      <c r="H193" s="235">
        <v>1</v>
      </c>
      <c r="I193" s="236"/>
      <c r="J193" s="237">
        <f>ROUND(I193*H193,2)</f>
        <v>0</v>
      </c>
      <c r="K193" s="238"/>
      <c r="L193" s="239"/>
      <c r="M193" s="240" t="s">
        <v>1</v>
      </c>
      <c r="N193" s="241" t="s">
        <v>45</v>
      </c>
      <c r="O193" s="78"/>
      <c r="P193" s="207">
        <f>O193*H193</f>
        <v>0</v>
      </c>
      <c r="Q193" s="207">
        <v>0</v>
      </c>
      <c r="R193" s="207">
        <f>Q193*H193</f>
        <v>0</v>
      </c>
      <c r="S193" s="207">
        <v>0</v>
      </c>
      <c r="T193" s="208">
        <f>S193*H193</f>
        <v>0</v>
      </c>
      <c r="U193" s="39"/>
      <c r="V193" s="39"/>
      <c r="W193" s="39"/>
      <c r="X193" s="39"/>
      <c r="Y193" s="39"/>
      <c r="Z193" s="39"/>
      <c r="AA193" s="39"/>
      <c r="AB193" s="39"/>
      <c r="AC193" s="39"/>
      <c r="AD193" s="39"/>
      <c r="AE193" s="39"/>
      <c r="AR193" s="209" t="s">
        <v>243</v>
      </c>
      <c r="AT193" s="209" t="s">
        <v>215</v>
      </c>
      <c r="AU193" s="209" t="s">
        <v>88</v>
      </c>
      <c r="AY193" s="20" t="s">
        <v>218</v>
      </c>
      <c r="BE193" s="210">
        <f>IF(N193="základní",J193,0)</f>
        <v>0</v>
      </c>
      <c r="BF193" s="210">
        <f>IF(N193="snížená",J193,0)</f>
        <v>0</v>
      </c>
      <c r="BG193" s="210">
        <f>IF(N193="zákl. přenesená",J193,0)</f>
        <v>0</v>
      </c>
      <c r="BH193" s="210">
        <f>IF(N193="sníž. přenesená",J193,0)</f>
        <v>0</v>
      </c>
      <c r="BI193" s="210">
        <f>IF(N193="nulová",J193,0)</f>
        <v>0</v>
      </c>
      <c r="BJ193" s="20" t="s">
        <v>88</v>
      </c>
      <c r="BK193" s="210">
        <f>ROUND(I193*H193,2)</f>
        <v>0</v>
      </c>
      <c r="BL193" s="20" t="s">
        <v>229</v>
      </c>
      <c r="BM193" s="209" t="s">
        <v>2853</v>
      </c>
    </row>
    <row r="194" s="2" customFormat="1">
      <c r="A194" s="39"/>
      <c r="B194" s="40"/>
      <c r="C194" s="39"/>
      <c r="D194" s="211" t="s">
        <v>230</v>
      </c>
      <c r="E194" s="39"/>
      <c r="F194" s="212" t="s">
        <v>576</v>
      </c>
      <c r="G194" s="39"/>
      <c r="H194" s="39"/>
      <c r="I194" s="162"/>
      <c r="J194" s="39"/>
      <c r="K194" s="39"/>
      <c r="L194" s="40"/>
      <c r="M194" s="213"/>
      <c r="N194" s="214"/>
      <c r="O194" s="78"/>
      <c r="P194" s="78"/>
      <c r="Q194" s="78"/>
      <c r="R194" s="78"/>
      <c r="S194" s="78"/>
      <c r="T194" s="79"/>
      <c r="U194" s="39"/>
      <c r="V194" s="39"/>
      <c r="W194" s="39"/>
      <c r="X194" s="39"/>
      <c r="Y194" s="39"/>
      <c r="Z194" s="39"/>
      <c r="AA194" s="39"/>
      <c r="AB194" s="39"/>
      <c r="AC194" s="39"/>
      <c r="AD194" s="39"/>
      <c r="AE194" s="39"/>
      <c r="AT194" s="20" t="s">
        <v>230</v>
      </c>
      <c r="AU194" s="20" t="s">
        <v>88</v>
      </c>
    </row>
    <row r="195" s="12" customFormat="1" ht="25.92" customHeight="1">
      <c r="A195" s="12"/>
      <c r="B195" s="184"/>
      <c r="C195" s="12"/>
      <c r="D195" s="185" t="s">
        <v>79</v>
      </c>
      <c r="E195" s="186" t="s">
        <v>577</v>
      </c>
      <c r="F195" s="186" t="s">
        <v>578</v>
      </c>
      <c r="G195" s="12"/>
      <c r="H195" s="12"/>
      <c r="I195" s="187"/>
      <c r="J195" s="188">
        <f>BK195</f>
        <v>0</v>
      </c>
      <c r="K195" s="12"/>
      <c r="L195" s="184"/>
      <c r="M195" s="189"/>
      <c r="N195" s="190"/>
      <c r="O195" s="190"/>
      <c r="P195" s="191">
        <f>SUM(P196:P226)</f>
        <v>0</v>
      </c>
      <c r="Q195" s="190"/>
      <c r="R195" s="191">
        <f>SUM(R196:R226)</f>
        <v>0</v>
      </c>
      <c r="S195" s="190"/>
      <c r="T195" s="192">
        <f>SUM(T196:T226)</f>
        <v>0</v>
      </c>
      <c r="U195" s="12"/>
      <c r="V195" s="12"/>
      <c r="W195" s="12"/>
      <c r="X195" s="12"/>
      <c r="Y195" s="12"/>
      <c r="Z195" s="12"/>
      <c r="AA195" s="12"/>
      <c r="AB195" s="12"/>
      <c r="AC195" s="12"/>
      <c r="AD195" s="12"/>
      <c r="AE195" s="12"/>
      <c r="AR195" s="185" t="s">
        <v>88</v>
      </c>
      <c r="AT195" s="193" t="s">
        <v>79</v>
      </c>
      <c r="AU195" s="193" t="s">
        <v>80</v>
      </c>
      <c r="AY195" s="185" t="s">
        <v>218</v>
      </c>
      <c r="BK195" s="194">
        <f>SUM(BK196:BK226)</f>
        <v>0</v>
      </c>
    </row>
    <row r="196" s="2" customFormat="1" ht="24.15" customHeight="1">
      <c r="A196" s="39"/>
      <c r="B196" s="161"/>
      <c r="C196" s="197" t="s">
        <v>438</v>
      </c>
      <c r="D196" s="197" t="s">
        <v>225</v>
      </c>
      <c r="E196" s="198" t="s">
        <v>2854</v>
      </c>
      <c r="F196" s="199" t="s">
        <v>2855</v>
      </c>
      <c r="G196" s="200" t="s">
        <v>266</v>
      </c>
      <c r="H196" s="201">
        <v>1</v>
      </c>
      <c r="I196" s="202"/>
      <c r="J196" s="203">
        <f>ROUND(I196*H196,2)</f>
        <v>0</v>
      </c>
      <c r="K196" s="204"/>
      <c r="L196" s="40"/>
      <c r="M196" s="205" t="s">
        <v>1</v>
      </c>
      <c r="N196" s="206" t="s">
        <v>45</v>
      </c>
      <c r="O196" s="78"/>
      <c r="P196" s="207">
        <f>O196*H196</f>
        <v>0</v>
      </c>
      <c r="Q196" s="207">
        <v>0</v>
      </c>
      <c r="R196" s="207">
        <f>Q196*H196</f>
        <v>0</v>
      </c>
      <c r="S196" s="207">
        <v>0</v>
      </c>
      <c r="T196" s="208">
        <f>S196*H196</f>
        <v>0</v>
      </c>
      <c r="U196" s="39"/>
      <c r="V196" s="39"/>
      <c r="W196" s="39"/>
      <c r="X196" s="39"/>
      <c r="Y196" s="39"/>
      <c r="Z196" s="39"/>
      <c r="AA196" s="39"/>
      <c r="AB196" s="39"/>
      <c r="AC196" s="39"/>
      <c r="AD196" s="39"/>
      <c r="AE196" s="39"/>
      <c r="AR196" s="209" t="s">
        <v>229</v>
      </c>
      <c r="AT196" s="209" t="s">
        <v>225</v>
      </c>
      <c r="AU196" s="209" t="s">
        <v>88</v>
      </c>
      <c r="AY196" s="20" t="s">
        <v>218</v>
      </c>
      <c r="BE196" s="210">
        <f>IF(N196="základní",J196,0)</f>
        <v>0</v>
      </c>
      <c r="BF196" s="210">
        <f>IF(N196="snížená",J196,0)</f>
        <v>0</v>
      </c>
      <c r="BG196" s="210">
        <f>IF(N196="zákl. přenesená",J196,0)</f>
        <v>0</v>
      </c>
      <c r="BH196" s="210">
        <f>IF(N196="sníž. přenesená",J196,0)</f>
        <v>0</v>
      </c>
      <c r="BI196" s="210">
        <f>IF(N196="nulová",J196,0)</f>
        <v>0</v>
      </c>
      <c r="BJ196" s="20" t="s">
        <v>88</v>
      </c>
      <c r="BK196" s="210">
        <f>ROUND(I196*H196,2)</f>
        <v>0</v>
      </c>
      <c r="BL196" s="20" t="s">
        <v>229</v>
      </c>
      <c r="BM196" s="209" t="s">
        <v>2856</v>
      </c>
    </row>
    <row r="197" s="2" customFormat="1" ht="21.75" customHeight="1">
      <c r="A197" s="39"/>
      <c r="B197" s="161"/>
      <c r="C197" s="197" t="s">
        <v>347</v>
      </c>
      <c r="D197" s="197" t="s">
        <v>225</v>
      </c>
      <c r="E197" s="198" t="s">
        <v>1591</v>
      </c>
      <c r="F197" s="199" t="s">
        <v>1592</v>
      </c>
      <c r="G197" s="200" t="s">
        <v>266</v>
      </c>
      <c r="H197" s="201">
        <v>1</v>
      </c>
      <c r="I197" s="202"/>
      <c r="J197" s="203">
        <f>ROUND(I197*H197,2)</f>
        <v>0</v>
      </c>
      <c r="K197" s="204"/>
      <c r="L197" s="40"/>
      <c r="M197" s="205" t="s">
        <v>1</v>
      </c>
      <c r="N197" s="206" t="s">
        <v>45</v>
      </c>
      <c r="O197" s="78"/>
      <c r="P197" s="207">
        <f>O197*H197</f>
        <v>0</v>
      </c>
      <c r="Q197" s="207">
        <v>0</v>
      </c>
      <c r="R197" s="207">
        <f>Q197*H197</f>
        <v>0</v>
      </c>
      <c r="S197" s="207">
        <v>0</v>
      </c>
      <c r="T197" s="208">
        <f>S197*H197</f>
        <v>0</v>
      </c>
      <c r="U197" s="39"/>
      <c r="V197" s="39"/>
      <c r="W197" s="39"/>
      <c r="X197" s="39"/>
      <c r="Y197" s="39"/>
      <c r="Z197" s="39"/>
      <c r="AA197" s="39"/>
      <c r="AB197" s="39"/>
      <c r="AC197" s="39"/>
      <c r="AD197" s="39"/>
      <c r="AE197" s="39"/>
      <c r="AR197" s="209" t="s">
        <v>88</v>
      </c>
      <c r="AT197" s="209" t="s">
        <v>225</v>
      </c>
      <c r="AU197" s="209" t="s">
        <v>88</v>
      </c>
      <c r="AY197" s="20" t="s">
        <v>218</v>
      </c>
      <c r="BE197" s="210">
        <f>IF(N197="základní",J197,0)</f>
        <v>0</v>
      </c>
      <c r="BF197" s="210">
        <f>IF(N197="snížená",J197,0)</f>
        <v>0</v>
      </c>
      <c r="BG197" s="210">
        <f>IF(N197="zákl. přenesená",J197,0)</f>
        <v>0</v>
      </c>
      <c r="BH197" s="210">
        <f>IF(N197="sníž. přenesená",J197,0)</f>
        <v>0</v>
      </c>
      <c r="BI197" s="210">
        <f>IF(N197="nulová",J197,0)</f>
        <v>0</v>
      </c>
      <c r="BJ197" s="20" t="s">
        <v>88</v>
      </c>
      <c r="BK197" s="210">
        <f>ROUND(I197*H197,2)</f>
        <v>0</v>
      </c>
      <c r="BL197" s="20" t="s">
        <v>88</v>
      </c>
      <c r="BM197" s="209" t="s">
        <v>2857</v>
      </c>
    </row>
    <row r="198" s="2" customFormat="1" ht="24.15" customHeight="1">
      <c r="A198" s="39"/>
      <c r="B198" s="161"/>
      <c r="C198" s="197" t="s">
        <v>445</v>
      </c>
      <c r="D198" s="197" t="s">
        <v>225</v>
      </c>
      <c r="E198" s="198" t="s">
        <v>2858</v>
      </c>
      <c r="F198" s="199" t="s">
        <v>2859</v>
      </c>
      <c r="G198" s="200" t="s">
        <v>266</v>
      </c>
      <c r="H198" s="201">
        <v>3</v>
      </c>
      <c r="I198" s="202"/>
      <c r="J198" s="203">
        <f>ROUND(I198*H198,2)</f>
        <v>0</v>
      </c>
      <c r="K198" s="204"/>
      <c r="L198" s="40"/>
      <c r="M198" s="205" t="s">
        <v>1</v>
      </c>
      <c r="N198" s="206" t="s">
        <v>45</v>
      </c>
      <c r="O198" s="78"/>
      <c r="P198" s="207">
        <f>O198*H198</f>
        <v>0</v>
      </c>
      <c r="Q198" s="207">
        <v>0</v>
      </c>
      <c r="R198" s="207">
        <f>Q198*H198</f>
        <v>0</v>
      </c>
      <c r="S198" s="207">
        <v>0</v>
      </c>
      <c r="T198" s="208">
        <f>S198*H198</f>
        <v>0</v>
      </c>
      <c r="U198" s="39"/>
      <c r="V198" s="39"/>
      <c r="W198" s="39"/>
      <c r="X198" s="39"/>
      <c r="Y198" s="39"/>
      <c r="Z198" s="39"/>
      <c r="AA198" s="39"/>
      <c r="AB198" s="39"/>
      <c r="AC198" s="39"/>
      <c r="AD198" s="39"/>
      <c r="AE198" s="39"/>
      <c r="AR198" s="209" t="s">
        <v>88</v>
      </c>
      <c r="AT198" s="209" t="s">
        <v>225</v>
      </c>
      <c r="AU198" s="209" t="s">
        <v>88</v>
      </c>
      <c r="AY198" s="20" t="s">
        <v>218</v>
      </c>
      <c r="BE198" s="210">
        <f>IF(N198="základní",J198,0)</f>
        <v>0</v>
      </c>
      <c r="BF198" s="210">
        <f>IF(N198="snížená",J198,0)</f>
        <v>0</v>
      </c>
      <c r="BG198" s="210">
        <f>IF(N198="zákl. přenesená",J198,0)</f>
        <v>0</v>
      </c>
      <c r="BH198" s="210">
        <f>IF(N198="sníž. přenesená",J198,0)</f>
        <v>0</v>
      </c>
      <c r="BI198" s="210">
        <f>IF(N198="nulová",J198,0)</f>
        <v>0</v>
      </c>
      <c r="BJ198" s="20" t="s">
        <v>88</v>
      </c>
      <c r="BK198" s="210">
        <f>ROUND(I198*H198,2)</f>
        <v>0</v>
      </c>
      <c r="BL198" s="20" t="s">
        <v>88</v>
      </c>
      <c r="BM198" s="209" t="s">
        <v>2860</v>
      </c>
    </row>
    <row r="199" s="2" customFormat="1" ht="16.5" customHeight="1">
      <c r="A199" s="39"/>
      <c r="B199" s="161"/>
      <c r="C199" s="197" t="s">
        <v>350</v>
      </c>
      <c r="D199" s="197" t="s">
        <v>225</v>
      </c>
      <c r="E199" s="198" t="s">
        <v>2861</v>
      </c>
      <c r="F199" s="199" t="s">
        <v>2862</v>
      </c>
      <c r="G199" s="200" t="s">
        <v>266</v>
      </c>
      <c r="H199" s="201">
        <v>33</v>
      </c>
      <c r="I199" s="202"/>
      <c r="J199" s="203">
        <f>ROUND(I199*H199,2)</f>
        <v>0</v>
      </c>
      <c r="K199" s="204"/>
      <c r="L199" s="40"/>
      <c r="M199" s="205" t="s">
        <v>1</v>
      </c>
      <c r="N199" s="206" t="s">
        <v>45</v>
      </c>
      <c r="O199" s="78"/>
      <c r="P199" s="207">
        <f>O199*H199</f>
        <v>0</v>
      </c>
      <c r="Q199" s="207">
        <v>0</v>
      </c>
      <c r="R199" s="207">
        <f>Q199*H199</f>
        <v>0</v>
      </c>
      <c r="S199" s="207">
        <v>0</v>
      </c>
      <c r="T199" s="208">
        <f>S199*H199</f>
        <v>0</v>
      </c>
      <c r="U199" s="39"/>
      <c r="V199" s="39"/>
      <c r="W199" s="39"/>
      <c r="X199" s="39"/>
      <c r="Y199" s="39"/>
      <c r="Z199" s="39"/>
      <c r="AA199" s="39"/>
      <c r="AB199" s="39"/>
      <c r="AC199" s="39"/>
      <c r="AD199" s="39"/>
      <c r="AE199" s="39"/>
      <c r="AR199" s="209" t="s">
        <v>88</v>
      </c>
      <c r="AT199" s="209" t="s">
        <v>225</v>
      </c>
      <c r="AU199" s="209" t="s">
        <v>88</v>
      </c>
      <c r="AY199" s="20" t="s">
        <v>218</v>
      </c>
      <c r="BE199" s="210">
        <f>IF(N199="základní",J199,0)</f>
        <v>0</v>
      </c>
      <c r="BF199" s="210">
        <f>IF(N199="snížená",J199,0)</f>
        <v>0</v>
      </c>
      <c r="BG199" s="210">
        <f>IF(N199="zákl. přenesená",J199,0)</f>
        <v>0</v>
      </c>
      <c r="BH199" s="210">
        <f>IF(N199="sníž. přenesená",J199,0)</f>
        <v>0</v>
      </c>
      <c r="BI199" s="210">
        <f>IF(N199="nulová",J199,0)</f>
        <v>0</v>
      </c>
      <c r="BJ199" s="20" t="s">
        <v>88</v>
      </c>
      <c r="BK199" s="210">
        <f>ROUND(I199*H199,2)</f>
        <v>0</v>
      </c>
      <c r="BL199" s="20" t="s">
        <v>88</v>
      </c>
      <c r="BM199" s="209" t="s">
        <v>2863</v>
      </c>
    </row>
    <row r="200" s="2" customFormat="1" ht="16.5" customHeight="1">
      <c r="A200" s="39"/>
      <c r="B200" s="161"/>
      <c r="C200" s="197" t="s">
        <v>454</v>
      </c>
      <c r="D200" s="197" t="s">
        <v>225</v>
      </c>
      <c r="E200" s="198" t="s">
        <v>2864</v>
      </c>
      <c r="F200" s="199" t="s">
        <v>2865</v>
      </c>
      <c r="G200" s="200" t="s">
        <v>266</v>
      </c>
      <c r="H200" s="201">
        <v>37</v>
      </c>
      <c r="I200" s="202"/>
      <c r="J200" s="203">
        <f>ROUND(I200*H200,2)</f>
        <v>0</v>
      </c>
      <c r="K200" s="204"/>
      <c r="L200" s="40"/>
      <c r="M200" s="205" t="s">
        <v>1</v>
      </c>
      <c r="N200" s="206" t="s">
        <v>45</v>
      </c>
      <c r="O200" s="78"/>
      <c r="P200" s="207">
        <f>O200*H200</f>
        <v>0</v>
      </c>
      <c r="Q200" s="207">
        <v>0</v>
      </c>
      <c r="R200" s="207">
        <f>Q200*H200</f>
        <v>0</v>
      </c>
      <c r="S200" s="207">
        <v>0</v>
      </c>
      <c r="T200" s="208">
        <f>S200*H200</f>
        <v>0</v>
      </c>
      <c r="U200" s="39"/>
      <c r="V200" s="39"/>
      <c r="W200" s="39"/>
      <c r="X200" s="39"/>
      <c r="Y200" s="39"/>
      <c r="Z200" s="39"/>
      <c r="AA200" s="39"/>
      <c r="AB200" s="39"/>
      <c r="AC200" s="39"/>
      <c r="AD200" s="39"/>
      <c r="AE200" s="39"/>
      <c r="AR200" s="209" t="s">
        <v>88</v>
      </c>
      <c r="AT200" s="209" t="s">
        <v>225</v>
      </c>
      <c r="AU200" s="209" t="s">
        <v>88</v>
      </c>
      <c r="AY200" s="20" t="s">
        <v>218</v>
      </c>
      <c r="BE200" s="210">
        <f>IF(N200="základní",J200,0)</f>
        <v>0</v>
      </c>
      <c r="BF200" s="210">
        <f>IF(N200="snížená",J200,0)</f>
        <v>0</v>
      </c>
      <c r="BG200" s="210">
        <f>IF(N200="zákl. přenesená",J200,0)</f>
        <v>0</v>
      </c>
      <c r="BH200" s="210">
        <f>IF(N200="sníž. přenesená",J200,0)</f>
        <v>0</v>
      </c>
      <c r="BI200" s="210">
        <f>IF(N200="nulová",J200,0)</f>
        <v>0</v>
      </c>
      <c r="BJ200" s="20" t="s">
        <v>88</v>
      </c>
      <c r="BK200" s="210">
        <f>ROUND(I200*H200,2)</f>
        <v>0</v>
      </c>
      <c r="BL200" s="20" t="s">
        <v>88</v>
      </c>
      <c r="BM200" s="209" t="s">
        <v>2866</v>
      </c>
    </row>
    <row r="201" s="2" customFormat="1" ht="24.15" customHeight="1">
      <c r="A201" s="39"/>
      <c r="B201" s="161"/>
      <c r="C201" s="197" t="s">
        <v>354</v>
      </c>
      <c r="D201" s="197" t="s">
        <v>225</v>
      </c>
      <c r="E201" s="198" t="s">
        <v>2867</v>
      </c>
      <c r="F201" s="199" t="s">
        <v>2868</v>
      </c>
      <c r="G201" s="200" t="s">
        <v>266</v>
      </c>
      <c r="H201" s="201">
        <v>72</v>
      </c>
      <c r="I201" s="202"/>
      <c r="J201" s="203">
        <f>ROUND(I201*H201,2)</f>
        <v>0</v>
      </c>
      <c r="K201" s="204"/>
      <c r="L201" s="40"/>
      <c r="M201" s="205" t="s">
        <v>1</v>
      </c>
      <c r="N201" s="206" t="s">
        <v>45</v>
      </c>
      <c r="O201" s="78"/>
      <c r="P201" s="207">
        <f>O201*H201</f>
        <v>0</v>
      </c>
      <c r="Q201" s="207">
        <v>0</v>
      </c>
      <c r="R201" s="207">
        <f>Q201*H201</f>
        <v>0</v>
      </c>
      <c r="S201" s="207">
        <v>0</v>
      </c>
      <c r="T201" s="208">
        <f>S201*H201</f>
        <v>0</v>
      </c>
      <c r="U201" s="39"/>
      <c r="V201" s="39"/>
      <c r="W201" s="39"/>
      <c r="X201" s="39"/>
      <c r="Y201" s="39"/>
      <c r="Z201" s="39"/>
      <c r="AA201" s="39"/>
      <c r="AB201" s="39"/>
      <c r="AC201" s="39"/>
      <c r="AD201" s="39"/>
      <c r="AE201" s="39"/>
      <c r="AR201" s="209" t="s">
        <v>88</v>
      </c>
      <c r="AT201" s="209" t="s">
        <v>225</v>
      </c>
      <c r="AU201" s="209" t="s">
        <v>88</v>
      </c>
      <c r="AY201" s="20" t="s">
        <v>218</v>
      </c>
      <c r="BE201" s="210">
        <f>IF(N201="základní",J201,0)</f>
        <v>0</v>
      </c>
      <c r="BF201" s="210">
        <f>IF(N201="snížená",J201,0)</f>
        <v>0</v>
      </c>
      <c r="BG201" s="210">
        <f>IF(N201="zákl. přenesená",J201,0)</f>
        <v>0</v>
      </c>
      <c r="BH201" s="210">
        <f>IF(N201="sníž. přenesená",J201,0)</f>
        <v>0</v>
      </c>
      <c r="BI201" s="210">
        <f>IF(N201="nulová",J201,0)</f>
        <v>0</v>
      </c>
      <c r="BJ201" s="20" t="s">
        <v>88</v>
      </c>
      <c r="BK201" s="210">
        <f>ROUND(I201*H201,2)</f>
        <v>0</v>
      </c>
      <c r="BL201" s="20" t="s">
        <v>88</v>
      </c>
      <c r="BM201" s="209" t="s">
        <v>2869</v>
      </c>
    </row>
    <row r="202" s="2" customFormat="1" ht="24.15" customHeight="1">
      <c r="A202" s="39"/>
      <c r="B202" s="161"/>
      <c r="C202" s="197" t="s">
        <v>461</v>
      </c>
      <c r="D202" s="197" t="s">
        <v>225</v>
      </c>
      <c r="E202" s="198" t="s">
        <v>2870</v>
      </c>
      <c r="F202" s="199" t="s">
        <v>2871</v>
      </c>
      <c r="G202" s="200" t="s">
        <v>501</v>
      </c>
      <c r="H202" s="201">
        <v>44</v>
      </c>
      <c r="I202" s="202"/>
      <c r="J202" s="203">
        <f>ROUND(I202*H202,2)</f>
        <v>0</v>
      </c>
      <c r="K202" s="204"/>
      <c r="L202" s="40"/>
      <c r="M202" s="205" t="s">
        <v>1</v>
      </c>
      <c r="N202" s="206" t="s">
        <v>45</v>
      </c>
      <c r="O202" s="78"/>
      <c r="P202" s="207">
        <f>O202*H202</f>
        <v>0</v>
      </c>
      <c r="Q202" s="207">
        <v>0</v>
      </c>
      <c r="R202" s="207">
        <f>Q202*H202</f>
        <v>0</v>
      </c>
      <c r="S202" s="207">
        <v>0</v>
      </c>
      <c r="T202" s="208">
        <f>S202*H202</f>
        <v>0</v>
      </c>
      <c r="U202" s="39"/>
      <c r="V202" s="39"/>
      <c r="W202" s="39"/>
      <c r="X202" s="39"/>
      <c r="Y202" s="39"/>
      <c r="Z202" s="39"/>
      <c r="AA202" s="39"/>
      <c r="AB202" s="39"/>
      <c r="AC202" s="39"/>
      <c r="AD202" s="39"/>
      <c r="AE202" s="39"/>
      <c r="AR202" s="209" t="s">
        <v>88</v>
      </c>
      <c r="AT202" s="209" t="s">
        <v>225</v>
      </c>
      <c r="AU202" s="209" t="s">
        <v>88</v>
      </c>
      <c r="AY202" s="20" t="s">
        <v>218</v>
      </c>
      <c r="BE202" s="210">
        <f>IF(N202="základní",J202,0)</f>
        <v>0</v>
      </c>
      <c r="BF202" s="210">
        <f>IF(N202="snížená",J202,0)</f>
        <v>0</v>
      </c>
      <c r="BG202" s="210">
        <f>IF(N202="zákl. přenesená",J202,0)</f>
        <v>0</v>
      </c>
      <c r="BH202" s="210">
        <f>IF(N202="sníž. přenesená",J202,0)</f>
        <v>0</v>
      </c>
      <c r="BI202" s="210">
        <f>IF(N202="nulová",J202,0)</f>
        <v>0</v>
      </c>
      <c r="BJ202" s="20" t="s">
        <v>88</v>
      </c>
      <c r="BK202" s="210">
        <f>ROUND(I202*H202,2)</f>
        <v>0</v>
      </c>
      <c r="BL202" s="20" t="s">
        <v>88</v>
      </c>
      <c r="BM202" s="209" t="s">
        <v>2872</v>
      </c>
    </row>
    <row r="203" s="2" customFormat="1" ht="24.15" customHeight="1">
      <c r="A203" s="39"/>
      <c r="B203" s="161"/>
      <c r="C203" s="197" t="s">
        <v>357</v>
      </c>
      <c r="D203" s="197" t="s">
        <v>225</v>
      </c>
      <c r="E203" s="198" t="s">
        <v>1584</v>
      </c>
      <c r="F203" s="199" t="s">
        <v>1585</v>
      </c>
      <c r="G203" s="200" t="s">
        <v>266</v>
      </c>
      <c r="H203" s="201">
        <v>33</v>
      </c>
      <c r="I203" s="202"/>
      <c r="J203" s="203">
        <f>ROUND(I203*H203,2)</f>
        <v>0</v>
      </c>
      <c r="K203" s="204"/>
      <c r="L203" s="40"/>
      <c r="M203" s="205" t="s">
        <v>1</v>
      </c>
      <c r="N203" s="206" t="s">
        <v>45</v>
      </c>
      <c r="O203" s="78"/>
      <c r="P203" s="207">
        <f>O203*H203</f>
        <v>0</v>
      </c>
      <c r="Q203" s="207">
        <v>0</v>
      </c>
      <c r="R203" s="207">
        <f>Q203*H203</f>
        <v>0</v>
      </c>
      <c r="S203" s="207">
        <v>0</v>
      </c>
      <c r="T203" s="208">
        <f>S203*H203</f>
        <v>0</v>
      </c>
      <c r="U203" s="39"/>
      <c r="V203" s="39"/>
      <c r="W203" s="39"/>
      <c r="X203" s="39"/>
      <c r="Y203" s="39"/>
      <c r="Z203" s="39"/>
      <c r="AA203" s="39"/>
      <c r="AB203" s="39"/>
      <c r="AC203" s="39"/>
      <c r="AD203" s="39"/>
      <c r="AE203" s="39"/>
      <c r="AR203" s="209" t="s">
        <v>229</v>
      </c>
      <c r="AT203" s="209" t="s">
        <v>225</v>
      </c>
      <c r="AU203" s="209" t="s">
        <v>88</v>
      </c>
      <c r="AY203" s="20" t="s">
        <v>218</v>
      </c>
      <c r="BE203" s="210">
        <f>IF(N203="základní",J203,0)</f>
        <v>0</v>
      </c>
      <c r="BF203" s="210">
        <f>IF(N203="snížená",J203,0)</f>
        <v>0</v>
      </c>
      <c r="BG203" s="210">
        <f>IF(N203="zákl. přenesená",J203,0)</f>
        <v>0</v>
      </c>
      <c r="BH203" s="210">
        <f>IF(N203="sníž. přenesená",J203,0)</f>
        <v>0</v>
      </c>
      <c r="BI203" s="210">
        <f>IF(N203="nulová",J203,0)</f>
        <v>0</v>
      </c>
      <c r="BJ203" s="20" t="s">
        <v>88</v>
      </c>
      <c r="BK203" s="210">
        <f>ROUND(I203*H203,2)</f>
        <v>0</v>
      </c>
      <c r="BL203" s="20" t="s">
        <v>229</v>
      </c>
      <c r="BM203" s="209" t="s">
        <v>2873</v>
      </c>
    </row>
    <row r="204" s="2" customFormat="1" ht="16.5" customHeight="1">
      <c r="A204" s="39"/>
      <c r="B204" s="161"/>
      <c r="C204" s="197" t="s">
        <v>677</v>
      </c>
      <c r="D204" s="197" t="s">
        <v>225</v>
      </c>
      <c r="E204" s="198" t="s">
        <v>618</v>
      </c>
      <c r="F204" s="199" t="s">
        <v>619</v>
      </c>
      <c r="G204" s="200" t="s">
        <v>266</v>
      </c>
      <c r="H204" s="201">
        <v>40</v>
      </c>
      <c r="I204" s="202"/>
      <c r="J204" s="203">
        <f>ROUND(I204*H204,2)</f>
        <v>0</v>
      </c>
      <c r="K204" s="204"/>
      <c r="L204" s="40"/>
      <c r="M204" s="205" t="s">
        <v>1</v>
      </c>
      <c r="N204" s="206" t="s">
        <v>45</v>
      </c>
      <c r="O204" s="78"/>
      <c r="P204" s="207">
        <f>O204*H204</f>
        <v>0</v>
      </c>
      <c r="Q204" s="207">
        <v>0</v>
      </c>
      <c r="R204" s="207">
        <f>Q204*H204</f>
        <v>0</v>
      </c>
      <c r="S204" s="207">
        <v>0</v>
      </c>
      <c r="T204" s="208">
        <f>S204*H204</f>
        <v>0</v>
      </c>
      <c r="U204" s="39"/>
      <c r="V204" s="39"/>
      <c r="W204" s="39"/>
      <c r="X204" s="39"/>
      <c r="Y204" s="39"/>
      <c r="Z204" s="39"/>
      <c r="AA204" s="39"/>
      <c r="AB204" s="39"/>
      <c r="AC204" s="39"/>
      <c r="AD204" s="39"/>
      <c r="AE204" s="39"/>
      <c r="AR204" s="209" t="s">
        <v>229</v>
      </c>
      <c r="AT204" s="209" t="s">
        <v>225</v>
      </c>
      <c r="AU204" s="209" t="s">
        <v>88</v>
      </c>
      <c r="AY204" s="20" t="s">
        <v>218</v>
      </c>
      <c r="BE204" s="210">
        <f>IF(N204="základní",J204,0)</f>
        <v>0</v>
      </c>
      <c r="BF204" s="210">
        <f>IF(N204="snížená",J204,0)</f>
        <v>0</v>
      </c>
      <c r="BG204" s="210">
        <f>IF(N204="zákl. přenesená",J204,0)</f>
        <v>0</v>
      </c>
      <c r="BH204" s="210">
        <f>IF(N204="sníž. přenesená",J204,0)</f>
        <v>0</v>
      </c>
      <c r="BI204" s="210">
        <f>IF(N204="nulová",J204,0)</f>
        <v>0</v>
      </c>
      <c r="BJ204" s="20" t="s">
        <v>88</v>
      </c>
      <c r="BK204" s="210">
        <f>ROUND(I204*H204,2)</f>
        <v>0</v>
      </c>
      <c r="BL204" s="20" t="s">
        <v>229</v>
      </c>
      <c r="BM204" s="209" t="s">
        <v>2874</v>
      </c>
    </row>
    <row r="205" s="2" customFormat="1" ht="37.8" customHeight="1">
      <c r="A205" s="39"/>
      <c r="B205" s="161"/>
      <c r="C205" s="197" t="s">
        <v>360</v>
      </c>
      <c r="D205" s="197" t="s">
        <v>225</v>
      </c>
      <c r="E205" s="198" t="s">
        <v>1600</v>
      </c>
      <c r="F205" s="199" t="s">
        <v>1601</v>
      </c>
      <c r="G205" s="200" t="s">
        <v>260</v>
      </c>
      <c r="H205" s="201">
        <v>1520</v>
      </c>
      <c r="I205" s="202"/>
      <c r="J205" s="203">
        <f>ROUND(I205*H205,2)</f>
        <v>0</v>
      </c>
      <c r="K205" s="204"/>
      <c r="L205" s="40"/>
      <c r="M205" s="205" t="s">
        <v>1</v>
      </c>
      <c r="N205" s="206" t="s">
        <v>45</v>
      </c>
      <c r="O205" s="78"/>
      <c r="P205" s="207">
        <f>O205*H205</f>
        <v>0</v>
      </c>
      <c r="Q205" s="207">
        <v>0</v>
      </c>
      <c r="R205" s="207">
        <f>Q205*H205</f>
        <v>0</v>
      </c>
      <c r="S205" s="207">
        <v>0</v>
      </c>
      <c r="T205" s="208">
        <f>S205*H205</f>
        <v>0</v>
      </c>
      <c r="U205" s="39"/>
      <c r="V205" s="39"/>
      <c r="W205" s="39"/>
      <c r="X205" s="39"/>
      <c r="Y205" s="39"/>
      <c r="Z205" s="39"/>
      <c r="AA205" s="39"/>
      <c r="AB205" s="39"/>
      <c r="AC205" s="39"/>
      <c r="AD205" s="39"/>
      <c r="AE205" s="39"/>
      <c r="AR205" s="209" t="s">
        <v>229</v>
      </c>
      <c r="AT205" s="209" t="s">
        <v>225</v>
      </c>
      <c r="AU205" s="209" t="s">
        <v>88</v>
      </c>
      <c r="AY205" s="20" t="s">
        <v>218</v>
      </c>
      <c r="BE205" s="210">
        <f>IF(N205="základní",J205,0)</f>
        <v>0</v>
      </c>
      <c r="BF205" s="210">
        <f>IF(N205="snížená",J205,0)</f>
        <v>0</v>
      </c>
      <c r="BG205" s="210">
        <f>IF(N205="zákl. přenesená",J205,0)</f>
        <v>0</v>
      </c>
      <c r="BH205" s="210">
        <f>IF(N205="sníž. přenesená",J205,0)</f>
        <v>0</v>
      </c>
      <c r="BI205" s="210">
        <f>IF(N205="nulová",J205,0)</f>
        <v>0</v>
      </c>
      <c r="BJ205" s="20" t="s">
        <v>88</v>
      </c>
      <c r="BK205" s="210">
        <f>ROUND(I205*H205,2)</f>
        <v>0</v>
      </c>
      <c r="BL205" s="20" t="s">
        <v>229</v>
      </c>
      <c r="BM205" s="209" t="s">
        <v>2875</v>
      </c>
    </row>
    <row r="206" s="2" customFormat="1" ht="24.15" customHeight="1">
      <c r="A206" s="39"/>
      <c r="B206" s="161"/>
      <c r="C206" s="197" t="s">
        <v>684</v>
      </c>
      <c r="D206" s="197" t="s">
        <v>225</v>
      </c>
      <c r="E206" s="198" t="s">
        <v>2876</v>
      </c>
      <c r="F206" s="199" t="s">
        <v>2877</v>
      </c>
      <c r="G206" s="200" t="s">
        <v>260</v>
      </c>
      <c r="H206" s="201">
        <v>348</v>
      </c>
      <c r="I206" s="202"/>
      <c r="J206" s="203">
        <f>ROUND(I206*H206,2)</f>
        <v>0</v>
      </c>
      <c r="K206" s="204"/>
      <c r="L206" s="40"/>
      <c r="M206" s="205" t="s">
        <v>1</v>
      </c>
      <c r="N206" s="206" t="s">
        <v>45</v>
      </c>
      <c r="O206" s="78"/>
      <c r="P206" s="207">
        <f>O206*H206</f>
        <v>0</v>
      </c>
      <c r="Q206" s="207">
        <v>0</v>
      </c>
      <c r="R206" s="207">
        <f>Q206*H206</f>
        <v>0</v>
      </c>
      <c r="S206" s="207">
        <v>0</v>
      </c>
      <c r="T206" s="208">
        <f>S206*H206</f>
        <v>0</v>
      </c>
      <c r="U206" s="39"/>
      <c r="V206" s="39"/>
      <c r="W206" s="39"/>
      <c r="X206" s="39"/>
      <c r="Y206" s="39"/>
      <c r="Z206" s="39"/>
      <c r="AA206" s="39"/>
      <c r="AB206" s="39"/>
      <c r="AC206" s="39"/>
      <c r="AD206" s="39"/>
      <c r="AE206" s="39"/>
      <c r="AR206" s="209" t="s">
        <v>229</v>
      </c>
      <c r="AT206" s="209" t="s">
        <v>225</v>
      </c>
      <c r="AU206" s="209" t="s">
        <v>88</v>
      </c>
      <c r="AY206" s="20" t="s">
        <v>218</v>
      </c>
      <c r="BE206" s="210">
        <f>IF(N206="základní",J206,0)</f>
        <v>0</v>
      </c>
      <c r="BF206" s="210">
        <f>IF(N206="snížená",J206,0)</f>
        <v>0</v>
      </c>
      <c r="BG206" s="210">
        <f>IF(N206="zákl. přenesená",J206,0)</f>
        <v>0</v>
      </c>
      <c r="BH206" s="210">
        <f>IF(N206="sníž. přenesená",J206,0)</f>
        <v>0</v>
      </c>
      <c r="BI206" s="210">
        <f>IF(N206="nulová",J206,0)</f>
        <v>0</v>
      </c>
      <c r="BJ206" s="20" t="s">
        <v>88</v>
      </c>
      <c r="BK206" s="210">
        <f>ROUND(I206*H206,2)</f>
        <v>0</v>
      </c>
      <c r="BL206" s="20" t="s">
        <v>229</v>
      </c>
      <c r="BM206" s="209" t="s">
        <v>2878</v>
      </c>
    </row>
    <row r="207" s="2" customFormat="1" ht="24.15" customHeight="1">
      <c r="A207" s="39"/>
      <c r="B207" s="161"/>
      <c r="C207" s="197" t="s">
        <v>361</v>
      </c>
      <c r="D207" s="197" t="s">
        <v>225</v>
      </c>
      <c r="E207" s="198" t="s">
        <v>2879</v>
      </c>
      <c r="F207" s="199" t="s">
        <v>2880</v>
      </c>
      <c r="G207" s="200" t="s">
        <v>260</v>
      </c>
      <c r="H207" s="201">
        <v>28</v>
      </c>
      <c r="I207" s="202"/>
      <c r="J207" s="203">
        <f>ROUND(I207*H207,2)</f>
        <v>0</v>
      </c>
      <c r="K207" s="204"/>
      <c r="L207" s="40"/>
      <c r="M207" s="205" t="s">
        <v>1</v>
      </c>
      <c r="N207" s="206" t="s">
        <v>45</v>
      </c>
      <c r="O207" s="78"/>
      <c r="P207" s="207">
        <f>O207*H207</f>
        <v>0</v>
      </c>
      <c r="Q207" s="207">
        <v>0</v>
      </c>
      <c r="R207" s="207">
        <f>Q207*H207</f>
        <v>0</v>
      </c>
      <c r="S207" s="207">
        <v>0</v>
      </c>
      <c r="T207" s="208">
        <f>S207*H207</f>
        <v>0</v>
      </c>
      <c r="U207" s="39"/>
      <c r="V207" s="39"/>
      <c r="W207" s="39"/>
      <c r="X207" s="39"/>
      <c r="Y207" s="39"/>
      <c r="Z207" s="39"/>
      <c r="AA207" s="39"/>
      <c r="AB207" s="39"/>
      <c r="AC207" s="39"/>
      <c r="AD207" s="39"/>
      <c r="AE207" s="39"/>
      <c r="AR207" s="209" t="s">
        <v>229</v>
      </c>
      <c r="AT207" s="209" t="s">
        <v>225</v>
      </c>
      <c r="AU207" s="209" t="s">
        <v>88</v>
      </c>
      <c r="AY207" s="20" t="s">
        <v>218</v>
      </c>
      <c r="BE207" s="210">
        <f>IF(N207="základní",J207,0)</f>
        <v>0</v>
      </c>
      <c r="BF207" s="210">
        <f>IF(N207="snížená",J207,0)</f>
        <v>0</v>
      </c>
      <c r="BG207" s="210">
        <f>IF(N207="zákl. přenesená",J207,0)</f>
        <v>0</v>
      </c>
      <c r="BH207" s="210">
        <f>IF(N207="sníž. přenesená",J207,0)</f>
        <v>0</v>
      </c>
      <c r="BI207" s="210">
        <f>IF(N207="nulová",J207,0)</f>
        <v>0</v>
      </c>
      <c r="BJ207" s="20" t="s">
        <v>88</v>
      </c>
      <c r="BK207" s="210">
        <f>ROUND(I207*H207,2)</f>
        <v>0</v>
      </c>
      <c r="BL207" s="20" t="s">
        <v>229</v>
      </c>
      <c r="BM207" s="209" t="s">
        <v>2881</v>
      </c>
    </row>
    <row r="208" s="2" customFormat="1" ht="33" customHeight="1">
      <c r="A208" s="39"/>
      <c r="B208" s="161"/>
      <c r="C208" s="197" t="s">
        <v>691</v>
      </c>
      <c r="D208" s="197" t="s">
        <v>225</v>
      </c>
      <c r="E208" s="198" t="s">
        <v>1603</v>
      </c>
      <c r="F208" s="199" t="s">
        <v>1604</v>
      </c>
      <c r="G208" s="200" t="s">
        <v>266</v>
      </c>
      <c r="H208" s="201">
        <v>152</v>
      </c>
      <c r="I208" s="202"/>
      <c r="J208" s="203">
        <f>ROUND(I208*H208,2)</f>
        <v>0</v>
      </c>
      <c r="K208" s="204"/>
      <c r="L208" s="40"/>
      <c r="M208" s="205" t="s">
        <v>1</v>
      </c>
      <c r="N208" s="206" t="s">
        <v>45</v>
      </c>
      <c r="O208" s="78"/>
      <c r="P208" s="207">
        <f>O208*H208</f>
        <v>0</v>
      </c>
      <c r="Q208" s="207">
        <v>0</v>
      </c>
      <c r="R208" s="207">
        <f>Q208*H208</f>
        <v>0</v>
      </c>
      <c r="S208" s="207">
        <v>0</v>
      </c>
      <c r="T208" s="208">
        <f>S208*H208</f>
        <v>0</v>
      </c>
      <c r="U208" s="39"/>
      <c r="V208" s="39"/>
      <c r="W208" s="39"/>
      <c r="X208" s="39"/>
      <c r="Y208" s="39"/>
      <c r="Z208" s="39"/>
      <c r="AA208" s="39"/>
      <c r="AB208" s="39"/>
      <c r="AC208" s="39"/>
      <c r="AD208" s="39"/>
      <c r="AE208" s="39"/>
      <c r="AR208" s="209" t="s">
        <v>229</v>
      </c>
      <c r="AT208" s="209" t="s">
        <v>225</v>
      </c>
      <c r="AU208" s="209" t="s">
        <v>88</v>
      </c>
      <c r="AY208" s="20" t="s">
        <v>218</v>
      </c>
      <c r="BE208" s="210">
        <f>IF(N208="základní",J208,0)</f>
        <v>0</v>
      </c>
      <c r="BF208" s="210">
        <f>IF(N208="snížená",J208,0)</f>
        <v>0</v>
      </c>
      <c r="BG208" s="210">
        <f>IF(N208="zákl. přenesená",J208,0)</f>
        <v>0</v>
      </c>
      <c r="BH208" s="210">
        <f>IF(N208="sníž. přenesená",J208,0)</f>
        <v>0</v>
      </c>
      <c r="BI208" s="210">
        <f>IF(N208="nulová",J208,0)</f>
        <v>0</v>
      </c>
      <c r="BJ208" s="20" t="s">
        <v>88</v>
      </c>
      <c r="BK208" s="210">
        <f>ROUND(I208*H208,2)</f>
        <v>0</v>
      </c>
      <c r="BL208" s="20" t="s">
        <v>229</v>
      </c>
      <c r="BM208" s="209" t="s">
        <v>2882</v>
      </c>
    </row>
    <row r="209" s="2" customFormat="1" ht="33" customHeight="1">
      <c r="A209" s="39"/>
      <c r="B209" s="161"/>
      <c r="C209" s="197" t="s">
        <v>363</v>
      </c>
      <c r="D209" s="197" t="s">
        <v>225</v>
      </c>
      <c r="E209" s="198" t="s">
        <v>2883</v>
      </c>
      <c r="F209" s="199" t="s">
        <v>2884</v>
      </c>
      <c r="G209" s="200" t="s">
        <v>266</v>
      </c>
      <c r="H209" s="201">
        <v>38</v>
      </c>
      <c r="I209" s="202"/>
      <c r="J209" s="203">
        <f>ROUND(I209*H209,2)</f>
        <v>0</v>
      </c>
      <c r="K209" s="204"/>
      <c r="L209" s="40"/>
      <c r="M209" s="205" t="s">
        <v>1</v>
      </c>
      <c r="N209" s="206" t="s">
        <v>45</v>
      </c>
      <c r="O209" s="78"/>
      <c r="P209" s="207">
        <f>O209*H209</f>
        <v>0</v>
      </c>
      <c r="Q209" s="207">
        <v>0</v>
      </c>
      <c r="R209" s="207">
        <f>Q209*H209</f>
        <v>0</v>
      </c>
      <c r="S209" s="207">
        <v>0</v>
      </c>
      <c r="T209" s="208">
        <f>S209*H209</f>
        <v>0</v>
      </c>
      <c r="U209" s="39"/>
      <c r="V209" s="39"/>
      <c r="W209" s="39"/>
      <c r="X209" s="39"/>
      <c r="Y209" s="39"/>
      <c r="Z209" s="39"/>
      <c r="AA209" s="39"/>
      <c r="AB209" s="39"/>
      <c r="AC209" s="39"/>
      <c r="AD209" s="39"/>
      <c r="AE209" s="39"/>
      <c r="AR209" s="209" t="s">
        <v>229</v>
      </c>
      <c r="AT209" s="209" t="s">
        <v>225</v>
      </c>
      <c r="AU209" s="209" t="s">
        <v>88</v>
      </c>
      <c r="AY209" s="20" t="s">
        <v>218</v>
      </c>
      <c r="BE209" s="210">
        <f>IF(N209="základní",J209,0)</f>
        <v>0</v>
      </c>
      <c r="BF209" s="210">
        <f>IF(N209="snížená",J209,0)</f>
        <v>0</v>
      </c>
      <c r="BG209" s="210">
        <f>IF(N209="zákl. přenesená",J209,0)</f>
        <v>0</v>
      </c>
      <c r="BH209" s="210">
        <f>IF(N209="sníž. přenesená",J209,0)</f>
        <v>0</v>
      </c>
      <c r="BI209" s="210">
        <f>IF(N209="nulová",J209,0)</f>
        <v>0</v>
      </c>
      <c r="BJ209" s="20" t="s">
        <v>88</v>
      </c>
      <c r="BK209" s="210">
        <f>ROUND(I209*H209,2)</f>
        <v>0</v>
      </c>
      <c r="BL209" s="20" t="s">
        <v>229</v>
      </c>
      <c r="BM209" s="209" t="s">
        <v>2885</v>
      </c>
    </row>
    <row r="210" s="2" customFormat="1" ht="16.5" customHeight="1">
      <c r="A210" s="39"/>
      <c r="B210" s="161"/>
      <c r="C210" s="197" t="s">
        <v>698</v>
      </c>
      <c r="D210" s="197" t="s">
        <v>225</v>
      </c>
      <c r="E210" s="198" t="s">
        <v>2886</v>
      </c>
      <c r="F210" s="199" t="s">
        <v>2887</v>
      </c>
      <c r="G210" s="200" t="s">
        <v>266</v>
      </c>
      <c r="H210" s="201">
        <v>1</v>
      </c>
      <c r="I210" s="202"/>
      <c r="J210" s="203">
        <f>ROUND(I210*H210,2)</f>
        <v>0</v>
      </c>
      <c r="K210" s="204"/>
      <c r="L210" s="40"/>
      <c r="M210" s="205" t="s">
        <v>1</v>
      </c>
      <c r="N210" s="206" t="s">
        <v>45</v>
      </c>
      <c r="O210" s="78"/>
      <c r="P210" s="207">
        <f>O210*H210</f>
        <v>0</v>
      </c>
      <c r="Q210" s="207">
        <v>0</v>
      </c>
      <c r="R210" s="207">
        <f>Q210*H210</f>
        <v>0</v>
      </c>
      <c r="S210" s="207">
        <v>0</v>
      </c>
      <c r="T210" s="208">
        <f>S210*H210</f>
        <v>0</v>
      </c>
      <c r="U210" s="39"/>
      <c r="V210" s="39"/>
      <c r="W210" s="39"/>
      <c r="X210" s="39"/>
      <c r="Y210" s="39"/>
      <c r="Z210" s="39"/>
      <c r="AA210" s="39"/>
      <c r="AB210" s="39"/>
      <c r="AC210" s="39"/>
      <c r="AD210" s="39"/>
      <c r="AE210" s="39"/>
      <c r="AR210" s="209" t="s">
        <v>88</v>
      </c>
      <c r="AT210" s="209" t="s">
        <v>225</v>
      </c>
      <c r="AU210" s="209" t="s">
        <v>88</v>
      </c>
      <c r="AY210" s="20" t="s">
        <v>218</v>
      </c>
      <c r="BE210" s="210">
        <f>IF(N210="základní",J210,0)</f>
        <v>0</v>
      </c>
      <c r="BF210" s="210">
        <f>IF(N210="snížená",J210,0)</f>
        <v>0</v>
      </c>
      <c r="BG210" s="210">
        <f>IF(N210="zákl. přenesená",J210,0)</f>
        <v>0</v>
      </c>
      <c r="BH210" s="210">
        <f>IF(N210="sníž. přenesená",J210,0)</f>
        <v>0</v>
      </c>
      <c r="BI210" s="210">
        <f>IF(N210="nulová",J210,0)</f>
        <v>0</v>
      </c>
      <c r="BJ210" s="20" t="s">
        <v>88</v>
      </c>
      <c r="BK210" s="210">
        <f>ROUND(I210*H210,2)</f>
        <v>0</v>
      </c>
      <c r="BL210" s="20" t="s">
        <v>88</v>
      </c>
      <c r="BM210" s="209" t="s">
        <v>2888</v>
      </c>
    </row>
    <row r="211" s="2" customFormat="1" ht="24.15" customHeight="1">
      <c r="A211" s="39"/>
      <c r="B211" s="161"/>
      <c r="C211" s="197" t="s">
        <v>366</v>
      </c>
      <c r="D211" s="197" t="s">
        <v>225</v>
      </c>
      <c r="E211" s="198" t="s">
        <v>2889</v>
      </c>
      <c r="F211" s="199" t="s">
        <v>2890</v>
      </c>
      <c r="G211" s="200" t="s">
        <v>260</v>
      </c>
      <c r="H211" s="201">
        <v>108</v>
      </c>
      <c r="I211" s="202"/>
      <c r="J211" s="203">
        <f>ROUND(I211*H211,2)</f>
        <v>0</v>
      </c>
      <c r="K211" s="204"/>
      <c r="L211" s="40"/>
      <c r="M211" s="205" t="s">
        <v>1</v>
      </c>
      <c r="N211" s="206" t="s">
        <v>45</v>
      </c>
      <c r="O211" s="78"/>
      <c r="P211" s="207">
        <f>O211*H211</f>
        <v>0</v>
      </c>
      <c r="Q211" s="207">
        <v>0</v>
      </c>
      <c r="R211" s="207">
        <f>Q211*H211</f>
        <v>0</v>
      </c>
      <c r="S211" s="207">
        <v>0</v>
      </c>
      <c r="T211" s="208">
        <f>S211*H211</f>
        <v>0</v>
      </c>
      <c r="U211" s="39"/>
      <c r="V211" s="39"/>
      <c r="W211" s="39"/>
      <c r="X211" s="39"/>
      <c r="Y211" s="39"/>
      <c r="Z211" s="39"/>
      <c r="AA211" s="39"/>
      <c r="AB211" s="39"/>
      <c r="AC211" s="39"/>
      <c r="AD211" s="39"/>
      <c r="AE211" s="39"/>
      <c r="AR211" s="209" t="s">
        <v>88</v>
      </c>
      <c r="AT211" s="209" t="s">
        <v>225</v>
      </c>
      <c r="AU211" s="209" t="s">
        <v>88</v>
      </c>
      <c r="AY211" s="20" t="s">
        <v>218</v>
      </c>
      <c r="BE211" s="210">
        <f>IF(N211="základní",J211,0)</f>
        <v>0</v>
      </c>
      <c r="BF211" s="210">
        <f>IF(N211="snížená",J211,0)</f>
        <v>0</v>
      </c>
      <c r="BG211" s="210">
        <f>IF(N211="zákl. přenesená",J211,0)</f>
        <v>0</v>
      </c>
      <c r="BH211" s="210">
        <f>IF(N211="sníž. přenesená",J211,0)</f>
        <v>0</v>
      </c>
      <c r="BI211" s="210">
        <f>IF(N211="nulová",J211,0)</f>
        <v>0</v>
      </c>
      <c r="BJ211" s="20" t="s">
        <v>88</v>
      </c>
      <c r="BK211" s="210">
        <f>ROUND(I211*H211,2)</f>
        <v>0</v>
      </c>
      <c r="BL211" s="20" t="s">
        <v>88</v>
      </c>
      <c r="BM211" s="209" t="s">
        <v>2891</v>
      </c>
    </row>
    <row r="212" s="2" customFormat="1" ht="16.5" customHeight="1">
      <c r="A212" s="39"/>
      <c r="B212" s="161"/>
      <c r="C212" s="197" t="s">
        <v>707</v>
      </c>
      <c r="D212" s="197" t="s">
        <v>225</v>
      </c>
      <c r="E212" s="198" t="s">
        <v>1581</v>
      </c>
      <c r="F212" s="199" t="s">
        <v>1582</v>
      </c>
      <c r="G212" s="200" t="s">
        <v>260</v>
      </c>
      <c r="H212" s="201">
        <v>38</v>
      </c>
      <c r="I212" s="202"/>
      <c r="J212" s="203">
        <f>ROUND(I212*H212,2)</f>
        <v>0</v>
      </c>
      <c r="K212" s="204"/>
      <c r="L212" s="40"/>
      <c r="M212" s="205" t="s">
        <v>1</v>
      </c>
      <c r="N212" s="206" t="s">
        <v>45</v>
      </c>
      <c r="O212" s="78"/>
      <c r="P212" s="207">
        <f>O212*H212</f>
        <v>0</v>
      </c>
      <c r="Q212" s="207">
        <v>0</v>
      </c>
      <c r="R212" s="207">
        <f>Q212*H212</f>
        <v>0</v>
      </c>
      <c r="S212" s="207">
        <v>0</v>
      </c>
      <c r="T212" s="208">
        <f>S212*H212</f>
        <v>0</v>
      </c>
      <c r="U212" s="39"/>
      <c r="V212" s="39"/>
      <c r="W212" s="39"/>
      <c r="X212" s="39"/>
      <c r="Y212" s="39"/>
      <c r="Z212" s="39"/>
      <c r="AA212" s="39"/>
      <c r="AB212" s="39"/>
      <c r="AC212" s="39"/>
      <c r="AD212" s="39"/>
      <c r="AE212" s="39"/>
      <c r="AR212" s="209" t="s">
        <v>88</v>
      </c>
      <c r="AT212" s="209" t="s">
        <v>225</v>
      </c>
      <c r="AU212" s="209" t="s">
        <v>88</v>
      </c>
      <c r="AY212" s="20" t="s">
        <v>218</v>
      </c>
      <c r="BE212" s="210">
        <f>IF(N212="základní",J212,0)</f>
        <v>0</v>
      </c>
      <c r="BF212" s="210">
        <f>IF(N212="snížená",J212,0)</f>
        <v>0</v>
      </c>
      <c r="BG212" s="210">
        <f>IF(N212="zákl. přenesená",J212,0)</f>
        <v>0</v>
      </c>
      <c r="BH212" s="210">
        <f>IF(N212="sníž. přenesená",J212,0)</f>
        <v>0</v>
      </c>
      <c r="BI212" s="210">
        <f>IF(N212="nulová",J212,0)</f>
        <v>0</v>
      </c>
      <c r="BJ212" s="20" t="s">
        <v>88</v>
      </c>
      <c r="BK212" s="210">
        <f>ROUND(I212*H212,2)</f>
        <v>0</v>
      </c>
      <c r="BL212" s="20" t="s">
        <v>88</v>
      </c>
      <c r="BM212" s="209" t="s">
        <v>2892</v>
      </c>
    </row>
    <row r="213" s="2" customFormat="1" ht="24.15" customHeight="1">
      <c r="A213" s="39"/>
      <c r="B213" s="161"/>
      <c r="C213" s="197" t="s">
        <v>372</v>
      </c>
      <c r="D213" s="197" t="s">
        <v>225</v>
      </c>
      <c r="E213" s="198" t="s">
        <v>2893</v>
      </c>
      <c r="F213" s="199" t="s">
        <v>2894</v>
      </c>
      <c r="G213" s="200" t="s">
        <v>266</v>
      </c>
      <c r="H213" s="201">
        <v>22</v>
      </c>
      <c r="I213" s="202"/>
      <c r="J213" s="203">
        <f>ROUND(I213*H213,2)</f>
        <v>0</v>
      </c>
      <c r="K213" s="204"/>
      <c r="L213" s="40"/>
      <c r="M213" s="205" t="s">
        <v>1</v>
      </c>
      <c r="N213" s="206" t="s">
        <v>45</v>
      </c>
      <c r="O213" s="78"/>
      <c r="P213" s="207">
        <f>O213*H213</f>
        <v>0</v>
      </c>
      <c r="Q213" s="207">
        <v>0</v>
      </c>
      <c r="R213" s="207">
        <f>Q213*H213</f>
        <v>0</v>
      </c>
      <c r="S213" s="207">
        <v>0</v>
      </c>
      <c r="T213" s="208">
        <f>S213*H213</f>
        <v>0</v>
      </c>
      <c r="U213" s="39"/>
      <c r="V213" s="39"/>
      <c r="W213" s="39"/>
      <c r="X213" s="39"/>
      <c r="Y213" s="39"/>
      <c r="Z213" s="39"/>
      <c r="AA213" s="39"/>
      <c r="AB213" s="39"/>
      <c r="AC213" s="39"/>
      <c r="AD213" s="39"/>
      <c r="AE213" s="39"/>
      <c r="AR213" s="209" t="s">
        <v>229</v>
      </c>
      <c r="AT213" s="209" t="s">
        <v>225</v>
      </c>
      <c r="AU213" s="209" t="s">
        <v>88</v>
      </c>
      <c r="AY213" s="20" t="s">
        <v>218</v>
      </c>
      <c r="BE213" s="210">
        <f>IF(N213="základní",J213,0)</f>
        <v>0</v>
      </c>
      <c r="BF213" s="210">
        <f>IF(N213="snížená",J213,0)</f>
        <v>0</v>
      </c>
      <c r="BG213" s="210">
        <f>IF(N213="zákl. přenesená",J213,0)</f>
        <v>0</v>
      </c>
      <c r="BH213" s="210">
        <f>IF(N213="sníž. přenesená",J213,0)</f>
        <v>0</v>
      </c>
      <c r="BI213" s="210">
        <f>IF(N213="nulová",J213,0)</f>
        <v>0</v>
      </c>
      <c r="BJ213" s="20" t="s">
        <v>88</v>
      </c>
      <c r="BK213" s="210">
        <f>ROUND(I213*H213,2)</f>
        <v>0</v>
      </c>
      <c r="BL213" s="20" t="s">
        <v>229</v>
      </c>
      <c r="BM213" s="209" t="s">
        <v>2895</v>
      </c>
    </row>
    <row r="214" s="2" customFormat="1" ht="24.15" customHeight="1">
      <c r="A214" s="39"/>
      <c r="B214" s="161"/>
      <c r="C214" s="197" t="s">
        <v>716</v>
      </c>
      <c r="D214" s="197" t="s">
        <v>225</v>
      </c>
      <c r="E214" s="198" t="s">
        <v>2896</v>
      </c>
      <c r="F214" s="199" t="s">
        <v>2897</v>
      </c>
      <c r="G214" s="200" t="s">
        <v>266</v>
      </c>
      <c r="H214" s="201">
        <v>16</v>
      </c>
      <c r="I214" s="202"/>
      <c r="J214" s="203">
        <f>ROUND(I214*H214,2)</f>
        <v>0</v>
      </c>
      <c r="K214" s="204"/>
      <c r="L214" s="40"/>
      <c r="M214" s="205" t="s">
        <v>1</v>
      </c>
      <c r="N214" s="206" t="s">
        <v>45</v>
      </c>
      <c r="O214" s="78"/>
      <c r="P214" s="207">
        <f>O214*H214</f>
        <v>0</v>
      </c>
      <c r="Q214" s="207">
        <v>0</v>
      </c>
      <c r="R214" s="207">
        <f>Q214*H214</f>
        <v>0</v>
      </c>
      <c r="S214" s="207">
        <v>0</v>
      </c>
      <c r="T214" s="208">
        <f>S214*H214</f>
        <v>0</v>
      </c>
      <c r="U214" s="39"/>
      <c r="V214" s="39"/>
      <c r="W214" s="39"/>
      <c r="X214" s="39"/>
      <c r="Y214" s="39"/>
      <c r="Z214" s="39"/>
      <c r="AA214" s="39"/>
      <c r="AB214" s="39"/>
      <c r="AC214" s="39"/>
      <c r="AD214" s="39"/>
      <c r="AE214" s="39"/>
      <c r="AR214" s="209" t="s">
        <v>88</v>
      </c>
      <c r="AT214" s="209" t="s">
        <v>225</v>
      </c>
      <c r="AU214" s="209" t="s">
        <v>88</v>
      </c>
      <c r="AY214" s="20" t="s">
        <v>218</v>
      </c>
      <c r="BE214" s="210">
        <f>IF(N214="základní",J214,0)</f>
        <v>0</v>
      </c>
      <c r="BF214" s="210">
        <f>IF(N214="snížená",J214,0)</f>
        <v>0</v>
      </c>
      <c r="BG214" s="210">
        <f>IF(N214="zákl. přenesená",J214,0)</f>
        <v>0</v>
      </c>
      <c r="BH214" s="210">
        <f>IF(N214="sníž. přenesená",J214,0)</f>
        <v>0</v>
      </c>
      <c r="BI214" s="210">
        <f>IF(N214="nulová",J214,0)</f>
        <v>0</v>
      </c>
      <c r="BJ214" s="20" t="s">
        <v>88</v>
      </c>
      <c r="BK214" s="210">
        <f>ROUND(I214*H214,2)</f>
        <v>0</v>
      </c>
      <c r="BL214" s="20" t="s">
        <v>88</v>
      </c>
      <c r="BM214" s="209" t="s">
        <v>2898</v>
      </c>
    </row>
    <row r="215" s="2" customFormat="1" ht="24.15" customHeight="1">
      <c r="A215" s="39"/>
      <c r="B215" s="161"/>
      <c r="C215" s="197" t="s">
        <v>375</v>
      </c>
      <c r="D215" s="197" t="s">
        <v>225</v>
      </c>
      <c r="E215" s="198" t="s">
        <v>2899</v>
      </c>
      <c r="F215" s="199" t="s">
        <v>2900</v>
      </c>
      <c r="G215" s="200" t="s">
        <v>266</v>
      </c>
      <c r="H215" s="201">
        <v>9</v>
      </c>
      <c r="I215" s="202"/>
      <c r="J215" s="203">
        <f>ROUND(I215*H215,2)</f>
        <v>0</v>
      </c>
      <c r="K215" s="204"/>
      <c r="L215" s="40"/>
      <c r="M215" s="205" t="s">
        <v>1</v>
      </c>
      <c r="N215" s="206" t="s">
        <v>45</v>
      </c>
      <c r="O215" s="78"/>
      <c r="P215" s="207">
        <f>O215*H215</f>
        <v>0</v>
      </c>
      <c r="Q215" s="207">
        <v>0</v>
      </c>
      <c r="R215" s="207">
        <f>Q215*H215</f>
        <v>0</v>
      </c>
      <c r="S215" s="207">
        <v>0</v>
      </c>
      <c r="T215" s="208">
        <f>S215*H215</f>
        <v>0</v>
      </c>
      <c r="U215" s="39"/>
      <c r="V215" s="39"/>
      <c r="W215" s="39"/>
      <c r="X215" s="39"/>
      <c r="Y215" s="39"/>
      <c r="Z215" s="39"/>
      <c r="AA215" s="39"/>
      <c r="AB215" s="39"/>
      <c r="AC215" s="39"/>
      <c r="AD215" s="39"/>
      <c r="AE215" s="39"/>
      <c r="AR215" s="209" t="s">
        <v>88</v>
      </c>
      <c r="AT215" s="209" t="s">
        <v>225</v>
      </c>
      <c r="AU215" s="209" t="s">
        <v>88</v>
      </c>
      <c r="AY215" s="20" t="s">
        <v>218</v>
      </c>
      <c r="BE215" s="210">
        <f>IF(N215="základní",J215,0)</f>
        <v>0</v>
      </c>
      <c r="BF215" s="210">
        <f>IF(N215="snížená",J215,0)</f>
        <v>0</v>
      </c>
      <c r="BG215" s="210">
        <f>IF(N215="zákl. přenesená",J215,0)</f>
        <v>0</v>
      </c>
      <c r="BH215" s="210">
        <f>IF(N215="sníž. přenesená",J215,0)</f>
        <v>0</v>
      </c>
      <c r="BI215" s="210">
        <f>IF(N215="nulová",J215,0)</f>
        <v>0</v>
      </c>
      <c r="BJ215" s="20" t="s">
        <v>88</v>
      </c>
      <c r="BK215" s="210">
        <f>ROUND(I215*H215,2)</f>
        <v>0</v>
      </c>
      <c r="BL215" s="20" t="s">
        <v>88</v>
      </c>
      <c r="BM215" s="209" t="s">
        <v>2901</v>
      </c>
    </row>
    <row r="216" s="2" customFormat="1" ht="16.5" customHeight="1">
      <c r="A216" s="39"/>
      <c r="B216" s="161"/>
      <c r="C216" s="197" t="s">
        <v>723</v>
      </c>
      <c r="D216" s="197" t="s">
        <v>225</v>
      </c>
      <c r="E216" s="198" t="s">
        <v>2902</v>
      </c>
      <c r="F216" s="199" t="s">
        <v>2903</v>
      </c>
      <c r="G216" s="200" t="s">
        <v>266</v>
      </c>
      <c r="H216" s="201">
        <v>22</v>
      </c>
      <c r="I216" s="202"/>
      <c r="J216" s="203">
        <f>ROUND(I216*H216,2)</f>
        <v>0</v>
      </c>
      <c r="K216" s="204"/>
      <c r="L216" s="40"/>
      <c r="M216" s="205" t="s">
        <v>1</v>
      </c>
      <c r="N216" s="206" t="s">
        <v>45</v>
      </c>
      <c r="O216" s="78"/>
      <c r="P216" s="207">
        <f>O216*H216</f>
        <v>0</v>
      </c>
      <c r="Q216" s="207">
        <v>0</v>
      </c>
      <c r="R216" s="207">
        <f>Q216*H216</f>
        <v>0</v>
      </c>
      <c r="S216" s="207">
        <v>0</v>
      </c>
      <c r="T216" s="208">
        <f>S216*H216</f>
        <v>0</v>
      </c>
      <c r="U216" s="39"/>
      <c r="V216" s="39"/>
      <c r="W216" s="39"/>
      <c r="X216" s="39"/>
      <c r="Y216" s="39"/>
      <c r="Z216" s="39"/>
      <c r="AA216" s="39"/>
      <c r="AB216" s="39"/>
      <c r="AC216" s="39"/>
      <c r="AD216" s="39"/>
      <c r="AE216" s="39"/>
      <c r="AR216" s="209" t="s">
        <v>88</v>
      </c>
      <c r="AT216" s="209" t="s">
        <v>225</v>
      </c>
      <c r="AU216" s="209" t="s">
        <v>88</v>
      </c>
      <c r="AY216" s="20" t="s">
        <v>218</v>
      </c>
      <c r="BE216" s="210">
        <f>IF(N216="základní",J216,0)</f>
        <v>0</v>
      </c>
      <c r="BF216" s="210">
        <f>IF(N216="snížená",J216,0)</f>
        <v>0</v>
      </c>
      <c r="BG216" s="210">
        <f>IF(N216="zákl. přenesená",J216,0)</f>
        <v>0</v>
      </c>
      <c r="BH216" s="210">
        <f>IF(N216="sníž. přenesená",J216,0)</f>
        <v>0</v>
      </c>
      <c r="BI216" s="210">
        <f>IF(N216="nulová",J216,0)</f>
        <v>0</v>
      </c>
      <c r="BJ216" s="20" t="s">
        <v>88</v>
      </c>
      <c r="BK216" s="210">
        <f>ROUND(I216*H216,2)</f>
        <v>0</v>
      </c>
      <c r="BL216" s="20" t="s">
        <v>88</v>
      </c>
      <c r="BM216" s="209" t="s">
        <v>2904</v>
      </c>
    </row>
    <row r="217" s="2" customFormat="1" ht="24.15" customHeight="1">
      <c r="A217" s="39"/>
      <c r="B217" s="161"/>
      <c r="C217" s="197" t="s">
        <v>379</v>
      </c>
      <c r="D217" s="197" t="s">
        <v>225</v>
      </c>
      <c r="E217" s="198" t="s">
        <v>2905</v>
      </c>
      <c r="F217" s="199" t="s">
        <v>2906</v>
      </c>
      <c r="G217" s="200" t="s">
        <v>260</v>
      </c>
      <c r="H217" s="201">
        <v>22</v>
      </c>
      <c r="I217" s="202"/>
      <c r="J217" s="203">
        <f>ROUND(I217*H217,2)</f>
        <v>0</v>
      </c>
      <c r="K217" s="204"/>
      <c r="L217" s="40"/>
      <c r="M217" s="205" t="s">
        <v>1</v>
      </c>
      <c r="N217" s="206" t="s">
        <v>45</v>
      </c>
      <c r="O217" s="78"/>
      <c r="P217" s="207">
        <f>O217*H217</f>
        <v>0</v>
      </c>
      <c r="Q217" s="207">
        <v>0</v>
      </c>
      <c r="R217" s="207">
        <f>Q217*H217</f>
        <v>0</v>
      </c>
      <c r="S217" s="207">
        <v>0</v>
      </c>
      <c r="T217" s="208">
        <f>S217*H217</f>
        <v>0</v>
      </c>
      <c r="U217" s="39"/>
      <c r="V217" s="39"/>
      <c r="W217" s="39"/>
      <c r="X217" s="39"/>
      <c r="Y217" s="39"/>
      <c r="Z217" s="39"/>
      <c r="AA217" s="39"/>
      <c r="AB217" s="39"/>
      <c r="AC217" s="39"/>
      <c r="AD217" s="39"/>
      <c r="AE217" s="39"/>
      <c r="AR217" s="209" t="s">
        <v>88</v>
      </c>
      <c r="AT217" s="209" t="s">
        <v>225</v>
      </c>
      <c r="AU217" s="209" t="s">
        <v>88</v>
      </c>
      <c r="AY217" s="20" t="s">
        <v>218</v>
      </c>
      <c r="BE217" s="210">
        <f>IF(N217="základní",J217,0)</f>
        <v>0</v>
      </c>
      <c r="BF217" s="210">
        <f>IF(N217="snížená",J217,0)</f>
        <v>0</v>
      </c>
      <c r="BG217" s="210">
        <f>IF(N217="zákl. přenesená",J217,0)</f>
        <v>0</v>
      </c>
      <c r="BH217" s="210">
        <f>IF(N217="sníž. přenesená",J217,0)</f>
        <v>0</v>
      </c>
      <c r="BI217" s="210">
        <f>IF(N217="nulová",J217,0)</f>
        <v>0</v>
      </c>
      <c r="BJ217" s="20" t="s">
        <v>88</v>
      </c>
      <c r="BK217" s="210">
        <f>ROUND(I217*H217,2)</f>
        <v>0</v>
      </c>
      <c r="BL217" s="20" t="s">
        <v>88</v>
      </c>
      <c r="BM217" s="209" t="s">
        <v>2907</v>
      </c>
    </row>
    <row r="218" s="2" customFormat="1" ht="24.15" customHeight="1">
      <c r="A218" s="39"/>
      <c r="B218" s="161"/>
      <c r="C218" s="197" t="s">
        <v>1271</v>
      </c>
      <c r="D218" s="197" t="s">
        <v>225</v>
      </c>
      <c r="E218" s="198" t="s">
        <v>624</v>
      </c>
      <c r="F218" s="199" t="s">
        <v>625</v>
      </c>
      <c r="G218" s="200" t="s">
        <v>260</v>
      </c>
      <c r="H218" s="201">
        <v>24</v>
      </c>
      <c r="I218" s="202"/>
      <c r="J218" s="203">
        <f>ROUND(I218*H218,2)</f>
        <v>0</v>
      </c>
      <c r="K218" s="204"/>
      <c r="L218" s="40"/>
      <c r="M218" s="205" t="s">
        <v>1</v>
      </c>
      <c r="N218" s="206" t="s">
        <v>45</v>
      </c>
      <c r="O218" s="78"/>
      <c r="P218" s="207">
        <f>O218*H218</f>
        <v>0</v>
      </c>
      <c r="Q218" s="207">
        <v>0</v>
      </c>
      <c r="R218" s="207">
        <f>Q218*H218</f>
        <v>0</v>
      </c>
      <c r="S218" s="207">
        <v>0</v>
      </c>
      <c r="T218" s="208">
        <f>S218*H218</f>
        <v>0</v>
      </c>
      <c r="U218" s="39"/>
      <c r="V218" s="39"/>
      <c r="W218" s="39"/>
      <c r="X218" s="39"/>
      <c r="Y218" s="39"/>
      <c r="Z218" s="39"/>
      <c r="AA218" s="39"/>
      <c r="AB218" s="39"/>
      <c r="AC218" s="39"/>
      <c r="AD218" s="39"/>
      <c r="AE218" s="39"/>
      <c r="AR218" s="209" t="s">
        <v>88</v>
      </c>
      <c r="AT218" s="209" t="s">
        <v>225</v>
      </c>
      <c r="AU218" s="209" t="s">
        <v>88</v>
      </c>
      <c r="AY218" s="20" t="s">
        <v>218</v>
      </c>
      <c r="BE218" s="210">
        <f>IF(N218="základní",J218,0)</f>
        <v>0</v>
      </c>
      <c r="BF218" s="210">
        <f>IF(N218="snížená",J218,0)</f>
        <v>0</v>
      </c>
      <c r="BG218" s="210">
        <f>IF(N218="zákl. přenesená",J218,0)</f>
        <v>0</v>
      </c>
      <c r="BH218" s="210">
        <f>IF(N218="sníž. přenesená",J218,0)</f>
        <v>0</v>
      </c>
      <c r="BI218" s="210">
        <f>IF(N218="nulová",J218,0)</f>
        <v>0</v>
      </c>
      <c r="BJ218" s="20" t="s">
        <v>88</v>
      </c>
      <c r="BK218" s="210">
        <f>ROUND(I218*H218,2)</f>
        <v>0</v>
      </c>
      <c r="BL218" s="20" t="s">
        <v>88</v>
      </c>
      <c r="BM218" s="209" t="s">
        <v>2908</v>
      </c>
    </row>
    <row r="219" s="2" customFormat="1" ht="24.15" customHeight="1">
      <c r="A219" s="39"/>
      <c r="B219" s="161"/>
      <c r="C219" s="197" t="s">
        <v>382</v>
      </c>
      <c r="D219" s="197" t="s">
        <v>225</v>
      </c>
      <c r="E219" s="198" t="s">
        <v>603</v>
      </c>
      <c r="F219" s="199" t="s">
        <v>604</v>
      </c>
      <c r="G219" s="200" t="s">
        <v>260</v>
      </c>
      <c r="H219" s="201">
        <v>237</v>
      </c>
      <c r="I219" s="202"/>
      <c r="J219" s="203">
        <f>ROUND(I219*H219,2)</f>
        <v>0</v>
      </c>
      <c r="K219" s="204"/>
      <c r="L219" s="40"/>
      <c r="M219" s="205" t="s">
        <v>1</v>
      </c>
      <c r="N219" s="206" t="s">
        <v>45</v>
      </c>
      <c r="O219" s="78"/>
      <c r="P219" s="207">
        <f>O219*H219</f>
        <v>0</v>
      </c>
      <c r="Q219" s="207">
        <v>0</v>
      </c>
      <c r="R219" s="207">
        <f>Q219*H219</f>
        <v>0</v>
      </c>
      <c r="S219" s="207">
        <v>0</v>
      </c>
      <c r="T219" s="208">
        <f>S219*H219</f>
        <v>0</v>
      </c>
      <c r="U219" s="39"/>
      <c r="V219" s="39"/>
      <c r="W219" s="39"/>
      <c r="X219" s="39"/>
      <c r="Y219" s="39"/>
      <c r="Z219" s="39"/>
      <c r="AA219" s="39"/>
      <c r="AB219" s="39"/>
      <c r="AC219" s="39"/>
      <c r="AD219" s="39"/>
      <c r="AE219" s="39"/>
      <c r="AR219" s="209" t="s">
        <v>88</v>
      </c>
      <c r="AT219" s="209" t="s">
        <v>225</v>
      </c>
      <c r="AU219" s="209" t="s">
        <v>88</v>
      </c>
      <c r="AY219" s="20" t="s">
        <v>218</v>
      </c>
      <c r="BE219" s="210">
        <f>IF(N219="základní",J219,0)</f>
        <v>0</v>
      </c>
      <c r="BF219" s="210">
        <f>IF(N219="snížená",J219,0)</f>
        <v>0</v>
      </c>
      <c r="BG219" s="210">
        <f>IF(N219="zákl. přenesená",J219,0)</f>
        <v>0</v>
      </c>
      <c r="BH219" s="210">
        <f>IF(N219="sníž. přenesená",J219,0)</f>
        <v>0</v>
      </c>
      <c r="BI219" s="210">
        <f>IF(N219="nulová",J219,0)</f>
        <v>0</v>
      </c>
      <c r="BJ219" s="20" t="s">
        <v>88</v>
      </c>
      <c r="BK219" s="210">
        <f>ROUND(I219*H219,2)</f>
        <v>0</v>
      </c>
      <c r="BL219" s="20" t="s">
        <v>88</v>
      </c>
      <c r="BM219" s="209" t="s">
        <v>2909</v>
      </c>
    </row>
    <row r="220" s="2" customFormat="1" ht="33" customHeight="1">
      <c r="A220" s="39"/>
      <c r="B220" s="161"/>
      <c r="C220" s="197" t="s">
        <v>1285</v>
      </c>
      <c r="D220" s="197" t="s">
        <v>225</v>
      </c>
      <c r="E220" s="198" t="s">
        <v>649</v>
      </c>
      <c r="F220" s="199" t="s">
        <v>650</v>
      </c>
      <c r="G220" s="200" t="s">
        <v>260</v>
      </c>
      <c r="H220" s="201">
        <v>17</v>
      </c>
      <c r="I220" s="202"/>
      <c r="J220" s="203">
        <f>ROUND(I220*H220,2)</f>
        <v>0</v>
      </c>
      <c r="K220" s="204"/>
      <c r="L220" s="40"/>
      <c r="M220" s="205" t="s">
        <v>1</v>
      </c>
      <c r="N220" s="206" t="s">
        <v>45</v>
      </c>
      <c r="O220" s="78"/>
      <c r="P220" s="207">
        <f>O220*H220</f>
        <v>0</v>
      </c>
      <c r="Q220" s="207">
        <v>0</v>
      </c>
      <c r="R220" s="207">
        <f>Q220*H220</f>
        <v>0</v>
      </c>
      <c r="S220" s="207">
        <v>0</v>
      </c>
      <c r="T220" s="208">
        <f>S220*H220</f>
        <v>0</v>
      </c>
      <c r="U220" s="39"/>
      <c r="V220" s="39"/>
      <c r="W220" s="39"/>
      <c r="X220" s="39"/>
      <c r="Y220" s="39"/>
      <c r="Z220" s="39"/>
      <c r="AA220" s="39"/>
      <c r="AB220" s="39"/>
      <c r="AC220" s="39"/>
      <c r="AD220" s="39"/>
      <c r="AE220" s="39"/>
      <c r="AR220" s="209" t="s">
        <v>88</v>
      </c>
      <c r="AT220" s="209" t="s">
        <v>225</v>
      </c>
      <c r="AU220" s="209" t="s">
        <v>88</v>
      </c>
      <c r="AY220" s="20" t="s">
        <v>218</v>
      </c>
      <c r="BE220" s="210">
        <f>IF(N220="základní",J220,0)</f>
        <v>0</v>
      </c>
      <c r="BF220" s="210">
        <f>IF(N220="snížená",J220,0)</f>
        <v>0</v>
      </c>
      <c r="BG220" s="210">
        <f>IF(N220="zákl. přenesená",J220,0)</f>
        <v>0</v>
      </c>
      <c r="BH220" s="210">
        <f>IF(N220="sníž. přenesená",J220,0)</f>
        <v>0</v>
      </c>
      <c r="BI220" s="210">
        <f>IF(N220="nulová",J220,0)</f>
        <v>0</v>
      </c>
      <c r="BJ220" s="20" t="s">
        <v>88</v>
      </c>
      <c r="BK220" s="210">
        <f>ROUND(I220*H220,2)</f>
        <v>0</v>
      </c>
      <c r="BL220" s="20" t="s">
        <v>88</v>
      </c>
      <c r="BM220" s="209" t="s">
        <v>2910</v>
      </c>
    </row>
    <row r="221" s="2" customFormat="1" ht="16.5" customHeight="1">
      <c r="A221" s="39"/>
      <c r="B221" s="161"/>
      <c r="C221" s="197" t="s">
        <v>386</v>
      </c>
      <c r="D221" s="197" t="s">
        <v>225</v>
      </c>
      <c r="E221" s="198" t="s">
        <v>652</v>
      </c>
      <c r="F221" s="199" t="s">
        <v>653</v>
      </c>
      <c r="G221" s="200" t="s">
        <v>266</v>
      </c>
      <c r="H221" s="201">
        <v>12</v>
      </c>
      <c r="I221" s="202"/>
      <c r="J221" s="203">
        <f>ROUND(I221*H221,2)</f>
        <v>0</v>
      </c>
      <c r="K221" s="204"/>
      <c r="L221" s="40"/>
      <c r="M221" s="205" t="s">
        <v>1</v>
      </c>
      <c r="N221" s="206" t="s">
        <v>45</v>
      </c>
      <c r="O221" s="78"/>
      <c r="P221" s="207">
        <f>O221*H221</f>
        <v>0</v>
      </c>
      <c r="Q221" s="207">
        <v>0</v>
      </c>
      <c r="R221" s="207">
        <f>Q221*H221</f>
        <v>0</v>
      </c>
      <c r="S221" s="207">
        <v>0</v>
      </c>
      <c r="T221" s="208">
        <f>S221*H221</f>
        <v>0</v>
      </c>
      <c r="U221" s="39"/>
      <c r="V221" s="39"/>
      <c r="W221" s="39"/>
      <c r="X221" s="39"/>
      <c r="Y221" s="39"/>
      <c r="Z221" s="39"/>
      <c r="AA221" s="39"/>
      <c r="AB221" s="39"/>
      <c r="AC221" s="39"/>
      <c r="AD221" s="39"/>
      <c r="AE221" s="39"/>
      <c r="AR221" s="209" t="s">
        <v>88</v>
      </c>
      <c r="AT221" s="209" t="s">
        <v>225</v>
      </c>
      <c r="AU221" s="209" t="s">
        <v>88</v>
      </c>
      <c r="AY221" s="20" t="s">
        <v>218</v>
      </c>
      <c r="BE221" s="210">
        <f>IF(N221="základní",J221,0)</f>
        <v>0</v>
      </c>
      <c r="BF221" s="210">
        <f>IF(N221="snížená",J221,0)</f>
        <v>0</v>
      </c>
      <c r="BG221" s="210">
        <f>IF(N221="zákl. přenesená",J221,0)</f>
        <v>0</v>
      </c>
      <c r="BH221" s="210">
        <f>IF(N221="sníž. přenesená",J221,0)</f>
        <v>0</v>
      </c>
      <c r="BI221" s="210">
        <f>IF(N221="nulová",J221,0)</f>
        <v>0</v>
      </c>
      <c r="BJ221" s="20" t="s">
        <v>88</v>
      </c>
      <c r="BK221" s="210">
        <f>ROUND(I221*H221,2)</f>
        <v>0</v>
      </c>
      <c r="BL221" s="20" t="s">
        <v>88</v>
      </c>
      <c r="BM221" s="209" t="s">
        <v>2911</v>
      </c>
    </row>
    <row r="222" s="2" customFormat="1" ht="16.5" customHeight="1">
      <c r="A222" s="39"/>
      <c r="B222" s="161"/>
      <c r="C222" s="197" t="s">
        <v>1306</v>
      </c>
      <c r="D222" s="197" t="s">
        <v>225</v>
      </c>
      <c r="E222" s="198" t="s">
        <v>2912</v>
      </c>
      <c r="F222" s="199" t="s">
        <v>2913</v>
      </c>
      <c r="G222" s="200" t="s">
        <v>260</v>
      </c>
      <c r="H222" s="201">
        <v>150</v>
      </c>
      <c r="I222" s="202"/>
      <c r="J222" s="203">
        <f>ROUND(I222*H222,2)</f>
        <v>0</v>
      </c>
      <c r="K222" s="204"/>
      <c r="L222" s="40"/>
      <c r="M222" s="205" t="s">
        <v>1</v>
      </c>
      <c r="N222" s="206" t="s">
        <v>45</v>
      </c>
      <c r="O222" s="78"/>
      <c r="P222" s="207">
        <f>O222*H222</f>
        <v>0</v>
      </c>
      <c r="Q222" s="207">
        <v>0</v>
      </c>
      <c r="R222" s="207">
        <f>Q222*H222</f>
        <v>0</v>
      </c>
      <c r="S222" s="207">
        <v>0</v>
      </c>
      <c r="T222" s="208">
        <f>S222*H222</f>
        <v>0</v>
      </c>
      <c r="U222" s="39"/>
      <c r="V222" s="39"/>
      <c r="W222" s="39"/>
      <c r="X222" s="39"/>
      <c r="Y222" s="39"/>
      <c r="Z222" s="39"/>
      <c r="AA222" s="39"/>
      <c r="AB222" s="39"/>
      <c r="AC222" s="39"/>
      <c r="AD222" s="39"/>
      <c r="AE222" s="39"/>
      <c r="AR222" s="209" t="s">
        <v>229</v>
      </c>
      <c r="AT222" s="209" t="s">
        <v>225</v>
      </c>
      <c r="AU222" s="209" t="s">
        <v>88</v>
      </c>
      <c r="AY222" s="20" t="s">
        <v>218</v>
      </c>
      <c r="BE222" s="210">
        <f>IF(N222="základní",J222,0)</f>
        <v>0</v>
      </c>
      <c r="BF222" s="210">
        <f>IF(N222="snížená",J222,0)</f>
        <v>0</v>
      </c>
      <c r="BG222" s="210">
        <f>IF(N222="zákl. přenesená",J222,0)</f>
        <v>0</v>
      </c>
      <c r="BH222" s="210">
        <f>IF(N222="sníž. přenesená",J222,0)</f>
        <v>0</v>
      </c>
      <c r="BI222" s="210">
        <f>IF(N222="nulová",J222,0)</f>
        <v>0</v>
      </c>
      <c r="BJ222" s="20" t="s">
        <v>88</v>
      </c>
      <c r="BK222" s="210">
        <f>ROUND(I222*H222,2)</f>
        <v>0</v>
      </c>
      <c r="BL222" s="20" t="s">
        <v>229</v>
      </c>
      <c r="BM222" s="209" t="s">
        <v>2914</v>
      </c>
    </row>
    <row r="223" s="2" customFormat="1" ht="24.15" customHeight="1">
      <c r="A223" s="39"/>
      <c r="B223" s="161"/>
      <c r="C223" s="197" t="s">
        <v>389</v>
      </c>
      <c r="D223" s="197" t="s">
        <v>225</v>
      </c>
      <c r="E223" s="198" t="s">
        <v>2915</v>
      </c>
      <c r="F223" s="199" t="s">
        <v>2916</v>
      </c>
      <c r="G223" s="200" t="s">
        <v>260</v>
      </c>
      <c r="H223" s="201">
        <v>22</v>
      </c>
      <c r="I223" s="202"/>
      <c r="J223" s="203">
        <f>ROUND(I223*H223,2)</f>
        <v>0</v>
      </c>
      <c r="K223" s="204"/>
      <c r="L223" s="40"/>
      <c r="M223" s="205" t="s">
        <v>1</v>
      </c>
      <c r="N223" s="206" t="s">
        <v>45</v>
      </c>
      <c r="O223" s="78"/>
      <c r="P223" s="207">
        <f>O223*H223</f>
        <v>0</v>
      </c>
      <c r="Q223" s="207">
        <v>0</v>
      </c>
      <c r="R223" s="207">
        <f>Q223*H223</f>
        <v>0</v>
      </c>
      <c r="S223" s="207">
        <v>0</v>
      </c>
      <c r="T223" s="208">
        <f>S223*H223</f>
        <v>0</v>
      </c>
      <c r="U223" s="39"/>
      <c r="V223" s="39"/>
      <c r="W223" s="39"/>
      <c r="X223" s="39"/>
      <c r="Y223" s="39"/>
      <c r="Z223" s="39"/>
      <c r="AA223" s="39"/>
      <c r="AB223" s="39"/>
      <c r="AC223" s="39"/>
      <c r="AD223" s="39"/>
      <c r="AE223" s="39"/>
      <c r="AR223" s="209" t="s">
        <v>88</v>
      </c>
      <c r="AT223" s="209" t="s">
        <v>225</v>
      </c>
      <c r="AU223" s="209" t="s">
        <v>88</v>
      </c>
      <c r="AY223" s="20" t="s">
        <v>218</v>
      </c>
      <c r="BE223" s="210">
        <f>IF(N223="základní",J223,0)</f>
        <v>0</v>
      </c>
      <c r="BF223" s="210">
        <f>IF(N223="snížená",J223,0)</f>
        <v>0</v>
      </c>
      <c r="BG223" s="210">
        <f>IF(N223="zákl. přenesená",J223,0)</f>
        <v>0</v>
      </c>
      <c r="BH223" s="210">
        <f>IF(N223="sníž. přenesená",J223,0)</f>
        <v>0</v>
      </c>
      <c r="BI223" s="210">
        <f>IF(N223="nulová",J223,0)</f>
        <v>0</v>
      </c>
      <c r="BJ223" s="20" t="s">
        <v>88</v>
      </c>
      <c r="BK223" s="210">
        <f>ROUND(I223*H223,2)</f>
        <v>0</v>
      </c>
      <c r="BL223" s="20" t="s">
        <v>88</v>
      </c>
      <c r="BM223" s="209" t="s">
        <v>2917</v>
      </c>
    </row>
    <row r="224" s="2" customFormat="1" ht="24.15" customHeight="1">
      <c r="A224" s="39"/>
      <c r="B224" s="161"/>
      <c r="C224" s="197" t="s">
        <v>1316</v>
      </c>
      <c r="D224" s="197" t="s">
        <v>225</v>
      </c>
      <c r="E224" s="198" t="s">
        <v>2918</v>
      </c>
      <c r="F224" s="199" t="s">
        <v>2919</v>
      </c>
      <c r="G224" s="200" t="s">
        <v>260</v>
      </c>
      <c r="H224" s="201">
        <v>62</v>
      </c>
      <c r="I224" s="202"/>
      <c r="J224" s="203">
        <f>ROUND(I224*H224,2)</f>
        <v>0</v>
      </c>
      <c r="K224" s="204"/>
      <c r="L224" s="40"/>
      <c r="M224" s="205" t="s">
        <v>1</v>
      </c>
      <c r="N224" s="206" t="s">
        <v>45</v>
      </c>
      <c r="O224" s="78"/>
      <c r="P224" s="207">
        <f>O224*H224</f>
        <v>0</v>
      </c>
      <c r="Q224" s="207">
        <v>0</v>
      </c>
      <c r="R224" s="207">
        <f>Q224*H224</f>
        <v>0</v>
      </c>
      <c r="S224" s="207">
        <v>0</v>
      </c>
      <c r="T224" s="208">
        <f>S224*H224</f>
        <v>0</v>
      </c>
      <c r="U224" s="39"/>
      <c r="V224" s="39"/>
      <c r="W224" s="39"/>
      <c r="X224" s="39"/>
      <c r="Y224" s="39"/>
      <c r="Z224" s="39"/>
      <c r="AA224" s="39"/>
      <c r="AB224" s="39"/>
      <c r="AC224" s="39"/>
      <c r="AD224" s="39"/>
      <c r="AE224" s="39"/>
      <c r="AR224" s="209" t="s">
        <v>88</v>
      </c>
      <c r="AT224" s="209" t="s">
        <v>225</v>
      </c>
      <c r="AU224" s="209" t="s">
        <v>88</v>
      </c>
      <c r="AY224" s="20" t="s">
        <v>218</v>
      </c>
      <c r="BE224" s="210">
        <f>IF(N224="základní",J224,0)</f>
        <v>0</v>
      </c>
      <c r="BF224" s="210">
        <f>IF(N224="snížená",J224,0)</f>
        <v>0</v>
      </c>
      <c r="BG224" s="210">
        <f>IF(N224="zákl. přenesená",J224,0)</f>
        <v>0</v>
      </c>
      <c r="BH224" s="210">
        <f>IF(N224="sníž. přenesená",J224,0)</f>
        <v>0</v>
      </c>
      <c r="BI224" s="210">
        <f>IF(N224="nulová",J224,0)</f>
        <v>0</v>
      </c>
      <c r="BJ224" s="20" t="s">
        <v>88</v>
      </c>
      <c r="BK224" s="210">
        <f>ROUND(I224*H224,2)</f>
        <v>0</v>
      </c>
      <c r="BL224" s="20" t="s">
        <v>88</v>
      </c>
      <c r="BM224" s="209" t="s">
        <v>2920</v>
      </c>
    </row>
    <row r="225" s="2" customFormat="1" ht="16.5" customHeight="1">
      <c r="A225" s="39"/>
      <c r="B225" s="161"/>
      <c r="C225" s="197" t="s">
        <v>393</v>
      </c>
      <c r="D225" s="197" t="s">
        <v>225</v>
      </c>
      <c r="E225" s="198" t="s">
        <v>2921</v>
      </c>
      <c r="F225" s="199" t="s">
        <v>2922</v>
      </c>
      <c r="G225" s="200" t="s">
        <v>266</v>
      </c>
      <c r="H225" s="201">
        <v>22</v>
      </c>
      <c r="I225" s="202"/>
      <c r="J225" s="203">
        <f>ROUND(I225*H225,2)</f>
        <v>0</v>
      </c>
      <c r="K225" s="204"/>
      <c r="L225" s="40"/>
      <c r="M225" s="205" t="s">
        <v>1</v>
      </c>
      <c r="N225" s="206" t="s">
        <v>45</v>
      </c>
      <c r="O225" s="78"/>
      <c r="P225" s="207">
        <f>O225*H225</f>
        <v>0</v>
      </c>
      <c r="Q225" s="207">
        <v>0</v>
      </c>
      <c r="R225" s="207">
        <f>Q225*H225</f>
        <v>0</v>
      </c>
      <c r="S225" s="207">
        <v>0</v>
      </c>
      <c r="T225" s="208">
        <f>S225*H225</f>
        <v>0</v>
      </c>
      <c r="U225" s="39"/>
      <c r="V225" s="39"/>
      <c r="W225" s="39"/>
      <c r="X225" s="39"/>
      <c r="Y225" s="39"/>
      <c r="Z225" s="39"/>
      <c r="AA225" s="39"/>
      <c r="AB225" s="39"/>
      <c r="AC225" s="39"/>
      <c r="AD225" s="39"/>
      <c r="AE225" s="39"/>
      <c r="AR225" s="209" t="s">
        <v>88</v>
      </c>
      <c r="AT225" s="209" t="s">
        <v>225</v>
      </c>
      <c r="AU225" s="209" t="s">
        <v>88</v>
      </c>
      <c r="AY225" s="20" t="s">
        <v>218</v>
      </c>
      <c r="BE225" s="210">
        <f>IF(N225="základní",J225,0)</f>
        <v>0</v>
      </c>
      <c r="BF225" s="210">
        <f>IF(N225="snížená",J225,0)</f>
        <v>0</v>
      </c>
      <c r="BG225" s="210">
        <f>IF(N225="zákl. přenesená",J225,0)</f>
        <v>0</v>
      </c>
      <c r="BH225" s="210">
        <f>IF(N225="sníž. přenesená",J225,0)</f>
        <v>0</v>
      </c>
      <c r="BI225" s="210">
        <f>IF(N225="nulová",J225,0)</f>
        <v>0</v>
      </c>
      <c r="BJ225" s="20" t="s">
        <v>88</v>
      </c>
      <c r="BK225" s="210">
        <f>ROUND(I225*H225,2)</f>
        <v>0</v>
      </c>
      <c r="BL225" s="20" t="s">
        <v>88</v>
      </c>
      <c r="BM225" s="209" t="s">
        <v>2923</v>
      </c>
    </row>
    <row r="226" s="2" customFormat="1" ht="16.5" customHeight="1">
      <c r="A226" s="39"/>
      <c r="B226" s="161"/>
      <c r="C226" s="197" t="s">
        <v>1325</v>
      </c>
      <c r="D226" s="197" t="s">
        <v>225</v>
      </c>
      <c r="E226" s="198" t="s">
        <v>1629</v>
      </c>
      <c r="F226" s="199" t="s">
        <v>1630</v>
      </c>
      <c r="G226" s="200" t="s">
        <v>266</v>
      </c>
      <c r="H226" s="201">
        <v>22</v>
      </c>
      <c r="I226" s="202"/>
      <c r="J226" s="203">
        <f>ROUND(I226*H226,2)</f>
        <v>0</v>
      </c>
      <c r="K226" s="204"/>
      <c r="L226" s="40"/>
      <c r="M226" s="205" t="s">
        <v>1</v>
      </c>
      <c r="N226" s="206" t="s">
        <v>45</v>
      </c>
      <c r="O226" s="78"/>
      <c r="P226" s="207">
        <f>O226*H226</f>
        <v>0</v>
      </c>
      <c r="Q226" s="207">
        <v>0</v>
      </c>
      <c r="R226" s="207">
        <f>Q226*H226</f>
        <v>0</v>
      </c>
      <c r="S226" s="207">
        <v>0</v>
      </c>
      <c r="T226" s="208">
        <f>S226*H226</f>
        <v>0</v>
      </c>
      <c r="U226" s="39"/>
      <c r="V226" s="39"/>
      <c r="W226" s="39"/>
      <c r="X226" s="39"/>
      <c r="Y226" s="39"/>
      <c r="Z226" s="39"/>
      <c r="AA226" s="39"/>
      <c r="AB226" s="39"/>
      <c r="AC226" s="39"/>
      <c r="AD226" s="39"/>
      <c r="AE226" s="39"/>
      <c r="AR226" s="209" t="s">
        <v>88</v>
      </c>
      <c r="AT226" s="209" t="s">
        <v>225</v>
      </c>
      <c r="AU226" s="209" t="s">
        <v>88</v>
      </c>
      <c r="AY226" s="20" t="s">
        <v>218</v>
      </c>
      <c r="BE226" s="210">
        <f>IF(N226="základní",J226,0)</f>
        <v>0</v>
      </c>
      <c r="BF226" s="210">
        <f>IF(N226="snížená",J226,0)</f>
        <v>0</v>
      </c>
      <c r="BG226" s="210">
        <f>IF(N226="zákl. přenesená",J226,0)</f>
        <v>0</v>
      </c>
      <c r="BH226" s="210">
        <f>IF(N226="sníž. přenesená",J226,0)</f>
        <v>0</v>
      </c>
      <c r="BI226" s="210">
        <f>IF(N226="nulová",J226,0)</f>
        <v>0</v>
      </c>
      <c r="BJ226" s="20" t="s">
        <v>88</v>
      </c>
      <c r="BK226" s="210">
        <f>ROUND(I226*H226,2)</f>
        <v>0</v>
      </c>
      <c r="BL226" s="20" t="s">
        <v>88</v>
      </c>
      <c r="BM226" s="209" t="s">
        <v>2924</v>
      </c>
    </row>
    <row r="227" s="12" customFormat="1" ht="25.92" customHeight="1">
      <c r="A227" s="12"/>
      <c r="B227" s="184"/>
      <c r="C227" s="12"/>
      <c r="D227" s="185" t="s">
        <v>79</v>
      </c>
      <c r="E227" s="186" t="s">
        <v>665</v>
      </c>
      <c r="F227" s="186" t="s">
        <v>666</v>
      </c>
      <c r="G227" s="12"/>
      <c r="H227" s="12"/>
      <c r="I227" s="187"/>
      <c r="J227" s="188">
        <f>BK227</f>
        <v>0</v>
      </c>
      <c r="K227" s="12"/>
      <c r="L227" s="184"/>
      <c r="M227" s="189"/>
      <c r="N227" s="190"/>
      <c r="O227" s="190"/>
      <c r="P227" s="191">
        <f>SUM(P228:P238)</f>
        <v>0</v>
      </c>
      <c r="Q227" s="190"/>
      <c r="R227" s="191">
        <f>SUM(R228:R238)</f>
        <v>0</v>
      </c>
      <c r="S227" s="190"/>
      <c r="T227" s="192">
        <f>SUM(T228:T238)</f>
        <v>0</v>
      </c>
      <c r="U227" s="12"/>
      <c r="V227" s="12"/>
      <c r="W227" s="12"/>
      <c r="X227" s="12"/>
      <c r="Y227" s="12"/>
      <c r="Z227" s="12"/>
      <c r="AA227" s="12"/>
      <c r="AB227" s="12"/>
      <c r="AC227" s="12"/>
      <c r="AD227" s="12"/>
      <c r="AE227" s="12"/>
      <c r="AR227" s="185" t="s">
        <v>88</v>
      </c>
      <c r="AT227" s="193" t="s">
        <v>79</v>
      </c>
      <c r="AU227" s="193" t="s">
        <v>80</v>
      </c>
      <c r="AY227" s="185" t="s">
        <v>218</v>
      </c>
      <c r="BK227" s="194">
        <f>SUM(BK228:BK238)</f>
        <v>0</v>
      </c>
    </row>
    <row r="228" s="2" customFormat="1" ht="16.5" customHeight="1">
      <c r="A228" s="39"/>
      <c r="B228" s="161"/>
      <c r="C228" s="197" t="s">
        <v>396</v>
      </c>
      <c r="D228" s="197" t="s">
        <v>225</v>
      </c>
      <c r="E228" s="198" t="s">
        <v>2925</v>
      </c>
      <c r="F228" s="199" t="s">
        <v>2926</v>
      </c>
      <c r="G228" s="200" t="s">
        <v>266</v>
      </c>
      <c r="H228" s="201">
        <v>20</v>
      </c>
      <c r="I228" s="202"/>
      <c r="J228" s="203">
        <f>ROUND(I228*H228,2)</f>
        <v>0</v>
      </c>
      <c r="K228" s="204"/>
      <c r="L228" s="40"/>
      <c r="M228" s="205" t="s">
        <v>1</v>
      </c>
      <c r="N228" s="206" t="s">
        <v>45</v>
      </c>
      <c r="O228" s="78"/>
      <c r="P228" s="207">
        <f>O228*H228</f>
        <v>0</v>
      </c>
      <c r="Q228" s="207">
        <v>0</v>
      </c>
      <c r="R228" s="207">
        <f>Q228*H228</f>
        <v>0</v>
      </c>
      <c r="S228" s="207">
        <v>0</v>
      </c>
      <c r="T228" s="208">
        <f>S228*H228</f>
        <v>0</v>
      </c>
      <c r="U228" s="39"/>
      <c r="V228" s="39"/>
      <c r="W228" s="39"/>
      <c r="X228" s="39"/>
      <c r="Y228" s="39"/>
      <c r="Z228" s="39"/>
      <c r="AA228" s="39"/>
      <c r="AB228" s="39"/>
      <c r="AC228" s="39"/>
      <c r="AD228" s="39"/>
      <c r="AE228" s="39"/>
      <c r="AR228" s="209" t="s">
        <v>229</v>
      </c>
      <c r="AT228" s="209" t="s">
        <v>225</v>
      </c>
      <c r="AU228" s="209" t="s">
        <v>88</v>
      </c>
      <c r="AY228" s="20" t="s">
        <v>218</v>
      </c>
      <c r="BE228" s="210">
        <f>IF(N228="základní",J228,0)</f>
        <v>0</v>
      </c>
      <c r="BF228" s="210">
        <f>IF(N228="snížená",J228,0)</f>
        <v>0</v>
      </c>
      <c r="BG228" s="210">
        <f>IF(N228="zákl. přenesená",J228,0)</f>
        <v>0</v>
      </c>
      <c r="BH228" s="210">
        <f>IF(N228="sníž. přenesená",J228,0)</f>
        <v>0</v>
      </c>
      <c r="BI228" s="210">
        <f>IF(N228="nulová",J228,0)</f>
        <v>0</v>
      </c>
      <c r="BJ228" s="20" t="s">
        <v>88</v>
      </c>
      <c r="BK228" s="210">
        <f>ROUND(I228*H228,2)</f>
        <v>0</v>
      </c>
      <c r="BL228" s="20" t="s">
        <v>229</v>
      </c>
      <c r="BM228" s="209" t="s">
        <v>2927</v>
      </c>
    </row>
    <row r="229" s="2" customFormat="1" ht="16.5" customHeight="1">
      <c r="A229" s="39"/>
      <c r="B229" s="161"/>
      <c r="C229" s="197" t="s">
        <v>1335</v>
      </c>
      <c r="D229" s="197" t="s">
        <v>225</v>
      </c>
      <c r="E229" s="198" t="s">
        <v>2928</v>
      </c>
      <c r="F229" s="199" t="s">
        <v>2929</v>
      </c>
      <c r="G229" s="200" t="s">
        <v>260</v>
      </c>
      <c r="H229" s="201">
        <v>88</v>
      </c>
      <c r="I229" s="202"/>
      <c r="J229" s="203">
        <f>ROUND(I229*H229,2)</f>
        <v>0</v>
      </c>
      <c r="K229" s="204"/>
      <c r="L229" s="40"/>
      <c r="M229" s="205" t="s">
        <v>1</v>
      </c>
      <c r="N229" s="206" t="s">
        <v>45</v>
      </c>
      <c r="O229" s="78"/>
      <c r="P229" s="207">
        <f>O229*H229</f>
        <v>0</v>
      </c>
      <c r="Q229" s="207">
        <v>0</v>
      </c>
      <c r="R229" s="207">
        <f>Q229*H229</f>
        <v>0</v>
      </c>
      <c r="S229" s="207">
        <v>0</v>
      </c>
      <c r="T229" s="208">
        <f>S229*H229</f>
        <v>0</v>
      </c>
      <c r="U229" s="39"/>
      <c r="V229" s="39"/>
      <c r="W229" s="39"/>
      <c r="X229" s="39"/>
      <c r="Y229" s="39"/>
      <c r="Z229" s="39"/>
      <c r="AA229" s="39"/>
      <c r="AB229" s="39"/>
      <c r="AC229" s="39"/>
      <c r="AD229" s="39"/>
      <c r="AE229" s="39"/>
      <c r="AR229" s="209" t="s">
        <v>229</v>
      </c>
      <c r="AT229" s="209" t="s">
        <v>225</v>
      </c>
      <c r="AU229" s="209" t="s">
        <v>88</v>
      </c>
      <c r="AY229" s="20" t="s">
        <v>218</v>
      </c>
      <c r="BE229" s="210">
        <f>IF(N229="základní",J229,0)</f>
        <v>0</v>
      </c>
      <c r="BF229" s="210">
        <f>IF(N229="snížená",J229,0)</f>
        <v>0</v>
      </c>
      <c r="BG229" s="210">
        <f>IF(N229="zákl. přenesená",J229,0)</f>
        <v>0</v>
      </c>
      <c r="BH229" s="210">
        <f>IF(N229="sníž. přenesená",J229,0)</f>
        <v>0</v>
      </c>
      <c r="BI229" s="210">
        <f>IF(N229="nulová",J229,0)</f>
        <v>0</v>
      </c>
      <c r="BJ229" s="20" t="s">
        <v>88</v>
      </c>
      <c r="BK229" s="210">
        <f>ROUND(I229*H229,2)</f>
        <v>0</v>
      </c>
      <c r="BL229" s="20" t="s">
        <v>229</v>
      </c>
      <c r="BM229" s="209" t="s">
        <v>2930</v>
      </c>
    </row>
    <row r="230" s="2" customFormat="1" ht="16.5" customHeight="1">
      <c r="A230" s="39"/>
      <c r="B230" s="161"/>
      <c r="C230" s="197" t="s">
        <v>400</v>
      </c>
      <c r="D230" s="197" t="s">
        <v>225</v>
      </c>
      <c r="E230" s="198" t="s">
        <v>2931</v>
      </c>
      <c r="F230" s="199" t="s">
        <v>2932</v>
      </c>
      <c r="G230" s="200" t="s">
        <v>266</v>
      </c>
      <c r="H230" s="201">
        <v>60</v>
      </c>
      <c r="I230" s="202"/>
      <c r="J230" s="203">
        <f>ROUND(I230*H230,2)</f>
        <v>0</v>
      </c>
      <c r="K230" s="204"/>
      <c r="L230" s="40"/>
      <c r="M230" s="205" t="s">
        <v>1</v>
      </c>
      <c r="N230" s="206" t="s">
        <v>45</v>
      </c>
      <c r="O230" s="78"/>
      <c r="P230" s="207">
        <f>O230*H230</f>
        <v>0</v>
      </c>
      <c r="Q230" s="207">
        <v>0</v>
      </c>
      <c r="R230" s="207">
        <f>Q230*H230</f>
        <v>0</v>
      </c>
      <c r="S230" s="207">
        <v>0</v>
      </c>
      <c r="T230" s="208">
        <f>S230*H230</f>
        <v>0</v>
      </c>
      <c r="U230" s="39"/>
      <c r="V230" s="39"/>
      <c r="W230" s="39"/>
      <c r="X230" s="39"/>
      <c r="Y230" s="39"/>
      <c r="Z230" s="39"/>
      <c r="AA230" s="39"/>
      <c r="AB230" s="39"/>
      <c r="AC230" s="39"/>
      <c r="AD230" s="39"/>
      <c r="AE230" s="39"/>
      <c r="AR230" s="209" t="s">
        <v>229</v>
      </c>
      <c r="AT230" s="209" t="s">
        <v>225</v>
      </c>
      <c r="AU230" s="209" t="s">
        <v>88</v>
      </c>
      <c r="AY230" s="20" t="s">
        <v>218</v>
      </c>
      <c r="BE230" s="210">
        <f>IF(N230="základní",J230,0)</f>
        <v>0</v>
      </c>
      <c r="BF230" s="210">
        <f>IF(N230="snížená",J230,0)</f>
        <v>0</v>
      </c>
      <c r="BG230" s="210">
        <f>IF(N230="zákl. přenesená",J230,0)</f>
        <v>0</v>
      </c>
      <c r="BH230" s="210">
        <f>IF(N230="sníž. přenesená",J230,0)</f>
        <v>0</v>
      </c>
      <c r="BI230" s="210">
        <f>IF(N230="nulová",J230,0)</f>
        <v>0</v>
      </c>
      <c r="BJ230" s="20" t="s">
        <v>88</v>
      </c>
      <c r="BK230" s="210">
        <f>ROUND(I230*H230,2)</f>
        <v>0</v>
      </c>
      <c r="BL230" s="20" t="s">
        <v>229</v>
      </c>
      <c r="BM230" s="209" t="s">
        <v>2933</v>
      </c>
    </row>
    <row r="231" s="2" customFormat="1" ht="24.15" customHeight="1">
      <c r="A231" s="39"/>
      <c r="B231" s="161"/>
      <c r="C231" s="197" t="s">
        <v>822</v>
      </c>
      <c r="D231" s="197" t="s">
        <v>225</v>
      </c>
      <c r="E231" s="198" t="s">
        <v>2934</v>
      </c>
      <c r="F231" s="199" t="s">
        <v>2935</v>
      </c>
      <c r="G231" s="200" t="s">
        <v>260</v>
      </c>
      <c r="H231" s="201">
        <v>242</v>
      </c>
      <c r="I231" s="202"/>
      <c r="J231" s="203">
        <f>ROUND(I231*H231,2)</f>
        <v>0</v>
      </c>
      <c r="K231" s="204"/>
      <c r="L231" s="40"/>
      <c r="M231" s="205" t="s">
        <v>1</v>
      </c>
      <c r="N231" s="206" t="s">
        <v>45</v>
      </c>
      <c r="O231" s="78"/>
      <c r="P231" s="207">
        <f>O231*H231</f>
        <v>0</v>
      </c>
      <c r="Q231" s="207">
        <v>0</v>
      </c>
      <c r="R231" s="207">
        <f>Q231*H231</f>
        <v>0</v>
      </c>
      <c r="S231" s="207">
        <v>0</v>
      </c>
      <c r="T231" s="208">
        <f>S231*H231</f>
        <v>0</v>
      </c>
      <c r="U231" s="39"/>
      <c r="V231" s="39"/>
      <c r="W231" s="39"/>
      <c r="X231" s="39"/>
      <c r="Y231" s="39"/>
      <c r="Z231" s="39"/>
      <c r="AA231" s="39"/>
      <c r="AB231" s="39"/>
      <c r="AC231" s="39"/>
      <c r="AD231" s="39"/>
      <c r="AE231" s="39"/>
      <c r="AR231" s="209" t="s">
        <v>229</v>
      </c>
      <c r="AT231" s="209" t="s">
        <v>225</v>
      </c>
      <c r="AU231" s="209" t="s">
        <v>88</v>
      </c>
      <c r="AY231" s="20" t="s">
        <v>218</v>
      </c>
      <c r="BE231" s="210">
        <f>IF(N231="základní",J231,0)</f>
        <v>0</v>
      </c>
      <c r="BF231" s="210">
        <f>IF(N231="snížená",J231,0)</f>
        <v>0</v>
      </c>
      <c r="BG231" s="210">
        <f>IF(N231="zákl. přenesená",J231,0)</f>
        <v>0</v>
      </c>
      <c r="BH231" s="210">
        <f>IF(N231="sníž. přenesená",J231,0)</f>
        <v>0</v>
      </c>
      <c r="BI231" s="210">
        <f>IF(N231="nulová",J231,0)</f>
        <v>0</v>
      </c>
      <c r="BJ231" s="20" t="s">
        <v>88</v>
      </c>
      <c r="BK231" s="210">
        <f>ROUND(I231*H231,2)</f>
        <v>0</v>
      </c>
      <c r="BL231" s="20" t="s">
        <v>229</v>
      </c>
      <c r="BM231" s="209" t="s">
        <v>2936</v>
      </c>
    </row>
    <row r="232" s="2" customFormat="1" ht="24.15" customHeight="1">
      <c r="A232" s="39"/>
      <c r="B232" s="161"/>
      <c r="C232" s="197" t="s">
        <v>403</v>
      </c>
      <c r="D232" s="197" t="s">
        <v>225</v>
      </c>
      <c r="E232" s="198" t="s">
        <v>2937</v>
      </c>
      <c r="F232" s="199" t="s">
        <v>2938</v>
      </c>
      <c r="G232" s="200" t="s">
        <v>260</v>
      </c>
      <c r="H232" s="201">
        <v>77</v>
      </c>
      <c r="I232" s="202"/>
      <c r="J232" s="203">
        <f>ROUND(I232*H232,2)</f>
        <v>0</v>
      </c>
      <c r="K232" s="204"/>
      <c r="L232" s="40"/>
      <c r="M232" s="205" t="s">
        <v>1</v>
      </c>
      <c r="N232" s="206" t="s">
        <v>45</v>
      </c>
      <c r="O232" s="78"/>
      <c r="P232" s="207">
        <f>O232*H232</f>
        <v>0</v>
      </c>
      <c r="Q232" s="207">
        <v>0</v>
      </c>
      <c r="R232" s="207">
        <f>Q232*H232</f>
        <v>0</v>
      </c>
      <c r="S232" s="207">
        <v>0</v>
      </c>
      <c r="T232" s="208">
        <f>S232*H232</f>
        <v>0</v>
      </c>
      <c r="U232" s="39"/>
      <c r="V232" s="39"/>
      <c r="W232" s="39"/>
      <c r="X232" s="39"/>
      <c r="Y232" s="39"/>
      <c r="Z232" s="39"/>
      <c r="AA232" s="39"/>
      <c r="AB232" s="39"/>
      <c r="AC232" s="39"/>
      <c r="AD232" s="39"/>
      <c r="AE232" s="39"/>
      <c r="AR232" s="209" t="s">
        <v>229</v>
      </c>
      <c r="AT232" s="209" t="s">
        <v>225</v>
      </c>
      <c r="AU232" s="209" t="s">
        <v>88</v>
      </c>
      <c r="AY232" s="20" t="s">
        <v>218</v>
      </c>
      <c r="BE232" s="210">
        <f>IF(N232="základní",J232,0)</f>
        <v>0</v>
      </c>
      <c r="BF232" s="210">
        <f>IF(N232="snížená",J232,0)</f>
        <v>0</v>
      </c>
      <c r="BG232" s="210">
        <f>IF(N232="zákl. přenesená",J232,0)</f>
        <v>0</v>
      </c>
      <c r="BH232" s="210">
        <f>IF(N232="sníž. přenesená",J232,0)</f>
        <v>0</v>
      </c>
      <c r="BI232" s="210">
        <f>IF(N232="nulová",J232,0)</f>
        <v>0</v>
      </c>
      <c r="BJ232" s="20" t="s">
        <v>88</v>
      </c>
      <c r="BK232" s="210">
        <f>ROUND(I232*H232,2)</f>
        <v>0</v>
      </c>
      <c r="BL232" s="20" t="s">
        <v>229</v>
      </c>
      <c r="BM232" s="209" t="s">
        <v>2939</v>
      </c>
    </row>
    <row r="233" s="2" customFormat="1" ht="16.5" customHeight="1">
      <c r="A233" s="39"/>
      <c r="B233" s="161"/>
      <c r="C233" s="197" t="s">
        <v>1355</v>
      </c>
      <c r="D233" s="197" t="s">
        <v>225</v>
      </c>
      <c r="E233" s="198" t="s">
        <v>2940</v>
      </c>
      <c r="F233" s="199" t="s">
        <v>2941</v>
      </c>
      <c r="G233" s="200" t="s">
        <v>266</v>
      </c>
      <c r="H233" s="201">
        <v>24</v>
      </c>
      <c r="I233" s="202"/>
      <c r="J233" s="203">
        <f>ROUND(I233*H233,2)</f>
        <v>0</v>
      </c>
      <c r="K233" s="204"/>
      <c r="L233" s="40"/>
      <c r="M233" s="205" t="s">
        <v>1</v>
      </c>
      <c r="N233" s="206" t="s">
        <v>45</v>
      </c>
      <c r="O233" s="78"/>
      <c r="P233" s="207">
        <f>O233*H233</f>
        <v>0</v>
      </c>
      <c r="Q233" s="207">
        <v>0</v>
      </c>
      <c r="R233" s="207">
        <f>Q233*H233</f>
        <v>0</v>
      </c>
      <c r="S233" s="207">
        <v>0</v>
      </c>
      <c r="T233" s="208">
        <f>S233*H233</f>
        <v>0</v>
      </c>
      <c r="U233" s="39"/>
      <c r="V233" s="39"/>
      <c r="W233" s="39"/>
      <c r="X233" s="39"/>
      <c r="Y233" s="39"/>
      <c r="Z233" s="39"/>
      <c r="AA233" s="39"/>
      <c r="AB233" s="39"/>
      <c r="AC233" s="39"/>
      <c r="AD233" s="39"/>
      <c r="AE233" s="39"/>
      <c r="AR233" s="209" t="s">
        <v>229</v>
      </c>
      <c r="AT233" s="209" t="s">
        <v>225</v>
      </c>
      <c r="AU233" s="209" t="s">
        <v>88</v>
      </c>
      <c r="AY233" s="20" t="s">
        <v>218</v>
      </c>
      <c r="BE233" s="210">
        <f>IF(N233="základní",J233,0)</f>
        <v>0</v>
      </c>
      <c r="BF233" s="210">
        <f>IF(N233="snížená",J233,0)</f>
        <v>0</v>
      </c>
      <c r="BG233" s="210">
        <f>IF(N233="zákl. přenesená",J233,0)</f>
        <v>0</v>
      </c>
      <c r="BH233" s="210">
        <f>IF(N233="sníž. přenesená",J233,0)</f>
        <v>0</v>
      </c>
      <c r="BI233" s="210">
        <f>IF(N233="nulová",J233,0)</f>
        <v>0</v>
      </c>
      <c r="BJ233" s="20" t="s">
        <v>88</v>
      </c>
      <c r="BK233" s="210">
        <f>ROUND(I233*H233,2)</f>
        <v>0</v>
      </c>
      <c r="BL233" s="20" t="s">
        <v>229</v>
      </c>
      <c r="BM233" s="209" t="s">
        <v>2942</v>
      </c>
    </row>
    <row r="234" s="2" customFormat="1" ht="16.5" customHeight="1">
      <c r="A234" s="39"/>
      <c r="B234" s="161"/>
      <c r="C234" s="197" t="s">
        <v>407</v>
      </c>
      <c r="D234" s="197" t="s">
        <v>225</v>
      </c>
      <c r="E234" s="198" t="s">
        <v>2943</v>
      </c>
      <c r="F234" s="199" t="s">
        <v>2944</v>
      </c>
      <c r="G234" s="200" t="s">
        <v>266</v>
      </c>
      <c r="H234" s="201">
        <v>8</v>
      </c>
      <c r="I234" s="202"/>
      <c r="J234" s="203">
        <f>ROUND(I234*H234,2)</f>
        <v>0</v>
      </c>
      <c r="K234" s="204"/>
      <c r="L234" s="40"/>
      <c r="M234" s="205" t="s">
        <v>1</v>
      </c>
      <c r="N234" s="206" t="s">
        <v>45</v>
      </c>
      <c r="O234" s="78"/>
      <c r="P234" s="207">
        <f>O234*H234</f>
        <v>0</v>
      </c>
      <c r="Q234" s="207">
        <v>0</v>
      </c>
      <c r="R234" s="207">
        <f>Q234*H234</f>
        <v>0</v>
      </c>
      <c r="S234" s="207">
        <v>0</v>
      </c>
      <c r="T234" s="208">
        <f>S234*H234</f>
        <v>0</v>
      </c>
      <c r="U234" s="39"/>
      <c r="V234" s="39"/>
      <c r="W234" s="39"/>
      <c r="X234" s="39"/>
      <c r="Y234" s="39"/>
      <c r="Z234" s="39"/>
      <c r="AA234" s="39"/>
      <c r="AB234" s="39"/>
      <c r="AC234" s="39"/>
      <c r="AD234" s="39"/>
      <c r="AE234" s="39"/>
      <c r="AR234" s="209" t="s">
        <v>229</v>
      </c>
      <c r="AT234" s="209" t="s">
        <v>225</v>
      </c>
      <c r="AU234" s="209" t="s">
        <v>88</v>
      </c>
      <c r="AY234" s="20" t="s">
        <v>218</v>
      </c>
      <c r="BE234" s="210">
        <f>IF(N234="základní",J234,0)</f>
        <v>0</v>
      </c>
      <c r="BF234" s="210">
        <f>IF(N234="snížená",J234,0)</f>
        <v>0</v>
      </c>
      <c r="BG234" s="210">
        <f>IF(N234="zákl. přenesená",J234,0)</f>
        <v>0</v>
      </c>
      <c r="BH234" s="210">
        <f>IF(N234="sníž. přenesená",J234,0)</f>
        <v>0</v>
      </c>
      <c r="BI234" s="210">
        <f>IF(N234="nulová",J234,0)</f>
        <v>0</v>
      </c>
      <c r="BJ234" s="20" t="s">
        <v>88</v>
      </c>
      <c r="BK234" s="210">
        <f>ROUND(I234*H234,2)</f>
        <v>0</v>
      </c>
      <c r="BL234" s="20" t="s">
        <v>229</v>
      </c>
      <c r="BM234" s="209" t="s">
        <v>2945</v>
      </c>
    </row>
    <row r="235" s="2" customFormat="1" ht="24.15" customHeight="1">
      <c r="A235" s="39"/>
      <c r="B235" s="161"/>
      <c r="C235" s="197" t="s">
        <v>1371</v>
      </c>
      <c r="D235" s="197" t="s">
        <v>225</v>
      </c>
      <c r="E235" s="198" t="s">
        <v>2946</v>
      </c>
      <c r="F235" s="199" t="s">
        <v>2947</v>
      </c>
      <c r="G235" s="200" t="s">
        <v>266</v>
      </c>
      <c r="H235" s="201">
        <v>3</v>
      </c>
      <c r="I235" s="202"/>
      <c r="J235" s="203">
        <f>ROUND(I235*H235,2)</f>
        <v>0</v>
      </c>
      <c r="K235" s="204"/>
      <c r="L235" s="40"/>
      <c r="M235" s="205" t="s">
        <v>1</v>
      </c>
      <c r="N235" s="206" t="s">
        <v>45</v>
      </c>
      <c r="O235" s="78"/>
      <c r="P235" s="207">
        <f>O235*H235</f>
        <v>0</v>
      </c>
      <c r="Q235" s="207">
        <v>0</v>
      </c>
      <c r="R235" s="207">
        <f>Q235*H235</f>
        <v>0</v>
      </c>
      <c r="S235" s="207">
        <v>0</v>
      </c>
      <c r="T235" s="208">
        <f>S235*H235</f>
        <v>0</v>
      </c>
      <c r="U235" s="39"/>
      <c r="V235" s="39"/>
      <c r="W235" s="39"/>
      <c r="X235" s="39"/>
      <c r="Y235" s="39"/>
      <c r="Z235" s="39"/>
      <c r="AA235" s="39"/>
      <c r="AB235" s="39"/>
      <c r="AC235" s="39"/>
      <c r="AD235" s="39"/>
      <c r="AE235" s="39"/>
      <c r="AR235" s="209" t="s">
        <v>229</v>
      </c>
      <c r="AT235" s="209" t="s">
        <v>225</v>
      </c>
      <c r="AU235" s="209" t="s">
        <v>88</v>
      </c>
      <c r="AY235" s="20" t="s">
        <v>218</v>
      </c>
      <c r="BE235" s="210">
        <f>IF(N235="základní",J235,0)</f>
        <v>0</v>
      </c>
      <c r="BF235" s="210">
        <f>IF(N235="snížená",J235,0)</f>
        <v>0</v>
      </c>
      <c r="BG235" s="210">
        <f>IF(N235="zákl. přenesená",J235,0)</f>
        <v>0</v>
      </c>
      <c r="BH235" s="210">
        <f>IF(N235="sníž. přenesená",J235,0)</f>
        <v>0</v>
      </c>
      <c r="BI235" s="210">
        <f>IF(N235="nulová",J235,0)</f>
        <v>0</v>
      </c>
      <c r="BJ235" s="20" t="s">
        <v>88</v>
      </c>
      <c r="BK235" s="210">
        <f>ROUND(I235*H235,2)</f>
        <v>0</v>
      </c>
      <c r="BL235" s="20" t="s">
        <v>229</v>
      </c>
      <c r="BM235" s="209" t="s">
        <v>2948</v>
      </c>
    </row>
    <row r="236" s="2" customFormat="1" ht="16.5" customHeight="1">
      <c r="A236" s="39"/>
      <c r="B236" s="161"/>
      <c r="C236" s="197" t="s">
        <v>410</v>
      </c>
      <c r="D236" s="197" t="s">
        <v>225</v>
      </c>
      <c r="E236" s="198" t="s">
        <v>2949</v>
      </c>
      <c r="F236" s="199" t="s">
        <v>2950</v>
      </c>
      <c r="G236" s="200" t="s">
        <v>266</v>
      </c>
      <c r="H236" s="201">
        <v>4</v>
      </c>
      <c r="I236" s="202"/>
      <c r="J236" s="203">
        <f>ROUND(I236*H236,2)</f>
        <v>0</v>
      </c>
      <c r="K236" s="204"/>
      <c r="L236" s="40"/>
      <c r="M236" s="205" t="s">
        <v>1</v>
      </c>
      <c r="N236" s="206" t="s">
        <v>45</v>
      </c>
      <c r="O236" s="78"/>
      <c r="P236" s="207">
        <f>O236*H236</f>
        <v>0</v>
      </c>
      <c r="Q236" s="207">
        <v>0</v>
      </c>
      <c r="R236" s="207">
        <f>Q236*H236</f>
        <v>0</v>
      </c>
      <c r="S236" s="207">
        <v>0</v>
      </c>
      <c r="T236" s="208">
        <f>S236*H236</f>
        <v>0</v>
      </c>
      <c r="U236" s="39"/>
      <c r="V236" s="39"/>
      <c r="W236" s="39"/>
      <c r="X236" s="39"/>
      <c r="Y236" s="39"/>
      <c r="Z236" s="39"/>
      <c r="AA236" s="39"/>
      <c r="AB236" s="39"/>
      <c r="AC236" s="39"/>
      <c r="AD236" s="39"/>
      <c r="AE236" s="39"/>
      <c r="AR236" s="209" t="s">
        <v>229</v>
      </c>
      <c r="AT236" s="209" t="s">
        <v>225</v>
      </c>
      <c r="AU236" s="209" t="s">
        <v>88</v>
      </c>
      <c r="AY236" s="20" t="s">
        <v>218</v>
      </c>
      <c r="BE236" s="210">
        <f>IF(N236="základní",J236,0)</f>
        <v>0</v>
      </c>
      <c r="BF236" s="210">
        <f>IF(N236="snížená",J236,0)</f>
        <v>0</v>
      </c>
      <c r="BG236" s="210">
        <f>IF(N236="zákl. přenesená",J236,0)</f>
        <v>0</v>
      </c>
      <c r="BH236" s="210">
        <f>IF(N236="sníž. přenesená",J236,0)</f>
        <v>0</v>
      </c>
      <c r="BI236" s="210">
        <f>IF(N236="nulová",J236,0)</f>
        <v>0</v>
      </c>
      <c r="BJ236" s="20" t="s">
        <v>88</v>
      </c>
      <c r="BK236" s="210">
        <f>ROUND(I236*H236,2)</f>
        <v>0</v>
      </c>
      <c r="BL236" s="20" t="s">
        <v>229</v>
      </c>
      <c r="BM236" s="209" t="s">
        <v>2951</v>
      </c>
    </row>
    <row r="237" s="2" customFormat="1" ht="16.5" customHeight="1">
      <c r="A237" s="39"/>
      <c r="B237" s="161"/>
      <c r="C237" s="197" t="s">
        <v>1380</v>
      </c>
      <c r="D237" s="197" t="s">
        <v>225</v>
      </c>
      <c r="E237" s="198" t="s">
        <v>2952</v>
      </c>
      <c r="F237" s="199" t="s">
        <v>2953</v>
      </c>
      <c r="G237" s="200" t="s">
        <v>266</v>
      </c>
      <c r="H237" s="201">
        <v>40</v>
      </c>
      <c r="I237" s="202"/>
      <c r="J237" s="203">
        <f>ROUND(I237*H237,2)</f>
        <v>0</v>
      </c>
      <c r="K237" s="204"/>
      <c r="L237" s="40"/>
      <c r="M237" s="205" t="s">
        <v>1</v>
      </c>
      <c r="N237" s="206" t="s">
        <v>45</v>
      </c>
      <c r="O237" s="78"/>
      <c r="P237" s="207">
        <f>O237*H237</f>
        <v>0</v>
      </c>
      <c r="Q237" s="207">
        <v>0</v>
      </c>
      <c r="R237" s="207">
        <f>Q237*H237</f>
        <v>0</v>
      </c>
      <c r="S237" s="207">
        <v>0</v>
      </c>
      <c r="T237" s="208">
        <f>S237*H237</f>
        <v>0</v>
      </c>
      <c r="U237" s="39"/>
      <c r="V237" s="39"/>
      <c r="W237" s="39"/>
      <c r="X237" s="39"/>
      <c r="Y237" s="39"/>
      <c r="Z237" s="39"/>
      <c r="AA237" s="39"/>
      <c r="AB237" s="39"/>
      <c r="AC237" s="39"/>
      <c r="AD237" s="39"/>
      <c r="AE237" s="39"/>
      <c r="AR237" s="209" t="s">
        <v>229</v>
      </c>
      <c r="AT237" s="209" t="s">
        <v>225</v>
      </c>
      <c r="AU237" s="209" t="s">
        <v>88</v>
      </c>
      <c r="AY237" s="20" t="s">
        <v>218</v>
      </c>
      <c r="BE237" s="210">
        <f>IF(N237="základní",J237,0)</f>
        <v>0</v>
      </c>
      <c r="BF237" s="210">
        <f>IF(N237="snížená",J237,0)</f>
        <v>0</v>
      </c>
      <c r="BG237" s="210">
        <f>IF(N237="zákl. přenesená",J237,0)</f>
        <v>0</v>
      </c>
      <c r="BH237" s="210">
        <f>IF(N237="sníž. přenesená",J237,0)</f>
        <v>0</v>
      </c>
      <c r="BI237" s="210">
        <f>IF(N237="nulová",J237,0)</f>
        <v>0</v>
      </c>
      <c r="BJ237" s="20" t="s">
        <v>88</v>
      </c>
      <c r="BK237" s="210">
        <f>ROUND(I237*H237,2)</f>
        <v>0</v>
      </c>
      <c r="BL237" s="20" t="s">
        <v>229</v>
      </c>
      <c r="BM237" s="209" t="s">
        <v>2954</v>
      </c>
    </row>
    <row r="238" s="2" customFormat="1" ht="24.15" customHeight="1">
      <c r="A238" s="39"/>
      <c r="B238" s="161"/>
      <c r="C238" s="197" t="s">
        <v>414</v>
      </c>
      <c r="D238" s="197" t="s">
        <v>225</v>
      </c>
      <c r="E238" s="198" t="s">
        <v>2955</v>
      </c>
      <c r="F238" s="199" t="s">
        <v>2956</v>
      </c>
      <c r="G238" s="200" t="s">
        <v>266</v>
      </c>
      <c r="H238" s="201">
        <v>1</v>
      </c>
      <c r="I238" s="202"/>
      <c r="J238" s="203">
        <f>ROUND(I238*H238,2)</f>
        <v>0</v>
      </c>
      <c r="K238" s="204"/>
      <c r="L238" s="40"/>
      <c r="M238" s="205" t="s">
        <v>1</v>
      </c>
      <c r="N238" s="206" t="s">
        <v>45</v>
      </c>
      <c r="O238" s="78"/>
      <c r="P238" s="207">
        <f>O238*H238</f>
        <v>0</v>
      </c>
      <c r="Q238" s="207">
        <v>0</v>
      </c>
      <c r="R238" s="207">
        <f>Q238*H238</f>
        <v>0</v>
      </c>
      <c r="S238" s="207">
        <v>0</v>
      </c>
      <c r="T238" s="208">
        <f>S238*H238</f>
        <v>0</v>
      </c>
      <c r="U238" s="39"/>
      <c r="V238" s="39"/>
      <c r="W238" s="39"/>
      <c r="X238" s="39"/>
      <c r="Y238" s="39"/>
      <c r="Z238" s="39"/>
      <c r="AA238" s="39"/>
      <c r="AB238" s="39"/>
      <c r="AC238" s="39"/>
      <c r="AD238" s="39"/>
      <c r="AE238" s="39"/>
      <c r="AR238" s="209" t="s">
        <v>229</v>
      </c>
      <c r="AT238" s="209" t="s">
        <v>225</v>
      </c>
      <c r="AU238" s="209" t="s">
        <v>88</v>
      </c>
      <c r="AY238" s="20" t="s">
        <v>218</v>
      </c>
      <c r="BE238" s="210">
        <f>IF(N238="základní",J238,0)</f>
        <v>0</v>
      </c>
      <c r="BF238" s="210">
        <f>IF(N238="snížená",J238,0)</f>
        <v>0</v>
      </c>
      <c r="BG238" s="210">
        <f>IF(N238="zákl. přenesená",J238,0)</f>
        <v>0</v>
      </c>
      <c r="BH238" s="210">
        <f>IF(N238="sníž. přenesená",J238,0)</f>
        <v>0</v>
      </c>
      <c r="BI238" s="210">
        <f>IF(N238="nulová",J238,0)</f>
        <v>0</v>
      </c>
      <c r="BJ238" s="20" t="s">
        <v>88</v>
      </c>
      <c r="BK238" s="210">
        <f>ROUND(I238*H238,2)</f>
        <v>0</v>
      </c>
      <c r="BL238" s="20" t="s">
        <v>229</v>
      </c>
      <c r="BM238" s="209" t="s">
        <v>2957</v>
      </c>
    </row>
    <row r="239" s="12" customFormat="1" ht="25.92" customHeight="1">
      <c r="A239" s="12"/>
      <c r="B239" s="184"/>
      <c r="C239" s="12"/>
      <c r="D239" s="185" t="s">
        <v>79</v>
      </c>
      <c r="E239" s="186" t="s">
        <v>702</v>
      </c>
      <c r="F239" s="186" t="s">
        <v>703</v>
      </c>
      <c r="G239" s="12"/>
      <c r="H239" s="12"/>
      <c r="I239" s="187"/>
      <c r="J239" s="188">
        <f>BK239</f>
        <v>0</v>
      </c>
      <c r="K239" s="12"/>
      <c r="L239" s="184"/>
      <c r="M239" s="189"/>
      <c r="N239" s="190"/>
      <c r="O239" s="190"/>
      <c r="P239" s="191">
        <f>SUM(P240:P242)</f>
        <v>0</v>
      </c>
      <c r="Q239" s="190"/>
      <c r="R239" s="191">
        <f>SUM(R240:R242)</f>
        <v>0</v>
      </c>
      <c r="S239" s="190"/>
      <c r="T239" s="192">
        <f>SUM(T240:T242)</f>
        <v>0</v>
      </c>
      <c r="U239" s="12"/>
      <c r="V239" s="12"/>
      <c r="W239" s="12"/>
      <c r="X239" s="12"/>
      <c r="Y239" s="12"/>
      <c r="Z239" s="12"/>
      <c r="AA239" s="12"/>
      <c r="AB239" s="12"/>
      <c r="AC239" s="12"/>
      <c r="AD239" s="12"/>
      <c r="AE239" s="12"/>
      <c r="AR239" s="185" t="s">
        <v>88</v>
      </c>
      <c r="AT239" s="193" t="s">
        <v>79</v>
      </c>
      <c r="AU239" s="193" t="s">
        <v>80</v>
      </c>
      <c r="AY239" s="185" t="s">
        <v>218</v>
      </c>
      <c r="BK239" s="194">
        <f>SUM(BK240:BK242)</f>
        <v>0</v>
      </c>
    </row>
    <row r="240" s="2" customFormat="1" ht="37.8" customHeight="1">
      <c r="A240" s="39"/>
      <c r="B240" s="161"/>
      <c r="C240" s="197" t="s">
        <v>1392</v>
      </c>
      <c r="D240" s="197" t="s">
        <v>225</v>
      </c>
      <c r="E240" s="198" t="s">
        <v>704</v>
      </c>
      <c r="F240" s="199" t="s">
        <v>2958</v>
      </c>
      <c r="G240" s="200" t="s">
        <v>266</v>
      </c>
      <c r="H240" s="201">
        <v>1</v>
      </c>
      <c r="I240" s="202"/>
      <c r="J240" s="203">
        <f>ROUND(I240*H240,2)</f>
        <v>0</v>
      </c>
      <c r="K240" s="204"/>
      <c r="L240" s="40"/>
      <c r="M240" s="205" t="s">
        <v>1</v>
      </c>
      <c r="N240" s="206" t="s">
        <v>45</v>
      </c>
      <c r="O240" s="78"/>
      <c r="P240" s="207">
        <f>O240*H240</f>
        <v>0</v>
      </c>
      <c r="Q240" s="207">
        <v>0</v>
      </c>
      <c r="R240" s="207">
        <f>Q240*H240</f>
        <v>0</v>
      </c>
      <c r="S240" s="207">
        <v>0</v>
      </c>
      <c r="T240" s="208">
        <f>S240*H240</f>
        <v>0</v>
      </c>
      <c r="U240" s="39"/>
      <c r="V240" s="39"/>
      <c r="W240" s="39"/>
      <c r="X240" s="39"/>
      <c r="Y240" s="39"/>
      <c r="Z240" s="39"/>
      <c r="AA240" s="39"/>
      <c r="AB240" s="39"/>
      <c r="AC240" s="39"/>
      <c r="AD240" s="39"/>
      <c r="AE240" s="39"/>
      <c r="AR240" s="209" t="s">
        <v>229</v>
      </c>
      <c r="AT240" s="209" t="s">
        <v>225</v>
      </c>
      <c r="AU240" s="209" t="s">
        <v>88</v>
      </c>
      <c r="AY240" s="20" t="s">
        <v>218</v>
      </c>
      <c r="BE240" s="210">
        <f>IF(N240="základní",J240,0)</f>
        <v>0</v>
      </c>
      <c r="BF240" s="210">
        <f>IF(N240="snížená",J240,0)</f>
        <v>0</v>
      </c>
      <c r="BG240" s="210">
        <f>IF(N240="zákl. přenesená",J240,0)</f>
        <v>0</v>
      </c>
      <c r="BH240" s="210">
        <f>IF(N240="sníž. přenesená",J240,0)</f>
        <v>0</v>
      </c>
      <c r="BI240" s="210">
        <f>IF(N240="nulová",J240,0)</f>
        <v>0</v>
      </c>
      <c r="BJ240" s="20" t="s">
        <v>88</v>
      </c>
      <c r="BK240" s="210">
        <f>ROUND(I240*H240,2)</f>
        <v>0</v>
      </c>
      <c r="BL240" s="20" t="s">
        <v>229</v>
      </c>
      <c r="BM240" s="209" t="s">
        <v>2959</v>
      </c>
    </row>
    <row r="241" s="2" customFormat="1" ht="24.15" customHeight="1">
      <c r="A241" s="39"/>
      <c r="B241" s="161"/>
      <c r="C241" s="197" t="s">
        <v>417</v>
      </c>
      <c r="D241" s="197" t="s">
        <v>225</v>
      </c>
      <c r="E241" s="198" t="s">
        <v>2960</v>
      </c>
      <c r="F241" s="199" t="s">
        <v>2961</v>
      </c>
      <c r="G241" s="200" t="s">
        <v>266</v>
      </c>
      <c r="H241" s="201">
        <v>1</v>
      </c>
      <c r="I241" s="202"/>
      <c r="J241" s="203">
        <f>ROUND(I241*H241,2)</f>
        <v>0</v>
      </c>
      <c r="K241" s="204"/>
      <c r="L241" s="40"/>
      <c r="M241" s="205" t="s">
        <v>1</v>
      </c>
      <c r="N241" s="206" t="s">
        <v>45</v>
      </c>
      <c r="O241" s="78"/>
      <c r="P241" s="207">
        <f>O241*H241</f>
        <v>0</v>
      </c>
      <c r="Q241" s="207">
        <v>0</v>
      </c>
      <c r="R241" s="207">
        <f>Q241*H241</f>
        <v>0</v>
      </c>
      <c r="S241" s="207">
        <v>0</v>
      </c>
      <c r="T241" s="208">
        <f>S241*H241</f>
        <v>0</v>
      </c>
      <c r="U241" s="39"/>
      <c r="V241" s="39"/>
      <c r="W241" s="39"/>
      <c r="X241" s="39"/>
      <c r="Y241" s="39"/>
      <c r="Z241" s="39"/>
      <c r="AA241" s="39"/>
      <c r="AB241" s="39"/>
      <c r="AC241" s="39"/>
      <c r="AD241" s="39"/>
      <c r="AE241" s="39"/>
      <c r="AR241" s="209" t="s">
        <v>229</v>
      </c>
      <c r="AT241" s="209" t="s">
        <v>225</v>
      </c>
      <c r="AU241" s="209" t="s">
        <v>88</v>
      </c>
      <c r="AY241" s="20" t="s">
        <v>218</v>
      </c>
      <c r="BE241" s="210">
        <f>IF(N241="základní",J241,0)</f>
        <v>0</v>
      </c>
      <c r="BF241" s="210">
        <f>IF(N241="snížená",J241,0)</f>
        <v>0</v>
      </c>
      <c r="BG241" s="210">
        <f>IF(N241="zákl. přenesená",J241,0)</f>
        <v>0</v>
      </c>
      <c r="BH241" s="210">
        <f>IF(N241="sníž. přenesená",J241,0)</f>
        <v>0</v>
      </c>
      <c r="BI241" s="210">
        <f>IF(N241="nulová",J241,0)</f>
        <v>0</v>
      </c>
      <c r="BJ241" s="20" t="s">
        <v>88</v>
      </c>
      <c r="BK241" s="210">
        <f>ROUND(I241*H241,2)</f>
        <v>0</v>
      </c>
      <c r="BL241" s="20" t="s">
        <v>229</v>
      </c>
      <c r="BM241" s="209" t="s">
        <v>2962</v>
      </c>
    </row>
    <row r="242" s="2" customFormat="1" ht="21.75" customHeight="1">
      <c r="A242" s="39"/>
      <c r="B242" s="161"/>
      <c r="C242" s="197" t="s">
        <v>2963</v>
      </c>
      <c r="D242" s="197" t="s">
        <v>225</v>
      </c>
      <c r="E242" s="198" t="s">
        <v>2964</v>
      </c>
      <c r="F242" s="199" t="s">
        <v>2965</v>
      </c>
      <c r="G242" s="200" t="s">
        <v>1643</v>
      </c>
      <c r="H242" s="201">
        <v>2</v>
      </c>
      <c r="I242" s="202"/>
      <c r="J242" s="203">
        <f>ROUND(I242*H242,2)</f>
        <v>0</v>
      </c>
      <c r="K242" s="204"/>
      <c r="L242" s="40"/>
      <c r="M242" s="205" t="s">
        <v>1</v>
      </c>
      <c r="N242" s="206" t="s">
        <v>45</v>
      </c>
      <c r="O242" s="78"/>
      <c r="P242" s="207">
        <f>O242*H242</f>
        <v>0</v>
      </c>
      <c r="Q242" s="207">
        <v>0</v>
      </c>
      <c r="R242" s="207">
        <f>Q242*H242</f>
        <v>0</v>
      </c>
      <c r="S242" s="207">
        <v>0</v>
      </c>
      <c r="T242" s="208">
        <f>S242*H242</f>
        <v>0</v>
      </c>
      <c r="U242" s="39"/>
      <c r="V242" s="39"/>
      <c r="W242" s="39"/>
      <c r="X242" s="39"/>
      <c r="Y242" s="39"/>
      <c r="Z242" s="39"/>
      <c r="AA242" s="39"/>
      <c r="AB242" s="39"/>
      <c r="AC242" s="39"/>
      <c r="AD242" s="39"/>
      <c r="AE242" s="39"/>
      <c r="AR242" s="209" t="s">
        <v>229</v>
      </c>
      <c r="AT242" s="209" t="s">
        <v>225</v>
      </c>
      <c r="AU242" s="209" t="s">
        <v>88</v>
      </c>
      <c r="AY242" s="20" t="s">
        <v>218</v>
      </c>
      <c r="BE242" s="210">
        <f>IF(N242="základní",J242,0)</f>
        <v>0</v>
      </c>
      <c r="BF242" s="210">
        <f>IF(N242="snížená",J242,0)</f>
        <v>0</v>
      </c>
      <c r="BG242" s="210">
        <f>IF(N242="zákl. přenesená",J242,0)</f>
        <v>0</v>
      </c>
      <c r="BH242" s="210">
        <f>IF(N242="sníž. přenesená",J242,0)</f>
        <v>0</v>
      </c>
      <c r="BI242" s="210">
        <f>IF(N242="nulová",J242,0)</f>
        <v>0</v>
      </c>
      <c r="BJ242" s="20" t="s">
        <v>88</v>
      </c>
      <c r="BK242" s="210">
        <f>ROUND(I242*H242,2)</f>
        <v>0</v>
      </c>
      <c r="BL242" s="20" t="s">
        <v>229</v>
      </c>
      <c r="BM242" s="209" t="s">
        <v>2966</v>
      </c>
    </row>
    <row r="243" s="12" customFormat="1" ht="25.92" customHeight="1">
      <c r="A243" s="12"/>
      <c r="B243" s="184"/>
      <c r="C243" s="12"/>
      <c r="D243" s="185" t="s">
        <v>79</v>
      </c>
      <c r="E243" s="186" t="s">
        <v>2967</v>
      </c>
      <c r="F243" s="186" t="s">
        <v>2968</v>
      </c>
      <c r="G243" s="12"/>
      <c r="H243" s="12"/>
      <c r="I243" s="187"/>
      <c r="J243" s="188">
        <f>BK243</f>
        <v>0</v>
      </c>
      <c r="K243" s="12"/>
      <c r="L243" s="184"/>
      <c r="M243" s="189"/>
      <c r="N243" s="190"/>
      <c r="O243" s="190"/>
      <c r="P243" s="191">
        <f>SUM(P244:P245)</f>
        <v>0</v>
      </c>
      <c r="Q243" s="190"/>
      <c r="R243" s="191">
        <f>SUM(R244:R245)</f>
        <v>0</v>
      </c>
      <c r="S243" s="190"/>
      <c r="T243" s="192">
        <f>SUM(T244:T245)</f>
        <v>0</v>
      </c>
      <c r="U243" s="12"/>
      <c r="V243" s="12"/>
      <c r="W243" s="12"/>
      <c r="X243" s="12"/>
      <c r="Y243" s="12"/>
      <c r="Z243" s="12"/>
      <c r="AA243" s="12"/>
      <c r="AB243" s="12"/>
      <c r="AC243" s="12"/>
      <c r="AD243" s="12"/>
      <c r="AE243" s="12"/>
      <c r="AR243" s="185" t="s">
        <v>88</v>
      </c>
      <c r="AT243" s="193" t="s">
        <v>79</v>
      </c>
      <c r="AU243" s="193" t="s">
        <v>80</v>
      </c>
      <c r="AY243" s="185" t="s">
        <v>218</v>
      </c>
      <c r="BK243" s="194">
        <f>SUM(BK244:BK245)</f>
        <v>0</v>
      </c>
    </row>
    <row r="244" s="2" customFormat="1" ht="16.5" customHeight="1">
      <c r="A244" s="39"/>
      <c r="B244" s="161"/>
      <c r="C244" s="197" t="s">
        <v>421</v>
      </c>
      <c r="D244" s="197" t="s">
        <v>225</v>
      </c>
      <c r="E244" s="198" t="s">
        <v>2969</v>
      </c>
      <c r="F244" s="199" t="s">
        <v>2970</v>
      </c>
      <c r="G244" s="200" t="s">
        <v>1589</v>
      </c>
      <c r="H244" s="201">
        <v>80</v>
      </c>
      <c r="I244" s="202"/>
      <c r="J244" s="203">
        <f>ROUND(I244*H244,2)</f>
        <v>0</v>
      </c>
      <c r="K244" s="204"/>
      <c r="L244" s="40"/>
      <c r="M244" s="205" t="s">
        <v>1</v>
      </c>
      <c r="N244" s="206" t="s">
        <v>45</v>
      </c>
      <c r="O244" s="78"/>
      <c r="P244" s="207">
        <f>O244*H244</f>
        <v>0</v>
      </c>
      <c r="Q244" s="207">
        <v>0</v>
      </c>
      <c r="R244" s="207">
        <f>Q244*H244</f>
        <v>0</v>
      </c>
      <c r="S244" s="207">
        <v>0</v>
      </c>
      <c r="T244" s="208">
        <f>S244*H244</f>
        <v>0</v>
      </c>
      <c r="U244" s="39"/>
      <c r="V244" s="39"/>
      <c r="W244" s="39"/>
      <c r="X244" s="39"/>
      <c r="Y244" s="39"/>
      <c r="Z244" s="39"/>
      <c r="AA244" s="39"/>
      <c r="AB244" s="39"/>
      <c r="AC244" s="39"/>
      <c r="AD244" s="39"/>
      <c r="AE244" s="39"/>
      <c r="AR244" s="209" t="s">
        <v>88</v>
      </c>
      <c r="AT244" s="209" t="s">
        <v>225</v>
      </c>
      <c r="AU244" s="209" t="s">
        <v>88</v>
      </c>
      <c r="AY244" s="20" t="s">
        <v>218</v>
      </c>
      <c r="BE244" s="210">
        <f>IF(N244="základní",J244,0)</f>
        <v>0</v>
      </c>
      <c r="BF244" s="210">
        <f>IF(N244="snížená",J244,0)</f>
        <v>0</v>
      </c>
      <c r="BG244" s="210">
        <f>IF(N244="zákl. přenesená",J244,0)</f>
        <v>0</v>
      </c>
      <c r="BH244" s="210">
        <f>IF(N244="sníž. přenesená",J244,0)</f>
        <v>0</v>
      </c>
      <c r="BI244" s="210">
        <f>IF(N244="nulová",J244,0)</f>
        <v>0</v>
      </c>
      <c r="BJ244" s="20" t="s">
        <v>88</v>
      </c>
      <c r="BK244" s="210">
        <f>ROUND(I244*H244,2)</f>
        <v>0</v>
      </c>
      <c r="BL244" s="20" t="s">
        <v>88</v>
      </c>
      <c r="BM244" s="209" t="s">
        <v>2971</v>
      </c>
    </row>
    <row r="245" s="2" customFormat="1" ht="16.5" customHeight="1">
      <c r="A245" s="39"/>
      <c r="B245" s="161"/>
      <c r="C245" s="197" t="s">
        <v>2972</v>
      </c>
      <c r="D245" s="197" t="s">
        <v>225</v>
      </c>
      <c r="E245" s="198" t="s">
        <v>2973</v>
      </c>
      <c r="F245" s="199" t="s">
        <v>2974</v>
      </c>
      <c r="G245" s="200" t="s">
        <v>1589</v>
      </c>
      <c r="H245" s="201">
        <v>20</v>
      </c>
      <c r="I245" s="202"/>
      <c r="J245" s="203">
        <f>ROUND(I245*H245,2)</f>
        <v>0</v>
      </c>
      <c r="K245" s="204"/>
      <c r="L245" s="40"/>
      <c r="M245" s="205" t="s">
        <v>1</v>
      </c>
      <c r="N245" s="206" t="s">
        <v>45</v>
      </c>
      <c r="O245" s="78"/>
      <c r="P245" s="207">
        <f>O245*H245</f>
        <v>0</v>
      </c>
      <c r="Q245" s="207">
        <v>0</v>
      </c>
      <c r="R245" s="207">
        <f>Q245*H245</f>
        <v>0</v>
      </c>
      <c r="S245" s="207">
        <v>0</v>
      </c>
      <c r="T245" s="208">
        <f>S245*H245</f>
        <v>0</v>
      </c>
      <c r="U245" s="39"/>
      <c r="V245" s="39"/>
      <c r="W245" s="39"/>
      <c r="X245" s="39"/>
      <c r="Y245" s="39"/>
      <c r="Z245" s="39"/>
      <c r="AA245" s="39"/>
      <c r="AB245" s="39"/>
      <c r="AC245" s="39"/>
      <c r="AD245" s="39"/>
      <c r="AE245" s="39"/>
      <c r="AR245" s="209" t="s">
        <v>88</v>
      </c>
      <c r="AT245" s="209" t="s">
        <v>225</v>
      </c>
      <c r="AU245" s="209" t="s">
        <v>88</v>
      </c>
      <c r="AY245" s="20" t="s">
        <v>218</v>
      </c>
      <c r="BE245" s="210">
        <f>IF(N245="základní",J245,0)</f>
        <v>0</v>
      </c>
      <c r="BF245" s="210">
        <f>IF(N245="snížená",J245,0)</f>
        <v>0</v>
      </c>
      <c r="BG245" s="210">
        <f>IF(N245="zákl. přenesená",J245,0)</f>
        <v>0</v>
      </c>
      <c r="BH245" s="210">
        <f>IF(N245="sníž. přenesená",J245,0)</f>
        <v>0</v>
      </c>
      <c r="BI245" s="210">
        <f>IF(N245="nulová",J245,0)</f>
        <v>0</v>
      </c>
      <c r="BJ245" s="20" t="s">
        <v>88</v>
      </c>
      <c r="BK245" s="210">
        <f>ROUND(I245*H245,2)</f>
        <v>0</v>
      </c>
      <c r="BL245" s="20" t="s">
        <v>88</v>
      </c>
      <c r="BM245" s="209" t="s">
        <v>2975</v>
      </c>
    </row>
    <row r="246" s="12" customFormat="1" ht="25.92" customHeight="1">
      <c r="A246" s="12"/>
      <c r="B246" s="184"/>
      <c r="C246" s="12"/>
      <c r="D246" s="185" t="s">
        <v>79</v>
      </c>
      <c r="E246" s="186" t="s">
        <v>715</v>
      </c>
      <c r="F246" s="186" t="s">
        <v>453</v>
      </c>
      <c r="G246" s="12"/>
      <c r="H246" s="12"/>
      <c r="I246" s="187"/>
      <c r="J246" s="188">
        <f>BK246</f>
        <v>0</v>
      </c>
      <c r="K246" s="12"/>
      <c r="L246" s="184"/>
      <c r="M246" s="189"/>
      <c r="N246" s="190"/>
      <c r="O246" s="190"/>
      <c r="P246" s="191">
        <f>SUM(P247:P251)</f>
        <v>0</v>
      </c>
      <c r="Q246" s="190"/>
      <c r="R246" s="191">
        <f>SUM(R247:R251)</f>
        <v>0</v>
      </c>
      <c r="S246" s="190"/>
      <c r="T246" s="192">
        <f>SUM(T247:T251)</f>
        <v>0</v>
      </c>
      <c r="U246" s="12"/>
      <c r="V246" s="12"/>
      <c r="W246" s="12"/>
      <c r="X246" s="12"/>
      <c r="Y246" s="12"/>
      <c r="Z246" s="12"/>
      <c r="AA246" s="12"/>
      <c r="AB246" s="12"/>
      <c r="AC246" s="12"/>
      <c r="AD246" s="12"/>
      <c r="AE246" s="12"/>
      <c r="AR246" s="185" t="s">
        <v>88</v>
      </c>
      <c r="AT246" s="193" t="s">
        <v>79</v>
      </c>
      <c r="AU246" s="193" t="s">
        <v>80</v>
      </c>
      <c r="AY246" s="185" t="s">
        <v>218</v>
      </c>
      <c r="BK246" s="194">
        <f>SUM(BK247:BK251)</f>
        <v>0</v>
      </c>
    </row>
    <row r="247" s="2" customFormat="1" ht="16.5" customHeight="1">
      <c r="A247" s="39"/>
      <c r="B247" s="161"/>
      <c r="C247" s="197" t="s">
        <v>423</v>
      </c>
      <c r="D247" s="197" t="s">
        <v>225</v>
      </c>
      <c r="E247" s="198" t="s">
        <v>2976</v>
      </c>
      <c r="F247" s="199" t="s">
        <v>2439</v>
      </c>
      <c r="G247" s="200" t="s">
        <v>1589</v>
      </c>
      <c r="H247" s="201">
        <v>40</v>
      </c>
      <c r="I247" s="202"/>
      <c r="J247" s="203">
        <f>ROUND(I247*H247,2)</f>
        <v>0</v>
      </c>
      <c r="K247" s="204"/>
      <c r="L247" s="40"/>
      <c r="M247" s="205" t="s">
        <v>1</v>
      </c>
      <c r="N247" s="206" t="s">
        <v>45</v>
      </c>
      <c r="O247" s="78"/>
      <c r="P247" s="207">
        <f>O247*H247</f>
        <v>0</v>
      </c>
      <c r="Q247" s="207">
        <v>0</v>
      </c>
      <c r="R247" s="207">
        <f>Q247*H247</f>
        <v>0</v>
      </c>
      <c r="S247" s="207">
        <v>0</v>
      </c>
      <c r="T247" s="208">
        <f>S247*H247</f>
        <v>0</v>
      </c>
      <c r="U247" s="39"/>
      <c r="V247" s="39"/>
      <c r="W247" s="39"/>
      <c r="X247" s="39"/>
      <c r="Y247" s="39"/>
      <c r="Z247" s="39"/>
      <c r="AA247" s="39"/>
      <c r="AB247" s="39"/>
      <c r="AC247" s="39"/>
      <c r="AD247" s="39"/>
      <c r="AE247" s="39"/>
      <c r="AR247" s="209" t="s">
        <v>2440</v>
      </c>
      <c r="AT247" s="209" t="s">
        <v>225</v>
      </c>
      <c r="AU247" s="209" t="s">
        <v>88</v>
      </c>
      <c r="AY247" s="20" t="s">
        <v>218</v>
      </c>
      <c r="BE247" s="210">
        <f>IF(N247="základní",J247,0)</f>
        <v>0</v>
      </c>
      <c r="BF247" s="210">
        <f>IF(N247="snížená",J247,0)</f>
        <v>0</v>
      </c>
      <c r="BG247" s="210">
        <f>IF(N247="zákl. přenesená",J247,0)</f>
        <v>0</v>
      </c>
      <c r="BH247" s="210">
        <f>IF(N247="sníž. přenesená",J247,0)</f>
        <v>0</v>
      </c>
      <c r="BI247" s="210">
        <f>IF(N247="nulová",J247,0)</f>
        <v>0</v>
      </c>
      <c r="BJ247" s="20" t="s">
        <v>88</v>
      </c>
      <c r="BK247" s="210">
        <f>ROUND(I247*H247,2)</f>
        <v>0</v>
      </c>
      <c r="BL247" s="20" t="s">
        <v>2440</v>
      </c>
      <c r="BM247" s="209" t="s">
        <v>2977</v>
      </c>
    </row>
    <row r="248" s="2" customFormat="1">
      <c r="A248" s="39"/>
      <c r="B248" s="40"/>
      <c r="C248" s="39"/>
      <c r="D248" s="211" t="s">
        <v>230</v>
      </c>
      <c r="E248" s="39"/>
      <c r="F248" s="212" t="s">
        <v>2978</v>
      </c>
      <c r="G248" s="39"/>
      <c r="H248" s="39"/>
      <c r="I248" s="162"/>
      <c r="J248" s="39"/>
      <c r="K248" s="39"/>
      <c r="L248" s="40"/>
      <c r="M248" s="213"/>
      <c r="N248" s="214"/>
      <c r="O248" s="78"/>
      <c r="P248" s="78"/>
      <c r="Q248" s="78"/>
      <c r="R248" s="78"/>
      <c r="S248" s="78"/>
      <c r="T248" s="79"/>
      <c r="U248" s="39"/>
      <c r="V248" s="39"/>
      <c r="W248" s="39"/>
      <c r="X248" s="39"/>
      <c r="Y248" s="39"/>
      <c r="Z248" s="39"/>
      <c r="AA248" s="39"/>
      <c r="AB248" s="39"/>
      <c r="AC248" s="39"/>
      <c r="AD248" s="39"/>
      <c r="AE248" s="39"/>
      <c r="AT248" s="20" t="s">
        <v>230</v>
      </c>
      <c r="AU248" s="20" t="s">
        <v>88</v>
      </c>
    </row>
    <row r="249" s="2" customFormat="1" ht="16.5" customHeight="1">
      <c r="A249" s="39"/>
      <c r="B249" s="161"/>
      <c r="C249" s="197" t="s">
        <v>2979</v>
      </c>
      <c r="D249" s="197" t="s">
        <v>225</v>
      </c>
      <c r="E249" s="198" t="s">
        <v>2980</v>
      </c>
      <c r="F249" s="199" t="s">
        <v>2981</v>
      </c>
      <c r="G249" s="200" t="s">
        <v>238</v>
      </c>
      <c r="H249" s="201">
        <v>1</v>
      </c>
      <c r="I249" s="202"/>
      <c r="J249" s="203">
        <f>ROUND(I249*H249,2)</f>
        <v>0</v>
      </c>
      <c r="K249" s="204"/>
      <c r="L249" s="40"/>
      <c r="M249" s="205" t="s">
        <v>1</v>
      </c>
      <c r="N249" s="206" t="s">
        <v>45</v>
      </c>
      <c r="O249" s="78"/>
      <c r="P249" s="207">
        <f>O249*H249</f>
        <v>0</v>
      </c>
      <c r="Q249" s="207">
        <v>0</v>
      </c>
      <c r="R249" s="207">
        <f>Q249*H249</f>
        <v>0</v>
      </c>
      <c r="S249" s="207">
        <v>0</v>
      </c>
      <c r="T249" s="208">
        <f>S249*H249</f>
        <v>0</v>
      </c>
      <c r="U249" s="39"/>
      <c r="V249" s="39"/>
      <c r="W249" s="39"/>
      <c r="X249" s="39"/>
      <c r="Y249" s="39"/>
      <c r="Z249" s="39"/>
      <c r="AA249" s="39"/>
      <c r="AB249" s="39"/>
      <c r="AC249" s="39"/>
      <c r="AD249" s="39"/>
      <c r="AE249" s="39"/>
      <c r="AR249" s="209" t="s">
        <v>229</v>
      </c>
      <c r="AT249" s="209" t="s">
        <v>225</v>
      </c>
      <c r="AU249" s="209" t="s">
        <v>88</v>
      </c>
      <c r="AY249" s="20" t="s">
        <v>218</v>
      </c>
      <c r="BE249" s="210">
        <f>IF(N249="základní",J249,0)</f>
        <v>0</v>
      </c>
      <c r="BF249" s="210">
        <f>IF(N249="snížená",J249,0)</f>
        <v>0</v>
      </c>
      <c r="BG249" s="210">
        <f>IF(N249="zákl. přenesená",J249,0)</f>
        <v>0</v>
      </c>
      <c r="BH249" s="210">
        <f>IF(N249="sníž. přenesená",J249,0)</f>
        <v>0</v>
      </c>
      <c r="BI249" s="210">
        <f>IF(N249="nulová",J249,0)</f>
        <v>0</v>
      </c>
      <c r="BJ249" s="20" t="s">
        <v>88</v>
      </c>
      <c r="BK249" s="210">
        <f>ROUND(I249*H249,2)</f>
        <v>0</v>
      </c>
      <c r="BL249" s="20" t="s">
        <v>229</v>
      </c>
      <c r="BM249" s="209" t="s">
        <v>2982</v>
      </c>
    </row>
    <row r="250" s="2" customFormat="1" ht="16.5" customHeight="1">
      <c r="A250" s="39"/>
      <c r="B250" s="161"/>
      <c r="C250" s="197" t="s">
        <v>427</v>
      </c>
      <c r="D250" s="197" t="s">
        <v>225</v>
      </c>
      <c r="E250" s="198" t="s">
        <v>2983</v>
      </c>
      <c r="F250" s="199" t="s">
        <v>2984</v>
      </c>
      <c r="G250" s="200" t="s">
        <v>238</v>
      </c>
      <c r="H250" s="201">
        <v>1</v>
      </c>
      <c r="I250" s="202"/>
      <c r="J250" s="203">
        <f>ROUND(I250*H250,2)</f>
        <v>0</v>
      </c>
      <c r="K250" s="204"/>
      <c r="L250" s="40"/>
      <c r="M250" s="205" t="s">
        <v>1</v>
      </c>
      <c r="N250" s="206" t="s">
        <v>45</v>
      </c>
      <c r="O250" s="78"/>
      <c r="P250" s="207">
        <f>O250*H250</f>
        <v>0</v>
      </c>
      <c r="Q250" s="207">
        <v>0</v>
      </c>
      <c r="R250" s="207">
        <f>Q250*H250</f>
        <v>0</v>
      </c>
      <c r="S250" s="207">
        <v>0</v>
      </c>
      <c r="T250" s="208">
        <f>S250*H250</f>
        <v>0</v>
      </c>
      <c r="U250" s="39"/>
      <c r="V250" s="39"/>
      <c r="W250" s="39"/>
      <c r="X250" s="39"/>
      <c r="Y250" s="39"/>
      <c r="Z250" s="39"/>
      <c r="AA250" s="39"/>
      <c r="AB250" s="39"/>
      <c r="AC250" s="39"/>
      <c r="AD250" s="39"/>
      <c r="AE250" s="39"/>
      <c r="AR250" s="209" t="s">
        <v>229</v>
      </c>
      <c r="AT250" s="209" t="s">
        <v>225</v>
      </c>
      <c r="AU250" s="209" t="s">
        <v>88</v>
      </c>
      <c r="AY250" s="20" t="s">
        <v>218</v>
      </c>
      <c r="BE250" s="210">
        <f>IF(N250="základní",J250,0)</f>
        <v>0</v>
      </c>
      <c r="BF250" s="210">
        <f>IF(N250="snížená",J250,0)</f>
        <v>0</v>
      </c>
      <c r="BG250" s="210">
        <f>IF(N250="zákl. přenesená",J250,0)</f>
        <v>0</v>
      </c>
      <c r="BH250" s="210">
        <f>IF(N250="sníž. přenesená",J250,0)</f>
        <v>0</v>
      </c>
      <c r="BI250" s="210">
        <f>IF(N250="nulová",J250,0)</f>
        <v>0</v>
      </c>
      <c r="BJ250" s="20" t="s">
        <v>88</v>
      </c>
      <c r="BK250" s="210">
        <f>ROUND(I250*H250,2)</f>
        <v>0</v>
      </c>
      <c r="BL250" s="20" t="s">
        <v>229</v>
      </c>
      <c r="BM250" s="209" t="s">
        <v>2985</v>
      </c>
    </row>
    <row r="251" s="2" customFormat="1" ht="24.15" customHeight="1">
      <c r="A251" s="39"/>
      <c r="B251" s="161"/>
      <c r="C251" s="197" t="s">
        <v>2986</v>
      </c>
      <c r="D251" s="197" t="s">
        <v>225</v>
      </c>
      <c r="E251" s="198" t="s">
        <v>2987</v>
      </c>
      <c r="F251" s="199" t="s">
        <v>718</v>
      </c>
      <c r="G251" s="200" t="s">
        <v>238</v>
      </c>
      <c r="H251" s="201">
        <v>1</v>
      </c>
      <c r="I251" s="202"/>
      <c r="J251" s="203">
        <f>ROUND(I251*H251,2)</f>
        <v>0</v>
      </c>
      <c r="K251" s="204"/>
      <c r="L251" s="40"/>
      <c r="M251" s="205" t="s">
        <v>1</v>
      </c>
      <c r="N251" s="206" t="s">
        <v>45</v>
      </c>
      <c r="O251" s="78"/>
      <c r="P251" s="207">
        <f>O251*H251</f>
        <v>0</v>
      </c>
      <c r="Q251" s="207">
        <v>0</v>
      </c>
      <c r="R251" s="207">
        <f>Q251*H251</f>
        <v>0</v>
      </c>
      <c r="S251" s="207">
        <v>0</v>
      </c>
      <c r="T251" s="208">
        <f>S251*H251</f>
        <v>0</v>
      </c>
      <c r="U251" s="39"/>
      <c r="V251" s="39"/>
      <c r="W251" s="39"/>
      <c r="X251" s="39"/>
      <c r="Y251" s="39"/>
      <c r="Z251" s="39"/>
      <c r="AA251" s="39"/>
      <c r="AB251" s="39"/>
      <c r="AC251" s="39"/>
      <c r="AD251" s="39"/>
      <c r="AE251" s="39"/>
      <c r="AR251" s="209" t="s">
        <v>229</v>
      </c>
      <c r="AT251" s="209" t="s">
        <v>225</v>
      </c>
      <c r="AU251" s="209" t="s">
        <v>88</v>
      </c>
      <c r="AY251" s="20" t="s">
        <v>218</v>
      </c>
      <c r="BE251" s="210">
        <f>IF(N251="základní",J251,0)</f>
        <v>0</v>
      </c>
      <c r="BF251" s="210">
        <f>IF(N251="snížená",J251,0)</f>
        <v>0</v>
      </c>
      <c r="BG251" s="210">
        <f>IF(N251="zákl. přenesená",J251,0)</f>
        <v>0</v>
      </c>
      <c r="BH251" s="210">
        <f>IF(N251="sníž. přenesená",J251,0)</f>
        <v>0</v>
      </c>
      <c r="BI251" s="210">
        <f>IF(N251="nulová",J251,0)</f>
        <v>0</v>
      </c>
      <c r="BJ251" s="20" t="s">
        <v>88</v>
      </c>
      <c r="BK251" s="210">
        <f>ROUND(I251*H251,2)</f>
        <v>0</v>
      </c>
      <c r="BL251" s="20" t="s">
        <v>229</v>
      </c>
      <c r="BM251" s="209" t="s">
        <v>2988</v>
      </c>
    </row>
    <row r="252" s="12" customFormat="1" ht="25.92" customHeight="1">
      <c r="A252" s="12"/>
      <c r="B252" s="184"/>
      <c r="C252" s="12"/>
      <c r="D252" s="185" t="s">
        <v>79</v>
      </c>
      <c r="E252" s="186" t="s">
        <v>2989</v>
      </c>
      <c r="F252" s="186" t="s">
        <v>2990</v>
      </c>
      <c r="G252" s="12"/>
      <c r="H252" s="12"/>
      <c r="I252" s="187"/>
      <c r="J252" s="188">
        <f>BK252</f>
        <v>0</v>
      </c>
      <c r="K252" s="12"/>
      <c r="L252" s="184"/>
      <c r="M252" s="189"/>
      <c r="N252" s="190"/>
      <c r="O252" s="190"/>
      <c r="P252" s="191">
        <f>SUM(P253:P272)</f>
        <v>0</v>
      </c>
      <c r="Q252" s="190"/>
      <c r="R252" s="191">
        <f>SUM(R253:R272)</f>
        <v>18.056791999999998</v>
      </c>
      <c r="S252" s="190"/>
      <c r="T252" s="192">
        <f>SUM(T253:T272)</f>
        <v>0</v>
      </c>
      <c r="U252" s="12"/>
      <c r="V252" s="12"/>
      <c r="W252" s="12"/>
      <c r="X252" s="12"/>
      <c r="Y252" s="12"/>
      <c r="Z252" s="12"/>
      <c r="AA252" s="12"/>
      <c r="AB252" s="12"/>
      <c r="AC252" s="12"/>
      <c r="AD252" s="12"/>
      <c r="AE252" s="12"/>
      <c r="AR252" s="185" t="s">
        <v>88</v>
      </c>
      <c r="AT252" s="193" t="s">
        <v>79</v>
      </c>
      <c r="AU252" s="193" t="s">
        <v>80</v>
      </c>
      <c r="AY252" s="185" t="s">
        <v>218</v>
      </c>
      <c r="BK252" s="194">
        <f>SUM(BK253:BK272)</f>
        <v>0</v>
      </c>
    </row>
    <row r="253" s="2" customFormat="1" ht="24.15" customHeight="1">
      <c r="A253" s="39"/>
      <c r="B253" s="161"/>
      <c r="C253" s="197" t="s">
        <v>430</v>
      </c>
      <c r="D253" s="197" t="s">
        <v>225</v>
      </c>
      <c r="E253" s="198" t="s">
        <v>2991</v>
      </c>
      <c r="F253" s="199" t="s">
        <v>2992</v>
      </c>
      <c r="G253" s="200" t="s">
        <v>769</v>
      </c>
      <c r="H253" s="201">
        <v>193.59999999999999</v>
      </c>
      <c r="I253" s="202"/>
      <c r="J253" s="203">
        <f>ROUND(I253*H253,2)</f>
        <v>0</v>
      </c>
      <c r="K253" s="204"/>
      <c r="L253" s="40"/>
      <c r="M253" s="205" t="s">
        <v>1</v>
      </c>
      <c r="N253" s="206" t="s">
        <v>45</v>
      </c>
      <c r="O253" s="78"/>
      <c r="P253" s="207">
        <f>O253*H253</f>
        <v>0</v>
      </c>
      <c r="Q253" s="207">
        <v>0</v>
      </c>
      <c r="R253" s="207">
        <f>Q253*H253</f>
        <v>0</v>
      </c>
      <c r="S253" s="207">
        <v>0</v>
      </c>
      <c r="T253" s="208">
        <f>S253*H253</f>
        <v>0</v>
      </c>
      <c r="U253" s="39"/>
      <c r="V253" s="39"/>
      <c r="W253" s="39"/>
      <c r="X253" s="39"/>
      <c r="Y253" s="39"/>
      <c r="Z253" s="39"/>
      <c r="AA253" s="39"/>
      <c r="AB253" s="39"/>
      <c r="AC253" s="39"/>
      <c r="AD253" s="39"/>
      <c r="AE253" s="39"/>
      <c r="AR253" s="209" t="s">
        <v>88</v>
      </c>
      <c r="AT253" s="209" t="s">
        <v>225</v>
      </c>
      <c r="AU253" s="209" t="s">
        <v>88</v>
      </c>
      <c r="AY253" s="20" t="s">
        <v>218</v>
      </c>
      <c r="BE253" s="210">
        <f>IF(N253="základní",J253,0)</f>
        <v>0</v>
      </c>
      <c r="BF253" s="210">
        <f>IF(N253="snížená",J253,0)</f>
        <v>0</v>
      </c>
      <c r="BG253" s="210">
        <f>IF(N253="zákl. přenesená",J253,0)</f>
        <v>0</v>
      </c>
      <c r="BH253" s="210">
        <f>IF(N253="sníž. přenesená",J253,0)</f>
        <v>0</v>
      </c>
      <c r="BI253" s="210">
        <f>IF(N253="nulová",J253,0)</f>
        <v>0</v>
      </c>
      <c r="BJ253" s="20" t="s">
        <v>88</v>
      </c>
      <c r="BK253" s="210">
        <f>ROUND(I253*H253,2)</f>
        <v>0</v>
      </c>
      <c r="BL253" s="20" t="s">
        <v>88</v>
      </c>
      <c r="BM253" s="209" t="s">
        <v>2993</v>
      </c>
    </row>
    <row r="254" s="13" customFormat="1">
      <c r="A254" s="13"/>
      <c r="B254" s="215"/>
      <c r="C254" s="13"/>
      <c r="D254" s="211" t="s">
        <v>232</v>
      </c>
      <c r="E254" s="216" t="s">
        <v>1</v>
      </c>
      <c r="F254" s="217" t="s">
        <v>2994</v>
      </c>
      <c r="G254" s="13"/>
      <c r="H254" s="218">
        <v>193.59999999999999</v>
      </c>
      <c r="I254" s="219"/>
      <c r="J254" s="13"/>
      <c r="K254" s="13"/>
      <c r="L254" s="215"/>
      <c r="M254" s="220"/>
      <c r="N254" s="221"/>
      <c r="O254" s="221"/>
      <c r="P254" s="221"/>
      <c r="Q254" s="221"/>
      <c r="R254" s="221"/>
      <c r="S254" s="221"/>
      <c r="T254" s="222"/>
      <c r="U254" s="13"/>
      <c r="V254" s="13"/>
      <c r="W254" s="13"/>
      <c r="X254" s="13"/>
      <c r="Y254" s="13"/>
      <c r="Z254" s="13"/>
      <c r="AA254" s="13"/>
      <c r="AB254" s="13"/>
      <c r="AC254" s="13"/>
      <c r="AD254" s="13"/>
      <c r="AE254" s="13"/>
      <c r="AT254" s="216" t="s">
        <v>232</v>
      </c>
      <c r="AU254" s="216" t="s">
        <v>88</v>
      </c>
      <c r="AV254" s="13" t="s">
        <v>90</v>
      </c>
      <c r="AW254" s="13" t="s">
        <v>36</v>
      </c>
      <c r="AX254" s="13" t="s">
        <v>88</v>
      </c>
      <c r="AY254" s="216" t="s">
        <v>218</v>
      </c>
    </row>
    <row r="255" s="2" customFormat="1" ht="24.15" customHeight="1">
      <c r="A255" s="39"/>
      <c r="B255" s="161"/>
      <c r="C255" s="197" t="s">
        <v>2995</v>
      </c>
      <c r="D255" s="197" t="s">
        <v>225</v>
      </c>
      <c r="E255" s="198" t="s">
        <v>2996</v>
      </c>
      <c r="F255" s="199" t="s">
        <v>2997</v>
      </c>
      <c r="G255" s="200" t="s">
        <v>769</v>
      </c>
      <c r="H255" s="201">
        <v>23.199999999999999</v>
      </c>
      <c r="I255" s="202"/>
      <c r="J255" s="203">
        <f>ROUND(I255*H255,2)</f>
        <v>0</v>
      </c>
      <c r="K255" s="204"/>
      <c r="L255" s="40"/>
      <c r="M255" s="205" t="s">
        <v>1</v>
      </c>
      <c r="N255" s="206" t="s">
        <v>45</v>
      </c>
      <c r="O255" s="78"/>
      <c r="P255" s="207">
        <f>O255*H255</f>
        <v>0</v>
      </c>
      <c r="Q255" s="207">
        <v>0</v>
      </c>
      <c r="R255" s="207">
        <f>Q255*H255</f>
        <v>0</v>
      </c>
      <c r="S255" s="207">
        <v>0</v>
      </c>
      <c r="T255" s="208">
        <f>S255*H255</f>
        <v>0</v>
      </c>
      <c r="U255" s="39"/>
      <c r="V255" s="39"/>
      <c r="W255" s="39"/>
      <c r="X255" s="39"/>
      <c r="Y255" s="39"/>
      <c r="Z255" s="39"/>
      <c r="AA255" s="39"/>
      <c r="AB255" s="39"/>
      <c r="AC255" s="39"/>
      <c r="AD255" s="39"/>
      <c r="AE255" s="39"/>
      <c r="AR255" s="209" t="s">
        <v>88</v>
      </c>
      <c r="AT255" s="209" t="s">
        <v>225</v>
      </c>
      <c r="AU255" s="209" t="s">
        <v>88</v>
      </c>
      <c r="AY255" s="20" t="s">
        <v>218</v>
      </c>
      <c r="BE255" s="210">
        <f>IF(N255="základní",J255,0)</f>
        <v>0</v>
      </c>
      <c r="BF255" s="210">
        <f>IF(N255="snížená",J255,0)</f>
        <v>0</v>
      </c>
      <c r="BG255" s="210">
        <f>IF(N255="zákl. přenesená",J255,0)</f>
        <v>0</v>
      </c>
      <c r="BH255" s="210">
        <f>IF(N255="sníž. přenesená",J255,0)</f>
        <v>0</v>
      </c>
      <c r="BI255" s="210">
        <f>IF(N255="nulová",J255,0)</f>
        <v>0</v>
      </c>
      <c r="BJ255" s="20" t="s">
        <v>88</v>
      </c>
      <c r="BK255" s="210">
        <f>ROUND(I255*H255,2)</f>
        <v>0</v>
      </c>
      <c r="BL255" s="20" t="s">
        <v>88</v>
      </c>
      <c r="BM255" s="209" t="s">
        <v>2998</v>
      </c>
    </row>
    <row r="256" s="13" customFormat="1">
      <c r="A256" s="13"/>
      <c r="B256" s="215"/>
      <c r="C256" s="13"/>
      <c r="D256" s="211" t="s">
        <v>232</v>
      </c>
      <c r="E256" s="216" t="s">
        <v>1</v>
      </c>
      <c r="F256" s="217" t="s">
        <v>2999</v>
      </c>
      <c r="G256" s="13"/>
      <c r="H256" s="218">
        <v>23.199999999999999</v>
      </c>
      <c r="I256" s="219"/>
      <c r="J256" s="13"/>
      <c r="K256" s="13"/>
      <c r="L256" s="215"/>
      <c r="M256" s="220"/>
      <c r="N256" s="221"/>
      <c r="O256" s="221"/>
      <c r="P256" s="221"/>
      <c r="Q256" s="221"/>
      <c r="R256" s="221"/>
      <c r="S256" s="221"/>
      <c r="T256" s="222"/>
      <c r="U256" s="13"/>
      <c r="V256" s="13"/>
      <c r="W256" s="13"/>
      <c r="X256" s="13"/>
      <c r="Y256" s="13"/>
      <c r="Z256" s="13"/>
      <c r="AA256" s="13"/>
      <c r="AB256" s="13"/>
      <c r="AC256" s="13"/>
      <c r="AD256" s="13"/>
      <c r="AE256" s="13"/>
      <c r="AT256" s="216" t="s">
        <v>232</v>
      </c>
      <c r="AU256" s="216" t="s">
        <v>88</v>
      </c>
      <c r="AV256" s="13" t="s">
        <v>90</v>
      </c>
      <c r="AW256" s="13" t="s">
        <v>36</v>
      </c>
      <c r="AX256" s="13" t="s">
        <v>88</v>
      </c>
      <c r="AY256" s="216" t="s">
        <v>218</v>
      </c>
    </row>
    <row r="257" s="2" customFormat="1" ht="24.15" customHeight="1">
      <c r="A257" s="39"/>
      <c r="B257" s="161"/>
      <c r="C257" s="197" t="s">
        <v>434</v>
      </c>
      <c r="D257" s="197" t="s">
        <v>225</v>
      </c>
      <c r="E257" s="198" t="s">
        <v>3000</v>
      </c>
      <c r="F257" s="199" t="s">
        <v>3001</v>
      </c>
      <c r="G257" s="200" t="s">
        <v>769</v>
      </c>
      <c r="H257" s="201">
        <v>139.84</v>
      </c>
      <c r="I257" s="202"/>
      <c r="J257" s="203">
        <f>ROUND(I257*H257,2)</f>
        <v>0</v>
      </c>
      <c r="K257" s="204"/>
      <c r="L257" s="40"/>
      <c r="M257" s="205" t="s">
        <v>1</v>
      </c>
      <c r="N257" s="206" t="s">
        <v>45</v>
      </c>
      <c r="O257" s="78"/>
      <c r="P257" s="207">
        <f>O257*H257</f>
        <v>0</v>
      </c>
      <c r="Q257" s="207">
        <v>0</v>
      </c>
      <c r="R257" s="207">
        <f>Q257*H257</f>
        <v>0</v>
      </c>
      <c r="S257" s="207">
        <v>0</v>
      </c>
      <c r="T257" s="208">
        <f>S257*H257</f>
        <v>0</v>
      </c>
      <c r="U257" s="39"/>
      <c r="V257" s="39"/>
      <c r="W257" s="39"/>
      <c r="X257" s="39"/>
      <c r="Y257" s="39"/>
      <c r="Z257" s="39"/>
      <c r="AA257" s="39"/>
      <c r="AB257" s="39"/>
      <c r="AC257" s="39"/>
      <c r="AD257" s="39"/>
      <c r="AE257" s="39"/>
      <c r="AR257" s="209" t="s">
        <v>88</v>
      </c>
      <c r="AT257" s="209" t="s">
        <v>225</v>
      </c>
      <c r="AU257" s="209" t="s">
        <v>88</v>
      </c>
      <c r="AY257" s="20" t="s">
        <v>218</v>
      </c>
      <c r="BE257" s="210">
        <f>IF(N257="základní",J257,0)</f>
        <v>0</v>
      </c>
      <c r="BF257" s="210">
        <f>IF(N257="snížená",J257,0)</f>
        <v>0</v>
      </c>
      <c r="BG257" s="210">
        <f>IF(N257="zákl. přenesená",J257,0)</f>
        <v>0</v>
      </c>
      <c r="BH257" s="210">
        <f>IF(N257="sníž. přenesená",J257,0)</f>
        <v>0</v>
      </c>
      <c r="BI257" s="210">
        <f>IF(N257="nulová",J257,0)</f>
        <v>0</v>
      </c>
      <c r="BJ257" s="20" t="s">
        <v>88</v>
      </c>
      <c r="BK257" s="210">
        <f>ROUND(I257*H257,2)</f>
        <v>0</v>
      </c>
      <c r="BL257" s="20" t="s">
        <v>88</v>
      </c>
      <c r="BM257" s="209" t="s">
        <v>3002</v>
      </c>
    </row>
    <row r="258" s="13" customFormat="1">
      <c r="A258" s="13"/>
      <c r="B258" s="215"/>
      <c r="C258" s="13"/>
      <c r="D258" s="211" t="s">
        <v>232</v>
      </c>
      <c r="E258" s="216" t="s">
        <v>1</v>
      </c>
      <c r="F258" s="217" t="s">
        <v>3003</v>
      </c>
      <c r="G258" s="13"/>
      <c r="H258" s="218">
        <v>139.84</v>
      </c>
      <c r="I258" s="219"/>
      <c r="J258" s="13"/>
      <c r="K258" s="13"/>
      <c r="L258" s="215"/>
      <c r="M258" s="220"/>
      <c r="N258" s="221"/>
      <c r="O258" s="221"/>
      <c r="P258" s="221"/>
      <c r="Q258" s="221"/>
      <c r="R258" s="221"/>
      <c r="S258" s="221"/>
      <c r="T258" s="222"/>
      <c r="U258" s="13"/>
      <c r="V258" s="13"/>
      <c r="W258" s="13"/>
      <c r="X258" s="13"/>
      <c r="Y258" s="13"/>
      <c r="Z258" s="13"/>
      <c r="AA258" s="13"/>
      <c r="AB258" s="13"/>
      <c r="AC258" s="13"/>
      <c r="AD258" s="13"/>
      <c r="AE258" s="13"/>
      <c r="AT258" s="216" t="s">
        <v>232</v>
      </c>
      <c r="AU258" s="216" t="s">
        <v>88</v>
      </c>
      <c r="AV258" s="13" t="s">
        <v>90</v>
      </c>
      <c r="AW258" s="13" t="s">
        <v>36</v>
      </c>
      <c r="AX258" s="13" t="s">
        <v>88</v>
      </c>
      <c r="AY258" s="216" t="s">
        <v>218</v>
      </c>
    </row>
    <row r="259" s="2" customFormat="1" ht="24.15" customHeight="1">
      <c r="A259" s="39"/>
      <c r="B259" s="161"/>
      <c r="C259" s="197" t="s">
        <v>3004</v>
      </c>
      <c r="D259" s="197" t="s">
        <v>225</v>
      </c>
      <c r="E259" s="198" t="s">
        <v>3005</v>
      </c>
      <c r="F259" s="199" t="s">
        <v>3006</v>
      </c>
      <c r="G259" s="200" t="s">
        <v>769</v>
      </c>
      <c r="H259" s="201">
        <v>16.239999999999998</v>
      </c>
      <c r="I259" s="202"/>
      <c r="J259" s="203">
        <f>ROUND(I259*H259,2)</f>
        <v>0</v>
      </c>
      <c r="K259" s="204"/>
      <c r="L259" s="40"/>
      <c r="M259" s="205" t="s">
        <v>1</v>
      </c>
      <c r="N259" s="206" t="s">
        <v>45</v>
      </c>
      <c r="O259" s="78"/>
      <c r="P259" s="207">
        <f>O259*H259</f>
        <v>0</v>
      </c>
      <c r="Q259" s="207">
        <v>0</v>
      </c>
      <c r="R259" s="207">
        <f>Q259*H259</f>
        <v>0</v>
      </c>
      <c r="S259" s="207">
        <v>0</v>
      </c>
      <c r="T259" s="208">
        <f>S259*H259</f>
        <v>0</v>
      </c>
      <c r="U259" s="39"/>
      <c r="V259" s="39"/>
      <c r="W259" s="39"/>
      <c r="X259" s="39"/>
      <c r="Y259" s="39"/>
      <c r="Z259" s="39"/>
      <c r="AA259" s="39"/>
      <c r="AB259" s="39"/>
      <c r="AC259" s="39"/>
      <c r="AD259" s="39"/>
      <c r="AE259" s="39"/>
      <c r="AR259" s="209" t="s">
        <v>88</v>
      </c>
      <c r="AT259" s="209" t="s">
        <v>225</v>
      </c>
      <c r="AU259" s="209" t="s">
        <v>88</v>
      </c>
      <c r="AY259" s="20" t="s">
        <v>218</v>
      </c>
      <c r="BE259" s="210">
        <f>IF(N259="základní",J259,0)</f>
        <v>0</v>
      </c>
      <c r="BF259" s="210">
        <f>IF(N259="snížená",J259,0)</f>
        <v>0</v>
      </c>
      <c r="BG259" s="210">
        <f>IF(N259="zákl. přenesená",J259,0)</f>
        <v>0</v>
      </c>
      <c r="BH259" s="210">
        <f>IF(N259="sníž. přenesená",J259,0)</f>
        <v>0</v>
      </c>
      <c r="BI259" s="210">
        <f>IF(N259="nulová",J259,0)</f>
        <v>0</v>
      </c>
      <c r="BJ259" s="20" t="s">
        <v>88</v>
      </c>
      <c r="BK259" s="210">
        <f>ROUND(I259*H259,2)</f>
        <v>0</v>
      </c>
      <c r="BL259" s="20" t="s">
        <v>88</v>
      </c>
      <c r="BM259" s="209" t="s">
        <v>3007</v>
      </c>
    </row>
    <row r="260" s="13" customFormat="1">
      <c r="A260" s="13"/>
      <c r="B260" s="215"/>
      <c r="C260" s="13"/>
      <c r="D260" s="211" t="s">
        <v>232</v>
      </c>
      <c r="E260" s="216" t="s">
        <v>1</v>
      </c>
      <c r="F260" s="217" t="s">
        <v>3008</v>
      </c>
      <c r="G260" s="13"/>
      <c r="H260" s="218">
        <v>16.239999999999998</v>
      </c>
      <c r="I260" s="219"/>
      <c r="J260" s="13"/>
      <c r="K260" s="13"/>
      <c r="L260" s="215"/>
      <c r="M260" s="220"/>
      <c r="N260" s="221"/>
      <c r="O260" s="221"/>
      <c r="P260" s="221"/>
      <c r="Q260" s="221"/>
      <c r="R260" s="221"/>
      <c r="S260" s="221"/>
      <c r="T260" s="222"/>
      <c r="U260" s="13"/>
      <c r="V260" s="13"/>
      <c r="W260" s="13"/>
      <c r="X260" s="13"/>
      <c r="Y260" s="13"/>
      <c r="Z260" s="13"/>
      <c r="AA260" s="13"/>
      <c r="AB260" s="13"/>
      <c r="AC260" s="13"/>
      <c r="AD260" s="13"/>
      <c r="AE260" s="13"/>
      <c r="AT260" s="216" t="s">
        <v>232</v>
      </c>
      <c r="AU260" s="216" t="s">
        <v>88</v>
      </c>
      <c r="AV260" s="13" t="s">
        <v>90</v>
      </c>
      <c r="AW260" s="13" t="s">
        <v>36</v>
      </c>
      <c r="AX260" s="13" t="s">
        <v>88</v>
      </c>
      <c r="AY260" s="216" t="s">
        <v>218</v>
      </c>
    </row>
    <row r="261" s="2" customFormat="1" ht="24.15" customHeight="1">
      <c r="A261" s="39"/>
      <c r="B261" s="161"/>
      <c r="C261" s="197" t="s">
        <v>437</v>
      </c>
      <c r="D261" s="197" t="s">
        <v>225</v>
      </c>
      <c r="E261" s="198" t="s">
        <v>3009</v>
      </c>
      <c r="F261" s="199" t="s">
        <v>3010</v>
      </c>
      <c r="G261" s="200" t="s">
        <v>260</v>
      </c>
      <c r="H261" s="201">
        <v>253</v>
      </c>
      <c r="I261" s="202"/>
      <c r="J261" s="203">
        <f>ROUND(I261*H261,2)</f>
        <v>0</v>
      </c>
      <c r="K261" s="204"/>
      <c r="L261" s="40"/>
      <c r="M261" s="205" t="s">
        <v>1</v>
      </c>
      <c r="N261" s="206" t="s">
        <v>45</v>
      </c>
      <c r="O261" s="78"/>
      <c r="P261" s="207">
        <f>O261*H261</f>
        <v>0</v>
      </c>
      <c r="Q261" s="207">
        <v>0</v>
      </c>
      <c r="R261" s="207">
        <f>Q261*H261</f>
        <v>0</v>
      </c>
      <c r="S261" s="207">
        <v>0</v>
      </c>
      <c r="T261" s="208">
        <f>S261*H261</f>
        <v>0</v>
      </c>
      <c r="U261" s="39"/>
      <c r="V261" s="39"/>
      <c r="W261" s="39"/>
      <c r="X261" s="39"/>
      <c r="Y261" s="39"/>
      <c r="Z261" s="39"/>
      <c r="AA261" s="39"/>
      <c r="AB261" s="39"/>
      <c r="AC261" s="39"/>
      <c r="AD261" s="39"/>
      <c r="AE261" s="39"/>
      <c r="AR261" s="209" t="s">
        <v>229</v>
      </c>
      <c r="AT261" s="209" t="s">
        <v>225</v>
      </c>
      <c r="AU261" s="209" t="s">
        <v>88</v>
      </c>
      <c r="AY261" s="20" t="s">
        <v>218</v>
      </c>
      <c r="BE261" s="210">
        <f>IF(N261="základní",J261,0)</f>
        <v>0</v>
      </c>
      <c r="BF261" s="210">
        <f>IF(N261="snížená",J261,0)</f>
        <v>0</v>
      </c>
      <c r="BG261" s="210">
        <f>IF(N261="zákl. přenesená",J261,0)</f>
        <v>0</v>
      </c>
      <c r="BH261" s="210">
        <f>IF(N261="sníž. přenesená",J261,0)</f>
        <v>0</v>
      </c>
      <c r="BI261" s="210">
        <f>IF(N261="nulová",J261,0)</f>
        <v>0</v>
      </c>
      <c r="BJ261" s="20" t="s">
        <v>88</v>
      </c>
      <c r="BK261" s="210">
        <f>ROUND(I261*H261,2)</f>
        <v>0</v>
      </c>
      <c r="BL261" s="20" t="s">
        <v>229</v>
      </c>
      <c r="BM261" s="209" t="s">
        <v>3011</v>
      </c>
    </row>
    <row r="262" s="13" customFormat="1">
      <c r="A262" s="13"/>
      <c r="B262" s="215"/>
      <c r="C262" s="13"/>
      <c r="D262" s="211" t="s">
        <v>232</v>
      </c>
      <c r="E262" s="216" t="s">
        <v>1</v>
      </c>
      <c r="F262" s="217" t="s">
        <v>3012</v>
      </c>
      <c r="G262" s="13"/>
      <c r="H262" s="218">
        <v>253</v>
      </c>
      <c r="I262" s="219"/>
      <c r="J262" s="13"/>
      <c r="K262" s="13"/>
      <c r="L262" s="215"/>
      <c r="M262" s="220"/>
      <c r="N262" s="221"/>
      <c r="O262" s="221"/>
      <c r="P262" s="221"/>
      <c r="Q262" s="221"/>
      <c r="R262" s="221"/>
      <c r="S262" s="221"/>
      <c r="T262" s="222"/>
      <c r="U262" s="13"/>
      <c r="V262" s="13"/>
      <c r="W262" s="13"/>
      <c r="X262" s="13"/>
      <c r="Y262" s="13"/>
      <c r="Z262" s="13"/>
      <c r="AA262" s="13"/>
      <c r="AB262" s="13"/>
      <c r="AC262" s="13"/>
      <c r="AD262" s="13"/>
      <c r="AE262" s="13"/>
      <c r="AT262" s="216" t="s">
        <v>232</v>
      </c>
      <c r="AU262" s="216" t="s">
        <v>88</v>
      </c>
      <c r="AV262" s="13" t="s">
        <v>90</v>
      </c>
      <c r="AW262" s="13" t="s">
        <v>36</v>
      </c>
      <c r="AX262" s="13" t="s">
        <v>88</v>
      </c>
      <c r="AY262" s="216" t="s">
        <v>218</v>
      </c>
    </row>
    <row r="263" s="2" customFormat="1" ht="24.15" customHeight="1">
      <c r="A263" s="39"/>
      <c r="B263" s="161"/>
      <c r="C263" s="197" t="s">
        <v>3013</v>
      </c>
      <c r="D263" s="197" t="s">
        <v>225</v>
      </c>
      <c r="E263" s="198" t="s">
        <v>3014</v>
      </c>
      <c r="F263" s="199" t="s">
        <v>3015</v>
      </c>
      <c r="G263" s="200" t="s">
        <v>769</v>
      </c>
      <c r="H263" s="201">
        <v>10.295999999999999</v>
      </c>
      <c r="I263" s="202"/>
      <c r="J263" s="203">
        <f>ROUND(I263*H263,2)</f>
        <v>0</v>
      </c>
      <c r="K263" s="204"/>
      <c r="L263" s="40"/>
      <c r="M263" s="205" t="s">
        <v>1</v>
      </c>
      <c r="N263" s="206" t="s">
        <v>45</v>
      </c>
      <c r="O263" s="78"/>
      <c r="P263" s="207">
        <f>O263*H263</f>
        <v>0</v>
      </c>
      <c r="Q263" s="207">
        <v>0</v>
      </c>
      <c r="R263" s="207">
        <f>Q263*H263</f>
        <v>0</v>
      </c>
      <c r="S263" s="207">
        <v>0</v>
      </c>
      <c r="T263" s="208">
        <f>S263*H263</f>
        <v>0</v>
      </c>
      <c r="U263" s="39"/>
      <c r="V263" s="39"/>
      <c r="W263" s="39"/>
      <c r="X263" s="39"/>
      <c r="Y263" s="39"/>
      <c r="Z263" s="39"/>
      <c r="AA263" s="39"/>
      <c r="AB263" s="39"/>
      <c r="AC263" s="39"/>
      <c r="AD263" s="39"/>
      <c r="AE263" s="39"/>
      <c r="AR263" s="209" t="s">
        <v>229</v>
      </c>
      <c r="AT263" s="209" t="s">
        <v>225</v>
      </c>
      <c r="AU263" s="209" t="s">
        <v>88</v>
      </c>
      <c r="AY263" s="20" t="s">
        <v>218</v>
      </c>
      <c r="BE263" s="210">
        <f>IF(N263="základní",J263,0)</f>
        <v>0</v>
      </c>
      <c r="BF263" s="210">
        <f>IF(N263="snížená",J263,0)</f>
        <v>0</v>
      </c>
      <c r="BG263" s="210">
        <f>IF(N263="zákl. přenesená",J263,0)</f>
        <v>0</v>
      </c>
      <c r="BH263" s="210">
        <f>IF(N263="sníž. přenesená",J263,0)</f>
        <v>0</v>
      </c>
      <c r="BI263" s="210">
        <f>IF(N263="nulová",J263,0)</f>
        <v>0</v>
      </c>
      <c r="BJ263" s="20" t="s">
        <v>88</v>
      </c>
      <c r="BK263" s="210">
        <f>ROUND(I263*H263,2)</f>
        <v>0</v>
      </c>
      <c r="BL263" s="20" t="s">
        <v>229</v>
      </c>
      <c r="BM263" s="209" t="s">
        <v>3016</v>
      </c>
    </row>
    <row r="264" s="13" customFormat="1">
      <c r="A264" s="13"/>
      <c r="B264" s="215"/>
      <c r="C264" s="13"/>
      <c r="D264" s="211" t="s">
        <v>232</v>
      </c>
      <c r="E264" s="216" t="s">
        <v>1</v>
      </c>
      <c r="F264" s="217" t="s">
        <v>3017</v>
      </c>
      <c r="G264" s="13"/>
      <c r="H264" s="218">
        <v>10.295999999999999</v>
      </c>
      <c r="I264" s="219"/>
      <c r="J264" s="13"/>
      <c r="K264" s="13"/>
      <c r="L264" s="215"/>
      <c r="M264" s="220"/>
      <c r="N264" s="221"/>
      <c r="O264" s="221"/>
      <c r="P264" s="221"/>
      <c r="Q264" s="221"/>
      <c r="R264" s="221"/>
      <c r="S264" s="221"/>
      <c r="T264" s="222"/>
      <c r="U264" s="13"/>
      <c r="V264" s="13"/>
      <c r="W264" s="13"/>
      <c r="X264" s="13"/>
      <c r="Y264" s="13"/>
      <c r="Z264" s="13"/>
      <c r="AA264" s="13"/>
      <c r="AB264" s="13"/>
      <c r="AC264" s="13"/>
      <c r="AD264" s="13"/>
      <c r="AE264" s="13"/>
      <c r="AT264" s="216" t="s">
        <v>232</v>
      </c>
      <c r="AU264" s="216" t="s">
        <v>88</v>
      </c>
      <c r="AV264" s="13" t="s">
        <v>90</v>
      </c>
      <c r="AW264" s="13" t="s">
        <v>36</v>
      </c>
      <c r="AX264" s="13" t="s">
        <v>88</v>
      </c>
      <c r="AY264" s="216" t="s">
        <v>218</v>
      </c>
    </row>
    <row r="265" s="2" customFormat="1" ht="24.15" customHeight="1">
      <c r="A265" s="39"/>
      <c r="B265" s="161"/>
      <c r="C265" s="197" t="s">
        <v>441</v>
      </c>
      <c r="D265" s="197" t="s">
        <v>225</v>
      </c>
      <c r="E265" s="198" t="s">
        <v>1081</v>
      </c>
      <c r="F265" s="199" t="s">
        <v>1082</v>
      </c>
      <c r="G265" s="200" t="s">
        <v>301</v>
      </c>
      <c r="H265" s="201">
        <v>127.82899999999999</v>
      </c>
      <c r="I265" s="202"/>
      <c r="J265" s="203">
        <f>ROUND(I265*H265,2)</f>
        <v>0</v>
      </c>
      <c r="K265" s="204"/>
      <c r="L265" s="40"/>
      <c r="M265" s="205" t="s">
        <v>1</v>
      </c>
      <c r="N265" s="206" t="s">
        <v>45</v>
      </c>
      <c r="O265" s="78"/>
      <c r="P265" s="207">
        <f>O265*H265</f>
        <v>0</v>
      </c>
      <c r="Q265" s="207">
        <v>0</v>
      </c>
      <c r="R265" s="207">
        <f>Q265*H265</f>
        <v>0</v>
      </c>
      <c r="S265" s="207">
        <v>0</v>
      </c>
      <c r="T265" s="208">
        <f>S265*H265</f>
        <v>0</v>
      </c>
      <c r="U265" s="39"/>
      <c r="V265" s="39"/>
      <c r="W265" s="39"/>
      <c r="X265" s="39"/>
      <c r="Y265" s="39"/>
      <c r="Z265" s="39"/>
      <c r="AA265" s="39"/>
      <c r="AB265" s="39"/>
      <c r="AC265" s="39"/>
      <c r="AD265" s="39"/>
      <c r="AE265" s="39"/>
      <c r="AR265" s="209" t="s">
        <v>229</v>
      </c>
      <c r="AT265" s="209" t="s">
        <v>225</v>
      </c>
      <c r="AU265" s="209" t="s">
        <v>88</v>
      </c>
      <c r="AY265" s="20" t="s">
        <v>218</v>
      </c>
      <c r="BE265" s="210">
        <f>IF(N265="základní",J265,0)</f>
        <v>0</v>
      </c>
      <c r="BF265" s="210">
        <f>IF(N265="snížená",J265,0)</f>
        <v>0</v>
      </c>
      <c r="BG265" s="210">
        <f>IF(N265="zákl. přenesená",J265,0)</f>
        <v>0</v>
      </c>
      <c r="BH265" s="210">
        <f>IF(N265="sníž. přenesená",J265,0)</f>
        <v>0</v>
      </c>
      <c r="BI265" s="210">
        <f>IF(N265="nulová",J265,0)</f>
        <v>0</v>
      </c>
      <c r="BJ265" s="20" t="s">
        <v>88</v>
      </c>
      <c r="BK265" s="210">
        <f>ROUND(I265*H265,2)</f>
        <v>0</v>
      </c>
      <c r="BL265" s="20" t="s">
        <v>229</v>
      </c>
      <c r="BM265" s="209" t="s">
        <v>3018</v>
      </c>
    </row>
    <row r="266" s="13" customFormat="1">
      <c r="A266" s="13"/>
      <c r="B266" s="215"/>
      <c r="C266" s="13"/>
      <c r="D266" s="211" t="s">
        <v>232</v>
      </c>
      <c r="E266" s="216" t="s">
        <v>1</v>
      </c>
      <c r="F266" s="217" t="s">
        <v>3019</v>
      </c>
      <c r="G266" s="13"/>
      <c r="H266" s="218">
        <v>127.82899999999999</v>
      </c>
      <c r="I266" s="219"/>
      <c r="J266" s="13"/>
      <c r="K266" s="13"/>
      <c r="L266" s="215"/>
      <c r="M266" s="220"/>
      <c r="N266" s="221"/>
      <c r="O266" s="221"/>
      <c r="P266" s="221"/>
      <c r="Q266" s="221"/>
      <c r="R266" s="221"/>
      <c r="S266" s="221"/>
      <c r="T266" s="222"/>
      <c r="U266" s="13"/>
      <c r="V266" s="13"/>
      <c r="W266" s="13"/>
      <c r="X266" s="13"/>
      <c r="Y266" s="13"/>
      <c r="Z266" s="13"/>
      <c r="AA266" s="13"/>
      <c r="AB266" s="13"/>
      <c r="AC266" s="13"/>
      <c r="AD266" s="13"/>
      <c r="AE266" s="13"/>
      <c r="AT266" s="216" t="s">
        <v>232</v>
      </c>
      <c r="AU266" s="216" t="s">
        <v>88</v>
      </c>
      <c r="AV266" s="13" t="s">
        <v>90</v>
      </c>
      <c r="AW266" s="13" t="s">
        <v>36</v>
      </c>
      <c r="AX266" s="13" t="s">
        <v>88</v>
      </c>
      <c r="AY266" s="216" t="s">
        <v>218</v>
      </c>
    </row>
    <row r="267" s="2" customFormat="1" ht="24.15" customHeight="1">
      <c r="A267" s="39"/>
      <c r="B267" s="161"/>
      <c r="C267" s="197" t="s">
        <v>3020</v>
      </c>
      <c r="D267" s="197" t="s">
        <v>225</v>
      </c>
      <c r="E267" s="198" t="s">
        <v>1084</v>
      </c>
      <c r="F267" s="199" t="s">
        <v>1085</v>
      </c>
      <c r="G267" s="200" t="s">
        <v>301</v>
      </c>
      <c r="H267" s="201">
        <v>2556.5799999999999</v>
      </c>
      <c r="I267" s="202"/>
      <c r="J267" s="203">
        <f>ROUND(I267*H267,2)</f>
        <v>0</v>
      </c>
      <c r="K267" s="204"/>
      <c r="L267" s="40"/>
      <c r="M267" s="205" t="s">
        <v>1</v>
      </c>
      <c r="N267" s="206" t="s">
        <v>45</v>
      </c>
      <c r="O267" s="78"/>
      <c r="P267" s="207">
        <f>O267*H267</f>
        <v>0</v>
      </c>
      <c r="Q267" s="207">
        <v>0</v>
      </c>
      <c r="R267" s="207">
        <f>Q267*H267</f>
        <v>0</v>
      </c>
      <c r="S267" s="207">
        <v>0</v>
      </c>
      <c r="T267" s="208">
        <f>S267*H267</f>
        <v>0</v>
      </c>
      <c r="U267" s="39"/>
      <c r="V267" s="39"/>
      <c r="W267" s="39"/>
      <c r="X267" s="39"/>
      <c r="Y267" s="39"/>
      <c r="Z267" s="39"/>
      <c r="AA267" s="39"/>
      <c r="AB267" s="39"/>
      <c r="AC267" s="39"/>
      <c r="AD267" s="39"/>
      <c r="AE267" s="39"/>
      <c r="AR267" s="209" t="s">
        <v>229</v>
      </c>
      <c r="AT267" s="209" t="s">
        <v>225</v>
      </c>
      <c r="AU267" s="209" t="s">
        <v>88</v>
      </c>
      <c r="AY267" s="20" t="s">
        <v>218</v>
      </c>
      <c r="BE267" s="210">
        <f>IF(N267="základní",J267,0)</f>
        <v>0</v>
      </c>
      <c r="BF267" s="210">
        <f>IF(N267="snížená",J267,0)</f>
        <v>0</v>
      </c>
      <c r="BG267" s="210">
        <f>IF(N267="zákl. přenesená",J267,0)</f>
        <v>0</v>
      </c>
      <c r="BH267" s="210">
        <f>IF(N267="sníž. přenesená",J267,0)</f>
        <v>0</v>
      </c>
      <c r="BI267" s="210">
        <f>IF(N267="nulová",J267,0)</f>
        <v>0</v>
      </c>
      <c r="BJ267" s="20" t="s">
        <v>88</v>
      </c>
      <c r="BK267" s="210">
        <f>ROUND(I267*H267,2)</f>
        <v>0</v>
      </c>
      <c r="BL267" s="20" t="s">
        <v>229</v>
      </c>
      <c r="BM267" s="209" t="s">
        <v>3021</v>
      </c>
    </row>
    <row r="268" s="13" customFormat="1">
      <c r="A268" s="13"/>
      <c r="B268" s="215"/>
      <c r="C268" s="13"/>
      <c r="D268" s="211" t="s">
        <v>232</v>
      </c>
      <c r="E268" s="216" t="s">
        <v>1</v>
      </c>
      <c r="F268" s="217" t="s">
        <v>3022</v>
      </c>
      <c r="G268" s="13"/>
      <c r="H268" s="218">
        <v>2556.5799999999999</v>
      </c>
      <c r="I268" s="219"/>
      <c r="J268" s="13"/>
      <c r="K268" s="13"/>
      <c r="L268" s="215"/>
      <c r="M268" s="220"/>
      <c r="N268" s="221"/>
      <c r="O268" s="221"/>
      <c r="P268" s="221"/>
      <c r="Q268" s="221"/>
      <c r="R268" s="221"/>
      <c r="S268" s="221"/>
      <c r="T268" s="222"/>
      <c r="U268" s="13"/>
      <c r="V268" s="13"/>
      <c r="W268" s="13"/>
      <c r="X268" s="13"/>
      <c r="Y268" s="13"/>
      <c r="Z268" s="13"/>
      <c r="AA268" s="13"/>
      <c r="AB268" s="13"/>
      <c r="AC268" s="13"/>
      <c r="AD268" s="13"/>
      <c r="AE268" s="13"/>
      <c r="AT268" s="216" t="s">
        <v>232</v>
      </c>
      <c r="AU268" s="216" t="s">
        <v>88</v>
      </c>
      <c r="AV268" s="13" t="s">
        <v>90</v>
      </c>
      <c r="AW268" s="13" t="s">
        <v>36</v>
      </c>
      <c r="AX268" s="13" t="s">
        <v>88</v>
      </c>
      <c r="AY268" s="216" t="s">
        <v>218</v>
      </c>
    </row>
    <row r="269" s="2" customFormat="1" ht="24.15" customHeight="1">
      <c r="A269" s="39"/>
      <c r="B269" s="161"/>
      <c r="C269" s="197" t="s">
        <v>444</v>
      </c>
      <c r="D269" s="197" t="s">
        <v>225</v>
      </c>
      <c r="E269" s="198" t="s">
        <v>1889</v>
      </c>
      <c r="F269" s="199" t="s">
        <v>1097</v>
      </c>
      <c r="G269" s="200" t="s">
        <v>301</v>
      </c>
      <c r="H269" s="201">
        <v>127.82899999999999</v>
      </c>
      <c r="I269" s="202"/>
      <c r="J269" s="203">
        <f>ROUND(I269*H269,2)</f>
        <v>0</v>
      </c>
      <c r="K269" s="204"/>
      <c r="L269" s="40"/>
      <c r="M269" s="205" t="s">
        <v>1</v>
      </c>
      <c r="N269" s="206" t="s">
        <v>45</v>
      </c>
      <c r="O269" s="78"/>
      <c r="P269" s="207">
        <f>O269*H269</f>
        <v>0</v>
      </c>
      <c r="Q269" s="207">
        <v>0</v>
      </c>
      <c r="R269" s="207">
        <f>Q269*H269</f>
        <v>0</v>
      </c>
      <c r="S269" s="207">
        <v>0</v>
      </c>
      <c r="T269" s="208">
        <f>S269*H269</f>
        <v>0</v>
      </c>
      <c r="U269" s="39"/>
      <c r="V269" s="39"/>
      <c r="W269" s="39"/>
      <c r="X269" s="39"/>
      <c r="Y269" s="39"/>
      <c r="Z269" s="39"/>
      <c r="AA269" s="39"/>
      <c r="AB269" s="39"/>
      <c r="AC269" s="39"/>
      <c r="AD269" s="39"/>
      <c r="AE269" s="39"/>
      <c r="AR269" s="209" t="s">
        <v>229</v>
      </c>
      <c r="AT269" s="209" t="s">
        <v>225</v>
      </c>
      <c r="AU269" s="209" t="s">
        <v>88</v>
      </c>
      <c r="AY269" s="20" t="s">
        <v>218</v>
      </c>
      <c r="BE269" s="210">
        <f>IF(N269="základní",J269,0)</f>
        <v>0</v>
      </c>
      <c r="BF269" s="210">
        <f>IF(N269="snížená",J269,0)</f>
        <v>0</v>
      </c>
      <c r="BG269" s="210">
        <f>IF(N269="zákl. přenesená",J269,0)</f>
        <v>0</v>
      </c>
      <c r="BH269" s="210">
        <f>IF(N269="sníž. přenesená",J269,0)</f>
        <v>0</v>
      </c>
      <c r="BI269" s="210">
        <f>IF(N269="nulová",J269,0)</f>
        <v>0</v>
      </c>
      <c r="BJ269" s="20" t="s">
        <v>88</v>
      </c>
      <c r="BK269" s="210">
        <f>ROUND(I269*H269,2)</f>
        <v>0</v>
      </c>
      <c r="BL269" s="20" t="s">
        <v>229</v>
      </c>
      <c r="BM269" s="209" t="s">
        <v>3023</v>
      </c>
    </row>
    <row r="270" s="2" customFormat="1" ht="16.5" customHeight="1">
      <c r="A270" s="39"/>
      <c r="B270" s="161"/>
      <c r="C270" s="197" t="s">
        <v>3024</v>
      </c>
      <c r="D270" s="197" t="s">
        <v>225</v>
      </c>
      <c r="E270" s="198" t="s">
        <v>3025</v>
      </c>
      <c r="F270" s="199" t="s">
        <v>3026</v>
      </c>
      <c r="G270" s="200" t="s">
        <v>749</v>
      </c>
      <c r="H270" s="201">
        <v>202.40000000000001</v>
      </c>
      <c r="I270" s="202"/>
      <c r="J270" s="203">
        <f>ROUND(I270*H270,2)</f>
        <v>0</v>
      </c>
      <c r="K270" s="204"/>
      <c r="L270" s="40"/>
      <c r="M270" s="205" t="s">
        <v>1</v>
      </c>
      <c r="N270" s="206" t="s">
        <v>45</v>
      </c>
      <c r="O270" s="78"/>
      <c r="P270" s="207">
        <f>O270*H270</f>
        <v>0</v>
      </c>
      <c r="Q270" s="207">
        <v>3.0000000000000001E-05</v>
      </c>
      <c r="R270" s="207">
        <f>Q270*H270</f>
        <v>0.0060720000000000001</v>
      </c>
      <c r="S270" s="207">
        <v>0</v>
      </c>
      <c r="T270" s="208">
        <f>S270*H270</f>
        <v>0</v>
      </c>
      <c r="U270" s="39"/>
      <c r="V270" s="39"/>
      <c r="W270" s="39"/>
      <c r="X270" s="39"/>
      <c r="Y270" s="39"/>
      <c r="Z270" s="39"/>
      <c r="AA270" s="39"/>
      <c r="AB270" s="39"/>
      <c r="AC270" s="39"/>
      <c r="AD270" s="39"/>
      <c r="AE270" s="39"/>
      <c r="AR270" s="209" t="s">
        <v>229</v>
      </c>
      <c r="AT270" s="209" t="s">
        <v>225</v>
      </c>
      <c r="AU270" s="209" t="s">
        <v>88</v>
      </c>
      <c r="AY270" s="20" t="s">
        <v>218</v>
      </c>
      <c r="BE270" s="210">
        <f>IF(N270="základní",J270,0)</f>
        <v>0</v>
      </c>
      <c r="BF270" s="210">
        <f>IF(N270="snížená",J270,0)</f>
        <v>0</v>
      </c>
      <c r="BG270" s="210">
        <f>IF(N270="zákl. přenesená",J270,0)</f>
        <v>0</v>
      </c>
      <c r="BH270" s="210">
        <f>IF(N270="sníž. přenesená",J270,0)</f>
        <v>0</v>
      </c>
      <c r="BI270" s="210">
        <f>IF(N270="nulová",J270,0)</f>
        <v>0</v>
      </c>
      <c r="BJ270" s="20" t="s">
        <v>88</v>
      </c>
      <c r="BK270" s="210">
        <f>ROUND(I270*H270,2)</f>
        <v>0</v>
      </c>
      <c r="BL270" s="20" t="s">
        <v>229</v>
      </c>
      <c r="BM270" s="209" t="s">
        <v>3027</v>
      </c>
    </row>
    <row r="271" s="13" customFormat="1">
      <c r="A271" s="13"/>
      <c r="B271" s="215"/>
      <c r="C271" s="13"/>
      <c r="D271" s="211" t="s">
        <v>232</v>
      </c>
      <c r="E271" s="216" t="s">
        <v>1</v>
      </c>
      <c r="F271" s="217" t="s">
        <v>3028</v>
      </c>
      <c r="G271" s="13"/>
      <c r="H271" s="218">
        <v>202.40000000000001</v>
      </c>
      <c r="I271" s="219"/>
      <c r="J271" s="13"/>
      <c r="K271" s="13"/>
      <c r="L271" s="215"/>
      <c r="M271" s="220"/>
      <c r="N271" s="221"/>
      <c r="O271" s="221"/>
      <c r="P271" s="221"/>
      <c r="Q271" s="221"/>
      <c r="R271" s="221"/>
      <c r="S271" s="221"/>
      <c r="T271" s="222"/>
      <c r="U271" s="13"/>
      <c r="V271" s="13"/>
      <c r="W271" s="13"/>
      <c r="X271" s="13"/>
      <c r="Y271" s="13"/>
      <c r="Z271" s="13"/>
      <c r="AA271" s="13"/>
      <c r="AB271" s="13"/>
      <c r="AC271" s="13"/>
      <c r="AD271" s="13"/>
      <c r="AE271" s="13"/>
      <c r="AT271" s="216" t="s">
        <v>232</v>
      </c>
      <c r="AU271" s="216" t="s">
        <v>88</v>
      </c>
      <c r="AV271" s="13" t="s">
        <v>90</v>
      </c>
      <c r="AW271" s="13" t="s">
        <v>36</v>
      </c>
      <c r="AX271" s="13" t="s">
        <v>88</v>
      </c>
      <c r="AY271" s="216" t="s">
        <v>218</v>
      </c>
    </row>
    <row r="272" s="2" customFormat="1" ht="16.5" customHeight="1">
      <c r="A272" s="39"/>
      <c r="B272" s="161"/>
      <c r="C272" s="197" t="s">
        <v>448</v>
      </c>
      <c r="D272" s="197" t="s">
        <v>225</v>
      </c>
      <c r="E272" s="198" t="s">
        <v>3029</v>
      </c>
      <c r="F272" s="199" t="s">
        <v>3030</v>
      </c>
      <c r="G272" s="200" t="s">
        <v>769</v>
      </c>
      <c r="H272" s="201">
        <v>8</v>
      </c>
      <c r="I272" s="202"/>
      <c r="J272" s="203">
        <f>ROUND(I272*H272,2)</f>
        <v>0</v>
      </c>
      <c r="K272" s="204"/>
      <c r="L272" s="40"/>
      <c r="M272" s="246" t="s">
        <v>1</v>
      </c>
      <c r="N272" s="247" t="s">
        <v>45</v>
      </c>
      <c r="O272" s="244"/>
      <c r="P272" s="248">
        <f>O272*H272</f>
        <v>0</v>
      </c>
      <c r="Q272" s="248">
        <v>2.2563399999999998</v>
      </c>
      <c r="R272" s="248">
        <f>Q272*H272</f>
        <v>18.050719999999998</v>
      </c>
      <c r="S272" s="248">
        <v>0</v>
      </c>
      <c r="T272" s="249">
        <f>S272*H272</f>
        <v>0</v>
      </c>
      <c r="U272" s="39"/>
      <c r="V272" s="39"/>
      <c r="W272" s="39"/>
      <c r="X272" s="39"/>
      <c r="Y272" s="39"/>
      <c r="Z272" s="39"/>
      <c r="AA272" s="39"/>
      <c r="AB272" s="39"/>
      <c r="AC272" s="39"/>
      <c r="AD272" s="39"/>
      <c r="AE272" s="39"/>
      <c r="AR272" s="209" t="s">
        <v>229</v>
      </c>
      <c r="AT272" s="209" t="s">
        <v>225</v>
      </c>
      <c r="AU272" s="209" t="s">
        <v>88</v>
      </c>
      <c r="AY272" s="20" t="s">
        <v>218</v>
      </c>
      <c r="BE272" s="210">
        <f>IF(N272="základní",J272,0)</f>
        <v>0</v>
      </c>
      <c r="BF272" s="210">
        <f>IF(N272="snížená",J272,0)</f>
        <v>0</v>
      </c>
      <c r="BG272" s="210">
        <f>IF(N272="zákl. přenesená",J272,0)</f>
        <v>0</v>
      </c>
      <c r="BH272" s="210">
        <f>IF(N272="sníž. přenesená",J272,0)</f>
        <v>0</v>
      </c>
      <c r="BI272" s="210">
        <f>IF(N272="nulová",J272,0)</f>
        <v>0</v>
      </c>
      <c r="BJ272" s="20" t="s">
        <v>88</v>
      </c>
      <c r="BK272" s="210">
        <f>ROUND(I272*H272,2)</f>
        <v>0</v>
      </c>
      <c r="BL272" s="20" t="s">
        <v>229</v>
      </c>
      <c r="BM272" s="209" t="s">
        <v>3031</v>
      </c>
    </row>
    <row r="273" s="2" customFormat="1" ht="6.96" customHeight="1">
      <c r="A273" s="39"/>
      <c r="B273" s="61"/>
      <c r="C273" s="62"/>
      <c r="D273" s="62"/>
      <c r="E273" s="62"/>
      <c r="F273" s="62"/>
      <c r="G273" s="62"/>
      <c r="H273" s="62"/>
      <c r="I273" s="62"/>
      <c r="J273" s="62"/>
      <c r="K273" s="62"/>
      <c r="L273" s="40"/>
      <c r="M273" s="39"/>
      <c r="O273" s="39"/>
      <c r="P273" s="39"/>
      <c r="Q273" s="39"/>
      <c r="R273" s="39"/>
      <c r="S273" s="39"/>
      <c r="T273" s="39"/>
      <c r="U273" s="39"/>
      <c r="V273" s="39"/>
      <c r="W273" s="39"/>
      <c r="X273" s="39"/>
      <c r="Y273" s="39"/>
      <c r="Z273" s="39"/>
      <c r="AA273" s="39"/>
      <c r="AB273" s="39"/>
      <c r="AC273" s="39"/>
      <c r="AD273" s="39"/>
      <c r="AE273" s="39"/>
    </row>
  </sheetData>
  <autoFilter ref="C133:K272"/>
  <mergeCells count="14">
    <mergeCell ref="E7:H7"/>
    <mergeCell ref="E9:H9"/>
    <mergeCell ref="E18:H18"/>
    <mergeCell ref="E27:H27"/>
    <mergeCell ref="E85:H85"/>
    <mergeCell ref="E87:H87"/>
    <mergeCell ref="D108:F108"/>
    <mergeCell ref="D109:F109"/>
    <mergeCell ref="D110:F110"/>
    <mergeCell ref="D111:F111"/>
    <mergeCell ref="D112:F112"/>
    <mergeCell ref="E124:H124"/>
    <mergeCell ref="E126:H12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9" t="s">
        <v>5</v>
      </c>
      <c r="M2" s="1"/>
      <c r="N2" s="1"/>
      <c r="O2" s="1"/>
      <c r="P2" s="1"/>
      <c r="Q2" s="1"/>
      <c r="R2" s="1"/>
      <c r="S2" s="1"/>
      <c r="T2" s="1"/>
      <c r="U2" s="1"/>
      <c r="V2" s="1"/>
      <c r="AT2" s="20" t="s">
        <v>127</v>
      </c>
      <c r="AZ2" s="268" t="s">
        <v>3032</v>
      </c>
      <c r="BA2" s="268" t="s">
        <v>3033</v>
      </c>
      <c r="BB2" s="268" t="s">
        <v>1</v>
      </c>
      <c r="BC2" s="268" t="s">
        <v>3034</v>
      </c>
      <c r="BD2" s="268" t="s">
        <v>90</v>
      </c>
    </row>
    <row r="3" s="1" customFormat="1" ht="6.96" customHeight="1">
      <c r="B3" s="21"/>
      <c r="C3" s="22"/>
      <c r="D3" s="22"/>
      <c r="E3" s="22"/>
      <c r="F3" s="22"/>
      <c r="G3" s="22"/>
      <c r="H3" s="22"/>
      <c r="I3" s="22"/>
      <c r="J3" s="22"/>
      <c r="K3" s="22"/>
      <c r="L3" s="23"/>
      <c r="AT3" s="20" t="s">
        <v>90</v>
      </c>
    </row>
    <row r="4" s="1" customFormat="1" ht="24.96" customHeight="1">
      <c r="B4" s="23"/>
      <c r="D4" s="24" t="s">
        <v>174</v>
      </c>
      <c r="L4" s="23"/>
      <c r="M4" s="129" t="s">
        <v>10</v>
      </c>
      <c r="AT4" s="20" t="s">
        <v>3</v>
      </c>
    </row>
    <row r="5" s="1" customFormat="1" ht="6.96" customHeight="1">
      <c r="B5" s="23"/>
      <c r="L5" s="23"/>
    </row>
    <row r="6" s="1" customFormat="1" ht="12" customHeight="1">
      <c r="B6" s="23"/>
      <c r="D6" s="33" t="s">
        <v>16</v>
      </c>
      <c r="L6" s="23"/>
    </row>
    <row r="7" s="1" customFormat="1" ht="16.5" customHeight="1">
      <c r="B7" s="23"/>
      <c r="E7" s="130" t="str">
        <f>'Rekapitulace stavby'!K6</f>
        <v>TR Blansko - rozš. R110kV, doplnění T103</v>
      </c>
      <c r="F7" s="33"/>
      <c r="G7" s="33"/>
      <c r="H7" s="33"/>
      <c r="L7" s="23"/>
    </row>
    <row r="8" s="2" customFormat="1" ht="12" customHeight="1">
      <c r="A8" s="39"/>
      <c r="B8" s="40"/>
      <c r="C8" s="39"/>
      <c r="D8" s="33" t="s">
        <v>175</v>
      </c>
      <c r="E8" s="39"/>
      <c r="F8" s="39"/>
      <c r="G8" s="39"/>
      <c r="H8" s="39"/>
      <c r="I8" s="39"/>
      <c r="J8" s="39"/>
      <c r="K8" s="39"/>
      <c r="L8" s="56"/>
      <c r="S8" s="39"/>
      <c r="T8" s="39"/>
      <c r="U8" s="39"/>
      <c r="V8" s="39"/>
      <c r="W8" s="39"/>
      <c r="X8" s="39"/>
      <c r="Y8" s="39"/>
      <c r="Z8" s="39"/>
      <c r="AA8" s="39"/>
      <c r="AB8" s="39"/>
      <c r="AC8" s="39"/>
      <c r="AD8" s="39"/>
      <c r="AE8" s="39"/>
    </row>
    <row r="9" s="2" customFormat="1" ht="16.5" customHeight="1">
      <c r="A9" s="39"/>
      <c r="B9" s="40"/>
      <c r="C9" s="39"/>
      <c r="D9" s="39"/>
      <c r="E9" s="68" t="s">
        <v>3035</v>
      </c>
      <c r="F9" s="39"/>
      <c r="G9" s="39"/>
      <c r="H9" s="39"/>
      <c r="I9" s="39"/>
      <c r="J9" s="39"/>
      <c r="K9" s="39"/>
      <c r="L9" s="56"/>
      <c r="S9" s="39"/>
      <c r="T9" s="39"/>
      <c r="U9" s="39"/>
      <c r="V9" s="39"/>
      <c r="W9" s="39"/>
      <c r="X9" s="39"/>
      <c r="Y9" s="39"/>
      <c r="Z9" s="39"/>
      <c r="AA9" s="39"/>
      <c r="AB9" s="39"/>
      <c r="AC9" s="39"/>
      <c r="AD9" s="39"/>
      <c r="AE9" s="39"/>
    </row>
    <row r="10" s="2" customFormat="1">
      <c r="A10" s="39"/>
      <c r="B10" s="40"/>
      <c r="C10" s="39"/>
      <c r="D10" s="39"/>
      <c r="E10" s="39"/>
      <c r="F10" s="39"/>
      <c r="G10" s="39"/>
      <c r="H10" s="39"/>
      <c r="I10" s="39"/>
      <c r="J10" s="39"/>
      <c r="K10" s="39"/>
      <c r="L10" s="56"/>
      <c r="S10" s="39"/>
      <c r="T10" s="39"/>
      <c r="U10" s="39"/>
      <c r="V10" s="39"/>
      <c r="W10" s="39"/>
      <c r="X10" s="39"/>
      <c r="Y10" s="39"/>
      <c r="Z10" s="39"/>
      <c r="AA10" s="39"/>
      <c r="AB10" s="39"/>
      <c r="AC10" s="39"/>
      <c r="AD10" s="39"/>
      <c r="AE10" s="39"/>
    </row>
    <row r="11" s="2" customFormat="1" ht="12" customHeight="1">
      <c r="A11" s="39"/>
      <c r="B11" s="40"/>
      <c r="C11" s="39"/>
      <c r="D11" s="33" t="s">
        <v>18</v>
      </c>
      <c r="E11" s="39"/>
      <c r="F11" s="28" t="s">
        <v>1</v>
      </c>
      <c r="G11" s="39"/>
      <c r="H11" s="39"/>
      <c r="I11" s="33" t="s">
        <v>19</v>
      </c>
      <c r="J11" s="28" t="s">
        <v>1</v>
      </c>
      <c r="K11" s="39"/>
      <c r="L11" s="56"/>
      <c r="S11" s="39"/>
      <c r="T11" s="39"/>
      <c r="U11" s="39"/>
      <c r="V11" s="39"/>
      <c r="W11" s="39"/>
      <c r="X11" s="39"/>
      <c r="Y11" s="39"/>
      <c r="Z11" s="39"/>
      <c r="AA11" s="39"/>
      <c r="AB11" s="39"/>
      <c r="AC11" s="39"/>
      <c r="AD11" s="39"/>
      <c r="AE11" s="39"/>
    </row>
    <row r="12" s="2" customFormat="1" ht="12" customHeight="1">
      <c r="A12" s="39"/>
      <c r="B12" s="40"/>
      <c r="C12" s="39"/>
      <c r="D12" s="33" t="s">
        <v>20</v>
      </c>
      <c r="E12" s="39"/>
      <c r="F12" s="28" t="s">
        <v>21</v>
      </c>
      <c r="G12" s="39"/>
      <c r="H12" s="39"/>
      <c r="I12" s="33" t="s">
        <v>22</v>
      </c>
      <c r="J12" s="70" t="str">
        <f>'Rekapitulace stavby'!AN8</f>
        <v>5. 10. 2021</v>
      </c>
      <c r="K12" s="39"/>
      <c r="L12" s="56"/>
      <c r="S12" s="39"/>
      <c r="T12" s="39"/>
      <c r="U12" s="39"/>
      <c r="V12" s="39"/>
      <c r="W12" s="39"/>
      <c r="X12" s="39"/>
      <c r="Y12" s="39"/>
      <c r="Z12" s="39"/>
      <c r="AA12" s="39"/>
      <c r="AB12" s="39"/>
      <c r="AC12" s="39"/>
      <c r="AD12" s="39"/>
      <c r="AE12" s="39"/>
    </row>
    <row r="13" s="2" customFormat="1" ht="10.8" customHeight="1">
      <c r="A13" s="39"/>
      <c r="B13" s="40"/>
      <c r="C13" s="39"/>
      <c r="D13" s="39"/>
      <c r="E13" s="39"/>
      <c r="F13" s="39"/>
      <c r="G13" s="39"/>
      <c r="H13" s="39"/>
      <c r="I13" s="39"/>
      <c r="J13" s="39"/>
      <c r="K13" s="39"/>
      <c r="L13" s="56"/>
      <c r="S13" s="39"/>
      <c r="T13" s="39"/>
      <c r="U13" s="39"/>
      <c r="V13" s="39"/>
      <c r="W13" s="39"/>
      <c r="X13" s="39"/>
      <c r="Y13" s="39"/>
      <c r="Z13" s="39"/>
      <c r="AA13" s="39"/>
      <c r="AB13" s="39"/>
      <c r="AC13" s="39"/>
      <c r="AD13" s="39"/>
      <c r="AE13" s="39"/>
    </row>
    <row r="14" s="2" customFormat="1" ht="12" customHeight="1">
      <c r="A14" s="39"/>
      <c r="B14" s="40"/>
      <c r="C14" s="39"/>
      <c r="D14" s="33" t="s">
        <v>24</v>
      </c>
      <c r="E14" s="39"/>
      <c r="F14" s="39"/>
      <c r="G14" s="39"/>
      <c r="H14" s="39"/>
      <c r="I14" s="33" t="s">
        <v>25</v>
      </c>
      <c r="J14" s="28" t="s">
        <v>26</v>
      </c>
      <c r="K14" s="39"/>
      <c r="L14" s="56"/>
      <c r="S14" s="39"/>
      <c r="T14" s="39"/>
      <c r="U14" s="39"/>
      <c r="V14" s="39"/>
      <c r="W14" s="39"/>
      <c r="X14" s="39"/>
      <c r="Y14" s="39"/>
      <c r="Z14" s="39"/>
      <c r="AA14" s="39"/>
      <c r="AB14" s="39"/>
      <c r="AC14" s="39"/>
      <c r="AD14" s="39"/>
      <c r="AE14" s="39"/>
    </row>
    <row r="15" s="2" customFormat="1" ht="18" customHeight="1">
      <c r="A15" s="39"/>
      <c r="B15" s="40"/>
      <c r="C15" s="39"/>
      <c r="D15" s="39"/>
      <c r="E15" s="28" t="s">
        <v>27</v>
      </c>
      <c r="F15" s="39"/>
      <c r="G15" s="39"/>
      <c r="H15" s="39"/>
      <c r="I15" s="33" t="s">
        <v>28</v>
      </c>
      <c r="J15" s="28" t="s">
        <v>29</v>
      </c>
      <c r="K15" s="39"/>
      <c r="L15" s="56"/>
      <c r="S15" s="39"/>
      <c r="T15" s="39"/>
      <c r="U15" s="39"/>
      <c r="V15" s="39"/>
      <c r="W15" s="39"/>
      <c r="X15" s="39"/>
      <c r="Y15" s="39"/>
      <c r="Z15" s="39"/>
      <c r="AA15" s="39"/>
      <c r="AB15" s="39"/>
      <c r="AC15" s="39"/>
      <c r="AD15" s="39"/>
      <c r="AE15" s="39"/>
    </row>
    <row r="16" s="2" customFormat="1" ht="6.96" customHeight="1">
      <c r="A16" s="39"/>
      <c r="B16" s="40"/>
      <c r="C16" s="39"/>
      <c r="D16" s="39"/>
      <c r="E16" s="39"/>
      <c r="F16" s="39"/>
      <c r="G16" s="39"/>
      <c r="H16" s="39"/>
      <c r="I16" s="39"/>
      <c r="J16" s="39"/>
      <c r="K16" s="39"/>
      <c r="L16" s="56"/>
      <c r="S16" s="39"/>
      <c r="T16" s="39"/>
      <c r="U16" s="39"/>
      <c r="V16" s="39"/>
      <c r="W16" s="39"/>
      <c r="X16" s="39"/>
      <c r="Y16" s="39"/>
      <c r="Z16" s="39"/>
      <c r="AA16" s="39"/>
      <c r="AB16" s="39"/>
      <c r="AC16" s="39"/>
      <c r="AD16" s="39"/>
      <c r="AE16" s="39"/>
    </row>
    <row r="17" s="2" customFormat="1" ht="12" customHeight="1">
      <c r="A17" s="39"/>
      <c r="B17" s="40"/>
      <c r="C17" s="39"/>
      <c r="D17" s="33" t="s">
        <v>30</v>
      </c>
      <c r="E17" s="39"/>
      <c r="F17" s="39"/>
      <c r="G17" s="39"/>
      <c r="H17" s="39"/>
      <c r="I17" s="33" t="s">
        <v>25</v>
      </c>
      <c r="J17" s="34" t="str">
        <f>'Rekapitulace stavby'!AN13</f>
        <v>Vyplň údaj</v>
      </c>
      <c r="K17" s="39"/>
      <c r="L17" s="56"/>
      <c r="S17" s="39"/>
      <c r="T17" s="39"/>
      <c r="U17" s="39"/>
      <c r="V17" s="39"/>
      <c r="W17" s="39"/>
      <c r="X17" s="39"/>
      <c r="Y17" s="39"/>
      <c r="Z17" s="39"/>
      <c r="AA17" s="39"/>
      <c r="AB17" s="39"/>
      <c r="AC17" s="39"/>
      <c r="AD17" s="39"/>
      <c r="AE17" s="39"/>
    </row>
    <row r="18" s="2" customFormat="1" ht="18" customHeight="1">
      <c r="A18" s="39"/>
      <c r="B18" s="40"/>
      <c r="C18" s="39"/>
      <c r="D18" s="39"/>
      <c r="E18" s="34" t="str">
        <f>'Rekapitulace stavby'!E14</f>
        <v>Vyplň údaj</v>
      </c>
      <c r="F18" s="28"/>
      <c r="G18" s="28"/>
      <c r="H18" s="28"/>
      <c r="I18" s="33" t="s">
        <v>28</v>
      </c>
      <c r="J18" s="34" t="str">
        <f>'Rekapitulace stavby'!AN14</f>
        <v>Vyplň údaj</v>
      </c>
      <c r="K18" s="39"/>
      <c r="L18" s="56"/>
      <c r="S18" s="39"/>
      <c r="T18" s="39"/>
      <c r="U18" s="39"/>
      <c r="V18" s="39"/>
      <c r="W18" s="39"/>
      <c r="X18" s="39"/>
      <c r="Y18" s="39"/>
      <c r="Z18" s="39"/>
      <c r="AA18" s="39"/>
      <c r="AB18" s="39"/>
      <c r="AC18" s="39"/>
      <c r="AD18" s="39"/>
      <c r="AE18" s="39"/>
    </row>
    <row r="19" s="2" customFormat="1" ht="6.96" customHeight="1">
      <c r="A19" s="39"/>
      <c r="B19" s="40"/>
      <c r="C19" s="39"/>
      <c r="D19" s="39"/>
      <c r="E19" s="39"/>
      <c r="F19" s="39"/>
      <c r="G19" s="39"/>
      <c r="H19" s="39"/>
      <c r="I19" s="39"/>
      <c r="J19" s="39"/>
      <c r="K19" s="39"/>
      <c r="L19" s="56"/>
      <c r="S19" s="39"/>
      <c r="T19" s="39"/>
      <c r="U19" s="39"/>
      <c r="V19" s="39"/>
      <c r="W19" s="39"/>
      <c r="X19" s="39"/>
      <c r="Y19" s="39"/>
      <c r="Z19" s="39"/>
      <c r="AA19" s="39"/>
      <c r="AB19" s="39"/>
      <c r="AC19" s="39"/>
      <c r="AD19" s="39"/>
      <c r="AE19" s="39"/>
    </row>
    <row r="20" s="2" customFormat="1" ht="12" customHeight="1">
      <c r="A20" s="39"/>
      <c r="B20" s="40"/>
      <c r="C20" s="39"/>
      <c r="D20" s="33" t="s">
        <v>32</v>
      </c>
      <c r="E20" s="39"/>
      <c r="F20" s="39"/>
      <c r="G20" s="39"/>
      <c r="H20" s="39"/>
      <c r="I20" s="33" t="s">
        <v>25</v>
      </c>
      <c r="J20" s="28" t="s">
        <v>33</v>
      </c>
      <c r="K20" s="39"/>
      <c r="L20" s="56"/>
      <c r="S20" s="39"/>
      <c r="T20" s="39"/>
      <c r="U20" s="39"/>
      <c r="V20" s="39"/>
      <c r="W20" s="39"/>
      <c r="X20" s="39"/>
      <c r="Y20" s="39"/>
      <c r="Z20" s="39"/>
      <c r="AA20" s="39"/>
      <c r="AB20" s="39"/>
      <c r="AC20" s="39"/>
      <c r="AD20" s="39"/>
      <c r="AE20" s="39"/>
    </row>
    <row r="21" s="2" customFormat="1" ht="18" customHeight="1">
      <c r="A21" s="39"/>
      <c r="B21" s="40"/>
      <c r="C21" s="39"/>
      <c r="D21" s="39"/>
      <c r="E21" s="28" t="s">
        <v>34</v>
      </c>
      <c r="F21" s="39"/>
      <c r="G21" s="39"/>
      <c r="H21" s="39"/>
      <c r="I21" s="33" t="s">
        <v>28</v>
      </c>
      <c r="J21" s="28" t="s">
        <v>35</v>
      </c>
      <c r="K21" s="39"/>
      <c r="L21" s="56"/>
      <c r="S21" s="39"/>
      <c r="T21" s="39"/>
      <c r="U21" s="39"/>
      <c r="V21" s="39"/>
      <c r="W21" s="39"/>
      <c r="X21" s="39"/>
      <c r="Y21" s="39"/>
      <c r="Z21" s="39"/>
      <c r="AA21" s="39"/>
      <c r="AB21" s="39"/>
      <c r="AC21" s="39"/>
      <c r="AD21" s="39"/>
      <c r="AE21" s="39"/>
    </row>
    <row r="22" s="2" customFormat="1" ht="6.96" customHeight="1">
      <c r="A22" s="39"/>
      <c r="B22" s="40"/>
      <c r="C22" s="39"/>
      <c r="D22" s="39"/>
      <c r="E22" s="39"/>
      <c r="F22" s="39"/>
      <c r="G22" s="39"/>
      <c r="H22" s="39"/>
      <c r="I22" s="39"/>
      <c r="J22" s="39"/>
      <c r="K22" s="39"/>
      <c r="L22" s="56"/>
      <c r="S22" s="39"/>
      <c r="T22" s="39"/>
      <c r="U22" s="39"/>
      <c r="V22" s="39"/>
      <c r="W22" s="39"/>
      <c r="X22" s="39"/>
      <c r="Y22" s="39"/>
      <c r="Z22" s="39"/>
      <c r="AA22" s="39"/>
      <c r="AB22" s="39"/>
      <c r="AC22" s="39"/>
      <c r="AD22" s="39"/>
      <c r="AE22" s="39"/>
    </row>
    <row r="23" s="2" customFormat="1" ht="12" customHeight="1">
      <c r="A23" s="39"/>
      <c r="B23" s="40"/>
      <c r="C23" s="39"/>
      <c r="D23" s="33" t="s">
        <v>37</v>
      </c>
      <c r="E23" s="39"/>
      <c r="F23" s="39"/>
      <c r="G23" s="39"/>
      <c r="H23" s="39"/>
      <c r="I23" s="33" t="s">
        <v>25</v>
      </c>
      <c r="J23" s="28" t="s">
        <v>33</v>
      </c>
      <c r="K23" s="39"/>
      <c r="L23" s="56"/>
      <c r="S23" s="39"/>
      <c r="T23" s="39"/>
      <c r="U23" s="39"/>
      <c r="V23" s="39"/>
      <c r="W23" s="39"/>
      <c r="X23" s="39"/>
      <c r="Y23" s="39"/>
      <c r="Z23" s="39"/>
      <c r="AA23" s="39"/>
      <c r="AB23" s="39"/>
      <c r="AC23" s="39"/>
      <c r="AD23" s="39"/>
      <c r="AE23" s="39"/>
    </row>
    <row r="24" s="2" customFormat="1" ht="18" customHeight="1">
      <c r="A24" s="39"/>
      <c r="B24" s="40"/>
      <c r="C24" s="39"/>
      <c r="D24" s="39"/>
      <c r="E24" s="28" t="s">
        <v>34</v>
      </c>
      <c r="F24" s="39"/>
      <c r="G24" s="39"/>
      <c r="H24" s="39"/>
      <c r="I24" s="33" t="s">
        <v>28</v>
      </c>
      <c r="J24" s="28" t="s">
        <v>35</v>
      </c>
      <c r="K24" s="39"/>
      <c r="L24" s="56"/>
      <c r="S24" s="39"/>
      <c r="T24" s="39"/>
      <c r="U24" s="39"/>
      <c r="V24" s="39"/>
      <c r="W24" s="39"/>
      <c r="X24" s="39"/>
      <c r="Y24" s="39"/>
      <c r="Z24" s="39"/>
      <c r="AA24" s="39"/>
      <c r="AB24" s="39"/>
      <c r="AC24" s="39"/>
      <c r="AD24" s="39"/>
      <c r="AE24" s="39"/>
    </row>
    <row r="25" s="2" customFormat="1" ht="6.96" customHeight="1">
      <c r="A25" s="39"/>
      <c r="B25" s="40"/>
      <c r="C25" s="39"/>
      <c r="D25" s="39"/>
      <c r="E25" s="39"/>
      <c r="F25" s="39"/>
      <c r="G25" s="39"/>
      <c r="H25" s="39"/>
      <c r="I25" s="39"/>
      <c r="J25" s="39"/>
      <c r="K25" s="39"/>
      <c r="L25" s="56"/>
      <c r="S25" s="39"/>
      <c r="T25" s="39"/>
      <c r="U25" s="39"/>
      <c r="V25" s="39"/>
      <c r="W25" s="39"/>
      <c r="X25" s="39"/>
      <c r="Y25" s="39"/>
      <c r="Z25" s="39"/>
      <c r="AA25" s="39"/>
      <c r="AB25" s="39"/>
      <c r="AC25" s="39"/>
      <c r="AD25" s="39"/>
      <c r="AE25" s="39"/>
    </row>
    <row r="26" s="2" customFormat="1" ht="12" customHeight="1">
      <c r="A26" s="39"/>
      <c r="B26" s="40"/>
      <c r="C26" s="39"/>
      <c r="D26" s="33" t="s">
        <v>38</v>
      </c>
      <c r="E26" s="39"/>
      <c r="F26" s="39"/>
      <c r="G26" s="39"/>
      <c r="H26" s="39"/>
      <c r="I26" s="39"/>
      <c r="J26" s="39"/>
      <c r="K26" s="39"/>
      <c r="L26" s="56"/>
      <c r="S26" s="39"/>
      <c r="T26" s="39"/>
      <c r="U26" s="39"/>
      <c r="V26" s="39"/>
      <c r="W26" s="39"/>
      <c r="X26" s="39"/>
      <c r="Y26" s="39"/>
      <c r="Z26" s="39"/>
      <c r="AA26" s="39"/>
      <c r="AB26" s="39"/>
      <c r="AC26" s="39"/>
      <c r="AD26" s="39"/>
      <c r="AE26" s="39"/>
    </row>
    <row r="27" s="8" customFormat="1" ht="16.5" customHeight="1">
      <c r="A27" s="131"/>
      <c r="B27" s="132"/>
      <c r="C27" s="131"/>
      <c r="D27" s="131"/>
      <c r="E27" s="37" t="s">
        <v>1</v>
      </c>
      <c r="F27" s="37"/>
      <c r="G27" s="37"/>
      <c r="H27" s="37"/>
      <c r="I27" s="131"/>
      <c r="J27" s="131"/>
      <c r="K27" s="131"/>
      <c r="L27" s="133"/>
      <c r="S27" s="131"/>
      <c r="T27" s="131"/>
      <c r="U27" s="131"/>
      <c r="V27" s="131"/>
      <c r="W27" s="131"/>
      <c r="X27" s="131"/>
      <c r="Y27" s="131"/>
      <c r="Z27" s="131"/>
      <c r="AA27" s="131"/>
      <c r="AB27" s="131"/>
      <c r="AC27" s="131"/>
      <c r="AD27" s="131"/>
      <c r="AE27" s="131"/>
    </row>
    <row r="28" s="2" customFormat="1" ht="6.96" customHeight="1">
      <c r="A28" s="39"/>
      <c r="B28" s="40"/>
      <c r="C28" s="39"/>
      <c r="D28" s="39"/>
      <c r="E28" s="39"/>
      <c r="F28" s="39"/>
      <c r="G28" s="39"/>
      <c r="H28" s="39"/>
      <c r="I28" s="39"/>
      <c r="J28" s="39"/>
      <c r="K28" s="39"/>
      <c r="L28" s="56"/>
      <c r="S28" s="39"/>
      <c r="T28" s="39"/>
      <c r="U28" s="39"/>
      <c r="V28" s="39"/>
      <c r="W28" s="39"/>
      <c r="X28" s="39"/>
      <c r="Y28" s="39"/>
      <c r="Z28" s="39"/>
      <c r="AA28" s="39"/>
      <c r="AB28" s="39"/>
      <c r="AC28" s="39"/>
      <c r="AD28" s="39"/>
      <c r="AE28" s="39"/>
    </row>
    <row r="29" s="2" customFormat="1" ht="6.96" customHeight="1">
      <c r="A29" s="39"/>
      <c r="B29" s="40"/>
      <c r="C29" s="39"/>
      <c r="D29" s="91"/>
      <c r="E29" s="91"/>
      <c r="F29" s="91"/>
      <c r="G29" s="91"/>
      <c r="H29" s="91"/>
      <c r="I29" s="91"/>
      <c r="J29" s="91"/>
      <c r="K29" s="91"/>
      <c r="L29" s="56"/>
      <c r="S29" s="39"/>
      <c r="T29" s="39"/>
      <c r="U29" s="39"/>
      <c r="V29" s="39"/>
      <c r="W29" s="39"/>
      <c r="X29" s="39"/>
      <c r="Y29" s="39"/>
      <c r="Z29" s="39"/>
      <c r="AA29" s="39"/>
      <c r="AB29" s="39"/>
      <c r="AC29" s="39"/>
      <c r="AD29" s="39"/>
      <c r="AE29" s="39"/>
    </row>
    <row r="30" s="2" customFormat="1" ht="14.4" customHeight="1">
      <c r="A30" s="39"/>
      <c r="B30" s="40"/>
      <c r="C30" s="39"/>
      <c r="D30" s="28" t="s">
        <v>177</v>
      </c>
      <c r="E30" s="39"/>
      <c r="F30" s="39"/>
      <c r="G30" s="39"/>
      <c r="H30" s="39"/>
      <c r="I30" s="39"/>
      <c r="J30" s="134">
        <f>J96</f>
        <v>0</v>
      </c>
      <c r="K30" s="39"/>
      <c r="L30" s="56"/>
      <c r="S30" s="39"/>
      <c r="T30" s="39"/>
      <c r="U30" s="39"/>
      <c r="V30" s="39"/>
      <c r="W30" s="39"/>
      <c r="X30" s="39"/>
      <c r="Y30" s="39"/>
      <c r="Z30" s="39"/>
      <c r="AA30" s="39"/>
      <c r="AB30" s="39"/>
      <c r="AC30" s="39"/>
      <c r="AD30" s="39"/>
      <c r="AE30" s="39"/>
    </row>
    <row r="31" s="2" customFormat="1" ht="14.4" customHeight="1">
      <c r="A31" s="39"/>
      <c r="B31" s="40"/>
      <c r="C31" s="39"/>
      <c r="D31" s="135" t="s">
        <v>178</v>
      </c>
      <c r="E31" s="39"/>
      <c r="F31" s="39"/>
      <c r="G31" s="39"/>
      <c r="H31" s="39"/>
      <c r="I31" s="39"/>
      <c r="J31" s="134">
        <f>J109</f>
        <v>0</v>
      </c>
      <c r="K31" s="39"/>
      <c r="L31" s="56"/>
      <c r="S31" s="39"/>
      <c r="T31" s="39"/>
      <c r="U31" s="39"/>
      <c r="V31" s="39"/>
      <c r="W31" s="39"/>
      <c r="X31" s="39"/>
      <c r="Y31" s="39"/>
      <c r="Z31" s="39"/>
      <c r="AA31" s="39"/>
      <c r="AB31" s="39"/>
      <c r="AC31" s="39"/>
      <c r="AD31" s="39"/>
      <c r="AE31" s="39"/>
    </row>
    <row r="32" s="2" customFormat="1" ht="25.44" customHeight="1">
      <c r="A32" s="39"/>
      <c r="B32" s="40"/>
      <c r="C32" s="39"/>
      <c r="D32" s="136" t="s">
        <v>40</v>
      </c>
      <c r="E32" s="39"/>
      <c r="F32" s="39"/>
      <c r="G32" s="39"/>
      <c r="H32" s="39"/>
      <c r="I32" s="39"/>
      <c r="J32" s="97">
        <f>ROUND(J30 + J31, 2)</f>
        <v>0</v>
      </c>
      <c r="K32" s="39"/>
      <c r="L32" s="56"/>
      <c r="S32" s="39"/>
      <c r="T32" s="39"/>
      <c r="U32" s="39"/>
      <c r="V32" s="39"/>
      <c r="W32" s="39"/>
      <c r="X32" s="39"/>
      <c r="Y32" s="39"/>
      <c r="Z32" s="39"/>
      <c r="AA32" s="39"/>
      <c r="AB32" s="39"/>
      <c r="AC32" s="39"/>
      <c r="AD32" s="39"/>
      <c r="AE32" s="39"/>
    </row>
    <row r="33" s="2" customFormat="1" ht="6.96" customHeight="1">
      <c r="A33" s="39"/>
      <c r="B33" s="40"/>
      <c r="C33" s="39"/>
      <c r="D33" s="91"/>
      <c r="E33" s="91"/>
      <c r="F33" s="91"/>
      <c r="G33" s="91"/>
      <c r="H33" s="91"/>
      <c r="I33" s="91"/>
      <c r="J33" s="91"/>
      <c r="K33" s="91"/>
      <c r="L33" s="56"/>
      <c r="S33" s="39"/>
      <c r="T33" s="39"/>
      <c r="U33" s="39"/>
      <c r="V33" s="39"/>
      <c r="W33" s="39"/>
      <c r="X33" s="39"/>
      <c r="Y33" s="39"/>
      <c r="Z33" s="39"/>
      <c r="AA33" s="39"/>
      <c r="AB33" s="39"/>
      <c r="AC33" s="39"/>
      <c r="AD33" s="39"/>
      <c r="AE33" s="39"/>
    </row>
    <row r="34" s="2" customFormat="1" ht="14.4" customHeight="1">
      <c r="A34" s="39"/>
      <c r="B34" s="40"/>
      <c r="C34" s="39"/>
      <c r="D34" s="39"/>
      <c r="E34" s="39"/>
      <c r="F34" s="44" t="s">
        <v>42</v>
      </c>
      <c r="G34" s="39"/>
      <c r="H34" s="39"/>
      <c r="I34" s="44" t="s">
        <v>41</v>
      </c>
      <c r="J34" s="44" t="s">
        <v>43</v>
      </c>
      <c r="K34" s="39"/>
      <c r="L34" s="56"/>
      <c r="S34" s="39"/>
      <c r="T34" s="39"/>
      <c r="U34" s="39"/>
      <c r="V34" s="39"/>
      <c r="W34" s="39"/>
      <c r="X34" s="39"/>
      <c r="Y34" s="39"/>
      <c r="Z34" s="39"/>
      <c r="AA34" s="39"/>
      <c r="AB34" s="39"/>
      <c r="AC34" s="39"/>
      <c r="AD34" s="39"/>
      <c r="AE34" s="39"/>
    </row>
    <row r="35" s="2" customFormat="1" ht="14.4" customHeight="1">
      <c r="A35" s="39"/>
      <c r="B35" s="40"/>
      <c r="C35" s="39"/>
      <c r="D35" s="137" t="s">
        <v>44</v>
      </c>
      <c r="E35" s="33" t="s">
        <v>45</v>
      </c>
      <c r="F35" s="138">
        <f>ROUND((SUM(BE109:BE116) + SUM(BE136:BE464)),  2)</f>
        <v>0</v>
      </c>
      <c r="G35" s="39"/>
      <c r="H35" s="39"/>
      <c r="I35" s="139">
        <v>0.20999999999999999</v>
      </c>
      <c r="J35" s="138">
        <f>ROUND(((SUM(BE109:BE116) + SUM(BE136:BE464))*I35),  2)</f>
        <v>0</v>
      </c>
      <c r="K35" s="39"/>
      <c r="L35" s="56"/>
      <c r="S35" s="39"/>
      <c r="T35" s="39"/>
      <c r="U35" s="39"/>
      <c r="V35" s="39"/>
      <c r="W35" s="39"/>
      <c r="X35" s="39"/>
      <c r="Y35" s="39"/>
      <c r="Z35" s="39"/>
      <c r="AA35" s="39"/>
      <c r="AB35" s="39"/>
      <c r="AC35" s="39"/>
      <c r="AD35" s="39"/>
      <c r="AE35" s="39"/>
    </row>
    <row r="36" s="2" customFormat="1" ht="14.4" customHeight="1">
      <c r="A36" s="39"/>
      <c r="B36" s="40"/>
      <c r="C36" s="39"/>
      <c r="D36" s="39"/>
      <c r="E36" s="33" t="s">
        <v>46</v>
      </c>
      <c r="F36" s="138">
        <f>ROUND((SUM(BF109:BF116) + SUM(BF136:BF464)),  2)</f>
        <v>0</v>
      </c>
      <c r="G36" s="39"/>
      <c r="H36" s="39"/>
      <c r="I36" s="139">
        <v>0.14999999999999999</v>
      </c>
      <c r="J36" s="138">
        <f>ROUND(((SUM(BF109:BF116) + SUM(BF136:BF464))*I36),  2)</f>
        <v>0</v>
      </c>
      <c r="K36" s="39"/>
      <c r="L36" s="56"/>
      <c r="S36" s="39"/>
      <c r="T36" s="39"/>
      <c r="U36" s="39"/>
      <c r="V36" s="39"/>
      <c r="W36" s="39"/>
      <c r="X36" s="39"/>
      <c r="Y36" s="39"/>
      <c r="Z36" s="39"/>
      <c r="AA36" s="39"/>
      <c r="AB36" s="39"/>
      <c r="AC36" s="39"/>
      <c r="AD36" s="39"/>
      <c r="AE36" s="39"/>
    </row>
    <row r="37" hidden="1" s="2" customFormat="1" ht="14.4" customHeight="1">
      <c r="A37" s="39"/>
      <c r="B37" s="40"/>
      <c r="C37" s="39"/>
      <c r="D37" s="39"/>
      <c r="E37" s="33" t="s">
        <v>47</v>
      </c>
      <c r="F37" s="138">
        <f>ROUND((SUM(BG109:BG116) + SUM(BG136:BG464)),  2)</f>
        <v>0</v>
      </c>
      <c r="G37" s="39"/>
      <c r="H37" s="39"/>
      <c r="I37" s="139">
        <v>0.20999999999999999</v>
      </c>
      <c r="J37" s="138">
        <f>0</f>
        <v>0</v>
      </c>
      <c r="K37" s="39"/>
      <c r="L37" s="56"/>
      <c r="S37" s="39"/>
      <c r="T37" s="39"/>
      <c r="U37" s="39"/>
      <c r="V37" s="39"/>
      <c r="W37" s="39"/>
      <c r="X37" s="39"/>
      <c r="Y37" s="39"/>
      <c r="Z37" s="39"/>
      <c r="AA37" s="39"/>
      <c r="AB37" s="39"/>
      <c r="AC37" s="39"/>
      <c r="AD37" s="39"/>
      <c r="AE37" s="39"/>
    </row>
    <row r="38" hidden="1" s="2" customFormat="1" ht="14.4" customHeight="1">
      <c r="A38" s="39"/>
      <c r="B38" s="40"/>
      <c r="C38" s="39"/>
      <c r="D38" s="39"/>
      <c r="E38" s="33" t="s">
        <v>48</v>
      </c>
      <c r="F38" s="138">
        <f>ROUND((SUM(BH109:BH116) + SUM(BH136:BH464)),  2)</f>
        <v>0</v>
      </c>
      <c r="G38" s="39"/>
      <c r="H38" s="39"/>
      <c r="I38" s="139">
        <v>0.14999999999999999</v>
      </c>
      <c r="J38" s="138">
        <f>0</f>
        <v>0</v>
      </c>
      <c r="K38" s="39"/>
      <c r="L38" s="56"/>
      <c r="S38" s="39"/>
      <c r="T38" s="39"/>
      <c r="U38" s="39"/>
      <c r="V38" s="39"/>
      <c r="W38" s="39"/>
      <c r="X38" s="39"/>
      <c r="Y38" s="39"/>
      <c r="Z38" s="39"/>
      <c r="AA38" s="39"/>
      <c r="AB38" s="39"/>
      <c r="AC38" s="39"/>
      <c r="AD38" s="39"/>
      <c r="AE38" s="39"/>
    </row>
    <row r="39" hidden="1" s="2" customFormat="1" ht="14.4" customHeight="1">
      <c r="A39" s="39"/>
      <c r="B39" s="40"/>
      <c r="C39" s="39"/>
      <c r="D39" s="39"/>
      <c r="E39" s="33" t="s">
        <v>49</v>
      </c>
      <c r="F39" s="138">
        <f>ROUND((SUM(BI109:BI116) + SUM(BI136:BI464)),  2)</f>
        <v>0</v>
      </c>
      <c r="G39" s="39"/>
      <c r="H39" s="39"/>
      <c r="I39" s="139">
        <v>0</v>
      </c>
      <c r="J39" s="138">
        <f>0</f>
        <v>0</v>
      </c>
      <c r="K39" s="39"/>
      <c r="L39" s="56"/>
      <c r="S39" s="39"/>
      <c r="T39" s="39"/>
      <c r="U39" s="39"/>
      <c r="V39" s="39"/>
      <c r="W39" s="39"/>
      <c r="X39" s="39"/>
      <c r="Y39" s="39"/>
      <c r="Z39" s="39"/>
      <c r="AA39" s="39"/>
      <c r="AB39" s="39"/>
      <c r="AC39" s="39"/>
      <c r="AD39" s="39"/>
      <c r="AE39" s="39"/>
    </row>
    <row r="40" s="2" customFormat="1" ht="6.96" customHeight="1">
      <c r="A40" s="39"/>
      <c r="B40" s="40"/>
      <c r="C40" s="39"/>
      <c r="D40" s="39"/>
      <c r="E40" s="39"/>
      <c r="F40" s="39"/>
      <c r="G40" s="39"/>
      <c r="H40" s="39"/>
      <c r="I40" s="39"/>
      <c r="J40" s="39"/>
      <c r="K40" s="39"/>
      <c r="L40" s="56"/>
      <c r="S40" s="39"/>
      <c r="T40" s="39"/>
      <c r="U40" s="39"/>
      <c r="V40" s="39"/>
      <c r="W40" s="39"/>
      <c r="X40" s="39"/>
      <c r="Y40" s="39"/>
      <c r="Z40" s="39"/>
      <c r="AA40" s="39"/>
      <c r="AB40" s="39"/>
      <c r="AC40" s="39"/>
      <c r="AD40" s="39"/>
      <c r="AE40" s="39"/>
    </row>
    <row r="41" s="2" customFormat="1" ht="25.44" customHeight="1">
      <c r="A41" s="39"/>
      <c r="B41" s="40"/>
      <c r="C41" s="140"/>
      <c r="D41" s="141" t="s">
        <v>50</v>
      </c>
      <c r="E41" s="82"/>
      <c r="F41" s="82"/>
      <c r="G41" s="142" t="s">
        <v>51</v>
      </c>
      <c r="H41" s="143" t="s">
        <v>52</v>
      </c>
      <c r="I41" s="82"/>
      <c r="J41" s="144">
        <f>SUM(J32:J39)</f>
        <v>0</v>
      </c>
      <c r="K41" s="145"/>
      <c r="L41" s="56"/>
      <c r="S41" s="39"/>
      <c r="T41" s="39"/>
      <c r="U41" s="39"/>
      <c r="V41" s="39"/>
      <c r="W41" s="39"/>
      <c r="X41" s="39"/>
      <c r="Y41" s="39"/>
      <c r="Z41" s="39"/>
      <c r="AA41" s="39"/>
      <c r="AB41" s="39"/>
      <c r="AC41" s="39"/>
      <c r="AD41" s="39"/>
      <c r="AE41" s="39"/>
    </row>
    <row r="42" s="2" customFormat="1" ht="14.4" customHeight="1">
      <c r="A42" s="39"/>
      <c r="B42" s="40"/>
      <c r="C42" s="39"/>
      <c r="D42" s="39"/>
      <c r="E42" s="39"/>
      <c r="F42" s="39"/>
      <c r="G42" s="39"/>
      <c r="H42" s="39"/>
      <c r="I42" s="39"/>
      <c r="J42" s="39"/>
      <c r="K42" s="39"/>
      <c r="L42" s="56"/>
      <c r="S42" s="39"/>
      <c r="T42" s="39"/>
      <c r="U42" s="39"/>
      <c r="V42" s="39"/>
      <c r="W42" s="39"/>
      <c r="X42" s="39"/>
      <c r="Y42" s="39"/>
      <c r="Z42" s="39"/>
      <c r="AA42" s="39"/>
      <c r="AB42" s="39"/>
      <c r="AC42" s="39"/>
      <c r="AD42" s="39"/>
      <c r="AE42" s="39"/>
    </row>
    <row r="43" s="1" customFormat="1" ht="14.4" customHeight="1">
      <c r="B43" s="23"/>
      <c r="L43" s="23"/>
    </row>
    <row r="44" s="1" customFormat="1" ht="14.4" customHeight="1">
      <c r="B44" s="23"/>
      <c r="L44" s="23"/>
    </row>
    <row r="45" s="1" customFormat="1" ht="14.4" customHeight="1">
      <c r="B45" s="23"/>
      <c r="L45" s="23"/>
    </row>
    <row r="46" s="1" customFormat="1" ht="14.4" customHeight="1">
      <c r="B46" s="23"/>
      <c r="L46" s="23"/>
    </row>
    <row r="47" s="1" customFormat="1" ht="14.4" customHeight="1">
      <c r="B47" s="23"/>
      <c r="L47" s="23"/>
    </row>
    <row r="48" s="1" customFormat="1" ht="14.4" customHeight="1">
      <c r="B48" s="23"/>
      <c r="L48" s="23"/>
    </row>
    <row r="49" s="1" customFormat="1" ht="14.4" customHeight="1">
      <c r="B49" s="23"/>
      <c r="L49" s="23"/>
    </row>
    <row r="50" s="2" customFormat="1" ht="14.4" customHeight="1">
      <c r="B50" s="56"/>
      <c r="D50" s="57" t="s">
        <v>53</v>
      </c>
      <c r="E50" s="58"/>
      <c r="F50" s="58"/>
      <c r="G50" s="57" t="s">
        <v>54</v>
      </c>
      <c r="H50" s="58"/>
      <c r="I50" s="58"/>
      <c r="J50" s="58"/>
      <c r="K50" s="58"/>
      <c r="L50" s="56"/>
    </row>
    <row r="51">
      <c r="B51" s="23"/>
      <c r="L51" s="23"/>
    </row>
    <row r="52">
      <c r="B52" s="23"/>
      <c r="L52" s="23"/>
    </row>
    <row r="53">
      <c r="B53" s="23"/>
      <c r="L53" s="23"/>
    </row>
    <row r="54">
      <c r="B54" s="23"/>
      <c r="L54" s="23"/>
    </row>
    <row r="55">
      <c r="B55" s="23"/>
      <c r="L55" s="23"/>
    </row>
    <row r="56">
      <c r="B56" s="23"/>
      <c r="L56" s="23"/>
    </row>
    <row r="57">
      <c r="B57" s="23"/>
      <c r="L57" s="23"/>
    </row>
    <row r="58">
      <c r="B58" s="23"/>
      <c r="L58" s="23"/>
    </row>
    <row r="59">
      <c r="B59" s="23"/>
      <c r="L59" s="23"/>
    </row>
    <row r="60">
      <c r="B60" s="23"/>
      <c r="L60" s="23"/>
    </row>
    <row r="61" s="2" customFormat="1">
      <c r="A61" s="39"/>
      <c r="B61" s="40"/>
      <c r="C61" s="39"/>
      <c r="D61" s="59" t="s">
        <v>55</v>
      </c>
      <c r="E61" s="42"/>
      <c r="F61" s="146" t="s">
        <v>56</v>
      </c>
      <c r="G61" s="59" t="s">
        <v>55</v>
      </c>
      <c r="H61" s="42"/>
      <c r="I61" s="42"/>
      <c r="J61" s="147" t="s">
        <v>56</v>
      </c>
      <c r="K61" s="42"/>
      <c r="L61" s="56"/>
      <c r="S61" s="39"/>
      <c r="T61" s="39"/>
      <c r="U61" s="39"/>
      <c r="V61" s="39"/>
      <c r="W61" s="39"/>
      <c r="X61" s="39"/>
      <c r="Y61" s="39"/>
      <c r="Z61" s="39"/>
      <c r="AA61" s="39"/>
      <c r="AB61" s="39"/>
      <c r="AC61" s="39"/>
      <c r="AD61" s="39"/>
      <c r="AE61" s="39"/>
    </row>
    <row r="62">
      <c r="B62" s="23"/>
      <c r="L62" s="23"/>
    </row>
    <row r="63">
      <c r="B63" s="23"/>
      <c r="L63" s="23"/>
    </row>
    <row r="64">
      <c r="B64" s="23"/>
      <c r="L64" s="23"/>
    </row>
    <row r="65" s="2" customFormat="1">
      <c r="A65" s="39"/>
      <c r="B65" s="40"/>
      <c r="C65" s="39"/>
      <c r="D65" s="57" t="s">
        <v>57</v>
      </c>
      <c r="E65" s="60"/>
      <c r="F65" s="60"/>
      <c r="G65" s="57" t="s">
        <v>58</v>
      </c>
      <c r="H65" s="60"/>
      <c r="I65" s="60"/>
      <c r="J65" s="60"/>
      <c r="K65" s="60"/>
      <c r="L65" s="56"/>
      <c r="S65" s="39"/>
      <c r="T65" s="39"/>
      <c r="U65" s="39"/>
      <c r="V65" s="39"/>
      <c r="W65" s="39"/>
      <c r="X65" s="39"/>
      <c r="Y65" s="39"/>
      <c r="Z65" s="39"/>
      <c r="AA65" s="39"/>
      <c r="AB65" s="39"/>
      <c r="AC65" s="39"/>
      <c r="AD65" s="39"/>
      <c r="AE65" s="39"/>
    </row>
    <row r="66">
      <c r="B66" s="23"/>
      <c r="L66" s="23"/>
    </row>
    <row r="67">
      <c r="B67" s="23"/>
      <c r="L67" s="23"/>
    </row>
    <row r="68">
      <c r="B68" s="23"/>
      <c r="L68" s="23"/>
    </row>
    <row r="69">
      <c r="B69" s="23"/>
      <c r="L69" s="23"/>
    </row>
    <row r="70">
      <c r="B70" s="23"/>
      <c r="L70" s="23"/>
    </row>
    <row r="71">
      <c r="B71" s="23"/>
      <c r="L71" s="23"/>
    </row>
    <row r="72">
      <c r="B72" s="23"/>
      <c r="L72" s="23"/>
    </row>
    <row r="73">
      <c r="B73" s="23"/>
      <c r="L73" s="23"/>
    </row>
    <row r="74">
      <c r="B74" s="23"/>
      <c r="L74" s="23"/>
    </row>
    <row r="75">
      <c r="B75" s="23"/>
      <c r="L75" s="23"/>
    </row>
    <row r="76" s="2" customFormat="1">
      <c r="A76" s="39"/>
      <c r="B76" s="40"/>
      <c r="C76" s="39"/>
      <c r="D76" s="59" t="s">
        <v>55</v>
      </c>
      <c r="E76" s="42"/>
      <c r="F76" s="146" t="s">
        <v>56</v>
      </c>
      <c r="G76" s="59" t="s">
        <v>55</v>
      </c>
      <c r="H76" s="42"/>
      <c r="I76" s="42"/>
      <c r="J76" s="147" t="s">
        <v>56</v>
      </c>
      <c r="K76" s="42"/>
      <c r="L76" s="56"/>
      <c r="S76" s="39"/>
      <c r="T76" s="39"/>
      <c r="U76" s="39"/>
      <c r="V76" s="39"/>
      <c r="W76" s="39"/>
      <c r="X76" s="39"/>
      <c r="Y76" s="39"/>
      <c r="Z76" s="39"/>
      <c r="AA76" s="39"/>
      <c r="AB76" s="39"/>
      <c r="AC76" s="39"/>
      <c r="AD76" s="39"/>
      <c r="AE76" s="39"/>
    </row>
    <row r="77" s="2" customFormat="1" ht="14.4" customHeight="1">
      <c r="A77" s="39"/>
      <c r="B77" s="61"/>
      <c r="C77" s="62"/>
      <c r="D77" s="62"/>
      <c r="E77" s="62"/>
      <c r="F77" s="62"/>
      <c r="G77" s="62"/>
      <c r="H77" s="62"/>
      <c r="I77" s="62"/>
      <c r="J77" s="62"/>
      <c r="K77" s="62"/>
      <c r="L77" s="56"/>
      <c r="S77" s="39"/>
      <c r="T77" s="39"/>
      <c r="U77" s="39"/>
      <c r="V77" s="39"/>
      <c r="W77" s="39"/>
      <c r="X77" s="39"/>
      <c r="Y77" s="39"/>
      <c r="Z77" s="39"/>
      <c r="AA77" s="39"/>
      <c r="AB77" s="39"/>
      <c r="AC77" s="39"/>
      <c r="AD77" s="39"/>
      <c r="AE77" s="39"/>
    </row>
    <row r="81" s="2" customFormat="1" ht="6.96" customHeight="1">
      <c r="A81" s="39"/>
      <c r="B81" s="63"/>
      <c r="C81" s="64"/>
      <c r="D81" s="64"/>
      <c r="E81" s="64"/>
      <c r="F81" s="64"/>
      <c r="G81" s="64"/>
      <c r="H81" s="64"/>
      <c r="I81" s="64"/>
      <c r="J81" s="64"/>
      <c r="K81" s="64"/>
      <c r="L81" s="56"/>
      <c r="S81" s="39"/>
      <c r="T81" s="39"/>
      <c r="U81" s="39"/>
      <c r="V81" s="39"/>
      <c r="W81" s="39"/>
      <c r="X81" s="39"/>
      <c r="Y81" s="39"/>
      <c r="Z81" s="39"/>
      <c r="AA81" s="39"/>
      <c r="AB81" s="39"/>
      <c r="AC81" s="39"/>
      <c r="AD81" s="39"/>
      <c r="AE81" s="39"/>
    </row>
    <row r="82" s="2" customFormat="1" ht="24.96" customHeight="1">
      <c r="A82" s="39"/>
      <c r="B82" s="40"/>
      <c r="C82" s="24" t="s">
        <v>179</v>
      </c>
      <c r="D82" s="39"/>
      <c r="E82" s="39"/>
      <c r="F82" s="39"/>
      <c r="G82" s="39"/>
      <c r="H82" s="39"/>
      <c r="I82" s="39"/>
      <c r="J82" s="39"/>
      <c r="K82" s="39"/>
      <c r="L82" s="56"/>
      <c r="S82" s="39"/>
      <c r="T82" s="39"/>
      <c r="U82" s="39"/>
      <c r="V82" s="39"/>
      <c r="W82" s="39"/>
      <c r="X82" s="39"/>
      <c r="Y82" s="39"/>
      <c r="Z82" s="39"/>
      <c r="AA82" s="39"/>
      <c r="AB82" s="39"/>
      <c r="AC82" s="39"/>
      <c r="AD82" s="39"/>
      <c r="AE82" s="39"/>
    </row>
    <row r="83" s="2" customFormat="1" ht="6.96" customHeight="1">
      <c r="A83" s="39"/>
      <c r="B83" s="40"/>
      <c r="C83" s="39"/>
      <c r="D83" s="39"/>
      <c r="E83" s="39"/>
      <c r="F83" s="39"/>
      <c r="G83" s="39"/>
      <c r="H83" s="39"/>
      <c r="I83" s="39"/>
      <c r="J83" s="39"/>
      <c r="K83" s="39"/>
      <c r="L83" s="56"/>
      <c r="S83" s="39"/>
      <c r="T83" s="39"/>
      <c r="U83" s="39"/>
      <c r="V83" s="39"/>
      <c r="W83" s="39"/>
      <c r="X83" s="39"/>
      <c r="Y83" s="39"/>
      <c r="Z83" s="39"/>
      <c r="AA83" s="39"/>
      <c r="AB83" s="39"/>
      <c r="AC83" s="39"/>
      <c r="AD83" s="39"/>
      <c r="AE83" s="39"/>
    </row>
    <row r="84" s="2" customFormat="1" ht="12" customHeight="1">
      <c r="A84" s="39"/>
      <c r="B84" s="40"/>
      <c r="C84" s="33" t="s">
        <v>16</v>
      </c>
      <c r="D84" s="39"/>
      <c r="E84" s="39"/>
      <c r="F84" s="39"/>
      <c r="G84" s="39"/>
      <c r="H84" s="39"/>
      <c r="I84" s="39"/>
      <c r="J84" s="39"/>
      <c r="K84" s="39"/>
      <c r="L84" s="56"/>
      <c r="S84" s="39"/>
      <c r="T84" s="39"/>
      <c r="U84" s="39"/>
      <c r="V84" s="39"/>
      <c r="W84" s="39"/>
      <c r="X84" s="39"/>
      <c r="Y84" s="39"/>
      <c r="Z84" s="39"/>
      <c r="AA84" s="39"/>
      <c r="AB84" s="39"/>
      <c r="AC84" s="39"/>
      <c r="AD84" s="39"/>
      <c r="AE84" s="39"/>
    </row>
    <row r="85" s="2" customFormat="1" ht="16.5" customHeight="1">
      <c r="A85" s="39"/>
      <c r="B85" s="40"/>
      <c r="C85" s="39"/>
      <c r="D85" s="39"/>
      <c r="E85" s="130" t="str">
        <f>E7</f>
        <v>TR Blansko - rozš. R110kV, doplnění T103</v>
      </c>
      <c r="F85" s="33"/>
      <c r="G85" s="33"/>
      <c r="H85" s="33"/>
      <c r="I85" s="39"/>
      <c r="J85" s="39"/>
      <c r="K85" s="39"/>
      <c r="L85" s="56"/>
      <c r="S85" s="39"/>
      <c r="T85" s="39"/>
      <c r="U85" s="39"/>
      <c r="V85" s="39"/>
      <c r="W85" s="39"/>
      <c r="X85" s="39"/>
      <c r="Y85" s="39"/>
      <c r="Z85" s="39"/>
      <c r="AA85" s="39"/>
      <c r="AB85" s="39"/>
      <c r="AC85" s="39"/>
      <c r="AD85" s="39"/>
      <c r="AE85" s="39"/>
    </row>
    <row r="86" s="2" customFormat="1" ht="12" customHeight="1">
      <c r="A86" s="39"/>
      <c r="B86" s="40"/>
      <c r="C86" s="33" t="s">
        <v>175</v>
      </c>
      <c r="D86" s="39"/>
      <c r="E86" s="39"/>
      <c r="F86" s="39"/>
      <c r="G86" s="39"/>
      <c r="H86" s="39"/>
      <c r="I86" s="39"/>
      <c r="J86" s="39"/>
      <c r="K86" s="39"/>
      <c r="L86" s="56"/>
      <c r="S86" s="39"/>
      <c r="T86" s="39"/>
      <c r="U86" s="39"/>
      <c r="V86" s="39"/>
      <c r="W86" s="39"/>
      <c r="X86" s="39"/>
      <c r="Y86" s="39"/>
      <c r="Z86" s="39"/>
      <c r="AA86" s="39"/>
      <c r="AB86" s="39"/>
      <c r="AC86" s="39"/>
      <c r="AD86" s="39"/>
      <c r="AE86" s="39"/>
    </row>
    <row r="87" s="2" customFormat="1" ht="16.5" customHeight="1">
      <c r="A87" s="39"/>
      <c r="B87" s="40"/>
      <c r="C87" s="39"/>
      <c r="D87" s="39"/>
      <c r="E87" s="68" t="str">
        <f>E9</f>
        <v>CZD00018 (SO47) - Oplocení</v>
      </c>
      <c r="F87" s="39"/>
      <c r="G87" s="39"/>
      <c r="H87" s="39"/>
      <c r="I87" s="39"/>
      <c r="J87" s="39"/>
      <c r="K87" s="39"/>
      <c r="L87" s="56"/>
      <c r="S87" s="39"/>
      <c r="T87" s="39"/>
      <c r="U87" s="39"/>
      <c r="V87" s="39"/>
      <c r="W87" s="39"/>
      <c r="X87" s="39"/>
      <c r="Y87" s="39"/>
      <c r="Z87" s="39"/>
      <c r="AA87" s="39"/>
      <c r="AB87" s="39"/>
      <c r="AC87" s="39"/>
      <c r="AD87" s="39"/>
      <c r="AE87" s="39"/>
    </row>
    <row r="88" s="2" customFormat="1" ht="6.96" customHeight="1">
      <c r="A88" s="39"/>
      <c r="B88" s="40"/>
      <c r="C88" s="39"/>
      <c r="D88" s="39"/>
      <c r="E88" s="39"/>
      <c r="F88" s="39"/>
      <c r="G88" s="39"/>
      <c r="H88" s="39"/>
      <c r="I88" s="39"/>
      <c r="J88" s="39"/>
      <c r="K88" s="39"/>
      <c r="L88" s="56"/>
      <c r="S88" s="39"/>
      <c r="T88" s="39"/>
      <c r="U88" s="39"/>
      <c r="V88" s="39"/>
      <c r="W88" s="39"/>
      <c r="X88" s="39"/>
      <c r="Y88" s="39"/>
      <c r="Z88" s="39"/>
      <c r="AA88" s="39"/>
      <c r="AB88" s="39"/>
      <c r="AC88" s="39"/>
      <c r="AD88" s="39"/>
      <c r="AE88" s="39"/>
    </row>
    <row r="89" s="2" customFormat="1" ht="12" customHeight="1">
      <c r="A89" s="39"/>
      <c r="B89" s="40"/>
      <c r="C89" s="33" t="s">
        <v>20</v>
      </c>
      <c r="D89" s="39"/>
      <c r="E89" s="39"/>
      <c r="F89" s="28" t="str">
        <f>F12</f>
        <v>TR Blansko</v>
      </c>
      <c r="G89" s="39"/>
      <c r="H89" s="39"/>
      <c r="I89" s="33" t="s">
        <v>22</v>
      </c>
      <c r="J89" s="70" t="str">
        <f>IF(J12="","",J12)</f>
        <v>5. 10. 2021</v>
      </c>
      <c r="K89" s="39"/>
      <c r="L89" s="56"/>
      <c r="S89" s="39"/>
      <c r="T89" s="39"/>
      <c r="U89" s="39"/>
      <c r="V89" s="39"/>
      <c r="W89" s="39"/>
      <c r="X89" s="39"/>
      <c r="Y89" s="39"/>
      <c r="Z89" s="39"/>
      <c r="AA89" s="39"/>
      <c r="AB89" s="39"/>
      <c r="AC89" s="39"/>
      <c r="AD89" s="39"/>
      <c r="AE89" s="39"/>
    </row>
    <row r="90" s="2" customFormat="1" ht="6.96" customHeight="1">
      <c r="A90" s="39"/>
      <c r="B90" s="40"/>
      <c r="C90" s="39"/>
      <c r="D90" s="39"/>
      <c r="E90" s="39"/>
      <c r="F90" s="39"/>
      <c r="G90" s="39"/>
      <c r="H90" s="39"/>
      <c r="I90" s="39"/>
      <c r="J90" s="39"/>
      <c r="K90" s="39"/>
      <c r="L90" s="56"/>
      <c r="S90" s="39"/>
      <c r="T90" s="39"/>
      <c r="U90" s="39"/>
      <c r="V90" s="39"/>
      <c r="W90" s="39"/>
      <c r="X90" s="39"/>
      <c r="Y90" s="39"/>
      <c r="Z90" s="39"/>
      <c r="AA90" s="39"/>
      <c r="AB90" s="39"/>
      <c r="AC90" s="39"/>
      <c r="AD90" s="39"/>
      <c r="AE90" s="39"/>
    </row>
    <row r="91" s="2" customFormat="1" ht="25.65" customHeight="1">
      <c r="A91" s="39"/>
      <c r="B91" s="40"/>
      <c r="C91" s="33" t="s">
        <v>24</v>
      </c>
      <c r="D91" s="39"/>
      <c r="E91" s="39"/>
      <c r="F91" s="28" t="str">
        <f>E15</f>
        <v>EG.D, a.s.</v>
      </c>
      <c r="G91" s="39"/>
      <c r="H91" s="39"/>
      <c r="I91" s="33" t="s">
        <v>32</v>
      </c>
      <c r="J91" s="37" t="str">
        <f>E21</f>
        <v>OMEXOM GA Energo, s.r.o.</v>
      </c>
      <c r="K91" s="39"/>
      <c r="L91" s="56"/>
      <c r="S91" s="39"/>
      <c r="T91" s="39"/>
      <c r="U91" s="39"/>
      <c r="V91" s="39"/>
      <c r="W91" s="39"/>
      <c r="X91" s="39"/>
      <c r="Y91" s="39"/>
      <c r="Z91" s="39"/>
      <c r="AA91" s="39"/>
      <c r="AB91" s="39"/>
      <c r="AC91" s="39"/>
      <c r="AD91" s="39"/>
      <c r="AE91" s="39"/>
    </row>
    <row r="92" s="2" customFormat="1" ht="25.65" customHeight="1">
      <c r="A92" s="39"/>
      <c r="B92" s="40"/>
      <c r="C92" s="33" t="s">
        <v>30</v>
      </c>
      <c r="D92" s="39"/>
      <c r="E92" s="39"/>
      <c r="F92" s="28" t="str">
        <f>IF(E18="","",E18)</f>
        <v>Vyplň údaj</v>
      </c>
      <c r="G92" s="39"/>
      <c r="H92" s="39"/>
      <c r="I92" s="33" t="s">
        <v>37</v>
      </c>
      <c r="J92" s="37" t="str">
        <f>E24</f>
        <v>OMEXOM GA Energo, s.r.o.</v>
      </c>
      <c r="K92" s="39"/>
      <c r="L92" s="56"/>
      <c r="S92" s="39"/>
      <c r="T92" s="39"/>
      <c r="U92" s="39"/>
      <c r="V92" s="39"/>
      <c r="W92" s="39"/>
      <c r="X92" s="39"/>
      <c r="Y92" s="39"/>
      <c r="Z92" s="39"/>
      <c r="AA92" s="39"/>
      <c r="AB92" s="39"/>
      <c r="AC92" s="39"/>
      <c r="AD92" s="39"/>
      <c r="AE92" s="39"/>
    </row>
    <row r="93" s="2" customFormat="1" ht="10.32" customHeight="1">
      <c r="A93" s="39"/>
      <c r="B93" s="40"/>
      <c r="C93" s="39"/>
      <c r="D93" s="39"/>
      <c r="E93" s="39"/>
      <c r="F93" s="39"/>
      <c r="G93" s="39"/>
      <c r="H93" s="39"/>
      <c r="I93" s="39"/>
      <c r="J93" s="39"/>
      <c r="K93" s="39"/>
      <c r="L93" s="56"/>
      <c r="S93" s="39"/>
      <c r="T93" s="39"/>
      <c r="U93" s="39"/>
      <c r="V93" s="39"/>
      <c r="W93" s="39"/>
      <c r="X93" s="39"/>
      <c r="Y93" s="39"/>
      <c r="Z93" s="39"/>
      <c r="AA93" s="39"/>
      <c r="AB93" s="39"/>
      <c r="AC93" s="39"/>
      <c r="AD93" s="39"/>
      <c r="AE93" s="39"/>
    </row>
    <row r="94" s="2" customFormat="1" ht="29.28" customHeight="1">
      <c r="A94" s="39"/>
      <c r="B94" s="40"/>
      <c r="C94" s="148" t="s">
        <v>180</v>
      </c>
      <c r="D94" s="140"/>
      <c r="E94" s="140"/>
      <c r="F94" s="140"/>
      <c r="G94" s="140"/>
      <c r="H94" s="140"/>
      <c r="I94" s="140"/>
      <c r="J94" s="149" t="s">
        <v>181</v>
      </c>
      <c r="K94" s="140"/>
      <c r="L94" s="56"/>
      <c r="S94" s="39"/>
      <c r="T94" s="39"/>
      <c r="U94" s="39"/>
      <c r="V94" s="39"/>
      <c r="W94" s="39"/>
      <c r="X94" s="39"/>
      <c r="Y94" s="39"/>
      <c r="Z94" s="39"/>
      <c r="AA94" s="39"/>
      <c r="AB94" s="39"/>
      <c r="AC94" s="39"/>
      <c r="AD94" s="39"/>
      <c r="AE94" s="39"/>
    </row>
    <row r="95" s="2" customFormat="1" ht="10.32" customHeight="1">
      <c r="A95" s="39"/>
      <c r="B95" s="40"/>
      <c r="C95" s="39"/>
      <c r="D95" s="39"/>
      <c r="E95" s="39"/>
      <c r="F95" s="39"/>
      <c r="G95" s="39"/>
      <c r="H95" s="39"/>
      <c r="I95" s="39"/>
      <c r="J95" s="39"/>
      <c r="K95" s="39"/>
      <c r="L95" s="56"/>
      <c r="S95" s="39"/>
      <c r="T95" s="39"/>
      <c r="U95" s="39"/>
      <c r="V95" s="39"/>
      <c r="W95" s="39"/>
      <c r="X95" s="39"/>
      <c r="Y95" s="39"/>
      <c r="Z95" s="39"/>
      <c r="AA95" s="39"/>
      <c r="AB95" s="39"/>
      <c r="AC95" s="39"/>
      <c r="AD95" s="39"/>
      <c r="AE95" s="39"/>
    </row>
    <row r="96" s="2" customFormat="1" ht="22.8" customHeight="1">
      <c r="A96" s="39"/>
      <c r="B96" s="40"/>
      <c r="C96" s="150" t="s">
        <v>182</v>
      </c>
      <c r="D96" s="39"/>
      <c r="E96" s="39"/>
      <c r="F96" s="39"/>
      <c r="G96" s="39"/>
      <c r="H96" s="39"/>
      <c r="I96" s="39"/>
      <c r="J96" s="97">
        <f>J136</f>
        <v>0</v>
      </c>
      <c r="K96" s="39"/>
      <c r="L96" s="56"/>
      <c r="S96" s="39"/>
      <c r="T96" s="39"/>
      <c r="U96" s="39"/>
      <c r="V96" s="39"/>
      <c r="W96" s="39"/>
      <c r="X96" s="39"/>
      <c r="Y96" s="39"/>
      <c r="Z96" s="39"/>
      <c r="AA96" s="39"/>
      <c r="AB96" s="39"/>
      <c r="AC96" s="39"/>
      <c r="AD96" s="39"/>
      <c r="AE96" s="39"/>
      <c r="AU96" s="20" t="s">
        <v>183</v>
      </c>
    </row>
    <row r="97" s="9" customFormat="1" ht="24.96" customHeight="1">
      <c r="A97" s="9"/>
      <c r="B97" s="151"/>
      <c r="C97" s="9"/>
      <c r="D97" s="152" t="s">
        <v>743</v>
      </c>
      <c r="E97" s="153"/>
      <c r="F97" s="153"/>
      <c r="G97" s="153"/>
      <c r="H97" s="153"/>
      <c r="I97" s="153"/>
      <c r="J97" s="154">
        <f>J137</f>
        <v>0</v>
      </c>
      <c r="K97" s="9"/>
      <c r="L97" s="151"/>
      <c r="S97" s="9"/>
      <c r="T97" s="9"/>
      <c r="U97" s="9"/>
      <c r="V97" s="9"/>
      <c r="W97" s="9"/>
      <c r="X97" s="9"/>
      <c r="Y97" s="9"/>
      <c r="Z97" s="9"/>
      <c r="AA97" s="9"/>
      <c r="AB97" s="9"/>
      <c r="AC97" s="9"/>
      <c r="AD97" s="9"/>
      <c r="AE97" s="9"/>
    </row>
    <row r="98" s="10" customFormat="1" ht="19.92" customHeight="1">
      <c r="A98" s="10"/>
      <c r="B98" s="155"/>
      <c r="C98" s="10"/>
      <c r="D98" s="156" t="s">
        <v>744</v>
      </c>
      <c r="E98" s="157"/>
      <c r="F98" s="157"/>
      <c r="G98" s="157"/>
      <c r="H98" s="157"/>
      <c r="I98" s="157"/>
      <c r="J98" s="158">
        <f>J138</f>
        <v>0</v>
      </c>
      <c r="K98" s="10"/>
      <c r="L98" s="155"/>
      <c r="S98" s="10"/>
      <c r="T98" s="10"/>
      <c r="U98" s="10"/>
      <c r="V98" s="10"/>
      <c r="W98" s="10"/>
      <c r="X98" s="10"/>
      <c r="Y98" s="10"/>
      <c r="Z98" s="10"/>
      <c r="AA98" s="10"/>
      <c r="AB98" s="10"/>
      <c r="AC98" s="10"/>
      <c r="AD98" s="10"/>
      <c r="AE98" s="10"/>
    </row>
    <row r="99" s="10" customFormat="1" ht="19.92" customHeight="1">
      <c r="A99" s="10"/>
      <c r="B99" s="155"/>
      <c r="C99" s="10"/>
      <c r="D99" s="156" t="s">
        <v>875</v>
      </c>
      <c r="E99" s="157"/>
      <c r="F99" s="157"/>
      <c r="G99" s="157"/>
      <c r="H99" s="157"/>
      <c r="I99" s="157"/>
      <c r="J99" s="158">
        <f>J227</f>
        <v>0</v>
      </c>
      <c r="K99" s="10"/>
      <c r="L99" s="155"/>
      <c r="S99" s="10"/>
      <c r="T99" s="10"/>
      <c r="U99" s="10"/>
      <c r="V99" s="10"/>
      <c r="W99" s="10"/>
      <c r="X99" s="10"/>
      <c r="Y99" s="10"/>
      <c r="Z99" s="10"/>
      <c r="AA99" s="10"/>
      <c r="AB99" s="10"/>
      <c r="AC99" s="10"/>
      <c r="AD99" s="10"/>
      <c r="AE99" s="10"/>
    </row>
    <row r="100" s="10" customFormat="1" ht="19.92" customHeight="1">
      <c r="A100" s="10"/>
      <c r="B100" s="155"/>
      <c r="C100" s="10"/>
      <c r="D100" s="156" t="s">
        <v>876</v>
      </c>
      <c r="E100" s="157"/>
      <c r="F100" s="157"/>
      <c r="G100" s="157"/>
      <c r="H100" s="157"/>
      <c r="I100" s="157"/>
      <c r="J100" s="158">
        <f>J291</f>
        <v>0</v>
      </c>
      <c r="K100" s="10"/>
      <c r="L100" s="155"/>
      <c r="S100" s="10"/>
      <c r="T100" s="10"/>
      <c r="U100" s="10"/>
      <c r="V100" s="10"/>
      <c r="W100" s="10"/>
      <c r="X100" s="10"/>
      <c r="Y100" s="10"/>
      <c r="Z100" s="10"/>
      <c r="AA100" s="10"/>
      <c r="AB100" s="10"/>
      <c r="AC100" s="10"/>
      <c r="AD100" s="10"/>
      <c r="AE100" s="10"/>
    </row>
    <row r="101" s="10" customFormat="1" ht="19.92" customHeight="1">
      <c r="A101" s="10"/>
      <c r="B101" s="155"/>
      <c r="C101" s="10"/>
      <c r="D101" s="156" t="s">
        <v>877</v>
      </c>
      <c r="E101" s="157"/>
      <c r="F101" s="157"/>
      <c r="G101" s="157"/>
      <c r="H101" s="157"/>
      <c r="I101" s="157"/>
      <c r="J101" s="158">
        <f>J395</f>
        <v>0</v>
      </c>
      <c r="K101" s="10"/>
      <c r="L101" s="155"/>
      <c r="S101" s="10"/>
      <c r="T101" s="10"/>
      <c r="U101" s="10"/>
      <c r="V101" s="10"/>
      <c r="W101" s="10"/>
      <c r="X101" s="10"/>
      <c r="Y101" s="10"/>
      <c r="Z101" s="10"/>
      <c r="AA101" s="10"/>
      <c r="AB101" s="10"/>
      <c r="AC101" s="10"/>
      <c r="AD101" s="10"/>
      <c r="AE101" s="10"/>
    </row>
    <row r="102" s="10" customFormat="1" ht="19.92" customHeight="1">
      <c r="A102" s="10"/>
      <c r="B102" s="155"/>
      <c r="C102" s="10"/>
      <c r="D102" s="156" t="s">
        <v>878</v>
      </c>
      <c r="E102" s="157"/>
      <c r="F102" s="157"/>
      <c r="G102" s="157"/>
      <c r="H102" s="157"/>
      <c r="I102" s="157"/>
      <c r="J102" s="158">
        <f>J416</f>
        <v>0</v>
      </c>
      <c r="K102" s="10"/>
      <c r="L102" s="155"/>
      <c r="S102" s="10"/>
      <c r="T102" s="10"/>
      <c r="U102" s="10"/>
      <c r="V102" s="10"/>
      <c r="W102" s="10"/>
      <c r="X102" s="10"/>
      <c r="Y102" s="10"/>
      <c r="Z102" s="10"/>
      <c r="AA102" s="10"/>
      <c r="AB102" s="10"/>
      <c r="AC102" s="10"/>
      <c r="AD102" s="10"/>
      <c r="AE102" s="10"/>
    </row>
    <row r="103" s="10" customFormat="1" ht="19.92" customHeight="1">
      <c r="A103" s="10"/>
      <c r="B103" s="155"/>
      <c r="C103" s="10"/>
      <c r="D103" s="156" t="s">
        <v>879</v>
      </c>
      <c r="E103" s="157"/>
      <c r="F103" s="157"/>
      <c r="G103" s="157"/>
      <c r="H103" s="157"/>
      <c r="I103" s="157"/>
      <c r="J103" s="158">
        <f>J439</f>
        <v>0</v>
      </c>
      <c r="K103" s="10"/>
      <c r="L103" s="155"/>
      <c r="S103" s="10"/>
      <c r="T103" s="10"/>
      <c r="U103" s="10"/>
      <c r="V103" s="10"/>
      <c r="W103" s="10"/>
      <c r="X103" s="10"/>
      <c r="Y103" s="10"/>
      <c r="Z103" s="10"/>
      <c r="AA103" s="10"/>
      <c r="AB103" s="10"/>
      <c r="AC103" s="10"/>
      <c r="AD103" s="10"/>
      <c r="AE103" s="10"/>
    </row>
    <row r="104" s="10" customFormat="1" ht="19.92" customHeight="1">
      <c r="A104" s="10"/>
      <c r="B104" s="155"/>
      <c r="C104" s="10"/>
      <c r="D104" s="156" t="s">
        <v>880</v>
      </c>
      <c r="E104" s="157"/>
      <c r="F104" s="157"/>
      <c r="G104" s="157"/>
      <c r="H104" s="157"/>
      <c r="I104" s="157"/>
      <c r="J104" s="158">
        <f>J453</f>
        <v>0</v>
      </c>
      <c r="K104" s="10"/>
      <c r="L104" s="155"/>
      <c r="S104" s="10"/>
      <c r="T104" s="10"/>
      <c r="U104" s="10"/>
      <c r="V104" s="10"/>
      <c r="W104" s="10"/>
      <c r="X104" s="10"/>
      <c r="Y104" s="10"/>
      <c r="Z104" s="10"/>
      <c r="AA104" s="10"/>
      <c r="AB104" s="10"/>
      <c r="AC104" s="10"/>
      <c r="AD104" s="10"/>
      <c r="AE104" s="10"/>
    </row>
    <row r="105" s="9" customFormat="1" ht="24.96" customHeight="1">
      <c r="A105" s="9"/>
      <c r="B105" s="151"/>
      <c r="C105" s="9"/>
      <c r="D105" s="152" t="s">
        <v>881</v>
      </c>
      <c r="E105" s="153"/>
      <c r="F105" s="153"/>
      <c r="G105" s="153"/>
      <c r="H105" s="153"/>
      <c r="I105" s="153"/>
      <c r="J105" s="154">
        <f>J455</f>
        <v>0</v>
      </c>
      <c r="K105" s="9"/>
      <c r="L105" s="151"/>
      <c r="S105" s="9"/>
      <c r="T105" s="9"/>
      <c r="U105" s="9"/>
      <c r="V105" s="9"/>
      <c r="W105" s="9"/>
      <c r="X105" s="9"/>
      <c r="Y105" s="9"/>
      <c r="Z105" s="9"/>
      <c r="AA105" s="9"/>
      <c r="AB105" s="9"/>
      <c r="AC105" s="9"/>
      <c r="AD105" s="9"/>
      <c r="AE105" s="9"/>
    </row>
    <row r="106" s="10" customFormat="1" ht="19.92" customHeight="1">
      <c r="A106" s="10"/>
      <c r="B106" s="155"/>
      <c r="C106" s="10"/>
      <c r="D106" s="156" t="s">
        <v>1779</v>
      </c>
      <c r="E106" s="157"/>
      <c r="F106" s="157"/>
      <c r="G106" s="157"/>
      <c r="H106" s="157"/>
      <c r="I106" s="157"/>
      <c r="J106" s="158">
        <f>J456</f>
        <v>0</v>
      </c>
      <c r="K106" s="10"/>
      <c r="L106" s="155"/>
      <c r="S106" s="10"/>
      <c r="T106" s="10"/>
      <c r="U106" s="10"/>
      <c r="V106" s="10"/>
      <c r="W106" s="10"/>
      <c r="X106" s="10"/>
      <c r="Y106" s="10"/>
      <c r="Z106" s="10"/>
      <c r="AA106" s="10"/>
      <c r="AB106" s="10"/>
      <c r="AC106" s="10"/>
      <c r="AD106" s="10"/>
      <c r="AE106" s="10"/>
    </row>
    <row r="107" s="2" customFormat="1" ht="21.84" customHeight="1">
      <c r="A107" s="39"/>
      <c r="B107" s="40"/>
      <c r="C107" s="39"/>
      <c r="D107" s="39"/>
      <c r="E107" s="39"/>
      <c r="F107" s="39"/>
      <c r="G107" s="39"/>
      <c r="H107" s="39"/>
      <c r="I107" s="39"/>
      <c r="J107" s="39"/>
      <c r="K107" s="39"/>
      <c r="L107" s="56"/>
      <c r="S107" s="39"/>
      <c r="T107" s="39"/>
      <c r="U107" s="39"/>
      <c r="V107" s="39"/>
      <c r="W107" s="39"/>
      <c r="X107" s="39"/>
      <c r="Y107" s="39"/>
      <c r="Z107" s="39"/>
      <c r="AA107" s="39"/>
      <c r="AB107" s="39"/>
      <c r="AC107" s="39"/>
      <c r="AD107" s="39"/>
      <c r="AE107" s="39"/>
    </row>
    <row r="108" s="2" customFormat="1" ht="6.96" customHeight="1">
      <c r="A108" s="39"/>
      <c r="B108" s="40"/>
      <c r="C108" s="39"/>
      <c r="D108" s="39"/>
      <c r="E108" s="39"/>
      <c r="F108" s="39"/>
      <c r="G108" s="39"/>
      <c r="H108" s="39"/>
      <c r="I108" s="39"/>
      <c r="J108" s="39"/>
      <c r="K108" s="39"/>
      <c r="L108" s="56"/>
      <c r="S108" s="39"/>
      <c r="T108" s="39"/>
      <c r="U108" s="39"/>
      <c r="V108" s="39"/>
      <c r="W108" s="39"/>
      <c r="X108" s="39"/>
      <c r="Y108" s="39"/>
      <c r="Z108" s="39"/>
      <c r="AA108" s="39"/>
      <c r="AB108" s="39"/>
      <c r="AC108" s="39"/>
      <c r="AD108" s="39"/>
      <c r="AE108" s="39"/>
    </row>
    <row r="109" s="2" customFormat="1" ht="29.28" customHeight="1">
      <c r="A109" s="39"/>
      <c r="B109" s="40"/>
      <c r="C109" s="150" t="s">
        <v>192</v>
      </c>
      <c r="D109" s="39"/>
      <c r="E109" s="39"/>
      <c r="F109" s="39"/>
      <c r="G109" s="39"/>
      <c r="H109" s="39"/>
      <c r="I109" s="39"/>
      <c r="J109" s="159">
        <f>ROUND(J110 + J111 + J112 + J113 + J114 + J115,2)</f>
        <v>0</v>
      </c>
      <c r="K109" s="39"/>
      <c r="L109" s="56"/>
      <c r="N109" s="160" t="s">
        <v>44</v>
      </c>
      <c r="S109" s="39"/>
      <c r="T109" s="39"/>
      <c r="U109" s="39"/>
      <c r="V109" s="39"/>
      <c r="W109" s="39"/>
      <c r="X109" s="39"/>
      <c r="Y109" s="39"/>
      <c r="Z109" s="39"/>
      <c r="AA109" s="39"/>
      <c r="AB109" s="39"/>
      <c r="AC109" s="39"/>
      <c r="AD109" s="39"/>
      <c r="AE109" s="39"/>
    </row>
    <row r="110" s="2" customFormat="1" ht="18" customHeight="1">
      <c r="A110" s="39"/>
      <c r="B110" s="161"/>
      <c r="C110" s="162"/>
      <c r="D110" s="163" t="s">
        <v>193</v>
      </c>
      <c r="E110" s="164"/>
      <c r="F110" s="164"/>
      <c r="G110" s="162"/>
      <c r="H110" s="162"/>
      <c r="I110" s="162"/>
      <c r="J110" s="165">
        <v>0</v>
      </c>
      <c r="K110" s="162"/>
      <c r="L110" s="166"/>
      <c r="M110" s="167"/>
      <c r="N110" s="168" t="s">
        <v>45</v>
      </c>
      <c r="O110" s="167"/>
      <c r="P110" s="167"/>
      <c r="Q110" s="167"/>
      <c r="R110" s="167"/>
      <c r="S110" s="162"/>
      <c r="T110" s="162"/>
      <c r="U110" s="162"/>
      <c r="V110" s="162"/>
      <c r="W110" s="162"/>
      <c r="X110" s="162"/>
      <c r="Y110" s="162"/>
      <c r="Z110" s="162"/>
      <c r="AA110" s="162"/>
      <c r="AB110" s="162"/>
      <c r="AC110" s="162"/>
      <c r="AD110" s="162"/>
      <c r="AE110" s="162"/>
      <c r="AF110" s="167"/>
      <c r="AG110" s="167"/>
      <c r="AH110" s="167"/>
      <c r="AI110" s="167"/>
      <c r="AJ110" s="167"/>
      <c r="AK110" s="167"/>
      <c r="AL110" s="167"/>
      <c r="AM110" s="167"/>
      <c r="AN110" s="167"/>
      <c r="AO110" s="167"/>
      <c r="AP110" s="167"/>
      <c r="AQ110" s="167"/>
      <c r="AR110" s="167"/>
      <c r="AS110" s="167"/>
      <c r="AT110" s="167"/>
      <c r="AU110" s="167"/>
      <c r="AV110" s="167"/>
      <c r="AW110" s="167"/>
      <c r="AX110" s="167"/>
      <c r="AY110" s="169" t="s">
        <v>194</v>
      </c>
      <c r="AZ110" s="167"/>
      <c r="BA110" s="167"/>
      <c r="BB110" s="167"/>
      <c r="BC110" s="167"/>
      <c r="BD110" s="167"/>
      <c r="BE110" s="170">
        <f>IF(N110="základní",J110,0)</f>
        <v>0</v>
      </c>
      <c r="BF110" s="170">
        <f>IF(N110="snížená",J110,0)</f>
        <v>0</v>
      </c>
      <c r="BG110" s="170">
        <f>IF(N110="zákl. přenesená",J110,0)</f>
        <v>0</v>
      </c>
      <c r="BH110" s="170">
        <f>IF(N110="sníž. přenesená",J110,0)</f>
        <v>0</v>
      </c>
      <c r="BI110" s="170">
        <f>IF(N110="nulová",J110,0)</f>
        <v>0</v>
      </c>
      <c r="BJ110" s="169" t="s">
        <v>88</v>
      </c>
      <c r="BK110" s="167"/>
      <c r="BL110" s="167"/>
      <c r="BM110" s="167"/>
    </row>
    <row r="111" s="2" customFormat="1" ht="18" customHeight="1">
      <c r="A111" s="39"/>
      <c r="B111" s="161"/>
      <c r="C111" s="162"/>
      <c r="D111" s="163" t="s">
        <v>195</v>
      </c>
      <c r="E111" s="164"/>
      <c r="F111" s="164"/>
      <c r="G111" s="162"/>
      <c r="H111" s="162"/>
      <c r="I111" s="162"/>
      <c r="J111" s="165">
        <v>0</v>
      </c>
      <c r="K111" s="162"/>
      <c r="L111" s="166"/>
      <c r="M111" s="167"/>
      <c r="N111" s="168" t="s">
        <v>45</v>
      </c>
      <c r="O111" s="167"/>
      <c r="P111" s="167"/>
      <c r="Q111" s="167"/>
      <c r="R111" s="167"/>
      <c r="S111" s="162"/>
      <c r="T111" s="162"/>
      <c r="U111" s="162"/>
      <c r="V111" s="162"/>
      <c r="W111" s="162"/>
      <c r="X111" s="162"/>
      <c r="Y111" s="162"/>
      <c r="Z111" s="162"/>
      <c r="AA111" s="162"/>
      <c r="AB111" s="162"/>
      <c r="AC111" s="162"/>
      <c r="AD111" s="162"/>
      <c r="AE111" s="162"/>
      <c r="AF111" s="167"/>
      <c r="AG111" s="167"/>
      <c r="AH111" s="167"/>
      <c r="AI111" s="167"/>
      <c r="AJ111" s="167"/>
      <c r="AK111" s="167"/>
      <c r="AL111" s="167"/>
      <c r="AM111" s="167"/>
      <c r="AN111" s="167"/>
      <c r="AO111" s="167"/>
      <c r="AP111" s="167"/>
      <c r="AQ111" s="167"/>
      <c r="AR111" s="167"/>
      <c r="AS111" s="167"/>
      <c r="AT111" s="167"/>
      <c r="AU111" s="167"/>
      <c r="AV111" s="167"/>
      <c r="AW111" s="167"/>
      <c r="AX111" s="167"/>
      <c r="AY111" s="169" t="s">
        <v>194</v>
      </c>
      <c r="AZ111" s="167"/>
      <c r="BA111" s="167"/>
      <c r="BB111" s="167"/>
      <c r="BC111" s="167"/>
      <c r="BD111" s="167"/>
      <c r="BE111" s="170">
        <f>IF(N111="základní",J111,0)</f>
        <v>0</v>
      </c>
      <c r="BF111" s="170">
        <f>IF(N111="snížená",J111,0)</f>
        <v>0</v>
      </c>
      <c r="BG111" s="170">
        <f>IF(N111="zákl. přenesená",J111,0)</f>
        <v>0</v>
      </c>
      <c r="BH111" s="170">
        <f>IF(N111="sníž. přenesená",J111,0)</f>
        <v>0</v>
      </c>
      <c r="BI111" s="170">
        <f>IF(N111="nulová",J111,0)</f>
        <v>0</v>
      </c>
      <c r="BJ111" s="169" t="s">
        <v>88</v>
      </c>
      <c r="BK111" s="167"/>
      <c r="BL111" s="167"/>
      <c r="BM111" s="167"/>
    </row>
    <row r="112" s="2" customFormat="1" ht="18" customHeight="1">
      <c r="A112" s="39"/>
      <c r="B112" s="161"/>
      <c r="C112" s="162"/>
      <c r="D112" s="163" t="s">
        <v>196</v>
      </c>
      <c r="E112" s="164"/>
      <c r="F112" s="164"/>
      <c r="G112" s="162"/>
      <c r="H112" s="162"/>
      <c r="I112" s="162"/>
      <c r="J112" s="165">
        <v>0</v>
      </c>
      <c r="K112" s="162"/>
      <c r="L112" s="166"/>
      <c r="M112" s="167"/>
      <c r="N112" s="168" t="s">
        <v>45</v>
      </c>
      <c r="O112" s="167"/>
      <c r="P112" s="167"/>
      <c r="Q112" s="167"/>
      <c r="R112" s="167"/>
      <c r="S112" s="162"/>
      <c r="T112" s="162"/>
      <c r="U112" s="162"/>
      <c r="V112" s="162"/>
      <c r="W112" s="162"/>
      <c r="X112" s="162"/>
      <c r="Y112" s="162"/>
      <c r="Z112" s="162"/>
      <c r="AA112" s="162"/>
      <c r="AB112" s="162"/>
      <c r="AC112" s="162"/>
      <c r="AD112" s="162"/>
      <c r="AE112" s="162"/>
      <c r="AF112" s="167"/>
      <c r="AG112" s="167"/>
      <c r="AH112" s="167"/>
      <c r="AI112" s="167"/>
      <c r="AJ112" s="167"/>
      <c r="AK112" s="167"/>
      <c r="AL112" s="167"/>
      <c r="AM112" s="167"/>
      <c r="AN112" s="167"/>
      <c r="AO112" s="167"/>
      <c r="AP112" s="167"/>
      <c r="AQ112" s="167"/>
      <c r="AR112" s="167"/>
      <c r="AS112" s="167"/>
      <c r="AT112" s="167"/>
      <c r="AU112" s="167"/>
      <c r="AV112" s="167"/>
      <c r="AW112" s="167"/>
      <c r="AX112" s="167"/>
      <c r="AY112" s="169" t="s">
        <v>194</v>
      </c>
      <c r="AZ112" s="167"/>
      <c r="BA112" s="167"/>
      <c r="BB112" s="167"/>
      <c r="BC112" s="167"/>
      <c r="BD112" s="167"/>
      <c r="BE112" s="170">
        <f>IF(N112="základní",J112,0)</f>
        <v>0</v>
      </c>
      <c r="BF112" s="170">
        <f>IF(N112="snížená",J112,0)</f>
        <v>0</v>
      </c>
      <c r="BG112" s="170">
        <f>IF(N112="zákl. přenesená",J112,0)</f>
        <v>0</v>
      </c>
      <c r="BH112" s="170">
        <f>IF(N112="sníž. přenesená",J112,0)</f>
        <v>0</v>
      </c>
      <c r="BI112" s="170">
        <f>IF(N112="nulová",J112,0)</f>
        <v>0</v>
      </c>
      <c r="BJ112" s="169" t="s">
        <v>88</v>
      </c>
      <c r="BK112" s="167"/>
      <c r="BL112" s="167"/>
      <c r="BM112" s="167"/>
    </row>
    <row r="113" s="2" customFormat="1" ht="18" customHeight="1">
      <c r="A113" s="39"/>
      <c r="B113" s="161"/>
      <c r="C113" s="162"/>
      <c r="D113" s="163" t="s">
        <v>197</v>
      </c>
      <c r="E113" s="164"/>
      <c r="F113" s="164"/>
      <c r="G113" s="162"/>
      <c r="H113" s="162"/>
      <c r="I113" s="162"/>
      <c r="J113" s="165">
        <v>0</v>
      </c>
      <c r="K113" s="162"/>
      <c r="L113" s="166"/>
      <c r="M113" s="167"/>
      <c r="N113" s="168" t="s">
        <v>45</v>
      </c>
      <c r="O113" s="167"/>
      <c r="P113" s="167"/>
      <c r="Q113" s="167"/>
      <c r="R113" s="167"/>
      <c r="S113" s="162"/>
      <c r="T113" s="162"/>
      <c r="U113" s="162"/>
      <c r="V113" s="162"/>
      <c r="W113" s="162"/>
      <c r="X113" s="162"/>
      <c r="Y113" s="162"/>
      <c r="Z113" s="162"/>
      <c r="AA113" s="162"/>
      <c r="AB113" s="162"/>
      <c r="AC113" s="162"/>
      <c r="AD113" s="162"/>
      <c r="AE113" s="162"/>
      <c r="AF113" s="167"/>
      <c r="AG113" s="167"/>
      <c r="AH113" s="167"/>
      <c r="AI113" s="167"/>
      <c r="AJ113" s="167"/>
      <c r="AK113" s="167"/>
      <c r="AL113" s="167"/>
      <c r="AM113" s="167"/>
      <c r="AN113" s="167"/>
      <c r="AO113" s="167"/>
      <c r="AP113" s="167"/>
      <c r="AQ113" s="167"/>
      <c r="AR113" s="167"/>
      <c r="AS113" s="167"/>
      <c r="AT113" s="167"/>
      <c r="AU113" s="167"/>
      <c r="AV113" s="167"/>
      <c r="AW113" s="167"/>
      <c r="AX113" s="167"/>
      <c r="AY113" s="169" t="s">
        <v>194</v>
      </c>
      <c r="AZ113" s="167"/>
      <c r="BA113" s="167"/>
      <c r="BB113" s="167"/>
      <c r="BC113" s="167"/>
      <c r="BD113" s="167"/>
      <c r="BE113" s="170">
        <f>IF(N113="základní",J113,0)</f>
        <v>0</v>
      </c>
      <c r="BF113" s="170">
        <f>IF(N113="snížená",J113,0)</f>
        <v>0</v>
      </c>
      <c r="BG113" s="170">
        <f>IF(N113="zákl. přenesená",J113,0)</f>
        <v>0</v>
      </c>
      <c r="BH113" s="170">
        <f>IF(N113="sníž. přenesená",J113,0)</f>
        <v>0</v>
      </c>
      <c r="BI113" s="170">
        <f>IF(N113="nulová",J113,0)</f>
        <v>0</v>
      </c>
      <c r="BJ113" s="169" t="s">
        <v>88</v>
      </c>
      <c r="BK113" s="167"/>
      <c r="BL113" s="167"/>
      <c r="BM113" s="167"/>
    </row>
    <row r="114" s="2" customFormat="1" ht="18" customHeight="1">
      <c r="A114" s="39"/>
      <c r="B114" s="161"/>
      <c r="C114" s="162"/>
      <c r="D114" s="163" t="s">
        <v>453</v>
      </c>
      <c r="E114" s="164"/>
      <c r="F114" s="164"/>
      <c r="G114" s="162"/>
      <c r="H114" s="162"/>
      <c r="I114" s="162"/>
      <c r="J114" s="165">
        <v>0</v>
      </c>
      <c r="K114" s="162"/>
      <c r="L114" s="166"/>
      <c r="M114" s="167"/>
      <c r="N114" s="168" t="s">
        <v>46</v>
      </c>
      <c r="O114" s="167"/>
      <c r="P114" s="167"/>
      <c r="Q114" s="167"/>
      <c r="R114" s="167"/>
      <c r="S114" s="162"/>
      <c r="T114" s="162"/>
      <c r="U114" s="162"/>
      <c r="V114" s="162"/>
      <c r="W114" s="162"/>
      <c r="X114" s="162"/>
      <c r="Y114" s="162"/>
      <c r="Z114" s="162"/>
      <c r="AA114" s="162"/>
      <c r="AB114" s="162"/>
      <c r="AC114" s="162"/>
      <c r="AD114" s="162"/>
      <c r="AE114" s="162"/>
      <c r="AF114" s="167"/>
      <c r="AG114" s="167"/>
      <c r="AH114" s="167"/>
      <c r="AI114" s="167"/>
      <c r="AJ114" s="167"/>
      <c r="AK114" s="167"/>
      <c r="AL114" s="167"/>
      <c r="AM114" s="167"/>
      <c r="AN114" s="167"/>
      <c r="AO114" s="167"/>
      <c r="AP114" s="167"/>
      <c r="AQ114" s="167"/>
      <c r="AR114" s="167"/>
      <c r="AS114" s="167"/>
      <c r="AT114" s="167"/>
      <c r="AU114" s="167"/>
      <c r="AV114" s="167"/>
      <c r="AW114" s="167"/>
      <c r="AX114" s="167"/>
      <c r="AY114" s="169" t="s">
        <v>194</v>
      </c>
      <c r="AZ114" s="167"/>
      <c r="BA114" s="167"/>
      <c r="BB114" s="167"/>
      <c r="BC114" s="167"/>
      <c r="BD114" s="167"/>
      <c r="BE114" s="170">
        <f>IF(N114="základní",J114,0)</f>
        <v>0</v>
      </c>
      <c r="BF114" s="170">
        <f>IF(N114="snížená",J114,0)</f>
        <v>0</v>
      </c>
      <c r="BG114" s="170">
        <f>IF(N114="zákl. přenesená",J114,0)</f>
        <v>0</v>
      </c>
      <c r="BH114" s="170">
        <f>IF(N114="sníž. přenesená",J114,0)</f>
        <v>0</v>
      </c>
      <c r="BI114" s="170">
        <f>IF(N114="nulová",J114,0)</f>
        <v>0</v>
      </c>
      <c r="BJ114" s="169" t="s">
        <v>90</v>
      </c>
      <c r="BK114" s="167"/>
      <c r="BL114" s="167"/>
      <c r="BM114" s="167"/>
    </row>
    <row r="115" s="2" customFormat="1" ht="18" customHeight="1">
      <c r="A115" s="39"/>
      <c r="B115" s="161"/>
      <c r="C115" s="162"/>
      <c r="D115" s="164" t="s">
        <v>199</v>
      </c>
      <c r="E115" s="162"/>
      <c r="F115" s="162"/>
      <c r="G115" s="162"/>
      <c r="H115" s="162"/>
      <c r="I115" s="162"/>
      <c r="J115" s="165">
        <f>ROUND(J30*T115,2)</f>
        <v>0</v>
      </c>
      <c r="K115" s="162"/>
      <c r="L115" s="166"/>
      <c r="M115" s="167"/>
      <c r="N115" s="168" t="s">
        <v>46</v>
      </c>
      <c r="O115" s="167"/>
      <c r="P115" s="167"/>
      <c r="Q115" s="167"/>
      <c r="R115" s="167"/>
      <c r="S115" s="162"/>
      <c r="T115" s="162"/>
      <c r="U115" s="162"/>
      <c r="V115" s="162"/>
      <c r="W115" s="162"/>
      <c r="X115" s="162"/>
      <c r="Y115" s="162"/>
      <c r="Z115" s="162"/>
      <c r="AA115" s="162"/>
      <c r="AB115" s="162"/>
      <c r="AC115" s="162"/>
      <c r="AD115" s="162"/>
      <c r="AE115" s="162"/>
      <c r="AF115" s="167"/>
      <c r="AG115" s="167"/>
      <c r="AH115" s="167"/>
      <c r="AI115" s="167"/>
      <c r="AJ115" s="167"/>
      <c r="AK115" s="167"/>
      <c r="AL115" s="167"/>
      <c r="AM115" s="167"/>
      <c r="AN115" s="167"/>
      <c r="AO115" s="167"/>
      <c r="AP115" s="167"/>
      <c r="AQ115" s="167"/>
      <c r="AR115" s="167"/>
      <c r="AS115" s="167"/>
      <c r="AT115" s="167"/>
      <c r="AU115" s="167"/>
      <c r="AV115" s="167"/>
      <c r="AW115" s="167"/>
      <c r="AX115" s="167"/>
      <c r="AY115" s="169" t="s">
        <v>200</v>
      </c>
      <c r="AZ115" s="167"/>
      <c r="BA115" s="167"/>
      <c r="BB115" s="167"/>
      <c r="BC115" s="167"/>
      <c r="BD115" s="167"/>
      <c r="BE115" s="170">
        <f>IF(N115="základní",J115,0)</f>
        <v>0</v>
      </c>
      <c r="BF115" s="170">
        <f>IF(N115="snížená",J115,0)</f>
        <v>0</v>
      </c>
      <c r="BG115" s="170">
        <f>IF(N115="zákl. přenesená",J115,0)</f>
        <v>0</v>
      </c>
      <c r="BH115" s="170">
        <f>IF(N115="sníž. přenesená",J115,0)</f>
        <v>0</v>
      </c>
      <c r="BI115" s="170">
        <f>IF(N115="nulová",J115,0)</f>
        <v>0</v>
      </c>
      <c r="BJ115" s="169" t="s">
        <v>90</v>
      </c>
      <c r="BK115" s="167"/>
      <c r="BL115" s="167"/>
      <c r="BM115" s="167"/>
    </row>
    <row r="116" s="2" customFormat="1">
      <c r="A116" s="39"/>
      <c r="B116" s="40"/>
      <c r="C116" s="39"/>
      <c r="D116" s="39"/>
      <c r="E116" s="39"/>
      <c r="F116" s="39"/>
      <c r="G116" s="39"/>
      <c r="H116" s="39"/>
      <c r="I116" s="39"/>
      <c r="J116" s="39"/>
      <c r="K116" s="39"/>
      <c r="L116" s="56"/>
      <c r="S116" s="39"/>
      <c r="T116" s="39"/>
      <c r="U116" s="39"/>
      <c r="V116" s="39"/>
      <c r="W116" s="39"/>
      <c r="X116" s="39"/>
      <c r="Y116" s="39"/>
      <c r="Z116" s="39"/>
      <c r="AA116" s="39"/>
      <c r="AB116" s="39"/>
      <c r="AC116" s="39"/>
      <c r="AD116" s="39"/>
      <c r="AE116" s="39"/>
    </row>
    <row r="117" s="2" customFormat="1" ht="29.28" customHeight="1">
      <c r="A117" s="39"/>
      <c r="B117" s="40"/>
      <c r="C117" s="171" t="s">
        <v>201</v>
      </c>
      <c r="D117" s="140"/>
      <c r="E117" s="140"/>
      <c r="F117" s="140"/>
      <c r="G117" s="140"/>
      <c r="H117" s="140"/>
      <c r="I117" s="140"/>
      <c r="J117" s="172">
        <f>ROUND(J96+J109,2)</f>
        <v>0</v>
      </c>
      <c r="K117" s="140"/>
      <c r="L117" s="56"/>
      <c r="S117" s="39"/>
      <c r="T117" s="39"/>
      <c r="U117" s="39"/>
      <c r="V117" s="39"/>
      <c r="W117" s="39"/>
      <c r="X117" s="39"/>
      <c r="Y117" s="39"/>
      <c r="Z117" s="39"/>
      <c r="AA117" s="39"/>
      <c r="AB117" s="39"/>
      <c r="AC117" s="39"/>
      <c r="AD117" s="39"/>
      <c r="AE117" s="39"/>
    </row>
    <row r="118" s="2" customFormat="1" ht="6.96" customHeight="1">
      <c r="A118" s="39"/>
      <c r="B118" s="61"/>
      <c r="C118" s="62"/>
      <c r="D118" s="62"/>
      <c r="E118" s="62"/>
      <c r="F118" s="62"/>
      <c r="G118" s="62"/>
      <c r="H118" s="62"/>
      <c r="I118" s="62"/>
      <c r="J118" s="62"/>
      <c r="K118" s="62"/>
      <c r="L118" s="56"/>
      <c r="S118" s="39"/>
      <c r="T118" s="39"/>
      <c r="U118" s="39"/>
      <c r="V118" s="39"/>
      <c r="W118" s="39"/>
      <c r="X118" s="39"/>
      <c r="Y118" s="39"/>
      <c r="Z118" s="39"/>
      <c r="AA118" s="39"/>
      <c r="AB118" s="39"/>
      <c r="AC118" s="39"/>
      <c r="AD118" s="39"/>
      <c r="AE118" s="39"/>
    </row>
    <row r="122" s="2" customFormat="1" ht="6.96" customHeight="1">
      <c r="A122" s="39"/>
      <c r="B122" s="63"/>
      <c r="C122" s="64"/>
      <c r="D122" s="64"/>
      <c r="E122" s="64"/>
      <c r="F122" s="64"/>
      <c r="G122" s="64"/>
      <c r="H122" s="64"/>
      <c r="I122" s="64"/>
      <c r="J122" s="64"/>
      <c r="K122" s="64"/>
      <c r="L122" s="56"/>
      <c r="S122" s="39"/>
      <c r="T122" s="39"/>
      <c r="U122" s="39"/>
      <c r="V122" s="39"/>
      <c r="W122" s="39"/>
      <c r="X122" s="39"/>
      <c r="Y122" s="39"/>
      <c r="Z122" s="39"/>
      <c r="AA122" s="39"/>
      <c r="AB122" s="39"/>
      <c r="AC122" s="39"/>
      <c r="AD122" s="39"/>
      <c r="AE122" s="39"/>
    </row>
    <row r="123" s="2" customFormat="1" ht="24.96" customHeight="1">
      <c r="A123" s="39"/>
      <c r="B123" s="40"/>
      <c r="C123" s="24" t="s">
        <v>202</v>
      </c>
      <c r="D123" s="39"/>
      <c r="E123" s="39"/>
      <c r="F123" s="39"/>
      <c r="G123" s="39"/>
      <c r="H123" s="39"/>
      <c r="I123" s="39"/>
      <c r="J123" s="39"/>
      <c r="K123" s="39"/>
      <c r="L123" s="56"/>
      <c r="S123" s="39"/>
      <c r="T123" s="39"/>
      <c r="U123" s="39"/>
      <c r="V123" s="39"/>
      <c r="W123" s="39"/>
      <c r="X123" s="39"/>
      <c r="Y123" s="39"/>
      <c r="Z123" s="39"/>
      <c r="AA123" s="39"/>
      <c r="AB123" s="39"/>
      <c r="AC123" s="39"/>
      <c r="AD123" s="39"/>
      <c r="AE123" s="39"/>
    </row>
    <row r="124" s="2" customFormat="1" ht="6.96" customHeight="1">
      <c r="A124" s="39"/>
      <c r="B124" s="40"/>
      <c r="C124" s="39"/>
      <c r="D124" s="39"/>
      <c r="E124" s="39"/>
      <c r="F124" s="39"/>
      <c r="G124" s="39"/>
      <c r="H124" s="39"/>
      <c r="I124" s="39"/>
      <c r="J124" s="39"/>
      <c r="K124" s="39"/>
      <c r="L124" s="56"/>
      <c r="S124" s="39"/>
      <c r="T124" s="39"/>
      <c r="U124" s="39"/>
      <c r="V124" s="39"/>
      <c r="W124" s="39"/>
      <c r="X124" s="39"/>
      <c r="Y124" s="39"/>
      <c r="Z124" s="39"/>
      <c r="AA124" s="39"/>
      <c r="AB124" s="39"/>
      <c r="AC124" s="39"/>
      <c r="AD124" s="39"/>
      <c r="AE124" s="39"/>
    </row>
    <row r="125" s="2" customFormat="1" ht="12" customHeight="1">
      <c r="A125" s="39"/>
      <c r="B125" s="40"/>
      <c r="C125" s="33" t="s">
        <v>16</v>
      </c>
      <c r="D125" s="39"/>
      <c r="E125" s="39"/>
      <c r="F125" s="39"/>
      <c r="G125" s="39"/>
      <c r="H125" s="39"/>
      <c r="I125" s="39"/>
      <c r="J125" s="39"/>
      <c r="K125" s="39"/>
      <c r="L125" s="56"/>
      <c r="S125" s="39"/>
      <c r="T125" s="39"/>
      <c r="U125" s="39"/>
      <c r="V125" s="39"/>
      <c r="W125" s="39"/>
      <c r="X125" s="39"/>
      <c r="Y125" s="39"/>
      <c r="Z125" s="39"/>
      <c r="AA125" s="39"/>
      <c r="AB125" s="39"/>
      <c r="AC125" s="39"/>
      <c r="AD125" s="39"/>
      <c r="AE125" s="39"/>
    </row>
    <row r="126" s="2" customFormat="1" ht="16.5" customHeight="1">
      <c r="A126" s="39"/>
      <c r="B126" s="40"/>
      <c r="C126" s="39"/>
      <c r="D126" s="39"/>
      <c r="E126" s="130" t="str">
        <f>E7</f>
        <v>TR Blansko - rozš. R110kV, doplnění T103</v>
      </c>
      <c r="F126" s="33"/>
      <c r="G126" s="33"/>
      <c r="H126" s="33"/>
      <c r="I126" s="39"/>
      <c r="J126" s="39"/>
      <c r="K126" s="39"/>
      <c r="L126" s="56"/>
      <c r="S126" s="39"/>
      <c r="T126" s="39"/>
      <c r="U126" s="39"/>
      <c r="V126" s="39"/>
      <c r="W126" s="39"/>
      <c r="X126" s="39"/>
      <c r="Y126" s="39"/>
      <c r="Z126" s="39"/>
      <c r="AA126" s="39"/>
      <c r="AB126" s="39"/>
      <c r="AC126" s="39"/>
      <c r="AD126" s="39"/>
      <c r="AE126" s="39"/>
    </row>
    <row r="127" s="2" customFormat="1" ht="12" customHeight="1">
      <c r="A127" s="39"/>
      <c r="B127" s="40"/>
      <c r="C127" s="33" t="s">
        <v>175</v>
      </c>
      <c r="D127" s="39"/>
      <c r="E127" s="39"/>
      <c r="F127" s="39"/>
      <c r="G127" s="39"/>
      <c r="H127" s="39"/>
      <c r="I127" s="39"/>
      <c r="J127" s="39"/>
      <c r="K127" s="39"/>
      <c r="L127" s="56"/>
      <c r="S127" s="39"/>
      <c r="T127" s="39"/>
      <c r="U127" s="39"/>
      <c r="V127" s="39"/>
      <c r="W127" s="39"/>
      <c r="X127" s="39"/>
      <c r="Y127" s="39"/>
      <c r="Z127" s="39"/>
      <c r="AA127" s="39"/>
      <c r="AB127" s="39"/>
      <c r="AC127" s="39"/>
      <c r="AD127" s="39"/>
      <c r="AE127" s="39"/>
    </row>
    <row r="128" s="2" customFormat="1" ht="16.5" customHeight="1">
      <c r="A128" s="39"/>
      <c r="B128" s="40"/>
      <c r="C128" s="39"/>
      <c r="D128" s="39"/>
      <c r="E128" s="68" t="str">
        <f>E9</f>
        <v>CZD00018 (SO47) - Oplocení</v>
      </c>
      <c r="F128" s="39"/>
      <c r="G128" s="39"/>
      <c r="H128" s="39"/>
      <c r="I128" s="39"/>
      <c r="J128" s="39"/>
      <c r="K128" s="39"/>
      <c r="L128" s="56"/>
      <c r="S128" s="39"/>
      <c r="T128" s="39"/>
      <c r="U128" s="39"/>
      <c r="V128" s="39"/>
      <c r="W128" s="39"/>
      <c r="X128" s="39"/>
      <c r="Y128" s="39"/>
      <c r="Z128" s="39"/>
      <c r="AA128" s="39"/>
      <c r="AB128" s="39"/>
      <c r="AC128" s="39"/>
      <c r="AD128" s="39"/>
      <c r="AE128" s="39"/>
    </row>
    <row r="129" s="2" customFormat="1" ht="6.96" customHeight="1">
      <c r="A129" s="39"/>
      <c r="B129" s="40"/>
      <c r="C129" s="39"/>
      <c r="D129" s="39"/>
      <c r="E129" s="39"/>
      <c r="F129" s="39"/>
      <c r="G129" s="39"/>
      <c r="H129" s="39"/>
      <c r="I129" s="39"/>
      <c r="J129" s="39"/>
      <c r="K129" s="39"/>
      <c r="L129" s="56"/>
      <c r="S129" s="39"/>
      <c r="T129" s="39"/>
      <c r="U129" s="39"/>
      <c r="V129" s="39"/>
      <c r="W129" s="39"/>
      <c r="X129" s="39"/>
      <c r="Y129" s="39"/>
      <c r="Z129" s="39"/>
      <c r="AA129" s="39"/>
      <c r="AB129" s="39"/>
      <c r="AC129" s="39"/>
      <c r="AD129" s="39"/>
      <c r="AE129" s="39"/>
    </row>
    <row r="130" s="2" customFormat="1" ht="12" customHeight="1">
      <c r="A130" s="39"/>
      <c r="B130" s="40"/>
      <c r="C130" s="33" t="s">
        <v>20</v>
      </c>
      <c r="D130" s="39"/>
      <c r="E130" s="39"/>
      <c r="F130" s="28" t="str">
        <f>F12</f>
        <v>TR Blansko</v>
      </c>
      <c r="G130" s="39"/>
      <c r="H130" s="39"/>
      <c r="I130" s="33" t="s">
        <v>22</v>
      </c>
      <c r="J130" s="70" t="str">
        <f>IF(J12="","",J12)</f>
        <v>5. 10. 2021</v>
      </c>
      <c r="K130" s="39"/>
      <c r="L130" s="56"/>
      <c r="S130" s="39"/>
      <c r="T130" s="39"/>
      <c r="U130" s="39"/>
      <c r="V130" s="39"/>
      <c r="W130" s="39"/>
      <c r="X130" s="39"/>
      <c r="Y130" s="39"/>
      <c r="Z130" s="39"/>
      <c r="AA130" s="39"/>
      <c r="AB130" s="39"/>
      <c r="AC130" s="39"/>
      <c r="AD130" s="39"/>
      <c r="AE130" s="39"/>
    </row>
    <row r="131" s="2" customFormat="1" ht="6.96" customHeight="1">
      <c r="A131" s="39"/>
      <c r="B131" s="40"/>
      <c r="C131" s="39"/>
      <c r="D131" s="39"/>
      <c r="E131" s="39"/>
      <c r="F131" s="39"/>
      <c r="G131" s="39"/>
      <c r="H131" s="39"/>
      <c r="I131" s="39"/>
      <c r="J131" s="39"/>
      <c r="K131" s="39"/>
      <c r="L131" s="56"/>
      <c r="S131" s="39"/>
      <c r="T131" s="39"/>
      <c r="U131" s="39"/>
      <c r="V131" s="39"/>
      <c r="W131" s="39"/>
      <c r="X131" s="39"/>
      <c r="Y131" s="39"/>
      <c r="Z131" s="39"/>
      <c r="AA131" s="39"/>
      <c r="AB131" s="39"/>
      <c r="AC131" s="39"/>
      <c r="AD131" s="39"/>
      <c r="AE131" s="39"/>
    </row>
    <row r="132" s="2" customFormat="1" ht="25.65" customHeight="1">
      <c r="A132" s="39"/>
      <c r="B132" s="40"/>
      <c r="C132" s="33" t="s">
        <v>24</v>
      </c>
      <c r="D132" s="39"/>
      <c r="E132" s="39"/>
      <c r="F132" s="28" t="str">
        <f>E15</f>
        <v>EG.D, a.s.</v>
      </c>
      <c r="G132" s="39"/>
      <c r="H132" s="39"/>
      <c r="I132" s="33" t="s">
        <v>32</v>
      </c>
      <c r="J132" s="37" t="str">
        <f>E21</f>
        <v>OMEXOM GA Energo, s.r.o.</v>
      </c>
      <c r="K132" s="39"/>
      <c r="L132" s="56"/>
      <c r="S132" s="39"/>
      <c r="T132" s="39"/>
      <c r="U132" s="39"/>
      <c r="V132" s="39"/>
      <c r="W132" s="39"/>
      <c r="X132" s="39"/>
      <c r="Y132" s="39"/>
      <c r="Z132" s="39"/>
      <c r="AA132" s="39"/>
      <c r="AB132" s="39"/>
      <c r="AC132" s="39"/>
      <c r="AD132" s="39"/>
      <c r="AE132" s="39"/>
    </row>
    <row r="133" s="2" customFormat="1" ht="25.65" customHeight="1">
      <c r="A133" s="39"/>
      <c r="B133" s="40"/>
      <c r="C133" s="33" t="s">
        <v>30</v>
      </c>
      <c r="D133" s="39"/>
      <c r="E133" s="39"/>
      <c r="F133" s="28" t="str">
        <f>IF(E18="","",E18)</f>
        <v>Vyplň údaj</v>
      </c>
      <c r="G133" s="39"/>
      <c r="H133" s="39"/>
      <c r="I133" s="33" t="s">
        <v>37</v>
      </c>
      <c r="J133" s="37" t="str">
        <f>E24</f>
        <v>OMEXOM GA Energo, s.r.o.</v>
      </c>
      <c r="K133" s="39"/>
      <c r="L133" s="56"/>
      <c r="S133" s="39"/>
      <c r="T133" s="39"/>
      <c r="U133" s="39"/>
      <c r="V133" s="39"/>
      <c r="W133" s="39"/>
      <c r="X133" s="39"/>
      <c r="Y133" s="39"/>
      <c r="Z133" s="39"/>
      <c r="AA133" s="39"/>
      <c r="AB133" s="39"/>
      <c r="AC133" s="39"/>
      <c r="AD133" s="39"/>
      <c r="AE133" s="39"/>
    </row>
    <row r="134" s="2" customFormat="1" ht="10.32" customHeight="1">
      <c r="A134" s="39"/>
      <c r="B134" s="40"/>
      <c r="C134" s="39"/>
      <c r="D134" s="39"/>
      <c r="E134" s="39"/>
      <c r="F134" s="39"/>
      <c r="G134" s="39"/>
      <c r="H134" s="39"/>
      <c r="I134" s="39"/>
      <c r="J134" s="39"/>
      <c r="K134" s="39"/>
      <c r="L134" s="56"/>
      <c r="S134" s="39"/>
      <c r="T134" s="39"/>
      <c r="U134" s="39"/>
      <c r="V134" s="39"/>
      <c r="W134" s="39"/>
      <c r="X134" s="39"/>
      <c r="Y134" s="39"/>
      <c r="Z134" s="39"/>
      <c r="AA134" s="39"/>
      <c r="AB134" s="39"/>
      <c r="AC134" s="39"/>
      <c r="AD134" s="39"/>
      <c r="AE134" s="39"/>
    </row>
    <row r="135" s="11" customFormat="1" ht="29.28" customHeight="1">
      <c r="A135" s="173"/>
      <c r="B135" s="174"/>
      <c r="C135" s="175" t="s">
        <v>203</v>
      </c>
      <c r="D135" s="176" t="s">
        <v>65</v>
      </c>
      <c r="E135" s="176" t="s">
        <v>61</v>
      </c>
      <c r="F135" s="176" t="s">
        <v>62</v>
      </c>
      <c r="G135" s="176" t="s">
        <v>204</v>
      </c>
      <c r="H135" s="176" t="s">
        <v>205</v>
      </c>
      <c r="I135" s="176" t="s">
        <v>206</v>
      </c>
      <c r="J135" s="177" t="s">
        <v>181</v>
      </c>
      <c r="K135" s="178" t="s">
        <v>207</v>
      </c>
      <c r="L135" s="179"/>
      <c r="M135" s="87" t="s">
        <v>1</v>
      </c>
      <c r="N135" s="88" t="s">
        <v>44</v>
      </c>
      <c r="O135" s="88" t="s">
        <v>208</v>
      </c>
      <c r="P135" s="88" t="s">
        <v>209</v>
      </c>
      <c r="Q135" s="88" t="s">
        <v>210</v>
      </c>
      <c r="R135" s="88" t="s">
        <v>211</v>
      </c>
      <c r="S135" s="88" t="s">
        <v>212</v>
      </c>
      <c r="T135" s="89" t="s">
        <v>213</v>
      </c>
      <c r="U135" s="173"/>
      <c r="V135" s="173"/>
      <c r="W135" s="173"/>
      <c r="X135" s="173"/>
      <c r="Y135" s="173"/>
      <c r="Z135" s="173"/>
      <c r="AA135" s="173"/>
      <c r="AB135" s="173"/>
      <c r="AC135" s="173"/>
      <c r="AD135" s="173"/>
      <c r="AE135" s="173"/>
    </row>
    <row r="136" s="2" customFormat="1" ht="22.8" customHeight="1">
      <c r="A136" s="39"/>
      <c r="B136" s="40"/>
      <c r="C136" s="94" t="s">
        <v>214</v>
      </c>
      <c r="D136" s="39"/>
      <c r="E136" s="39"/>
      <c r="F136" s="39"/>
      <c r="G136" s="39"/>
      <c r="H136" s="39"/>
      <c r="I136" s="39"/>
      <c r="J136" s="180">
        <f>BK136</f>
        <v>0</v>
      </c>
      <c r="K136" s="39"/>
      <c r="L136" s="40"/>
      <c r="M136" s="90"/>
      <c r="N136" s="74"/>
      <c r="O136" s="91"/>
      <c r="P136" s="181">
        <f>P137+P455</f>
        <v>0</v>
      </c>
      <c r="Q136" s="91"/>
      <c r="R136" s="181">
        <f>R137+R455</f>
        <v>157.42081564</v>
      </c>
      <c r="S136" s="91"/>
      <c r="T136" s="182">
        <f>T137+T455</f>
        <v>9.2421599999999984</v>
      </c>
      <c r="U136" s="39"/>
      <c r="V136" s="39"/>
      <c r="W136" s="39"/>
      <c r="X136" s="39"/>
      <c r="Y136" s="39"/>
      <c r="Z136" s="39"/>
      <c r="AA136" s="39"/>
      <c r="AB136" s="39"/>
      <c r="AC136" s="39"/>
      <c r="AD136" s="39"/>
      <c r="AE136" s="39"/>
      <c r="AT136" s="20" t="s">
        <v>79</v>
      </c>
      <c r="AU136" s="20" t="s">
        <v>183</v>
      </c>
      <c r="BK136" s="183">
        <f>BK137+BK455</f>
        <v>0</v>
      </c>
    </row>
    <row r="137" s="12" customFormat="1" ht="25.92" customHeight="1">
      <c r="A137" s="12"/>
      <c r="B137" s="184"/>
      <c r="C137" s="12"/>
      <c r="D137" s="185" t="s">
        <v>79</v>
      </c>
      <c r="E137" s="186" t="s">
        <v>842</v>
      </c>
      <c r="F137" s="186" t="s">
        <v>843</v>
      </c>
      <c r="G137" s="12"/>
      <c r="H137" s="12"/>
      <c r="I137" s="187"/>
      <c r="J137" s="188">
        <f>BK137</f>
        <v>0</v>
      </c>
      <c r="K137" s="12"/>
      <c r="L137" s="184"/>
      <c r="M137" s="189"/>
      <c r="N137" s="190"/>
      <c r="O137" s="190"/>
      <c r="P137" s="191">
        <f>P138+P227+P291+P395+P416+P439+P453</f>
        <v>0</v>
      </c>
      <c r="Q137" s="190"/>
      <c r="R137" s="191">
        <f>R138+R227+R291+R395+R416+R439+R453</f>
        <v>157.41595164</v>
      </c>
      <c r="S137" s="190"/>
      <c r="T137" s="192">
        <f>T138+T227+T291+T395+T416+T439+T453</f>
        <v>9.2421599999999984</v>
      </c>
      <c r="U137" s="12"/>
      <c r="V137" s="12"/>
      <c r="W137" s="12"/>
      <c r="X137" s="12"/>
      <c r="Y137" s="12"/>
      <c r="Z137" s="12"/>
      <c r="AA137" s="12"/>
      <c r="AB137" s="12"/>
      <c r="AC137" s="12"/>
      <c r="AD137" s="12"/>
      <c r="AE137" s="12"/>
      <c r="AR137" s="185" t="s">
        <v>88</v>
      </c>
      <c r="AT137" s="193" t="s">
        <v>79</v>
      </c>
      <c r="AU137" s="193" t="s">
        <v>80</v>
      </c>
      <c r="AY137" s="185" t="s">
        <v>218</v>
      </c>
      <c r="BK137" s="194">
        <f>BK138+BK227+BK291+BK395+BK416+BK439+BK453</f>
        <v>0</v>
      </c>
    </row>
    <row r="138" s="12" customFormat="1" ht="22.8" customHeight="1">
      <c r="A138" s="12"/>
      <c r="B138" s="184"/>
      <c r="C138" s="12"/>
      <c r="D138" s="185" t="s">
        <v>79</v>
      </c>
      <c r="E138" s="195" t="s">
        <v>88</v>
      </c>
      <c r="F138" s="195" t="s">
        <v>844</v>
      </c>
      <c r="G138" s="12"/>
      <c r="H138" s="12"/>
      <c r="I138" s="187"/>
      <c r="J138" s="196">
        <f>BK138</f>
        <v>0</v>
      </c>
      <c r="K138" s="12"/>
      <c r="L138" s="184"/>
      <c r="M138" s="189"/>
      <c r="N138" s="190"/>
      <c r="O138" s="190"/>
      <c r="P138" s="191">
        <f>SUM(P139:P226)</f>
        <v>0</v>
      </c>
      <c r="Q138" s="190"/>
      <c r="R138" s="191">
        <f>SUM(R139:R226)</f>
        <v>0</v>
      </c>
      <c r="S138" s="190"/>
      <c r="T138" s="192">
        <f>SUM(T139:T226)</f>
        <v>0</v>
      </c>
      <c r="U138" s="12"/>
      <c r="V138" s="12"/>
      <c r="W138" s="12"/>
      <c r="X138" s="12"/>
      <c r="Y138" s="12"/>
      <c r="Z138" s="12"/>
      <c r="AA138" s="12"/>
      <c r="AB138" s="12"/>
      <c r="AC138" s="12"/>
      <c r="AD138" s="12"/>
      <c r="AE138" s="12"/>
      <c r="AR138" s="185" t="s">
        <v>88</v>
      </c>
      <c r="AT138" s="193" t="s">
        <v>79</v>
      </c>
      <c r="AU138" s="193" t="s">
        <v>88</v>
      </c>
      <c r="AY138" s="185" t="s">
        <v>218</v>
      </c>
      <c r="BK138" s="194">
        <f>SUM(BK139:BK226)</f>
        <v>0</v>
      </c>
    </row>
    <row r="139" s="2" customFormat="1" ht="24.15" customHeight="1">
      <c r="A139" s="39"/>
      <c r="B139" s="161"/>
      <c r="C139" s="197" t="s">
        <v>88</v>
      </c>
      <c r="D139" s="197" t="s">
        <v>225</v>
      </c>
      <c r="E139" s="198" t="s">
        <v>2465</v>
      </c>
      <c r="F139" s="199" t="s">
        <v>2466</v>
      </c>
      <c r="G139" s="200" t="s">
        <v>749</v>
      </c>
      <c r="H139" s="201">
        <v>167.33000000000001</v>
      </c>
      <c r="I139" s="202"/>
      <c r="J139" s="203">
        <f>ROUND(I139*H139,2)</f>
        <v>0</v>
      </c>
      <c r="K139" s="204"/>
      <c r="L139" s="40"/>
      <c r="M139" s="205" t="s">
        <v>1</v>
      </c>
      <c r="N139" s="206" t="s">
        <v>45</v>
      </c>
      <c r="O139" s="78"/>
      <c r="P139" s="207">
        <f>O139*H139</f>
        <v>0</v>
      </c>
      <c r="Q139" s="207">
        <v>0</v>
      </c>
      <c r="R139" s="207">
        <f>Q139*H139</f>
        <v>0</v>
      </c>
      <c r="S139" s="207">
        <v>0</v>
      </c>
      <c r="T139" s="208">
        <f>S139*H139</f>
        <v>0</v>
      </c>
      <c r="U139" s="39"/>
      <c r="V139" s="39"/>
      <c r="W139" s="39"/>
      <c r="X139" s="39"/>
      <c r="Y139" s="39"/>
      <c r="Z139" s="39"/>
      <c r="AA139" s="39"/>
      <c r="AB139" s="39"/>
      <c r="AC139" s="39"/>
      <c r="AD139" s="39"/>
      <c r="AE139" s="39"/>
      <c r="AR139" s="209" t="s">
        <v>229</v>
      </c>
      <c r="AT139" s="209" t="s">
        <v>225</v>
      </c>
      <c r="AU139" s="209" t="s">
        <v>90</v>
      </c>
      <c r="AY139" s="20" t="s">
        <v>218</v>
      </c>
      <c r="BE139" s="210">
        <f>IF(N139="základní",J139,0)</f>
        <v>0</v>
      </c>
      <c r="BF139" s="210">
        <f>IF(N139="snížená",J139,0)</f>
        <v>0</v>
      </c>
      <c r="BG139" s="210">
        <f>IF(N139="zákl. přenesená",J139,0)</f>
        <v>0</v>
      </c>
      <c r="BH139" s="210">
        <f>IF(N139="sníž. přenesená",J139,0)</f>
        <v>0</v>
      </c>
      <c r="BI139" s="210">
        <f>IF(N139="nulová",J139,0)</f>
        <v>0</v>
      </c>
      <c r="BJ139" s="20" t="s">
        <v>88</v>
      </c>
      <c r="BK139" s="210">
        <f>ROUND(I139*H139,2)</f>
        <v>0</v>
      </c>
      <c r="BL139" s="20" t="s">
        <v>229</v>
      </c>
      <c r="BM139" s="209" t="s">
        <v>3036</v>
      </c>
    </row>
    <row r="140" s="15" customFormat="1">
      <c r="A140" s="15"/>
      <c r="B140" s="250"/>
      <c r="C140" s="15"/>
      <c r="D140" s="211" t="s">
        <v>232</v>
      </c>
      <c r="E140" s="251" t="s">
        <v>1</v>
      </c>
      <c r="F140" s="252" t="s">
        <v>3037</v>
      </c>
      <c r="G140" s="15"/>
      <c r="H140" s="251" t="s">
        <v>1</v>
      </c>
      <c r="I140" s="253"/>
      <c r="J140" s="15"/>
      <c r="K140" s="15"/>
      <c r="L140" s="250"/>
      <c r="M140" s="254"/>
      <c r="N140" s="255"/>
      <c r="O140" s="255"/>
      <c r="P140" s="255"/>
      <c r="Q140" s="255"/>
      <c r="R140" s="255"/>
      <c r="S140" s="255"/>
      <c r="T140" s="256"/>
      <c r="U140" s="15"/>
      <c r="V140" s="15"/>
      <c r="W140" s="15"/>
      <c r="X140" s="15"/>
      <c r="Y140" s="15"/>
      <c r="Z140" s="15"/>
      <c r="AA140" s="15"/>
      <c r="AB140" s="15"/>
      <c r="AC140" s="15"/>
      <c r="AD140" s="15"/>
      <c r="AE140" s="15"/>
      <c r="AT140" s="251" t="s">
        <v>232</v>
      </c>
      <c r="AU140" s="251" t="s">
        <v>90</v>
      </c>
      <c r="AV140" s="15" t="s">
        <v>88</v>
      </c>
      <c r="AW140" s="15" t="s">
        <v>36</v>
      </c>
      <c r="AX140" s="15" t="s">
        <v>80</v>
      </c>
      <c r="AY140" s="251" t="s">
        <v>218</v>
      </c>
    </row>
    <row r="141" s="13" customFormat="1">
      <c r="A141" s="13"/>
      <c r="B141" s="215"/>
      <c r="C141" s="13"/>
      <c r="D141" s="211" t="s">
        <v>232</v>
      </c>
      <c r="E141" s="216" t="s">
        <v>1</v>
      </c>
      <c r="F141" s="217" t="s">
        <v>3038</v>
      </c>
      <c r="G141" s="13"/>
      <c r="H141" s="218">
        <v>115.83</v>
      </c>
      <c r="I141" s="219"/>
      <c r="J141" s="13"/>
      <c r="K141" s="13"/>
      <c r="L141" s="215"/>
      <c r="M141" s="220"/>
      <c r="N141" s="221"/>
      <c r="O141" s="221"/>
      <c r="P141" s="221"/>
      <c r="Q141" s="221"/>
      <c r="R141" s="221"/>
      <c r="S141" s="221"/>
      <c r="T141" s="222"/>
      <c r="U141" s="13"/>
      <c r="V141" s="13"/>
      <c r="W141" s="13"/>
      <c r="X141" s="13"/>
      <c r="Y141" s="13"/>
      <c r="Z141" s="13"/>
      <c r="AA141" s="13"/>
      <c r="AB141" s="13"/>
      <c r="AC141" s="13"/>
      <c r="AD141" s="13"/>
      <c r="AE141" s="13"/>
      <c r="AT141" s="216" t="s">
        <v>232</v>
      </c>
      <c r="AU141" s="216" t="s">
        <v>90</v>
      </c>
      <c r="AV141" s="13" t="s">
        <v>90</v>
      </c>
      <c r="AW141" s="13" t="s">
        <v>36</v>
      </c>
      <c r="AX141" s="13" t="s">
        <v>80</v>
      </c>
      <c r="AY141" s="216" t="s">
        <v>218</v>
      </c>
    </row>
    <row r="142" s="15" customFormat="1">
      <c r="A142" s="15"/>
      <c r="B142" s="250"/>
      <c r="C142" s="15"/>
      <c r="D142" s="211" t="s">
        <v>232</v>
      </c>
      <c r="E142" s="251" t="s">
        <v>1</v>
      </c>
      <c r="F142" s="252" t="s">
        <v>3039</v>
      </c>
      <c r="G142" s="15"/>
      <c r="H142" s="251" t="s">
        <v>1</v>
      </c>
      <c r="I142" s="253"/>
      <c r="J142" s="15"/>
      <c r="K142" s="15"/>
      <c r="L142" s="250"/>
      <c r="M142" s="254"/>
      <c r="N142" s="255"/>
      <c r="O142" s="255"/>
      <c r="P142" s="255"/>
      <c r="Q142" s="255"/>
      <c r="R142" s="255"/>
      <c r="S142" s="255"/>
      <c r="T142" s="256"/>
      <c r="U142" s="15"/>
      <c r="V142" s="15"/>
      <c r="W142" s="15"/>
      <c r="X142" s="15"/>
      <c r="Y142" s="15"/>
      <c r="Z142" s="15"/>
      <c r="AA142" s="15"/>
      <c r="AB142" s="15"/>
      <c r="AC142" s="15"/>
      <c r="AD142" s="15"/>
      <c r="AE142" s="15"/>
      <c r="AT142" s="251" t="s">
        <v>232</v>
      </c>
      <c r="AU142" s="251" t="s">
        <v>90</v>
      </c>
      <c r="AV142" s="15" t="s">
        <v>88</v>
      </c>
      <c r="AW142" s="15" t="s">
        <v>36</v>
      </c>
      <c r="AX142" s="15" t="s">
        <v>80</v>
      </c>
      <c r="AY142" s="251" t="s">
        <v>218</v>
      </c>
    </row>
    <row r="143" s="13" customFormat="1">
      <c r="A143" s="13"/>
      <c r="B143" s="215"/>
      <c r="C143" s="13"/>
      <c r="D143" s="211" t="s">
        <v>232</v>
      </c>
      <c r="E143" s="216" t="s">
        <v>1</v>
      </c>
      <c r="F143" s="217" t="s">
        <v>3040</v>
      </c>
      <c r="G143" s="13"/>
      <c r="H143" s="218">
        <v>51.5</v>
      </c>
      <c r="I143" s="219"/>
      <c r="J143" s="13"/>
      <c r="K143" s="13"/>
      <c r="L143" s="215"/>
      <c r="M143" s="220"/>
      <c r="N143" s="221"/>
      <c r="O143" s="221"/>
      <c r="P143" s="221"/>
      <c r="Q143" s="221"/>
      <c r="R143" s="221"/>
      <c r="S143" s="221"/>
      <c r="T143" s="222"/>
      <c r="U143" s="13"/>
      <c r="V143" s="13"/>
      <c r="W143" s="13"/>
      <c r="X143" s="13"/>
      <c r="Y143" s="13"/>
      <c r="Z143" s="13"/>
      <c r="AA143" s="13"/>
      <c r="AB143" s="13"/>
      <c r="AC143" s="13"/>
      <c r="AD143" s="13"/>
      <c r="AE143" s="13"/>
      <c r="AT143" s="216" t="s">
        <v>232</v>
      </c>
      <c r="AU143" s="216" t="s">
        <v>90</v>
      </c>
      <c r="AV143" s="13" t="s">
        <v>90</v>
      </c>
      <c r="AW143" s="13" t="s">
        <v>36</v>
      </c>
      <c r="AX143" s="13" t="s">
        <v>80</v>
      </c>
      <c r="AY143" s="216" t="s">
        <v>218</v>
      </c>
    </row>
    <row r="144" s="14" customFormat="1">
      <c r="A144" s="14"/>
      <c r="B144" s="223"/>
      <c r="C144" s="14"/>
      <c r="D144" s="211" t="s">
        <v>232</v>
      </c>
      <c r="E144" s="224" t="s">
        <v>1</v>
      </c>
      <c r="F144" s="225" t="s">
        <v>235</v>
      </c>
      <c r="G144" s="14"/>
      <c r="H144" s="226">
        <v>167.33000000000001</v>
      </c>
      <c r="I144" s="227"/>
      <c r="J144" s="14"/>
      <c r="K144" s="14"/>
      <c r="L144" s="223"/>
      <c r="M144" s="228"/>
      <c r="N144" s="229"/>
      <c r="O144" s="229"/>
      <c r="P144" s="229"/>
      <c r="Q144" s="229"/>
      <c r="R144" s="229"/>
      <c r="S144" s="229"/>
      <c r="T144" s="230"/>
      <c r="U144" s="14"/>
      <c r="V144" s="14"/>
      <c r="W144" s="14"/>
      <c r="X144" s="14"/>
      <c r="Y144" s="14"/>
      <c r="Z144" s="14"/>
      <c r="AA144" s="14"/>
      <c r="AB144" s="14"/>
      <c r="AC144" s="14"/>
      <c r="AD144" s="14"/>
      <c r="AE144" s="14"/>
      <c r="AT144" s="224" t="s">
        <v>232</v>
      </c>
      <c r="AU144" s="224" t="s">
        <v>90</v>
      </c>
      <c r="AV144" s="14" t="s">
        <v>229</v>
      </c>
      <c r="AW144" s="14" t="s">
        <v>36</v>
      </c>
      <c r="AX144" s="14" t="s">
        <v>88</v>
      </c>
      <c r="AY144" s="224" t="s">
        <v>218</v>
      </c>
    </row>
    <row r="145" s="2" customFormat="1" ht="24.15" customHeight="1">
      <c r="A145" s="39"/>
      <c r="B145" s="161"/>
      <c r="C145" s="197" t="s">
        <v>90</v>
      </c>
      <c r="D145" s="197" t="s">
        <v>225</v>
      </c>
      <c r="E145" s="198" t="s">
        <v>3041</v>
      </c>
      <c r="F145" s="199" t="s">
        <v>3042</v>
      </c>
      <c r="G145" s="200" t="s">
        <v>260</v>
      </c>
      <c r="H145" s="201">
        <v>100.90000000000001</v>
      </c>
      <c r="I145" s="202"/>
      <c r="J145" s="203">
        <f>ROUND(I145*H145,2)</f>
        <v>0</v>
      </c>
      <c r="K145" s="204"/>
      <c r="L145" s="40"/>
      <c r="M145" s="205" t="s">
        <v>1</v>
      </c>
      <c r="N145" s="206" t="s">
        <v>45</v>
      </c>
      <c r="O145" s="78"/>
      <c r="P145" s="207">
        <f>O145*H145</f>
        <v>0</v>
      </c>
      <c r="Q145" s="207">
        <v>0</v>
      </c>
      <c r="R145" s="207">
        <f>Q145*H145</f>
        <v>0</v>
      </c>
      <c r="S145" s="207">
        <v>0</v>
      </c>
      <c r="T145" s="208">
        <f>S145*H145</f>
        <v>0</v>
      </c>
      <c r="U145" s="39"/>
      <c r="V145" s="39"/>
      <c r="W145" s="39"/>
      <c r="X145" s="39"/>
      <c r="Y145" s="39"/>
      <c r="Z145" s="39"/>
      <c r="AA145" s="39"/>
      <c r="AB145" s="39"/>
      <c r="AC145" s="39"/>
      <c r="AD145" s="39"/>
      <c r="AE145" s="39"/>
      <c r="AR145" s="209" t="s">
        <v>229</v>
      </c>
      <c r="AT145" s="209" t="s">
        <v>225</v>
      </c>
      <c r="AU145" s="209" t="s">
        <v>90</v>
      </c>
      <c r="AY145" s="20" t="s">
        <v>218</v>
      </c>
      <c r="BE145" s="210">
        <f>IF(N145="základní",J145,0)</f>
        <v>0</v>
      </c>
      <c r="BF145" s="210">
        <f>IF(N145="snížená",J145,0)</f>
        <v>0</v>
      </c>
      <c r="BG145" s="210">
        <f>IF(N145="zákl. přenesená",J145,0)</f>
        <v>0</v>
      </c>
      <c r="BH145" s="210">
        <f>IF(N145="sníž. přenesená",J145,0)</f>
        <v>0</v>
      </c>
      <c r="BI145" s="210">
        <f>IF(N145="nulová",J145,0)</f>
        <v>0</v>
      </c>
      <c r="BJ145" s="20" t="s">
        <v>88</v>
      </c>
      <c r="BK145" s="210">
        <f>ROUND(I145*H145,2)</f>
        <v>0</v>
      </c>
      <c r="BL145" s="20" t="s">
        <v>229</v>
      </c>
      <c r="BM145" s="209" t="s">
        <v>3043</v>
      </c>
    </row>
    <row r="146" s="15" customFormat="1">
      <c r="A146" s="15"/>
      <c r="B146" s="250"/>
      <c r="C146" s="15"/>
      <c r="D146" s="211" t="s">
        <v>232</v>
      </c>
      <c r="E146" s="251" t="s">
        <v>1</v>
      </c>
      <c r="F146" s="252" t="s">
        <v>3039</v>
      </c>
      <c r="G146" s="15"/>
      <c r="H146" s="251" t="s">
        <v>1</v>
      </c>
      <c r="I146" s="253"/>
      <c r="J146" s="15"/>
      <c r="K146" s="15"/>
      <c r="L146" s="250"/>
      <c r="M146" s="254"/>
      <c r="N146" s="255"/>
      <c r="O146" s="255"/>
      <c r="P146" s="255"/>
      <c r="Q146" s="255"/>
      <c r="R146" s="255"/>
      <c r="S146" s="255"/>
      <c r="T146" s="256"/>
      <c r="U146" s="15"/>
      <c r="V146" s="15"/>
      <c r="W146" s="15"/>
      <c r="X146" s="15"/>
      <c r="Y146" s="15"/>
      <c r="Z146" s="15"/>
      <c r="AA146" s="15"/>
      <c r="AB146" s="15"/>
      <c r="AC146" s="15"/>
      <c r="AD146" s="15"/>
      <c r="AE146" s="15"/>
      <c r="AT146" s="251" t="s">
        <v>232</v>
      </c>
      <c r="AU146" s="251" t="s">
        <v>90</v>
      </c>
      <c r="AV146" s="15" t="s">
        <v>88</v>
      </c>
      <c r="AW146" s="15" t="s">
        <v>36</v>
      </c>
      <c r="AX146" s="15" t="s">
        <v>80</v>
      </c>
      <c r="AY146" s="251" t="s">
        <v>218</v>
      </c>
    </row>
    <row r="147" s="13" customFormat="1">
      <c r="A147" s="13"/>
      <c r="B147" s="215"/>
      <c r="C147" s="13"/>
      <c r="D147" s="211" t="s">
        <v>232</v>
      </c>
      <c r="E147" s="216" t="s">
        <v>1</v>
      </c>
      <c r="F147" s="217" t="s">
        <v>3044</v>
      </c>
      <c r="G147" s="13"/>
      <c r="H147" s="218">
        <v>42.399999999999999</v>
      </c>
      <c r="I147" s="219"/>
      <c r="J147" s="13"/>
      <c r="K147" s="13"/>
      <c r="L147" s="215"/>
      <c r="M147" s="220"/>
      <c r="N147" s="221"/>
      <c r="O147" s="221"/>
      <c r="P147" s="221"/>
      <c r="Q147" s="221"/>
      <c r="R147" s="221"/>
      <c r="S147" s="221"/>
      <c r="T147" s="222"/>
      <c r="U147" s="13"/>
      <c r="V147" s="13"/>
      <c r="W147" s="13"/>
      <c r="X147" s="13"/>
      <c r="Y147" s="13"/>
      <c r="Z147" s="13"/>
      <c r="AA147" s="13"/>
      <c r="AB147" s="13"/>
      <c r="AC147" s="13"/>
      <c r="AD147" s="13"/>
      <c r="AE147" s="13"/>
      <c r="AT147" s="216" t="s">
        <v>232</v>
      </c>
      <c r="AU147" s="216" t="s">
        <v>90</v>
      </c>
      <c r="AV147" s="13" t="s">
        <v>90</v>
      </c>
      <c r="AW147" s="13" t="s">
        <v>36</v>
      </c>
      <c r="AX147" s="13" t="s">
        <v>80</v>
      </c>
      <c r="AY147" s="216" t="s">
        <v>218</v>
      </c>
    </row>
    <row r="148" s="15" customFormat="1">
      <c r="A148" s="15"/>
      <c r="B148" s="250"/>
      <c r="C148" s="15"/>
      <c r="D148" s="211" t="s">
        <v>232</v>
      </c>
      <c r="E148" s="251" t="s">
        <v>1</v>
      </c>
      <c r="F148" s="252" t="s">
        <v>3045</v>
      </c>
      <c r="G148" s="15"/>
      <c r="H148" s="251" t="s">
        <v>1</v>
      </c>
      <c r="I148" s="253"/>
      <c r="J148" s="15"/>
      <c r="K148" s="15"/>
      <c r="L148" s="250"/>
      <c r="M148" s="254"/>
      <c r="N148" s="255"/>
      <c r="O148" s="255"/>
      <c r="P148" s="255"/>
      <c r="Q148" s="255"/>
      <c r="R148" s="255"/>
      <c r="S148" s="255"/>
      <c r="T148" s="256"/>
      <c r="U148" s="15"/>
      <c r="V148" s="15"/>
      <c r="W148" s="15"/>
      <c r="X148" s="15"/>
      <c r="Y148" s="15"/>
      <c r="Z148" s="15"/>
      <c r="AA148" s="15"/>
      <c r="AB148" s="15"/>
      <c r="AC148" s="15"/>
      <c r="AD148" s="15"/>
      <c r="AE148" s="15"/>
      <c r="AT148" s="251" t="s">
        <v>232</v>
      </c>
      <c r="AU148" s="251" t="s">
        <v>90</v>
      </c>
      <c r="AV148" s="15" t="s">
        <v>88</v>
      </c>
      <c r="AW148" s="15" t="s">
        <v>36</v>
      </c>
      <c r="AX148" s="15" t="s">
        <v>80</v>
      </c>
      <c r="AY148" s="251" t="s">
        <v>218</v>
      </c>
    </row>
    <row r="149" s="13" customFormat="1">
      <c r="A149" s="13"/>
      <c r="B149" s="215"/>
      <c r="C149" s="13"/>
      <c r="D149" s="211" t="s">
        <v>232</v>
      </c>
      <c r="E149" s="216" t="s">
        <v>1</v>
      </c>
      <c r="F149" s="217" t="s">
        <v>3046</v>
      </c>
      <c r="G149" s="13"/>
      <c r="H149" s="218">
        <v>58.5</v>
      </c>
      <c r="I149" s="219"/>
      <c r="J149" s="13"/>
      <c r="K149" s="13"/>
      <c r="L149" s="215"/>
      <c r="M149" s="220"/>
      <c r="N149" s="221"/>
      <c r="O149" s="221"/>
      <c r="P149" s="221"/>
      <c r="Q149" s="221"/>
      <c r="R149" s="221"/>
      <c r="S149" s="221"/>
      <c r="T149" s="222"/>
      <c r="U149" s="13"/>
      <c r="V149" s="13"/>
      <c r="W149" s="13"/>
      <c r="X149" s="13"/>
      <c r="Y149" s="13"/>
      <c r="Z149" s="13"/>
      <c r="AA149" s="13"/>
      <c r="AB149" s="13"/>
      <c r="AC149" s="13"/>
      <c r="AD149" s="13"/>
      <c r="AE149" s="13"/>
      <c r="AT149" s="216" t="s">
        <v>232</v>
      </c>
      <c r="AU149" s="216" t="s">
        <v>90</v>
      </c>
      <c r="AV149" s="13" t="s">
        <v>90</v>
      </c>
      <c r="AW149" s="13" t="s">
        <v>36</v>
      </c>
      <c r="AX149" s="13" t="s">
        <v>80</v>
      </c>
      <c r="AY149" s="216" t="s">
        <v>218</v>
      </c>
    </row>
    <row r="150" s="14" customFormat="1">
      <c r="A150" s="14"/>
      <c r="B150" s="223"/>
      <c r="C150" s="14"/>
      <c r="D150" s="211" t="s">
        <v>232</v>
      </c>
      <c r="E150" s="224" t="s">
        <v>1</v>
      </c>
      <c r="F150" s="225" t="s">
        <v>235</v>
      </c>
      <c r="G150" s="14"/>
      <c r="H150" s="226">
        <v>100.90000000000001</v>
      </c>
      <c r="I150" s="227"/>
      <c r="J150" s="14"/>
      <c r="K150" s="14"/>
      <c r="L150" s="223"/>
      <c r="M150" s="228"/>
      <c r="N150" s="229"/>
      <c r="O150" s="229"/>
      <c r="P150" s="229"/>
      <c r="Q150" s="229"/>
      <c r="R150" s="229"/>
      <c r="S150" s="229"/>
      <c r="T150" s="230"/>
      <c r="U150" s="14"/>
      <c r="V150" s="14"/>
      <c r="W150" s="14"/>
      <c r="X150" s="14"/>
      <c r="Y150" s="14"/>
      <c r="Z150" s="14"/>
      <c r="AA150" s="14"/>
      <c r="AB150" s="14"/>
      <c r="AC150" s="14"/>
      <c r="AD150" s="14"/>
      <c r="AE150" s="14"/>
      <c r="AT150" s="224" t="s">
        <v>232</v>
      </c>
      <c r="AU150" s="224" t="s">
        <v>90</v>
      </c>
      <c r="AV150" s="14" t="s">
        <v>229</v>
      </c>
      <c r="AW150" s="14" t="s">
        <v>36</v>
      </c>
      <c r="AX150" s="14" t="s">
        <v>88</v>
      </c>
      <c r="AY150" s="224" t="s">
        <v>218</v>
      </c>
    </row>
    <row r="151" s="2" customFormat="1" ht="24.15" customHeight="1">
      <c r="A151" s="39"/>
      <c r="B151" s="161"/>
      <c r="C151" s="197" t="s">
        <v>217</v>
      </c>
      <c r="D151" s="197" t="s">
        <v>225</v>
      </c>
      <c r="E151" s="198" t="s">
        <v>911</v>
      </c>
      <c r="F151" s="199" t="s">
        <v>912</v>
      </c>
      <c r="G151" s="200" t="s">
        <v>769</v>
      </c>
      <c r="H151" s="201">
        <v>9.2910000000000004</v>
      </c>
      <c r="I151" s="202"/>
      <c r="J151" s="203">
        <f>ROUND(I151*H151,2)</f>
        <v>0</v>
      </c>
      <c r="K151" s="204"/>
      <c r="L151" s="40"/>
      <c r="M151" s="205" t="s">
        <v>1</v>
      </c>
      <c r="N151" s="206" t="s">
        <v>45</v>
      </c>
      <c r="O151" s="78"/>
      <c r="P151" s="207">
        <f>O151*H151</f>
        <v>0</v>
      </c>
      <c r="Q151" s="207">
        <v>0</v>
      </c>
      <c r="R151" s="207">
        <f>Q151*H151</f>
        <v>0</v>
      </c>
      <c r="S151" s="207">
        <v>0</v>
      </c>
      <c r="T151" s="208">
        <f>S151*H151</f>
        <v>0</v>
      </c>
      <c r="U151" s="39"/>
      <c r="V151" s="39"/>
      <c r="W151" s="39"/>
      <c r="X151" s="39"/>
      <c r="Y151" s="39"/>
      <c r="Z151" s="39"/>
      <c r="AA151" s="39"/>
      <c r="AB151" s="39"/>
      <c r="AC151" s="39"/>
      <c r="AD151" s="39"/>
      <c r="AE151" s="39"/>
      <c r="AR151" s="209" t="s">
        <v>229</v>
      </c>
      <c r="AT151" s="209" t="s">
        <v>225</v>
      </c>
      <c r="AU151" s="209" t="s">
        <v>90</v>
      </c>
      <c r="AY151" s="20" t="s">
        <v>218</v>
      </c>
      <c r="BE151" s="210">
        <f>IF(N151="základní",J151,0)</f>
        <v>0</v>
      </c>
      <c r="BF151" s="210">
        <f>IF(N151="snížená",J151,0)</f>
        <v>0</v>
      </c>
      <c r="BG151" s="210">
        <f>IF(N151="zákl. přenesená",J151,0)</f>
        <v>0</v>
      </c>
      <c r="BH151" s="210">
        <f>IF(N151="sníž. přenesená",J151,0)</f>
        <v>0</v>
      </c>
      <c r="BI151" s="210">
        <f>IF(N151="nulová",J151,0)</f>
        <v>0</v>
      </c>
      <c r="BJ151" s="20" t="s">
        <v>88</v>
      </c>
      <c r="BK151" s="210">
        <f>ROUND(I151*H151,2)</f>
        <v>0</v>
      </c>
      <c r="BL151" s="20" t="s">
        <v>229</v>
      </c>
      <c r="BM151" s="209" t="s">
        <v>3047</v>
      </c>
    </row>
    <row r="152" s="15" customFormat="1">
      <c r="A152" s="15"/>
      <c r="B152" s="250"/>
      <c r="C152" s="15"/>
      <c r="D152" s="211" t="s">
        <v>232</v>
      </c>
      <c r="E152" s="251" t="s">
        <v>1</v>
      </c>
      <c r="F152" s="252" t="s">
        <v>3048</v>
      </c>
      <c r="G152" s="15"/>
      <c r="H152" s="251" t="s">
        <v>1</v>
      </c>
      <c r="I152" s="253"/>
      <c r="J152" s="15"/>
      <c r="K152" s="15"/>
      <c r="L152" s="250"/>
      <c r="M152" s="254"/>
      <c r="N152" s="255"/>
      <c r="O152" s="255"/>
      <c r="P152" s="255"/>
      <c r="Q152" s="255"/>
      <c r="R152" s="255"/>
      <c r="S152" s="255"/>
      <c r="T152" s="256"/>
      <c r="U152" s="15"/>
      <c r="V152" s="15"/>
      <c r="W152" s="15"/>
      <c r="X152" s="15"/>
      <c r="Y152" s="15"/>
      <c r="Z152" s="15"/>
      <c r="AA152" s="15"/>
      <c r="AB152" s="15"/>
      <c r="AC152" s="15"/>
      <c r="AD152" s="15"/>
      <c r="AE152" s="15"/>
      <c r="AT152" s="251" t="s">
        <v>232</v>
      </c>
      <c r="AU152" s="251" t="s">
        <v>90</v>
      </c>
      <c r="AV152" s="15" t="s">
        <v>88</v>
      </c>
      <c r="AW152" s="15" t="s">
        <v>36</v>
      </c>
      <c r="AX152" s="15" t="s">
        <v>80</v>
      </c>
      <c r="AY152" s="251" t="s">
        <v>218</v>
      </c>
    </row>
    <row r="153" s="13" customFormat="1">
      <c r="A153" s="13"/>
      <c r="B153" s="215"/>
      <c r="C153" s="13"/>
      <c r="D153" s="211" t="s">
        <v>232</v>
      </c>
      <c r="E153" s="216" t="s">
        <v>1</v>
      </c>
      <c r="F153" s="217" t="s">
        <v>3049</v>
      </c>
      <c r="G153" s="13"/>
      <c r="H153" s="218">
        <v>3.8879999999999999</v>
      </c>
      <c r="I153" s="219"/>
      <c r="J153" s="13"/>
      <c r="K153" s="13"/>
      <c r="L153" s="215"/>
      <c r="M153" s="220"/>
      <c r="N153" s="221"/>
      <c r="O153" s="221"/>
      <c r="P153" s="221"/>
      <c r="Q153" s="221"/>
      <c r="R153" s="221"/>
      <c r="S153" s="221"/>
      <c r="T153" s="222"/>
      <c r="U153" s="13"/>
      <c r="V153" s="13"/>
      <c r="W153" s="13"/>
      <c r="X153" s="13"/>
      <c r="Y153" s="13"/>
      <c r="Z153" s="13"/>
      <c r="AA153" s="13"/>
      <c r="AB153" s="13"/>
      <c r="AC153" s="13"/>
      <c r="AD153" s="13"/>
      <c r="AE153" s="13"/>
      <c r="AT153" s="216" t="s">
        <v>232</v>
      </c>
      <c r="AU153" s="216" t="s">
        <v>90</v>
      </c>
      <c r="AV153" s="13" t="s">
        <v>90</v>
      </c>
      <c r="AW153" s="13" t="s">
        <v>36</v>
      </c>
      <c r="AX153" s="13" t="s">
        <v>80</v>
      </c>
      <c r="AY153" s="216" t="s">
        <v>218</v>
      </c>
    </row>
    <row r="154" s="13" customFormat="1">
      <c r="A154" s="13"/>
      <c r="B154" s="215"/>
      <c r="C154" s="13"/>
      <c r="D154" s="211" t="s">
        <v>232</v>
      </c>
      <c r="E154" s="216" t="s">
        <v>1</v>
      </c>
      <c r="F154" s="217" t="s">
        <v>3050</v>
      </c>
      <c r="G154" s="13"/>
      <c r="H154" s="218">
        <v>0.096000000000000002</v>
      </c>
      <c r="I154" s="219"/>
      <c r="J154" s="13"/>
      <c r="K154" s="13"/>
      <c r="L154" s="215"/>
      <c r="M154" s="220"/>
      <c r="N154" s="221"/>
      <c r="O154" s="221"/>
      <c r="P154" s="221"/>
      <c r="Q154" s="221"/>
      <c r="R154" s="221"/>
      <c r="S154" s="221"/>
      <c r="T154" s="222"/>
      <c r="U154" s="13"/>
      <c r="V154" s="13"/>
      <c r="W154" s="13"/>
      <c r="X154" s="13"/>
      <c r="Y154" s="13"/>
      <c r="Z154" s="13"/>
      <c r="AA154" s="13"/>
      <c r="AB154" s="13"/>
      <c r="AC154" s="13"/>
      <c r="AD154" s="13"/>
      <c r="AE154" s="13"/>
      <c r="AT154" s="216" t="s">
        <v>232</v>
      </c>
      <c r="AU154" s="216" t="s">
        <v>90</v>
      </c>
      <c r="AV154" s="13" t="s">
        <v>90</v>
      </c>
      <c r="AW154" s="13" t="s">
        <v>36</v>
      </c>
      <c r="AX154" s="13" t="s">
        <v>80</v>
      </c>
      <c r="AY154" s="216" t="s">
        <v>218</v>
      </c>
    </row>
    <row r="155" s="15" customFormat="1">
      <c r="A155" s="15"/>
      <c r="B155" s="250"/>
      <c r="C155" s="15"/>
      <c r="D155" s="211" t="s">
        <v>232</v>
      </c>
      <c r="E155" s="251" t="s">
        <v>1</v>
      </c>
      <c r="F155" s="252" t="s">
        <v>3051</v>
      </c>
      <c r="G155" s="15"/>
      <c r="H155" s="251" t="s">
        <v>1</v>
      </c>
      <c r="I155" s="253"/>
      <c r="J155" s="15"/>
      <c r="K155" s="15"/>
      <c r="L155" s="250"/>
      <c r="M155" s="254"/>
      <c r="N155" s="255"/>
      <c r="O155" s="255"/>
      <c r="P155" s="255"/>
      <c r="Q155" s="255"/>
      <c r="R155" s="255"/>
      <c r="S155" s="255"/>
      <c r="T155" s="256"/>
      <c r="U155" s="15"/>
      <c r="V155" s="15"/>
      <c r="W155" s="15"/>
      <c r="X155" s="15"/>
      <c r="Y155" s="15"/>
      <c r="Z155" s="15"/>
      <c r="AA155" s="15"/>
      <c r="AB155" s="15"/>
      <c r="AC155" s="15"/>
      <c r="AD155" s="15"/>
      <c r="AE155" s="15"/>
      <c r="AT155" s="251" t="s">
        <v>232</v>
      </c>
      <c r="AU155" s="251" t="s">
        <v>90</v>
      </c>
      <c r="AV155" s="15" t="s">
        <v>88</v>
      </c>
      <c r="AW155" s="15" t="s">
        <v>36</v>
      </c>
      <c r="AX155" s="15" t="s">
        <v>80</v>
      </c>
      <c r="AY155" s="251" t="s">
        <v>218</v>
      </c>
    </row>
    <row r="156" s="13" customFormat="1">
      <c r="A156" s="13"/>
      <c r="B156" s="215"/>
      <c r="C156" s="13"/>
      <c r="D156" s="211" t="s">
        <v>232</v>
      </c>
      <c r="E156" s="216" t="s">
        <v>1</v>
      </c>
      <c r="F156" s="217" t="s">
        <v>3052</v>
      </c>
      <c r="G156" s="13"/>
      <c r="H156" s="218">
        <v>3.2999999999999998</v>
      </c>
      <c r="I156" s="219"/>
      <c r="J156" s="13"/>
      <c r="K156" s="13"/>
      <c r="L156" s="215"/>
      <c r="M156" s="220"/>
      <c r="N156" s="221"/>
      <c r="O156" s="221"/>
      <c r="P156" s="221"/>
      <c r="Q156" s="221"/>
      <c r="R156" s="221"/>
      <c r="S156" s="221"/>
      <c r="T156" s="222"/>
      <c r="U156" s="13"/>
      <c r="V156" s="13"/>
      <c r="W156" s="13"/>
      <c r="X156" s="13"/>
      <c r="Y156" s="13"/>
      <c r="Z156" s="13"/>
      <c r="AA156" s="13"/>
      <c r="AB156" s="13"/>
      <c r="AC156" s="13"/>
      <c r="AD156" s="13"/>
      <c r="AE156" s="13"/>
      <c r="AT156" s="216" t="s">
        <v>232</v>
      </c>
      <c r="AU156" s="216" t="s">
        <v>90</v>
      </c>
      <c r="AV156" s="13" t="s">
        <v>90</v>
      </c>
      <c r="AW156" s="13" t="s">
        <v>36</v>
      </c>
      <c r="AX156" s="13" t="s">
        <v>80</v>
      </c>
      <c r="AY156" s="216" t="s">
        <v>218</v>
      </c>
    </row>
    <row r="157" s="15" customFormat="1">
      <c r="A157" s="15"/>
      <c r="B157" s="250"/>
      <c r="C157" s="15"/>
      <c r="D157" s="211" t="s">
        <v>232</v>
      </c>
      <c r="E157" s="251" t="s">
        <v>1</v>
      </c>
      <c r="F157" s="252" t="s">
        <v>3053</v>
      </c>
      <c r="G157" s="15"/>
      <c r="H157" s="251" t="s">
        <v>1</v>
      </c>
      <c r="I157" s="253"/>
      <c r="J157" s="15"/>
      <c r="K157" s="15"/>
      <c r="L157" s="250"/>
      <c r="M157" s="254"/>
      <c r="N157" s="255"/>
      <c r="O157" s="255"/>
      <c r="P157" s="255"/>
      <c r="Q157" s="255"/>
      <c r="R157" s="255"/>
      <c r="S157" s="255"/>
      <c r="T157" s="256"/>
      <c r="U157" s="15"/>
      <c r="V157" s="15"/>
      <c r="W157" s="15"/>
      <c r="X157" s="15"/>
      <c r="Y157" s="15"/>
      <c r="Z157" s="15"/>
      <c r="AA157" s="15"/>
      <c r="AB157" s="15"/>
      <c r="AC157" s="15"/>
      <c r="AD157" s="15"/>
      <c r="AE157" s="15"/>
      <c r="AT157" s="251" t="s">
        <v>232</v>
      </c>
      <c r="AU157" s="251" t="s">
        <v>90</v>
      </c>
      <c r="AV157" s="15" t="s">
        <v>88</v>
      </c>
      <c r="AW157" s="15" t="s">
        <v>36</v>
      </c>
      <c r="AX157" s="15" t="s">
        <v>80</v>
      </c>
      <c r="AY157" s="251" t="s">
        <v>218</v>
      </c>
    </row>
    <row r="158" s="13" customFormat="1">
      <c r="A158" s="13"/>
      <c r="B158" s="215"/>
      <c r="C158" s="13"/>
      <c r="D158" s="211" t="s">
        <v>232</v>
      </c>
      <c r="E158" s="216" t="s">
        <v>1</v>
      </c>
      <c r="F158" s="217" t="s">
        <v>3054</v>
      </c>
      <c r="G158" s="13"/>
      <c r="H158" s="218">
        <v>0.40500000000000003</v>
      </c>
      <c r="I158" s="219"/>
      <c r="J158" s="13"/>
      <c r="K158" s="13"/>
      <c r="L158" s="215"/>
      <c r="M158" s="220"/>
      <c r="N158" s="221"/>
      <c r="O158" s="221"/>
      <c r="P158" s="221"/>
      <c r="Q158" s="221"/>
      <c r="R158" s="221"/>
      <c r="S158" s="221"/>
      <c r="T158" s="222"/>
      <c r="U158" s="13"/>
      <c r="V158" s="13"/>
      <c r="W158" s="13"/>
      <c r="X158" s="13"/>
      <c r="Y158" s="13"/>
      <c r="Z158" s="13"/>
      <c r="AA158" s="13"/>
      <c r="AB158" s="13"/>
      <c r="AC158" s="13"/>
      <c r="AD158" s="13"/>
      <c r="AE158" s="13"/>
      <c r="AT158" s="216" t="s">
        <v>232</v>
      </c>
      <c r="AU158" s="216" t="s">
        <v>90</v>
      </c>
      <c r="AV158" s="13" t="s">
        <v>90</v>
      </c>
      <c r="AW158" s="13" t="s">
        <v>36</v>
      </c>
      <c r="AX158" s="13" t="s">
        <v>80</v>
      </c>
      <c r="AY158" s="216" t="s">
        <v>218</v>
      </c>
    </row>
    <row r="159" s="15" customFormat="1">
      <c r="A159" s="15"/>
      <c r="B159" s="250"/>
      <c r="C159" s="15"/>
      <c r="D159" s="211" t="s">
        <v>232</v>
      </c>
      <c r="E159" s="251" t="s">
        <v>1</v>
      </c>
      <c r="F159" s="252" t="s">
        <v>3055</v>
      </c>
      <c r="G159" s="15"/>
      <c r="H159" s="251" t="s">
        <v>1</v>
      </c>
      <c r="I159" s="253"/>
      <c r="J159" s="15"/>
      <c r="K159" s="15"/>
      <c r="L159" s="250"/>
      <c r="M159" s="254"/>
      <c r="N159" s="255"/>
      <c r="O159" s="255"/>
      <c r="P159" s="255"/>
      <c r="Q159" s="255"/>
      <c r="R159" s="255"/>
      <c r="S159" s="255"/>
      <c r="T159" s="256"/>
      <c r="U159" s="15"/>
      <c r="V159" s="15"/>
      <c r="W159" s="15"/>
      <c r="X159" s="15"/>
      <c r="Y159" s="15"/>
      <c r="Z159" s="15"/>
      <c r="AA159" s="15"/>
      <c r="AB159" s="15"/>
      <c r="AC159" s="15"/>
      <c r="AD159" s="15"/>
      <c r="AE159" s="15"/>
      <c r="AT159" s="251" t="s">
        <v>232</v>
      </c>
      <c r="AU159" s="251" t="s">
        <v>90</v>
      </c>
      <c r="AV159" s="15" t="s">
        <v>88</v>
      </c>
      <c r="AW159" s="15" t="s">
        <v>36</v>
      </c>
      <c r="AX159" s="15" t="s">
        <v>80</v>
      </c>
      <c r="AY159" s="251" t="s">
        <v>218</v>
      </c>
    </row>
    <row r="160" s="13" customFormat="1">
      <c r="A160" s="13"/>
      <c r="B160" s="215"/>
      <c r="C160" s="13"/>
      <c r="D160" s="211" t="s">
        <v>232</v>
      </c>
      <c r="E160" s="216" t="s">
        <v>1</v>
      </c>
      <c r="F160" s="217" t="s">
        <v>3056</v>
      </c>
      <c r="G160" s="13"/>
      <c r="H160" s="218">
        <v>0.81000000000000005</v>
      </c>
      <c r="I160" s="219"/>
      <c r="J160" s="13"/>
      <c r="K160" s="13"/>
      <c r="L160" s="215"/>
      <c r="M160" s="220"/>
      <c r="N160" s="221"/>
      <c r="O160" s="221"/>
      <c r="P160" s="221"/>
      <c r="Q160" s="221"/>
      <c r="R160" s="221"/>
      <c r="S160" s="221"/>
      <c r="T160" s="222"/>
      <c r="U160" s="13"/>
      <c r="V160" s="13"/>
      <c r="W160" s="13"/>
      <c r="X160" s="13"/>
      <c r="Y160" s="13"/>
      <c r="Z160" s="13"/>
      <c r="AA160" s="13"/>
      <c r="AB160" s="13"/>
      <c r="AC160" s="13"/>
      <c r="AD160" s="13"/>
      <c r="AE160" s="13"/>
      <c r="AT160" s="216" t="s">
        <v>232</v>
      </c>
      <c r="AU160" s="216" t="s">
        <v>90</v>
      </c>
      <c r="AV160" s="13" t="s">
        <v>90</v>
      </c>
      <c r="AW160" s="13" t="s">
        <v>36</v>
      </c>
      <c r="AX160" s="13" t="s">
        <v>80</v>
      </c>
      <c r="AY160" s="216" t="s">
        <v>218</v>
      </c>
    </row>
    <row r="161" s="15" customFormat="1">
      <c r="A161" s="15"/>
      <c r="B161" s="250"/>
      <c r="C161" s="15"/>
      <c r="D161" s="211" t="s">
        <v>232</v>
      </c>
      <c r="E161" s="251" t="s">
        <v>1</v>
      </c>
      <c r="F161" s="252" t="s">
        <v>3057</v>
      </c>
      <c r="G161" s="15"/>
      <c r="H161" s="251" t="s">
        <v>1</v>
      </c>
      <c r="I161" s="253"/>
      <c r="J161" s="15"/>
      <c r="K161" s="15"/>
      <c r="L161" s="250"/>
      <c r="M161" s="254"/>
      <c r="N161" s="255"/>
      <c r="O161" s="255"/>
      <c r="P161" s="255"/>
      <c r="Q161" s="255"/>
      <c r="R161" s="255"/>
      <c r="S161" s="255"/>
      <c r="T161" s="256"/>
      <c r="U161" s="15"/>
      <c r="V161" s="15"/>
      <c r="W161" s="15"/>
      <c r="X161" s="15"/>
      <c r="Y161" s="15"/>
      <c r="Z161" s="15"/>
      <c r="AA161" s="15"/>
      <c r="AB161" s="15"/>
      <c r="AC161" s="15"/>
      <c r="AD161" s="15"/>
      <c r="AE161" s="15"/>
      <c r="AT161" s="251" t="s">
        <v>232</v>
      </c>
      <c r="AU161" s="251" t="s">
        <v>90</v>
      </c>
      <c r="AV161" s="15" t="s">
        <v>88</v>
      </c>
      <c r="AW161" s="15" t="s">
        <v>36</v>
      </c>
      <c r="AX161" s="15" t="s">
        <v>80</v>
      </c>
      <c r="AY161" s="251" t="s">
        <v>218</v>
      </c>
    </row>
    <row r="162" s="13" customFormat="1">
      <c r="A162" s="13"/>
      <c r="B162" s="215"/>
      <c r="C162" s="13"/>
      <c r="D162" s="211" t="s">
        <v>232</v>
      </c>
      <c r="E162" s="216" t="s">
        <v>1</v>
      </c>
      <c r="F162" s="217" t="s">
        <v>3058</v>
      </c>
      <c r="G162" s="13"/>
      <c r="H162" s="218">
        <v>0.79200000000000004</v>
      </c>
      <c r="I162" s="219"/>
      <c r="J162" s="13"/>
      <c r="K162" s="13"/>
      <c r="L162" s="215"/>
      <c r="M162" s="220"/>
      <c r="N162" s="221"/>
      <c r="O162" s="221"/>
      <c r="P162" s="221"/>
      <c r="Q162" s="221"/>
      <c r="R162" s="221"/>
      <c r="S162" s="221"/>
      <c r="T162" s="222"/>
      <c r="U162" s="13"/>
      <c r="V162" s="13"/>
      <c r="W162" s="13"/>
      <c r="X162" s="13"/>
      <c r="Y162" s="13"/>
      <c r="Z162" s="13"/>
      <c r="AA162" s="13"/>
      <c r="AB162" s="13"/>
      <c r="AC162" s="13"/>
      <c r="AD162" s="13"/>
      <c r="AE162" s="13"/>
      <c r="AT162" s="216" t="s">
        <v>232</v>
      </c>
      <c r="AU162" s="216" t="s">
        <v>90</v>
      </c>
      <c r="AV162" s="13" t="s">
        <v>90</v>
      </c>
      <c r="AW162" s="13" t="s">
        <v>36</v>
      </c>
      <c r="AX162" s="13" t="s">
        <v>80</v>
      </c>
      <c r="AY162" s="216" t="s">
        <v>218</v>
      </c>
    </row>
    <row r="163" s="14" customFormat="1">
      <c r="A163" s="14"/>
      <c r="B163" s="223"/>
      <c r="C163" s="14"/>
      <c r="D163" s="211" t="s">
        <v>232</v>
      </c>
      <c r="E163" s="224" t="s">
        <v>1</v>
      </c>
      <c r="F163" s="225" t="s">
        <v>235</v>
      </c>
      <c r="G163" s="14"/>
      <c r="H163" s="226">
        <v>9.2910000000000004</v>
      </c>
      <c r="I163" s="227"/>
      <c r="J163" s="14"/>
      <c r="K163" s="14"/>
      <c r="L163" s="223"/>
      <c r="M163" s="228"/>
      <c r="N163" s="229"/>
      <c r="O163" s="229"/>
      <c r="P163" s="229"/>
      <c r="Q163" s="229"/>
      <c r="R163" s="229"/>
      <c r="S163" s="229"/>
      <c r="T163" s="230"/>
      <c r="U163" s="14"/>
      <c r="V163" s="14"/>
      <c r="W163" s="14"/>
      <c r="X163" s="14"/>
      <c r="Y163" s="14"/>
      <c r="Z163" s="14"/>
      <c r="AA163" s="14"/>
      <c r="AB163" s="14"/>
      <c r="AC163" s="14"/>
      <c r="AD163" s="14"/>
      <c r="AE163" s="14"/>
      <c r="AT163" s="224" t="s">
        <v>232</v>
      </c>
      <c r="AU163" s="224" t="s">
        <v>90</v>
      </c>
      <c r="AV163" s="14" t="s">
        <v>229</v>
      </c>
      <c r="AW163" s="14" t="s">
        <v>36</v>
      </c>
      <c r="AX163" s="14" t="s">
        <v>88</v>
      </c>
      <c r="AY163" s="224" t="s">
        <v>218</v>
      </c>
    </row>
    <row r="164" s="2" customFormat="1" ht="33" customHeight="1">
      <c r="A164" s="39"/>
      <c r="B164" s="161"/>
      <c r="C164" s="197" t="s">
        <v>229</v>
      </c>
      <c r="D164" s="197" t="s">
        <v>225</v>
      </c>
      <c r="E164" s="198" t="s">
        <v>3059</v>
      </c>
      <c r="F164" s="199" t="s">
        <v>3060</v>
      </c>
      <c r="G164" s="200" t="s">
        <v>769</v>
      </c>
      <c r="H164" s="201">
        <v>81.341999999999999</v>
      </c>
      <c r="I164" s="202"/>
      <c r="J164" s="203">
        <f>ROUND(I164*H164,2)</f>
        <v>0</v>
      </c>
      <c r="K164" s="204"/>
      <c r="L164" s="40"/>
      <c r="M164" s="205" t="s">
        <v>1</v>
      </c>
      <c r="N164" s="206" t="s">
        <v>45</v>
      </c>
      <c r="O164" s="78"/>
      <c r="P164" s="207">
        <f>O164*H164</f>
        <v>0</v>
      </c>
      <c r="Q164" s="207">
        <v>0</v>
      </c>
      <c r="R164" s="207">
        <f>Q164*H164</f>
        <v>0</v>
      </c>
      <c r="S164" s="207">
        <v>0</v>
      </c>
      <c r="T164" s="208">
        <f>S164*H164</f>
        <v>0</v>
      </c>
      <c r="U164" s="39"/>
      <c r="V164" s="39"/>
      <c r="W164" s="39"/>
      <c r="X164" s="39"/>
      <c r="Y164" s="39"/>
      <c r="Z164" s="39"/>
      <c r="AA164" s="39"/>
      <c r="AB164" s="39"/>
      <c r="AC164" s="39"/>
      <c r="AD164" s="39"/>
      <c r="AE164" s="39"/>
      <c r="AR164" s="209" t="s">
        <v>229</v>
      </c>
      <c r="AT164" s="209" t="s">
        <v>225</v>
      </c>
      <c r="AU164" s="209" t="s">
        <v>90</v>
      </c>
      <c r="AY164" s="20" t="s">
        <v>218</v>
      </c>
      <c r="BE164" s="210">
        <f>IF(N164="základní",J164,0)</f>
        <v>0</v>
      </c>
      <c r="BF164" s="210">
        <f>IF(N164="snížená",J164,0)</f>
        <v>0</v>
      </c>
      <c r="BG164" s="210">
        <f>IF(N164="zákl. přenesená",J164,0)</f>
        <v>0</v>
      </c>
      <c r="BH164" s="210">
        <f>IF(N164="sníž. přenesená",J164,0)</f>
        <v>0</v>
      </c>
      <c r="BI164" s="210">
        <f>IF(N164="nulová",J164,0)</f>
        <v>0</v>
      </c>
      <c r="BJ164" s="20" t="s">
        <v>88</v>
      </c>
      <c r="BK164" s="210">
        <f>ROUND(I164*H164,2)</f>
        <v>0</v>
      </c>
      <c r="BL164" s="20" t="s">
        <v>229</v>
      </c>
      <c r="BM164" s="209" t="s">
        <v>3061</v>
      </c>
    </row>
    <row r="165" s="15" customFormat="1">
      <c r="A165" s="15"/>
      <c r="B165" s="250"/>
      <c r="C165" s="15"/>
      <c r="D165" s="211" t="s">
        <v>232</v>
      </c>
      <c r="E165" s="251" t="s">
        <v>1</v>
      </c>
      <c r="F165" s="252" t="s">
        <v>3037</v>
      </c>
      <c r="G165" s="15"/>
      <c r="H165" s="251" t="s">
        <v>1</v>
      </c>
      <c r="I165" s="253"/>
      <c r="J165" s="15"/>
      <c r="K165" s="15"/>
      <c r="L165" s="250"/>
      <c r="M165" s="254"/>
      <c r="N165" s="255"/>
      <c r="O165" s="255"/>
      <c r="P165" s="255"/>
      <c r="Q165" s="255"/>
      <c r="R165" s="255"/>
      <c r="S165" s="255"/>
      <c r="T165" s="256"/>
      <c r="U165" s="15"/>
      <c r="V165" s="15"/>
      <c r="W165" s="15"/>
      <c r="X165" s="15"/>
      <c r="Y165" s="15"/>
      <c r="Z165" s="15"/>
      <c r="AA165" s="15"/>
      <c r="AB165" s="15"/>
      <c r="AC165" s="15"/>
      <c r="AD165" s="15"/>
      <c r="AE165" s="15"/>
      <c r="AT165" s="251" t="s">
        <v>232</v>
      </c>
      <c r="AU165" s="251" t="s">
        <v>90</v>
      </c>
      <c r="AV165" s="15" t="s">
        <v>88</v>
      </c>
      <c r="AW165" s="15" t="s">
        <v>36</v>
      </c>
      <c r="AX165" s="15" t="s">
        <v>80</v>
      </c>
      <c r="AY165" s="251" t="s">
        <v>218</v>
      </c>
    </row>
    <row r="166" s="13" customFormat="1">
      <c r="A166" s="13"/>
      <c r="B166" s="215"/>
      <c r="C166" s="13"/>
      <c r="D166" s="211" t="s">
        <v>232</v>
      </c>
      <c r="E166" s="216" t="s">
        <v>1</v>
      </c>
      <c r="F166" s="217" t="s">
        <v>3062</v>
      </c>
      <c r="G166" s="13"/>
      <c r="H166" s="218">
        <v>71.042000000000002</v>
      </c>
      <c r="I166" s="219"/>
      <c r="J166" s="13"/>
      <c r="K166" s="13"/>
      <c r="L166" s="215"/>
      <c r="M166" s="220"/>
      <c r="N166" s="221"/>
      <c r="O166" s="221"/>
      <c r="P166" s="221"/>
      <c r="Q166" s="221"/>
      <c r="R166" s="221"/>
      <c r="S166" s="221"/>
      <c r="T166" s="222"/>
      <c r="U166" s="13"/>
      <c r="V166" s="13"/>
      <c r="W166" s="13"/>
      <c r="X166" s="13"/>
      <c r="Y166" s="13"/>
      <c r="Z166" s="13"/>
      <c r="AA166" s="13"/>
      <c r="AB166" s="13"/>
      <c r="AC166" s="13"/>
      <c r="AD166" s="13"/>
      <c r="AE166" s="13"/>
      <c r="AT166" s="216" t="s">
        <v>232</v>
      </c>
      <c r="AU166" s="216" t="s">
        <v>90</v>
      </c>
      <c r="AV166" s="13" t="s">
        <v>90</v>
      </c>
      <c r="AW166" s="13" t="s">
        <v>36</v>
      </c>
      <c r="AX166" s="13" t="s">
        <v>80</v>
      </c>
      <c r="AY166" s="216" t="s">
        <v>218</v>
      </c>
    </row>
    <row r="167" s="15" customFormat="1">
      <c r="A167" s="15"/>
      <c r="B167" s="250"/>
      <c r="C167" s="15"/>
      <c r="D167" s="211" t="s">
        <v>232</v>
      </c>
      <c r="E167" s="251" t="s">
        <v>1</v>
      </c>
      <c r="F167" s="252" t="s">
        <v>3039</v>
      </c>
      <c r="G167" s="15"/>
      <c r="H167" s="251" t="s">
        <v>1</v>
      </c>
      <c r="I167" s="253"/>
      <c r="J167" s="15"/>
      <c r="K167" s="15"/>
      <c r="L167" s="250"/>
      <c r="M167" s="254"/>
      <c r="N167" s="255"/>
      <c r="O167" s="255"/>
      <c r="P167" s="255"/>
      <c r="Q167" s="255"/>
      <c r="R167" s="255"/>
      <c r="S167" s="255"/>
      <c r="T167" s="256"/>
      <c r="U167" s="15"/>
      <c r="V167" s="15"/>
      <c r="W167" s="15"/>
      <c r="X167" s="15"/>
      <c r="Y167" s="15"/>
      <c r="Z167" s="15"/>
      <c r="AA167" s="15"/>
      <c r="AB167" s="15"/>
      <c r="AC167" s="15"/>
      <c r="AD167" s="15"/>
      <c r="AE167" s="15"/>
      <c r="AT167" s="251" t="s">
        <v>232</v>
      </c>
      <c r="AU167" s="251" t="s">
        <v>90</v>
      </c>
      <c r="AV167" s="15" t="s">
        <v>88</v>
      </c>
      <c r="AW167" s="15" t="s">
        <v>36</v>
      </c>
      <c r="AX167" s="15" t="s">
        <v>80</v>
      </c>
      <c r="AY167" s="251" t="s">
        <v>218</v>
      </c>
    </row>
    <row r="168" s="13" customFormat="1">
      <c r="A168" s="13"/>
      <c r="B168" s="215"/>
      <c r="C168" s="13"/>
      <c r="D168" s="211" t="s">
        <v>232</v>
      </c>
      <c r="E168" s="216" t="s">
        <v>1</v>
      </c>
      <c r="F168" s="217" t="s">
        <v>3063</v>
      </c>
      <c r="G168" s="13"/>
      <c r="H168" s="218">
        <v>10.300000000000001</v>
      </c>
      <c r="I168" s="219"/>
      <c r="J168" s="13"/>
      <c r="K168" s="13"/>
      <c r="L168" s="215"/>
      <c r="M168" s="220"/>
      <c r="N168" s="221"/>
      <c r="O168" s="221"/>
      <c r="P168" s="221"/>
      <c r="Q168" s="221"/>
      <c r="R168" s="221"/>
      <c r="S168" s="221"/>
      <c r="T168" s="222"/>
      <c r="U168" s="13"/>
      <c r="V168" s="13"/>
      <c r="W168" s="13"/>
      <c r="X168" s="13"/>
      <c r="Y168" s="13"/>
      <c r="Z168" s="13"/>
      <c r="AA168" s="13"/>
      <c r="AB168" s="13"/>
      <c r="AC168" s="13"/>
      <c r="AD168" s="13"/>
      <c r="AE168" s="13"/>
      <c r="AT168" s="216" t="s">
        <v>232</v>
      </c>
      <c r="AU168" s="216" t="s">
        <v>90</v>
      </c>
      <c r="AV168" s="13" t="s">
        <v>90</v>
      </c>
      <c r="AW168" s="13" t="s">
        <v>36</v>
      </c>
      <c r="AX168" s="13" t="s">
        <v>80</v>
      </c>
      <c r="AY168" s="216" t="s">
        <v>218</v>
      </c>
    </row>
    <row r="169" s="14" customFormat="1">
      <c r="A169" s="14"/>
      <c r="B169" s="223"/>
      <c r="C169" s="14"/>
      <c r="D169" s="211" t="s">
        <v>232</v>
      </c>
      <c r="E169" s="224" t="s">
        <v>1</v>
      </c>
      <c r="F169" s="225" t="s">
        <v>235</v>
      </c>
      <c r="G169" s="14"/>
      <c r="H169" s="226">
        <v>81.341999999999999</v>
      </c>
      <c r="I169" s="227"/>
      <c r="J169" s="14"/>
      <c r="K169" s="14"/>
      <c r="L169" s="223"/>
      <c r="M169" s="228"/>
      <c r="N169" s="229"/>
      <c r="O169" s="229"/>
      <c r="P169" s="229"/>
      <c r="Q169" s="229"/>
      <c r="R169" s="229"/>
      <c r="S169" s="229"/>
      <c r="T169" s="230"/>
      <c r="U169" s="14"/>
      <c r="V169" s="14"/>
      <c r="W169" s="14"/>
      <c r="X169" s="14"/>
      <c r="Y169" s="14"/>
      <c r="Z169" s="14"/>
      <c r="AA169" s="14"/>
      <c r="AB169" s="14"/>
      <c r="AC169" s="14"/>
      <c r="AD169" s="14"/>
      <c r="AE169" s="14"/>
      <c r="AT169" s="224" t="s">
        <v>232</v>
      </c>
      <c r="AU169" s="224" t="s">
        <v>90</v>
      </c>
      <c r="AV169" s="14" t="s">
        <v>229</v>
      </c>
      <c r="AW169" s="14" t="s">
        <v>36</v>
      </c>
      <c r="AX169" s="14" t="s">
        <v>88</v>
      </c>
      <c r="AY169" s="224" t="s">
        <v>218</v>
      </c>
    </row>
    <row r="170" s="2" customFormat="1" ht="37.8" customHeight="1">
      <c r="A170" s="39"/>
      <c r="B170" s="161"/>
      <c r="C170" s="197" t="s">
        <v>246</v>
      </c>
      <c r="D170" s="197" t="s">
        <v>225</v>
      </c>
      <c r="E170" s="198" t="s">
        <v>1881</v>
      </c>
      <c r="F170" s="199" t="s">
        <v>1882</v>
      </c>
      <c r="G170" s="200" t="s">
        <v>769</v>
      </c>
      <c r="H170" s="201">
        <v>29.411000000000001</v>
      </c>
      <c r="I170" s="202"/>
      <c r="J170" s="203">
        <f>ROUND(I170*H170,2)</f>
        <v>0</v>
      </c>
      <c r="K170" s="204"/>
      <c r="L170" s="40"/>
      <c r="M170" s="205" t="s">
        <v>1</v>
      </c>
      <c r="N170" s="206" t="s">
        <v>45</v>
      </c>
      <c r="O170" s="78"/>
      <c r="P170" s="207">
        <f>O170*H170</f>
        <v>0</v>
      </c>
      <c r="Q170" s="207">
        <v>0</v>
      </c>
      <c r="R170" s="207">
        <f>Q170*H170</f>
        <v>0</v>
      </c>
      <c r="S170" s="207">
        <v>0</v>
      </c>
      <c r="T170" s="208">
        <f>S170*H170</f>
        <v>0</v>
      </c>
      <c r="U170" s="39"/>
      <c r="V170" s="39"/>
      <c r="W170" s="39"/>
      <c r="X170" s="39"/>
      <c r="Y170" s="39"/>
      <c r="Z170" s="39"/>
      <c r="AA170" s="39"/>
      <c r="AB170" s="39"/>
      <c r="AC170" s="39"/>
      <c r="AD170" s="39"/>
      <c r="AE170" s="39"/>
      <c r="AR170" s="209" t="s">
        <v>229</v>
      </c>
      <c r="AT170" s="209" t="s">
        <v>225</v>
      </c>
      <c r="AU170" s="209" t="s">
        <v>90</v>
      </c>
      <c r="AY170" s="20" t="s">
        <v>218</v>
      </c>
      <c r="BE170" s="210">
        <f>IF(N170="základní",J170,0)</f>
        <v>0</v>
      </c>
      <c r="BF170" s="210">
        <f>IF(N170="snížená",J170,0)</f>
        <v>0</v>
      </c>
      <c r="BG170" s="210">
        <f>IF(N170="zákl. přenesená",J170,0)</f>
        <v>0</v>
      </c>
      <c r="BH170" s="210">
        <f>IF(N170="sníž. přenesená",J170,0)</f>
        <v>0</v>
      </c>
      <c r="BI170" s="210">
        <f>IF(N170="nulová",J170,0)</f>
        <v>0</v>
      </c>
      <c r="BJ170" s="20" t="s">
        <v>88</v>
      </c>
      <c r="BK170" s="210">
        <f>ROUND(I170*H170,2)</f>
        <v>0</v>
      </c>
      <c r="BL170" s="20" t="s">
        <v>229</v>
      </c>
      <c r="BM170" s="209" t="s">
        <v>3064</v>
      </c>
    </row>
    <row r="171" s="15" customFormat="1">
      <c r="A171" s="15"/>
      <c r="B171" s="250"/>
      <c r="C171" s="15"/>
      <c r="D171" s="211" t="s">
        <v>232</v>
      </c>
      <c r="E171" s="251" t="s">
        <v>1</v>
      </c>
      <c r="F171" s="252" t="s">
        <v>3065</v>
      </c>
      <c r="G171" s="15"/>
      <c r="H171" s="251" t="s">
        <v>1</v>
      </c>
      <c r="I171" s="253"/>
      <c r="J171" s="15"/>
      <c r="K171" s="15"/>
      <c r="L171" s="250"/>
      <c r="M171" s="254"/>
      <c r="N171" s="255"/>
      <c r="O171" s="255"/>
      <c r="P171" s="255"/>
      <c r="Q171" s="255"/>
      <c r="R171" s="255"/>
      <c r="S171" s="255"/>
      <c r="T171" s="256"/>
      <c r="U171" s="15"/>
      <c r="V171" s="15"/>
      <c r="W171" s="15"/>
      <c r="X171" s="15"/>
      <c r="Y171" s="15"/>
      <c r="Z171" s="15"/>
      <c r="AA171" s="15"/>
      <c r="AB171" s="15"/>
      <c r="AC171" s="15"/>
      <c r="AD171" s="15"/>
      <c r="AE171" s="15"/>
      <c r="AT171" s="251" t="s">
        <v>232</v>
      </c>
      <c r="AU171" s="251" t="s">
        <v>90</v>
      </c>
      <c r="AV171" s="15" t="s">
        <v>88</v>
      </c>
      <c r="AW171" s="15" t="s">
        <v>36</v>
      </c>
      <c r="AX171" s="15" t="s">
        <v>80</v>
      </c>
      <c r="AY171" s="251" t="s">
        <v>218</v>
      </c>
    </row>
    <row r="172" s="13" customFormat="1">
      <c r="A172" s="13"/>
      <c r="B172" s="215"/>
      <c r="C172" s="13"/>
      <c r="D172" s="211" t="s">
        <v>232</v>
      </c>
      <c r="E172" s="216" t="s">
        <v>1</v>
      </c>
      <c r="F172" s="217" t="s">
        <v>3066</v>
      </c>
      <c r="G172" s="13"/>
      <c r="H172" s="218">
        <v>8.8810000000000002</v>
      </c>
      <c r="I172" s="219"/>
      <c r="J172" s="13"/>
      <c r="K172" s="13"/>
      <c r="L172" s="215"/>
      <c r="M172" s="220"/>
      <c r="N172" s="221"/>
      <c r="O172" s="221"/>
      <c r="P172" s="221"/>
      <c r="Q172" s="221"/>
      <c r="R172" s="221"/>
      <c r="S172" s="221"/>
      <c r="T172" s="222"/>
      <c r="U172" s="13"/>
      <c r="V172" s="13"/>
      <c r="W172" s="13"/>
      <c r="X172" s="13"/>
      <c r="Y172" s="13"/>
      <c r="Z172" s="13"/>
      <c r="AA172" s="13"/>
      <c r="AB172" s="13"/>
      <c r="AC172" s="13"/>
      <c r="AD172" s="13"/>
      <c r="AE172" s="13"/>
      <c r="AT172" s="216" t="s">
        <v>232</v>
      </c>
      <c r="AU172" s="216" t="s">
        <v>90</v>
      </c>
      <c r="AV172" s="13" t="s">
        <v>90</v>
      </c>
      <c r="AW172" s="13" t="s">
        <v>36</v>
      </c>
      <c r="AX172" s="13" t="s">
        <v>80</v>
      </c>
      <c r="AY172" s="216" t="s">
        <v>218</v>
      </c>
    </row>
    <row r="173" s="15" customFormat="1">
      <c r="A173" s="15"/>
      <c r="B173" s="250"/>
      <c r="C173" s="15"/>
      <c r="D173" s="211" t="s">
        <v>232</v>
      </c>
      <c r="E173" s="251" t="s">
        <v>1</v>
      </c>
      <c r="F173" s="252" t="s">
        <v>3067</v>
      </c>
      <c r="G173" s="15"/>
      <c r="H173" s="251" t="s">
        <v>1</v>
      </c>
      <c r="I173" s="253"/>
      <c r="J173" s="15"/>
      <c r="K173" s="15"/>
      <c r="L173" s="250"/>
      <c r="M173" s="254"/>
      <c r="N173" s="255"/>
      <c r="O173" s="255"/>
      <c r="P173" s="255"/>
      <c r="Q173" s="255"/>
      <c r="R173" s="255"/>
      <c r="S173" s="255"/>
      <c r="T173" s="256"/>
      <c r="U173" s="15"/>
      <c r="V173" s="15"/>
      <c r="W173" s="15"/>
      <c r="X173" s="15"/>
      <c r="Y173" s="15"/>
      <c r="Z173" s="15"/>
      <c r="AA173" s="15"/>
      <c r="AB173" s="15"/>
      <c r="AC173" s="15"/>
      <c r="AD173" s="15"/>
      <c r="AE173" s="15"/>
      <c r="AT173" s="251" t="s">
        <v>232</v>
      </c>
      <c r="AU173" s="251" t="s">
        <v>90</v>
      </c>
      <c r="AV173" s="15" t="s">
        <v>88</v>
      </c>
      <c r="AW173" s="15" t="s">
        <v>36</v>
      </c>
      <c r="AX173" s="15" t="s">
        <v>80</v>
      </c>
      <c r="AY173" s="251" t="s">
        <v>218</v>
      </c>
    </row>
    <row r="174" s="13" customFormat="1">
      <c r="A174" s="13"/>
      <c r="B174" s="215"/>
      <c r="C174" s="13"/>
      <c r="D174" s="211" t="s">
        <v>232</v>
      </c>
      <c r="E174" s="216" t="s">
        <v>1</v>
      </c>
      <c r="F174" s="217" t="s">
        <v>3068</v>
      </c>
      <c r="G174" s="13"/>
      <c r="H174" s="218">
        <v>14.695</v>
      </c>
      <c r="I174" s="219"/>
      <c r="J174" s="13"/>
      <c r="K174" s="13"/>
      <c r="L174" s="215"/>
      <c r="M174" s="220"/>
      <c r="N174" s="221"/>
      <c r="O174" s="221"/>
      <c r="P174" s="221"/>
      <c r="Q174" s="221"/>
      <c r="R174" s="221"/>
      <c r="S174" s="221"/>
      <c r="T174" s="222"/>
      <c r="U174" s="13"/>
      <c r="V174" s="13"/>
      <c r="W174" s="13"/>
      <c r="X174" s="13"/>
      <c r="Y174" s="13"/>
      <c r="Z174" s="13"/>
      <c r="AA174" s="13"/>
      <c r="AB174" s="13"/>
      <c r="AC174" s="13"/>
      <c r="AD174" s="13"/>
      <c r="AE174" s="13"/>
      <c r="AT174" s="216" t="s">
        <v>232</v>
      </c>
      <c r="AU174" s="216" t="s">
        <v>90</v>
      </c>
      <c r="AV174" s="13" t="s">
        <v>90</v>
      </c>
      <c r="AW174" s="13" t="s">
        <v>36</v>
      </c>
      <c r="AX174" s="13" t="s">
        <v>80</v>
      </c>
      <c r="AY174" s="216" t="s">
        <v>218</v>
      </c>
    </row>
    <row r="175" s="15" customFormat="1">
      <c r="A175" s="15"/>
      <c r="B175" s="250"/>
      <c r="C175" s="15"/>
      <c r="D175" s="211" t="s">
        <v>232</v>
      </c>
      <c r="E175" s="251" t="s">
        <v>1</v>
      </c>
      <c r="F175" s="252" t="s">
        <v>3048</v>
      </c>
      <c r="G175" s="15"/>
      <c r="H175" s="251" t="s">
        <v>1</v>
      </c>
      <c r="I175" s="253"/>
      <c r="J175" s="15"/>
      <c r="K175" s="15"/>
      <c r="L175" s="250"/>
      <c r="M175" s="254"/>
      <c r="N175" s="255"/>
      <c r="O175" s="255"/>
      <c r="P175" s="255"/>
      <c r="Q175" s="255"/>
      <c r="R175" s="255"/>
      <c r="S175" s="255"/>
      <c r="T175" s="256"/>
      <c r="U175" s="15"/>
      <c r="V175" s="15"/>
      <c r="W175" s="15"/>
      <c r="X175" s="15"/>
      <c r="Y175" s="15"/>
      <c r="Z175" s="15"/>
      <c r="AA175" s="15"/>
      <c r="AB175" s="15"/>
      <c r="AC175" s="15"/>
      <c r="AD175" s="15"/>
      <c r="AE175" s="15"/>
      <c r="AT175" s="251" t="s">
        <v>232</v>
      </c>
      <c r="AU175" s="251" t="s">
        <v>90</v>
      </c>
      <c r="AV175" s="15" t="s">
        <v>88</v>
      </c>
      <c r="AW175" s="15" t="s">
        <v>36</v>
      </c>
      <c r="AX175" s="15" t="s">
        <v>80</v>
      </c>
      <c r="AY175" s="251" t="s">
        <v>218</v>
      </c>
    </row>
    <row r="176" s="13" customFormat="1">
      <c r="A176" s="13"/>
      <c r="B176" s="215"/>
      <c r="C176" s="13"/>
      <c r="D176" s="211" t="s">
        <v>232</v>
      </c>
      <c r="E176" s="216" t="s">
        <v>1</v>
      </c>
      <c r="F176" s="217" t="s">
        <v>3069</v>
      </c>
      <c r="G176" s="13"/>
      <c r="H176" s="218">
        <v>0.52800000000000002</v>
      </c>
      <c r="I176" s="219"/>
      <c r="J176" s="13"/>
      <c r="K176" s="13"/>
      <c r="L176" s="215"/>
      <c r="M176" s="220"/>
      <c r="N176" s="221"/>
      <c r="O176" s="221"/>
      <c r="P176" s="221"/>
      <c r="Q176" s="221"/>
      <c r="R176" s="221"/>
      <c r="S176" s="221"/>
      <c r="T176" s="222"/>
      <c r="U176" s="13"/>
      <c r="V176" s="13"/>
      <c r="W176" s="13"/>
      <c r="X176" s="13"/>
      <c r="Y176" s="13"/>
      <c r="Z176" s="13"/>
      <c r="AA176" s="13"/>
      <c r="AB176" s="13"/>
      <c r="AC176" s="13"/>
      <c r="AD176" s="13"/>
      <c r="AE176" s="13"/>
      <c r="AT176" s="216" t="s">
        <v>232</v>
      </c>
      <c r="AU176" s="216" t="s">
        <v>90</v>
      </c>
      <c r="AV176" s="13" t="s">
        <v>90</v>
      </c>
      <c r="AW176" s="13" t="s">
        <v>36</v>
      </c>
      <c r="AX176" s="13" t="s">
        <v>80</v>
      </c>
      <c r="AY176" s="216" t="s">
        <v>218</v>
      </c>
    </row>
    <row r="177" s="15" customFormat="1">
      <c r="A177" s="15"/>
      <c r="B177" s="250"/>
      <c r="C177" s="15"/>
      <c r="D177" s="211" t="s">
        <v>232</v>
      </c>
      <c r="E177" s="251" t="s">
        <v>1</v>
      </c>
      <c r="F177" s="252" t="s">
        <v>3051</v>
      </c>
      <c r="G177" s="15"/>
      <c r="H177" s="251" t="s">
        <v>1</v>
      </c>
      <c r="I177" s="253"/>
      <c r="J177" s="15"/>
      <c r="K177" s="15"/>
      <c r="L177" s="250"/>
      <c r="M177" s="254"/>
      <c r="N177" s="255"/>
      <c r="O177" s="255"/>
      <c r="P177" s="255"/>
      <c r="Q177" s="255"/>
      <c r="R177" s="255"/>
      <c r="S177" s="255"/>
      <c r="T177" s="256"/>
      <c r="U177" s="15"/>
      <c r="V177" s="15"/>
      <c r="W177" s="15"/>
      <c r="X177" s="15"/>
      <c r="Y177" s="15"/>
      <c r="Z177" s="15"/>
      <c r="AA177" s="15"/>
      <c r="AB177" s="15"/>
      <c r="AC177" s="15"/>
      <c r="AD177" s="15"/>
      <c r="AE177" s="15"/>
      <c r="AT177" s="251" t="s">
        <v>232</v>
      </c>
      <c r="AU177" s="251" t="s">
        <v>90</v>
      </c>
      <c r="AV177" s="15" t="s">
        <v>88</v>
      </c>
      <c r="AW177" s="15" t="s">
        <v>36</v>
      </c>
      <c r="AX177" s="15" t="s">
        <v>80</v>
      </c>
      <c r="AY177" s="251" t="s">
        <v>218</v>
      </c>
    </row>
    <row r="178" s="13" customFormat="1">
      <c r="A178" s="13"/>
      <c r="B178" s="215"/>
      <c r="C178" s="13"/>
      <c r="D178" s="211" t="s">
        <v>232</v>
      </c>
      <c r="E178" s="216" t="s">
        <v>1</v>
      </c>
      <c r="F178" s="217" t="s">
        <v>3052</v>
      </c>
      <c r="G178" s="13"/>
      <c r="H178" s="218">
        <v>3.2999999999999998</v>
      </c>
      <c r="I178" s="219"/>
      <c r="J178" s="13"/>
      <c r="K178" s="13"/>
      <c r="L178" s="215"/>
      <c r="M178" s="220"/>
      <c r="N178" s="221"/>
      <c r="O178" s="221"/>
      <c r="P178" s="221"/>
      <c r="Q178" s="221"/>
      <c r="R178" s="221"/>
      <c r="S178" s="221"/>
      <c r="T178" s="222"/>
      <c r="U178" s="13"/>
      <c r="V178" s="13"/>
      <c r="W178" s="13"/>
      <c r="X178" s="13"/>
      <c r="Y178" s="13"/>
      <c r="Z178" s="13"/>
      <c r="AA178" s="13"/>
      <c r="AB178" s="13"/>
      <c r="AC178" s="13"/>
      <c r="AD178" s="13"/>
      <c r="AE178" s="13"/>
      <c r="AT178" s="216" t="s">
        <v>232</v>
      </c>
      <c r="AU178" s="216" t="s">
        <v>90</v>
      </c>
      <c r="AV178" s="13" t="s">
        <v>90</v>
      </c>
      <c r="AW178" s="13" t="s">
        <v>36</v>
      </c>
      <c r="AX178" s="13" t="s">
        <v>80</v>
      </c>
      <c r="AY178" s="216" t="s">
        <v>218</v>
      </c>
    </row>
    <row r="179" s="15" customFormat="1">
      <c r="A179" s="15"/>
      <c r="B179" s="250"/>
      <c r="C179" s="15"/>
      <c r="D179" s="211" t="s">
        <v>232</v>
      </c>
      <c r="E179" s="251" t="s">
        <v>1</v>
      </c>
      <c r="F179" s="252" t="s">
        <v>3053</v>
      </c>
      <c r="G179" s="15"/>
      <c r="H179" s="251" t="s">
        <v>1</v>
      </c>
      <c r="I179" s="253"/>
      <c r="J179" s="15"/>
      <c r="K179" s="15"/>
      <c r="L179" s="250"/>
      <c r="M179" s="254"/>
      <c r="N179" s="255"/>
      <c r="O179" s="255"/>
      <c r="P179" s="255"/>
      <c r="Q179" s="255"/>
      <c r="R179" s="255"/>
      <c r="S179" s="255"/>
      <c r="T179" s="256"/>
      <c r="U179" s="15"/>
      <c r="V179" s="15"/>
      <c r="W179" s="15"/>
      <c r="X179" s="15"/>
      <c r="Y179" s="15"/>
      <c r="Z179" s="15"/>
      <c r="AA179" s="15"/>
      <c r="AB179" s="15"/>
      <c r="AC179" s="15"/>
      <c r="AD179" s="15"/>
      <c r="AE179" s="15"/>
      <c r="AT179" s="251" t="s">
        <v>232</v>
      </c>
      <c r="AU179" s="251" t="s">
        <v>90</v>
      </c>
      <c r="AV179" s="15" t="s">
        <v>88</v>
      </c>
      <c r="AW179" s="15" t="s">
        <v>36</v>
      </c>
      <c r="AX179" s="15" t="s">
        <v>80</v>
      </c>
      <c r="AY179" s="251" t="s">
        <v>218</v>
      </c>
    </row>
    <row r="180" s="13" customFormat="1">
      <c r="A180" s="13"/>
      <c r="B180" s="215"/>
      <c r="C180" s="13"/>
      <c r="D180" s="211" t="s">
        <v>232</v>
      </c>
      <c r="E180" s="216" t="s">
        <v>1</v>
      </c>
      <c r="F180" s="217" t="s">
        <v>3054</v>
      </c>
      <c r="G180" s="13"/>
      <c r="H180" s="218">
        <v>0.40500000000000003</v>
      </c>
      <c r="I180" s="219"/>
      <c r="J180" s="13"/>
      <c r="K180" s="13"/>
      <c r="L180" s="215"/>
      <c r="M180" s="220"/>
      <c r="N180" s="221"/>
      <c r="O180" s="221"/>
      <c r="P180" s="221"/>
      <c r="Q180" s="221"/>
      <c r="R180" s="221"/>
      <c r="S180" s="221"/>
      <c r="T180" s="222"/>
      <c r="U180" s="13"/>
      <c r="V180" s="13"/>
      <c r="W180" s="13"/>
      <c r="X180" s="13"/>
      <c r="Y180" s="13"/>
      <c r="Z180" s="13"/>
      <c r="AA180" s="13"/>
      <c r="AB180" s="13"/>
      <c r="AC180" s="13"/>
      <c r="AD180" s="13"/>
      <c r="AE180" s="13"/>
      <c r="AT180" s="216" t="s">
        <v>232</v>
      </c>
      <c r="AU180" s="216" t="s">
        <v>90</v>
      </c>
      <c r="AV180" s="13" t="s">
        <v>90</v>
      </c>
      <c r="AW180" s="13" t="s">
        <v>36</v>
      </c>
      <c r="AX180" s="13" t="s">
        <v>80</v>
      </c>
      <c r="AY180" s="216" t="s">
        <v>218</v>
      </c>
    </row>
    <row r="181" s="15" customFormat="1">
      <c r="A181" s="15"/>
      <c r="B181" s="250"/>
      <c r="C181" s="15"/>
      <c r="D181" s="211" t="s">
        <v>232</v>
      </c>
      <c r="E181" s="251" t="s">
        <v>1</v>
      </c>
      <c r="F181" s="252" t="s">
        <v>3055</v>
      </c>
      <c r="G181" s="15"/>
      <c r="H181" s="251" t="s">
        <v>1</v>
      </c>
      <c r="I181" s="253"/>
      <c r="J181" s="15"/>
      <c r="K181" s="15"/>
      <c r="L181" s="250"/>
      <c r="M181" s="254"/>
      <c r="N181" s="255"/>
      <c r="O181" s="255"/>
      <c r="P181" s="255"/>
      <c r="Q181" s="255"/>
      <c r="R181" s="255"/>
      <c r="S181" s="255"/>
      <c r="T181" s="256"/>
      <c r="U181" s="15"/>
      <c r="V181" s="15"/>
      <c r="W181" s="15"/>
      <c r="X181" s="15"/>
      <c r="Y181" s="15"/>
      <c r="Z181" s="15"/>
      <c r="AA181" s="15"/>
      <c r="AB181" s="15"/>
      <c r="AC181" s="15"/>
      <c r="AD181" s="15"/>
      <c r="AE181" s="15"/>
      <c r="AT181" s="251" t="s">
        <v>232</v>
      </c>
      <c r="AU181" s="251" t="s">
        <v>90</v>
      </c>
      <c r="AV181" s="15" t="s">
        <v>88</v>
      </c>
      <c r="AW181" s="15" t="s">
        <v>36</v>
      </c>
      <c r="AX181" s="15" t="s">
        <v>80</v>
      </c>
      <c r="AY181" s="251" t="s">
        <v>218</v>
      </c>
    </row>
    <row r="182" s="13" customFormat="1">
      <c r="A182" s="13"/>
      <c r="B182" s="215"/>
      <c r="C182" s="13"/>
      <c r="D182" s="211" t="s">
        <v>232</v>
      </c>
      <c r="E182" s="216" t="s">
        <v>1</v>
      </c>
      <c r="F182" s="217" t="s">
        <v>3056</v>
      </c>
      <c r="G182" s="13"/>
      <c r="H182" s="218">
        <v>0.81000000000000005</v>
      </c>
      <c r="I182" s="219"/>
      <c r="J182" s="13"/>
      <c r="K182" s="13"/>
      <c r="L182" s="215"/>
      <c r="M182" s="220"/>
      <c r="N182" s="221"/>
      <c r="O182" s="221"/>
      <c r="P182" s="221"/>
      <c r="Q182" s="221"/>
      <c r="R182" s="221"/>
      <c r="S182" s="221"/>
      <c r="T182" s="222"/>
      <c r="U182" s="13"/>
      <c r="V182" s="13"/>
      <c r="W182" s="13"/>
      <c r="X182" s="13"/>
      <c r="Y182" s="13"/>
      <c r="Z182" s="13"/>
      <c r="AA182" s="13"/>
      <c r="AB182" s="13"/>
      <c r="AC182" s="13"/>
      <c r="AD182" s="13"/>
      <c r="AE182" s="13"/>
      <c r="AT182" s="216" t="s">
        <v>232</v>
      </c>
      <c r="AU182" s="216" t="s">
        <v>90</v>
      </c>
      <c r="AV182" s="13" t="s">
        <v>90</v>
      </c>
      <c r="AW182" s="13" t="s">
        <v>36</v>
      </c>
      <c r="AX182" s="13" t="s">
        <v>80</v>
      </c>
      <c r="AY182" s="216" t="s">
        <v>218</v>
      </c>
    </row>
    <row r="183" s="15" customFormat="1">
      <c r="A183" s="15"/>
      <c r="B183" s="250"/>
      <c r="C183" s="15"/>
      <c r="D183" s="211" t="s">
        <v>232</v>
      </c>
      <c r="E183" s="251" t="s">
        <v>1</v>
      </c>
      <c r="F183" s="252" t="s">
        <v>3057</v>
      </c>
      <c r="G183" s="15"/>
      <c r="H183" s="251" t="s">
        <v>1</v>
      </c>
      <c r="I183" s="253"/>
      <c r="J183" s="15"/>
      <c r="K183" s="15"/>
      <c r="L183" s="250"/>
      <c r="M183" s="254"/>
      <c r="N183" s="255"/>
      <c r="O183" s="255"/>
      <c r="P183" s="255"/>
      <c r="Q183" s="255"/>
      <c r="R183" s="255"/>
      <c r="S183" s="255"/>
      <c r="T183" s="256"/>
      <c r="U183" s="15"/>
      <c r="V183" s="15"/>
      <c r="W183" s="15"/>
      <c r="X183" s="15"/>
      <c r="Y183" s="15"/>
      <c r="Z183" s="15"/>
      <c r="AA183" s="15"/>
      <c r="AB183" s="15"/>
      <c r="AC183" s="15"/>
      <c r="AD183" s="15"/>
      <c r="AE183" s="15"/>
      <c r="AT183" s="251" t="s">
        <v>232</v>
      </c>
      <c r="AU183" s="251" t="s">
        <v>90</v>
      </c>
      <c r="AV183" s="15" t="s">
        <v>88</v>
      </c>
      <c r="AW183" s="15" t="s">
        <v>36</v>
      </c>
      <c r="AX183" s="15" t="s">
        <v>80</v>
      </c>
      <c r="AY183" s="251" t="s">
        <v>218</v>
      </c>
    </row>
    <row r="184" s="13" customFormat="1">
      <c r="A184" s="13"/>
      <c r="B184" s="215"/>
      <c r="C184" s="13"/>
      <c r="D184" s="211" t="s">
        <v>232</v>
      </c>
      <c r="E184" s="216" t="s">
        <v>1</v>
      </c>
      <c r="F184" s="217" t="s">
        <v>3058</v>
      </c>
      <c r="G184" s="13"/>
      <c r="H184" s="218">
        <v>0.79200000000000004</v>
      </c>
      <c r="I184" s="219"/>
      <c r="J184" s="13"/>
      <c r="K184" s="13"/>
      <c r="L184" s="215"/>
      <c r="M184" s="220"/>
      <c r="N184" s="221"/>
      <c r="O184" s="221"/>
      <c r="P184" s="221"/>
      <c r="Q184" s="221"/>
      <c r="R184" s="221"/>
      <c r="S184" s="221"/>
      <c r="T184" s="222"/>
      <c r="U184" s="13"/>
      <c r="V184" s="13"/>
      <c r="W184" s="13"/>
      <c r="X184" s="13"/>
      <c r="Y184" s="13"/>
      <c r="Z184" s="13"/>
      <c r="AA184" s="13"/>
      <c r="AB184" s="13"/>
      <c r="AC184" s="13"/>
      <c r="AD184" s="13"/>
      <c r="AE184" s="13"/>
      <c r="AT184" s="216" t="s">
        <v>232</v>
      </c>
      <c r="AU184" s="216" t="s">
        <v>90</v>
      </c>
      <c r="AV184" s="13" t="s">
        <v>90</v>
      </c>
      <c r="AW184" s="13" t="s">
        <v>36</v>
      </c>
      <c r="AX184" s="13" t="s">
        <v>80</v>
      </c>
      <c r="AY184" s="216" t="s">
        <v>218</v>
      </c>
    </row>
    <row r="185" s="14" customFormat="1">
      <c r="A185" s="14"/>
      <c r="B185" s="223"/>
      <c r="C185" s="14"/>
      <c r="D185" s="211" t="s">
        <v>232</v>
      </c>
      <c r="E185" s="224" t="s">
        <v>3032</v>
      </c>
      <c r="F185" s="225" t="s">
        <v>235</v>
      </c>
      <c r="G185" s="14"/>
      <c r="H185" s="226">
        <v>29.411000000000001</v>
      </c>
      <c r="I185" s="227"/>
      <c r="J185" s="14"/>
      <c r="K185" s="14"/>
      <c r="L185" s="223"/>
      <c r="M185" s="228"/>
      <c r="N185" s="229"/>
      <c r="O185" s="229"/>
      <c r="P185" s="229"/>
      <c r="Q185" s="229"/>
      <c r="R185" s="229"/>
      <c r="S185" s="229"/>
      <c r="T185" s="230"/>
      <c r="U185" s="14"/>
      <c r="V185" s="14"/>
      <c r="W185" s="14"/>
      <c r="X185" s="14"/>
      <c r="Y185" s="14"/>
      <c r="Z185" s="14"/>
      <c r="AA185" s="14"/>
      <c r="AB185" s="14"/>
      <c r="AC185" s="14"/>
      <c r="AD185" s="14"/>
      <c r="AE185" s="14"/>
      <c r="AT185" s="224" t="s">
        <v>232</v>
      </c>
      <c r="AU185" s="224" t="s">
        <v>90</v>
      </c>
      <c r="AV185" s="14" t="s">
        <v>229</v>
      </c>
      <c r="AW185" s="14" t="s">
        <v>36</v>
      </c>
      <c r="AX185" s="14" t="s">
        <v>88</v>
      </c>
      <c r="AY185" s="224" t="s">
        <v>218</v>
      </c>
    </row>
    <row r="186" s="2" customFormat="1" ht="37.8" customHeight="1">
      <c r="A186" s="39"/>
      <c r="B186" s="161"/>
      <c r="C186" s="197" t="s">
        <v>239</v>
      </c>
      <c r="D186" s="197" t="s">
        <v>225</v>
      </c>
      <c r="E186" s="198" t="s">
        <v>2492</v>
      </c>
      <c r="F186" s="199" t="s">
        <v>3070</v>
      </c>
      <c r="G186" s="200" t="s">
        <v>769</v>
      </c>
      <c r="H186" s="201">
        <v>294.11000000000001</v>
      </c>
      <c r="I186" s="202"/>
      <c r="J186" s="203">
        <f>ROUND(I186*H186,2)</f>
        <v>0</v>
      </c>
      <c r="K186" s="204"/>
      <c r="L186" s="40"/>
      <c r="M186" s="205" t="s">
        <v>1</v>
      </c>
      <c r="N186" s="206" t="s">
        <v>45</v>
      </c>
      <c r="O186" s="78"/>
      <c r="P186" s="207">
        <f>O186*H186</f>
        <v>0</v>
      </c>
      <c r="Q186" s="207">
        <v>0</v>
      </c>
      <c r="R186" s="207">
        <f>Q186*H186</f>
        <v>0</v>
      </c>
      <c r="S186" s="207">
        <v>0</v>
      </c>
      <c r="T186" s="208">
        <f>S186*H186</f>
        <v>0</v>
      </c>
      <c r="U186" s="39"/>
      <c r="V186" s="39"/>
      <c r="W186" s="39"/>
      <c r="X186" s="39"/>
      <c r="Y186" s="39"/>
      <c r="Z186" s="39"/>
      <c r="AA186" s="39"/>
      <c r="AB186" s="39"/>
      <c r="AC186" s="39"/>
      <c r="AD186" s="39"/>
      <c r="AE186" s="39"/>
      <c r="AR186" s="209" t="s">
        <v>229</v>
      </c>
      <c r="AT186" s="209" t="s">
        <v>225</v>
      </c>
      <c r="AU186" s="209" t="s">
        <v>90</v>
      </c>
      <c r="AY186" s="20" t="s">
        <v>218</v>
      </c>
      <c r="BE186" s="210">
        <f>IF(N186="základní",J186,0)</f>
        <v>0</v>
      </c>
      <c r="BF186" s="210">
        <f>IF(N186="snížená",J186,0)</f>
        <v>0</v>
      </c>
      <c r="BG186" s="210">
        <f>IF(N186="zákl. přenesená",J186,0)</f>
        <v>0</v>
      </c>
      <c r="BH186" s="210">
        <f>IF(N186="sníž. přenesená",J186,0)</f>
        <v>0</v>
      </c>
      <c r="BI186" s="210">
        <f>IF(N186="nulová",J186,0)</f>
        <v>0</v>
      </c>
      <c r="BJ186" s="20" t="s">
        <v>88</v>
      </c>
      <c r="BK186" s="210">
        <f>ROUND(I186*H186,2)</f>
        <v>0</v>
      </c>
      <c r="BL186" s="20" t="s">
        <v>229</v>
      </c>
      <c r="BM186" s="209" t="s">
        <v>3071</v>
      </c>
    </row>
    <row r="187" s="15" customFormat="1">
      <c r="A187" s="15"/>
      <c r="B187" s="250"/>
      <c r="C187" s="15"/>
      <c r="D187" s="211" t="s">
        <v>232</v>
      </c>
      <c r="E187" s="251" t="s">
        <v>1</v>
      </c>
      <c r="F187" s="252" t="s">
        <v>3072</v>
      </c>
      <c r="G187" s="15"/>
      <c r="H187" s="251" t="s">
        <v>1</v>
      </c>
      <c r="I187" s="253"/>
      <c r="J187" s="15"/>
      <c r="K187" s="15"/>
      <c r="L187" s="250"/>
      <c r="M187" s="254"/>
      <c r="N187" s="255"/>
      <c r="O187" s="255"/>
      <c r="P187" s="255"/>
      <c r="Q187" s="255"/>
      <c r="R187" s="255"/>
      <c r="S187" s="255"/>
      <c r="T187" s="256"/>
      <c r="U187" s="15"/>
      <c r="V187" s="15"/>
      <c r="W187" s="15"/>
      <c r="X187" s="15"/>
      <c r="Y187" s="15"/>
      <c r="Z187" s="15"/>
      <c r="AA187" s="15"/>
      <c r="AB187" s="15"/>
      <c r="AC187" s="15"/>
      <c r="AD187" s="15"/>
      <c r="AE187" s="15"/>
      <c r="AT187" s="251" t="s">
        <v>232</v>
      </c>
      <c r="AU187" s="251" t="s">
        <v>90</v>
      </c>
      <c r="AV187" s="15" t="s">
        <v>88</v>
      </c>
      <c r="AW187" s="15" t="s">
        <v>36</v>
      </c>
      <c r="AX187" s="15" t="s">
        <v>80</v>
      </c>
      <c r="AY187" s="251" t="s">
        <v>218</v>
      </c>
    </row>
    <row r="188" s="13" customFormat="1">
      <c r="A188" s="13"/>
      <c r="B188" s="215"/>
      <c r="C188" s="13"/>
      <c r="D188" s="211" t="s">
        <v>232</v>
      </c>
      <c r="E188" s="216" t="s">
        <v>1</v>
      </c>
      <c r="F188" s="217" t="s">
        <v>3073</v>
      </c>
      <c r="G188" s="13"/>
      <c r="H188" s="218">
        <v>294.11000000000001</v>
      </c>
      <c r="I188" s="219"/>
      <c r="J188" s="13"/>
      <c r="K188" s="13"/>
      <c r="L188" s="215"/>
      <c r="M188" s="220"/>
      <c r="N188" s="221"/>
      <c r="O188" s="221"/>
      <c r="P188" s="221"/>
      <c r="Q188" s="221"/>
      <c r="R188" s="221"/>
      <c r="S188" s="221"/>
      <c r="T188" s="222"/>
      <c r="U188" s="13"/>
      <c r="V188" s="13"/>
      <c r="W188" s="13"/>
      <c r="X188" s="13"/>
      <c r="Y188" s="13"/>
      <c r="Z188" s="13"/>
      <c r="AA188" s="13"/>
      <c r="AB188" s="13"/>
      <c r="AC188" s="13"/>
      <c r="AD188" s="13"/>
      <c r="AE188" s="13"/>
      <c r="AT188" s="216" t="s">
        <v>232</v>
      </c>
      <c r="AU188" s="216" t="s">
        <v>90</v>
      </c>
      <c r="AV188" s="13" t="s">
        <v>90</v>
      </c>
      <c r="AW188" s="13" t="s">
        <v>36</v>
      </c>
      <c r="AX188" s="13" t="s">
        <v>80</v>
      </c>
      <c r="AY188" s="216" t="s">
        <v>218</v>
      </c>
    </row>
    <row r="189" s="14" customFormat="1">
      <c r="A189" s="14"/>
      <c r="B189" s="223"/>
      <c r="C189" s="14"/>
      <c r="D189" s="211" t="s">
        <v>232</v>
      </c>
      <c r="E189" s="224" t="s">
        <v>1</v>
      </c>
      <c r="F189" s="225" t="s">
        <v>235</v>
      </c>
      <c r="G189" s="14"/>
      <c r="H189" s="226">
        <v>294.11000000000001</v>
      </c>
      <c r="I189" s="227"/>
      <c r="J189" s="14"/>
      <c r="K189" s="14"/>
      <c r="L189" s="223"/>
      <c r="M189" s="228"/>
      <c r="N189" s="229"/>
      <c r="O189" s="229"/>
      <c r="P189" s="229"/>
      <c r="Q189" s="229"/>
      <c r="R189" s="229"/>
      <c r="S189" s="229"/>
      <c r="T189" s="230"/>
      <c r="U189" s="14"/>
      <c r="V189" s="14"/>
      <c r="W189" s="14"/>
      <c r="X189" s="14"/>
      <c r="Y189" s="14"/>
      <c r="Z189" s="14"/>
      <c r="AA189" s="14"/>
      <c r="AB189" s="14"/>
      <c r="AC189" s="14"/>
      <c r="AD189" s="14"/>
      <c r="AE189" s="14"/>
      <c r="AT189" s="224" t="s">
        <v>232</v>
      </c>
      <c r="AU189" s="224" t="s">
        <v>90</v>
      </c>
      <c r="AV189" s="14" t="s">
        <v>229</v>
      </c>
      <c r="AW189" s="14" t="s">
        <v>36</v>
      </c>
      <c r="AX189" s="14" t="s">
        <v>88</v>
      </c>
      <c r="AY189" s="224" t="s">
        <v>218</v>
      </c>
    </row>
    <row r="190" s="2" customFormat="1" ht="24.15" customHeight="1">
      <c r="A190" s="39"/>
      <c r="B190" s="161"/>
      <c r="C190" s="197" t="s">
        <v>254</v>
      </c>
      <c r="D190" s="197" t="s">
        <v>225</v>
      </c>
      <c r="E190" s="198" t="s">
        <v>3074</v>
      </c>
      <c r="F190" s="199" t="s">
        <v>3075</v>
      </c>
      <c r="G190" s="200" t="s">
        <v>769</v>
      </c>
      <c r="H190" s="201">
        <v>8.8810000000000002</v>
      </c>
      <c r="I190" s="202"/>
      <c r="J190" s="203">
        <f>ROUND(I190*H190,2)</f>
        <v>0</v>
      </c>
      <c r="K190" s="204"/>
      <c r="L190" s="40"/>
      <c r="M190" s="205" t="s">
        <v>1</v>
      </c>
      <c r="N190" s="206" t="s">
        <v>45</v>
      </c>
      <c r="O190" s="78"/>
      <c r="P190" s="207">
        <f>O190*H190</f>
        <v>0</v>
      </c>
      <c r="Q190" s="207">
        <v>0</v>
      </c>
      <c r="R190" s="207">
        <f>Q190*H190</f>
        <v>0</v>
      </c>
      <c r="S190" s="207">
        <v>0</v>
      </c>
      <c r="T190" s="208">
        <f>S190*H190</f>
        <v>0</v>
      </c>
      <c r="U190" s="39"/>
      <c r="V190" s="39"/>
      <c r="W190" s="39"/>
      <c r="X190" s="39"/>
      <c r="Y190" s="39"/>
      <c r="Z190" s="39"/>
      <c r="AA190" s="39"/>
      <c r="AB190" s="39"/>
      <c r="AC190" s="39"/>
      <c r="AD190" s="39"/>
      <c r="AE190" s="39"/>
      <c r="AR190" s="209" t="s">
        <v>229</v>
      </c>
      <c r="AT190" s="209" t="s">
        <v>225</v>
      </c>
      <c r="AU190" s="209" t="s">
        <v>90</v>
      </c>
      <c r="AY190" s="20" t="s">
        <v>218</v>
      </c>
      <c r="BE190" s="210">
        <f>IF(N190="základní",J190,0)</f>
        <v>0</v>
      </c>
      <c r="BF190" s="210">
        <f>IF(N190="snížená",J190,0)</f>
        <v>0</v>
      </c>
      <c r="BG190" s="210">
        <f>IF(N190="zákl. přenesená",J190,0)</f>
        <v>0</v>
      </c>
      <c r="BH190" s="210">
        <f>IF(N190="sníž. přenesená",J190,0)</f>
        <v>0</v>
      </c>
      <c r="BI190" s="210">
        <f>IF(N190="nulová",J190,0)</f>
        <v>0</v>
      </c>
      <c r="BJ190" s="20" t="s">
        <v>88</v>
      </c>
      <c r="BK190" s="210">
        <f>ROUND(I190*H190,2)</f>
        <v>0</v>
      </c>
      <c r="BL190" s="20" t="s">
        <v>229</v>
      </c>
      <c r="BM190" s="209" t="s">
        <v>3076</v>
      </c>
    </row>
    <row r="191" s="15" customFormat="1">
      <c r="A191" s="15"/>
      <c r="B191" s="250"/>
      <c r="C191" s="15"/>
      <c r="D191" s="211" t="s">
        <v>232</v>
      </c>
      <c r="E191" s="251" t="s">
        <v>1</v>
      </c>
      <c r="F191" s="252" t="s">
        <v>3077</v>
      </c>
      <c r="G191" s="15"/>
      <c r="H191" s="251" t="s">
        <v>1</v>
      </c>
      <c r="I191" s="253"/>
      <c r="J191" s="15"/>
      <c r="K191" s="15"/>
      <c r="L191" s="250"/>
      <c r="M191" s="254"/>
      <c r="N191" s="255"/>
      <c r="O191" s="255"/>
      <c r="P191" s="255"/>
      <c r="Q191" s="255"/>
      <c r="R191" s="255"/>
      <c r="S191" s="255"/>
      <c r="T191" s="256"/>
      <c r="U191" s="15"/>
      <c r="V191" s="15"/>
      <c r="W191" s="15"/>
      <c r="X191" s="15"/>
      <c r="Y191" s="15"/>
      <c r="Z191" s="15"/>
      <c r="AA191" s="15"/>
      <c r="AB191" s="15"/>
      <c r="AC191" s="15"/>
      <c r="AD191" s="15"/>
      <c r="AE191" s="15"/>
      <c r="AT191" s="251" t="s">
        <v>232</v>
      </c>
      <c r="AU191" s="251" t="s">
        <v>90</v>
      </c>
      <c r="AV191" s="15" t="s">
        <v>88</v>
      </c>
      <c r="AW191" s="15" t="s">
        <v>36</v>
      </c>
      <c r="AX191" s="15" t="s">
        <v>80</v>
      </c>
      <c r="AY191" s="251" t="s">
        <v>218</v>
      </c>
    </row>
    <row r="192" s="15" customFormat="1">
      <c r="A192" s="15"/>
      <c r="B192" s="250"/>
      <c r="C192" s="15"/>
      <c r="D192" s="211" t="s">
        <v>232</v>
      </c>
      <c r="E192" s="251" t="s">
        <v>1</v>
      </c>
      <c r="F192" s="252" t="s">
        <v>2508</v>
      </c>
      <c r="G192" s="15"/>
      <c r="H192" s="251" t="s">
        <v>1</v>
      </c>
      <c r="I192" s="253"/>
      <c r="J192" s="15"/>
      <c r="K192" s="15"/>
      <c r="L192" s="250"/>
      <c r="M192" s="254"/>
      <c r="N192" s="255"/>
      <c r="O192" s="255"/>
      <c r="P192" s="255"/>
      <c r="Q192" s="255"/>
      <c r="R192" s="255"/>
      <c r="S192" s="255"/>
      <c r="T192" s="256"/>
      <c r="U192" s="15"/>
      <c r="V192" s="15"/>
      <c r="W192" s="15"/>
      <c r="X192" s="15"/>
      <c r="Y192" s="15"/>
      <c r="Z192" s="15"/>
      <c r="AA192" s="15"/>
      <c r="AB192" s="15"/>
      <c r="AC192" s="15"/>
      <c r="AD192" s="15"/>
      <c r="AE192" s="15"/>
      <c r="AT192" s="251" t="s">
        <v>232</v>
      </c>
      <c r="AU192" s="251" t="s">
        <v>90</v>
      </c>
      <c r="AV192" s="15" t="s">
        <v>88</v>
      </c>
      <c r="AW192" s="15" t="s">
        <v>36</v>
      </c>
      <c r="AX192" s="15" t="s">
        <v>80</v>
      </c>
      <c r="AY192" s="251" t="s">
        <v>218</v>
      </c>
    </row>
    <row r="193" s="13" customFormat="1">
      <c r="A193" s="13"/>
      <c r="B193" s="215"/>
      <c r="C193" s="13"/>
      <c r="D193" s="211" t="s">
        <v>232</v>
      </c>
      <c r="E193" s="216" t="s">
        <v>1</v>
      </c>
      <c r="F193" s="217" t="s">
        <v>3078</v>
      </c>
      <c r="G193" s="13"/>
      <c r="H193" s="218">
        <v>71.042000000000002</v>
      </c>
      <c r="I193" s="219"/>
      <c r="J193" s="13"/>
      <c r="K193" s="13"/>
      <c r="L193" s="215"/>
      <c r="M193" s="220"/>
      <c r="N193" s="221"/>
      <c r="O193" s="221"/>
      <c r="P193" s="221"/>
      <c r="Q193" s="221"/>
      <c r="R193" s="221"/>
      <c r="S193" s="221"/>
      <c r="T193" s="222"/>
      <c r="U193" s="13"/>
      <c r="V193" s="13"/>
      <c r="W193" s="13"/>
      <c r="X193" s="13"/>
      <c r="Y193" s="13"/>
      <c r="Z193" s="13"/>
      <c r="AA193" s="13"/>
      <c r="AB193" s="13"/>
      <c r="AC193" s="13"/>
      <c r="AD193" s="13"/>
      <c r="AE193" s="13"/>
      <c r="AT193" s="216" t="s">
        <v>232</v>
      </c>
      <c r="AU193" s="216" t="s">
        <v>90</v>
      </c>
      <c r="AV193" s="13" t="s">
        <v>90</v>
      </c>
      <c r="AW193" s="13" t="s">
        <v>36</v>
      </c>
      <c r="AX193" s="13" t="s">
        <v>80</v>
      </c>
      <c r="AY193" s="216" t="s">
        <v>218</v>
      </c>
    </row>
    <row r="194" s="15" customFormat="1">
      <c r="A194" s="15"/>
      <c r="B194" s="250"/>
      <c r="C194" s="15"/>
      <c r="D194" s="211" t="s">
        <v>232</v>
      </c>
      <c r="E194" s="251" t="s">
        <v>1</v>
      </c>
      <c r="F194" s="252" t="s">
        <v>3079</v>
      </c>
      <c r="G194" s="15"/>
      <c r="H194" s="251" t="s">
        <v>1</v>
      </c>
      <c r="I194" s="253"/>
      <c r="J194" s="15"/>
      <c r="K194" s="15"/>
      <c r="L194" s="250"/>
      <c r="M194" s="254"/>
      <c r="N194" s="255"/>
      <c r="O194" s="255"/>
      <c r="P194" s="255"/>
      <c r="Q194" s="255"/>
      <c r="R194" s="255"/>
      <c r="S194" s="255"/>
      <c r="T194" s="256"/>
      <c r="U194" s="15"/>
      <c r="V194" s="15"/>
      <c r="W194" s="15"/>
      <c r="X194" s="15"/>
      <c r="Y194" s="15"/>
      <c r="Z194" s="15"/>
      <c r="AA194" s="15"/>
      <c r="AB194" s="15"/>
      <c r="AC194" s="15"/>
      <c r="AD194" s="15"/>
      <c r="AE194" s="15"/>
      <c r="AT194" s="251" t="s">
        <v>232</v>
      </c>
      <c r="AU194" s="251" t="s">
        <v>90</v>
      </c>
      <c r="AV194" s="15" t="s">
        <v>88</v>
      </c>
      <c r="AW194" s="15" t="s">
        <v>36</v>
      </c>
      <c r="AX194" s="15" t="s">
        <v>80</v>
      </c>
      <c r="AY194" s="251" t="s">
        <v>218</v>
      </c>
    </row>
    <row r="195" s="13" customFormat="1">
      <c r="A195" s="13"/>
      <c r="B195" s="215"/>
      <c r="C195" s="13"/>
      <c r="D195" s="211" t="s">
        <v>232</v>
      </c>
      <c r="E195" s="216" t="s">
        <v>1</v>
      </c>
      <c r="F195" s="217" t="s">
        <v>3080</v>
      </c>
      <c r="G195" s="13"/>
      <c r="H195" s="218">
        <v>-62.161000000000001</v>
      </c>
      <c r="I195" s="219"/>
      <c r="J195" s="13"/>
      <c r="K195" s="13"/>
      <c r="L195" s="215"/>
      <c r="M195" s="220"/>
      <c r="N195" s="221"/>
      <c r="O195" s="221"/>
      <c r="P195" s="221"/>
      <c r="Q195" s="221"/>
      <c r="R195" s="221"/>
      <c r="S195" s="221"/>
      <c r="T195" s="222"/>
      <c r="U195" s="13"/>
      <c r="V195" s="13"/>
      <c r="W195" s="13"/>
      <c r="X195" s="13"/>
      <c r="Y195" s="13"/>
      <c r="Z195" s="13"/>
      <c r="AA195" s="13"/>
      <c r="AB195" s="13"/>
      <c r="AC195" s="13"/>
      <c r="AD195" s="13"/>
      <c r="AE195" s="13"/>
      <c r="AT195" s="216" t="s">
        <v>232</v>
      </c>
      <c r="AU195" s="216" t="s">
        <v>90</v>
      </c>
      <c r="AV195" s="13" t="s">
        <v>90</v>
      </c>
      <c r="AW195" s="13" t="s">
        <v>36</v>
      </c>
      <c r="AX195" s="13" t="s">
        <v>80</v>
      </c>
      <c r="AY195" s="216" t="s">
        <v>218</v>
      </c>
    </row>
    <row r="196" s="14" customFormat="1">
      <c r="A196" s="14"/>
      <c r="B196" s="223"/>
      <c r="C196" s="14"/>
      <c r="D196" s="211" t="s">
        <v>232</v>
      </c>
      <c r="E196" s="224" t="s">
        <v>1</v>
      </c>
      <c r="F196" s="225" t="s">
        <v>235</v>
      </c>
      <c r="G196" s="14"/>
      <c r="H196" s="226">
        <v>8.8810000000000002</v>
      </c>
      <c r="I196" s="227"/>
      <c r="J196" s="14"/>
      <c r="K196" s="14"/>
      <c r="L196" s="223"/>
      <c r="M196" s="228"/>
      <c r="N196" s="229"/>
      <c r="O196" s="229"/>
      <c r="P196" s="229"/>
      <c r="Q196" s="229"/>
      <c r="R196" s="229"/>
      <c r="S196" s="229"/>
      <c r="T196" s="230"/>
      <c r="U196" s="14"/>
      <c r="V196" s="14"/>
      <c r="W196" s="14"/>
      <c r="X196" s="14"/>
      <c r="Y196" s="14"/>
      <c r="Z196" s="14"/>
      <c r="AA196" s="14"/>
      <c r="AB196" s="14"/>
      <c r="AC196" s="14"/>
      <c r="AD196" s="14"/>
      <c r="AE196" s="14"/>
      <c r="AT196" s="224" t="s">
        <v>232</v>
      </c>
      <c r="AU196" s="224" t="s">
        <v>90</v>
      </c>
      <c r="AV196" s="14" t="s">
        <v>229</v>
      </c>
      <c r="AW196" s="14" t="s">
        <v>36</v>
      </c>
      <c r="AX196" s="14" t="s">
        <v>88</v>
      </c>
      <c r="AY196" s="224" t="s">
        <v>218</v>
      </c>
    </row>
    <row r="197" s="2" customFormat="1" ht="24.15" customHeight="1">
      <c r="A197" s="39"/>
      <c r="B197" s="161"/>
      <c r="C197" s="197" t="s">
        <v>243</v>
      </c>
      <c r="D197" s="197" t="s">
        <v>225</v>
      </c>
      <c r="E197" s="198" t="s">
        <v>1889</v>
      </c>
      <c r="F197" s="199" t="s">
        <v>1097</v>
      </c>
      <c r="G197" s="200" t="s">
        <v>301</v>
      </c>
      <c r="H197" s="201">
        <v>48.527999999999999</v>
      </c>
      <c r="I197" s="202"/>
      <c r="J197" s="203">
        <f>ROUND(I197*H197,2)</f>
        <v>0</v>
      </c>
      <c r="K197" s="204"/>
      <c r="L197" s="40"/>
      <c r="M197" s="205" t="s">
        <v>1</v>
      </c>
      <c r="N197" s="206" t="s">
        <v>45</v>
      </c>
      <c r="O197" s="78"/>
      <c r="P197" s="207">
        <f>O197*H197</f>
        <v>0</v>
      </c>
      <c r="Q197" s="207">
        <v>0</v>
      </c>
      <c r="R197" s="207">
        <f>Q197*H197</f>
        <v>0</v>
      </c>
      <c r="S197" s="207">
        <v>0</v>
      </c>
      <c r="T197" s="208">
        <f>S197*H197</f>
        <v>0</v>
      </c>
      <c r="U197" s="39"/>
      <c r="V197" s="39"/>
      <c r="W197" s="39"/>
      <c r="X197" s="39"/>
      <c r="Y197" s="39"/>
      <c r="Z197" s="39"/>
      <c r="AA197" s="39"/>
      <c r="AB197" s="39"/>
      <c r="AC197" s="39"/>
      <c r="AD197" s="39"/>
      <c r="AE197" s="39"/>
      <c r="AR197" s="209" t="s">
        <v>229</v>
      </c>
      <c r="AT197" s="209" t="s">
        <v>225</v>
      </c>
      <c r="AU197" s="209" t="s">
        <v>90</v>
      </c>
      <c r="AY197" s="20" t="s">
        <v>218</v>
      </c>
      <c r="BE197" s="210">
        <f>IF(N197="základní",J197,0)</f>
        <v>0</v>
      </c>
      <c r="BF197" s="210">
        <f>IF(N197="snížená",J197,0)</f>
        <v>0</v>
      </c>
      <c r="BG197" s="210">
        <f>IF(N197="zákl. přenesená",J197,0)</f>
        <v>0</v>
      </c>
      <c r="BH197" s="210">
        <f>IF(N197="sníž. přenesená",J197,0)</f>
        <v>0</v>
      </c>
      <c r="BI197" s="210">
        <f>IF(N197="nulová",J197,0)</f>
        <v>0</v>
      </c>
      <c r="BJ197" s="20" t="s">
        <v>88</v>
      </c>
      <c r="BK197" s="210">
        <f>ROUND(I197*H197,2)</f>
        <v>0</v>
      </c>
      <c r="BL197" s="20" t="s">
        <v>229</v>
      </c>
      <c r="BM197" s="209" t="s">
        <v>3081</v>
      </c>
    </row>
    <row r="198" s="13" customFormat="1">
      <c r="A198" s="13"/>
      <c r="B198" s="215"/>
      <c r="C198" s="13"/>
      <c r="D198" s="211" t="s">
        <v>232</v>
      </c>
      <c r="E198" s="216" t="s">
        <v>1</v>
      </c>
      <c r="F198" s="217" t="s">
        <v>3082</v>
      </c>
      <c r="G198" s="13"/>
      <c r="H198" s="218">
        <v>48.527999999999999</v>
      </c>
      <c r="I198" s="219"/>
      <c r="J198" s="13"/>
      <c r="K198" s="13"/>
      <c r="L198" s="215"/>
      <c r="M198" s="220"/>
      <c r="N198" s="221"/>
      <c r="O198" s="221"/>
      <c r="P198" s="221"/>
      <c r="Q198" s="221"/>
      <c r="R198" s="221"/>
      <c r="S198" s="221"/>
      <c r="T198" s="222"/>
      <c r="U198" s="13"/>
      <c r="V198" s="13"/>
      <c r="W198" s="13"/>
      <c r="X198" s="13"/>
      <c r="Y198" s="13"/>
      <c r="Z198" s="13"/>
      <c r="AA198" s="13"/>
      <c r="AB198" s="13"/>
      <c r="AC198" s="13"/>
      <c r="AD198" s="13"/>
      <c r="AE198" s="13"/>
      <c r="AT198" s="216" t="s">
        <v>232</v>
      </c>
      <c r="AU198" s="216" t="s">
        <v>90</v>
      </c>
      <c r="AV198" s="13" t="s">
        <v>90</v>
      </c>
      <c r="AW198" s="13" t="s">
        <v>36</v>
      </c>
      <c r="AX198" s="13" t="s">
        <v>88</v>
      </c>
      <c r="AY198" s="216" t="s">
        <v>218</v>
      </c>
    </row>
    <row r="199" s="2" customFormat="1" ht="24.15" customHeight="1">
      <c r="A199" s="39"/>
      <c r="B199" s="161"/>
      <c r="C199" s="197" t="s">
        <v>263</v>
      </c>
      <c r="D199" s="197" t="s">
        <v>225</v>
      </c>
      <c r="E199" s="198" t="s">
        <v>916</v>
      </c>
      <c r="F199" s="199" t="s">
        <v>917</v>
      </c>
      <c r="G199" s="200" t="s">
        <v>769</v>
      </c>
      <c r="H199" s="201">
        <v>65.617000000000004</v>
      </c>
      <c r="I199" s="202"/>
      <c r="J199" s="203">
        <f>ROUND(I199*H199,2)</f>
        <v>0</v>
      </c>
      <c r="K199" s="204"/>
      <c r="L199" s="40"/>
      <c r="M199" s="205" t="s">
        <v>1</v>
      </c>
      <c r="N199" s="206" t="s">
        <v>45</v>
      </c>
      <c r="O199" s="78"/>
      <c r="P199" s="207">
        <f>O199*H199</f>
        <v>0</v>
      </c>
      <c r="Q199" s="207">
        <v>0</v>
      </c>
      <c r="R199" s="207">
        <f>Q199*H199</f>
        <v>0</v>
      </c>
      <c r="S199" s="207">
        <v>0</v>
      </c>
      <c r="T199" s="208">
        <f>S199*H199</f>
        <v>0</v>
      </c>
      <c r="U199" s="39"/>
      <c r="V199" s="39"/>
      <c r="W199" s="39"/>
      <c r="X199" s="39"/>
      <c r="Y199" s="39"/>
      <c r="Z199" s="39"/>
      <c r="AA199" s="39"/>
      <c r="AB199" s="39"/>
      <c r="AC199" s="39"/>
      <c r="AD199" s="39"/>
      <c r="AE199" s="39"/>
      <c r="AR199" s="209" t="s">
        <v>229</v>
      </c>
      <c r="AT199" s="209" t="s">
        <v>225</v>
      </c>
      <c r="AU199" s="209" t="s">
        <v>90</v>
      </c>
      <c r="AY199" s="20" t="s">
        <v>218</v>
      </c>
      <c r="BE199" s="210">
        <f>IF(N199="základní",J199,0)</f>
        <v>0</v>
      </c>
      <c r="BF199" s="210">
        <f>IF(N199="snížená",J199,0)</f>
        <v>0</v>
      </c>
      <c r="BG199" s="210">
        <f>IF(N199="zákl. přenesená",J199,0)</f>
        <v>0</v>
      </c>
      <c r="BH199" s="210">
        <f>IF(N199="sníž. přenesená",J199,0)</f>
        <v>0</v>
      </c>
      <c r="BI199" s="210">
        <f>IF(N199="nulová",J199,0)</f>
        <v>0</v>
      </c>
      <c r="BJ199" s="20" t="s">
        <v>88</v>
      </c>
      <c r="BK199" s="210">
        <f>ROUND(I199*H199,2)</f>
        <v>0</v>
      </c>
      <c r="BL199" s="20" t="s">
        <v>229</v>
      </c>
      <c r="BM199" s="209" t="s">
        <v>3083</v>
      </c>
    </row>
    <row r="200" s="15" customFormat="1">
      <c r="A200" s="15"/>
      <c r="B200" s="250"/>
      <c r="C200" s="15"/>
      <c r="D200" s="211" t="s">
        <v>232</v>
      </c>
      <c r="E200" s="251" t="s">
        <v>1</v>
      </c>
      <c r="F200" s="252" t="s">
        <v>2508</v>
      </c>
      <c r="G200" s="15"/>
      <c r="H200" s="251" t="s">
        <v>1</v>
      </c>
      <c r="I200" s="253"/>
      <c r="J200" s="15"/>
      <c r="K200" s="15"/>
      <c r="L200" s="250"/>
      <c r="M200" s="254"/>
      <c r="N200" s="255"/>
      <c r="O200" s="255"/>
      <c r="P200" s="255"/>
      <c r="Q200" s="255"/>
      <c r="R200" s="255"/>
      <c r="S200" s="255"/>
      <c r="T200" s="256"/>
      <c r="U200" s="15"/>
      <c r="V200" s="15"/>
      <c r="W200" s="15"/>
      <c r="X200" s="15"/>
      <c r="Y200" s="15"/>
      <c r="Z200" s="15"/>
      <c r="AA200" s="15"/>
      <c r="AB200" s="15"/>
      <c r="AC200" s="15"/>
      <c r="AD200" s="15"/>
      <c r="AE200" s="15"/>
      <c r="AT200" s="251" t="s">
        <v>232</v>
      </c>
      <c r="AU200" s="251" t="s">
        <v>90</v>
      </c>
      <c r="AV200" s="15" t="s">
        <v>88</v>
      </c>
      <c r="AW200" s="15" t="s">
        <v>36</v>
      </c>
      <c r="AX200" s="15" t="s">
        <v>80</v>
      </c>
      <c r="AY200" s="251" t="s">
        <v>218</v>
      </c>
    </row>
    <row r="201" s="13" customFormat="1">
      <c r="A201" s="13"/>
      <c r="B201" s="215"/>
      <c r="C201" s="13"/>
      <c r="D201" s="211" t="s">
        <v>232</v>
      </c>
      <c r="E201" s="216" t="s">
        <v>1</v>
      </c>
      <c r="F201" s="217" t="s">
        <v>3078</v>
      </c>
      <c r="G201" s="13"/>
      <c r="H201" s="218">
        <v>71.042000000000002</v>
      </c>
      <c r="I201" s="219"/>
      <c r="J201" s="13"/>
      <c r="K201" s="13"/>
      <c r="L201" s="215"/>
      <c r="M201" s="220"/>
      <c r="N201" s="221"/>
      <c r="O201" s="221"/>
      <c r="P201" s="221"/>
      <c r="Q201" s="221"/>
      <c r="R201" s="221"/>
      <c r="S201" s="221"/>
      <c r="T201" s="222"/>
      <c r="U201" s="13"/>
      <c r="V201" s="13"/>
      <c r="W201" s="13"/>
      <c r="X201" s="13"/>
      <c r="Y201" s="13"/>
      <c r="Z201" s="13"/>
      <c r="AA201" s="13"/>
      <c r="AB201" s="13"/>
      <c r="AC201" s="13"/>
      <c r="AD201" s="13"/>
      <c r="AE201" s="13"/>
      <c r="AT201" s="216" t="s">
        <v>232</v>
      </c>
      <c r="AU201" s="216" t="s">
        <v>90</v>
      </c>
      <c r="AV201" s="13" t="s">
        <v>90</v>
      </c>
      <c r="AW201" s="13" t="s">
        <v>36</v>
      </c>
      <c r="AX201" s="13" t="s">
        <v>80</v>
      </c>
      <c r="AY201" s="216" t="s">
        <v>218</v>
      </c>
    </row>
    <row r="202" s="15" customFormat="1">
      <c r="A202" s="15"/>
      <c r="B202" s="250"/>
      <c r="C202" s="15"/>
      <c r="D202" s="211" t="s">
        <v>232</v>
      </c>
      <c r="E202" s="251" t="s">
        <v>1</v>
      </c>
      <c r="F202" s="252" t="s">
        <v>3084</v>
      </c>
      <c r="G202" s="15"/>
      <c r="H202" s="251" t="s">
        <v>1</v>
      </c>
      <c r="I202" s="253"/>
      <c r="J202" s="15"/>
      <c r="K202" s="15"/>
      <c r="L202" s="250"/>
      <c r="M202" s="254"/>
      <c r="N202" s="255"/>
      <c r="O202" s="255"/>
      <c r="P202" s="255"/>
      <c r="Q202" s="255"/>
      <c r="R202" s="255"/>
      <c r="S202" s="255"/>
      <c r="T202" s="256"/>
      <c r="U202" s="15"/>
      <c r="V202" s="15"/>
      <c r="W202" s="15"/>
      <c r="X202" s="15"/>
      <c r="Y202" s="15"/>
      <c r="Z202" s="15"/>
      <c r="AA202" s="15"/>
      <c r="AB202" s="15"/>
      <c r="AC202" s="15"/>
      <c r="AD202" s="15"/>
      <c r="AE202" s="15"/>
      <c r="AT202" s="251" t="s">
        <v>232</v>
      </c>
      <c r="AU202" s="251" t="s">
        <v>90</v>
      </c>
      <c r="AV202" s="15" t="s">
        <v>88</v>
      </c>
      <c r="AW202" s="15" t="s">
        <v>36</v>
      </c>
      <c r="AX202" s="15" t="s">
        <v>80</v>
      </c>
      <c r="AY202" s="251" t="s">
        <v>218</v>
      </c>
    </row>
    <row r="203" s="13" customFormat="1">
      <c r="A203" s="13"/>
      <c r="B203" s="215"/>
      <c r="C203" s="13"/>
      <c r="D203" s="211" t="s">
        <v>232</v>
      </c>
      <c r="E203" s="216" t="s">
        <v>1</v>
      </c>
      <c r="F203" s="217" t="s">
        <v>3085</v>
      </c>
      <c r="G203" s="13"/>
      <c r="H203" s="218">
        <v>-3.089</v>
      </c>
      <c r="I203" s="219"/>
      <c r="J203" s="13"/>
      <c r="K203" s="13"/>
      <c r="L203" s="215"/>
      <c r="M203" s="220"/>
      <c r="N203" s="221"/>
      <c r="O203" s="221"/>
      <c r="P203" s="221"/>
      <c r="Q203" s="221"/>
      <c r="R203" s="221"/>
      <c r="S203" s="221"/>
      <c r="T203" s="222"/>
      <c r="U203" s="13"/>
      <c r="V203" s="13"/>
      <c r="W203" s="13"/>
      <c r="X203" s="13"/>
      <c r="Y203" s="13"/>
      <c r="Z203" s="13"/>
      <c r="AA203" s="13"/>
      <c r="AB203" s="13"/>
      <c r="AC203" s="13"/>
      <c r="AD203" s="13"/>
      <c r="AE203" s="13"/>
      <c r="AT203" s="216" t="s">
        <v>232</v>
      </c>
      <c r="AU203" s="216" t="s">
        <v>90</v>
      </c>
      <c r="AV203" s="13" t="s">
        <v>90</v>
      </c>
      <c r="AW203" s="13" t="s">
        <v>36</v>
      </c>
      <c r="AX203" s="13" t="s">
        <v>80</v>
      </c>
      <c r="AY203" s="216" t="s">
        <v>218</v>
      </c>
    </row>
    <row r="204" s="13" customFormat="1">
      <c r="A204" s="13"/>
      <c r="B204" s="215"/>
      <c r="C204" s="13"/>
      <c r="D204" s="211" t="s">
        <v>232</v>
      </c>
      <c r="E204" s="216" t="s">
        <v>1</v>
      </c>
      <c r="F204" s="217" t="s">
        <v>3086</v>
      </c>
      <c r="G204" s="13"/>
      <c r="H204" s="218">
        <v>-5.7919999999999998</v>
      </c>
      <c r="I204" s="219"/>
      <c r="J204" s="13"/>
      <c r="K204" s="13"/>
      <c r="L204" s="215"/>
      <c r="M204" s="220"/>
      <c r="N204" s="221"/>
      <c r="O204" s="221"/>
      <c r="P204" s="221"/>
      <c r="Q204" s="221"/>
      <c r="R204" s="221"/>
      <c r="S204" s="221"/>
      <c r="T204" s="222"/>
      <c r="U204" s="13"/>
      <c r="V204" s="13"/>
      <c r="W204" s="13"/>
      <c r="X204" s="13"/>
      <c r="Y204" s="13"/>
      <c r="Z204" s="13"/>
      <c r="AA204" s="13"/>
      <c r="AB204" s="13"/>
      <c r="AC204" s="13"/>
      <c r="AD204" s="13"/>
      <c r="AE204" s="13"/>
      <c r="AT204" s="216" t="s">
        <v>232</v>
      </c>
      <c r="AU204" s="216" t="s">
        <v>90</v>
      </c>
      <c r="AV204" s="13" t="s">
        <v>90</v>
      </c>
      <c r="AW204" s="13" t="s">
        <v>36</v>
      </c>
      <c r="AX204" s="13" t="s">
        <v>80</v>
      </c>
      <c r="AY204" s="216" t="s">
        <v>218</v>
      </c>
    </row>
    <row r="205" s="15" customFormat="1">
      <c r="A205" s="15"/>
      <c r="B205" s="250"/>
      <c r="C205" s="15"/>
      <c r="D205" s="211" t="s">
        <v>232</v>
      </c>
      <c r="E205" s="251" t="s">
        <v>1</v>
      </c>
      <c r="F205" s="252" t="s">
        <v>3048</v>
      </c>
      <c r="G205" s="15"/>
      <c r="H205" s="251" t="s">
        <v>1</v>
      </c>
      <c r="I205" s="253"/>
      <c r="J205" s="15"/>
      <c r="K205" s="15"/>
      <c r="L205" s="250"/>
      <c r="M205" s="254"/>
      <c r="N205" s="255"/>
      <c r="O205" s="255"/>
      <c r="P205" s="255"/>
      <c r="Q205" s="255"/>
      <c r="R205" s="255"/>
      <c r="S205" s="255"/>
      <c r="T205" s="256"/>
      <c r="U205" s="15"/>
      <c r="V205" s="15"/>
      <c r="W205" s="15"/>
      <c r="X205" s="15"/>
      <c r="Y205" s="15"/>
      <c r="Z205" s="15"/>
      <c r="AA205" s="15"/>
      <c r="AB205" s="15"/>
      <c r="AC205" s="15"/>
      <c r="AD205" s="15"/>
      <c r="AE205" s="15"/>
      <c r="AT205" s="251" t="s">
        <v>232</v>
      </c>
      <c r="AU205" s="251" t="s">
        <v>90</v>
      </c>
      <c r="AV205" s="15" t="s">
        <v>88</v>
      </c>
      <c r="AW205" s="15" t="s">
        <v>36</v>
      </c>
      <c r="AX205" s="15" t="s">
        <v>80</v>
      </c>
      <c r="AY205" s="251" t="s">
        <v>218</v>
      </c>
    </row>
    <row r="206" s="13" customFormat="1">
      <c r="A206" s="13"/>
      <c r="B206" s="215"/>
      <c r="C206" s="13"/>
      <c r="D206" s="211" t="s">
        <v>232</v>
      </c>
      <c r="E206" s="216" t="s">
        <v>1</v>
      </c>
      <c r="F206" s="217" t="s">
        <v>3087</v>
      </c>
      <c r="G206" s="13"/>
      <c r="H206" s="218">
        <v>3.456</v>
      </c>
      <c r="I206" s="219"/>
      <c r="J206" s="13"/>
      <c r="K206" s="13"/>
      <c r="L206" s="215"/>
      <c r="M206" s="220"/>
      <c r="N206" s="221"/>
      <c r="O206" s="221"/>
      <c r="P206" s="221"/>
      <c r="Q206" s="221"/>
      <c r="R206" s="221"/>
      <c r="S206" s="221"/>
      <c r="T206" s="222"/>
      <c r="U206" s="13"/>
      <c r="V206" s="13"/>
      <c r="W206" s="13"/>
      <c r="X206" s="13"/>
      <c r="Y206" s="13"/>
      <c r="Z206" s="13"/>
      <c r="AA206" s="13"/>
      <c r="AB206" s="13"/>
      <c r="AC206" s="13"/>
      <c r="AD206" s="13"/>
      <c r="AE206" s="13"/>
      <c r="AT206" s="216" t="s">
        <v>232</v>
      </c>
      <c r="AU206" s="216" t="s">
        <v>90</v>
      </c>
      <c r="AV206" s="13" t="s">
        <v>90</v>
      </c>
      <c r="AW206" s="13" t="s">
        <v>36</v>
      </c>
      <c r="AX206" s="13" t="s">
        <v>80</v>
      </c>
      <c r="AY206" s="216" t="s">
        <v>218</v>
      </c>
    </row>
    <row r="207" s="14" customFormat="1">
      <c r="A207" s="14"/>
      <c r="B207" s="223"/>
      <c r="C207" s="14"/>
      <c r="D207" s="211" t="s">
        <v>232</v>
      </c>
      <c r="E207" s="224" t="s">
        <v>1</v>
      </c>
      <c r="F207" s="225" t="s">
        <v>235</v>
      </c>
      <c r="G207" s="14"/>
      <c r="H207" s="226">
        <v>65.617000000000004</v>
      </c>
      <c r="I207" s="227"/>
      <c r="J207" s="14"/>
      <c r="K207" s="14"/>
      <c r="L207" s="223"/>
      <c r="M207" s="228"/>
      <c r="N207" s="229"/>
      <c r="O207" s="229"/>
      <c r="P207" s="229"/>
      <c r="Q207" s="229"/>
      <c r="R207" s="229"/>
      <c r="S207" s="229"/>
      <c r="T207" s="230"/>
      <c r="U207" s="14"/>
      <c r="V207" s="14"/>
      <c r="W207" s="14"/>
      <c r="X207" s="14"/>
      <c r="Y207" s="14"/>
      <c r="Z207" s="14"/>
      <c r="AA207" s="14"/>
      <c r="AB207" s="14"/>
      <c r="AC207" s="14"/>
      <c r="AD207" s="14"/>
      <c r="AE207" s="14"/>
      <c r="AT207" s="224" t="s">
        <v>232</v>
      </c>
      <c r="AU207" s="224" t="s">
        <v>90</v>
      </c>
      <c r="AV207" s="14" t="s">
        <v>229</v>
      </c>
      <c r="AW207" s="14" t="s">
        <v>36</v>
      </c>
      <c r="AX207" s="14" t="s">
        <v>88</v>
      </c>
      <c r="AY207" s="224" t="s">
        <v>218</v>
      </c>
    </row>
    <row r="208" s="2" customFormat="1" ht="24.15" customHeight="1">
      <c r="A208" s="39"/>
      <c r="B208" s="161"/>
      <c r="C208" s="197" t="s">
        <v>249</v>
      </c>
      <c r="D208" s="197" t="s">
        <v>225</v>
      </c>
      <c r="E208" s="198" t="s">
        <v>3088</v>
      </c>
      <c r="F208" s="199" t="s">
        <v>3089</v>
      </c>
      <c r="G208" s="200" t="s">
        <v>749</v>
      </c>
      <c r="H208" s="201">
        <v>115.83</v>
      </c>
      <c r="I208" s="202"/>
      <c r="J208" s="203">
        <f>ROUND(I208*H208,2)</f>
        <v>0</v>
      </c>
      <c r="K208" s="204"/>
      <c r="L208" s="40"/>
      <c r="M208" s="205" t="s">
        <v>1</v>
      </c>
      <c r="N208" s="206" t="s">
        <v>45</v>
      </c>
      <c r="O208" s="78"/>
      <c r="P208" s="207">
        <f>O208*H208</f>
        <v>0</v>
      </c>
      <c r="Q208" s="207">
        <v>0</v>
      </c>
      <c r="R208" s="207">
        <f>Q208*H208</f>
        <v>0</v>
      </c>
      <c r="S208" s="207">
        <v>0</v>
      </c>
      <c r="T208" s="208">
        <f>S208*H208</f>
        <v>0</v>
      </c>
      <c r="U208" s="39"/>
      <c r="V208" s="39"/>
      <c r="W208" s="39"/>
      <c r="X208" s="39"/>
      <c r="Y208" s="39"/>
      <c r="Z208" s="39"/>
      <c r="AA208" s="39"/>
      <c r="AB208" s="39"/>
      <c r="AC208" s="39"/>
      <c r="AD208" s="39"/>
      <c r="AE208" s="39"/>
      <c r="AR208" s="209" t="s">
        <v>229</v>
      </c>
      <c r="AT208" s="209" t="s">
        <v>225</v>
      </c>
      <c r="AU208" s="209" t="s">
        <v>90</v>
      </c>
      <c r="AY208" s="20" t="s">
        <v>218</v>
      </c>
      <c r="BE208" s="210">
        <f>IF(N208="základní",J208,0)</f>
        <v>0</v>
      </c>
      <c r="BF208" s="210">
        <f>IF(N208="snížená",J208,0)</f>
        <v>0</v>
      </c>
      <c r="BG208" s="210">
        <f>IF(N208="zákl. přenesená",J208,0)</f>
        <v>0</v>
      </c>
      <c r="BH208" s="210">
        <f>IF(N208="sníž. přenesená",J208,0)</f>
        <v>0</v>
      </c>
      <c r="BI208" s="210">
        <f>IF(N208="nulová",J208,0)</f>
        <v>0</v>
      </c>
      <c r="BJ208" s="20" t="s">
        <v>88</v>
      </c>
      <c r="BK208" s="210">
        <f>ROUND(I208*H208,2)</f>
        <v>0</v>
      </c>
      <c r="BL208" s="20" t="s">
        <v>229</v>
      </c>
      <c r="BM208" s="209" t="s">
        <v>3090</v>
      </c>
    </row>
    <row r="209" s="15" customFormat="1">
      <c r="A209" s="15"/>
      <c r="B209" s="250"/>
      <c r="C209" s="15"/>
      <c r="D209" s="211" t="s">
        <v>232</v>
      </c>
      <c r="E209" s="251" t="s">
        <v>1</v>
      </c>
      <c r="F209" s="252" t="s">
        <v>3091</v>
      </c>
      <c r="G209" s="15"/>
      <c r="H209" s="251" t="s">
        <v>1</v>
      </c>
      <c r="I209" s="253"/>
      <c r="J209" s="15"/>
      <c r="K209" s="15"/>
      <c r="L209" s="250"/>
      <c r="M209" s="254"/>
      <c r="N209" s="255"/>
      <c r="O209" s="255"/>
      <c r="P209" s="255"/>
      <c r="Q209" s="255"/>
      <c r="R209" s="255"/>
      <c r="S209" s="255"/>
      <c r="T209" s="256"/>
      <c r="U209" s="15"/>
      <c r="V209" s="15"/>
      <c r="W209" s="15"/>
      <c r="X209" s="15"/>
      <c r="Y209" s="15"/>
      <c r="Z209" s="15"/>
      <c r="AA209" s="15"/>
      <c r="AB209" s="15"/>
      <c r="AC209" s="15"/>
      <c r="AD209" s="15"/>
      <c r="AE209" s="15"/>
      <c r="AT209" s="251" t="s">
        <v>232</v>
      </c>
      <c r="AU209" s="251" t="s">
        <v>90</v>
      </c>
      <c r="AV209" s="15" t="s">
        <v>88</v>
      </c>
      <c r="AW209" s="15" t="s">
        <v>36</v>
      </c>
      <c r="AX209" s="15" t="s">
        <v>80</v>
      </c>
      <c r="AY209" s="251" t="s">
        <v>218</v>
      </c>
    </row>
    <row r="210" s="13" customFormat="1">
      <c r="A210" s="13"/>
      <c r="B210" s="215"/>
      <c r="C210" s="13"/>
      <c r="D210" s="211" t="s">
        <v>232</v>
      </c>
      <c r="E210" s="216" t="s">
        <v>1</v>
      </c>
      <c r="F210" s="217" t="s">
        <v>3092</v>
      </c>
      <c r="G210" s="13"/>
      <c r="H210" s="218">
        <v>115.83</v>
      </c>
      <c r="I210" s="219"/>
      <c r="J210" s="13"/>
      <c r="K210" s="13"/>
      <c r="L210" s="215"/>
      <c r="M210" s="220"/>
      <c r="N210" s="221"/>
      <c r="O210" s="221"/>
      <c r="P210" s="221"/>
      <c r="Q210" s="221"/>
      <c r="R210" s="221"/>
      <c r="S210" s="221"/>
      <c r="T210" s="222"/>
      <c r="U210" s="13"/>
      <c r="V210" s="13"/>
      <c r="W210" s="13"/>
      <c r="X210" s="13"/>
      <c r="Y210" s="13"/>
      <c r="Z210" s="13"/>
      <c r="AA210" s="13"/>
      <c r="AB210" s="13"/>
      <c r="AC210" s="13"/>
      <c r="AD210" s="13"/>
      <c r="AE210" s="13"/>
      <c r="AT210" s="216" t="s">
        <v>232</v>
      </c>
      <c r="AU210" s="216" t="s">
        <v>90</v>
      </c>
      <c r="AV210" s="13" t="s">
        <v>90</v>
      </c>
      <c r="AW210" s="13" t="s">
        <v>36</v>
      </c>
      <c r="AX210" s="13" t="s">
        <v>88</v>
      </c>
      <c r="AY210" s="216" t="s">
        <v>218</v>
      </c>
    </row>
    <row r="211" s="2" customFormat="1" ht="24.15" customHeight="1">
      <c r="A211" s="39"/>
      <c r="B211" s="161"/>
      <c r="C211" s="197" t="s">
        <v>271</v>
      </c>
      <c r="D211" s="197" t="s">
        <v>225</v>
      </c>
      <c r="E211" s="198" t="s">
        <v>2522</v>
      </c>
      <c r="F211" s="199" t="s">
        <v>2523</v>
      </c>
      <c r="G211" s="200" t="s">
        <v>749</v>
      </c>
      <c r="H211" s="201">
        <v>116.51600000000001</v>
      </c>
      <c r="I211" s="202"/>
      <c r="J211" s="203">
        <f>ROUND(I211*H211,2)</f>
        <v>0</v>
      </c>
      <c r="K211" s="204"/>
      <c r="L211" s="40"/>
      <c r="M211" s="205" t="s">
        <v>1</v>
      </c>
      <c r="N211" s="206" t="s">
        <v>45</v>
      </c>
      <c r="O211" s="78"/>
      <c r="P211" s="207">
        <f>O211*H211</f>
        <v>0</v>
      </c>
      <c r="Q211" s="207">
        <v>0</v>
      </c>
      <c r="R211" s="207">
        <f>Q211*H211</f>
        <v>0</v>
      </c>
      <c r="S211" s="207">
        <v>0</v>
      </c>
      <c r="T211" s="208">
        <f>S211*H211</f>
        <v>0</v>
      </c>
      <c r="U211" s="39"/>
      <c r="V211" s="39"/>
      <c r="W211" s="39"/>
      <c r="X211" s="39"/>
      <c r="Y211" s="39"/>
      <c r="Z211" s="39"/>
      <c r="AA211" s="39"/>
      <c r="AB211" s="39"/>
      <c r="AC211" s="39"/>
      <c r="AD211" s="39"/>
      <c r="AE211" s="39"/>
      <c r="AR211" s="209" t="s">
        <v>229</v>
      </c>
      <c r="AT211" s="209" t="s">
        <v>225</v>
      </c>
      <c r="AU211" s="209" t="s">
        <v>90</v>
      </c>
      <c r="AY211" s="20" t="s">
        <v>218</v>
      </c>
      <c r="BE211" s="210">
        <f>IF(N211="základní",J211,0)</f>
        <v>0</v>
      </c>
      <c r="BF211" s="210">
        <f>IF(N211="snížená",J211,0)</f>
        <v>0</v>
      </c>
      <c r="BG211" s="210">
        <f>IF(N211="zákl. přenesená",J211,0)</f>
        <v>0</v>
      </c>
      <c r="BH211" s="210">
        <f>IF(N211="sníž. přenesená",J211,0)</f>
        <v>0</v>
      </c>
      <c r="BI211" s="210">
        <f>IF(N211="nulová",J211,0)</f>
        <v>0</v>
      </c>
      <c r="BJ211" s="20" t="s">
        <v>88</v>
      </c>
      <c r="BK211" s="210">
        <f>ROUND(I211*H211,2)</f>
        <v>0</v>
      </c>
      <c r="BL211" s="20" t="s">
        <v>229</v>
      </c>
      <c r="BM211" s="209" t="s">
        <v>3093</v>
      </c>
    </row>
    <row r="212" s="15" customFormat="1">
      <c r="A212" s="15"/>
      <c r="B212" s="250"/>
      <c r="C212" s="15"/>
      <c r="D212" s="211" t="s">
        <v>232</v>
      </c>
      <c r="E212" s="251" t="s">
        <v>1</v>
      </c>
      <c r="F212" s="252" t="s">
        <v>3094</v>
      </c>
      <c r="G212" s="15"/>
      <c r="H212" s="251" t="s">
        <v>1</v>
      </c>
      <c r="I212" s="253"/>
      <c r="J212" s="15"/>
      <c r="K212" s="15"/>
      <c r="L212" s="250"/>
      <c r="M212" s="254"/>
      <c r="N212" s="255"/>
      <c r="O212" s="255"/>
      <c r="P212" s="255"/>
      <c r="Q212" s="255"/>
      <c r="R212" s="255"/>
      <c r="S212" s="255"/>
      <c r="T212" s="256"/>
      <c r="U212" s="15"/>
      <c r="V212" s="15"/>
      <c r="W212" s="15"/>
      <c r="X212" s="15"/>
      <c r="Y212" s="15"/>
      <c r="Z212" s="15"/>
      <c r="AA212" s="15"/>
      <c r="AB212" s="15"/>
      <c r="AC212" s="15"/>
      <c r="AD212" s="15"/>
      <c r="AE212" s="15"/>
      <c r="AT212" s="251" t="s">
        <v>232</v>
      </c>
      <c r="AU212" s="251" t="s">
        <v>90</v>
      </c>
      <c r="AV212" s="15" t="s">
        <v>88</v>
      </c>
      <c r="AW212" s="15" t="s">
        <v>36</v>
      </c>
      <c r="AX212" s="15" t="s">
        <v>80</v>
      </c>
      <c r="AY212" s="251" t="s">
        <v>218</v>
      </c>
    </row>
    <row r="213" s="15" customFormat="1">
      <c r="A213" s="15"/>
      <c r="B213" s="250"/>
      <c r="C213" s="15"/>
      <c r="D213" s="211" t="s">
        <v>232</v>
      </c>
      <c r="E213" s="251" t="s">
        <v>1</v>
      </c>
      <c r="F213" s="252" t="s">
        <v>3037</v>
      </c>
      <c r="G213" s="15"/>
      <c r="H213" s="251" t="s">
        <v>1</v>
      </c>
      <c r="I213" s="253"/>
      <c r="J213" s="15"/>
      <c r="K213" s="15"/>
      <c r="L213" s="250"/>
      <c r="M213" s="254"/>
      <c r="N213" s="255"/>
      <c r="O213" s="255"/>
      <c r="P213" s="255"/>
      <c r="Q213" s="255"/>
      <c r="R213" s="255"/>
      <c r="S213" s="255"/>
      <c r="T213" s="256"/>
      <c r="U213" s="15"/>
      <c r="V213" s="15"/>
      <c r="W213" s="15"/>
      <c r="X213" s="15"/>
      <c r="Y213" s="15"/>
      <c r="Z213" s="15"/>
      <c r="AA213" s="15"/>
      <c r="AB213" s="15"/>
      <c r="AC213" s="15"/>
      <c r="AD213" s="15"/>
      <c r="AE213" s="15"/>
      <c r="AT213" s="251" t="s">
        <v>232</v>
      </c>
      <c r="AU213" s="251" t="s">
        <v>90</v>
      </c>
      <c r="AV213" s="15" t="s">
        <v>88</v>
      </c>
      <c r="AW213" s="15" t="s">
        <v>36</v>
      </c>
      <c r="AX213" s="15" t="s">
        <v>80</v>
      </c>
      <c r="AY213" s="251" t="s">
        <v>218</v>
      </c>
    </row>
    <row r="214" s="13" customFormat="1">
      <c r="A214" s="13"/>
      <c r="B214" s="215"/>
      <c r="C214" s="13"/>
      <c r="D214" s="211" t="s">
        <v>232</v>
      </c>
      <c r="E214" s="216" t="s">
        <v>1</v>
      </c>
      <c r="F214" s="217" t="s">
        <v>3095</v>
      </c>
      <c r="G214" s="13"/>
      <c r="H214" s="218">
        <v>61.776000000000003</v>
      </c>
      <c r="I214" s="219"/>
      <c r="J214" s="13"/>
      <c r="K214" s="13"/>
      <c r="L214" s="215"/>
      <c r="M214" s="220"/>
      <c r="N214" s="221"/>
      <c r="O214" s="221"/>
      <c r="P214" s="221"/>
      <c r="Q214" s="221"/>
      <c r="R214" s="221"/>
      <c r="S214" s="221"/>
      <c r="T214" s="222"/>
      <c r="U214" s="13"/>
      <c r="V214" s="13"/>
      <c r="W214" s="13"/>
      <c r="X214" s="13"/>
      <c r="Y214" s="13"/>
      <c r="Z214" s="13"/>
      <c r="AA214" s="13"/>
      <c r="AB214" s="13"/>
      <c r="AC214" s="13"/>
      <c r="AD214" s="13"/>
      <c r="AE214" s="13"/>
      <c r="AT214" s="216" t="s">
        <v>232</v>
      </c>
      <c r="AU214" s="216" t="s">
        <v>90</v>
      </c>
      <c r="AV214" s="13" t="s">
        <v>90</v>
      </c>
      <c r="AW214" s="13" t="s">
        <v>36</v>
      </c>
      <c r="AX214" s="13" t="s">
        <v>80</v>
      </c>
      <c r="AY214" s="216" t="s">
        <v>218</v>
      </c>
    </row>
    <row r="215" s="15" customFormat="1">
      <c r="A215" s="15"/>
      <c r="B215" s="250"/>
      <c r="C215" s="15"/>
      <c r="D215" s="211" t="s">
        <v>232</v>
      </c>
      <c r="E215" s="251" t="s">
        <v>1</v>
      </c>
      <c r="F215" s="252" t="s">
        <v>3039</v>
      </c>
      <c r="G215" s="15"/>
      <c r="H215" s="251" t="s">
        <v>1</v>
      </c>
      <c r="I215" s="253"/>
      <c r="J215" s="15"/>
      <c r="K215" s="15"/>
      <c r="L215" s="250"/>
      <c r="M215" s="254"/>
      <c r="N215" s="255"/>
      <c r="O215" s="255"/>
      <c r="P215" s="255"/>
      <c r="Q215" s="255"/>
      <c r="R215" s="255"/>
      <c r="S215" s="255"/>
      <c r="T215" s="256"/>
      <c r="U215" s="15"/>
      <c r="V215" s="15"/>
      <c r="W215" s="15"/>
      <c r="X215" s="15"/>
      <c r="Y215" s="15"/>
      <c r="Z215" s="15"/>
      <c r="AA215" s="15"/>
      <c r="AB215" s="15"/>
      <c r="AC215" s="15"/>
      <c r="AD215" s="15"/>
      <c r="AE215" s="15"/>
      <c r="AT215" s="251" t="s">
        <v>232</v>
      </c>
      <c r="AU215" s="251" t="s">
        <v>90</v>
      </c>
      <c r="AV215" s="15" t="s">
        <v>88</v>
      </c>
      <c r="AW215" s="15" t="s">
        <v>36</v>
      </c>
      <c r="AX215" s="15" t="s">
        <v>80</v>
      </c>
      <c r="AY215" s="251" t="s">
        <v>218</v>
      </c>
    </row>
    <row r="216" s="13" customFormat="1">
      <c r="A216" s="13"/>
      <c r="B216" s="215"/>
      <c r="C216" s="13"/>
      <c r="D216" s="211" t="s">
        <v>232</v>
      </c>
      <c r="E216" s="216" t="s">
        <v>1</v>
      </c>
      <c r="F216" s="217" t="s">
        <v>3040</v>
      </c>
      <c r="G216" s="13"/>
      <c r="H216" s="218">
        <v>51.5</v>
      </c>
      <c r="I216" s="219"/>
      <c r="J216" s="13"/>
      <c r="K216" s="13"/>
      <c r="L216" s="215"/>
      <c r="M216" s="220"/>
      <c r="N216" s="221"/>
      <c r="O216" s="221"/>
      <c r="P216" s="221"/>
      <c r="Q216" s="221"/>
      <c r="R216" s="221"/>
      <c r="S216" s="221"/>
      <c r="T216" s="222"/>
      <c r="U216" s="13"/>
      <c r="V216" s="13"/>
      <c r="W216" s="13"/>
      <c r="X216" s="13"/>
      <c r="Y216" s="13"/>
      <c r="Z216" s="13"/>
      <c r="AA216" s="13"/>
      <c r="AB216" s="13"/>
      <c r="AC216" s="13"/>
      <c r="AD216" s="13"/>
      <c r="AE216" s="13"/>
      <c r="AT216" s="216" t="s">
        <v>232</v>
      </c>
      <c r="AU216" s="216" t="s">
        <v>90</v>
      </c>
      <c r="AV216" s="13" t="s">
        <v>90</v>
      </c>
      <c r="AW216" s="13" t="s">
        <v>36</v>
      </c>
      <c r="AX216" s="13" t="s">
        <v>80</v>
      </c>
      <c r="AY216" s="216" t="s">
        <v>218</v>
      </c>
    </row>
    <row r="217" s="15" customFormat="1">
      <c r="A217" s="15"/>
      <c r="B217" s="250"/>
      <c r="C217" s="15"/>
      <c r="D217" s="211" t="s">
        <v>232</v>
      </c>
      <c r="E217" s="251" t="s">
        <v>1</v>
      </c>
      <c r="F217" s="252" t="s">
        <v>3048</v>
      </c>
      <c r="G217" s="15"/>
      <c r="H217" s="251" t="s">
        <v>1</v>
      </c>
      <c r="I217" s="253"/>
      <c r="J217" s="15"/>
      <c r="K217" s="15"/>
      <c r="L217" s="250"/>
      <c r="M217" s="254"/>
      <c r="N217" s="255"/>
      <c r="O217" s="255"/>
      <c r="P217" s="255"/>
      <c r="Q217" s="255"/>
      <c r="R217" s="255"/>
      <c r="S217" s="255"/>
      <c r="T217" s="256"/>
      <c r="U217" s="15"/>
      <c r="V217" s="15"/>
      <c r="W217" s="15"/>
      <c r="X217" s="15"/>
      <c r="Y217" s="15"/>
      <c r="Z217" s="15"/>
      <c r="AA217" s="15"/>
      <c r="AB217" s="15"/>
      <c r="AC217" s="15"/>
      <c r="AD217" s="15"/>
      <c r="AE217" s="15"/>
      <c r="AT217" s="251" t="s">
        <v>232</v>
      </c>
      <c r="AU217" s="251" t="s">
        <v>90</v>
      </c>
      <c r="AV217" s="15" t="s">
        <v>88</v>
      </c>
      <c r="AW217" s="15" t="s">
        <v>36</v>
      </c>
      <c r="AX217" s="15" t="s">
        <v>80</v>
      </c>
      <c r="AY217" s="251" t="s">
        <v>218</v>
      </c>
    </row>
    <row r="218" s="13" customFormat="1">
      <c r="A218" s="13"/>
      <c r="B218" s="215"/>
      <c r="C218" s="13"/>
      <c r="D218" s="211" t="s">
        <v>232</v>
      </c>
      <c r="E218" s="216" t="s">
        <v>1</v>
      </c>
      <c r="F218" s="217" t="s">
        <v>3096</v>
      </c>
      <c r="G218" s="13"/>
      <c r="H218" s="218">
        <v>3.2400000000000002</v>
      </c>
      <c r="I218" s="219"/>
      <c r="J218" s="13"/>
      <c r="K218" s="13"/>
      <c r="L218" s="215"/>
      <c r="M218" s="220"/>
      <c r="N218" s="221"/>
      <c r="O218" s="221"/>
      <c r="P218" s="221"/>
      <c r="Q218" s="221"/>
      <c r="R218" s="221"/>
      <c r="S218" s="221"/>
      <c r="T218" s="222"/>
      <c r="U218" s="13"/>
      <c r="V218" s="13"/>
      <c r="W218" s="13"/>
      <c r="X218" s="13"/>
      <c r="Y218" s="13"/>
      <c r="Z218" s="13"/>
      <c r="AA218" s="13"/>
      <c r="AB218" s="13"/>
      <c r="AC218" s="13"/>
      <c r="AD218" s="13"/>
      <c r="AE218" s="13"/>
      <c r="AT218" s="216" t="s">
        <v>232</v>
      </c>
      <c r="AU218" s="216" t="s">
        <v>90</v>
      </c>
      <c r="AV218" s="13" t="s">
        <v>90</v>
      </c>
      <c r="AW218" s="13" t="s">
        <v>36</v>
      </c>
      <c r="AX218" s="13" t="s">
        <v>80</v>
      </c>
      <c r="AY218" s="216" t="s">
        <v>218</v>
      </c>
    </row>
    <row r="219" s="14" customFormat="1">
      <c r="A219" s="14"/>
      <c r="B219" s="223"/>
      <c r="C219" s="14"/>
      <c r="D219" s="211" t="s">
        <v>232</v>
      </c>
      <c r="E219" s="224" t="s">
        <v>1</v>
      </c>
      <c r="F219" s="225" t="s">
        <v>235</v>
      </c>
      <c r="G219" s="14"/>
      <c r="H219" s="226">
        <v>116.51600000000001</v>
      </c>
      <c r="I219" s="227"/>
      <c r="J219" s="14"/>
      <c r="K219" s="14"/>
      <c r="L219" s="223"/>
      <c r="M219" s="228"/>
      <c r="N219" s="229"/>
      <c r="O219" s="229"/>
      <c r="P219" s="229"/>
      <c r="Q219" s="229"/>
      <c r="R219" s="229"/>
      <c r="S219" s="229"/>
      <c r="T219" s="230"/>
      <c r="U219" s="14"/>
      <c r="V219" s="14"/>
      <c r="W219" s="14"/>
      <c r="X219" s="14"/>
      <c r="Y219" s="14"/>
      <c r="Z219" s="14"/>
      <c r="AA219" s="14"/>
      <c r="AB219" s="14"/>
      <c r="AC219" s="14"/>
      <c r="AD219" s="14"/>
      <c r="AE219" s="14"/>
      <c r="AT219" s="224" t="s">
        <v>232</v>
      </c>
      <c r="AU219" s="224" t="s">
        <v>90</v>
      </c>
      <c r="AV219" s="14" t="s">
        <v>229</v>
      </c>
      <c r="AW219" s="14" t="s">
        <v>36</v>
      </c>
      <c r="AX219" s="14" t="s">
        <v>88</v>
      </c>
      <c r="AY219" s="224" t="s">
        <v>218</v>
      </c>
    </row>
    <row r="220" s="2" customFormat="1" ht="24.15" customHeight="1">
      <c r="A220" s="39"/>
      <c r="B220" s="161"/>
      <c r="C220" s="197" t="s">
        <v>253</v>
      </c>
      <c r="D220" s="197" t="s">
        <v>225</v>
      </c>
      <c r="E220" s="198" t="s">
        <v>2527</v>
      </c>
      <c r="F220" s="199" t="s">
        <v>2528</v>
      </c>
      <c r="G220" s="200" t="s">
        <v>749</v>
      </c>
      <c r="H220" s="201">
        <v>119.06999999999999</v>
      </c>
      <c r="I220" s="202"/>
      <c r="J220" s="203">
        <f>ROUND(I220*H220,2)</f>
        <v>0</v>
      </c>
      <c r="K220" s="204"/>
      <c r="L220" s="40"/>
      <c r="M220" s="205" t="s">
        <v>1</v>
      </c>
      <c r="N220" s="206" t="s">
        <v>45</v>
      </c>
      <c r="O220" s="78"/>
      <c r="P220" s="207">
        <f>O220*H220</f>
        <v>0</v>
      </c>
      <c r="Q220" s="207">
        <v>0</v>
      </c>
      <c r="R220" s="207">
        <f>Q220*H220</f>
        <v>0</v>
      </c>
      <c r="S220" s="207">
        <v>0</v>
      </c>
      <c r="T220" s="208">
        <f>S220*H220</f>
        <v>0</v>
      </c>
      <c r="U220" s="39"/>
      <c r="V220" s="39"/>
      <c r="W220" s="39"/>
      <c r="X220" s="39"/>
      <c r="Y220" s="39"/>
      <c r="Z220" s="39"/>
      <c r="AA220" s="39"/>
      <c r="AB220" s="39"/>
      <c r="AC220" s="39"/>
      <c r="AD220" s="39"/>
      <c r="AE220" s="39"/>
      <c r="AR220" s="209" t="s">
        <v>229</v>
      </c>
      <c r="AT220" s="209" t="s">
        <v>225</v>
      </c>
      <c r="AU220" s="209" t="s">
        <v>90</v>
      </c>
      <c r="AY220" s="20" t="s">
        <v>218</v>
      </c>
      <c r="BE220" s="210">
        <f>IF(N220="základní",J220,0)</f>
        <v>0</v>
      </c>
      <c r="BF220" s="210">
        <f>IF(N220="snížená",J220,0)</f>
        <v>0</v>
      </c>
      <c r="BG220" s="210">
        <f>IF(N220="zákl. přenesená",J220,0)</f>
        <v>0</v>
      </c>
      <c r="BH220" s="210">
        <f>IF(N220="sníž. přenesená",J220,0)</f>
        <v>0</v>
      </c>
      <c r="BI220" s="210">
        <f>IF(N220="nulová",J220,0)</f>
        <v>0</v>
      </c>
      <c r="BJ220" s="20" t="s">
        <v>88</v>
      </c>
      <c r="BK220" s="210">
        <f>ROUND(I220*H220,2)</f>
        <v>0</v>
      </c>
      <c r="BL220" s="20" t="s">
        <v>229</v>
      </c>
      <c r="BM220" s="209" t="s">
        <v>3097</v>
      </c>
    </row>
    <row r="221" s="15" customFormat="1">
      <c r="A221" s="15"/>
      <c r="B221" s="250"/>
      <c r="C221" s="15"/>
      <c r="D221" s="211" t="s">
        <v>232</v>
      </c>
      <c r="E221" s="251" t="s">
        <v>1</v>
      </c>
      <c r="F221" s="252" t="s">
        <v>3091</v>
      </c>
      <c r="G221" s="15"/>
      <c r="H221" s="251" t="s">
        <v>1</v>
      </c>
      <c r="I221" s="253"/>
      <c r="J221" s="15"/>
      <c r="K221" s="15"/>
      <c r="L221" s="250"/>
      <c r="M221" s="254"/>
      <c r="N221" s="255"/>
      <c r="O221" s="255"/>
      <c r="P221" s="255"/>
      <c r="Q221" s="255"/>
      <c r="R221" s="255"/>
      <c r="S221" s="255"/>
      <c r="T221" s="256"/>
      <c r="U221" s="15"/>
      <c r="V221" s="15"/>
      <c r="W221" s="15"/>
      <c r="X221" s="15"/>
      <c r="Y221" s="15"/>
      <c r="Z221" s="15"/>
      <c r="AA221" s="15"/>
      <c r="AB221" s="15"/>
      <c r="AC221" s="15"/>
      <c r="AD221" s="15"/>
      <c r="AE221" s="15"/>
      <c r="AT221" s="251" t="s">
        <v>232</v>
      </c>
      <c r="AU221" s="251" t="s">
        <v>90</v>
      </c>
      <c r="AV221" s="15" t="s">
        <v>88</v>
      </c>
      <c r="AW221" s="15" t="s">
        <v>36</v>
      </c>
      <c r="AX221" s="15" t="s">
        <v>80</v>
      </c>
      <c r="AY221" s="251" t="s">
        <v>218</v>
      </c>
    </row>
    <row r="222" s="15" customFormat="1">
      <c r="A222" s="15"/>
      <c r="B222" s="250"/>
      <c r="C222" s="15"/>
      <c r="D222" s="211" t="s">
        <v>232</v>
      </c>
      <c r="E222" s="251" t="s">
        <v>1</v>
      </c>
      <c r="F222" s="252" t="s">
        <v>3098</v>
      </c>
      <c r="G222" s="15"/>
      <c r="H222" s="251" t="s">
        <v>1</v>
      </c>
      <c r="I222" s="253"/>
      <c r="J222" s="15"/>
      <c r="K222" s="15"/>
      <c r="L222" s="250"/>
      <c r="M222" s="254"/>
      <c r="N222" s="255"/>
      <c r="O222" s="255"/>
      <c r="P222" s="255"/>
      <c r="Q222" s="255"/>
      <c r="R222" s="255"/>
      <c r="S222" s="255"/>
      <c r="T222" s="256"/>
      <c r="U222" s="15"/>
      <c r="V222" s="15"/>
      <c r="W222" s="15"/>
      <c r="X222" s="15"/>
      <c r="Y222" s="15"/>
      <c r="Z222" s="15"/>
      <c r="AA222" s="15"/>
      <c r="AB222" s="15"/>
      <c r="AC222" s="15"/>
      <c r="AD222" s="15"/>
      <c r="AE222" s="15"/>
      <c r="AT222" s="251" t="s">
        <v>232</v>
      </c>
      <c r="AU222" s="251" t="s">
        <v>90</v>
      </c>
      <c r="AV222" s="15" t="s">
        <v>88</v>
      </c>
      <c r="AW222" s="15" t="s">
        <v>36</v>
      </c>
      <c r="AX222" s="15" t="s">
        <v>80</v>
      </c>
      <c r="AY222" s="251" t="s">
        <v>218</v>
      </c>
    </row>
    <row r="223" s="13" customFormat="1">
      <c r="A223" s="13"/>
      <c r="B223" s="215"/>
      <c r="C223" s="13"/>
      <c r="D223" s="211" t="s">
        <v>232</v>
      </c>
      <c r="E223" s="216" t="s">
        <v>1</v>
      </c>
      <c r="F223" s="217" t="s">
        <v>3092</v>
      </c>
      <c r="G223" s="13"/>
      <c r="H223" s="218">
        <v>115.83</v>
      </c>
      <c r="I223" s="219"/>
      <c r="J223" s="13"/>
      <c r="K223" s="13"/>
      <c r="L223" s="215"/>
      <c r="M223" s="220"/>
      <c r="N223" s="221"/>
      <c r="O223" s="221"/>
      <c r="P223" s="221"/>
      <c r="Q223" s="221"/>
      <c r="R223" s="221"/>
      <c r="S223" s="221"/>
      <c r="T223" s="222"/>
      <c r="U223" s="13"/>
      <c r="V223" s="13"/>
      <c r="W223" s="13"/>
      <c r="X223" s="13"/>
      <c r="Y223" s="13"/>
      <c r="Z223" s="13"/>
      <c r="AA223" s="13"/>
      <c r="AB223" s="13"/>
      <c r="AC223" s="13"/>
      <c r="AD223" s="13"/>
      <c r="AE223" s="13"/>
      <c r="AT223" s="216" t="s">
        <v>232</v>
      </c>
      <c r="AU223" s="216" t="s">
        <v>90</v>
      </c>
      <c r="AV223" s="13" t="s">
        <v>90</v>
      </c>
      <c r="AW223" s="13" t="s">
        <v>36</v>
      </c>
      <c r="AX223" s="13" t="s">
        <v>80</v>
      </c>
      <c r="AY223" s="216" t="s">
        <v>218</v>
      </c>
    </row>
    <row r="224" s="15" customFormat="1">
      <c r="A224" s="15"/>
      <c r="B224" s="250"/>
      <c r="C224" s="15"/>
      <c r="D224" s="211" t="s">
        <v>232</v>
      </c>
      <c r="E224" s="251" t="s">
        <v>1</v>
      </c>
      <c r="F224" s="252" t="s">
        <v>3048</v>
      </c>
      <c r="G224" s="15"/>
      <c r="H224" s="251" t="s">
        <v>1</v>
      </c>
      <c r="I224" s="253"/>
      <c r="J224" s="15"/>
      <c r="K224" s="15"/>
      <c r="L224" s="250"/>
      <c r="M224" s="254"/>
      <c r="N224" s="255"/>
      <c r="O224" s="255"/>
      <c r="P224" s="255"/>
      <c r="Q224" s="255"/>
      <c r="R224" s="255"/>
      <c r="S224" s="255"/>
      <c r="T224" s="256"/>
      <c r="U224" s="15"/>
      <c r="V224" s="15"/>
      <c r="W224" s="15"/>
      <c r="X224" s="15"/>
      <c r="Y224" s="15"/>
      <c r="Z224" s="15"/>
      <c r="AA224" s="15"/>
      <c r="AB224" s="15"/>
      <c r="AC224" s="15"/>
      <c r="AD224" s="15"/>
      <c r="AE224" s="15"/>
      <c r="AT224" s="251" t="s">
        <v>232</v>
      </c>
      <c r="AU224" s="251" t="s">
        <v>90</v>
      </c>
      <c r="AV224" s="15" t="s">
        <v>88</v>
      </c>
      <c r="AW224" s="15" t="s">
        <v>36</v>
      </c>
      <c r="AX224" s="15" t="s">
        <v>80</v>
      </c>
      <c r="AY224" s="251" t="s">
        <v>218</v>
      </c>
    </row>
    <row r="225" s="13" customFormat="1">
      <c r="A225" s="13"/>
      <c r="B225" s="215"/>
      <c r="C225" s="13"/>
      <c r="D225" s="211" t="s">
        <v>232</v>
      </c>
      <c r="E225" s="216" t="s">
        <v>1</v>
      </c>
      <c r="F225" s="217" t="s">
        <v>3096</v>
      </c>
      <c r="G225" s="13"/>
      <c r="H225" s="218">
        <v>3.2400000000000002</v>
      </c>
      <c r="I225" s="219"/>
      <c r="J225" s="13"/>
      <c r="K225" s="13"/>
      <c r="L225" s="215"/>
      <c r="M225" s="220"/>
      <c r="N225" s="221"/>
      <c r="O225" s="221"/>
      <c r="P225" s="221"/>
      <c r="Q225" s="221"/>
      <c r="R225" s="221"/>
      <c r="S225" s="221"/>
      <c r="T225" s="222"/>
      <c r="U225" s="13"/>
      <c r="V225" s="13"/>
      <c r="W225" s="13"/>
      <c r="X225" s="13"/>
      <c r="Y225" s="13"/>
      <c r="Z225" s="13"/>
      <c r="AA225" s="13"/>
      <c r="AB225" s="13"/>
      <c r="AC225" s="13"/>
      <c r="AD225" s="13"/>
      <c r="AE225" s="13"/>
      <c r="AT225" s="216" t="s">
        <v>232</v>
      </c>
      <c r="AU225" s="216" t="s">
        <v>90</v>
      </c>
      <c r="AV225" s="13" t="s">
        <v>90</v>
      </c>
      <c r="AW225" s="13" t="s">
        <v>36</v>
      </c>
      <c r="AX225" s="13" t="s">
        <v>80</v>
      </c>
      <c r="AY225" s="216" t="s">
        <v>218</v>
      </c>
    </row>
    <row r="226" s="14" customFormat="1">
      <c r="A226" s="14"/>
      <c r="B226" s="223"/>
      <c r="C226" s="14"/>
      <c r="D226" s="211" t="s">
        <v>232</v>
      </c>
      <c r="E226" s="224" t="s">
        <v>1</v>
      </c>
      <c r="F226" s="225" t="s">
        <v>235</v>
      </c>
      <c r="G226" s="14"/>
      <c r="H226" s="226">
        <v>119.06999999999999</v>
      </c>
      <c r="I226" s="227"/>
      <c r="J226" s="14"/>
      <c r="K226" s="14"/>
      <c r="L226" s="223"/>
      <c r="M226" s="228"/>
      <c r="N226" s="229"/>
      <c r="O226" s="229"/>
      <c r="P226" s="229"/>
      <c r="Q226" s="229"/>
      <c r="R226" s="229"/>
      <c r="S226" s="229"/>
      <c r="T226" s="230"/>
      <c r="U226" s="14"/>
      <c r="V226" s="14"/>
      <c r="W226" s="14"/>
      <c r="X226" s="14"/>
      <c r="Y226" s="14"/>
      <c r="Z226" s="14"/>
      <c r="AA226" s="14"/>
      <c r="AB226" s="14"/>
      <c r="AC226" s="14"/>
      <c r="AD226" s="14"/>
      <c r="AE226" s="14"/>
      <c r="AT226" s="224" t="s">
        <v>232</v>
      </c>
      <c r="AU226" s="224" t="s">
        <v>90</v>
      </c>
      <c r="AV226" s="14" t="s">
        <v>229</v>
      </c>
      <c r="AW226" s="14" t="s">
        <v>36</v>
      </c>
      <c r="AX226" s="14" t="s">
        <v>88</v>
      </c>
      <c r="AY226" s="224" t="s">
        <v>218</v>
      </c>
    </row>
    <row r="227" s="12" customFormat="1" ht="22.8" customHeight="1">
      <c r="A227" s="12"/>
      <c r="B227" s="184"/>
      <c r="C227" s="12"/>
      <c r="D227" s="185" t="s">
        <v>79</v>
      </c>
      <c r="E227" s="195" t="s">
        <v>90</v>
      </c>
      <c r="F227" s="195" t="s">
        <v>920</v>
      </c>
      <c r="G227" s="12"/>
      <c r="H227" s="12"/>
      <c r="I227" s="187"/>
      <c r="J227" s="196">
        <f>BK227</f>
        <v>0</v>
      </c>
      <c r="K227" s="12"/>
      <c r="L227" s="184"/>
      <c r="M227" s="189"/>
      <c r="N227" s="190"/>
      <c r="O227" s="190"/>
      <c r="P227" s="191">
        <f>SUM(P228:P290)</f>
        <v>0</v>
      </c>
      <c r="Q227" s="190"/>
      <c r="R227" s="191">
        <f>SUM(R228:R290)</f>
        <v>131.49383638000001</v>
      </c>
      <c r="S227" s="190"/>
      <c r="T227" s="192">
        <f>SUM(T228:T290)</f>
        <v>0</v>
      </c>
      <c r="U227" s="12"/>
      <c r="V227" s="12"/>
      <c r="W227" s="12"/>
      <c r="X227" s="12"/>
      <c r="Y227" s="12"/>
      <c r="Z227" s="12"/>
      <c r="AA227" s="12"/>
      <c r="AB227" s="12"/>
      <c r="AC227" s="12"/>
      <c r="AD227" s="12"/>
      <c r="AE227" s="12"/>
      <c r="AR227" s="185" t="s">
        <v>88</v>
      </c>
      <c r="AT227" s="193" t="s">
        <v>79</v>
      </c>
      <c r="AU227" s="193" t="s">
        <v>88</v>
      </c>
      <c r="AY227" s="185" t="s">
        <v>218</v>
      </c>
      <c r="BK227" s="194">
        <f>SUM(BK228:BK290)</f>
        <v>0</v>
      </c>
    </row>
    <row r="228" s="2" customFormat="1" ht="24.15" customHeight="1">
      <c r="A228" s="39"/>
      <c r="B228" s="161"/>
      <c r="C228" s="197" t="s">
        <v>282</v>
      </c>
      <c r="D228" s="197" t="s">
        <v>225</v>
      </c>
      <c r="E228" s="198" t="s">
        <v>3099</v>
      </c>
      <c r="F228" s="199" t="s">
        <v>3100</v>
      </c>
      <c r="G228" s="200" t="s">
        <v>769</v>
      </c>
      <c r="H228" s="201">
        <v>3.121</v>
      </c>
      <c r="I228" s="202"/>
      <c r="J228" s="203">
        <f>ROUND(I228*H228,2)</f>
        <v>0</v>
      </c>
      <c r="K228" s="204"/>
      <c r="L228" s="40"/>
      <c r="M228" s="205" t="s">
        <v>1</v>
      </c>
      <c r="N228" s="206" t="s">
        <v>45</v>
      </c>
      <c r="O228" s="78"/>
      <c r="P228" s="207">
        <f>O228*H228</f>
        <v>0</v>
      </c>
      <c r="Q228" s="207">
        <v>2.1600000000000001</v>
      </c>
      <c r="R228" s="207">
        <f>Q228*H228</f>
        <v>6.7413600000000002</v>
      </c>
      <c r="S228" s="207">
        <v>0</v>
      </c>
      <c r="T228" s="208">
        <f>S228*H228</f>
        <v>0</v>
      </c>
      <c r="U228" s="39"/>
      <c r="V228" s="39"/>
      <c r="W228" s="39"/>
      <c r="X228" s="39"/>
      <c r="Y228" s="39"/>
      <c r="Z228" s="39"/>
      <c r="AA228" s="39"/>
      <c r="AB228" s="39"/>
      <c r="AC228" s="39"/>
      <c r="AD228" s="39"/>
      <c r="AE228" s="39"/>
      <c r="AR228" s="209" t="s">
        <v>229</v>
      </c>
      <c r="AT228" s="209" t="s">
        <v>225</v>
      </c>
      <c r="AU228" s="209" t="s">
        <v>90</v>
      </c>
      <c r="AY228" s="20" t="s">
        <v>218</v>
      </c>
      <c r="BE228" s="210">
        <f>IF(N228="základní",J228,0)</f>
        <v>0</v>
      </c>
      <c r="BF228" s="210">
        <f>IF(N228="snížená",J228,0)</f>
        <v>0</v>
      </c>
      <c r="BG228" s="210">
        <f>IF(N228="zákl. přenesená",J228,0)</f>
        <v>0</v>
      </c>
      <c r="BH228" s="210">
        <f>IF(N228="sníž. přenesená",J228,0)</f>
        <v>0</v>
      </c>
      <c r="BI228" s="210">
        <f>IF(N228="nulová",J228,0)</f>
        <v>0</v>
      </c>
      <c r="BJ228" s="20" t="s">
        <v>88</v>
      </c>
      <c r="BK228" s="210">
        <f>ROUND(I228*H228,2)</f>
        <v>0</v>
      </c>
      <c r="BL228" s="20" t="s">
        <v>229</v>
      </c>
      <c r="BM228" s="209" t="s">
        <v>3101</v>
      </c>
    </row>
    <row r="229" s="15" customFormat="1">
      <c r="A229" s="15"/>
      <c r="B229" s="250"/>
      <c r="C229" s="15"/>
      <c r="D229" s="211" t="s">
        <v>232</v>
      </c>
      <c r="E229" s="251" t="s">
        <v>1</v>
      </c>
      <c r="F229" s="252" t="s">
        <v>3037</v>
      </c>
      <c r="G229" s="15"/>
      <c r="H229" s="251" t="s">
        <v>1</v>
      </c>
      <c r="I229" s="253"/>
      <c r="J229" s="15"/>
      <c r="K229" s="15"/>
      <c r="L229" s="250"/>
      <c r="M229" s="254"/>
      <c r="N229" s="255"/>
      <c r="O229" s="255"/>
      <c r="P229" s="255"/>
      <c r="Q229" s="255"/>
      <c r="R229" s="255"/>
      <c r="S229" s="255"/>
      <c r="T229" s="256"/>
      <c r="U229" s="15"/>
      <c r="V229" s="15"/>
      <c r="W229" s="15"/>
      <c r="X229" s="15"/>
      <c r="Y229" s="15"/>
      <c r="Z229" s="15"/>
      <c r="AA229" s="15"/>
      <c r="AB229" s="15"/>
      <c r="AC229" s="15"/>
      <c r="AD229" s="15"/>
      <c r="AE229" s="15"/>
      <c r="AT229" s="251" t="s">
        <v>232</v>
      </c>
      <c r="AU229" s="251" t="s">
        <v>90</v>
      </c>
      <c r="AV229" s="15" t="s">
        <v>88</v>
      </c>
      <c r="AW229" s="15" t="s">
        <v>36</v>
      </c>
      <c r="AX229" s="15" t="s">
        <v>80</v>
      </c>
      <c r="AY229" s="251" t="s">
        <v>218</v>
      </c>
    </row>
    <row r="230" s="13" customFormat="1">
      <c r="A230" s="13"/>
      <c r="B230" s="215"/>
      <c r="C230" s="13"/>
      <c r="D230" s="211" t="s">
        <v>232</v>
      </c>
      <c r="E230" s="216" t="s">
        <v>1</v>
      </c>
      <c r="F230" s="217" t="s">
        <v>3102</v>
      </c>
      <c r="G230" s="13"/>
      <c r="H230" s="218">
        <v>3.089</v>
      </c>
      <c r="I230" s="219"/>
      <c r="J230" s="13"/>
      <c r="K230" s="13"/>
      <c r="L230" s="215"/>
      <c r="M230" s="220"/>
      <c r="N230" s="221"/>
      <c r="O230" s="221"/>
      <c r="P230" s="221"/>
      <c r="Q230" s="221"/>
      <c r="R230" s="221"/>
      <c r="S230" s="221"/>
      <c r="T230" s="222"/>
      <c r="U230" s="13"/>
      <c r="V230" s="13"/>
      <c r="W230" s="13"/>
      <c r="X230" s="13"/>
      <c r="Y230" s="13"/>
      <c r="Z230" s="13"/>
      <c r="AA230" s="13"/>
      <c r="AB230" s="13"/>
      <c r="AC230" s="13"/>
      <c r="AD230" s="13"/>
      <c r="AE230" s="13"/>
      <c r="AT230" s="216" t="s">
        <v>232</v>
      </c>
      <c r="AU230" s="216" t="s">
        <v>90</v>
      </c>
      <c r="AV230" s="13" t="s">
        <v>90</v>
      </c>
      <c r="AW230" s="13" t="s">
        <v>36</v>
      </c>
      <c r="AX230" s="13" t="s">
        <v>80</v>
      </c>
      <c r="AY230" s="216" t="s">
        <v>218</v>
      </c>
    </row>
    <row r="231" s="15" customFormat="1">
      <c r="A231" s="15"/>
      <c r="B231" s="250"/>
      <c r="C231" s="15"/>
      <c r="D231" s="211" t="s">
        <v>232</v>
      </c>
      <c r="E231" s="251" t="s">
        <v>1</v>
      </c>
      <c r="F231" s="252" t="s">
        <v>3048</v>
      </c>
      <c r="G231" s="15"/>
      <c r="H231" s="251" t="s">
        <v>1</v>
      </c>
      <c r="I231" s="253"/>
      <c r="J231" s="15"/>
      <c r="K231" s="15"/>
      <c r="L231" s="250"/>
      <c r="M231" s="254"/>
      <c r="N231" s="255"/>
      <c r="O231" s="255"/>
      <c r="P231" s="255"/>
      <c r="Q231" s="255"/>
      <c r="R231" s="255"/>
      <c r="S231" s="255"/>
      <c r="T231" s="256"/>
      <c r="U231" s="15"/>
      <c r="V231" s="15"/>
      <c r="W231" s="15"/>
      <c r="X231" s="15"/>
      <c r="Y231" s="15"/>
      <c r="Z231" s="15"/>
      <c r="AA231" s="15"/>
      <c r="AB231" s="15"/>
      <c r="AC231" s="15"/>
      <c r="AD231" s="15"/>
      <c r="AE231" s="15"/>
      <c r="AT231" s="251" t="s">
        <v>232</v>
      </c>
      <c r="AU231" s="251" t="s">
        <v>90</v>
      </c>
      <c r="AV231" s="15" t="s">
        <v>88</v>
      </c>
      <c r="AW231" s="15" t="s">
        <v>36</v>
      </c>
      <c r="AX231" s="15" t="s">
        <v>80</v>
      </c>
      <c r="AY231" s="251" t="s">
        <v>218</v>
      </c>
    </row>
    <row r="232" s="13" customFormat="1">
      <c r="A232" s="13"/>
      <c r="B232" s="215"/>
      <c r="C232" s="13"/>
      <c r="D232" s="211" t="s">
        <v>232</v>
      </c>
      <c r="E232" s="216" t="s">
        <v>1</v>
      </c>
      <c r="F232" s="217" t="s">
        <v>3103</v>
      </c>
      <c r="G232" s="13"/>
      <c r="H232" s="218">
        <v>0.032000000000000001</v>
      </c>
      <c r="I232" s="219"/>
      <c r="J232" s="13"/>
      <c r="K232" s="13"/>
      <c r="L232" s="215"/>
      <c r="M232" s="220"/>
      <c r="N232" s="221"/>
      <c r="O232" s="221"/>
      <c r="P232" s="221"/>
      <c r="Q232" s="221"/>
      <c r="R232" s="221"/>
      <c r="S232" s="221"/>
      <c r="T232" s="222"/>
      <c r="U232" s="13"/>
      <c r="V232" s="13"/>
      <c r="W232" s="13"/>
      <c r="X232" s="13"/>
      <c r="Y232" s="13"/>
      <c r="Z232" s="13"/>
      <c r="AA232" s="13"/>
      <c r="AB232" s="13"/>
      <c r="AC232" s="13"/>
      <c r="AD232" s="13"/>
      <c r="AE232" s="13"/>
      <c r="AT232" s="216" t="s">
        <v>232</v>
      </c>
      <c r="AU232" s="216" t="s">
        <v>90</v>
      </c>
      <c r="AV232" s="13" t="s">
        <v>90</v>
      </c>
      <c r="AW232" s="13" t="s">
        <v>36</v>
      </c>
      <c r="AX232" s="13" t="s">
        <v>80</v>
      </c>
      <c r="AY232" s="216" t="s">
        <v>218</v>
      </c>
    </row>
    <row r="233" s="14" customFormat="1">
      <c r="A233" s="14"/>
      <c r="B233" s="223"/>
      <c r="C233" s="14"/>
      <c r="D233" s="211" t="s">
        <v>232</v>
      </c>
      <c r="E233" s="224" t="s">
        <v>1</v>
      </c>
      <c r="F233" s="225" t="s">
        <v>235</v>
      </c>
      <c r="G233" s="14"/>
      <c r="H233" s="226">
        <v>3.121</v>
      </c>
      <c r="I233" s="227"/>
      <c r="J233" s="14"/>
      <c r="K233" s="14"/>
      <c r="L233" s="223"/>
      <c r="M233" s="228"/>
      <c r="N233" s="229"/>
      <c r="O233" s="229"/>
      <c r="P233" s="229"/>
      <c r="Q233" s="229"/>
      <c r="R233" s="229"/>
      <c r="S233" s="229"/>
      <c r="T233" s="230"/>
      <c r="U233" s="14"/>
      <c r="V233" s="14"/>
      <c r="W233" s="14"/>
      <c r="X233" s="14"/>
      <c r="Y233" s="14"/>
      <c r="Z233" s="14"/>
      <c r="AA233" s="14"/>
      <c r="AB233" s="14"/>
      <c r="AC233" s="14"/>
      <c r="AD233" s="14"/>
      <c r="AE233" s="14"/>
      <c r="AT233" s="224" t="s">
        <v>232</v>
      </c>
      <c r="AU233" s="224" t="s">
        <v>90</v>
      </c>
      <c r="AV233" s="14" t="s">
        <v>229</v>
      </c>
      <c r="AW233" s="14" t="s">
        <v>36</v>
      </c>
      <c r="AX233" s="14" t="s">
        <v>88</v>
      </c>
      <c r="AY233" s="224" t="s">
        <v>218</v>
      </c>
    </row>
    <row r="234" s="2" customFormat="1" ht="16.5" customHeight="1">
      <c r="A234" s="39"/>
      <c r="B234" s="161"/>
      <c r="C234" s="197" t="s">
        <v>257</v>
      </c>
      <c r="D234" s="197" t="s">
        <v>225</v>
      </c>
      <c r="E234" s="198" t="s">
        <v>3104</v>
      </c>
      <c r="F234" s="199" t="s">
        <v>3105</v>
      </c>
      <c r="G234" s="200" t="s">
        <v>769</v>
      </c>
      <c r="H234" s="201">
        <v>30.888000000000002</v>
      </c>
      <c r="I234" s="202"/>
      <c r="J234" s="203">
        <f>ROUND(I234*H234,2)</f>
        <v>0</v>
      </c>
      <c r="K234" s="204"/>
      <c r="L234" s="40"/>
      <c r="M234" s="205" t="s">
        <v>1</v>
      </c>
      <c r="N234" s="206" t="s">
        <v>45</v>
      </c>
      <c r="O234" s="78"/>
      <c r="P234" s="207">
        <f>O234*H234</f>
        <v>0</v>
      </c>
      <c r="Q234" s="207">
        <v>2.2563399999999998</v>
      </c>
      <c r="R234" s="207">
        <f>Q234*H234</f>
        <v>69.693829919999999</v>
      </c>
      <c r="S234" s="207">
        <v>0</v>
      </c>
      <c r="T234" s="208">
        <f>S234*H234</f>
        <v>0</v>
      </c>
      <c r="U234" s="39"/>
      <c r="V234" s="39"/>
      <c r="W234" s="39"/>
      <c r="X234" s="39"/>
      <c r="Y234" s="39"/>
      <c r="Z234" s="39"/>
      <c r="AA234" s="39"/>
      <c r="AB234" s="39"/>
      <c r="AC234" s="39"/>
      <c r="AD234" s="39"/>
      <c r="AE234" s="39"/>
      <c r="AR234" s="209" t="s">
        <v>229</v>
      </c>
      <c r="AT234" s="209" t="s">
        <v>225</v>
      </c>
      <c r="AU234" s="209" t="s">
        <v>90</v>
      </c>
      <c r="AY234" s="20" t="s">
        <v>218</v>
      </c>
      <c r="BE234" s="210">
        <f>IF(N234="základní",J234,0)</f>
        <v>0</v>
      </c>
      <c r="BF234" s="210">
        <f>IF(N234="snížená",J234,0)</f>
        <v>0</v>
      </c>
      <c r="BG234" s="210">
        <f>IF(N234="zákl. přenesená",J234,0)</f>
        <v>0</v>
      </c>
      <c r="BH234" s="210">
        <f>IF(N234="sníž. přenesená",J234,0)</f>
        <v>0</v>
      </c>
      <c r="BI234" s="210">
        <f>IF(N234="nulová",J234,0)</f>
        <v>0</v>
      </c>
      <c r="BJ234" s="20" t="s">
        <v>88</v>
      </c>
      <c r="BK234" s="210">
        <f>ROUND(I234*H234,2)</f>
        <v>0</v>
      </c>
      <c r="BL234" s="20" t="s">
        <v>229</v>
      </c>
      <c r="BM234" s="209" t="s">
        <v>3106</v>
      </c>
    </row>
    <row r="235" s="15" customFormat="1">
      <c r="A235" s="15"/>
      <c r="B235" s="250"/>
      <c r="C235" s="15"/>
      <c r="D235" s="211" t="s">
        <v>232</v>
      </c>
      <c r="E235" s="251" t="s">
        <v>1</v>
      </c>
      <c r="F235" s="252" t="s">
        <v>3037</v>
      </c>
      <c r="G235" s="15"/>
      <c r="H235" s="251" t="s">
        <v>1</v>
      </c>
      <c r="I235" s="253"/>
      <c r="J235" s="15"/>
      <c r="K235" s="15"/>
      <c r="L235" s="250"/>
      <c r="M235" s="254"/>
      <c r="N235" s="255"/>
      <c r="O235" s="255"/>
      <c r="P235" s="255"/>
      <c r="Q235" s="255"/>
      <c r="R235" s="255"/>
      <c r="S235" s="255"/>
      <c r="T235" s="256"/>
      <c r="U235" s="15"/>
      <c r="V235" s="15"/>
      <c r="W235" s="15"/>
      <c r="X235" s="15"/>
      <c r="Y235" s="15"/>
      <c r="Z235" s="15"/>
      <c r="AA235" s="15"/>
      <c r="AB235" s="15"/>
      <c r="AC235" s="15"/>
      <c r="AD235" s="15"/>
      <c r="AE235" s="15"/>
      <c r="AT235" s="251" t="s">
        <v>232</v>
      </c>
      <c r="AU235" s="251" t="s">
        <v>90</v>
      </c>
      <c r="AV235" s="15" t="s">
        <v>88</v>
      </c>
      <c r="AW235" s="15" t="s">
        <v>36</v>
      </c>
      <c r="AX235" s="15" t="s">
        <v>80</v>
      </c>
      <c r="AY235" s="251" t="s">
        <v>218</v>
      </c>
    </row>
    <row r="236" s="13" customFormat="1">
      <c r="A236" s="13"/>
      <c r="B236" s="215"/>
      <c r="C236" s="13"/>
      <c r="D236" s="211" t="s">
        <v>232</v>
      </c>
      <c r="E236" s="216" t="s">
        <v>1</v>
      </c>
      <c r="F236" s="217" t="s">
        <v>3107</v>
      </c>
      <c r="G236" s="13"/>
      <c r="H236" s="218">
        <v>30.888000000000002</v>
      </c>
      <c r="I236" s="219"/>
      <c r="J236" s="13"/>
      <c r="K236" s="13"/>
      <c r="L236" s="215"/>
      <c r="M236" s="220"/>
      <c r="N236" s="221"/>
      <c r="O236" s="221"/>
      <c r="P236" s="221"/>
      <c r="Q236" s="221"/>
      <c r="R236" s="221"/>
      <c r="S236" s="221"/>
      <c r="T236" s="222"/>
      <c r="U236" s="13"/>
      <c r="V236" s="13"/>
      <c r="W236" s="13"/>
      <c r="X236" s="13"/>
      <c r="Y236" s="13"/>
      <c r="Z236" s="13"/>
      <c r="AA236" s="13"/>
      <c r="AB236" s="13"/>
      <c r="AC236" s="13"/>
      <c r="AD236" s="13"/>
      <c r="AE236" s="13"/>
      <c r="AT236" s="216" t="s">
        <v>232</v>
      </c>
      <c r="AU236" s="216" t="s">
        <v>90</v>
      </c>
      <c r="AV236" s="13" t="s">
        <v>90</v>
      </c>
      <c r="AW236" s="13" t="s">
        <v>36</v>
      </c>
      <c r="AX236" s="13" t="s">
        <v>80</v>
      </c>
      <c r="AY236" s="216" t="s">
        <v>218</v>
      </c>
    </row>
    <row r="237" s="14" customFormat="1">
      <c r="A237" s="14"/>
      <c r="B237" s="223"/>
      <c r="C237" s="14"/>
      <c r="D237" s="211" t="s">
        <v>232</v>
      </c>
      <c r="E237" s="224" t="s">
        <v>1</v>
      </c>
      <c r="F237" s="225" t="s">
        <v>235</v>
      </c>
      <c r="G237" s="14"/>
      <c r="H237" s="226">
        <v>30.888000000000002</v>
      </c>
      <c r="I237" s="227"/>
      <c r="J237" s="14"/>
      <c r="K237" s="14"/>
      <c r="L237" s="223"/>
      <c r="M237" s="228"/>
      <c r="N237" s="229"/>
      <c r="O237" s="229"/>
      <c r="P237" s="229"/>
      <c r="Q237" s="229"/>
      <c r="R237" s="229"/>
      <c r="S237" s="229"/>
      <c r="T237" s="230"/>
      <c r="U237" s="14"/>
      <c r="V237" s="14"/>
      <c r="W237" s="14"/>
      <c r="X237" s="14"/>
      <c r="Y237" s="14"/>
      <c r="Z237" s="14"/>
      <c r="AA237" s="14"/>
      <c r="AB237" s="14"/>
      <c r="AC237" s="14"/>
      <c r="AD237" s="14"/>
      <c r="AE237" s="14"/>
      <c r="AT237" s="224" t="s">
        <v>232</v>
      </c>
      <c r="AU237" s="224" t="s">
        <v>90</v>
      </c>
      <c r="AV237" s="14" t="s">
        <v>229</v>
      </c>
      <c r="AW237" s="14" t="s">
        <v>36</v>
      </c>
      <c r="AX237" s="14" t="s">
        <v>88</v>
      </c>
      <c r="AY237" s="224" t="s">
        <v>218</v>
      </c>
    </row>
    <row r="238" s="2" customFormat="1" ht="16.5" customHeight="1">
      <c r="A238" s="39"/>
      <c r="B238" s="161"/>
      <c r="C238" s="197" t="s">
        <v>8</v>
      </c>
      <c r="D238" s="197" t="s">
        <v>225</v>
      </c>
      <c r="E238" s="198" t="s">
        <v>3029</v>
      </c>
      <c r="F238" s="199" t="s">
        <v>3030</v>
      </c>
      <c r="G238" s="200" t="s">
        <v>769</v>
      </c>
      <c r="H238" s="201">
        <v>5.7389999999999999</v>
      </c>
      <c r="I238" s="202"/>
      <c r="J238" s="203">
        <f>ROUND(I238*H238,2)</f>
        <v>0</v>
      </c>
      <c r="K238" s="204"/>
      <c r="L238" s="40"/>
      <c r="M238" s="205" t="s">
        <v>1</v>
      </c>
      <c r="N238" s="206" t="s">
        <v>45</v>
      </c>
      <c r="O238" s="78"/>
      <c r="P238" s="207">
        <f>O238*H238</f>
        <v>0</v>
      </c>
      <c r="Q238" s="207">
        <v>2.2563399999999998</v>
      </c>
      <c r="R238" s="207">
        <f>Q238*H238</f>
        <v>12.949135259999999</v>
      </c>
      <c r="S238" s="207">
        <v>0</v>
      </c>
      <c r="T238" s="208">
        <f>S238*H238</f>
        <v>0</v>
      </c>
      <c r="U238" s="39"/>
      <c r="V238" s="39"/>
      <c r="W238" s="39"/>
      <c r="X238" s="39"/>
      <c r="Y238" s="39"/>
      <c r="Z238" s="39"/>
      <c r="AA238" s="39"/>
      <c r="AB238" s="39"/>
      <c r="AC238" s="39"/>
      <c r="AD238" s="39"/>
      <c r="AE238" s="39"/>
      <c r="AR238" s="209" t="s">
        <v>229</v>
      </c>
      <c r="AT238" s="209" t="s">
        <v>225</v>
      </c>
      <c r="AU238" s="209" t="s">
        <v>90</v>
      </c>
      <c r="AY238" s="20" t="s">
        <v>218</v>
      </c>
      <c r="BE238" s="210">
        <f>IF(N238="základní",J238,0)</f>
        <v>0</v>
      </c>
      <c r="BF238" s="210">
        <f>IF(N238="snížená",J238,0)</f>
        <v>0</v>
      </c>
      <c r="BG238" s="210">
        <f>IF(N238="zákl. přenesená",J238,0)</f>
        <v>0</v>
      </c>
      <c r="BH238" s="210">
        <f>IF(N238="sníž. přenesená",J238,0)</f>
        <v>0</v>
      </c>
      <c r="BI238" s="210">
        <f>IF(N238="nulová",J238,0)</f>
        <v>0</v>
      </c>
      <c r="BJ238" s="20" t="s">
        <v>88</v>
      </c>
      <c r="BK238" s="210">
        <f>ROUND(I238*H238,2)</f>
        <v>0</v>
      </c>
      <c r="BL238" s="20" t="s">
        <v>229</v>
      </c>
      <c r="BM238" s="209" t="s">
        <v>3108</v>
      </c>
    </row>
    <row r="239" s="15" customFormat="1">
      <c r="A239" s="15"/>
      <c r="B239" s="250"/>
      <c r="C239" s="15"/>
      <c r="D239" s="211" t="s">
        <v>232</v>
      </c>
      <c r="E239" s="251" t="s">
        <v>1</v>
      </c>
      <c r="F239" s="252" t="s">
        <v>3048</v>
      </c>
      <c r="G239" s="15"/>
      <c r="H239" s="251" t="s">
        <v>1</v>
      </c>
      <c r="I239" s="253"/>
      <c r="J239" s="15"/>
      <c r="K239" s="15"/>
      <c r="L239" s="250"/>
      <c r="M239" s="254"/>
      <c r="N239" s="255"/>
      <c r="O239" s="255"/>
      <c r="P239" s="255"/>
      <c r="Q239" s="255"/>
      <c r="R239" s="255"/>
      <c r="S239" s="255"/>
      <c r="T239" s="256"/>
      <c r="U239" s="15"/>
      <c r="V239" s="15"/>
      <c r="W239" s="15"/>
      <c r="X239" s="15"/>
      <c r="Y239" s="15"/>
      <c r="Z239" s="15"/>
      <c r="AA239" s="15"/>
      <c r="AB239" s="15"/>
      <c r="AC239" s="15"/>
      <c r="AD239" s="15"/>
      <c r="AE239" s="15"/>
      <c r="AT239" s="251" t="s">
        <v>232</v>
      </c>
      <c r="AU239" s="251" t="s">
        <v>90</v>
      </c>
      <c r="AV239" s="15" t="s">
        <v>88</v>
      </c>
      <c r="AW239" s="15" t="s">
        <v>36</v>
      </c>
      <c r="AX239" s="15" t="s">
        <v>80</v>
      </c>
      <c r="AY239" s="251" t="s">
        <v>218</v>
      </c>
    </row>
    <row r="240" s="13" customFormat="1">
      <c r="A240" s="13"/>
      <c r="B240" s="215"/>
      <c r="C240" s="13"/>
      <c r="D240" s="211" t="s">
        <v>232</v>
      </c>
      <c r="E240" s="216" t="s">
        <v>1</v>
      </c>
      <c r="F240" s="217" t="s">
        <v>3109</v>
      </c>
      <c r="G240" s="13"/>
      <c r="H240" s="218">
        <v>0.432</v>
      </c>
      <c r="I240" s="219"/>
      <c r="J240" s="13"/>
      <c r="K240" s="13"/>
      <c r="L240" s="215"/>
      <c r="M240" s="220"/>
      <c r="N240" s="221"/>
      <c r="O240" s="221"/>
      <c r="P240" s="221"/>
      <c r="Q240" s="221"/>
      <c r="R240" s="221"/>
      <c r="S240" s="221"/>
      <c r="T240" s="222"/>
      <c r="U240" s="13"/>
      <c r="V240" s="13"/>
      <c r="W240" s="13"/>
      <c r="X240" s="13"/>
      <c r="Y240" s="13"/>
      <c r="Z240" s="13"/>
      <c r="AA240" s="13"/>
      <c r="AB240" s="13"/>
      <c r="AC240" s="13"/>
      <c r="AD240" s="13"/>
      <c r="AE240" s="13"/>
      <c r="AT240" s="216" t="s">
        <v>232</v>
      </c>
      <c r="AU240" s="216" t="s">
        <v>90</v>
      </c>
      <c r="AV240" s="13" t="s">
        <v>90</v>
      </c>
      <c r="AW240" s="13" t="s">
        <v>36</v>
      </c>
      <c r="AX240" s="13" t="s">
        <v>80</v>
      </c>
      <c r="AY240" s="216" t="s">
        <v>218</v>
      </c>
    </row>
    <row r="241" s="15" customFormat="1">
      <c r="A241" s="15"/>
      <c r="B241" s="250"/>
      <c r="C241" s="15"/>
      <c r="D241" s="211" t="s">
        <v>232</v>
      </c>
      <c r="E241" s="251" t="s">
        <v>1</v>
      </c>
      <c r="F241" s="252" t="s">
        <v>3051</v>
      </c>
      <c r="G241" s="15"/>
      <c r="H241" s="251" t="s">
        <v>1</v>
      </c>
      <c r="I241" s="253"/>
      <c r="J241" s="15"/>
      <c r="K241" s="15"/>
      <c r="L241" s="250"/>
      <c r="M241" s="254"/>
      <c r="N241" s="255"/>
      <c r="O241" s="255"/>
      <c r="P241" s="255"/>
      <c r="Q241" s="255"/>
      <c r="R241" s="255"/>
      <c r="S241" s="255"/>
      <c r="T241" s="256"/>
      <c r="U241" s="15"/>
      <c r="V241" s="15"/>
      <c r="W241" s="15"/>
      <c r="X241" s="15"/>
      <c r="Y241" s="15"/>
      <c r="Z241" s="15"/>
      <c r="AA241" s="15"/>
      <c r="AB241" s="15"/>
      <c r="AC241" s="15"/>
      <c r="AD241" s="15"/>
      <c r="AE241" s="15"/>
      <c r="AT241" s="251" t="s">
        <v>232</v>
      </c>
      <c r="AU241" s="251" t="s">
        <v>90</v>
      </c>
      <c r="AV241" s="15" t="s">
        <v>88</v>
      </c>
      <c r="AW241" s="15" t="s">
        <v>36</v>
      </c>
      <c r="AX241" s="15" t="s">
        <v>80</v>
      </c>
      <c r="AY241" s="251" t="s">
        <v>218</v>
      </c>
    </row>
    <row r="242" s="13" customFormat="1">
      <c r="A242" s="13"/>
      <c r="B242" s="215"/>
      <c r="C242" s="13"/>
      <c r="D242" s="211" t="s">
        <v>232</v>
      </c>
      <c r="E242" s="216" t="s">
        <v>1</v>
      </c>
      <c r="F242" s="217" t="s">
        <v>3052</v>
      </c>
      <c r="G242" s="13"/>
      <c r="H242" s="218">
        <v>3.2999999999999998</v>
      </c>
      <c r="I242" s="219"/>
      <c r="J242" s="13"/>
      <c r="K242" s="13"/>
      <c r="L242" s="215"/>
      <c r="M242" s="220"/>
      <c r="N242" s="221"/>
      <c r="O242" s="221"/>
      <c r="P242" s="221"/>
      <c r="Q242" s="221"/>
      <c r="R242" s="221"/>
      <c r="S242" s="221"/>
      <c r="T242" s="222"/>
      <c r="U242" s="13"/>
      <c r="V242" s="13"/>
      <c r="W242" s="13"/>
      <c r="X242" s="13"/>
      <c r="Y242" s="13"/>
      <c r="Z242" s="13"/>
      <c r="AA242" s="13"/>
      <c r="AB242" s="13"/>
      <c r="AC242" s="13"/>
      <c r="AD242" s="13"/>
      <c r="AE242" s="13"/>
      <c r="AT242" s="216" t="s">
        <v>232</v>
      </c>
      <c r="AU242" s="216" t="s">
        <v>90</v>
      </c>
      <c r="AV242" s="13" t="s">
        <v>90</v>
      </c>
      <c r="AW242" s="13" t="s">
        <v>36</v>
      </c>
      <c r="AX242" s="13" t="s">
        <v>80</v>
      </c>
      <c r="AY242" s="216" t="s">
        <v>218</v>
      </c>
    </row>
    <row r="243" s="15" customFormat="1">
      <c r="A243" s="15"/>
      <c r="B243" s="250"/>
      <c r="C243" s="15"/>
      <c r="D243" s="211" t="s">
        <v>232</v>
      </c>
      <c r="E243" s="251" t="s">
        <v>1</v>
      </c>
      <c r="F243" s="252" t="s">
        <v>3053</v>
      </c>
      <c r="G243" s="15"/>
      <c r="H243" s="251" t="s">
        <v>1</v>
      </c>
      <c r="I243" s="253"/>
      <c r="J243" s="15"/>
      <c r="K243" s="15"/>
      <c r="L243" s="250"/>
      <c r="M243" s="254"/>
      <c r="N243" s="255"/>
      <c r="O243" s="255"/>
      <c r="P243" s="255"/>
      <c r="Q243" s="255"/>
      <c r="R243" s="255"/>
      <c r="S243" s="255"/>
      <c r="T243" s="256"/>
      <c r="U243" s="15"/>
      <c r="V243" s="15"/>
      <c r="W243" s="15"/>
      <c r="X243" s="15"/>
      <c r="Y243" s="15"/>
      <c r="Z243" s="15"/>
      <c r="AA243" s="15"/>
      <c r="AB243" s="15"/>
      <c r="AC243" s="15"/>
      <c r="AD243" s="15"/>
      <c r="AE243" s="15"/>
      <c r="AT243" s="251" t="s">
        <v>232</v>
      </c>
      <c r="AU243" s="251" t="s">
        <v>90</v>
      </c>
      <c r="AV243" s="15" t="s">
        <v>88</v>
      </c>
      <c r="AW243" s="15" t="s">
        <v>36</v>
      </c>
      <c r="AX243" s="15" t="s">
        <v>80</v>
      </c>
      <c r="AY243" s="251" t="s">
        <v>218</v>
      </c>
    </row>
    <row r="244" s="13" customFormat="1">
      <c r="A244" s="13"/>
      <c r="B244" s="215"/>
      <c r="C244" s="13"/>
      <c r="D244" s="211" t="s">
        <v>232</v>
      </c>
      <c r="E244" s="216" t="s">
        <v>1</v>
      </c>
      <c r="F244" s="217" t="s">
        <v>3054</v>
      </c>
      <c r="G244" s="13"/>
      <c r="H244" s="218">
        <v>0.40500000000000003</v>
      </c>
      <c r="I244" s="219"/>
      <c r="J244" s="13"/>
      <c r="K244" s="13"/>
      <c r="L244" s="215"/>
      <c r="M244" s="220"/>
      <c r="N244" s="221"/>
      <c r="O244" s="221"/>
      <c r="P244" s="221"/>
      <c r="Q244" s="221"/>
      <c r="R244" s="221"/>
      <c r="S244" s="221"/>
      <c r="T244" s="222"/>
      <c r="U244" s="13"/>
      <c r="V244" s="13"/>
      <c r="W244" s="13"/>
      <c r="X244" s="13"/>
      <c r="Y244" s="13"/>
      <c r="Z244" s="13"/>
      <c r="AA244" s="13"/>
      <c r="AB244" s="13"/>
      <c r="AC244" s="13"/>
      <c r="AD244" s="13"/>
      <c r="AE244" s="13"/>
      <c r="AT244" s="216" t="s">
        <v>232</v>
      </c>
      <c r="AU244" s="216" t="s">
        <v>90</v>
      </c>
      <c r="AV244" s="13" t="s">
        <v>90</v>
      </c>
      <c r="AW244" s="13" t="s">
        <v>36</v>
      </c>
      <c r="AX244" s="13" t="s">
        <v>80</v>
      </c>
      <c r="AY244" s="216" t="s">
        <v>218</v>
      </c>
    </row>
    <row r="245" s="15" customFormat="1">
      <c r="A245" s="15"/>
      <c r="B245" s="250"/>
      <c r="C245" s="15"/>
      <c r="D245" s="211" t="s">
        <v>232</v>
      </c>
      <c r="E245" s="251" t="s">
        <v>1</v>
      </c>
      <c r="F245" s="252" t="s">
        <v>3055</v>
      </c>
      <c r="G245" s="15"/>
      <c r="H245" s="251" t="s">
        <v>1</v>
      </c>
      <c r="I245" s="253"/>
      <c r="J245" s="15"/>
      <c r="K245" s="15"/>
      <c r="L245" s="250"/>
      <c r="M245" s="254"/>
      <c r="N245" s="255"/>
      <c r="O245" s="255"/>
      <c r="P245" s="255"/>
      <c r="Q245" s="255"/>
      <c r="R245" s="255"/>
      <c r="S245" s="255"/>
      <c r="T245" s="256"/>
      <c r="U245" s="15"/>
      <c r="V245" s="15"/>
      <c r="W245" s="15"/>
      <c r="X245" s="15"/>
      <c r="Y245" s="15"/>
      <c r="Z245" s="15"/>
      <c r="AA245" s="15"/>
      <c r="AB245" s="15"/>
      <c r="AC245" s="15"/>
      <c r="AD245" s="15"/>
      <c r="AE245" s="15"/>
      <c r="AT245" s="251" t="s">
        <v>232</v>
      </c>
      <c r="AU245" s="251" t="s">
        <v>90</v>
      </c>
      <c r="AV245" s="15" t="s">
        <v>88</v>
      </c>
      <c r="AW245" s="15" t="s">
        <v>36</v>
      </c>
      <c r="AX245" s="15" t="s">
        <v>80</v>
      </c>
      <c r="AY245" s="251" t="s">
        <v>218</v>
      </c>
    </row>
    <row r="246" s="13" customFormat="1">
      <c r="A246" s="13"/>
      <c r="B246" s="215"/>
      <c r="C246" s="13"/>
      <c r="D246" s="211" t="s">
        <v>232</v>
      </c>
      <c r="E246" s="216" t="s">
        <v>1</v>
      </c>
      <c r="F246" s="217" t="s">
        <v>3056</v>
      </c>
      <c r="G246" s="13"/>
      <c r="H246" s="218">
        <v>0.81000000000000005</v>
      </c>
      <c r="I246" s="219"/>
      <c r="J246" s="13"/>
      <c r="K246" s="13"/>
      <c r="L246" s="215"/>
      <c r="M246" s="220"/>
      <c r="N246" s="221"/>
      <c r="O246" s="221"/>
      <c r="P246" s="221"/>
      <c r="Q246" s="221"/>
      <c r="R246" s="221"/>
      <c r="S246" s="221"/>
      <c r="T246" s="222"/>
      <c r="U246" s="13"/>
      <c r="V246" s="13"/>
      <c r="W246" s="13"/>
      <c r="X246" s="13"/>
      <c r="Y246" s="13"/>
      <c r="Z246" s="13"/>
      <c r="AA246" s="13"/>
      <c r="AB246" s="13"/>
      <c r="AC246" s="13"/>
      <c r="AD246" s="13"/>
      <c r="AE246" s="13"/>
      <c r="AT246" s="216" t="s">
        <v>232</v>
      </c>
      <c r="AU246" s="216" t="s">
        <v>90</v>
      </c>
      <c r="AV246" s="13" t="s">
        <v>90</v>
      </c>
      <c r="AW246" s="13" t="s">
        <v>36</v>
      </c>
      <c r="AX246" s="13" t="s">
        <v>80</v>
      </c>
      <c r="AY246" s="216" t="s">
        <v>218</v>
      </c>
    </row>
    <row r="247" s="15" customFormat="1">
      <c r="A247" s="15"/>
      <c r="B247" s="250"/>
      <c r="C247" s="15"/>
      <c r="D247" s="211" t="s">
        <v>232</v>
      </c>
      <c r="E247" s="251" t="s">
        <v>1</v>
      </c>
      <c r="F247" s="252" t="s">
        <v>3057</v>
      </c>
      <c r="G247" s="15"/>
      <c r="H247" s="251" t="s">
        <v>1</v>
      </c>
      <c r="I247" s="253"/>
      <c r="J247" s="15"/>
      <c r="K247" s="15"/>
      <c r="L247" s="250"/>
      <c r="M247" s="254"/>
      <c r="N247" s="255"/>
      <c r="O247" s="255"/>
      <c r="P247" s="255"/>
      <c r="Q247" s="255"/>
      <c r="R247" s="255"/>
      <c r="S247" s="255"/>
      <c r="T247" s="256"/>
      <c r="U247" s="15"/>
      <c r="V247" s="15"/>
      <c r="W247" s="15"/>
      <c r="X247" s="15"/>
      <c r="Y247" s="15"/>
      <c r="Z247" s="15"/>
      <c r="AA247" s="15"/>
      <c r="AB247" s="15"/>
      <c r="AC247" s="15"/>
      <c r="AD247" s="15"/>
      <c r="AE247" s="15"/>
      <c r="AT247" s="251" t="s">
        <v>232</v>
      </c>
      <c r="AU247" s="251" t="s">
        <v>90</v>
      </c>
      <c r="AV247" s="15" t="s">
        <v>88</v>
      </c>
      <c r="AW247" s="15" t="s">
        <v>36</v>
      </c>
      <c r="AX247" s="15" t="s">
        <v>80</v>
      </c>
      <c r="AY247" s="251" t="s">
        <v>218</v>
      </c>
    </row>
    <row r="248" s="13" customFormat="1">
      <c r="A248" s="13"/>
      <c r="B248" s="215"/>
      <c r="C248" s="13"/>
      <c r="D248" s="211" t="s">
        <v>232</v>
      </c>
      <c r="E248" s="216" t="s">
        <v>1</v>
      </c>
      <c r="F248" s="217" t="s">
        <v>3058</v>
      </c>
      <c r="G248" s="13"/>
      <c r="H248" s="218">
        <v>0.79200000000000004</v>
      </c>
      <c r="I248" s="219"/>
      <c r="J248" s="13"/>
      <c r="K248" s="13"/>
      <c r="L248" s="215"/>
      <c r="M248" s="220"/>
      <c r="N248" s="221"/>
      <c r="O248" s="221"/>
      <c r="P248" s="221"/>
      <c r="Q248" s="221"/>
      <c r="R248" s="221"/>
      <c r="S248" s="221"/>
      <c r="T248" s="222"/>
      <c r="U248" s="13"/>
      <c r="V248" s="13"/>
      <c r="W248" s="13"/>
      <c r="X248" s="13"/>
      <c r="Y248" s="13"/>
      <c r="Z248" s="13"/>
      <c r="AA248" s="13"/>
      <c r="AB248" s="13"/>
      <c r="AC248" s="13"/>
      <c r="AD248" s="13"/>
      <c r="AE248" s="13"/>
      <c r="AT248" s="216" t="s">
        <v>232</v>
      </c>
      <c r="AU248" s="216" t="s">
        <v>90</v>
      </c>
      <c r="AV248" s="13" t="s">
        <v>90</v>
      </c>
      <c r="AW248" s="13" t="s">
        <v>36</v>
      </c>
      <c r="AX248" s="13" t="s">
        <v>80</v>
      </c>
      <c r="AY248" s="216" t="s">
        <v>218</v>
      </c>
    </row>
    <row r="249" s="14" customFormat="1">
      <c r="A249" s="14"/>
      <c r="B249" s="223"/>
      <c r="C249" s="14"/>
      <c r="D249" s="211" t="s">
        <v>232</v>
      </c>
      <c r="E249" s="224" t="s">
        <v>1</v>
      </c>
      <c r="F249" s="225" t="s">
        <v>235</v>
      </c>
      <c r="G249" s="14"/>
      <c r="H249" s="226">
        <v>5.7389999999999999</v>
      </c>
      <c r="I249" s="227"/>
      <c r="J249" s="14"/>
      <c r="K249" s="14"/>
      <c r="L249" s="223"/>
      <c r="M249" s="228"/>
      <c r="N249" s="229"/>
      <c r="O249" s="229"/>
      <c r="P249" s="229"/>
      <c r="Q249" s="229"/>
      <c r="R249" s="229"/>
      <c r="S249" s="229"/>
      <c r="T249" s="230"/>
      <c r="U249" s="14"/>
      <c r="V249" s="14"/>
      <c r="W249" s="14"/>
      <c r="X249" s="14"/>
      <c r="Y249" s="14"/>
      <c r="Z249" s="14"/>
      <c r="AA249" s="14"/>
      <c r="AB249" s="14"/>
      <c r="AC249" s="14"/>
      <c r="AD249" s="14"/>
      <c r="AE249" s="14"/>
      <c r="AT249" s="224" t="s">
        <v>232</v>
      </c>
      <c r="AU249" s="224" t="s">
        <v>90</v>
      </c>
      <c r="AV249" s="14" t="s">
        <v>229</v>
      </c>
      <c r="AW249" s="14" t="s">
        <v>36</v>
      </c>
      <c r="AX249" s="14" t="s">
        <v>88</v>
      </c>
      <c r="AY249" s="224" t="s">
        <v>218</v>
      </c>
    </row>
    <row r="250" s="2" customFormat="1" ht="16.5" customHeight="1">
      <c r="A250" s="39"/>
      <c r="B250" s="161"/>
      <c r="C250" s="197" t="s">
        <v>261</v>
      </c>
      <c r="D250" s="197" t="s">
        <v>225</v>
      </c>
      <c r="E250" s="198" t="s">
        <v>2101</v>
      </c>
      <c r="F250" s="199" t="s">
        <v>2102</v>
      </c>
      <c r="G250" s="200" t="s">
        <v>749</v>
      </c>
      <c r="H250" s="201">
        <v>2.8799999999999999</v>
      </c>
      <c r="I250" s="202"/>
      <c r="J250" s="203">
        <f>ROUND(I250*H250,2)</f>
        <v>0</v>
      </c>
      <c r="K250" s="204"/>
      <c r="L250" s="40"/>
      <c r="M250" s="205" t="s">
        <v>1</v>
      </c>
      <c r="N250" s="206" t="s">
        <v>45</v>
      </c>
      <c r="O250" s="78"/>
      <c r="P250" s="207">
        <f>O250*H250</f>
        <v>0</v>
      </c>
      <c r="Q250" s="207">
        <v>0.00264</v>
      </c>
      <c r="R250" s="207">
        <f>Q250*H250</f>
        <v>0.0076032000000000001</v>
      </c>
      <c r="S250" s="207">
        <v>0</v>
      </c>
      <c r="T250" s="208">
        <f>S250*H250</f>
        <v>0</v>
      </c>
      <c r="U250" s="39"/>
      <c r="V250" s="39"/>
      <c r="W250" s="39"/>
      <c r="X250" s="39"/>
      <c r="Y250" s="39"/>
      <c r="Z250" s="39"/>
      <c r="AA250" s="39"/>
      <c r="AB250" s="39"/>
      <c r="AC250" s="39"/>
      <c r="AD250" s="39"/>
      <c r="AE250" s="39"/>
      <c r="AR250" s="209" t="s">
        <v>229</v>
      </c>
      <c r="AT250" s="209" t="s">
        <v>225</v>
      </c>
      <c r="AU250" s="209" t="s">
        <v>90</v>
      </c>
      <c r="AY250" s="20" t="s">
        <v>218</v>
      </c>
      <c r="BE250" s="210">
        <f>IF(N250="základní",J250,0)</f>
        <v>0</v>
      </c>
      <c r="BF250" s="210">
        <f>IF(N250="snížená",J250,0)</f>
        <v>0</v>
      </c>
      <c r="BG250" s="210">
        <f>IF(N250="zákl. přenesená",J250,0)</f>
        <v>0</v>
      </c>
      <c r="BH250" s="210">
        <f>IF(N250="sníž. přenesená",J250,0)</f>
        <v>0</v>
      </c>
      <c r="BI250" s="210">
        <f>IF(N250="nulová",J250,0)</f>
        <v>0</v>
      </c>
      <c r="BJ250" s="20" t="s">
        <v>88</v>
      </c>
      <c r="BK250" s="210">
        <f>ROUND(I250*H250,2)</f>
        <v>0</v>
      </c>
      <c r="BL250" s="20" t="s">
        <v>229</v>
      </c>
      <c r="BM250" s="209" t="s">
        <v>3110</v>
      </c>
    </row>
    <row r="251" s="15" customFormat="1">
      <c r="A251" s="15"/>
      <c r="B251" s="250"/>
      <c r="C251" s="15"/>
      <c r="D251" s="211" t="s">
        <v>232</v>
      </c>
      <c r="E251" s="251" t="s">
        <v>1</v>
      </c>
      <c r="F251" s="252" t="s">
        <v>3048</v>
      </c>
      <c r="G251" s="15"/>
      <c r="H251" s="251" t="s">
        <v>1</v>
      </c>
      <c r="I251" s="253"/>
      <c r="J251" s="15"/>
      <c r="K251" s="15"/>
      <c r="L251" s="250"/>
      <c r="M251" s="254"/>
      <c r="N251" s="255"/>
      <c r="O251" s="255"/>
      <c r="P251" s="255"/>
      <c r="Q251" s="255"/>
      <c r="R251" s="255"/>
      <c r="S251" s="255"/>
      <c r="T251" s="256"/>
      <c r="U251" s="15"/>
      <c r="V251" s="15"/>
      <c r="W251" s="15"/>
      <c r="X251" s="15"/>
      <c r="Y251" s="15"/>
      <c r="Z251" s="15"/>
      <c r="AA251" s="15"/>
      <c r="AB251" s="15"/>
      <c r="AC251" s="15"/>
      <c r="AD251" s="15"/>
      <c r="AE251" s="15"/>
      <c r="AT251" s="251" t="s">
        <v>232</v>
      </c>
      <c r="AU251" s="251" t="s">
        <v>90</v>
      </c>
      <c r="AV251" s="15" t="s">
        <v>88</v>
      </c>
      <c r="AW251" s="15" t="s">
        <v>36</v>
      </c>
      <c r="AX251" s="15" t="s">
        <v>80</v>
      </c>
      <c r="AY251" s="251" t="s">
        <v>218</v>
      </c>
    </row>
    <row r="252" s="13" customFormat="1">
      <c r="A252" s="13"/>
      <c r="B252" s="215"/>
      <c r="C252" s="13"/>
      <c r="D252" s="211" t="s">
        <v>232</v>
      </c>
      <c r="E252" s="216" t="s">
        <v>1</v>
      </c>
      <c r="F252" s="217" t="s">
        <v>3111</v>
      </c>
      <c r="G252" s="13"/>
      <c r="H252" s="218">
        <v>2.8799999999999999</v>
      </c>
      <c r="I252" s="219"/>
      <c r="J252" s="13"/>
      <c r="K252" s="13"/>
      <c r="L252" s="215"/>
      <c r="M252" s="220"/>
      <c r="N252" s="221"/>
      <c r="O252" s="221"/>
      <c r="P252" s="221"/>
      <c r="Q252" s="221"/>
      <c r="R252" s="221"/>
      <c r="S252" s="221"/>
      <c r="T252" s="222"/>
      <c r="U252" s="13"/>
      <c r="V252" s="13"/>
      <c r="W252" s="13"/>
      <c r="X252" s="13"/>
      <c r="Y252" s="13"/>
      <c r="Z252" s="13"/>
      <c r="AA252" s="13"/>
      <c r="AB252" s="13"/>
      <c r="AC252" s="13"/>
      <c r="AD252" s="13"/>
      <c r="AE252" s="13"/>
      <c r="AT252" s="216" t="s">
        <v>232</v>
      </c>
      <c r="AU252" s="216" t="s">
        <v>90</v>
      </c>
      <c r="AV252" s="13" t="s">
        <v>90</v>
      </c>
      <c r="AW252" s="13" t="s">
        <v>36</v>
      </c>
      <c r="AX252" s="13" t="s">
        <v>80</v>
      </c>
      <c r="AY252" s="216" t="s">
        <v>218</v>
      </c>
    </row>
    <row r="253" s="14" customFormat="1">
      <c r="A253" s="14"/>
      <c r="B253" s="223"/>
      <c r="C253" s="14"/>
      <c r="D253" s="211" t="s">
        <v>232</v>
      </c>
      <c r="E253" s="224" t="s">
        <v>1</v>
      </c>
      <c r="F253" s="225" t="s">
        <v>235</v>
      </c>
      <c r="G253" s="14"/>
      <c r="H253" s="226">
        <v>2.8799999999999999</v>
      </c>
      <c r="I253" s="227"/>
      <c r="J253" s="14"/>
      <c r="K253" s="14"/>
      <c r="L253" s="223"/>
      <c r="M253" s="228"/>
      <c r="N253" s="229"/>
      <c r="O253" s="229"/>
      <c r="P253" s="229"/>
      <c r="Q253" s="229"/>
      <c r="R253" s="229"/>
      <c r="S253" s="229"/>
      <c r="T253" s="230"/>
      <c r="U253" s="14"/>
      <c r="V253" s="14"/>
      <c r="W253" s="14"/>
      <c r="X253" s="14"/>
      <c r="Y253" s="14"/>
      <c r="Z253" s="14"/>
      <c r="AA253" s="14"/>
      <c r="AB253" s="14"/>
      <c r="AC253" s="14"/>
      <c r="AD253" s="14"/>
      <c r="AE253" s="14"/>
      <c r="AT253" s="224" t="s">
        <v>232</v>
      </c>
      <c r="AU253" s="224" t="s">
        <v>90</v>
      </c>
      <c r="AV253" s="14" t="s">
        <v>229</v>
      </c>
      <c r="AW253" s="14" t="s">
        <v>36</v>
      </c>
      <c r="AX253" s="14" t="s">
        <v>88</v>
      </c>
      <c r="AY253" s="224" t="s">
        <v>218</v>
      </c>
    </row>
    <row r="254" s="2" customFormat="1" ht="16.5" customHeight="1">
      <c r="A254" s="39"/>
      <c r="B254" s="161"/>
      <c r="C254" s="197" t="s">
        <v>298</v>
      </c>
      <c r="D254" s="197" t="s">
        <v>225</v>
      </c>
      <c r="E254" s="198" t="s">
        <v>2127</v>
      </c>
      <c r="F254" s="199" t="s">
        <v>2128</v>
      </c>
      <c r="G254" s="200" t="s">
        <v>749</v>
      </c>
      <c r="H254" s="201">
        <v>2.8799999999999999</v>
      </c>
      <c r="I254" s="202"/>
      <c r="J254" s="203">
        <f>ROUND(I254*H254,2)</f>
        <v>0</v>
      </c>
      <c r="K254" s="204"/>
      <c r="L254" s="40"/>
      <c r="M254" s="205" t="s">
        <v>1</v>
      </c>
      <c r="N254" s="206" t="s">
        <v>45</v>
      </c>
      <c r="O254" s="78"/>
      <c r="P254" s="207">
        <f>O254*H254</f>
        <v>0</v>
      </c>
      <c r="Q254" s="207">
        <v>0</v>
      </c>
      <c r="R254" s="207">
        <f>Q254*H254</f>
        <v>0</v>
      </c>
      <c r="S254" s="207">
        <v>0</v>
      </c>
      <c r="T254" s="208">
        <f>S254*H254</f>
        <v>0</v>
      </c>
      <c r="U254" s="39"/>
      <c r="V254" s="39"/>
      <c r="W254" s="39"/>
      <c r="X254" s="39"/>
      <c r="Y254" s="39"/>
      <c r="Z254" s="39"/>
      <c r="AA254" s="39"/>
      <c r="AB254" s="39"/>
      <c r="AC254" s="39"/>
      <c r="AD254" s="39"/>
      <c r="AE254" s="39"/>
      <c r="AR254" s="209" t="s">
        <v>229</v>
      </c>
      <c r="AT254" s="209" t="s">
        <v>225</v>
      </c>
      <c r="AU254" s="209" t="s">
        <v>90</v>
      </c>
      <c r="AY254" s="20" t="s">
        <v>218</v>
      </c>
      <c r="BE254" s="210">
        <f>IF(N254="základní",J254,0)</f>
        <v>0</v>
      </c>
      <c r="BF254" s="210">
        <f>IF(N254="snížená",J254,0)</f>
        <v>0</v>
      </c>
      <c r="BG254" s="210">
        <f>IF(N254="zákl. přenesená",J254,0)</f>
        <v>0</v>
      </c>
      <c r="BH254" s="210">
        <f>IF(N254="sníž. přenesená",J254,0)</f>
        <v>0</v>
      </c>
      <c r="BI254" s="210">
        <f>IF(N254="nulová",J254,0)</f>
        <v>0</v>
      </c>
      <c r="BJ254" s="20" t="s">
        <v>88</v>
      </c>
      <c r="BK254" s="210">
        <f>ROUND(I254*H254,2)</f>
        <v>0</v>
      </c>
      <c r="BL254" s="20" t="s">
        <v>229</v>
      </c>
      <c r="BM254" s="209" t="s">
        <v>3112</v>
      </c>
    </row>
    <row r="255" s="2" customFormat="1" ht="24.15" customHeight="1">
      <c r="A255" s="39"/>
      <c r="B255" s="161"/>
      <c r="C255" s="197" t="s">
        <v>267</v>
      </c>
      <c r="D255" s="197" t="s">
        <v>225</v>
      </c>
      <c r="E255" s="198" t="s">
        <v>3113</v>
      </c>
      <c r="F255" s="199" t="s">
        <v>3114</v>
      </c>
      <c r="G255" s="200" t="s">
        <v>266</v>
      </c>
      <c r="H255" s="201">
        <v>5</v>
      </c>
      <c r="I255" s="202"/>
      <c r="J255" s="203">
        <f>ROUND(I255*H255,2)</f>
        <v>0</v>
      </c>
      <c r="K255" s="204"/>
      <c r="L255" s="40"/>
      <c r="M255" s="205" t="s">
        <v>1</v>
      </c>
      <c r="N255" s="206" t="s">
        <v>45</v>
      </c>
      <c r="O255" s="78"/>
      <c r="P255" s="207">
        <f>O255*H255</f>
        <v>0</v>
      </c>
      <c r="Q255" s="207">
        <v>0</v>
      </c>
      <c r="R255" s="207">
        <f>Q255*H255</f>
        <v>0</v>
      </c>
      <c r="S255" s="207">
        <v>0</v>
      </c>
      <c r="T255" s="208">
        <f>S255*H255</f>
        <v>0</v>
      </c>
      <c r="U255" s="39"/>
      <c r="V255" s="39"/>
      <c r="W255" s="39"/>
      <c r="X255" s="39"/>
      <c r="Y255" s="39"/>
      <c r="Z255" s="39"/>
      <c r="AA255" s="39"/>
      <c r="AB255" s="39"/>
      <c r="AC255" s="39"/>
      <c r="AD255" s="39"/>
      <c r="AE255" s="39"/>
      <c r="AR255" s="209" t="s">
        <v>229</v>
      </c>
      <c r="AT255" s="209" t="s">
        <v>225</v>
      </c>
      <c r="AU255" s="209" t="s">
        <v>90</v>
      </c>
      <c r="AY255" s="20" t="s">
        <v>218</v>
      </c>
      <c r="BE255" s="210">
        <f>IF(N255="základní",J255,0)</f>
        <v>0</v>
      </c>
      <c r="BF255" s="210">
        <f>IF(N255="snížená",J255,0)</f>
        <v>0</v>
      </c>
      <c r="BG255" s="210">
        <f>IF(N255="zákl. přenesená",J255,0)</f>
        <v>0</v>
      </c>
      <c r="BH255" s="210">
        <f>IF(N255="sníž. přenesená",J255,0)</f>
        <v>0</v>
      </c>
      <c r="BI255" s="210">
        <f>IF(N255="nulová",J255,0)</f>
        <v>0</v>
      </c>
      <c r="BJ255" s="20" t="s">
        <v>88</v>
      </c>
      <c r="BK255" s="210">
        <f>ROUND(I255*H255,2)</f>
        <v>0</v>
      </c>
      <c r="BL255" s="20" t="s">
        <v>229</v>
      </c>
      <c r="BM255" s="209" t="s">
        <v>3115</v>
      </c>
    </row>
    <row r="256" s="2" customFormat="1">
      <c r="A256" s="39"/>
      <c r="B256" s="40"/>
      <c r="C256" s="39"/>
      <c r="D256" s="211" t="s">
        <v>230</v>
      </c>
      <c r="E256" s="39"/>
      <c r="F256" s="212" t="s">
        <v>3116</v>
      </c>
      <c r="G256" s="39"/>
      <c r="H256" s="39"/>
      <c r="I256" s="162"/>
      <c r="J256" s="39"/>
      <c r="K256" s="39"/>
      <c r="L256" s="40"/>
      <c r="M256" s="213"/>
      <c r="N256" s="214"/>
      <c r="O256" s="78"/>
      <c r="P256" s="78"/>
      <c r="Q256" s="78"/>
      <c r="R256" s="78"/>
      <c r="S256" s="78"/>
      <c r="T256" s="79"/>
      <c r="U256" s="39"/>
      <c r="V256" s="39"/>
      <c r="W256" s="39"/>
      <c r="X256" s="39"/>
      <c r="Y256" s="39"/>
      <c r="Z256" s="39"/>
      <c r="AA256" s="39"/>
      <c r="AB256" s="39"/>
      <c r="AC256" s="39"/>
      <c r="AD256" s="39"/>
      <c r="AE256" s="39"/>
      <c r="AT256" s="20" t="s">
        <v>230</v>
      </c>
      <c r="AU256" s="20" t="s">
        <v>90</v>
      </c>
    </row>
    <row r="257" s="13" customFormat="1">
      <c r="A257" s="13"/>
      <c r="B257" s="215"/>
      <c r="C257" s="13"/>
      <c r="D257" s="211" t="s">
        <v>232</v>
      </c>
      <c r="E257" s="216" t="s">
        <v>1</v>
      </c>
      <c r="F257" s="217" t="s">
        <v>246</v>
      </c>
      <c r="G257" s="13"/>
      <c r="H257" s="218">
        <v>5</v>
      </c>
      <c r="I257" s="219"/>
      <c r="J257" s="13"/>
      <c r="K257" s="13"/>
      <c r="L257" s="215"/>
      <c r="M257" s="220"/>
      <c r="N257" s="221"/>
      <c r="O257" s="221"/>
      <c r="P257" s="221"/>
      <c r="Q257" s="221"/>
      <c r="R257" s="221"/>
      <c r="S257" s="221"/>
      <c r="T257" s="222"/>
      <c r="U257" s="13"/>
      <c r="V257" s="13"/>
      <c r="W257" s="13"/>
      <c r="X257" s="13"/>
      <c r="Y257" s="13"/>
      <c r="Z257" s="13"/>
      <c r="AA257" s="13"/>
      <c r="AB257" s="13"/>
      <c r="AC257" s="13"/>
      <c r="AD257" s="13"/>
      <c r="AE257" s="13"/>
      <c r="AT257" s="216" t="s">
        <v>232</v>
      </c>
      <c r="AU257" s="216" t="s">
        <v>90</v>
      </c>
      <c r="AV257" s="13" t="s">
        <v>90</v>
      </c>
      <c r="AW257" s="13" t="s">
        <v>36</v>
      </c>
      <c r="AX257" s="13" t="s">
        <v>80</v>
      </c>
      <c r="AY257" s="216" t="s">
        <v>218</v>
      </c>
    </row>
    <row r="258" s="14" customFormat="1">
      <c r="A258" s="14"/>
      <c r="B258" s="223"/>
      <c r="C258" s="14"/>
      <c r="D258" s="211" t="s">
        <v>232</v>
      </c>
      <c r="E258" s="224" t="s">
        <v>1</v>
      </c>
      <c r="F258" s="225" t="s">
        <v>235</v>
      </c>
      <c r="G258" s="14"/>
      <c r="H258" s="226">
        <v>5</v>
      </c>
      <c r="I258" s="227"/>
      <c r="J258" s="14"/>
      <c r="K258" s="14"/>
      <c r="L258" s="223"/>
      <c r="M258" s="228"/>
      <c r="N258" s="229"/>
      <c r="O258" s="229"/>
      <c r="P258" s="229"/>
      <c r="Q258" s="229"/>
      <c r="R258" s="229"/>
      <c r="S258" s="229"/>
      <c r="T258" s="230"/>
      <c r="U258" s="14"/>
      <c r="V258" s="14"/>
      <c r="W258" s="14"/>
      <c r="X258" s="14"/>
      <c r="Y258" s="14"/>
      <c r="Z258" s="14"/>
      <c r="AA258" s="14"/>
      <c r="AB258" s="14"/>
      <c r="AC258" s="14"/>
      <c r="AD258" s="14"/>
      <c r="AE258" s="14"/>
      <c r="AT258" s="224" t="s">
        <v>232</v>
      </c>
      <c r="AU258" s="224" t="s">
        <v>90</v>
      </c>
      <c r="AV258" s="14" t="s">
        <v>229</v>
      </c>
      <c r="AW258" s="14" t="s">
        <v>36</v>
      </c>
      <c r="AX258" s="14" t="s">
        <v>88</v>
      </c>
      <c r="AY258" s="224" t="s">
        <v>218</v>
      </c>
    </row>
    <row r="259" s="2" customFormat="1" ht="33" customHeight="1">
      <c r="A259" s="39"/>
      <c r="B259" s="161"/>
      <c r="C259" s="231" t="s">
        <v>310</v>
      </c>
      <c r="D259" s="231" t="s">
        <v>215</v>
      </c>
      <c r="E259" s="232" t="s">
        <v>3117</v>
      </c>
      <c r="F259" s="233" t="s">
        <v>3118</v>
      </c>
      <c r="G259" s="234" t="s">
        <v>266</v>
      </c>
      <c r="H259" s="235">
        <v>16</v>
      </c>
      <c r="I259" s="236"/>
      <c r="J259" s="237">
        <f>ROUND(I259*H259,2)</f>
        <v>0</v>
      </c>
      <c r="K259" s="238"/>
      <c r="L259" s="239"/>
      <c r="M259" s="240" t="s">
        <v>1</v>
      </c>
      <c r="N259" s="241" t="s">
        <v>45</v>
      </c>
      <c r="O259" s="78"/>
      <c r="P259" s="207">
        <f>O259*H259</f>
        <v>0</v>
      </c>
      <c r="Q259" s="207">
        <v>0.001</v>
      </c>
      <c r="R259" s="207">
        <f>Q259*H259</f>
        <v>0.016</v>
      </c>
      <c r="S259" s="207">
        <v>0</v>
      </c>
      <c r="T259" s="208">
        <f>S259*H259</f>
        <v>0</v>
      </c>
      <c r="U259" s="39"/>
      <c r="V259" s="39"/>
      <c r="W259" s="39"/>
      <c r="X259" s="39"/>
      <c r="Y259" s="39"/>
      <c r="Z259" s="39"/>
      <c r="AA259" s="39"/>
      <c r="AB259" s="39"/>
      <c r="AC259" s="39"/>
      <c r="AD259" s="39"/>
      <c r="AE259" s="39"/>
      <c r="AR259" s="209" t="s">
        <v>243</v>
      </c>
      <c r="AT259" s="209" t="s">
        <v>215</v>
      </c>
      <c r="AU259" s="209" t="s">
        <v>90</v>
      </c>
      <c r="AY259" s="20" t="s">
        <v>218</v>
      </c>
      <c r="BE259" s="210">
        <f>IF(N259="základní",J259,0)</f>
        <v>0</v>
      </c>
      <c r="BF259" s="210">
        <f>IF(N259="snížená",J259,0)</f>
        <v>0</v>
      </c>
      <c r="BG259" s="210">
        <f>IF(N259="zákl. přenesená",J259,0)</f>
        <v>0</v>
      </c>
      <c r="BH259" s="210">
        <f>IF(N259="sníž. přenesená",J259,0)</f>
        <v>0</v>
      </c>
      <c r="BI259" s="210">
        <f>IF(N259="nulová",J259,0)</f>
        <v>0</v>
      </c>
      <c r="BJ259" s="20" t="s">
        <v>88</v>
      </c>
      <c r="BK259" s="210">
        <f>ROUND(I259*H259,2)</f>
        <v>0</v>
      </c>
      <c r="BL259" s="20" t="s">
        <v>229</v>
      </c>
      <c r="BM259" s="209" t="s">
        <v>3119</v>
      </c>
    </row>
    <row r="260" s="2" customFormat="1">
      <c r="A260" s="39"/>
      <c r="B260" s="40"/>
      <c r="C260" s="39"/>
      <c r="D260" s="211" t="s">
        <v>230</v>
      </c>
      <c r="E260" s="39"/>
      <c r="F260" s="212" t="s">
        <v>3120</v>
      </c>
      <c r="G260" s="39"/>
      <c r="H260" s="39"/>
      <c r="I260" s="162"/>
      <c r="J260" s="39"/>
      <c r="K260" s="39"/>
      <c r="L260" s="40"/>
      <c r="M260" s="213"/>
      <c r="N260" s="214"/>
      <c r="O260" s="78"/>
      <c r="P260" s="78"/>
      <c r="Q260" s="78"/>
      <c r="R260" s="78"/>
      <c r="S260" s="78"/>
      <c r="T260" s="79"/>
      <c r="U260" s="39"/>
      <c r="V260" s="39"/>
      <c r="W260" s="39"/>
      <c r="X260" s="39"/>
      <c r="Y260" s="39"/>
      <c r="Z260" s="39"/>
      <c r="AA260" s="39"/>
      <c r="AB260" s="39"/>
      <c r="AC260" s="39"/>
      <c r="AD260" s="39"/>
      <c r="AE260" s="39"/>
      <c r="AT260" s="20" t="s">
        <v>230</v>
      </c>
      <c r="AU260" s="20" t="s">
        <v>90</v>
      </c>
    </row>
    <row r="261" s="15" customFormat="1">
      <c r="A261" s="15"/>
      <c r="B261" s="250"/>
      <c r="C261" s="15"/>
      <c r="D261" s="211" t="s">
        <v>232</v>
      </c>
      <c r="E261" s="251" t="s">
        <v>1</v>
      </c>
      <c r="F261" s="252" t="s">
        <v>3121</v>
      </c>
      <c r="G261" s="15"/>
      <c r="H261" s="251" t="s">
        <v>1</v>
      </c>
      <c r="I261" s="253"/>
      <c r="J261" s="15"/>
      <c r="K261" s="15"/>
      <c r="L261" s="250"/>
      <c r="M261" s="254"/>
      <c r="N261" s="255"/>
      <c r="O261" s="255"/>
      <c r="P261" s="255"/>
      <c r="Q261" s="255"/>
      <c r="R261" s="255"/>
      <c r="S261" s="255"/>
      <c r="T261" s="256"/>
      <c r="U261" s="15"/>
      <c r="V261" s="15"/>
      <c r="W261" s="15"/>
      <c r="X261" s="15"/>
      <c r="Y261" s="15"/>
      <c r="Z261" s="15"/>
      <c r="AA261" s="15"/>
      <c r="AB261" s="15"/>
      <c r="AC261" s="15"/>
      <c r="AD261" s="15"/>
      <c r="AE261" s="15"/>
      <c r="AT261" s="251" t="s">
        <v>232</v>
      </c>
      <c r="AU261" s="251" t="s">
        <v>90</v>
      </c>
      <c r="AV261" s="15" t="s">
        <v>88</v>
      </c>
      <c r="AW261" s="15" t="s">
        <v>36</v>
      </c>
      <c r="AX261" s="15" t="s">
        <v>80</v>
      </c>
      <c r="AY261" s="251" t="s">
        <v>218</v>
      </c>
    </row>
    <row r="262" s="13" customFormat="1">
      <c r="A262" s="13"/>
      <c r="B262" s="215"/>
      <c r="C262" s="13"/>
      <c r="D262" s="211" t="s">
        <v>232</v>
      </c>
      <c r="E262" s="216" t="s">
        <v>1</v>
      </c>
      <c r="F262" s="217" t="s">
        <v>3122</v>
      </c>
      <c r="G262" s="13"/>
      <c r="H262" s="218">
        <v>16</v>
      </c>
      <c r="I262" s="219"/>
      <c r="J262" s="13"/>
      <c r="K262" s="13"/>
      <c r="L262" s="215"/>
      <c r="M262" s="220"/>
      <c r="N262" s="221"/>
      <c r="O262" s="221"/>
      <c r="P262" s="221"/>
      <c r="Q262" s="221"/>
      <c r="R262" s="221"/>
      <c r="S262" s="221"/>
      <c r="T262" s="222"/>
      <c r="U262" s="13"/>
      <c r="V262" s="13"/>
      <c r="W262" s="13"/>
      <c r="X262" s="13"/>
      <c r="Y262" s="13"/>
      <c r="Z262" s="13"/>
      <c r="AA262" s="13"/>
      <c r="AB262" s="13"/>
      <c r="AC262" s="13"/>
      <c r="AD262" s="13"/>
      <c r="AE262" s="13"/>
      <c r="AT262" s="216" t="s">
        <v>232</v>
      </c>
      <c r="AU262" s="216" t="s">
        <v>90</v>
      </c>
      <c r="AV262" s="13" t="s">
        <v>90</v>
      </c>
      <c r="AW262" s="13" t="s">
        <v>36</v>
      </c>
      <c r="AX262" s="13" t="s">
        <v>80</v>
      </c>
      <c r="AY262" s="216" t="s">
        <v>218</v>
      </c>
    </row>
    <row r="263" s="14" customFormat="1">
      <c r="A263" s="14"/>
      <c r="B263" s="223"/>
      <c r="C263" s="14"/>
      <c r="D263" s="211" t="s">
        <v>232</v>
      </c>
      <c r="E263" s="224" t="s">
        <v>1</v>
      </c>
      <c r="F263" s="225" t="s">
        <v>235</v>
      </c>
      <c r="G263" s="14"/>
      <c r="H263" s="226">
        <v>16</v>
      </c>
      <c r="I263" s="227"/>
      <c r="J263" s="14"/>
      <c r="K263" s="14"/>
      <c r="L263" s="223"/>
      <c r="M263" s="228"/>
      <c r="N263" s="229"/>
      <c r="O263" s="229"/>
      <c r="P263" s="229"/>
      <c r="Q263" s="229"/>
      <c r="R263" s="229"/>
      <c r="S263" s="229"/>
      <c r="T263" s="230"/>
      <c r="U263" s="14"/>
      <c r="V263" s="14"/>
      <c r="W263" s="14"/>
      <c r="X263" s="14"/>
      <c r="Y263" s="14"/>
      <c r="Z263" s="14"/>
      <c r="AA263" s="14"/>
      <c r="AB263" s="14"/>
      <c r="AC263" s="14"/>
      <c r="AD263" s="14"/>
      <c r="AE263" s="14"/>
      <c r="AT263" s="224" t="s">
        <v>232</v>
      </c>
      <c r="AU263" s="224" t="s">
        <v>90</v>
      </c>
      <c r="AV263" s="14" t="s">
        <v>229</v>
      </c>
      <c r="AW263" s="14" t="s">
        <v>36</v>
      </c>
      <c r="AX263" s="14" t="s">
        <v>88</v>
      </c>
      <c r="AY263" s="224" t="s">
        <v>218</v>
      </c>
    </row>
    <row r="264" s="2" customFormat="1" ht="24.15" customHeight="1">
      <c r="A264" s="39"/>
      <c r="B264" s="161"/>
      <c r="C264" s="231" t="s">
        <v>268</v>
      </c>
      <c r="D264" s="231" t="s">
        <v>215</v>
      </c>
      <c r="E264" s="232" t="s">
        <v>3123</v>
      </c>
      <c r="F264" s="233" t="s">
        <v>3124</v>
      </c>
      <c r="G264" s="234" t="s">
        <v>301</v>
      </c>
      <c r="H264" s="235">
        <v>0.028000000000000001</v>
      </c>
      <c r="I264" s="236"/>
      <c r="J264" s="237">
        <f>ROUND(I264*H264,2)</f>
        <v>0</v>
      </c>
      <c r="K264" s="238"/>
      <c r="L264" s="239"/>
      <c r="M264" s="240" t="s">
        <v>1</v>
      </c>
      <c r="N264" s="241" t="s">
        <v>45</v>
      </c>
      <c r="O264" s="78"/>
      <c r="P264" s="207">
        <f>O264*H264</f>
        <v>0</v>
      </c>
      <c r="Q264" s="207">
        <v>1</v>
      </c>
      <c r="R264" s="207">
        <f>Q264*H264</f>
        <v>0.028000000000000001</v>
      </c>
      <c r="S264" s="207">
        <v>0</v>
      </c>
      <c r="T264" s="208">
        <f>S264*H264</f>
        <v>0</v>
      </c>
      <c r="U264" s="39"/>
      <c r="V264" s="39"/>
      <c r="W264" s="39"/>
      <c r="X264" s="39"/>
      <c r="Y264" s="39"/>
      <c r="Z264" s="39"/>
      <c r="AA264" s="39"/>
      <c r="AB264" s="39"/>
      <c r="AC264" s="39"/>
      <c r="AD264" s="39"/>
      <c r="AE264" s="39"/>
      <c r="AR264" s="209" t="s">
        <v>243</v>
      </c>
      <c r="AT264" s="209" t="s">
        <v>215</v>
      </c>
      <c r="AU264" s="209" t="s">
        <v>90</v>
      </c>
      <c r="AY264" s="20" t="s">
        <v>218</v>
      </c>
      <c r="BE264" s="210">
        <f>IF(N264="základní",J264,0)</f>
        <v>0</v>
      </c>
      <c r="BF264" s="210">
        <f>IF(N264="snížená",J264,0)</f>
        <v>0</v>
      </c>
      <c r="BG264" s="210">
        <f>IF(N264="zákl. přenesená",J264,0)</f>
        <v>0</v>
      </c>
      <c r="BH264" s="210">
        <f>IF(N264="sníž. přenesená",J264,0)</f>
        <v>0</v>
      </c>
      <c r="BI264" s="210">
        <f>IF(N264="nulová",J264,0)</f>
        <v>0</v>
      </c>
      <c r="BJ264" s="20" t="s">
        <v>88</v>
      </c>
      <c r="BK264" s="210">
        <f>ROUND(I264*H264,2)</f>
        <v>0</v>
      </c>
      <c r="BL264" s="20" t="s">
        <v>229</v>
      </c>
      <c r="BM264" s="209" t="s">
        <v>3125</v>
      </c>
    </row>
    <row r="265" s="2" customFormat="1">
      <c r="A265" s="39"/>
      <c r="B265" s="40"/>
      <c r="C265" s="39"/>
      <c r="D265" s="211" t="s">
        <v>230</v>
      </c>
      <c r="E265" s="39"/>
      <c r="F265" s="212" t="s">
        <v>3126</v>
      </c>
      <c r="G265" s="39"/>
      <c r="H265" s="39"/>
      <c r="I265" s="162"/>
      <c r="J265" s="39"/>
      <c r="K265" s="39"/>
      <c r="L265" s="40"/>
      <c r="M265" s="213"/>
      <c r="N265" s="214"/>
      <c r="O265" s="78"/>
      <c r="P265" s="78"/>
      <c r="Q265" s="78"/>
      <c r="R265" s="78"/>
      <c r="S265" s="78"/>
      <c r="T265" s="79"/>
      <c r="U265" s="39"/>
      <c r="V265" s="39"/>
      <c r="W265" s="39"/>
      <c r="X265" s="39"/>
      <c r="Y265" s="39"/>
      <c r="Z265" s="39"/>
      <c r="AA265" s="39"/>
      <c r="AB265" s="39"/>
      <c r="AC265" s="39"/>
      <c r="AD265" s="39"/>
      <c r="AE265" s="39"/>
      <c r="AT265" s="20" t="s">
        <v>230</v>
      </c>
      <c r="AU265" s="20" t="s">
        <v>90</v>
      </c>
    </row>
    <row r="266" s="13" customFormat="1">
      <c r="A266" s="13"/>
      <c r="B266" s="215"/>
      <c r="C266" s="13"/>
      <c r="D266" s="211" t="s">
        <v>232</v>
      </c>
      <c r="E266" s="216" t="s">
        <v>1</v>
      </c>
      <c r="F266" s="217" t="s">
        <v>3127</v>
      </c>
      <c r="G266" s="13"/>
      <c r="H266" s="218">
        <v>0.028000000000000001</v>
      </c>
      <c r="I266" s="219"/>
      <c r="J266" s="13"/>
      <c r="K266" s="13"/>
      <c r="L266" s="215"/>
      <c r="M266" s="220"/>
      <c r="N266" s="221"/>
      <c r="O266" s="221"/>
      <c r="P266" s="221"/>
      <c r="Q266" s="221"/>
      <c r="R266" s="221"/>
      <c r="S266" s="221"/>
      <c r="T266" s="222"/>
      <c r="U266" s="13"/>
      <c r="V266" s="13"/>
      <c r="W266" s="13"/>
      <c r="X266" s="13"/>
      <c r="Y266" s="13"/>
      <c r="Z266" s="13"/>
      <c r="AA266" s="13"/>
      <c r="AB266" s="13"/>
      <c r="AC266" s="13"/>
      <c r="AD266" s="13"/>
      <c r="AE266" s="13"/>
      <c r="AT266" s="216" t="s">
        <v>232</v>
      </c>
      <c r="AU266" s="216" t="s">
        <v>90</v>
      </c>
      <c r="AV266" s="13" t="s">
        <v>90</v>
      </c>
      <c r="AW266" s="13" t="s">
        <v>36</v>
      </c>
      <c r="AX266" s="13" t="s">
        <v>80</v>
      </c>
      <c r="AY266" s="216" t="s">
        <v>218</v>
      </c>
    </row>
    <row r="267" s="14" customFormat="1">
      <c r="A267" s="14"/>
      <c r="B267" s="223"/>
      <c r="C267" s="14"/>
      <c r="D267" s="211" t="s">
        <v>232</v>
      </c>
      <c r="E267" s="224" t="s">
        <v>1</v>
      </c>
      <c r="F267" s="225" t="s">
        <v>235</v>
      </c>
      <c r="G267" s="14"/>
      <c r="H267" s="226">
        <v>0.028000000000000001</v>
      </c>
      <c r="I267" s="227"/>
      <c r="J267" s="14"/>
      <c r="K267" s="14"/>
      <c r="L267" s="223"/>
      <c r="M267" s="228"/>
      <c r="N267" s="229"/>
      <c r="O267" s="229"/>
      <c r="P267" s="229"/>
      <c r="Q267" s="229"/>
      <c r="R267" s="229"/>
      <c r="S267" s="229"/>
      <c r="T267" s="230"/>
      <c r="U267" s="14"/>
      <c r="V267" s="14"/>
      <c r="W267" s="14"/>
      <c r="X267" s="14"/>
      <c r="Y267" s="14"/>
      <c r="Z267" s="14"/>
      <c r="AA267" s="14"/>
      <c r="AB267" s="14"/>
      <c r="AC267" s="14"/>
      <c r="AD267" s="14"/>
      <c r="AE267" s="14"/>
      <c r="AT267" s="224" t="s">
        <v>232</v>
      </c>
      <c r="AU267" s="224" t="s">
        <v>90</v>
      </c>
      <c r="AV267" s="14" t="s">
        <v>229</v>
      </c>
      <c r="AW267" s="14" t="s">
        <v>36</v>
      </c>
      <c r="AX267" s="14" t="s">
        <v>88</v>
      </c>
      <c r="AY267" s="224" t="s">
        <v>218</v>
      </c>
    </row>
    <row r="268" s="2" customFormat="1" ht="24.15" customHeight="1">
      <c r="A268" s="39"/>
      <c r="B268" s="161"/>
      <c r="C268" s="197" t="s">
        <v>7</v>
      </c>
      <c r="D268" s="197" t="s">
        <v>225</v>
      </c>
      <c r="E268" s="198" t="s">
        <v>3128</v>
      </c>
      <c r="F268" s="199" t="s">
        <v>3129</v>
      </c>
      <c r="G268" s="200" t="s">
        <v>266</v>
      </c>
      <c r="H268" s="201">
        <v>4</v>
      </c>
      <c r="I268" s="202"/>
      <c r="J268" s="203">
        <f>ROUND(I268*H268,2)</f>
        <v>0</v>
      </c>
      <c r="K268" s="204"/>
      <c r="L268" s="40"/>
      <c r="M268" s="205" t="s">
        <v>1</v>
      </c>
      <c r="N268" s="206" t="s">
        <v>45</v>
      </c>
      <c r="O268" s="78"/>
      <c r="P268" s="207">
        <f>O268*H268</f>
        <v>0</v>
      </c>
      <c r="Q268" s="207">
        <v>0.17488999999999999</v>
      </c>
      <c r="R268" s="207">
        <f>Q268*H268</f>
        <v>0.69955999999999996</v>
      </c>
      <c r="S268" s="207">
        <v>0</v>
      </c>
      <c r="T268" s="208">
        <f>S268*H268</f>
        <v>0</v>
      </c>
      <c r="U268" s="39"/>
      <c r="V268" s="39"/>
      <c r="W268" s="39"/>
      <c r="X268" s="39"/>
      <c r="Y268" s="39"/>
      <c r="Z268" s="39"/>
      <c r="AA268" s="39"/>
      <c r="AB268" s="39"/>
      <c r="AC268" s="39"/>
      <c r="AD268" s="39"/>
      <c r="AE268" s="39"/>
      <c r="AR268" s="209" t="s">
        <v>229</v>
      </c>
      <c r="AT268" s="209" t="s">
        <v>225</v>
      </c>
      <c r="AU268" s="209" t="s">
        <v>90</v>
      </c>
      <c r="AY268" s="20" t="s">
        <v>218</v>
      </c>
      <c r="BE268" s="210">
        <f>IF(N268="základní",J268,0)</f>
        <v>0</v>
      </c>
      <c r="BF268" s="210">
        <f>IF(N268="snížená",J268,0)</f>
        <v>0</v>
      </c>
      <c r="BG268" s="210">
        <f>IF(N268="zákl. přenesená",J268,0)</f>
        <v>0</v>
      </c>
      <c r="BH268" s="210">
        <f>IF(N268="sníž. přenesená",J268,0)</f>
        <v>0</v>
      </c>
      <c r="BI268" s="210">
        <f>IF(N268="nulová",J268,0)</f>
        <v>0</v>
      </c>
      <c r="BJ268" s="20" t="s">
        <v>88</v>
      </c>
      <c r="BK268" s="210">
        <f>ROUND(I268*H268,2)</f>
        <v>0</v>
      </c>
      <c r="BL268" s="20" t="s">
        <v>229</v>
      </c>
      <c r="BM268" s="209" t="s">
        <v>3130</v>
      </c>
    </row>
    <row r="269" s="2" customFormat="1">
      <c r="A269" s="39"/>
      <c r="B269" s="40"/>
      <c r="C269" s="39"/>
      <c r="D269" s="211" t="s">
        <v>230</v>
      </c>
      <c r="E269" s="39"/>
      <c r="F269" s="212" t="s">
        <v>3131</v>
      </c>
      <c r="G269" s="39"/>
      <c r="H269" s="39"/>
      <c r="I269" s="162"/>
      <c r="J269" s="39"/>
      <c r="K269" s="39"/>
      <c r="L269" s="40"/>
      <c r="M269" s="213"/>
      <c r="N269" s="214"/>
      <c r="O269" s="78"/>
      <c r="P269" s="78"/>
      <c r="Q269" s="78"/>
      <c r="R269" s="78"/>
      <c r="S269" s="78"/>
      <c r="T269" s="79"/>
      <c r="U269" s="39"/>
      <c r="V269" s="39"/>
      <c r="W269" s="39"/>
      <c r="X269" s="39"/>
      <c r="Y269" s="39"/>
      <c r="Z269" s="39"/>
      <c r="AA269" s="39"/>
      <c r="AB269" s="39"/>
      <c r="AC269" s="39"/>
      <c r="AD269" s="39"/>
      <c r="AE269" s="39"/>
      <c r="AT269" s="20" t="s">
        <v>230</v>
      </c>
      <c r="AU269" s="20" t="s">
        <v>90</v>
      </c>
    </row>
    <row r="270" s="15" customFormat="1">
      <c r="A270" s="15"/>
      <c r="B270" s="250"/>
      <c r="C270" s="15"/>
      <c r="D270" s="211" t="s">
        <v>232</v>
      </c>
      <c r="E270" s="251" t="s">
        <v>1</v>
      </c>
      <c r="F270" s="252" t="s">
        <v>3132</v>
      </c>
      <c r="G270" s="15"/>
      <c r="H270" s="251" t="s">
        <v>1</v>
      </c>
      <c r="I270" s="253"/>
      <c r="J270" s="15"/>
      <c r="K270" s="15"/>
      <c r="L270" s="250"/>
      <c r="M270" s="254"/>
      <c r="N270" s="255"/>
      <c r="O270" s="255"/>
      <c r="P270" s="255"/>
      <c r="Q270" s="255"/>
      <c r="R270" s="255"/>
      <c r="S270" s="255"/>
      <c r="T270" s="256"/>
      <c r="U270" s="15"/>
      <c r="V270" s="15"/>
      <c r="W270" s="15"/>
      <c r="X270" s="15"/>
      <c r="Y270" s="15"/>
      <c r="Z270" s="15"/>
      <c r="AA270" s="15"/>
      <c r="AB270" s="15"/>
      <c r="AC270" s="15"/>
      <c r="AD270" s="15"/>
      <c r="AE270" s="15"/>
      <c r="AT270" s="251" t="s">
        <v>232</v>
      </c>
      <c r="AU270" s="251" t="s">
        <v>90</v>
      </c>
      <c r="AV270" s="15" t="s">
        <v>88</v>
      </c>
      <c r="AW270" s="15" t="s">
        <v>36</v>
      </c>
      <c r="AX270" s="15" t="s">
        <v>80</v>
      </c>
      <c r="AY270" s="251" t="s">
        <v>218</v>
      </c>
    </row>
    <row r="271" s="13" customFormat="1">
      <c r="A271" s="13"/>
      <c r="B271" s="215"/>
      <c r="C271" s="13"/>
      <c r="D271" s="211" t="s">
        <v>232</v>
      </c>
      <c r="E271" s="216" t="s">
        <v>1</v>
      </c>
      <c r="F271" s="217" t="s">
        <v>3133</v>
      </c>
      <c r="G271" s="13"/>
      <c r="H271" s="218">
        <v>2</v>
      </c>
      <c r="I271" s="219"/>
      <c r="J271" s="13"/>
      <c r="K271" s="13"/>
      <c r="L271" s="215"/>
      <c r="M271" s="220"/>
      <c r="N271" s="221"/>
      <c r="O271" s="221"/>
      <c r="P271" s="221"/>
      <c r="Q271" s="221"/>
      <c r="R271" s="221"/>
      <c r="S271" s="221"/>
      <c r="T271" s="222"/>
      <c r="U271" s="13"/>
      <c r="V271" s="13"/>
      <c r="W271" s="13"/>
      <c r="X271" s="13"/>
      <c r="Y271" s="13"/>
      <c r="Z271" s="13"/>
      <c r="AA271" s="13"/>
      <c r="AB271" s="13"/>
      <c r="AC271" s="13"/>
      <c r="AD271" s="13"/>
      <c r="AE271" s="13"/>
      <c r="AT271" s="216" t="s">
        <v>232</v>
      </c>
      <c r="AU271" s="216" t="s">
        <v>90</v>
      </c>
      <c r="AV271" s="13" t="s">
        <v>90</v>
      </c>
      <c r="AW271" s="13" t="s">
        <v>36</v>
      </c>
      <c r="AX271" s="13" t="s">
        <v>80</v>
      </c>
      <c r="AY271" s="216" t="s">
        <v>218</v>
      </c>
    </row>
    <row r="272" s="13" customFormat="1">
      <c r="A272" s="13"/>
      <c r="B272" s="215"/>
      <c r="C272" s="13"/>
      <c r="D272" s="211" t="s">
        <v>232</v>
      </c>
      <c r="E272" s="216" t="s">
        <v>1</v>
      </c>
      <c r="F272" s="217" t="s">
        <v>3134</v>
      </c>
      <c r="G272" s="13"/>
      <c r="H272" s="218">
        <v>2</v>
      </c>
      <c r="I272" s="219"/>
      <c r="J272" s="13"/>
      <c r="K272" s="13"/>
      <c r="L272" s="215"/>
      <c r="M272" s="220"/>
      <c r="N272" s="221"/>
      <c r="O272" s="221"/>
      <c r="P272" s="221"/>
      <c r="Q272" s="221"/>
      <c r="R272" s="221"/>
      <c r="S272" s="221"/>
      <c r="T272" s="222"/>
      <c r="U272" s="13"/>
      <c r="V272" s="13"/>
      <c r="W272" s="13"/>
      <c r="X272" s="13"/>
      <c r="Y272" s="13"/>
      <c r="Z272" s="13"/>
      <c r="AA272" s="13"/>
      <c r="AB272" s="13"/>
      <c r="AC272" s="13"/>
      <c r="AD272" s="13"/>
      <c r="AE272" s="13"/>
      <c r="AT272" s="216" t="s">
        <v>232</v>
      </c>
      <c r="AU272" s="216" t="s">
        <v>90</v>
      </c>
      <c r="AV272" s="13" t="s">
        <v>90</v>
      </c>
      <c r="AW272" s="13" t="s">
        <v>36</v>
      </c>
      <c r="AX272" s="13" t="s">
        <v>80</v>
      </c>
      <c r="AY272" s="216" t="s">
        <v>218</v>
      </c>
    </row>
    <row r="273" s="14" customFormat="1">
      <c r="A273" s="14"/>
      <c r="B273" s="223"/>
      <c r="C273" s="14"/>
      <c r="D273" s="211" t="s">
        <v>232</v>
      </c>
      <c r="E273" s="224" t="s">
        <v>1</v>
      </c>
      <c r="F273" s="225" t="s">
        <v>235</v>
      </c>
      <c r="G273" s="14"/>
      <c r="H273" s="226">
        <v>4</v>
      </c>
      <c r="I273" s="227"/>
      <c r="J273" s="14"/>
      <c r="K273" s="14"/>
      <c r="L273" s="223"/>
      <c r="M273" s="228"/>
      <c r="N273" s="229"/>
      <c r="O273" s="229"/>
      <c r="P273" s="229"/>
      <c r="Q273" s="229"/>
      <c r="R273" s="229"/>
      <c r="S273" s="229"/>
      <c r="T273" s="230"/>
      <c r="U273" s="14"/>
      <c r="V273" s="14"/>
      <c r="W273" s="14"/>
      <c r="X273" s="14"/>
      <c r="Y273" s="14"/>
      <c r="Z273" s="14"/>
      <c r="AA273" s="14"/>
      <c r="AB273" s="14"/>
      <c r="AC273" s="14"/>
      <c r="AD273" s="14"/>
      <c r="AE273" s="14"/>
      <c r="AT273" s="224" t="s">
        <v>232</v>
      </c>
      <c r="AU273" s="224" t="s">
        <v>90</v>
      </c>
      <c r="AV273" s="14" t="s">
        <v>229</v>
      </c>
      <c r="AW273" s="14" t="s">
        <v>36</v>
      </c>
      <c r="AX273" s="14" t="s">
        <v>88</v>
      </c>
      <c r="AY273" s="224" t="s">
        <v>218</v>
      </c>
    </row>
    <row r="274" s="2" customFormat="1" ht="24.15" customHeight="1">
      <c r="A274" s="39"/>
      <c r="B274" s="161"/>
      <c r="C274" s="231" t="s">
        <v>274</v>
      </c>
      <c r="D274" s="231" t="s">
        <v>215</v>
      </c>
      <c r="E274" s="232" t="s">
        <v>3135</v>
      </c>
      <c r="F274" s="233" t="s">
        <v>3136</v>
      </c>
      <c r="G274" s="234" t="s">
        <v>260</v>
      </c>
      <c r="H274" s="235">
        <v>10.800000000000001</v>
      </c>
      <c r="I274" s="236"/>
      <c r="J274" s="237">
        <f>ROUND(I274*H274,2)</f>
        <v>0</v>
      </c>
      <c r="K274" s="238"/>
      <c r="L274" s="239"/>
      <c r="M274" s="240" t="s">
        <v>1</v>
      </c>
      <c r="N274" s="241" t="s">
        <v>45</v>
      </c>
      <c r="O274" s="78"/>
      <c r="P274" s="207">
        <f>O274*H274</f>
        <v>0</v>
      </c>
      <c r="Q274" s="207">
        <v>0.0011000000000000001</v>
      </c>
      <c r="R274" s="207">
        <f>Q274*H274</f>
        <v>0.011880000000000002</v>
      </c>
      <c r="S274" s="207">
        <v>0</v>
      </c>
      <c r="T274" s="208">
        <f>S274*H274</f>
        <v>0</v>
      </c>
      <c r="U274" s="39"/>
      <c r="V274" s="39"/>
      <c r="W274" s="39"/>
      <c r="X274" s="39"/>
      <c r="Y274" s="39"/>
      <c r="Z274" s="39"/>
      <c r="AA274" s="39"/>
      <c r="AB274" s="39"/>
      <c r="AC274" s="39"/>
      <c r="AD274" s="39"/>
      <c r="AE274" s="39"/>
      <c r="AR274" s="209" t="s">
        <v>243</v>
      </c>
      <c r="AT274" s="209" t="s">
        <v>215</v>
      </c>
      <c r="AU274" s="209" t="s">
        <v>90</v>
      </c>
      <c r="AY274" s="20" t="s">
        <v>218</v>
      </c>
      <c r="BE274" s="210">
        <f>IF(N274="základní",J274,0)</f>
        <v>0</v>
      </c>
      <c r="BF274" s="210">
        <f>IF(N274="snížená",J274,0)</f>
        <v>0</v>
      </c>
      <c r="BG274" s="210">
        <f>IF(N274="zákl. přenesená",J274,0)</f>
        <v>0</v>
      </c>
      <c r="BH274" s="210">
        <f>IF(N274="sníž. přenesená",J274,0)</f>
        <v>0</v>
      </c>
      <c r="BI274" s="210">
        <f>IF(N274="nulová",J274,0)</f>
        <v>0</v>
      </c>
      <c r="BJ274" s="20" t="s">
        <v>88</v>
      </c>
      <c r="BK274" s="210">
        <f>ROUND(I274*H274,2)</f>
        <v>0</v>
      </c>
      <c r="BL274" s="20" t="s">
        <v>229</v>
      </c>
      <c r="BM274" s="209" t="s">
        <v>3137</v>
      </c>
    </row>
    <row r="275" s="2" customFormat="1">
      <c r="A275" s="39"/>
      <c r="B275" s="40"/>
      <c r="C275" s="39"/>
      <c r="D275" s="211" t="s">
        <v>230</v>
      </c>
      <c r="E275" s="39"/>
      <c r="F275" s="212" t="s">
        <v>3138</v>
      </c>
      <c r="G275" s="39"/>
      <c r="H275" s="39"/>
      <c r="I275" s="162"/>
      <c r="J275" s="39"/>
      <c r="K275" s="39"/>
      <c r="L275" s="40"/>
      <c r="M275" s="213"/>
      <c r="N275" s="214"/>
      <c r="O275" s="78"/>
      <c r="P275" s="78"/>
      <c r="Q275" s="78"/>
      <c r="R275" s="78"/>
      <c r="S275" s="78"/>
      <c r="T275" s="79"/>
      <c r="U275" s="39"/>
      <c r="V275" s="39"/>
      <c r="W275" s="39"/>
      <c r="X275" s="39"/>
      <c r="Y275" s="39"/>
      <c r="Z275" s="39"/>
      <c r="AA275" s="39"/>
      <c r="AB275" s="39"/>
      <c r="AC275" s="39"/>
      <c r="AD275" s="39"/>
      <c r="AE275" s="39"/>
      <c r="AT275" s="20" t="s">
        <v>230</v>
      </c>
      <c r="AU275" s="20" t="s">
        <v>90</v>
      </c>
    </row>
    <row r="276" s="15" customFormat="1">
      <c r="A276" s="15"/>
      <c r="B276" s="250"/>
      <c r="C276" s="15"/>
      <c r="D276" s="211" t="s">
        <v>232</v>
      </c>
      <c r="E276" s="251" t="s">
        <v>1</v>
      </c>
      <c r="F276" s="252" t="s">
        <v>3139</v>
      </c>
      <c r="G276" s="15"/>
      <c r="H276" s="251" t="s">
        <v>1</v>
      </c>
      <c r="I276" s="253"/>
      <c r="J276" s="15"/>
      <c r="K276" s="15"/>
      <c r="L276" s="250"/>
      <c r="M276" s="254"/>
      <c r="N276" s="255"/>
      <c r="O276" s="255"/>
      <c r="P276" s="255"/>
      <c r="Q276" s="255"/>
      <c r="R276" s="255"/>
      <c r="S276" s="255"/>
      <c r="T276" s="256"/>
      <c r="U276" s="15"/>
      <c r="V276" s="15"/>
      <c r="W276" s="15"/>
      <c r="X276" s="15"/>
      <c r="Y276" s="15"/>
      <c r="Z276" s="15"/>
      <c r="AA276" s="15"/>
      <c r="AB276" s="15"/>
      <c r="AC276" s="15"/>
      <c r="AD276" s="15"/>
      <c r="AE276" s="15"/>
      <c r="AT276" s="251" t="s">
        <v>232</v>
      </c>
      <c r="AU276" s="251" t="s">
        <v>90</v>
      </c>
      <c r="AV276" s="15" t="s">
        <v>88</v>
      </c>
      <c r="AW276" s="15" t="s">
        <v>36</v>
      </c>
      <c r="AX276" s="15" t="s">
        <v>80</v>
      </c>
      <c r="AY276" s="251" t="s">
        <v>218</v>
      </c>
    </row>
    <row r="277" s="13" customFormat="1">
      <c r="A277" s="13"/>
      <c r="B277" s="215"/>
      <c r="C277" s="13"/>
      <c r="D277" s="211" t="s">
        <v>232</v>
      </c>
      <c r="E277" s="216" t="s">
        <v>1</v>
      </c>
      <c r="F277" s="217" t="s">
        <v>3140</v>
      </c>
      <c r="G277" s="13"/>
      <c r="H277" s="218">
        <v>10.800000000000001</v>
      </c>
      <c r="I277" s="219"/>
      <c r="J277" s="13"/>
      <c r="K277" s="13"/>
      <c r="L277" s="215"/>
      <c r="M277" s="220"/>
      <c r="N277" s="221"/>
      <c r="O277" s="221"/>
      <c r="P277" s="221"/>
      <c r="Q277" s="221"/>
      <c r="R277" s="221"/>
      <c r="S277" s="221"/>
      <c r="T277" s="222"/>
      <c r="U277" s="13"/>
      <c r="V277" s="13"/>
      <c r="W277" s="13"/>
      <c r="X277" s="13"/>
      <c r="Y277" s="13"/>
      <c r="Z277" s="13"/>
      <c r="AA277" s="13"/>
      <c r="AB277" s="13"/>
      <c r="AC277" s="13"/>
      <c r="AD277" s="13"/>
      <c r="AE277" s="13"/>
      <c r="AT277" s="216" t="s">
        <v>232</v>
      </c>
      <c r="AU277" s="216" t="s">
        <v>90</v>
      </c>
      <c r="AV277" s="13" t="s">
        <v>90</v>
      </c>
      <c r="AW277" s="13" t="s">
        <v>36</v>
      </c>
      <c r="AX277" s="13" t="s">
        <v>80</v>
      </c>
      <c r="AY277" s="216" t="s">
        <v>218</v>
      </c>
    </row>
    <row r="278" s="14" customFormat="1">
      <c r="A278" s="14"/>
      <c r="B278" s="223"/>
      <c r="C278" s="14"/>
      <c r="D278" s="211" t="s">
        <v>232</v>
      </c>
      <c r="E278" s="224" t="s">
        <v>1</v>
      </c>
      <c r="F278" s="225" t="s">
        <v>235</v>
      </c>
      <c r="G278" s="14"/>
      <c r="H278" s="226">
        <v>10.800000000000001</v>
      </c>
      <c r="I278" s="227"/>
      <c r="J278" s="14"/>
      <c r="K278" s="14"/>
      <c r="L278" s="223"/>
      <c r="M278" s="228"/>
      <c r="N278" s="229"/>
      <c r="O278" s="229"/>
      <c r="P278" s="229"/>
      <c r="Q278" s="229"/>
      <c r="R278" s="229"/>
      <c r="S278" s="229"/>
      <c r="T278" s="230"/>
      <c r="U278" s="14"/>
      <c r="V278" s="14"/>
      <c r="W278" s="14"/>
      <c r="X278" s="14"/>
      <c r="Y278" s="14"/>
      <c r="Z278" s="14"/>
      <c r="AA278" s="14"/>
      <c r="AB278" s="14"/>
      <c r="AC278" s="14"/>
      <c r="AD278" s="14"/>
      <c r="AE278" s="14"/>
      <c r="AT278" s="224" t="s">
        <v>232</v>
      </c>
      <c r="AU278" s="224" t="s">
        <v>90</v>
      </c>
      <c r="AV278" s="14" t="s">
        <v>229</v>
      </c>
      <c r="AW278" s="14" t="s">
        <v>36</v>
      </c>
      <c r="AX278" s="14" t="s">
        <v>88</v>
      </c>
      <c r="AY278" s="224" t="s">
        <v>218</v>
      </c>
    </row>
    <row r="279" s="2" customFormat="1" ht="24.15" customHeight="1">
      <c r="A279" s="39"/>
      <c r="B279" s="161"/>
      <c r="C279" s="197" t="s">
        <v>325</v>
      </c>
      <c r="D279" s="197" t="s">
        <v>225</v>
      </c>
      <c r="E279" s="198" t="s">
        <v>3141</v>
      </c>
      <c r="F279" s="199" t="s">
        <v>3142</v>
      </c>
      <c r="G279" s="200" t="s">
        <v>1281</v>
      </c>
      <c r="H279" s="201">
        <v>36</v>
      </c>
      <c r="I279" s="202"/>
      <c r="J279" s="203">
        <f>ROUND(I279*H279,2)</f>
        <v>0</v>
      </c>
      <c r="K279" s="204"/>
      <c r="L279" s="40"/>
      <c r="M279" s="205" t="s">
        <v>1</v>
      </c>
      <c r="N279" s="206" t="s">
        <v>45</v>
      </c>
      <c r="O279" s="78"/>
      <c r="P279" s="207">
        <f>O279*H279</f>
        <v>0</v>
      </c>
      <c r="Q279" s="207">
        <v>8.0000000000000007E-05</v>
      </c>
      <c r="R279" s="207">
        <f>Q279*H279</f>
        <v>0.0028800000000000002</v>
      </c>
      <c r="S279" s="207">
        <v>0</v>
      </c>
      <c r="T279" s="208">
        <f>S279*H279</f>
        <v>0</v>
      </c>
      <c r="U279" s="39"/>
      <c r="V279" s="39"/>
      <c r="W279" s="39"/>
      <c r="X279" s="39"/>
      <c r="Y279" s="39"/>
      <c r="Z279" s="39"/>
      <c r="AA279" s="39"/>
      <c r="AB279" s="39"/>
      <c r="AC279" s="39"/>
      <c r="AD279" s="39"/>
      <c r="AE279" s="39"/>
      <c r="AR279" s="209" t="s">
        <v>261</v>
      </c>
      <c r="AT279" s="209" t="s">
        <v>225</v>
      </c>
      <c r="AU279" s="209" t="s">
        <v>90</v>
      </c>
      <c r="AY279" s="20" t="s">
        <v>218</v>
      </c>
      <c r="BE279" s="210">
        <f>IF(N279="základní",J279,0)</f>
        <v>0</v>
      </c>
      <c r="BF279" s="210">
        <f>IF(N279="snížená",J279,0)</f>
        <v>0</v>
      </c>
      <c r="BG279" s="210">
        <f>IF(N279="zákl. přenesená",J279,0)</f>
        <v>0</v>
      </c>
      <c r="BH279" s="210">
        <f>IF(N279="sníž. přenesená",J279,0)</f>
        <v>0</v>
      </c>
      <c r="BI279" s="210">
        <f>IF(N279="nulová",J279,0)</f>
        <v>0</v>
      </c>
      <c r="BJ279" s="20" t="s">
        <v>88</v>
      </c>
      <c r="BK279" s="210">
        <f>ROUND(I279*H279,2)</f>
        <v>0</v>
      </c>
      <c r="BL279" s="20" t="s">
        <v>261</v>
      </c>
      <c r="BM279" s="209" t="s">
        <v>3143</v>
      </c>
    </row>
    <row r="280" s="15" customFormat="1">
      <c r="A280" s="15"/>
      <c r="B280" s="250"/>
      <c r="C280" s="15"/>
      <c r="D280" s="211" t="s">
        <v>232</v>
      </c>
      <c r="E280" s="251" t="s">
        <v>1</v>
      </c>
      <c r="F280" s="252" t="s">
        <v>3144</v>
      </c>
      <c r="G280" s="15"/>
      <c r="H280" s="251" t="s">
        <v>1</v>
      </c>
      <c r="I280" s="253"/>
      <c r="J280" s="15"/>
      <c r="K280" s="15"/>
      <c r="L280" s="250"/>
      <c r="M280" s="254"/>
      <c r="N280" s="255"/>
      <c r="O280" s="255"/>
      <c r="P280" s="255"/>
      <c r="Q280" s="255"/>
      <c r="R280" s="255"/>
      <c r="S280" s="255"/>
      <c r="T280" s="256"/>
      <c r="U280" s="15"/>
      <c r="V280" s="15"/>
      <c r="W280" s="15"/>
      <c r="X280" s="15"/>
      <c r="Y280" s="15"/>
      <c r="Z280" s="15"/>
      <c r="AA280" s="15"/>
      <c r="AB280" s="15"/>
      <c r="AC280" s="15"/>
      <c r="AD280" s="15"/>
      <c r="AE280" s="15"/>
      <c r="AT280" s="251" t="s">
        <v>232</v>
      </c>
      <c r="AU280" s="251" t="s">
        <v>90</v>
      </c>
      <c r="AV280" s="15" t="s">
        <v>88</v>
      </c>
      <c r="AW280" s="15" t="s">
        <v>36</v>
      </c>
      <c r="AX280" s="15" t="s">
        <v>80</v>
      </c>
      <c r="AY280" s="251" t="s">
        <v>218</v>
      </c>
    </row>
    <row r="281" s="13" customFormat="1">
      <c r="A281" s="13"/>
      <c r="B281" s="215"/>
      <c r="C281" s="13"/>
      <c r="D281" s="211" t="s">
        <v>232</v>
      </c>
      <c r="E281" s="216" t="s">
        <v>1</v>
      </c>
      <c r="F281" s="217" t="s">
        <v>3145</v>
      </c>
      <c r="G281" s="13"/>
      <c r="H281" s="218">
        <v>9.8800000000000008</v>
      </c>
      <c r="I281" s="219"/>
      <c r="J281" s="13"/>
      <c r="K281" s="13"/>
      <c r="L281" s="215"/>
      <c r="M281" s="220"/>
      <c r="N281" s="221"/>
      <c r="O281" s="221"/>
      <c r="P281" s="221"/>
      <c r="Q281" s="221"/>
      <c r="R281" s="221"/>
      <c r="S281" s="221"/>
      <c r="T281" s="222"/>
      <c r="U281" s="13"/>
      <c r="V281" s="13"/>
      <c r="W281" s="13"/>
      <c r="X281" s="13"/>
      <c r="Y281" s="13"/>
      <c r="Z281" s="13"/>
      <c r="AA281" s="13"/>
      <c r="AB281" s="13"/>
      <c r="AC281" s="13"/>
      <c r="AD281" s="13"/>
      <c r="AE281" s="13"/>
      <c r="AT281" s="216" t="s">
        <v>232</v>
      </c>
      <c r="AU281" s="216" t="s">
        <v>90</v>
      </c>
      <c r="AV281" s="13" t="s">
        <v>90</v>
      </c>
      <c r="AW281" s="13" t="s">
        <v>36</v>
      </c>
      <c r="AX281" s="13" t="s">
        <v>80</v>
      </c>
      <c r="AY281" s="216" t="s">
        <v>218</v>
      </c>
    </row>
    <row r="282" s="13" customFormat="1">
      <c r="A282" s="13"/>
      <c r="B282" s="215"/>
      <c r="C282" s="13"/>
      <c r="D282" s="211" t="s">
        <v>232</v>
      </c>
      <c r="E282" s="216" t="s">
        <v>1</v>
      </c>
      <c r="F282" s="217" t="s">
        <v>3146</v>
      </c>
      <c r="G282" s="13"/>
      <c r="H282" s="218">
        <v>30</v>
      </c>
      <c r="I282" s="219"/>
      <c r="J282" s="13"/>
      <c r="K282" s="13"/>
      <c r="L282" s="215"/>
      <c r="M282" s="220"/>
      <c r="N282" s="221"/>
      <c r="O282" s="221"/>
      <c r="P282" s="221"/>
      <c r="Q282" s="221"/>
      <c r="R282" s="221"/>
      <c r="S282" s="221"/>
      <c r="T282" s="222"/>
      <c r="U282" s="13"/>
      <c r="V282" s="13"/>
      <c r="W282" s="13"/>
      <c r="X282" s="13"/>
      <c r="Y282" s="13"/>
      <c r="Z282" s="13"/>
      <c r="AA282" s="13"/>
      <c r="AB282" s="13"/>
      <c r="AC282" s="13"/>
      <c r="AD282" s="13"/>
      <c r="AE282" s="13"/>
      <c r="AT282" s="216" t="s">
        <v>232</v>
      </c>
      <c r="AU282" s="216" t="s">
        <v>90</v>
      </c>
      <c r="AV282" s="13" t="s">
        <v>90</v>
      </c>
      <c r="AW282" s="13" t="s">
        <v>36</v>
      </c>
      <c r="AX282" s="13" t="s">
        <v>80</v>
      </c>
      <c r="AY282" s="216" t="s">
        <v>218</v>
      </c>
    </row>
    <row r="283" s="15" customFormat="1">
      <c r="A283" s="15"/>
      <c r="B283" s="250"/>
      <c r="C283" s="15"/>
      <c r="D283" s="211" t="s">
        <v>232</v>
      </c>
      <c r="E283" s="251" t="s">
        <v>1</v>
      </c>
      <c r="F283" s="252" t="s">
        <v>3147</v>
      </c>
      <c r="G283" s="15"/>
      <c r="H283" s="251" t="s">
        <v>1</v>
      </c>
      <c r="I283" s="253"/>
      <c r="J283" s="15"/>
      <c r="K283" s="15"/>
      <c r="L283" s="250"/>
      <c r="M283" s="254"/>
      <c r="N283" s="255"/>
      <c r="O283" s="255"/>
      <c r="P283" s="255"/>
      <c r="Q283" s="255"/>
      <c r="R283" s="255"/>
      <c r="S283" s="255"/>
      <c r="T283" s="256"/>
      <c r="U283" s="15"/>
      <c r="V283" s="15"/>
      <c r="W283" s="15"/>
      <c r="X283" s="15"/>
      <c r="Y283" s="15"/>
      <c r="Z283" s="15"/>
      <c r="AA283" s="15"/>
      <c r="AB283" s="15"/>
      <c r="AC283" s="15"/>
      <c r="AD283" s="15"/>
      <c r="AE283" s="15"/>
      <c r="AT283" s="251" t="s">
        <v>232</v>
      </c>
      <c r="AU283" s="251" t="s">
        <v>90</v>
      </c>
      <c r="AV283" s="15" t="s">
        <v>88</v>
      </c>
      <c r="AW283" s="15" t="s">
        <v>36</v>
      </c>
      <c r="AX283" s="15" t="s">
        <v>80</v>
      </c>
      <c r="AY283" s="251" t="s">
        <v>218</v>
      </c>
    </row>
    <row r="284" s="13" customFormat="1">
      <c r="A284" s="13"/>
      <c r="B284" s="215"/>
      <c r="C284" s="13"/>
      <c r="D284" s="211" t="s">
        <v>232</v>
      </c>
      <c r="E284" s="216" t="s">
        <v>1</v>
      </c>
      <c r="F284" s="217" t="s">
        <v>239</v>
      </c>
      <c r="G284" s="13"/>
      <c r="H284" s="218">
        <v>6</v>
      </c>
      <c r="I284" s="219"/>
      <c r="J284" s="13"/>
      <c r="K284" s="13"/>
      <c r="L284" s="215"/>
      <c r="M284" s="220"/>
      <c r="N284" s="221"/>
      <c r="O284" s="221"/>
      <c r="P284" s="221"/>
      <c r="Q284" s="221"/>
      <c r="R284" s="221"/>
      <c r="S284" s="221"/>
      <c r="T284" s="222"/>
      <c r="U284" s="13"/>
      <c r="V284" s="13"/>
      <c r="W284" s="13"/>
      <c r="X284" s="13"/>
      <c r="Y284" s="13"/>
      <c r="Z284" s="13"/>
      <c r="AA284" s="13"/>
      <c r="AB284" s="13"/>
      <c r="AC284" s="13"/>
      <c r="AD284" s="13"/>
      <c r="AE284" s="13"/>
      <c r="AT284" s="216" t="s">
        <v>232</v>
      </c>
      <c r="AU284" s="216" t="s">
        <v>90</v>
      </c>
      <c r="AV284" s="13" t="s">
        <v>90</v>
      </c>
      <c r="AW284" s="13" t="s">
        <v>36</v>
      </c>
      <c r="AX284" s="13" t="s">
        <v>80</v>
      </c>
      <c r="AY284" s="216" t="s">
        <v>218</v>
      </c>
    </row>
    <row r="285" s="15" customFormat="1">
      <c r="A285" s="15"/>
      <c r="B285" s="250"/>
      <c r="C285" s="15"/>
      <c r="D285" s="211" t="s">
        <v>232</v>
      </c>
      <c r="E285" s="251" t="s">
        <v>1</v>
      </c>
      <c r="F285" s="252" t="s">
        <v>3148</v>
      </c>
      <c r="G285" s="15"/>
      <c r="H285" s="251" t="s">
        <v>1</v>
      </c>
      <c r="I285" s="253"/>
      <c r="J285" s="15"/>
      <c r="K285" s="15"/>
      <c r="L285" s="250"/>
      <c r="M285" s="254"/>
      <c r="N285" s="255"/>
      <c r="O285" s="255"/>
      <c r="P285" s="255"/>
      <c r="Q285" s="255"/>
      <c r="R285" s="255"/>
      <c r="S285" s="255"/>
      <c r="T285" s="256"/>
      <c r="U285" s="15"/>
      <c r="V285" s="15"/>
      <c r="W285" s="15"/>
      <c r="X285" s="15"/>
      <c r="Y285" s="15"/>
      <c r="Z285" s="15"/>
      <c r="AA285" s="15"/>
      <c r="AB285" s="15"/>
      <c r="AC285" s="15"/>
      <c r="AD285" s="15"/>
      <c r="AE285" s="15"/>
      <c r="AT285" s="251" t="s">
        <v>232</v>
      </c>
      <c r="AU285" s="251" t="s">
        <v>90</v>
      </c>
      <c r="AV285" s="15" t="s">
        <v>88</v>
      </c>
      <c r="AW285" s="15" t="s">
        <v>36</v>
      </c>
      <c r="AX285" s="15" t="s">
        <v>80</v>
      </c>
      <c r="AY285" s="251" t="s">
        <v>218</v>
      </c>
    </row>
    <row r="286" s="13" customFormat="1">
      <c r="A286" s="13"/>
      <c r="B286" s="215"/>
      <c r="C286" s="13"/>
      <c r="D286" s="211" t="s">
        <v>232</v>
      </c>
      <c r="E286" s="216" t="s">
        <v>1</v>
      </c>
      <c r="F286" s="217" t="s">
        <v>3149</v>
      </c>
      <c r="G286" s="13"/>
      <c r="H286" s="218">
        <v>36</v>
      </c>
      <c r="I286" s="219"/>
      <c r="J286" s="13"/>
      <c r="K286" s="13"/>
      <c r="L286" s="215"/>
      <c r="M286" s="220"/>
      <c r="N286" s="221"/>
      <c r="O286" s="221"/>
      <c r="P286" s="221"/>
      <c r="Q286" s="221"/>
      <c r="R286" s="221"/>
      <c r="S286" s="221"/>
      <c r="T286" s="222"/>
      <c r="U286" s="13"/>
      <c r="V286" s="13"/>
      <c r="W286" s="13"/>
      <c r="X286" s="13"/>
      <c r="Y286" s="13"/>
      <c r="Z286" s="13"/>
      <c r="AA286" s="13"/>
      <c r="AB286" s="13"/>
      <c r="AC286" s="13"/>
      <c r="AD286" s="13"/>
      <c r="AE286" s="13"/>
      <c r="AT286" s="216" t="s">
        <v>232</v>
      </c>
      <c r="AU286" s="216" t="s">
        <v>90</v>
      </c>
      <c r="AV286" s="13" t="s">
        <v>90</v>
      </c>
      <c r="AW286" s="13" t="s">
        <v>36</v>
      </c>
      <c r="AX286" s="13" t="s">
        <v>88</v>
      </c>
      <c r="AY286" s="216" t="s">
        <v>218</v>
      </c>
    </row>
    <row r="287" s="2" customFormat="1" ht="33" customHeight="1">
      <c r="A287" s="39"/>
      <c r="B287" s="161"/>
      <c r="C287" s="197" t="s">
        <v>280</v>
      </c>
      <c r="D287" s="197" t="s">
        <v>225</v>
      </c>
      <c r="E287" s="198" t="s">
        <v>3150</v>
      </c>
      <c r="F287" s="199" t="s">
        <v>3151</v>
      </c>
      <c r="G287" s="200" t="s">
        <v>749</v>
      </c>
      <c r="H287" s="201">
        <v>96.525000000000006</v>
      </c>
      <c r="I287" s="202"/>
      <c r="J287" s="203">
        <f>ROUND(I287*H287,2)</f>
        <v>0</v>
      </c>
      <c r="K287" s="204"/>
      <c r="L287" s="40"/>
      <c r="M287" s="205" t="s">
        <v>1</v>
      </c>
      <c r="N287" s="206" t="s">
        <v>45</v>
      </c>
      <c r="O287" s="78"/>
      <c r="P287" s="207">
        <f>O287*H287</f>
        <v>0</v>
      </c>
      <c r="Q287" s="207">
        <v>0.42831999999999998</v>
      </c>
      <c r="R287" s="207">
        <f>Q287*H287</f>
        <v>41.343587999999997</v>
      </c>
      <c r="S287" s="207">
        <v>0</v>
      </c>
      <c r="T287" s="208">
        <f>S287*H287</f>
        <v>0</v>
      </c>
      <c r="U287" s="39"/>
      <c r="V287" s="39"/>
      <c r="W287" s="39"/>
      <c r="X287" s="39"/>
      <c r="Y287" s="39"/>
      <c r="Z287" s="39"/>
      <c r="AA287" s="39"/>
      <c r="AB287" s="39"/>
      <c r="AC287" s="39"/>
      <c r="AD287" s="39"/>
      <c r="AE287" s="39"/>
      <c r="AR287" s="209" t="s">
        <v>229</v>
      </c>
      <c r="AT287" s="209" t="s">
        <v>225</v>
      </c>
      <c r="AU287" s="209" t="s">
        <v>90</v>
      </c>
      <c r="AY287" s="20" t="s">
        <v>218</v>
      </c>
      <c r="BE287" s="210">
        <f>IF(N287="základní",J287,0)</f>
        <v>0</v>
      </c>
      <c r="BF287" s="210">
        <f>IF(N287="snížená",J287,0)</f>
        <v>0</v>
      </c>
      <c r="BG287" s="210">
        <f>IF(N287="zákl. přenesená",J287,0)</f>
        <v>0</v>
      </c>
      <c r="BH287" s="210">
        <f>IF(N287="sníž. přenesená",J287,0)</f>
        <v>0</v>
      </c>
      <c r="BI287" s="210">
        <f>IF(N287="nulová",J287,0)</f>
        <v>0</v>
      </c>
      <c r="BJ287" s="20" t="s">
        <v>88</v>
      </c>
      <c r="BK287" s="210">
        <f>ROUND(I287*H287,2)</f>
        <v>0</v>
      </c>
      <c r="BL287" s="20" t="s">
        <v>229</v>
      </c>
      <c r="BM287" s="209" t="s">
        <v>3152</v>
      </c>
    </row>
    <row r="288" s="15" customFormat="1">
      <c r="A288" s="15"/>
      <c r="B288" s="250"/>
      <c r="C288" s="15"/>
      <c r="D288" s="211" t="s">
        <v>232</v>
      </c>
      <c r="E288" s="251" t="s">
        <v>1</v>
      </c>
      <c r="F288" s="252" t="s">
        <v>3037</v>
      </c>
      <c r="G288" s="15"/>
      <c r="H288" s="251" t="s">
        <v>1</v>
      </c>
      <c r="I288" s="253"/>
      <c r="J288" s="15"/>
      <c r="K288" s="15"/>
      <c r="L288" s="250"/>
      <c r="M288" s="254"/>
      <c r="N288" s="255"/>
      <c r="O288" s="255"/>
      <c r="P288" s="255"/>
      <c r="Q288" s="255"/>
      <c r="R288" s="255"/>
      <c r="S288" s="255"/>
      <c r="T288" s="256"/>
      <c r="U288" s="15"/>
      <c r="V288" s="15"/>
      <c r="W288" s="15"/>
      <c r="X288" s="15"/>
      <c r="Y288" s="15"/>
      <c r="Z288" s="15"/>
      <c r="AA288" s="15"/>
      <c r="AB288" s="15"/>
      <c r="AC288" s="15"/>
      <c r="AD288" s="15"/>
      <c r="AE288" s="15"/>
      <c r="AT288" s="251" t="s">
        <v>232</v>
      </c>
      <c r="AU288" s="251" t="s">
        <v>90</v>
      </c>
      <c r="AV288" s="15" t="s">
        <v>88</v>
      </c>
      <c r="AW288" s="15" t="s">
        <v>36</v>
      </c>
      <c r="AX288" s="15" t="s">
        <v>80</v>
      </c>
      <c r="AY288" s="251" t="s">
        <v>218</v>
      </c>
    </row>
    <row r="289" s="13" customFormat="1">
      <c r="A289" s="13"/>
      <c r="B289" s="215"/>
      <c r="C289" s="13"/>
      <c r="D289" s="211" t="s">
        <v>232</v>
      </c>
      <c r="E289" s="216" t="s">
        <v>1</v>
      </c>
      <c r="F289" s="217" t="s">
        <v>3153</v>
      </c>
      <c r="G289" s="13"/>
      <c r="H289" s="218">
        <v>96.525000000000006</v>
      </c>
      <c r="I289" s="219"/>
      <c r="J289" s="13"/>
      <c r="K289" s="13"/>
      <c r="L289" s="215"/>
      <c r="M289" s="220"/>
      <c r="N289" s="221"/>
      <c r="O289" s="221"/>
      <c r="P289" s="221"/>
      <c r="Q289" s="221"/>
      <c r="R289" s="221"/>
      <c r="S289" s="221"/>
      <c r="T289" s="222"/>
      <c r="U289" s="13"/>
      <c r="V289" s="13"/>
      <c r="W289" s="13"/>
      <c r="X289" s="13"/>
      <c r="Y289" s="13"/>
      <c r="Z289" s="13"/>
      <c r="AA289" s="13"/>
      <c r="AB289" s="13"/>
      <c r="AC289" s="13"/>
      <c r="AD289" s="13"/>
      <c r="AE289" s="13"/>
      <c r="AT289" s="216" t="s">
        <v>232</v>
      </c>
      <c r="AU289" s="216" t="s">
        <v>90</v>
      </c>
      <c r="AV289" s="13" t="s">
        <v>90</v>
      </c>
      <c r="AW289" s="13" t="s">
        <v>36</v>
      </c>
      <c r="AX289" s="13" t="s">
        <v>80</v>
      </c>
      <c r="AY289" s="216" t="s">
        <v>218</v>
      </c>
    </row>
    <row r="290" s="14" customFormat="1">
      <c r="A290" s="14"/>
      <c r="B290" s="223"/>
      <c r="C290" s="14"/>
      <c r="D290" s="211" t="s">
        <v>232</v>
      </c>
      <c r="E290" s="224" t="s">
        <v>1</v>
      </c>
      <c r="F290" s="225" t="s">
        <v>235</v>
      </c>
      <c r="G290" s="14"/>
      <c r="H290" s="226">
        <v>96.525000000000006</v>
      </c>
      <c r="I290" s="227"/>
      <c r="J290" s="14"/>
      <c r="K290" s="14"/>
      <c r="L290" s="223"/>
      <c r="M290" s="228"/>
      <c r="N290" s="229"/>
      <c r="O290" s="229"/>
      <c r="P290" s="229"/>
      <c r="Q290" s="229"/>
      <c r="R290" s="229"/>
      <c r="S290" s="229"/>
      <c r="T290" s="230"/>
      <c r="U290" s="14"/>
      <c r="V290" s="14"/>
      <c r="W290" s="14"/>
      <c r="X290" s="14"/>
      <c r="Y290" s="14"/>
      <c r="Z290" s="14"/>
      <c r="AA290" s="14"/>
      <c r="AB290" s="14"/>
      <c r="AC290" s="14"/>
      <c r="AD290" s="14"/>
      <c r="AE290" s="14"/>
      <c r="AT290" s="224" t="s">
        <v>232</v>
      </c>
      <c r="AU290" s="224" t="s">
        <v>90</v>
      </c>
      <c r="AV290" s="14" t="s">
        <v>229</v>
      </c>
      <c r="AW290" s="14" t="s">
        <v>36</v>
      </c>
      <c r="AX290" s="14" t="s">
        <v>88</v>
      </c>
      <c r="AY290" s="224" t="s">
        <v>218</v>
      </c>
    </row>
    <row r="291" s="12" customFormat="1" ht="22.8" customHeight="1">
      <c r="A291" s="12"/>
      <c r="B291" s="184"/>
      <c r="C291" s="12"/>
      <c r="D291" s="185" t="s">
        <v>79</v>
      </c>
      <c r="E291" s="195" t="s">
        <v>217</v>
      </c>
      <c r="F291" s="195" t="s">
        <v>928</v>
      </c>
      <c r="G291" s="12"/>
      <c r="H291" s="12"/>
      <c r="I291" s="187"/>
      <c r="J291" s="196">
        <f>BK291</f>
        <v>0</v>
      </c>
      <c r="K291" s="12"/>
      <c r="L291" s="184"/>
      <c r="M291" s="189"/>
      <c r="N291" s="190"/>
      <c r="O291" s="190"/>
      <c r="P291" s="191">
        <f>SUM(P292:P394)</f>
        <v>0</v>
      </c>
      <c r="Q291" s="190"/>
      <c r="R291" s="191">
        <f>SUM(R292:R394)</f>
        <v>25.723863499999997</v>
      </c>
      <c r="S291" s="190"/>
      <c r="T291" s="192">
        <f>SUM(T292:T394)</f>
        <v>0</v>
      </c>
      <c r="U291" s="12"/>
      <c r="V291" s="12"/>
      <c r="W291" s="12"/>
      <c r="X291" s="12"/>
      <c r="Y291" s="12"/>
      <c r="Z291" s="12"/>
      <c r="AA291" s="12"/>
      <c r="AB291" s="12"/>
      <c r="AC291" s="12"/>
      <c r="AD291" s="12"/>
      <c r="AE291" s="12"/>
      <c r="AR291" s="185" t="s">
        <v>88</v>
      </c>
      <c r="AT291" s="193" t="s">
        <v>79</v>
      </c>
      <c r="AU291" s="193" t="s">
        <v>88</v>
      </c>
      <c r="AY291" s="185" t="s">
        <v>218</v>
      </c>
      <c r="BK291" s="194">
        <f>SUM(BK292:BK394)</f>
        <v>0</v>
      </c>
    </row>
    <row r="292" s="2" customFormat="1" ht="16.5" customHeight="1">
      <c r="A292" s="39"/>
      <c r="B292" s="161"/>
      <c r="C292" s="197" t="s">
        <v>331</v>
      </c>
      <c r="D292" s="197" t="s">
        <v>225</v>
      </c>
      <c r="E292" s="198" t="s">
        <v>3154</v>
      </c>
      <c r="F292" s="199" t="s">
        <v>3155</v>
      </c>
      <c r="G292" s="200" t="s">
        <v>266</v>
      </c>
      <c r="H292" s="201">
        <v>179</v>
      </c>
      <c r="I292" s="202"/>
      <c r="J292" s="203">
        <f>ROUND(I292*H292,2)</f>
        <v>0</v>
      </c>
      <c r="K292" s="204"/>
      <c r="L292" s="40"/>
      <c r="M292" s="205" t="s">
        <v>1</v>
      </c>
      <c r="N292" s="206" t="s">
        <v>45</v>
      </c>
      <c r="O292" s="78"/>
      <c r="P292" s="207">
        <f>O292*H292</f>
        <v>0</v>
      </c>
      <c r="Q292" s="207">
        <v>0.016060000000000001</v>
      </c>
      <c r="R292" s="207">
        <f>Q292*H292</f>
        <v>2.8747400000000001</v>
      </c>
      <c r="S292" s="207">
        <v>0</v>
      </c>
      <c r="T292" s="208">
        <f>S292*H292</f>
        <v>0</v>
      </c>
      <c r="U292" s="39"/>
      <c r="V292" s="39"/>
      <c r="W292" s="39"/>
      <c r="X292" s="39"/>
      <c r="Y292" s="39"/>
      <c r="Z292" s="39"/>
      <c r="AA292" s="39"/>
      <c r="AB292" s="39"/>
      <c r="AC292" s="39"/>
      <c r="AD292" s="39"/>
      <c r="AE292" s="39"/>
      <c r="AR292" s="209" t="s">
        <v>229</v>
      </c>
      <c r="AT292" s="209" t="s">
        <v>225</v>
      </c>
      <c r="AU292" s="209" t="s">
        <v>90</v>
      </c>
      <c r="AY292" s="20" t="s">
        <v>218</v>
      </c>
      <c r="BE292" s="210">
        <f>IF(N292="základní",J292,0)</f>
        <v>0</v>
      </c>
      <c r="BF292" s="210">
        <f>IF(N292="snížená",J292,0)</f>
        <v>0</v>
      </c>
      <c r="BG292" s="210">
        <f>IF(N292="zákl. přenesená",J292,0)</f>
        <v>0</v>
      </c>
      <c r="BH292" s="210">
        <f>IF(N292="sníž. přenesená",J292,0)</f>
        <v>0</v>
      </c>
      <c r="BI292" s="210">
        <f>IF(N292="nulová",J292,0)</f>
        <v>0</v>
      </c>
      <c r="BJ292" s="20" t="s">
        <v>88</v>
      </c>
      <c r="BK292" s="210">
        <f>ROUND(I292*H292,2)</f>
        <v>0</v>
      </c>
      <c r="BL292" s="20" t="s">
        <v>229</v>
      </c>
      <c r="BM292" s="209" t="s">
        <v>3156</v>
      </c>
    </row>
    <row r="293" s="15" customFormat="1">
      <c r="A293" s="15"/>
      <c r="B293" s="250"/>
      <c r="C293" s="15"/>
      <c r="D293" s="211" t="s">
        <v>232</v>
      </c>
      <c r="E293" s="251" t="s">
        <v>1</v>
      </c>
      <c r="F293" s="252" t="s">
        <v>3037</v>
      </c>
      <c r="G293" s="15"/>
      <c r="H293" s="251" t="s">
        <v>1</v>
      </c>
      <c r="I293" s="253"/>
      <c r="J293" s="15"/>
      <c r="K293" s="15"/>
      <c r="L293" s="250"/>
      <c r="M293" s="254"/>
      <c r="N293" s="255"/>
      <c r="O293" s="255"/>
      <c r="P293" s="255"/>
      <c r="Q293" s="255"/>
      <c r="R293" s="255"/>
      <c r="S293" s="255"/>
      <c r="T293" s="256"/>
      <c r="U293" s="15"/>
      <c r="V293" s="15"/>
      <c r="W293" s="15"/>
      <c r="X293" s="15"/>
      <c r="Y293" s="15"/>
      <c r="Z293" s="15"/>
      <c r="AA293" s="15"/>
      <c r="AB293" s="15"/>
      <c r="AC293" s="15"/>
      <c r="AD293" s="15"/>
      <c r="AE293" s="15"/>
      <c r="AT293" s="251" t="s">
        <v>232</v>
      </c>
      <c r="AU293" s="251" t="s">
        <v>90</v>
      </c>
      <c r="AV293" s="15" t="s">
        <v>88</v>
      </c>
      <c r="AW293" s="15" t="s">
        <v>36</v>
      </c>
      <c r="AX293" s="15" t="s">
        <v>80</v>
      </c>
      <c r="AY293" s="251" t="s">
        <v>218</v>
      </c>
    </row>
    <row r="294" s="13" customFormat="1">
      <c r="A294" s="13"/>
      <c r="B294" s="215"/>
      <c r="C294" s="13"/>
      <c r="D294" s="211" t="s">
        <v>232</v>
      </c>
      <c r="E294" s="216" t="s">
        <v>1</v>
      </c>
      <c r="F294" s="217" t="s">
        <v>3157</v>
      </c>
      <c r="G294" s="13"/>
      <c r="H294" s="218">
        <v>177.606</v>
      </c>
      <c r="I294" s="219"/>
      <c r="J294" s="13"/>
      <c r="K294" s="13"/>
      <c r="L294" s="215"/>
      <c r="M294" s="220"/>
      <c r="N294" s="221"/>
      <c r="O294" s="221"/>
      <c r="P294" s="221"/>
      <c r="Q294" s="221"/>
      <c r="R294" s="221"/>
      <c r="S294" s="221"/>
      <c r="T294" s="222"/>
      <c r="U294" s="13"/>
      <c r="V294" s="13"/>
      <c r="W294" s="13"/>
      <c r="X294" s="13"/>
      <c r="Y294" s="13"/>
      <c r="Z294" s="13"/>
      <c r="AA294" s="13"/>
      <c r="AB294" s="13"/>
      <c r="AC294" s="13"/>
      <c r="AD294" s="13"/>
      <c r="AE294" s="13"/>
      <c r="AT294" s="216" t="s">
        <v>232</v>
      </c>
      <c r="AU294" s="216" t="s">
        <v>90</v>
      </c>
      <c r="AV294" s="13" t="s">
        <v>90</v>
      </c>
      <c r="AW294" s="13" t="s">
        <v>36</v>
      </c>
      <c r="AX294" s="13" t="s">
        <v>80</v>
      </c>
      <c r="AY294" s="216" t="s">
        <v>218</v>
      </c>
    </row>
    <row r="295" s="13" customFormat="1">
      <c r="A295" s="13"/>
      <c r="B295" s="215"/>
      <c r="C295" s="13"/>
      <c r="D295" s="211" t="s">
        <v>232</v>
      </c>
      <c r="E295" s="216" t="s">
        <v>1</v>
      </c>
      <c r="F295" s="217" t="s">
        <v>3158</v>
      </c>
      <c r="G295" s="13"/>
      <c r="H295" s="218">
        <v>0.39400000000000002</v>
      </c>
      <c r="I295" s="219"/>
      <c r="J295" s="13"/>
      <c r="K295" s="13"/>
      <c r="L295" s="215"/>
      <c r="M295" s="220"/>
      <c r="N295" s="221"/>
      <c r="O295" s="221"/>
      <c r="P295" s="221"/>
      <c r="Q295" s="221"/>
      <c r="R295" s="221"/>
      <c r="S295" s="221"/>
      <c r="T295" s="222"/>
      <c r="U295" s="13"/>
      <c r="V295" s="13"/>
      <c r="W295" s="13"/>
      <c r="X295" s="13"/>
      <c r="Y295" s="13"/>
      <c r="Z295" s="13"/>
      <c r="AA295" s="13"/>
      <c r="AB295" s="13"/>
      <c r="AC295" s="13"/>
      <c r="AD295" s="13"/>
      <c r="AE295" s="13"/>
      <c r="AT295" s="216" t="s">
        <v>232</v>
      </c>
      <c r="AU295" s="216" t="s">
        <v>90</v>
      </c>
      <c r="AV295" s="13" t="s">
        <v>90</v>
      </c>
      <c r="AW295" s="13" t="s">
        <v>36</v>
      </c>
      <c r="AX295" s="13" t="s">
        <v>80</v>
      </c>
      <c r="AY295" s="216" t="s">
        <v>218</v>
      </c>
    </row>
    <row r="296" s="15" customFormat="1">
      <c r="A296" s="15"/>
      <c r="B296" s="250"/>
      <c r="C296" s="15"/>
      <c r="D296" s="211" t="s">
        <v>232</v>
      </c>
      <c r="E296" s="251" t="s">
        <v>1</v>
      </c>
      <c r="F296" s="252" t="s">
        <v>3048</v>
      </c>
      <c r="G296" s="15"/>
      <c r="H296" s="251" t="s">
        <v>1</v>
      </c>
      <c r="I296" s="253"/>
      <c r="J296" s="15"/>
      <c r="K296" s="15"/>
      <c r="L296" s="250"/>
      <c r="M296" s="254"/>
      <c r="N296" s="255"/>
      <c r="O296" s="255"/>
      <c r="P296" s="255"/>
      <c r="Q296" s="255"/>
      <c r="R296" s="255"/>
      <c r="S296" s="255"/>
      <c r="T296" s="256"/>
      <c r="U296" s="15"/>
      <c r="V296" s="15"/>
      <c r="W296" s="15"/>
      <c r="X296" s="15"/>
      <c r="Y296" s="15"/>
      <c r="Z296" s="15"/>
      <c r="AA296" s="15"/>
      <c r="AB296" s="15"/>
      <c r="AC296" s="15"/>
      <c r="AD296" s="15"/>
      <c r="AE296" s="15"/>
      <c r="AT296" s="251" t="s">
        <v>232</v>
      </c>
      <c r="AU296" s="251" t="s">
        <v>90</v>
      </c>
      <c r="AV296" s="15" t="s">
        <v>88</v>
      </c>
      <c r="AW296" s="15" t="s">
        <v>36</v>
      </c>
      <c r="AX296" s="15" t="s">
        <v>80</v>
      </c>
      <c r="AY296" s="251" t="s">
        <v>218</v>
      </c>
    </row>
    <row r="297" s="13" customFormat="1">
      <c r="A297" s="13"/>
      <c r="B297" s="215"/>
      <c r="C297" s="13"/>
      <c r="D297" s="211" t="s">
        <v>232</v>
      </c>
      <c r="E297" s="216" t="s">
        <v>1</v>
      </c>
      <c r="F297" s="217" t="s">
        <v>88</v>
      </c>
      <c r="G297" s="13"/>
      <c r="H297" s="218">
        <v>1</v>
      </c>
      <c r="I297" s="219"/>
      <c r="J297" s="13"/>
      <c r="K297" s="13"/>
      <c r="L297" s="215"/>
      <c r="M297" s="220"/>
      <c r="N297" s="221"/>
      <c r="O297" s="221"/>
      <c r="P297" s="221"/>
      <c r="Q297" s="221"/>
      <c r="R297" s="221"/>
      <c r="S297" s="221"/>
      <c r="T297" s="222"/>
      <c r="U297" s="13"/>
      <c r="V297" s="13"/>
      <c r="W297" s="13"/>
      <c r="X297" s="13"/>
      <c r="Y297" s="13"/>
      <c r="Z297" s="13"/>
      <c r="AA297" s="13"/>
      <c r="AB297" s="13"/>
      <c r="AC297" s="13"/>
      <c r="AD297" s="13"/>
      <c r="AE297" s="13"/>
      <c r="AT297" s="216" t="s">
        <v>232</v>
      </c>
      <c r="AU297" s="216" t="s">
        <v>90</v>
      </c>
      <c r="AV297" s="13" t="s">
        <v>90</v>
      </c>
      <c r="AW297" s="13" t="s">
        <v>36</v>
      </c>
      <c r="AX297" s="13" t="s">
        <v>80</v>
      </c>
      <c r="AY297" s="216" t="s">
        <v>218</v>
      </c>
    </row>
    <row r="298" s="14" customFormat="1">
      <c r="A298" s="14"/>
      <c r="B298" s="223"/>
      <c r="C298" s="14"/>
      <c r="D298" s="211" t="s">
        <v>232</v>
      </c>
      <c r="E298" s="224" t="s">
        <v>1</v>
      </c>
      <c r="F298" s="225" t="s">
        <v>235</v>
      </c>
      <c r="G298" s="14"/>
      <c r="H298" s="226">
        <v>179</v>
      </c>
      <c r="I298" s="227"/>
      <c r="J298" s="14"/>
      <c r="K298" s="14"/>
      <c r="L298" s="223"/>
      <c r="M298" s="228"/>
      <c r="N298" s="229"/>
      <c r="O298" s="229"/>
      <c r="P298" s="229"/>
      <c r="Q298" s="229"/>
      <c r="R298" s="229"/>
      <c r="S298" s="229"/>
      <c r="T298" s="230"/>
      <c r="U298" s="14"/>
      <c r="V298" s="14"/>
      <c r="W298" s="14"/>
      <c r="X298" s="14"/>
      <c r="Y298" s="14"/>
      <c r="Z298" s="14"/>
      <c r="AA298" s="14"/>
      <c r="AB298" s="14"/>
      <c r="AC298" s="14"/>
      <c r="AD298" s="14"/>
      <c r="AE298" s="14"/>
      <c r="AT298" s="224" t="s">
        <v>232</v>
      </c>
      <c r="AU298" s="224" t="s">
        <v>90</v>
      </c>
      <c r="AV298" s="14" t="s">
        <v>229</v>
      </c>
      <c r="AW298" s="14" t="s">
        <v>36</v>
      </c>
      <c r="AX298" s="14" t="s">
        <v>88</v>
      </c>
      <c r="AY298" s="224" t="s">
        <v>218</v>
      </c>
    </row>
    <row r="299" s="2" customFormat="1" ht="24.15" customHeight="1">
      <c r="A299" s="39"/>
      <c r="B299" s="161"/>
      <c r="C299" s="231" t="s">
        <v>285</v>
      </c>
      <c r="D299" s="231" t="s">
        <v>215</v>
      </c>
      <c r="E299" s="232" t="s">
        <v>3159</v>
      </c>
      <c r="F299" s="233" t="s">
        <v>3160</v>
      </c>
      <c r="G299" s="234" t="s">
        <v>266</v>
      </c>
      <c r="H299" s="235">
        <v>178</v>
      </c>
      <c r="I299" s="236"/>
      <c r="J299" s="237">
        <f>ROUND(I299*H299,2)</f>
        <v>0</v>
      </c>
      <c r="K299" s="238"/>
      <c r="L299" s="239"/>
      <c r="M299" s="240" t="s">
        <v>1</v>
      </c>
      <c r="N299" s="241" t="s">
        <v>45</v>
      </c>
      <c r="O299" s="78"/>
      <c r="P299" s="207">
        <f>O299*H299</f>
        <v>0</v>
      </c>
      <c r="Q299" s="207">
        <v>0.0070000000000000001</v>
      </c>
      <c r="R299" s="207">
        <f>Q299*H299</f>
        <v>1.246</v>
      </c>
      <c r="S299" s="207">
        <v>0</v>
      </c>
      <c r="T299" s="208">
        <f>S299*H299</f>
        <v>0</v>
      </c>
      <c r="U299" s="39"/>
      <c r="V299" s="39"/>
      <c r="W299" s="39"/>
      <c r="X299" s="39"/>
      <c r="Y299" s="39"/>
      <c r="Z299" s="39"/>
      <c r="AA299" s="39"/>
      <c r="AB299" s="39"/>
      <c r="AC299" s="39"/>
      <c r="AD299" s="39"/>
      <c r="AE299" s="39"/>
      <c r="AR299" s="209" t="s">
        <v>243</v>
      </c>
      <c r="AT299" s="209" t="s">
        <v>215</v>
      </c>
      <c r="AU299" s="209" t="s">
        <v>90</v>
      </c>
      <c r="AY299" s="20" t="s">
        <v>218</v>
      </c>
      <c r="BE299" s="210">
        <f>IF(N299="základní",J299,0)</f>
        <v>0</v>
      </c>
      <c r="BF299" s="210">
        <f>IF(N299="snížená",J299,0)</f>
        <v>0</v>
      </c>
      <c r="BG299" s="210">
        <f>IF(N299="zákl. přenesená",J299,0)</f>
        <v>0</v>
      </c>
      <c r="BH299" s="210">
        <f>IF(N299="sníž. přenesená",J299,0)</f>
        <v>0</v>
      </c>
      <c r="BI299" s="210">
        <f>IF(N299="nulová",J299,0)</f>
        <v>0</v>
      </c>
      <c r="BJ299" s="20" t="s">
        <v>88</v>
      </c>
      <c r="BK299" s="210">
        <f>ROUND(I299*H299,2)</f>
        <v>0</v>
      </c>
      <c r="BL299" s="20" t="s">
        <v>229</v>
      </c>
      <c r="BM299" s="209" t="s">
        <v>3161</v>
      </c>
    </row>
    <row r="300" s="2" customFormat="1">
      <c r="A300" s="39"/>
      <c r="B300" s="40"/>
      <c r="C300" s="39"/>
      <c r="D300" s="211" t="s">
        <v>230</v>
      </c>
      <c r="E300" s="39"/>
      <c r="F300" s="212" t="s">
        <v>3162</v>
      </c>
      <c r="G300" s="39"/>
      <c r="H300" s="39"/>
      <c r="I300" s="162"/>
      <c r="J300" s="39"/>
      <c r="K300" s="39"/>
      <c r="L300" s="40"/>
      <c r="M300" s="213"/>
      <c r="N300" s="214"/>
      <c r="O300" s="78"/>
      <c r="P300" s="78"/>
      <c r="Q300" s="78"/>
      <c r="R300" s="78"/>
      <c r="S300" s="78"/>
      <c r="T300" s="79"/>
      <c r="U300" s="39"/>
      <c r="V300" s="39"/>
      <c r="W300" s="39"/>
      <c r="X300" s="39"/>
      <c r="Y300" s="39"/>
      <c r="Z300" s="39"/>
      <c r="AA300" s="39"/>
      <c r="AB300" s="39"/>
      <c r="AC300" s="39"/>
      <c r="AD300" s="39"/>
      <c r="AE300" s="39"/>
      <c r="AT300" s="20" t="s">
        <v>230</v>
      </c>
      <c r="AU300" s="20" t="s">
        <v>90</v>
      </c>
    </row>
    <row r="301" s="2" customFormat="1" ht="24.15" customHeight="1">
      <c r="A301" s="39"/>
      <c r="B301" s="161"/>
      <c r="C301" s="231" t="s">
        <v>336</v>
      </c>
      <c r="D301" s="231" t="s">
        <v>215</v>
      </c>
      <c r="E301" s="232" t="s">
        <v>3163</v>
      </c>
      <c r="F301" s="233" t="s">
        <v>3164</v>
      </c>
      <c r="G301" s="234" t="s">
        <v>266</v>
      </c>
      <c r="H301" s="235">
        <v>1</v>
      </c>
      <c r="I301" s="236"/>
      <c r="J301" s="237">
        <f>ROUND(I301*H301,2)</f>
        <v>0</v>
      </c>
      <c r="K301" s="238"/>
      <c r="L301" s="239"/>
      <c r="M301" s="240" t="s">
        <v>1</v>
      </c>
      <c r="N301" s="241" t="s">
        <v>45</v>
      </c>
      <c r="O301" s="78"/>
      <c r="P301" s="207">
        <f>O301*H301</f>
        <v>0</v>
      </c>
      <c r="Q301" s="207">
        <v>0.025000000000000001</v>
      </c>
      <c r="R301" s="207">
        <f>Q301*H301</f>
        <v>0.025000000000000001</v>
      </c>
      <c r="S301" s="207">
        <v>0</v>
      </c>
      <c r="T301" s="208">
        <f>S301*H301</f>
        <v>0</v>
      </c>
      <c r="U301" s="39"/>
      <c r="V301" s="39"/>
      <c r="W301" s="39"/>
      <c r="X301" s="39"/>
      <c r="Y301" s="39"/>
      <c r="Z301" s="39"/>
      <c r="AA301" s="39"/>
      <c r="AB301" s="39"/>
      <c r="AC301" s="39"/>
      <c r="AD301" s="39"/>
      <c r="AE301" s="39"/>
      <c r="AR301" s="209" t="s">
        <v>243</v>
      </c>
      <c r="AT301" s="209" t="s">
        <v>215</v>
      </c>
      <c r="AU301" s="209" t="s">
        <v>90</v>
      </c>
      <c r="AY301" s="20" t="s">
        <v>218</v>
      </c>
      <c r="BE301" s="210">
        <f>IF(N301="základní",J301,0)</f>
        <v>0</v>
      </c>
      <c r="BF301" s="210">
        <f>IF(N301="snížená",J301,0)</f>
        <v>0</v>
      </c>
      <c r="BG301" s="210">
        <f>IF(N301="zákl. přenesená",J301,0)</f>
        <v>0</v>
      </c>
      <c r="BH301" s="210">
        <f>IF(N301="sníž. přenesená",J301,0)</f>
        <v>0</v>
      </c>
      <c r="BI301" s="210">
        <f>IF(N301="nulová",J301,0)</f>
        <v>0</v>
      </c>
      <c r="BJ301" s="20" t="s">
        <v>88</v>
      </c>
      <c r="BK301" s="210">
        <f>ROUND(I301*H301,2)</f>
        <v>0</v>
      </c>
      <c r="BL301" s="20" t="s">
        <v>229</v>
      </c>
      <c r="BM301" s="209" t="s">
        <v>3165</v>
      </c>
    </row>
    <row r="302" s="2" customFormat="1" ht="24.15" customHeight="1">
      <c r="A302" s="39"/>
      <c r="B302" s="161"/>
      <c r="C302" s="197" t="s">
        <v>289</v>
      </c>
      <c r="D302" s="197" t="s">
        <v>225</v>
      </c>
      <c r="E302" s="198" t="s">
        <v>3166</v>
      </c>
      <c r="F302" s="199" t="s">
        <v>3167</v>
      </c>
      <c r="G302" s="200" t="s">
        <v>769</v>
      </c>
      <c r="H302" s="201">
        <v>0.47499999999999998</v>
      </c>
      <c r="I302" s="202"/>
      <c r="J302" s="203">
        <f>ROUND(I302*H302,2)</f>
        <v>0</v>
      </c>
      <c r="K302" s="204"/>
      <c r="L302" s="40"/>
      <c r="M302" s="205" t="s">
        <v>1</v>
      </c>
      <c r="N302" s="206" t="s">
        <v>45</v>
      </c>
      <c r="O302" s="78"/>
      <c r="P302" s="207">
        <f>O302*H302</f>
        <v>0</v>
      </c>
      <c r="Q302" s="207">
        <v>1.89706</v>
      </c>
      <c r="R302" s="207">
        <f>Q302*H302</f>
        <v>0.90110349999999995</v>
      </c>
      <c r="S302" s="207">
        <v>0</v>
      </c>
      <c r="T302" s="208">
        <f>S302*H302</f>
        <v>0</v>
      </c>
      <c r="U302" s="39"/>
      <c r="V302" s="39"/>
      <c r="W302" s="39"/>
      <c r="X302" s="39"/>
      <c r="Y302" s="39"/>
      <c r="Z302" s="39"/>
      <c r="AA302" s="39"/>
      <c r="AB302" s="39"/>
      <c r="AC302" s="39"/>
      <c r="AD302" s="39"/>
      <c r="AE302" s="39"/>
      <c r="AR302" s="209" t="s">
        <v>229</v>
      </c>
      <c r="AT302" s="209" t="s">
        <v>225</v>
      </c>
      <c r="AU302" s="209" t="s">
        <v>90</v>
      </c>
      <c r="AY302" s="20" t="s">
        <v>218</v>
      </c>
      <c r="BE302" s="210">
        <f>IF(N302="základní",J302,0)</f>
        <v>0</v>
      </c>
      <c r="BF302" s="210">
        <f>IF(N302="snížená",J302,0)</f>
        <v>0</v>
      </c>
      <c r="BG302" s="210">
        <f>IF(N302="zákl. přenesená",J302,0)</f>
        <v>0</v>
      </c>
      <c r="BH302" s="210">
        <f>IF(N302="sníž. přenesená",J302,0)</f>
        <v>0</v>
      </c>
      <c r="BI302" s="210">
        <f>IF(N302="nulová",J302,0)</f>
        <v>0</v>
      </c>
      <c r="BJ302" s="20" t="s">
        <v>88</v>
      </c>
      <c r="BK302" s="210">
        <f>ROUND(I302*H302,2)</f>
        <v>0</v>
      </c>
      <c r="BL302" s="20" t="s">
        <v>229</v>
      </c>
      <c r="BM302" s="209" t="s">
        <v>3168</v>
      </c>
    </row>
    <row r="303" s="15" customFormat="1">
      <c r="A303" s="15"/>
      <c r="B303" s="250"/>
      <c r="C303" s="15"/>
      <c r="D303" s="211" t="s">
        <v>232</v>
      </c>
      <c r="E303" s="251" t="s">
        <v>1</v>
      </c>
      <c r="F303" s="252" t="s">
        <v>3048</v>
      </c>
      <c r="G303" s="15"/>
      <c r="H303" s="251" t="s">
        <v>1</v>
      </c>
      <c r="I303" s="253"/>
      <c r="J303" s="15"/>
      <c r="K303" s="15"/>
      <c r="L303" s="250"/>
      <c r="M303" s="254"/>
      <c r="N303" s="255"/>
      <c r="O303" s="255"/>
      <c r="P303" s="255"/>
      <c r="Q303" s="255"/>
      <c r="R303" s="255"/>
      <c r="S303" s="255"/>
      <c r="T303" s="256"/>
      <c r="U303" s="15"/>
      <c r="V303" s="15"/>
      <c r="W303" s="15"/>
      <c r="X303" s="15"/>
      <c r="Y303" s="15"/>
      <c r="Z303" s="15"/>
      <c r="AA303" s="15"/>
      <c r="AB303" s="15"/>
      <c r="AC303" s="15"/>
      <c r="AD303" s="15"/>
      <c r="AE303" s="15"/>
      <c r="AT303" s="251" t="s">
        <v>232</v>
      </c>
      <c r="AU303" s="251" t="s">
        <v>90</v>
      </c>
      <c r="AV303" s="15" t="s">
        <v>88</v>
      </c>
      <c r="AW303" s="15" t="s">
        <v>36</v>
      </c>
      <c r="AX303" s="15" t="s">
        <v>80</v>
      </c>
      <c r="AY303" s="251" t="s">
        <v>218</v>
      </c>
    </row>
    <row r="304" s="13" customFormat="1">
      <c r="A304" s="13"/>
      <c r="B304" s="215"/>
      <c r="C304" s="13"/>
      <c r="D304" s="211" t="s">
        <v>232</v>
      </c>
      <c r="E304" s="216" t="s">
        <v>1</v>
      </c>
      <c r="F304" s="217" t="s">
        <v>3169</v>
      </c>
      <c r="G304" s="13"/>
      <c r="H304" s="218">
        <v>0.47499999999999998</v>
      </c>
      <c r="I304" s="219"/>
      <c r="J304" s="13"/>
      <c r="K304" s="13"/>
      <c r="L304" s="215"/>
      <c r="M304" s="220"/>
      <c r="N304" s="221"/>
      <c r="O304" s="221"/>
      <c r="P304" s="221"/>
      <c r="Q304" s="221"/>
      <c r="R304" s="221"/>
      <c r="S304" s="221"/>
      <c r="T304" s="222"/>
      <c r="U304" s="13"/>
      <c r="V304" s="13"/>
      <c r="W304" s="13"/>
      <c r="X304" s="13"/>
      <c r="Y304" s="13"/>
      <c r="Z304" s="13"/>
      <c r="AA304" s="13"/>
      <c r="AB304" s="13"/>
      <c r="AC304" s="13"/>
      <c r="AD304" s="13"/>
      <c r="AE304" s="13"/>
      <c r="AT304" s="216" t="s">
        <v>232</v>
      </c>
      <c r="AU304" s="216" t="s">
        <v>90</v>
      </c>
      <c r="AV304" s="13" t="s">
        <v>90</v>
      </c>
      <c r="AW304" s="13" t="s">
        <v>36</v>
      </c>
      <c r="AX304" s="13" t="s">
        <v>80</v>
      </c>
      <c r="AY304" s="216" t="s">
        <v>218</v>
      </c>
    </row>
    <row r="305" s="14" customFormat="1">
      <c r="A305" s="14"/>
      <c r="B305" s="223"/>
      <c r="C305" s="14"/>
      <c r="D305" s="211" t="s">
        <v>232</v>
      </c>
      <c r="E305" s="224" t="s">
        <v>1</v>
      </c>
      <c r="F305" s="225" t="s">
        <v>235</v>
      </c>
      <c r="G305" s="14"/>
      <c r="H305" s="226">
        <v>0.47499999999999998</v>
      </c>
      <c r="I305" s="227"/>
      <c r="J305" s="14"/>
      <c r="K305" s="14"/>
      <c r="L305" s="223"/>
      <c r="M305" s="228"/>
      <c r="N305" s="229"/>
      <c r="O305" s="229"/>
      <c r="P305" s="229"/>
      <c r="Q305" s="229"/>
      <c r="R305" s="229"/>
      <c r="S305" s="229"/>
      <c r="T305" s="230"/>
      <c r="U305" s="14"/>
      <c r="V305" s="14"/>
      <c r="W305" s="14"/>
      <c r="X305" s="14"/>
      <c r="Y305" s="14"/>
      <c r="Z305" s="14"/>
      <c r="AA305" s="14"/>
      <c r="AB305" s="14"/>
      <c r="AC305" s="14"/>
      <c r="AD305" s="14"/>
      <c r="AE305" s="14"/>
      <c r="AT305" s="224" t="s">
        <v>232</v>
      </c>
      <c r="AU305" s="224" t="s">
        <v>90</v>
      </c>
      <c r="AV305" s="14" t="s">
        <v>229</v>
      </c>
      <c r="AW305" s="14" t="s">
        <v>36</v>
      </c>
      <c r="AX305" s="14" t="s">
        <v>88</v>
      </c>
      <c r="AY305" s="224" t="s">
        <v>218</v>
      </c>
    </row>
    <row r="306" s="2" customFormat="1" ht="24.15" customHeight="1">
      <c r="A306" s="39"/>
      <c r="B306" s="161"/>
      <c r="C306" s="197" t="s">
        <v>344</v>
      </c>
      <c r="D306" s="197" t="s">
        <v>225</v>
      </c>
      <c r="E306" s="198" t="s">
        <v>3170</v>
      </c>
      <c r="F306" s="199" t="s">
        <v>3171</v>
      </c>
      <c r="G306" s="200" t="s">
        <v>266</v>
      </c>
      <c r="H306" s="201">
        <v>118</v>
      </c>
      <c r="I306" s="202"/>
      <c r="J306" s="203">
        <f>ROUND(I306*H306,2)</f>
        <v>0</v>
      </c>
      <c r="K306" s="204"/>
      <c r="L306" s="40"/>
      <c r="M306" s="205" t="s">
        <v>1</v>
      </c>
      <c r="N306" s="206" t="s">
        <v>45</v>
      </c>
      <c r="O306" s="78"/>
      <c r="P306" s="207">
        <f>O306*H306</f>
        <v>0</v>
      </c>
      <c r="Q306" s="207">
        <v>0.17488999999999999</v>
      </c>
      <c r="R306" s="207">
        <f>Q306*H306</f>
        <v>20.63702</v>
      </c>
      <c r="S306" s="207">
        <v>0</v>
      </c>
      <c r="T306" s="208">
        <f>S306*H306</f>
        <v>0</v>
      </c>
      <c r="U306" s="39"/>
      <c r="V306" s="39"/>
      <c r="W306" s="39"/>
      <c r="X306" s="39"/>
      <c r="Y306" s="39"/>
      <c r="Z306" s="39"/>
      <c r="AA306" s="39"/>
      <c r="AB306" s="39"/>
      <c r="AC306" s="39"/>
      <c r="AD306" s="39"/>
      <c r="AE306" s="39"/>
      <c r="AR306" s="209" t="s">
        <v>229</v>
      </c>
      <c r="AT306" s="209" t="s">
        <v>225</v>
      </c>
      <c r="AU306" s="209" t="s">
        <v>90</v>
      </c>
      <c r="AY306" s="20" t="s">
        <v>218</v>
      </c>
      <c r="BE306" s="210">
        <f>IF(N306="základní",J306,0)</f>
        <v>0</v>
      </c>
      <c r="BF306" s="210">
        <f>IF(N306="snížená",J306,0)</f>
        <v>0</v>
      </c>
      <c r="BG306" s="210">
        <f>IF(N306="zákl. přenesená",J306,0)</f>
        <v>0</v>
      </c>
      <c r="BH306" s="210">
        <f>IF(N306="sníž. přenesená",J306,0)</f>
        <v>0</v>
      </c>
      <c r="BI306" s="210">
        <f>IF(N306="nulová",J306,0)</f>
        <v>0</v>
      </c>
      <c r="BJ306" s="20" t="s">
        <v>88</v>
      </c>
      <c r="BK306" s="210">
        <f>ROUND(I306*H306,2)</f>
        <v>0</v>
      </c>
      <c r="BL306" s="20" t="s">
        <v>229</v>
      </c>
      <c r="BM306" s="209" t="s">
        <v>3172</v>
      </c>
    </row>
    <row r="307" s="2" customFormat="1">
      <c r="A307" s="39"/>
      <c r="B307" s="40"/>
      <c r="C307" s="39"/>
      <c r="D307" s="211" t="s">
        <v>230</v>
      </c>
      <c r="E307" s="39"/>
      <c r="F307" s="212" t="s">
        <v>3173</v>
      </c>
      <c r="G307" s="39"/>
      <c r="H307" s="39"/>
      <c r="I307" s="162"/>
      <c r="J307" s="39"/>
      <c r="K307" s="39"/>
      <c r="L307" s="40"/>
      <c r="M307" s="213"/>
      <c r="N307" s="214"/>
      <c r="O307" s="78"/>
      <c r="P307" s="78"/>
      <c r="Q307" s="78"/>
      <c r="R307" s="78"/>
      <c r="S307" s="78"/>
      <c r="T307" s="79"/>
      <c r="U307" s="39"/>
      <c r="V307" s="39"/>
      <c r="W307" s="39"/>
      <c r="X307" s="39"/>
      <c r="Y307" s="39"/>
      <c r="Z307" s="39"/>
      <c r="AA307" s="39"/>
      <c r="AB307" s="39"/>
      <c r="AC307" s="39"/>
      <c r="AD307" s="39"/>
      <c r="AE307" s="39"/>
      <c r="AT307" s="20" t="s">
        <v>230</v>
      </c>
      <c r="AU307" s="20" t="s">
        <v>90</v>
      </c>
    </row>
    <row r="308" s="15" customFormat="1">
      <c r="A308" s="15"/>
      <c r="B308" s="250"/>
      <c r="C308" s="15"/>
      <c r="D308" s="211" t="s">
        <v>232</v>
      </c>
      <c r="E308" s="251" t="s">
        <v>1</v>
      </c>
      <c r="F308" s="252" t="s">
        <v>3039</v>
      </c>
      <c r="G308" s="15"/>
      <c r="H308" s="251" t="s">
        <v>1</v>
      </c>
      <c r="I308" s="253"/>
      <c r="J308" s="15"/>
      <c r="K308" s="15"/>
      <c r="L308" s="250"/>
      <c r="M308" s="254"/>
      <c r="N308" s="255"/>
      <c r="O308" s="255"/>
      <c r="P308" s="255"/>
      <c r="Q308" s="255"/>
      <c r="R308" s="255"/>
      <c r="S308" s="255"/>
      <c r="T308" s="256"/>
      <c r="U308" s="15"/>
      <c r="V308" s="15"/>
      <c r="W308" s="15"/>
      <c r="X308" s="15"/>
      <c r="Y308" s="15"/>
      <c r="Z308" s="15"/>
      <c r="AA308" s="15"/>
      <c r="AB308" s="15"/>
      <c r="AC308" s="15"/>
      <c r="AD308" s="15"/>
      <c r="AE308" s="15"/>
      <c r="AT308" s="251" t="s">
        <v>232</v>
      </c>
      <c r="AU308" s="251" t="s">
        <v>90</v>
      </c>
      <c r="AV308" s="15" t="s">
        <v>88</v>
      </c>
      <c r="AW308" s="15" t="s">
        <v>36</v>
      </c>
      <c r="AX308" s="15" t="s">
        <v>80</v>
      </c>
      <c r="AY308" s="251" t="s">
        <v>218</v>
      </c>
    </row>
    <row r="309" s="13" customFormat="1">
      <c r="A309" s="13"/>
      <c r="B309" s="215"/>
      <c r="C309" s="13"/>
      <c r="D309" s="211" t="s">
        <v>232</v>
      </c>
      <c r="E309" s="216" t="s">
        <v>1</v>
      </c>
      <c r="F309" s="217" t="s">
        <v>3174</v>
      </c>
      <c r="G309" s="13"/>
      <c r="H309" s="218">
        <v>53</v>
      </c>
      <c r="I309" s="219"/>
      <c r="J309" s="13"/>
      <c r="K309" s="13"/>
      <c r="L309" s="215"/>
      <c r="M309" s="220"/>
      <c r="N309" s="221"/>
      <c r="O309" s="221"/>
      <c r="P309" s="221"/>
      <c r="Q309" s="221"/>
      <c r="R309" s="221"/>
      <c r="S309" s="221"/>
      <c r="T309" s="222"/>
      <c r="U309" s="13"/>
      <c r="V309" s="13"/>
      <c r="W309" s="13"/>
      <c r="X309" s="13"/>
      <c r="Y309" s="13"/>
      <c r="Z309" s="13"/>
      <c r="AA309" s="13"/>
      <c r="AB309" s="13"/>
      <c r="AC309" s="13"/>
      <c r="AD309" s="13"/>
      <c r="AE309" s="13"/>
      <c r="AT309" s="216" t="s">
        <v>232</v>
      </c>
      <c r="AU309" s="216" t="s">
        <v>90</v>
      </c>
      <c r="AV309" s="13" t="s">
        <v>90</v>
      </c>
      <c r="AW309" s="13" t="s">
        <v>36</v>
      </c>
      <c r="AX309" s="13" t="s">
        <v>80</v>
      </c>
      <c r="AY309" s="216" t="s">
        <v>218</v>
      </c>
    </row>
    <row r="310" s="15" customFormat="1">
      <c r="A310" s="15"/>
      <c r="B310" s="250"/>
      <c r="C310" s="15"/>
      <c r="D310" s="211" t="s">
        <v>232</v>
      </c>
      <c r="E310" s="251" t="s">
        <v>1</v>
      </c>
      <c r="F310" s="252" t="s">
        <v>3045</v>
      </c>
      <c r="G310" s="15"/>
      <c r="H310" s="251" t="s">
        <v>1</v>
      </c>
      <c r="I310" s="253"/>
      <c r="J310" s="15"/>
      <c r="K310" s="15"/>
      <c r="L310" s="250"/>
      <c r="M310" s="254"/>
      <c r="N310" s="255"/>
      <c r="O310" s="255"/>
      <c r="P310" s="255"/>
      <c r="Q310" s="255"/>
      <c r="R310" s="255"/>
      <c r="S310" s="255"/>
      <c r="T310" s="256"/>
      <c r="U310" s="15"/>
      <c r="V310" s="15"/>
      <c r="W310" s="15"/>
      <c r="X310" s="15"/>
      <c r="Y310" s="15"/>
      <c r="Z310" s="15"/>
      <c r="AA310" s="15"/>
      <c r="AB310" s="15"/>
      <c r="AC310" s="15"/>
      <c r="AD310" s="15"/>
      <c r="AE310" s="15"/>
      <c r="AT310" s="251" t="s">
        <v>232</v>
      </c>
      <c r="AU310" s="251" t="s">
        <v>90</v>
      </c>
      <c r="AV310" s="15" t="s">
        <v>88</v>
      </c>
      <c r="AW310" s="15" t="s">
        <v>36</v>
      </c>
      <c r="AX310" s="15" t="s">
        <v>80</v>
      </c>
      <c r="AY310" s="251" t="s">
        <v>218</v>
      </c>
    </row>
    <row r="311" s="13" customFormat="1">
      <c r="A311" s="13"/>
      <c r="B311" s="215"/>
      <c r="C311" s="13"/>
      <c r="D311" s="211" t="s">
        <v>232</v>
      </c>
      <c r="E311" s="216" t="s">
        <v>1</v>
      </c>
      <c r="F311" s="217" t="s">
        <v>3175</v>
      </c>
      <c r="G311" s="13"/>
      <c r="H311" s="218">
        <v>65</v>
      </c>
      <c r="I311" s="219"/>
      <c r="J311" s="13"/>
      <c r="K311" s="13"/>
      <c r="L311" s="215"/>
      <c r="M311" s="220"/>
      <c r="N311" s="221"/>
      <c r="O311" s="221"/>
      <c r="P311" s="221"/>
      <c r="Q311" s="221"/>
      <c r="R311" s="221"/>
      <c r="S311" s="221"/>
      <c r="T311" s="222"/>
      <c r="U311" s="13"/>
      <c r="V311" s="13"/>
      <c r="W311" s="13"/>
      <c r="X311" s="13"/>
      <c r="Y311" s="13"/>
      <c r="Z311" s="13"/>
      <c r="AA311" s="13"/>
      <c r="AB311" s="13"/>
      <c r="AC311" s="13"/>
      <c r="AD311" s="13"/>
      <c r="AE311" s="13"/>
      <c r="AT311" s="216" t="s">
        <v>232</v>
      </c>
      <c r="AU311" s="216" t="s">
        <v>90</v>
      </c>
      <c r="AV311" s="13" t="s">
        <v>90</v>
      </c>
      <c r="AW311" s="13" t="s">
        <v>36</v>
      </c>
      <c r="AX311" s="13" t="s">
        <v>80</v>
      </c>
      <c r="AY311" s="216" t="s">
        <v>218</v>
      </c>
    </row>
    <row r="312" s="14" customFormat="1">
      <c r="A312" s="14"/>
      <c r="B312" s="223"/>
      <c r="C312" s="14"/>
      <c r="D312" s="211" t="s">
        <v>232</v>
      </c>
      <c r="E312" s="224" t="s">
        <v>1</v>
      </c>
      <c r="F312" s="225" t="s">
        <v>235</v>
      </c>
      <c r="G312" s="14"/>
      <c r="H312" s="226">
        <v>118</v>
      </c>
      <c r="I312" s="227"/>
      <c r="J312" s="14"/>
      <c r="K312" s="14"/>
      <c r="L312" s="223"/>
      <c r="M312" s="228"/>
      <c r="N312" s="229"/>
      <c r="O312" s="229"/>
      <c r="P312" s="229"/>
      <c r="Q312" s="229"/>
      <c r="R312" s="229"/>
      <c r="S312" s="229"/>
      <c r="T312" s="230"/>
      <c r="U312" s="14"/>
      <c r="V312" s="14"/>
      <c r="W312" s="14"/>
      <c r="X312" s="14"/>
      <c r="Y312" s="14"/>
      <c r="Z312" s="14"/>
      <c r="AA312" s="14"/>
      <c r="AB312" s="14"/>
      <c r="AC312" s="14"/>
      <c r="AD312" s="14"/>
      <c r="AE312" s="14"/>
      <c r="AT312" s="224" t="s">
        <v>232</v>
      </c>
      <c r="AU312" s="224" t="s">
        <v>90</v>
      </c>
      <c r="AV312" s="14" t="s">
        <v>229</v>
      </c>
      <c r="AW312" s="14" t="s">
        <v>36</v>
      </c>
      <c r="AX312" s="14" t="s">
        <v>88</v>
      </c>
      <c r="AY312" s="224" t="s">
        <v>218</v>
      </c>
    </row>
    <row r="313" s="2" customFormat="1" ht="24.15" customHeight="1">
      <c r="A313" s="39"/>
      <c r="B313" s="161"/>
      <c r="C313" s="197" t="s">
        <v>293</v>
      </c>
      <c r="D313" s="197" t="s">
        <v>225</v>
      </c>
      <c r="E313" s="198" t="s">
        <v>3176</v>
      </c>
      <c r="F313" s="199" t="s">
        <v>3177</v>
      </c>
      <c r="G313" s="200" t="s">
        <v>266</v>
      </c>
      <c r="H313" s="201">
        <v>37</v>
      </c>
      <c r="I313" s="202"/>
      <c r="J313" s="203">
        <f>ROUND(I313*H313,2)</f>
        <v>0</v>
      </c>
      <c r="K313" s="204"/>
      <c r="L313" s="40"/>
      <c r="M313" s="205" t="s">
        <v>1</v>
      </c>
      <c r="N313" s="206" t="s">
        <v>45</v>
      </c>
      <c r="O313" s="78"/>
      <c r="P313" s="207">
        <f>O313*H313</f>
        <v>0</v>
      </c>
      <c r="Q313" s="207">
        <v>0</v>
      </c>
      <c r="R313" s="207">
        <f>Q313*H313</f>
        <v>0</v>
      </c>
      <c r="S313" s="207">
        <v>0</v>
      </c>
      <c r="T313" s="208">
        <f>S313*H313</f>
        <v>0</v>
      </c>
      <c r="U313" s="39"/>
      <c r="V313" s="39"/>
      <c r="W313" s="39"/>
      <c r="X313" s="39"/>
      <c r="Y313" s="39"/>
      <c r="Z313" s="39"/>
      <c r="AA313" s="39"/>
      <c r="AB313" s="39"/>
      <c r="AC313" s="39"/>
      <c r="AD313" s="39"/>
      <c r="AE313" s="39"/>
      <c r="AR313" s="209" t="s">
        <v>229</v>
      </c>
      <c r="AT313" s="209" t="s">
        <v>225</v>
      </c>
      <c r="AU313" s="209" t="s">
        <v>90</v>
      </c>
      <c r="AY313" s="20" t="s">
        <v>218</v>
      </c>
      <c r="BE313" s="210">
        <f>IF(N313="základní",J313,0)</f>
        <v>0</v>
      </c>
      <c r="BF313" s="210">
        <f>IF(N313="snížená",J313,0)</f>
        <v>0</v>
      </c>
      <c r="BG313" s="210">
        <f>IF(N313="zákl. přenesená",J313,0)</f>
        <v>0</v>
      </c>
      <c r="BH313" s="210">
        <f>IF(N313="sníž. přenesená",J313,0)</f>
        <v>0</v>
      </c>
      <c r="BI313" s="210">
        <f>IF(N313="nulová",J313,0)</f>
        <v>0</v>
      </c>
      <c r="BJ313" s="20" t="s">
        <v>88</v>
      </c>
      <c r="BK313" s="210">
        <f>ROUND(I313*H313,2)</f>
        <v>0</v>
      </c>
      <c r="BL313" s="20" t="s">
        <v>229</v>
      </c>
      <c r="BM313" s="209" t="s">
        <v>3178</v>
      </c>
    </row>
    <row r="314" s="15" customFormat="1">
      <c r="A314" s="15"/>
      <c r="B314" s="250"/>
      <c r="C314" s="15"/>
      <c r="D314" s="211" t="s">
        <v>232</v>
      </c>
      <c r="E314" s="251" t="s">
        <v>1</v>
      </c>
      <c r="F314" s="252" t="s">
        <v>3179</v>
      </c>
      <c r="G314" s="15"/>
      <c r="H314" s="251" t="s">
        <v>1</v>
      </c>
      <c r="I314" s="253"/>
      <c r="J314" s="15"/>
      <c r="K314" s="15"/>
      <c r="L314" s="250"/>
      <c r="M314" s="254"/>
      <c r="N314" s="255"/>
      <c r="O314" s="255"/>
      <c r="P314" s="255"/>
      <c r="Q314" s="255"/>
      <c r="R314" s="255"/>
      <c r="S314" s="255"/>
      <c r="T314" s="256"/>
      <c r="U314" s="15"/>
      <c r="V314" s="15"/>
      <c r="W314" s="15"/>
      <c r="X314" s="15"/>
      <c r="Y314" s="15"/>
      <c r="Z314" s="15"/>
      <c r="AA314" s="15"/>
      <c r="AB314" s="15"/>
      <c r="AC314" s="15"/>
      <c r="AD314" s="15"/>
      <c r="AE314" s="15"/>
      <c r="AT314" s="251" t="s">
        <v>232</v>
      </c>
      <c r="AU314" s="251" t="s">
        <v>90</v>
      </c>
      <c r="AV314" s="15" t="s">
        <v>88</v>
      </c>
      <c r="AW314" s="15" t="s">
        <v>36</v>
      </c>
      <c r="AX314" s="15" t="s">
        <v>80</v>
      </c>
      <c r="AY314" s="251" t="s">
        <v>218</v>
      </c>
    </row>
    <row r="315" s="13" customFormat="1">
      <c r="A315" s="13"/>
      <c r="B315" s="215"/>
      <c r="C315" s="13"/>
      <c r="D315" s="211" t="s">
        <v>232</v>
      </c>
      <c r="E315" s="216" t="s">
        <v>1</v>
      </c>
      <c r="F315" s="217" t="s">
        <v>3180</v>
      </c>
      <c r="G315" s="13"/>
      <c r="H315" s="218">
        <v>9</v>
      </c>
      <c r="I315" s="219"/>
      <c r="J315" s="13"/>
      <c r="K315" s="13"/>
      <c r="L315" s="215"/>
      <c r="M315" s="220"/>
      <c r="N315" s="221"/>
      <c r="O315" s="221"/>
      <c r="P315" s="221"/>
      <c r="Q315" s="221"/>
      <c r="R315" s="221"/>
      <c r="S315" s="221"/>
      <c r="T315" s="222"/>
      <c r="U315" s="13"/>
      <c r="V315" s="13"/>
      <c r="W315" s="13"/>
      <c r="X315" s="13"/>
      <c r="Y315" s="13"/>
      <c r="Z315" s="13"/>
      <c r="AA315" s="13"/>
      <c r="AB315" s="13"/>
      <c r="AC315" s="13"/>
      <c r="AD315" s="13"/>
      <c r="AE315" s="13"/>
      <c r="AT315" s="216" t="s">
        <v>232</v>
      </c>
      <c r="AU315" s="216" t="s">
        <v>90</v>
      </c>
      <c r="AV315" s="13" t="s">
        <v>90</v>
      </c>
      <c r="AW315" s="13" t="s">
        <v>36</v>
      </c>
      <c r="AX315" s="13" t="s">
        <v>80</v>
      </c>
      <c r="AY315" s="216" t="s">
        <v>218</v>
      </c>
    </row>
    <row r="316" s="13" customFormat="1">
      <c r="A316" s="13"/>
      <c r="B316" s="215"/>
      <c r="C316" s="13"/>
      <c r="D316" s="211" t="s">
        <v>232</v>
      </c>
      <c r="E316" s="216" t="s">
        <v>1</v>
      </c>
      <c r="F316" s="217" t="s">
        <v>3181</v>
      </c>
      <c r="G316" s="13"/>
      <c r="H316" s="218">
        <v>28</v>
      </c>
      <c r="I316" s="219"/>
      <c r="J316" s="13"/>
      <c r="K316" s="13"/>
      <c r="L316" s="215"/>
      <c r="M316" s="220"/>
      <c r="N316" s="221"/>
      <c r="O316" s="221"/>
      <c r="P316" s="221"/>
      <c r="Q316" s="221"/>
      <c r="R316" s="221"/>
      <c r="S316" s="221"/>
      <c r="T316" s="222"/>
      <c r="U316" s="13"/>
      <c r="V316" s="13"/>
      <c r="W316" s="13"/>
      <c r="X316" s="13"/>
      <c r="Y316" s="13"/>
      <c r="Z316" s="13"/>
      <c r="AA316" s="13"/>
      <c r="AB316" s="13"/>
      <c r="AC316" s="13"/>
      <c r="AD316" s="13"/>
      <c r="AE316" s="13"/>
      <c r="AT316" s="216" t="s">
        <v>232</v>
      </c>
      <c r="AU316" s="216" t="s">
        <v>90</v>
      </c>
      <c r="AV316" s="13" t="s">
        <v>90</v>
      </c>
      <c r="AW316" s="13" t="s">
        <v>36</v>
      </c>
      <c r="AX316" s="13" t="s">
        <v>80</v>
      </c>
      <c r="AY316" s="216" t="s">
        <v>218</v>
      </c>
    </row>
    <row r="317" s="14" customFormat="1">
      <c r="A317" s="14"/>
      <c r="B317" s="223"/>
      <c r="C317" s="14"/>
      <c r="D317" s="211" t="s">
        <v>232</v>
      </c>
      <c r="E317" s="224" t="s">
        <v>1</v>
      </c>
      <c r="F317" s="225" t="s">
        <v>235</v>
      </c>
      <c r="G317" s="14"/>
      <c r="H317" s="226">
        <v>37</v>
      </c>
      <c r="I317" s="227"/>
      <c r="J317" s="14"/>
      <c r="K317" s="14"/>
      <c r="L317" s="223"/>
      <c r="M317" s="228"/>
      <c r="N317" s="229"/>
      <c r="O317" s="229"/>
      <c r="P317" s="229"/>
      <c r="Q317" s="229"/>
      <c r="R317" s="229"/>
      <c r="S317" s="229"/>
      <c r="T317" s="230"/>
      <c r="U317" s="14"/>
      <c r="V317" s="14"/>
      <c r="W317" s="14"/>
      <c r="X317" s="14"/>
      <c r="Y317" s="14"/>
      <c r="Z317" s="14"/>
      <c r="AA317" s="14"/>
      <c r="AB317" s="14"/>
      <c r="AC317" s="14"/>
      <c r="AD317" s="14"/>
      <c r="AE317" s="14"/>
      <c r="AT317" s="224" t="s">
        <v>232</v>
      </c>
      <c r="AU317" s="224" t="s">
        <v>90</v>
      </c>
      <c r="AV317" s="14" t="s">
        <v>229</v>
      </c>
      <c r="AW317" s="14" t="s">
        <v>36</v>
      </c>
      <c r="AX317" s="14" t="s">
        <v>88</v>
      </c>
      <c r="AY317" s="224" t="s">
        <v>218</v>
      </c>
    </row>
    <row r="318" s="2" customFormat="1" ht="24.15" customHeight="1">
      <c r="A318" s="39"/>
      <c r="B318" s="161"/>
      <c r="C318" s="197" t="s">
        <v>353</v>
      </c>
      <c r="D318" s="197" t="s">
        <v>225</v>
      </c>
      <c r="E318" s="198" t="s">
        <v>3182</v>
      </c>
      <c r="F318" s="199" t="s">
        <v>3183</v>
      </c>
      <c r="G318" s="200" t="s">
        <v>266</v>
      </c>
      <c r="H318" s="201">
        <v>2</v>
      </c>
      <c r="I318" s="202"/>
      <c r="J318" s="203">
        <f>ROUND(I318*H318,2)</f>
        <v>0</v>
      </c>
      <c r="K318" s="204"/>
      <c r="L318" s="40"/>
      <c r="M318" s="205" t="s">
        <v>1</v>
      </c>
      <c r="N318" s="206" t="s">
        <v>45</v>
      </c>
      <c r="O318" s="78"/>
      <c r="P318" s="207">
        <f>O318*H318</f>
        <v>0</v>
      </c>
      <c r="Q318" s="207">
        <v>0</v>
      </c>
      <c r="R318" s="207">
        <f>Q318*H318</f>
        <v>0</v>
      </c>
      <c r="S318" s="207">
        <v>0</v>
      </c>
      <c r="T318" s="208">
        <f>S318*H318</f>
        <v>0</v>
      </c>
      <c r="U318" s="39"/>
      <c r="V318" s="39"/>
      <c r="W318" s="39"/>
      <c r="X318" s="39"/>
      <c r="Y318" s="39"/>
      <c r="Z318" s="39"/>
      <c r="AA318" s="39"/>
      <c r="AB318" s="39"/>
      <c r="AC318" s="39"/>
      <c r="AD318" s="39"/>
      <c r="AE318" s="39"/>
      <c r="AR318" s="209" t="s">
        <v>229</v>
      </c>
      <c r="AT318" s="209" t="s">
        <v>225</v>
      </c>
      <c r="AU318" s="209" t="s">
        <v>90</v>
      </c>
      <c r="AY318" s="20" t="s">
        <v>218</v>
      </c>
      <c r="BE318" s="210">
        <f>IF(N318="základní",J318,0)</f>
        <v>0</v>
      </c>
      <c r="BF318" s="210">
        <f>IF(N318="snížená",J318,0)</f>
        <v>0</v>
      </c>
      <c r="BG318" s="210">
        <f>IF(N318="zákl. přenesená",J318,0)</f>
        <v>0</v>
      </c>
      <c r="BH318" s="210">
        <f>IF(N318="sníž. přenesená",J318,0)</f>
        <v>0</v>
      </c>
      <c r="BI318" s="210">
        <f>IF(N318="nulová",J318,0)</f>
        <v>0</v>
      </c>
      <c r="BJ318" s="20" t="s">
        <v>88</v>
      </c>
      <c r="BK318" s="210">
        <f>ROUND(I318*H318,2)</f>
        <v>0</v>
      </c>
      <c r="BL318" s="20" t="s">
        <v>229</v>
      </c>
      <c r="BM318" s="209" t="s">
        <v>3184</v>
      </c>
    </row>
    <row r="319" s="15" customFormat="1">
      <c r="A319" s="15"/>
      <c r="B319" s="250"/>
      <c r="C319" s="15"/>
      <c r="D319" s="211" t="s">
        <v>232</v>
      </c>
      <c r="E319" s="251" t="s">
        <v>1</v>
      </c>
      <c r="F319" s="252" t="s">
        <v>3185</v>
      </c>
      <c r="G319" s="15"/>
      <c r="H319" s="251" t="s">
        <v>1</v>
      </c>
      <c r="I319" s="253"/>
      <c r="J319" s="15"/>
      <c r="K319" s="15"/>
      <c r="L319" s="250"/>
      <c r="M319" s="254"/>
      <c r="N319" s="255"/>
      <c r="O319" s="255"/>
      <c r="P319" s="255"/>
      <c r="Q319" s="255"/>
      <c r="R319" s="255"/>
      <c r="S319" s="255"/>
      <c r="T319" s="256"/>
      <c r="U319" s="15"/>
      <c r="V319" s="15"/>
      <c r="W319" s="15"/>
      <c r="X319" s="15"/>
      <c r="Y319" s="15"/>
      <c r="Z319" s="15"/>
      <c r="AA319" s="15"/>
      <c r="AB319" s="15"/>
      <c r="AC319" s="15"/>
      <c r="AD319" s="15"/>
      <c r="AE319" s="15"/>
      <c r="AT319" s="251" t="s">
        <v>232</v>
      </c>
      <c r="AU319" s="251" t="s">
        <v>90</v>
      </c>
      <c r="AV319" s="15" t="s">
        <v>88</v>
      </c>
      <c r="AW319" s="15" t="s">
        <v>36</v>
      </c>
      <c r="AX319" s="15" t="s">
        <v>80</v>
      </c>
      <c r="AY319" s="251" t="s">
        <v>218</v>
      </c>
    </row>
    <row r="320" s="13" customFormat="1">
      <c r="A320" s="13"/>
      <c r="B320" s="215"/>
      <c r="C320" s="13"/>
      <c r="D320" s="211" t="s">
        <v>232</v>
      </c>
      <c r="E320" s="216" t="s">
        <v>1</v>
      </c>
      <c r="F320" s="217" t="s">
        <v>88</v>
      </c>
      <c r="G320" s="13"/>
      <c r="H320" s="218">
        <v>1</v>
      </c>
      <c r="I320" s="219"/>
      <c r="J320" s="13"/>
      <c r="K320" s="13"/>
      <c r="L320" s="215"/>
      <c r="M320" s="220"/>
      <c r="N320" s="221"/>
      <c r="O320" s="221"/>
      <c r="P320" s="221"/>
      <c r="Q320" s="221"/>
      <c r="R320" s="221"/>
      <c r="S320" s="221"/>
      <c r="T320" s="222"/>
      <c r="U320" s="13"/>
      <c r="V320" s="13"/>
      <c r="W320" s="13"/>
      <c r="X320" s="13"/>
      <c r="Y320" s="13"/>
      <c r="Z320" s="13"/>
      <c r="AA320" s="13"/>
      <c r="AB320" s="13"/>
      <c r="AC320" s="13"/>
      <c r="AD320" s="13"/>
      <c r="AE320" s="13"/>
      <c r="AT320" s="216" t="s">
        <v>232</v>
      </c>
      <c r="AU320" s="216" t="s">
        <v>90</v>
      </c>
      <c r="AV320" s="13" t="s">
        <v>90</v>
      </c>
      <c r="AW320" s="13" t="s">
        <v>36</v>
      </c>
      <c r="AX320" s="13" t="s">
        <v>80</v>
      </c>
      <c r="AY320" s="216" t="s">
        <v>218</v>
      </c>
    </row>
    <row r="321" s="15" customFormat="1">
      <c r="A321" s="15"/>
      <c r="B321" s="250"/>
      <c r="C321" s="15"/>
      <c r="D321" s="211" t="s">
        <v>232</v>
      </c>
      <c r="E321" s="251" t="s">
        <v>1</v>
      </c>
      <c r="F321" s="252" t="s">
        <v>3186</v>
      </c>
      <c r="G321" s="15"/>
      <c r="H321" s="251" t="s">
        <v>1</v>
      </c>
      <c r="I321" s="253"/>
      <c r="J321" s="15"/>
      <c r="K321" s="15"/>
      <c r="L321" s="250"/>
      <c r="M321" s="254"/>
      <c r="N321" s="255"/>
      <c r="O321" s="255"/>
      <c r="P321" s="255"/>
      <c r="Q321" s="255"/>
      <c r="R321" s="255"/>
      <c r="S321" s="255"/>
      <c r="T321" s="256"/>
      <c r="U321" s="15"/>
      <c r="V321" s="15"/>
      <c r="W321" s="15"/>
      <c r="X321" s="15"/>
      <c r="Y321" s="15"/>
      <c r="Z321" s="15"/>
      <c r="AA321" s="15"/>
      <c r="AB321" s="15"/>
      <c r="AC321" s="15"/>
      <c r="AD321" s="15"/>
      <c r="AE321" s="15"/>
      <c r="AT321" s="251" t="s">
        <v>232</v>
      </c>
      <c r="AU321" s="251" t="s">
        <v>90</v>
      </c>
      <c r="AV321" s="15" t="s">
        <v>88</v>
      </c>
      <c r="AW321" s="15" t="s">
        <v>36</v>
      </c>
      <c r="AX321" s="15" t="s">
        <v>80</v>
      </c>
      <c r="AY321" s="251" t="s">
        <v>218</v>
      </c>
    </row>
    <row r="322" s="13" customFormat="1">
      <c r="A322" s="13"/>
      <c r="B322" s="215"/>
      <c r="C322" s="13"/>
      <c r="D322" s="211" t="s">
        <v>232</v>
      </c>
      <c r="E322" s="216" t="s">
        <v>1</v>
      </c>
      <c r="F322" s="217" t="s">
        <v>88</v>
      </c>
      <c r="G322" s="13"/>
      <c r="H322" s="218">
        <v>1</v>
      </c>
      <c r="I322" s="219"/>
      <c r="J322" s="13"/>
      <c r="K322" s="13"/>
      <c r="L322" s="215"/>
      <c r="M322" s="220"/>
      <c r="N322" s="221"/>
      <c r="O322" s="221"/>
      <c r="P322" s="221"/>
      <c r="Q322" s="221"/>
      <c r="R322" s="221"/>
      <c r="S322" s="221"/>
      <c r="T322" s="222"/>
      <c r="U322" s="13"/>
      <c r="V322" s="13"/>
      <c r="W322" s="13"/>
      <c r="X322" s="13"/>
      <c r="Y322" s="13"/>
      <c r="Z322" s="13"/>
      <c r="AA322" s="13"/>
      <c r="AB322" s="13"/>
      <c r="AC322" s="13"/>
      <c r="AD322" s="13"/>
      <c r="AE322" s="13"/>
      <c r="AT322" s="216" t="s">
        <v>232</v>
      </c>
      <c r="AU322" s="216" t="s">
        <v>90</v>
      </c>
      <c r="AV322" s="13" t="s">
        <v>90</v>
      </c>
      <c r="AW322" s="13" t="s">
        <v>36</v>
      </c>
      <c r="AX322" s="13" t="s">
        <v>80</v>
      </c>
      <c r="AY322" s="216" t="s">
        <v>218</v>
      </c>
    </row>
    <row r="323" s="14" customFormat="1">
      <c r="A323" s="14"/>
      <c r="B323" s="223"/>
      <c r="C323" s="14"/>
      <c r="D323" s="211" t="s">
        <v>232</v>
      </c>
      <c r="E323" s="224" t="s">
        <v>1</v>
      </c>
      <c r="F323" s="225" t="s">
        <v>235</v>
      </c>
      <c r="G323" s="14"/>
      <c r="H323" s="226">
        <v>2</v>
      </c>
      <c r="I323" s="227"/>
      <c r="J323" s="14"/>
      <c r="K323" s="14"/>
      <c r="L323" s="223"/>
      <c r="M323" s="228"/>
      <c r="N323" s="229"/>
      <c r="O323" s="229"/>
      <c r="P323" s="229"/>
      <c r="Q323" s="229"/>
      <c r="R323" s="229"/>
      <c r="S323" s="229"/>
      <c r="T323" s="230"/>
      <c r="U323" s="14"/>
      <c r="V323" s="14"/>
      <c r="W323" s="14"/>
      <c r="X323" s="14"/>
      <c r="Y323" s="14"/>
      <c r="Z323" s="14"/>
      <c r="AA323" s="14"/>
      <c r="AB323" s="14"/>
      <c r="AC323" s="14"/>
      <c r="AD323" s="14"/>
      <c r="AE323" s="14"/>
      <c r="AT323" s="224" t="s">
        <v>232</v>
      </c>
      <c r="AU323" s="224" t="s">
        <v>90</v>
      </c>
      <c r="AV323" s="14" t="s">
        <v>229</v>
      </c>
      <c r="AW323" s="14" t="s">
        <v>36</v>
      </c>
      <c r="AX323" s="14" t="s">
        <v>88</v>
      </c>
      <c r="AY323" s="224" t="s">
        <v>218</v>
      </c>
    </row>
    <row r="324" s="2" customFormat="1" ht="24.15" customHeight="1">
      <c r="A324" s="39"/>
      <c r="B324" s="161"/>
      <c r="C324" s="197" t="s">
        <v>297</v>
      </c>
      <c r="D324" s="197" t="s">
        <v>225</v>
      </c>
      <c r="E324" s="198" t="s">
        <v>3187</v>
      </c>
      <c r="F324" s="199" t="s">
        <v>3188</v>
      </c>
      <c r="G324" s="200" t="s">
        <v>266</v>
      </c>
      <c r="H324" s="201">
        <v>3</v>
      </c>
      <c r="I324" s="202"/>
      <c r="J324" s="203">
        <f>ROUND(I324*H324,2)</f>
        <v>0</v>
      </c>
      <c r="K324" s="204"/>
      <c r="L324" s="40"/>
      <c r="M324" s="205" t="s">
        <v>1</v>
      </c>
      <c r="N324" s="206" t="s">
        <v>45</v>
      </c>
      <c r="O324" s="78"/>
      <c r="P324" s="207">
        <f>O324*H324</f>
        <v>0</v>
      </c>
      <c r="Q324" s="207">
        <v>0</v>
      </c>
      <c r="R324" s="207">
        <f>Q324*H324</f>
        <v>0</v>
      </c>
      <c r="S324" s="207">
        <v>0</v>
      </c>
      <c r="T324" s="208">
        <f>S324*H324</f>
        <v>0</v>
      </c>
      <c r="U324" s="39"/>
      <c r="V324" s="39"/>
      <c r="W324" s="39"/>
      <c r="X324" s="39"/>
      <c r="Y324" s="39"/>
      <c r="Z324" s="39"/>
      <c r="AA324" s="39"/>
      <c r="AB324" s="39"/>
      <c r="AC324" s="39"/>
      <c r="AD324" s="39"/>
      <c r="AE324" s="39"/>
      <c r="AR324" s="209" t="s">
        <v>229</v>
      </c>
      <c r="AT324" s="209" t="s">
        <v>225</v>
      </c>
      <c r="AU324" s="209" t="s">
        <v>90</v>
      </c>
      <c r="AY324" s="20" t="s">
        <v>218</v>
      </c>
      <c r="BE324" s="210">
        <f>IF(N324="základní",J324,0)</f>
        <v>0</v>
      </c>
      <c r="BF324" s="210">
        <f>IF(N324="snížená",J324,0)</f>
        <v>0</v>
      </c>
      <c r="BG324" s="210">
        <f>IF(N324="zákl. přenesená",J324,0)</f>
        <v>0</v>
      </c>
      <c r="BH324" s="210">
        <f>IF(N324="sníž. přenesená",J324,0)</f>
        <v>0</v>
      </c>
      <c r="BI324" s="210">
        <f>IF(N324="nulová",J324,0)</f>
        <v>0</v>
      </c>
      <c r="BJ324" s="20" t="s">
        <v>88</v>
      </c>
      <c r="BK324" s="210">
        <f>ROUND(I324*H324,2)</f>
        <v>0</v>
      </c>
      <c r="BL324" s="20" t="s">
        <v>229</v>
      </c>
      <c r="BM324" s="209" t="s">
        <v>3189</v>
      </c>
    </row>
    <row r="325" s="15" customFormat="1">
      <c r="A325" s="15"/>
      <c r="B325" s="250"/>
      <c r="C325" s="15"/>
      <c r="D325" s="211" t="s">
        <v>232</v>
      </c>
      <c r="E325" s="251" t="s">
        <v>1</v>
      </c>
      <c r="F325" s="252" t="s">
        <v>3190</v>
      </c>
      <c r="G325" s="15"/>
      <c r="H325" s="251" t="s">
        <v>1</v>
      </c>
      <c r="I325" s="253"/>
      <c r="J325" s="15"/>
      <c r="K325" s="15"/>
      <c r="L325" s="250"/>
      <c r="M325" s="254"/>
      <c r="N325" s="255"/>
      <c r="O325" s="255"/>
      <c r="P325" s="255"/>
      <c r="Q325" s="255"/>
      <c r="R325" s="255"/>
      <c r="S325" s="255"/>
      <c r="T325" s="256"/>
      <c r="U325" s="15"/>
      <c r="V325" s="15"/>
      <c r="W325" s="15"/>
      <c r="X325" s="15"/>
      <c r="Y325" s="15"/>
      <c r="Z325" s="15"/>
      <c r="AA325" s="15"/>
      <c r="AB325" s="15"/>
      <c r="AC325" s="15"/>
      <c r="AD325" s="15"/>
      <c r="AE325" s="15"/>
      <c r="AT325" s="251" t="s">
        <v>232</v>
      </c>
      <c r="AU325" s="251" t="s">
        <v>90</v>
      </c>
      <c r="AV325" s="15" t="s">
        <v>88</v>
      </c>
      <c r="AW325" s="15" t="s">
        <v>36</v>
      </c>
      <c r="AX325" s="15" t="s">
        <v>80</v>
      </c>
      <c r="AY325" s="251" t="s">
        <v>218</v>
      </c>
    </row>
    <row r="326" s="13" customFormat="1">
      <c r="A326" s="13"/>
      <c r="B326" s="215"/>
      <c r="C326" s="13"/>
      <c r="D326" s="211" t="s">
        <v>232</v>
      </c>
      <c r="E326" s="216" t="s">
        <v>1</v>
      </c>
      <c r="F326" s="217" t="s">
        <v>88</v>
      </c>
      <c r="G326" s="13"/>
      <c r="H326" s="218">
        <v>1</v>
      </c>
      <c r="I326" s="219"/>
      <c r="J326" s="13"/>
      <c r="K326" s="13"/>
      <c r="L326" s="215"/>
      <c r="M326" s="220"/>
      <c r="N326" s="221"/>
      <c r="O326" s="221"/>
      <c r="P326" s="221"/>
      <c r="Q326" s="221"/>
      <c r="R326" s="221"/>
      <c r="S326" s="221"/>
      <c r="T326" s="222"/>
      <c r="U326" s="13"/>
      <c r="V326" s="13"/>
      <c r="W326" s="13"/>
      <c r="X326" s="13"/>
      <c r="Y326" s="13"/>
      <c r="Z326" s="13"/>
      <c r="AA326" s="13"/>
      <c r="AB326" s="13"/>
      <c r="AC326" s="13"/>
      <c r="AD326" s="13"/>
      <c r="AE326" s="13"/>
      <c r="AT326" s="216" t="s">
        <v>232</v>
      </c>
      <c r="AU326" s="216" t="s">
        <v>90</v>
      </c>
      <c r="AV326" s="13" t="s">
        <v>90</v>
      </c>
      <c r="AW326" s="13" t="s">
        <v>36</v>
      </c>
      <c r="AX326" s="13" t="s">
        <v>80</v>
      </c>
      <c r="AY326" s="216" t="s">
        <v>218</v>
      </c>
    </row>
    <row r="327" s="15" customFormat="1">
      <c r="A327" s="15"/>
      <c r="B327" s="250"/>
      <c r="C327" s="15"/>
      <c r="D327" s="211" t="s">
        <v>232</v>
      </c>
      <c r="E327" s="251" t="s">
        <v>1</v>
      </c>
      <c r="F327" s="252" t="s">
        <v>3191</v>
      </c>
      <c r="G327" s="15"/>
      <c r="H327" s="251" t="s">
        <v>1</v>
      </c>
      <c r="I327" s="253"/>
      <c r="J327" s="15"/>
      <c r="K327" s="15"/>
      <c r="L327" s="250"/>
      <c r="M327" s="254"/>
      <c r="N327" s="255"/>
      <c r="O327" s="255"/>
      <c r="P327" s="255"/>
      <c r="Q327" s="255"/>
      <c r="R327" s="255"/>
      <c r="S327" s="255"/>
      <c r="T327" s="256"/>
      <c r="U327" s="15"/>
      <c r="V327" s="15"/>
      <c r="W327" s="15"/>
      <c r="X327" s="15"/>
      <c r="Y327" s="15"/>
      <c r="Z327" s="15"/>
      <c r="AA327" s="15"/>
      <c r="AB327" s="15"/>
      <c r="AC327" s="15"/>
      <c r="AD327" s="15"/>
      <c r="AE327" s="15"/>
      <c r="AT327" s="251" t="s">
        <v>232</v>
      </c>
      <c r="AU327" s="251" t="s">
        <v>90</v>
      </c>
      <c r="AV327" s="15" t="s">
        <v>88</v>
      </c>
      <c r="AW327" s="15" t="s">
        <v>36</v>
      </c>
      <c r="AX327" s="15" t="s">
        <v>80</v>
      </c>
      <c r="AY327" s="251" t="s">
        <v>218</v>
      </c>
    </row>
    <row r="328" s="13" customFormat="1">
      <c r="A328" s="13"/>
      <c r="B328" s="215"/>
      <c r="C328" s="13"/>
      <c r="D328" s="211" t="s">
        <v>232</v>
      </c>
      <c r="E328" s="216" t="s">
        <v>1</v>
      </c>
      <c r="F328" s="217" t="s">
        <v>90</v>
      </c>
      <c r="G328" s="13"/>
      <c r="H328" s="218">
        <v>2</v>
      </c>
      <c r="I328" s="219"/>
      <c r="J328" s="13"/>
      <c r="K328" s="13"/>
      <c r="L328" s="215"/>
      <c r="M328" s="220"/>
      <c r="N328" s="221"/>
      <c r="O328" s="221"/>
      <c r="P328" s="221"/>
      <c r="Q328" s="221"/>
      <c r="R328" s="221"/>
      <c r="S328" s="221"/>
      <c r="T328" s="222"/>
      <c r="U328" s="13"/>
      <c r="V328" s="13"/>
      <c r="W328" s="13"/>
      <c r="X328" s="13"/>
      <c r="Y328" s="13"/>
      <c r="Z328" s="13"/>
      <c r="AA328" s="13"/>
      <c r="AB328" s="13"/>
      <c r="AC328" s="13"/>
      <c r="AD328" s="13"/>
      <c r="AE328" s="13"/>
      <c r="AT328" s="216" t="s">
        <v>232</v>
      </c>
      <c r="AU328" s="216" t="s">
        <v>90</v>
      </c>
      <c r="AV328" s="13" t="s">
        <v>90</v>
      </c>
      <c r="AW328" s="13" t="s">
        <v>36</v>
      </c>
      <c r="AX328" s="13" t="s">
        <v>80</v>
      </c>
      <c r="AY328" s="216" t="s">
        <v>218</v>
      </c>
    </row>
    <row r="329" s="14" customFormat="1">
      <c r="A329" s="14"/>
      <c r="B329" s="223"/>
      <c r="C329" s="14"/>
      <c r="D329" s="211" t="s">
        <v>232</v>
      </c>
      <c r="E329" s="224" t="s">
        <v>1</v>
      </c>
      <c r="F329" s="225" t="s">
        <v>235</v>
      </c>
      <c r="G329" s="14"/>
      <c r="H329" s="226">
        <v>3</v>
      </c>
      <c r="I329" s="227"/>
      <c r="J329" s="14"/>
      <c r="K329" s="14"/>
      <c r="L329" s="223"/>
      <c r="M329" s="228"/>
      <c r="N329" s="229"/>
      <c r="O329" s="229"/>
      <c r="P329" s="229"/>
      <c r="Q329" s="229"/>
      <c r="R329" s="229"/>
      <c r="S329" s="229"/>
      <c r="T329" s="230"/>
      <c r="U329" s="14"/>
      <c r="V329" s="14"/>
      <c r="W329" s="14"/>
      <c r="X329" s="14"/>
      <c r="Y329" s="14"/>
      <c r="Z329" s="14"/>
      <c r="AA329" s="14"/>
      <c r="AB329" s="14"/>
      <c r="AC329" s="14"/>
      <c r="AD329" s="14"/>
      <c r="AE329" s="14"/>
      <c r="AT329" s="224" t="s">
        <v>232</v>
      </c>
      <c r="AU329" s="224" t="s">
        <v>90</v>
      </c>
      <c r="AV329" s="14" t="s">
        <v>229</v>
      </c>
      <c r="AW329" s="14" t="s">
        <v>36</v>
      </c>
      <c r="AX329" s="14" t="s">
        <v>88</v>
      </c>
      <c r="AY329" s="224" t="s">
        <v>218</v>
      </c>
    </row>
    <row r="330" s="2" customFormat="1" ht="24.15" customHeight="1">
      <c r="A330" s="39"/>
      <c r="B330" s="161"/>
      <c r="C330" s="197" t="s">
        <v>359</v>
      </c>
      <c r="D330" s="197" t="s">
        <v>225</v>
      </c>
      <c r="E330" s="198" t="s">
        <v>3192</v>
      </c>
      <c r="F330" s="199" t="s">
        <v>3193</v>
      </c>
      <c r="G330" s="200" t="s">
        <v>266</v>
      </c>
      <c r="H330" s="201">
        <v>100</v>
      </c>
      <c r="I330" s="202"/>
      <c r="J330" s="203">
        <f>ROUND(I330*H330,2)</f>
        <v>0</v>
      </c>
      <c r="K330" s="204"/>
      <c r="L330" s="40"/>
      <c r="M330" s="205" t="s">
        <v>1</v>
      </c>
      <c r="N330" s="206" t="s">
        <v>45</v>
      </c>
      <c r="O330" s="78"/>
      <c r="P330" s="207">
        <f>O330*H330</f>
        <v>0</v>
      </c>
      <c r="Q330" s="207">
        <v>0.00040000000000000002</v>
      </c>
      <c r="R330" s="207">
        <f>Q330*H330</f>
        <v>0.040000000000000001</v>
      </c>
      <c r="S330" s="207">
        <v>0</v>
      </c>
      <c r="T330" s="208">
        <f>S330*H330</f>
        <v>0</v>
      </c>
      <c r="U330" s="39"/>
      <c r="V330" s="39"/>
      <c r="W330" s="39"/>
      <c r="X330" s="39"/>
      <c r="Y330" s="39"/>
      <c r="Z330" s="39"/>
      <c r="AA330" s="39"/>
      <c r="AB330" s="39"/>
      <c r="AC330" s="39"/>
      <c r="AD330" s="39"/>
      <c r="AE330" s="39"/>
      <c r="AR330" s="209" t="s">
        <v>229</v>
      </c>
      <c r="AT330" s="209" t="s">
        <v>225</v>
      </c>
      <c r="AU330" s="209" t="s">
        <v>90</v>
      </c>
      <c r="AY330" s="20" t="s">
        <v>218</v>
      </c>
      <c r="BE330" s="210">
        <f>IF(N330="základní",J330,0)</f>
        <v>0</v>
      </c>
      <c r="BF330" s="210">
        <f>IF(N330="snížená",J330,0)</f>
        <v>0</v>
      </c>
      <c r="BG330" s="210">
        <f>IF(N330="zákl. přenesená",J330,0)</f>
        <v>0</v>
      </c>
      <c r="BH330" s="210">
        <f>IF(N330="sníž. přenesená",J330,0)</f>
        <v>0</v>
      </c>
      <c r="BI330" s="210">
        <f>IF(N330="nulová",J330,0)</f>
        <v>0</v>
      </c>
      <c r="BJ330" s="20" t="s">
        <v>88</v>
      </c>
      <c r="BK330" s="210">
        <f>ROUND(I330*H330,2)</f>
        <v>0</v>
      </c>
      <c r="BL330" s="20" t="s">
        <v>229</v>
      </c>
      <c r="BM330" s="209" t="s">
        <v>3194</v>
      </c>
    </row>
    <row r="331" s="2" customFormat="1">
      <c r="A331" s="39"/>
      <c r="B331" s="40"/>
      <c r="C331" s="39"/>
      <c r="D331" s="211" t="s">
        <v>230</v>
      </c>
      <c r="E331" s="39"/>
      <c r="F331" s="212" t="s">
        <v>3195</v>
      </c>
      <c r="G331" s="39"/>
      <c r="H331" s="39"/>
      <c r="I331" s="162"/>
      <c r="J331" s="39"/>
      <c r="K331" s="39"/>
      <c r="L331" s="40"/>
      <c r="M331" s="213"/>
      <c r="N331" s="214"/>
      <c r="O331" s="78"/>
      <c r="P331" s="78"/>
      <c r="Q331" s="78"/>
      <c r="R331" s="78"/>
      <c r="S331" s="78"/>
      <c r="T331" s="79"/>
      <c r="U331" s="39"/>
      <c r="V331" s="39"/>
      <c r="W331" s="39"/>
      <c r="X331" s="39"/>
      <c r="Y331" s="39"/>
      <c r="Z331" s="39"/>
      <c r="AA331" s="39"/>
      <c r="AB331" s="39"/>
      <c r="AC331" s="39"/>
      <c r="AD331" s="39"/>
      <c r="AE331" s="39"/>
      <c r="AT331" s="20" t="s">
        <v>230</v>
      </c>
      <c r="AU331" s="20" t="s">
        <v>90</v>
      </c>
    </row>
    <row r="332" s="15" customFormat="1">
      <c r="A332" s="15"/>
      <c r="B332" s="250"/>
      <c r="C332" s="15"/>
      <c r="D332" s="211" t="s">
        <v>232</v>
      </c>
      <c r="E332" s="251" t="s">
        <v>1</v>
      </c>
      <c r="F332" s="252" t="s">
        <v>3039</v>
      </c>
      <c r="G332" s="15"/>
      <c r="H332" s="251" t="s">
        <v>1</v>
      </c>
      <c r="I332" s="253"/>
      <c r="J332" s="15"/>
      <c r="K332" s="15"/>
      <c r="L332" s="250"/>
      <c r="M332" s="254"/>
      <c r="N332" s="255"/>
      <c r="O332" s="255"/>
      <c r="P332" s="255"/>
      <c r="Q332" s="255"/>
      <c r="R332" s="255"/>
      <c r="S332" s="255"/>
      <c r="T332" s="256"/>
      <c r="U332" s="15"/>
      <c r="V332" s="15"/>
      <c r="W332" s="15"/>
      <c r="X332" s="15"/>
      <c r="Y332" s="15"/>
      <c r="Z332" s="15"/>
      <c r="AA332" s="15"/>
      <c r="AB332" s="15"/>
      <c r="AC332" s="15"/>
      <c r="AD332" s="15"/>
      <c r="AE332" s="15"/>
      <c r="AT332" s="251" t="s">
        <v>232</v>
      </c>
      <c r="AU332" s="251" t="s">
        <v>90</v>
      </c>
      <c r="AV332" s="15" t="s">
        <v>88</v>
      </c>
      <c r="AW332" s="15" t="s">
        <v>36</v>
      </c>
      <c r="AX332" s="15" t="s">
        <v>80</v>
      </c>
      <c r="AY332" s="251" t="s">
        <v>218</v>
      </c>
    </row>
    <row r="333" s="13" customFormat="1">
      <c r="A333" s="13"/>
      <c r="B333" s="215"/>
      <c r="C333" s="13"/>
      <c r="D333" s="211" t="s">
        <v>232</v>
      </c>
      <c r="E333" s="216" t="s">
        <v>1</v>
      </c>
      <c r="F333" s="217" t="s">
        <v>3196</v>
      </c>
      <c r="G333" s="13"/>
      <c r="H333" s="218">
        <v>100</v>
      </c>
      <c r="I333" s="219"/>
      <c r="J333" s="13"/>
      <c r="K333" s="13"/>
      <c r="L333" s="215"/>
      <c r="M333" s="220"/>
      <c r="N333" s="221"/>
      <c r="O333" s="221"/>
      <c r="P333" s="221"/>
      <c r="Q333" s="221"/>
      <c r="R333" s="221"/>
      <c r="S333" s="221"/>
      <c r="T333" s="222"/>
      <c r="U333" s="13"/>
      <c r="V333" s="13"/>
      <c r="W333" s="13"/>
      <c r="X333" s="13"/>
      <c r="Y333" s="13"/>
      <c r="Z333" s="13"/>
      <c r="AA333" s="13"/>
      <c r="AB333" s="13"/>
      <c r="AC333" s="13"/>
      <c r="AD333" s="13"/>
      <c r="AE333" s="13"/>
      <c r="AT333" s="216" t="s">
        <v>232</v>
      </c>
      <c r="AU333" s="216" t="s">
        <v>90</v>
      </c>
      <c r="AV333" s="13" t="s">
        <v>90</v>
      </c>
      <c r="AW333" s="13" t="s">
        <v>36</v>
      </c>
      <c r="AX333" s="13" t="s">
        <v>80</v>
      </c>
      <c r="AY333" s="216" t="s">
        <v>218</v>
      </c>
    </row>
    <row r="334" s="14" customFormat="1">
      <c r="A334" s="14"/>
      <c r="B334" s="223"/>
      <c r="C334" s="14"/>
      <c r="D334" s="211" t="s">
        <v>232</v>
      </c>
      <c r="E334" s="224" t="s">
        <v>1</v>
      </c>
      <c r="F334" s="225" t="s">
        <v>235</v>
      </c>
      <c r="G334" s="14"/>
      <c r="H334" s="226">
        <v>100</v>
      </c>
      <c r="I334" s="227"/>
      <c r="J334" s="14"/>
      <c r="K334" s="14"/>
      <c r="L334" s="223"/>
      <c r="M334" s="228"/>
      <c r="N334" s="229"/>
      <c r="O334" s="229"/>
      <c r="P334" s="229"/>
      <c r="Q334" s="229"/>
      <c r="R334" s="229"/>
      <c r="S334" s="229"/>
      <c r="T334" s="230"/>
      <c r="U334" s="14"/>
      <c r="V334" s="14"/>
      <c r="W334" s="14"/>
      <c r="X334" s="14"/>
      <c r="Y334" s="14"/>
      <c r="Z334" s="14"/>
      <c r="AA334" s="14"/>
      <c r="AB334" s="14"/>
      <c r="AC334" s="14"/>
      <c r="AD334" s="14"/>
      <c r="AE334" s="14"/>
      <c r="AT334" s="224" t="s">
        <v>232</v>
      </c>
      <c r="AU334" s="224" t="s">
        <v>90</v>
      </c>
      <c r="AV334" s="14" t="s">
        <v>229</v>
      </c>
      <c r="AW334" s="14" t="s">
        <v>36</v>
      </c>
      <c r="AX334" s="14" t="s">
        <v>88</v>
      </c>
      <c r="AY334" s="224" t="s">
        <v>218</v>
      </c>
    </row>
    <row r="335" s="2" customFormat="1" ht="24.15" customHeight="1">
      <c r="A335" s="39"/>
      <c r="B335" s="161"/>
      <c r="C335" s="197" t="s">
        <v>302</v>
      </c>
      <c r="D335" s="197" t="s">
        <v>225</v>
      </c>
      <c r="E335" s="198" t="s">
        <v>3197</v>
      </c>
      <c r="F335" s="199" t="s">
        <v>3198</v>
      </c>
      <c r="G335" s="200" t="s">
        <v>260</v>
      </c>
      <c r="H335" s="201">
        <v>542.19000000000005</v>
      </c>
      <c r="I335" s="202"/>
      <c r="J335" s="203">
        <f>ROUND(I335*H335,2)</f>
        <v>0</v>
      </c>
      <c r="K335" s="204"/>
      <c r="L335" s="40"/>
      <c r="M335" s="205" t="s">
        <v>1</v>
      </c>
      <c r="N335" s="206" t="s">
        <v>45</v>
      </c>
      <c r="O335" s="78"/>
      <c r="P335" s="207">
        <f>O335*H335</f>
        <v>0</v>
      </c>
      <c r="Q335" s="207">
        <v>0</v>
      </c>
      <c r="R335" s="207">
        <f>Q335*H335</f>
        <v>0</v>
      </c>
      <c r="S335" s="207">
        <v>0</v>
      </c>
      <c r="T335" s="208">
        <f>S335*H335</f>
        <v>0</v>
      </c>
      <c r="U335" s="39"/>
      <c r="V335" s="39"/>
      <c r="W335" s="39"/>
      <c r="X335" s="39"/>
      <c r="Y335" s="39"/>
      <c r="Z335" s="39"/>
      <c r="AA335" s="39"/>
      <c r="AB335" s="39"/>
      <c r="AC335" s="39"/>
      <c r="AD335" s="39"/>
      <c r="AE335" s="39"/>
      <c r="AR335" s="209" t="s">
        <v>229</v>
      </c>
      <c r="AT335" s="209" t="s">
        <v>225</v>
      </c>
      <c r="AU335" s="209" t="s">
        <v>90</v>
      </c>
      <c r="AY335" s="20" t="s">
        <v>218</v>
      </c>
      <c r="BE335" s="210">
        <f>IF(N335="základní",J335,0)</f>
        <v>0</v>
      </c>
      <c r="BF335" s="210">
        <f>IF(N335="snížená",J335,0)</f>
        <v>0</v>
      </c>
      <c r="BG335" s="210">
        <f>IF(N335="zákl. přenesená",J335,0)</f>
        <v>0</v>
      </c>
      <c r="BH335" s="210">
        <f>IF(N335="sníž. přenesená",J335,0)</f>
        <v>0</v>
      </c>
      <c r="BI335" s="210">
        <f>IF(N335="nulová",J335,0)</f>
        <v>0</v>
      </c>
      <c r="BJ335" s="20" t="s">
        <v>88</v>
      </c>
      <c r="BK335" s="210">
        <f>ROUND(I335*H335,2)</f>
        <v>0</v>
      </c>
      <c r="BL335" s="20" t="s">
        <v>229</v>
      </c>
      <c r="BM335" s="209" t="s">
        <v>3199</v>
      </c>
    </row>
    <row r="336" s="15" customFormat="1">
      <c r="A336" s="15"/>
      <c r="B336" s="250"/>
      <c r="C336" s="15"/>
      <c r="D336" s="211" t="s">
        <v>232</v>
      </c>
      <c r="E336" s="251" t="s">
        <v>1</v>
      </c>
      <c r="F336" s="252" t="s">
        <v>3200</v>
      </c>
      <c r="G336" s="15"/>
      <c r="H336" s="251" t="s">
        <v>1</v>
      </c>
      <c r="I336" s="253"/>
      <c r="J336" s="15"/>
      <c r="K336" s="15"/>
      <c r="L336" s="250"/>
      <c r="M336" s="254"/>
      <c r="N336" s="255"/>
      <c r="O336" s="255"/>
      <c r="P336" s="255"/>
      <c r="Q336" s="255"/>
      <c r="R336" s="255"/>
      <c r="S336" s="255"/>
      <c r="T336" s="256"/>
      <c r="U336" s="15"/>
      <c r="V336" s="15"/>
      <c r="W336" s="15"/>
      <c r="X336" s="15"/>
      <c r="Y336" s="15"/>
      <c r="Z336" s="15"/>
      <c r="AA336" s="15"/>
      <c r="AB336" s="15"/>
      <c r="AC336" s="15"/>
      <c r="AD336" s="15"/>
      <c r="AE336" s="15"/>
      <c r="AT336" s="251" t="s">
        <v>232</v>
      </c>
      <c r="AU336" s="251" t="s">
        <v>90</v>
      </c>
      <c r="AV336" s="15" t="s">
        <v>88</v>
      </c>
      <c r="AW336" s="15" t="s">
        <v>36</v>
      </c>
      <c r="AX336" s="15" t="s">
        <v>80</v>
      </c>
      <c r="AY336" s="251" t="s">
        <v>218</v>
      </c>
    </row>
    <row r="337" s="13" customFormat="1">
      <c r="A337" s="13"/>
      <c r="B337" s="215"/>
      <c r="C337" s="13"/>
      <c r="D337" s="211" t="s">
        <v>232</v>
      </c>
      <c r="E337" s="216" t="s">
        <v>1</v>
      </c>
      <c r="F337" s="217" t="s">
        <v>3201</v>
      </c>
      <c r="G337" s="13"/>
      <c r="H337" s="218">
        <v>70.879999999999995</v>
      </c>
      <c r="I337" s="219"/>
      <c r="J337" s="13"/>
      <c r="K337" s="13"/>
      <c r="L337" s="215"/>
      <c r="M337" s="220"/>
      <c r="N337" s="221"/>
      <c r="O337" s="221"/>
      <c r="P337" s="221"/>
      <c r="Q337" s="221"/>
      <c r="R337" s="221"/>
      <c r="S337" s="221"/>
      <c r="T337" s="222"/>
      <c r="U337" s="13"/>
      <c r="V337" s="13"/>
      <c r="W337" s="13"/>
      <c r="X337" s="13"/>
      <c r="Y337" s="13"/>
      <c r="Z337" s="13"/>
      <c r="AA337" s="13"/>
      <c r="AB337" s="13"/>
      <c r="AC337" s="13"/>
      <c r="AD337" s="13"/>
      <c r="AE337" s="13"/>
      <c r="AT337" s="216" t="s">
        <v>232</v>
      </c>
      <c r="AU337" s="216" t="s">
        <v>90</v>
      </c>
      <c r="AV337" s="13" t="s">
        <v>90</v>
      </c>
      <c r="AW337" s="13" t="s">
        <v>36</v>
      </c>
      <c r="AX337" s="13" t="s">
        <v>80</v>
      </c>
      <c r="AY337" s="216" t="s">
        <v>218</v>
      </c>
    </row>
    <row r="338" s="13" customFormat="1">
      <c r="A338" s="13"/>
      <c r="B338" s="215"/>
      <c r="C338" s="13"/>
      <c r="D338" s="211" t="s">
        <v>232</v>
      </c>
      <c r="E338" s="216" t="s">
        <v>1</v>
      </c>
      <c r="F338" s="217" t="s">
        <v>3202</v>
      </c>
      <c r="G338" s="13"/>
      <c r="H338" s="218">
        <v>95.659999999999997</v>
      </c>
      <c r="I338" s="219"/>
      <c r="J338" s="13"/>
      <c r="K338" s="13"/>
      <c r="L338" s="215"/>
      <c r="M338" s="220"/>
      <c r="N338" s="221"/>
      <c r="O338" s="221"/>
      <c r="P338" s="221"/>
      <c r="Q338" s="221"/>
      <c r="R338" s="221"/>
      <c r="S338" s="221"/>
      <c r="T338" s="222"/>
      <c r="U338" s="13"/>
      <c r="V338" s="13"/>
      <c r="W338" s="13"/>
      <c r="X338" s="13"/>
      <c r="Y338" s="13"/>
      <c r="Z338" s="13"/>
      <c r="AA338" s="13"/>
      <c r="AB338" s="13"/>
      <c r="AC338" s="13"/>
      <c r="AD338" s="13"/>
      <c r="AE338" s="13"/>
      <c r="AT338" s="216" t="s">
        <v>232</v>
      </c>
      <c r="AU338" s="216" t="s">
        <v>90</v>
      </c>
      <c r="AV338" s="13" t="s">
        <v>90</v>
      </c>
      <c r="AW338" s="13" t="s">
        <v>36</v>
      </c>
      <c r="AX338" s="13" t="s">
        <v>80</v>
      </c>
      <c r="AY338" s="216" t="s">
        <v>218</v>
      </c>
    </row>
    <row r="339" s="13" customFormat="1">
      <c r="A339" s="13"/>
      <c r="B339" s="215"/>
      <c r="C339" s="13"/>
      <c r="D339" s="211" t="s">
        <v>232</v>
      </c>
      <c r="E339" s="216" t="s">
        <v>1</v>
      </c>
      <c r="F339" s="217" t="s">
        <v>3203</v>
      </c>
      <c r="G339" s="13"/>
      <c r="H339" s="218">
        <v>17.960000000000001</v>
      </c>
      <c r="I339" s="219"/>
      <c r="J339" s="13"/>
      <c r="K339" s="13"/>
      <c r="L339" s="215"/>
      <c r="M339" s="220"/>
      <c r="N339" s="221"/>
      <c r="O339" s="221"/>
      <c r="P339" s="221"/>
      <c r="Q339" s="221"/>
      <c r="R339" s="221"/>
      <c r="S339" s="221"/>
      <c r="T339" s="222"/>
      <c r="U339" s="13"/>
      <c r="V339" s="13"/>
      <c r="W339" s="13"/>
      <c r="X339" s="13"/>
      <c r="Y339" s="13"/>
      <c r="Z339" s="13"/>
      <c r="AA339" s="13"/>
      <c r="AB339" s="13"/>
      <c r="AC339" s="13"/>
      <c r="AD339" s="13"/>
      <c r="AE339" s="13"/>
      <c r="AT339" s="216" t="s">
        <v>232</v>
      </c>
      <c r="AU339" s="216" t="s">
        <v>90</v>
      </c>
      <c r="AV339" s="13" t="s">
        <v>90</v>
      </c>
      <c r="AW339" s="13" t="s">
        <v>36</v>
      </c>
      <c r="AX339" s="13" t="s">
        <v>80</v>
      </c>
      <c r="AY339" s="216" t="s">
        <v>218</v>
      </c>
    </row>
    <row r="340" s="13" customFormat="1">
      <c r="A340" s="13"/>
      <c r="B340" s="215"/>
      <c r="C340" s="13"/>
      <c r="D340" s="211" t="s">
        <v>232</v>
      </c>
      <c r="E340" s="216" t="s">
        <v>1</v>
      </c>
      <c r="F340" s="217" t="s">
        <v>3204</v>
      </c>
      <c r="G340" s="13"/>
      <c r="H340" s="218">
        <v>7.8200000000000003</v>
      </c>
      <c r="I340" s="219"/>
      <c r="J340" s="13"/>
      <c r="K340" s="13"/>
      <c r="L340" s="215"/>
      <c r="M340" s="220"/>
      <c r="N340" s="221"/>
      <c r="O340" s="221"/>
      <c r="P340" s="221"/>
      <c r="Q340" s="221"/>
      <c r="R340" s="221"/>
      <c r="S340" s="221"/>
      <c r="T340" s="222"/>
      <c r="U340" s="13"/>
      <c r="V340" s="13"/>
      <c r="W340" s="13"/>
      <c r="X340" s="13"/>
      <c r="Y340" s="13"/>
      <c r="Z340" s="13"/>
      <c r="AA340" s="13"/>
      <c r="AB340" s="13"/>
      <c r="AC340" s="13"/>
      <c r="AD340" s="13"/>
      <c r="AE340" s="13"/>
      <c r="AT340" s="216" t="s">
        <v>232</v>
      </c>
      <c r="AU340" s="216" t="s">
        <v>90</v>
      </c>
      <c r="AV340" s="13" t="s">
        <v>90</v>
      </c>
      <c r="AW340" s="13" t="s">
        <v>36</v>
      </c>
      <c r="AX340" s="13" t="s">
        <v>80</v>
      </c>
      <c r="AY340" s="216" t="s">
        <v>218</v>
      </c>
    </row>
    <row r="341" s="13" customFormat="1">
      <c r="A341" s="13"/>
      <c r="B341" s="215"/>
      <c r="C341" s="13"/>
      <c r="D341" s="211" t="s">
        <v>232</v>
      </c>
      <c r="E341" s="216" t="s">
        <v>1</v>
      </c>
      <c r="F341" s="217" t="s">
        <v>3205</v>
      </c>
      <c r="G341" s="13"/>
      <c r="H341" s="218">
        <v>109.95</v>
      </c>
      <c r="I341" s="219"/>
      <c r="J341" s="13"/>
      <c r="K341" s="13"/>
      <c r="L341" s="215"/>
      <c r="M341" s="220"/>
      <c r="N341" s="221"/>
      <c r="O341" s="221"/>
      <c r="P341" s="221"/>
      <c r="Q341" s="221"/>
      <c r="R341" s="221"/>
      <c r="S341" s="221"/>
      <c r="T341" s="222"/>
      <c r="U341" s="13"/>
      <c r="V341" s="13"/>
      <c r="W341" s="13"/>
      <c r="X341" s="13"/>
      <c r="Y341" s="13"/>
      <c r="Z341" s="13"/>
      <c r="AA341" s="13"/>
      <c r="AB341" s="13"/>
      <c r="AC341" s="13"/>
      <c r="AD341" s="13"/>
      <c r="AE341" s="13"/>
      <c r="AT341" s="216" t="s">
        <v>232</v>
      </c>
      <c r="AU341" s="216" t="s">
        <v>90</v>
      </c>
      <c r="AV341" s="13" t="s">
        <v>90</v>
      </c>
      <c r="AW341" s="13" t="s">
        <v>36</v>
      </c>
      <c r="AX341" s="13" t="s">
        <v>80</v>
      </c>
      <c r="AY341" s="216" t="s">
        <v>218</v>
      </c>
    </row>
    <row r="342" s="13" customFormat="1">
      <c r="A342" s="13"/>
      <c r="B342" s="215"/>
      <c r="C342" s="13"/>
      <c r="D342" s="211" t="s">
        <v>232</v>
      </c>
      <c r="E342" s="216" t="s">
        <v>1</v>
      </c>
      <c r="F342" s="217" t="s">
        <v>3206</v>
      </c>
      <c r="G342" s="13"/>
      <c r="H342" s="218">
        <v>162.69999999999999</v>
      </c>
      <c r="I342" s="219"/>
      <c r="J342" s="13"/>
      <c r="K342" s="13"/>
      <c r="L342" s="215"/>
      <c r="M342" s="220"/>
      <c r="N342" s="221"/>
      <c r="O342" s="221"/>
      <c r="P342" s="221"/>
      <c r="Q342" s="221"/>
      <c r="R342" s="221"/>
      <c r="S342" s="221"/>
      <c r="T342" s="222"/>
      <c r="U342" s="13"/>
      <c r="V342" s="13"/>
      <c r="W342" s="13"/>
      <c r="X342" s="13"/>
      <c r="Y342" s="13"/>
      <c r="Z342" s="13"/>
      <c r="AA342" s="13"/>
      <c r="AB342" s="13"/>
      <c r="AC342" s="13"/>
      <c r="AD342" s="13"/>
      <c r="AE342" s="13"/>
      <c r="AT342" s="216" t="s">
        <v>232</v>
      </c>
      <c r="AU342" s="216" t="s">
        <v>90</v>
      </c>
      <c r="AV342" s="13" t="s">
        <v>90</v>
      </c>
      <c r="AW342" s="13" t="s">
        <v>36</v>
      </c>
      <c r="AX342" s="13" t="s">
        <v>80</v>
      </c>
      <c r="AY342" s="216" t="s">
        <v>218</v>
      </c>
    </row>
    <row r="343" s="15" customFormat="1">
      <c r="A343" s="15"/>
      <c r="B343" s="250"/>
      <c r="C343" s="15"/>
      <c r="D343" s="211" t="s">
        <v>232</v>
      </c>
      <c r="E343" s="251" t="s">
        <v>1</v>
      </c>
      <c r="F343" s="252" t="s">
        <v>3179</v>
      </c>
      <c r="G343" s="15"/>
      <c r="H343" s="251" t="s">
        <v>1</v>
      </c>
      <c r="I343" s="253"/>
      <c r="J343" s="15"/>
      <c r="K343" s="15"/>
      <c r="L343" s="250"/>
      <c r="M343" s="254"/>
      <c r="N343" s="255"/>
      <c r="O343" s="255"/>
      <c r="P343" s="255"/>
      <c r="Q343" s="255"/>
      <c r="R343" s="255"/>
      <c r="S343" s="255"/>
      <c r="T343" s="256"/>
      <c r="U343" s="15"/>
      <c r="V343" s="15"/>
      <c r="W343" s="15"/>
      <c r="X343" s="15"/>
      <c r="Y343" s="15"/>
      <c r="Z343" s="15"/>
      <c r="AA343" s="15"/>
      <c r="AB343" s="15"/>
      <c r="AC343" s="15"/>
      <c r="AD343" s="15"/>
      <c r="AE343" s="15"/>
      <c r="AT343" s="251" t="s">
        <v>232</v>
      </c>
      <c r="AU343" s="251" t="s">
        <v>90</v>
      </c>
      <c r="AV343" s="15" t="s">
        <v>88</v>
      </c>
      <c r="AW343" s="15" t="s">
        <v>36</v>
      </c>
      <c r="AX343" s="15" t="s">
        <v>80</v>
      </c>
      <c r="AY343" s="251" t="s">
        <v>218</v>
      </c>
    </row>
    <row r="344" s="13" customFormat="1">
      <c r="A344" s="13"/>
      <c r="B344" s="215"/>
      <c r="C344" s="13"/>
      <c r="D344" s="211" t="s">
        <v>232</v>
      </c>
      <c r="E344" s="216" t="s">
        <v>1</v>
      </c>
      <c r="F344" s="217" t="s">
        <v>3207</v>
      </c>
      <c r="G344" s="13"/>
      <c r="H344" s="218">
        <v>18.640000000000001</v>
      </c>
      <c r="I344" s="219"/>
      <c r="J344" s="13"/>
      <c r="K344" s="13"/>
      <c r="L344" s="215"/>
      <c r="M344" s="220"/>
      <c r="N344" s="221"/>
      <c r="O344" s="221"/>
      <c r="P344" s="221"/>
      <c r="Q344" s="221"/>
      <c r="R344" s="221"/>
      <c r="S344" s="221"/>
      <c r="T344" s="222"/>
      <c r="U344" s="13"/>
      <c r="V344" s="13"/>
      <c r="W344" s="13"/>
      <c r="X344" s="13"/>
      <c r="Y344" s="13"/>
      <c r="Z344" s="13"/>
      <c r="AA344" s="13"/>
      <c r="AB344" s="13"/>
      <c r="AC344" s="13"/>
      <c r="AD344" s="13"/>
      <c r="AE344" s="13"/>
      <c r="AT344" s="216" t="s">
        <v>232</v>
      </c>
      <c r="AU344" s="216" t="s">
        <v>90</v>
      </c>
      <c r="AV344" s="13" t="s">
        <v>90</v>
      </c>
      <c r="AW344" s="13" t="s">
        <v>36</v>
      </c>
      <c r="AX344" s="13" t="s">
        <v>80</v>
      </c>
      <c r="AY344" s="216" t="s">
        <v>218</v>
      </c>
    </row>
    <row r="345" s="13" customFormat="1">
      <c r="A345" s="13"/>
      <c r="B345" s="215"/>
      <c r="C345" s="13"/>
      <c r="D345" s="211" t="s">
        <v>232</v>
      </c>
      <c r="E345" s="216" t="s">
        <v>1</v>
      </c>
      <c r="F345" s="217" t="s">
        <v>3208</v>
      </c>
      <c r="G345" s="13"/>
      <c r="H345" s="218">
        <v>58.579999999999998</v>
      </c>
      <c r="I345" s="219"/>
      <c r="J345" s="13"/>
      <c r="K345" s="13"/>
      <c r="L345" s="215"/>
      <c r="M345" s="220"/>
      <c r="N345" s="221"/>
      <c r="O345" s="221"/>
      <c r="P345" s="221"/>
      <c r="Q345" s="221"/>
      <c r="R345" s="221"/>
      <c r="S345" s="221"/>
      <c r="T345" s="222"/>
      <c r="U345" s="13"/>
      <c r="V345" s="13"/>
      <c r="W345" s="13"/>
      <c r="X345" s="13"/>
      <c r="Y345" s="13"/>
      <c r="Z345" s="13"/>
      <c r="AA345" s="13"/>
      <c r="AB345" s="13"/>
      <c r="AC345" s="13"/>
      <c r="AD345" s="13"/>
      <c r="AE345" s="13"/>
      <c r="AT345" s="216" t="s">
        <v>232</v>
      </c>
      <c r="AU345" s="216" t="s">
        <v>90</v>
      </c>
      <c r="AV345" s="13" t="s">
        <v>90</v>
      </c>
      <c r="AW345" s="13" t="s">
        <v>36</v>
      </c>
      <c r="AX345" s="13" t="s">
        <v>80</v>
      </c>
      <c r="AY345" s="216" t="s">
        <v>218</v>
      </c>
    </row>
    <row r="346" s="14" customFormat="1">
      <c r="A346" s="14"/>
      <c r="B346" s="223"/>
      <c r="C346" s="14"/>
      <c r="D346" s="211" t="s">
        <v>232</v>
      </c>
      <c r="E346" s="224" t="s">
        <v>1</v>
      </c>
      <c r="F346" s="225" t="s">
        <v>235</v>
      </c>
      <c r="G346" s="14"/>
      <c r="H346" s="226">
        <v>542.19000000000005</v>
      </c>
      <c r="I346" s="227"/>
      <c r="J346" s="14"/>
      <c r="K346" s="14"/>
      <c r="L346" s="223"/>
      <c r="M346" s="228"/>
      <c r="N346" s="229"/>
      <c r="O346" s="229"/>
      <c r="P346" s="229"/>
      <c r="Q346" s="229"/>
      <c r="R346" s="229"/>
      <c r="S346" s="229"/>
      <c r="T346" s="230"/>
      <c r="U346" s="14"/>
      <c r="V346" s="14"/>
      <c r="W346" s="14"/>
      <c r="X346" s="14"/>
      <c r="Y346" s="14"/>
      <c r="Z346" s="14"/>
      <c r="AA346" s="14"/>
      <c r="AB346" s="14"/>
      <c r="AC346" s="14"/>
      <c r="AD346" s="14"/>
      <c r="AE346" s="14"/>
      <c r="AT346" s="224" t="s">
        <v>232</v>
      </c>
      <c r="AU346" s="224" t="s">
        <v>90</v>
      </c>
      <c r="AV346" s="14" t="s">
        <v>229</v>
      </c>
      <c r="AW346" s="14" t="s">
        <v>36</v>
      </c>
      <c r="AX346" s="14" t="s">
        <v>88</v>
      </c>
      <c r="AY346" s="224" t="s">
        <v>218</v>
      </c>
    </row>
    <row r="347" s="2" customFormat="1" ht="24.15" customHeight="1">
      <c r="A347" s="39"/>
      <c r="B347" s="161"/>
      <c r="C347" s="197" t="s">
        <v>362</v>
      </c>
      <c r="D347" s="197" t="s">
        <v>225</v>
      </c>
      <c r="E347" s="198" t="s">
        <v>3209</v>
      </c>
      <c r="F347" s="199" t="s">
        <v>3210</v>
      </c>
      <c r="G347" s="200" t="s">
        <v>260</v>
      </c>
      <c r="H347" s="201">
        <v>103</v>
      </c>
      <c r="I347" s="202"/>
      <c r="J347" s="203">
        <f>ROUND(I347*H347,2)</f>
        <v>0</v>
      </c>
      <c r="K347" s="204"/>
      <c r="L347" s="40"/>
      <c r="M347" s="205" t="s">
        <v>1</v>
      </c>
      <c r="N347" s="206" t="s">
        <v>45</v>
      </c>
      <c r="O347" s="78"/>
      <c r="P347" s="207">
        <f>O347*H347</f>
        <v>0</v>
      </c>
      <c r="Q347" s="207">
        <v>0</v>
      </c>
      <c r="R347" s="207">
        <f>Q347*H347</f>
        <v>0</v>
      </c>
      <c r="S347" s="207">
        <v>0</v>
      </c>
      <c r="T347" s="208">
        <f>S347*H347</f>
        <v>0</v>
      </c>
      <c r="U347" s="39"/>
      <c r="V347" s="39"/>
      <c r="W347" s="39"/>
      <c r="X347" s="39"/>
      <c r="Y347" s="39"/>
      <c r="Z347" s="39"/>
      <c r="AA347" s="39"/>
      <c r="AB347" s="39"/>
      <c r="AC347" s="39"/>
      <c r="AD347" s="39"/>
      <c r="AE347" s="39"/>
      <c r="AR347" s="209" t="s">
        <v>229</v>
      </c>
      <c r="AT347" s="209" t="s">
        <v>225</v>
      </c>
      <c r="AU347" s="209" t="s">
        <v>90</v>
      </c>
      <c r="AY347" s="20" t="s">
        <v>218</v>
      </c>
      <c r="BE347" s="210">
        <f>IF(N347="základní",J347,0)</f>
        <v>0</v>
      </c>
      <c r="BF347" s="210">
        <f>IF(N347="snížená",J347,0)</f>
        <v>0</v>
      </c>
      <c r="BG347" s="210">
        <f>IF(N347="zákl. přenesená",J347,0)</f>
        <v>0</v>
      </c>
      <c r="BH347" s="210">
        <f>IF(N347="sníž. přenesená",J347,0)</f>
        <v>0</v>
      </c>
      <c r="BI347" s="210">
        <f>IF(N347="nulová",J347,0)</f>
        <v>0</v>
      </c>
      <c r="BJ347" s="20" t="s">
        <v>88</v>
      </c>
      <c r="BK347" s="210">
        <f>ROUND(I347*H347,2)</f>
        <v>0</v>
      </c>
      <c r="BL347" s="20" t="s">
        <v>229</v>
      </c>
      <c r="BM347" s="209" t="s">
        <v>3211</v>
      </c>
    </row>
    <row r="348" s="15" customFormat="1">
      <c r="A348" s="15"/>
      <c r="B348" s="250"/>
      <c r="C348" s="15"/>
      <c r="D348" s="211" t="s">
        <v>232</v>
      </c>
      <c r="E348" s="251" t="s">
        <v>1</v>
      </c>
      <c r="F348" s="252" t="s">
        <v>3039</v>
      </c>
      <c r="G348" s="15"/>
      <c r="H348" s="251" t="s">
        <v>1</v>
      </c>
      <c r="I348" s="253"/>
      <c r="J348" s="15"/>
      <c r="K348" s="15"/>
      <c r="L348" s="250"/>
      <c r="M348" s="254"/>
      <c r="N348" s="255"/>
      <c r="O348" s="255"/>
      <c r="P348" s="255"/>
      <c r="Q348" s="255"/>
      <c r="R348" s="255"/>
      <c r="S348" s="255"/>
      <c r="T348" s="256"/>
      <c r="U348" s="15"/>
      <c r="V348" s="15"/>
      <c r="W348" s="15"/>
      <c r="X348" s="15"/>
      <c r="Y348" s="15"/>
      <c r="Z348" s="15"/>
      <c r="AA348" s="15"/>
      <c r="AB348" s="15"/>
      <c r="AC348" s="15"/>
      <c r="AD348" s="15"/>
      <c r="AE348" s="15"/>
      <c r="AT348" s="251" t="s">
        <v>232</v>
      </c>
      <c r="AU348" s="251" t="s">
        <v>90</v>
      </c>
      <c r="AV348" s="15" t="s">
        <v>88</v>
      </c>
      <c r="AW348" s="15" t="s">
        <v>36</v>
      </c>
      <c r="AX348" s="15" t="s">
        <v>80</v>
      </c>
      <c r="AY348" s="251" t="s">
        <v>218</v>
      </c>
    </row>
    <row r="349" s="13" customFormat="1">
      <c r="A349" s="13"/>
      <c r="B349" s="215"/>
      <c r="C349" s="13"/>
      <c r="D349" s="211" t="s">
        <v>232</v>
      </c>
      <c r="E349" s="216" t="s">
        <v>1</v>
      </c>
      <c r="F349" s="217" t="s">
        <v>3212</v>
      </c>
      <c r="G349" s="13"/>
      <c r="H349" s="218">
        <v>103</v>
      </c>
      <c r="I349" s="219"/>
      <c r="J349" s="13"/>
      <c r="K349" s="13"/>
      <c r="L349" s="215"/>
      <c r="M349" s="220"/>
      <c r="N349" s="221"/>
      <c r="O349" s="221"/>
      <c r="P349" s="221"/>
      <c r="Q349" s="221"/>
      <c r="R349" s="221"/>
      <c r="S349" s="221"/>
      <c r="T349" s="222"/>
      <c r="U349" s="13"/>
      <c r="V349" s="13"/>
      <c r="W349" s="13"/>
      <c r="X349" s="13"/>
      <c r="Y349" s="13"/>
      <c r="Z349" s="13"/>
      <c r="AA349" s="13"/>
      <c r="AB349" s="13"/>
      <c r="AC349" s="13"/>
      <c r="AD349" s="13"/>
      <c r="AE349" s="13"/>
      <c r="AT349" s="216" t="s">
        <v>232</v>
      </c>
      <c r="AU349" s="216" t="s">
        <v>90</v>
      </c>
      <c r="AV349" s="13" t="s">
        <v>90</v>
      </c>
      <c r="AW349" s="13" t="s">
        <v>36</v>
      </c>
      <c r="AX349" s="13" t="s">
        <v>80</v>
      </c>
      <c r="AY349" s="216" t="s">
        <v>218</v>
      </c>
    </row>
    <row r="350" s="14" customFormat="1">
      <c r="A350" s="14"/>
      <c r="B350" s="223"/>
      <c r="C350" s="14"/>
      <c r="D350" s="211" t="s">
        <v>232</v>
      </c>
      <c r="E350" s="224" t="s">
        <v>1</v>
      </c>
      <c r="F350" s="225" t="s">
        <v>235</v>
      </c>
      <c r="G350" s="14"/>
      <c r="H350" s="226">
        <v>103</v>
      </c>
      <c r="I350" s="227"/>
      <c r="J350" s="14"/>
      <c r="K350" s="14"/>
      <c r="L350" s="223"/>
      <c r="M350" s="228"/>
      <c r="N350" s="229"/>
      <c r="O350" s="229"/>
      <c r="P350" s="229"/>
      <c r="Q350" s="229"/>
      <c r="R350" s="229"/>
      <c r="S350" s="229"/>
      <c r="T350" s="230"/>
      <c r="U350" s="14"/>
      <c r="V350" s="14"/>
      <c r="W350" s="14"/>
      <c r="X350" s="14"/>
      <c r="Y350" s="14"/>
      <c r="Z350" s="14"/>
      <c r="AA350" s="14"/>
      <c r="AB350" s="14"/>
      <c r="AC350" s="14"/>
      <c r="AD350" s="14"/>
      <c r="AE350" s="14"/>
      <c r="AT350" s="224" t="s">
        <v>232</v>
      </c>
      <c r="AU350" s="224" t="s">
        <v>90</v>
      </c>
      <c r="AV350" s="14" t="s">
        <v>229</v>
      </c>
      <c r="AW350" s="14" t="s">
        <v>36</v>
      </c>
      <c r="AX350" s="14" t="s">
        <v>88</v>
      </c>
      <c r="AY350" s="224" t="s">
        <v>218</v>
      </c>
    </row>
    <row r="351" s="2" customFormat="1" ht="24.15" customHeight="1">
      <c r="A351" s="39"/>
      <c r="B351" s="161"/>
      <c r="C351" s="197" t="s">
        <v>307</v>
      </c>
      <c r="D351" s="197" t="s">
        <v>225</v>
      </c>
      <c r="E351" s="198" t="s">
        <v>3213</v>
      </c>
      <c r="F351" s="199" t="s">
        <v>3214</v>
      </c>
      <c r="G351" s="200" t="s">
        <v>266</v>
      </c>
      <c r="H351" s="201">
        <v>1</v>
      </c>
      <c r="I351" s="202"/>
      <c r="J351" s="203">
        <f>ROUND(I351*H351,2)</f>
        <v>0</v>
      </c>
      <c r="K351" s="204"/>
      <c r="L351" s="40"/>
      <c r="M351" s="205" t="s">
        <v>1</v>
      </c>
      <c r="N351" s="206" t="s">
        <v>45</v>
      </c>
      <c r="O351" s="78"/>
      <c r="P351" s="207">
        <f>O351*H351</f>
        <v>0</v>
      </c>
      <c r="Q351" s="207">
        <v>0</v>
      </c>
      <c r="R351" s="207">
        <f>Q351*H351</f>
        <v>0</v>
      </c>
      <c r="S351" s="207">
        <v>0</v>
      </c>
      <c r="T351" s="208">
        <f>S351*H351</f>
        <v>0</v>
      </c>
      <c r="U351" s="39"/>
      <c r="V351" s="39"/>
      <c r="W351" s="39"/>
      <c r="X351" s="39"/>
      <c r="Y351" s="39"/>
      <c r="Z351" s="39"/>
      <c r="AA351" s="39"/>
      <c r="AB351" s="39"/>
      <c r="AC351" s="39"/>
      <c r="AD351" s="39"/>
      <c r="AE351" s="39"/>
      <c r="AR351" s="209" t="s">
        <v>229</v>
      </c>
      <c r="AT351" s="209" t="s">
        <v>225</v>
      </c>
      <c r="AU351" s="209" t="s">
        <v>90</v>
      </c>
      <c r="AY351" s="20" t="s">
        <v>218</v>
      </c>
      <c r="BE351" s="210">
        <f>IF(N351="základní",J351,0)</f>
        <v>0</v>
      </c>
      <c r="BF351" s="210">
        <f>IF(N351="snížená",J351,0)</f>
        <v>0</v>
      </c>
      <c r="BG351" s="210">
        <f>IF(N351="zákl. přenesená",J351,0)</f>
        <v>0</v>
      </c>
      <c r="BH351" s="210">
        <f>IF(N351="sníž. přenesená",J351,0)</f>
        <v>0</v>
      </c>
      <c r="BI351" s="210">
        <f>IF(N351="nulová",J351,0)</f>
        <v>0</v>
      </c>
      <c r="BJ351" s="20" t="s">
        <v>88</v>
      </c>
      <c r="BK351" s="210">
        <f>ROUND(I351*H351,2)</f>
        <v>0</v>
      </c>
      <c r="BL351" s="20" t="s">
        <v>229</v>
      </c>
      <c r="BM351" s="209" t="s">
        <v>3215</v>
      </c>
    </row>
    <row r="352" s="15" customFormat="1">
      <c r="A352" s="15"/>
      <c r="B352" s="250"/>
      <c r="C352" s="15"/>
      <c r="D352" s="211" t="s">
        <v>232</v>
      </c>
      <c r="E352" s="251" t="s">
        <v>1</v>
      </c>
      <c r="F352" s="252" t="s">
        <v>3216</v>
      </c>
      <c r="G352" s="15"/>
      <c r="H352" s="251" t="s">
        <v>1</v>
      </c>
      <c r="I352" s="253"/>
      <c r="J352" s="15"/>
      <c r="K352" s="15"/>
      <c r="L352" s="250"/>
      <c r="M352" s="254"/>
      <c r="N352" s="255"/>
      <c r="O352" s="255"/>
      <c r="P352" s="255"/>
      <c r="Q352" s="255"/>
      <c r="R352" s="255"/>
      <c r="S352" s="255"/>
      <c r="T352" s="256"/>
      <c r="U352" s="15"/>
      <c r="V352" s="15"/>
      <c r="W352" s="15"/>
      <c r="X352" s="15"/>
      <c r="Y352" s="15"/>
      <c r="Z352" s="15"/>
      <c r="AA352" s="15"/>
      <c r="AB352" s="15"/>
      <c r="AC352" s="15"/>
      <c r="AD352" s="15"/>
      <c r="AE352" s="15"/>
      <c r="AT352" s="251" t="s">
        <v>232</v>
      </c>
      <c r="AU352" s="251" t="s">
        <v>90</v>
      </c>
      <c r="AV352" s="15" t="s">
        <v>88</v>
      </c>
      <c r="AW352" s="15" t="s">
        <v>36</v>
      </c>
      <c r="AX352" s="15" t="s">
        <v>80</v>
      </c>
      <c r="AY352" s="251" t="s">
        <v>218</v>
      </c>
    </row>
    <row r="353" s="13" customFormat="1">
      <c r="A353" s="13"/>
      <c r="B353" s="215"/>
      <c r="C353" s="13"/>
      <c r="D353" s="211" t="s">
        <v>232</v>
      </c>
      <c r="E353" s="216" t="s">
        <v>1</v>
      </c>
      <c r="F353" s="217" t="s">
        <v>88</v>
      </c>
      <c r="G353" s="13"/>
      <c r="H353" s="218">
        <v>1</v>
      </c>
      <c r="I353" s="219"/>
      <c r="J353" s="13"/>
      <c r="K353" s="13"/>
      <c r="L353" s="215"/>
      <c r="M353" s="220"/>
      <c r="N353" s="221"/>
      <c r="O353" s="221"/>
      <c r="P353" s="221"/>
      <c r="Q353" s="221"/>
      <c r="R353" s="221"/>
      <c r="S353" s="221"/>
      <c r="T353" s="222"/>
      <c r="U353" s="13"/>
      <c r="V353" s="13"/>
      <c r="W353" s="13"/>
      <c r="X353" s="13"/>
      <c r="Y353" s="13"/>
      <c r="Z353" s="13"/>
      <c r="AA353" s="13"/>
      <c r="AB353" s="13"/>
      <c r="AC353" s="13"/>
      <c r="AD353" s="13"/>
      <c r="AE353" s="13"/>
      <c r="AT353" s="216" t="s">
        <v>232</v>
      </c>
      <c r="AU353" s="216" t="s">
        <v>90</v>
      </c>
      <c r="AV353" s="13" t="s">
        <v>90</v>
      </c>
      <c r="AW353" s="13" t="s">
        <v>36</v>
      </c>
      <c r="AX353" s="13" t="s">
        <v>80</v>
      </c>
      <c r="AY353" s="216" t="s">
        <v>218</v>
      </c>
    </row>
    <row r="354" s="14" customFormat="1">
      <c r="A354" s="14"/>
      <c r="B354" s="223"/>
      <c r="C354" s="14"/>
      <c r="D354" s="211" t="s">
        <v>232</v>
      </c>
      <c r="E354" s="224" t="s">
        <v>1</v>
      </c>
      <c r="F354" s="225" t="s">
        <v>235</v>
      </c>
      <c r="G354" s="14"/>
      <c r="H354" s="226">
        <v>1</v>
      </c>
      <c r="I354" s="227"/>
      <c r="J354" s="14"/>
      <c r="K354" s="14"/>
      <c r="L354" s="223"/>
      <c r="M354" s="228"/>
      <c r="N354" s="229"/>
      <c r="O354" s="229"/>
      <c r="P354" s="229"/>
      <c r="Q354" s="229"/>
      <c r="R354" s="229"/>
      <c r="S354" s="229"/>
      <c r="T354" s="230"/>
      <c r="U354" s="14"/>
      <c r="V354" s="14"/>
      <c r="W354" s="14"/>
      <c r="X354" s="14"/>
      <c r="Y354" s="14"/>
      <c r="Z354" s="14"/>
      <c r="AA354" s="14"/>
      <c r="AB354" s="14"/>
      <c r="AC354" s="14"/>
      <c r="AD354" s="14"/>
      <c r="AE354" s="14"/>
      <c r="AT354" s="224" t="s">
        <v>232</v>
      </c>
      <c r="AU354" s="224" t="s">
        <v>90</v>
      </c>
      <c r="AV354" s="14" t="s">
        <v>229</v>
      </c>
      <c r="AW354" s="14" t="s">
        <v>36</v>
      </c>
      <c r="AX354" s="14" t="s">
        <v>88</v>
      </c>
      <c r="AY354" s="224" t="s">
        <v>218</v>
      </c>
    </row>
    <row r="355" s="2" customFormat="1" ht="16.5" customHeight="1">
      <c r="A355" s="39"/>
      <c r="B355" s="161"/>
      <c r="C355" s="197" t="s">
        <v>369</v>
      </c>
      <c r="D355" s="197" t="s">
        <v>225</v>
      </c>
      <c r="E355" s="198" t="s">
        <v>3217</v>
      </c>
      <c r="F355" s="199" t="s">
        <v>3218</v>
      </c>
      <c r="G355" s="200" t="s">
        <v>266</v>
      </c>
      <c r="H355" s="201">
        <v>1</v>
      </c>
      <c r="I355" s="202"/>
      <c r="J355" s="203">
        <f>ROUND(I355*H355,2)</f>
        <v>0</v>
      </c>
      <c r="K355" s="204"/>
      <c r="L355" s="40"/>
      <c r="M355" s="205" t="s">
        <v>1</v>
      </c>
      <c r="N355" s="206" t="s">
        <v>45</v>
      </c>
      <c r="O355" s="78"/>
      <c r="P355" s="207">
        <f>O355*H355</f>
        <v>0</v>
      </c>
      <c r="Q355" s="207">
        <v>0</v>
      </c>
      <c r="R355" s="207">
        <f>Q355*H355</f>
        <v>0</v>
      </c>
      <c r="S355" s="207">
        <v>0</v>
      </c>
      <c r="T355" s="208">
        <f>S355*H355</f>
        <v>0</v>
      </c>
      <c r="U355" s="39"/>
      <c r="V355" s="39"/>
      <c r="W355" s="39"/>
      <c r="X355" s="39"/>
      <c r="Y355" s="39"/>
      <c r="Z355" s="39"/>
      <c r="AA355" s="39"/>
      <c r="AB355" s="39"/>
      <c r="AC355" s="39"/>
      <c r="AD355" s="39"/>
      <c r="AE355" s="39"/>
      <c r="AR355" s="209" t="s">
        <v>229</v>
      </c>
      <c r="AT355" s="209" t="s">
        <v>225</v>
      </c>
      <c r="AU355" s="209" t="s">
        <v>90</v>
      </c>
      <c r="AY355" s="20" t="s">
        <v>218</v>
      </c>
      <c r="BE355" s="210">
        <f>IF(N355="základní",J355,0)</f>
        <v>0</v>
      </c>
      <c r="BF355" s="210">
        <f>IF(N355="snížená",J355,0)</f>
        <v>0</v>
      </c>
      <c r="BG355" s="210">
        <f>IF(N355="zákl. přenesená",J355,0)</f>
        <v>0</v>
      </c>
      <c r="BH355" s="210">
        <f>IF(N355="sníž. přenesená",J355,0)</f>
        <v>0</v>
      </c>
      <c r="BI355" s="210">
        <f>IF(N355="nulová",J355,0)</f>
        <v>0</v>
      </c>
      <c r="BJ355" s="20" t="s">
        <v>88</v>
      </c>
      <c r="BK355" s="210">
        <f>ROUND(I355*H355,2)</f>
        <v>0</v>
      </c>
      <c r="BL355" s="20" t="s">
        <v>229</v>
      </c>
      <c r="BM355" s="209" t="s">
        <v>3219</v>
      </c>
    </row>
    <row r="356" s="15" customFormat="1">
      <c r="A356" s="15"/>
      <c r="B356" s="250"/>
      <c r="C356" s="15"/>
      <c r="D356" s="211" t="s">
        <v>232</v>
      </c>
      <c r="E356" s="251" t="s">
        <v>1</v>
      </c>
      <c r="F356" s="252" t="s">
        <v>3216</v>
      </c>
      <c r="G356" s="15"/>
      <c r="H356" s="251" t="s">
        <v>1</v>
      </c>
      <c r="I356" s="253"/>
      <c r="J356" s="15"/>
      <c r="K356" s="15"/>
      <c r="L356" s="250"/>
      <c r="M356" s="254"/>
      <c r="N356" s="255"/>
      <c r="O356" s="255"/>
      <c r="P356" s="255"/>
      <c r="Q356" s="255"/>
      <c r="R356" s="255"/>
      <c r="S356" s="255"/>
      <c r="T356" s="256"/>
      <c r="U356" s="15"/>
      <c r="V356" s="15"/>
      <c r="W356" s="15"/>
      <c r="X356" s="15"/>
      <c r="Y356" s="15"/>
      <c r="Z356" s="15"/>
      <c r="AA356" s="15"/>
      <c r="AB356" s="15"/>
      <c r="AC356" s="15"/>
      <c r="AD356" s="15"/>
      <c r="AE356" s="15"/>
      <c r="AT356" s="251" t="s">
        <v>232</v>
      </c>
      <c r="AU356" s="251" t="s">
        <v>90</v>
      </c>
      <c r="AV356" s="15" t="s">
        <v>88</v>
      </c>
      <c r="AW356" s="15" t="s">
        <v>36</v>
      </c>
      <c r="AX356" s="15" t="s">
        <v>80</v>
      </c>
      <c r="AY356" s="251" t="s">
        <v>218</v>
      </c>
    </row>
    <row r="357" s="13" customFormat="1">
      <c r="A357" s="13"/>
      <c r="B357" s="215"/>
      <c r="C357" s="13"/>
      <c r="D357" s="211" t="s">
        <v>232</v>
      </c>
      <c r="E357" s="216" t="s">
        <v>1</v>
      </c>
      <c r="F357" s="217" t="s">
        <v>88</v>
      </c>
      <c r="G357" s="13"/>
      <c r="H357" s="218">
        <v>1</v>
      </c>
      <c r="I357" s="219"/>
      <c r="J357" s="13"/>
      <c r="K357" s="13"/>
      <c r="L357" s="215"/>
      <c r="M357" s="220"/>
      <c r="N357" s="221"/>
      <c r="O357" s="221"/>
      <c r="P357" s="221"/>
      <c r="Q357" s="221"/>
      <c r="R357" s="221"/>
      <c r="S357" s="221"/>
      <c r="T357" s="222"/>
      <c r="U357" s="13"/>
      <c r="V357" s="13"/>
      <c r="W357" s="13"/>
      <c r="X357" s="13"/>
      <c r="Y357" s="13"/>
      <c r="Z357" s="13"/>
      <c r="AA357" s="13"/>
      <c r="AB357" s="13"/>
      <c r="AC357" s="13"/>
      <c r="AD357" s="13"/>
      <c r="AE357" s="13"/>
      <c r="AT357" s="216" t="s">
        <v>232</v>
      </c>
      <c r="AU357" s="216" t="s">
        <v>90</v>
      </c>
      <c r="AV357" s="13" t="s">
        <v>90</v>
      </c>
      <c r="AW357" s="13" t="s">
        <v>36</v>
      </c>
      <c r="AX357" s="13" t="s">
        <v>80</v>
      </c>
      <c r="AY357" s="216" t="s">
        <v>218</v>
      </c>
    </row>
    <row r="358" s="14" customFormat="1">
      <c r="A358" s="14"/>
      <c r="B358" s="223"/>
      <c r="C358" s="14"/>
      <c r="D358" s="211" t="s">
        <v>232</v>
      </c>
      <c r="E358" s="224" t="s">
        <v>1</v>
      </c>
      <c r="F358" s="225" t="s">
        <v>235</v>
      </c>
      <c r="G358" s="14"/>
      <c r="H358" s="226">
        <v>1</v>
      </c>
      <c r="I358" s="227"/>
      <c r="J358" s="14"/>
      <c r="K358" s="14"/>
      <c r="L358" s="223"/>
      <c r="M358" s="228"/>
      <c r="N358" s="229"/>
      <c r="O358" s="229"/>
      <c r="P358" s="229"/>
      <c r="Q358" s="229"/>
      <c r="R358" s="229"/>
      <c r="S358" s="229"/>
      <c r="T358" s="230"/>
      <c r="U358" s="14"/>
      <c r="V358" s="14"/>
      <c r="W358" s="14"/>
      <c r="X358" s="14"/>
      <c r="Y358" s="14"/>
      <c r="Z358" s="14"/>
      <c r="AA358" s="14"/>
      <c r="AB358" s="14"/>
      <c r="AC358" s="14"/>
      <c r="AD358" s="14"/>
      <c r="AE358" s="14"/>
      <c r="AT358" s="224" t="s">
        <v>232</v>
      </c>
      <c r="AU358" s="224" t="s">
        <v>90</v>
      </c>
      <c r="AV358" s="14" t="s">
        <v>229</v>
      </c>
      <c r="AW358" s="14" t="s">
        <v>36</v>
      </c>
      <c r="AX358" s="14" t="s">
        <v>88</v>
      </c>
      <c r="AY358" s="224" t="s">
        <v>218</v>
      </c>
    </row>
    <row r="359" s="2" customFormat="1" ht="24.15" customHeight="1">
      <c r="A359" s="39"/>
      <c r="B359" s="161"/>
      <c r="C359" s="197" t="s">
        <v>311</v>
      </c>
      <c r="D359" s="197" t="s">
        <v>225</v>
      </c>
      <c r="E359" s="198" t="s">
        <v>3220</v>
      </c>
      <c r="F359" s="199" t="s">
        <v>3221</v>
      </c>
      <c r="G359" s="200" t="s">
        <v>260</v>
      </c>
      <c r="H359" s="201">
        <v>131.61000000000001</v>
      </c>
      <c r="I359" s="202"/>
      <c r="J359" s="203">
        <f>ROUND(I359*H359,2)</f>
        <v>0</v>
      </c>
      <c r="K359" s="204"/>
      <c r="L359" s="40"/>
      <c r="M359" s="205" t="s">
        <v>1</v>
      </c>
      <c r="N359" s="206" t="s">
        <v>45</v>
      </c>
      <c r="O359" s="78"/>
      <c r="P359" s="207">
        <f>O359*H359</f>
        <v>0</v>
      </c>
      <c r="Q359" s="207">
        <v>0</v>
      </c>
      <c r="R359" s="207">
        <f>Q359*H359</f>
        <v>0</v>
      </c>
      <c r="S359" s="207">
        <v>0</v>
      </c>
      <c r="T359" s="208">
        <f>S359*H359</f>
        <v>0</v>
      </c>
      <c r="U359" s="39"/>
      <c r="V359" s="39"/>
      <c r="W359" s="39"/>
      <c r="X359" s="39"/>
      <c r="Y359" s="39"/>
      <c r="Z359" s="39"/>
      <c r="AA359" s="39"/>
      <c r="AB359" s="39"/>
      <c r="AC359" s="39"/>
      <c r="AD359" s="39"/>
      <c r="AE359" s="39"/>
      <c r="AR359" s="209" t="s">
        <v>229</v>
      </c>
      <c r="AT359" s="209" t="s">
        <v>225</v>
      </c>
      <c r="AU359" s="209" t="s">
        <v>90</v>
      </c>
      <c r="AY359" s="20" t="s">
        <v>218</v>
      </c>
      <c r="BE359" s="210">
        <f>IF(N359="základní",J359,0)</f>
        <v>0</v>
      </c>
      <c r="BF359" s="210">
        <f>IF(N359="snížená",J359,0)</f>
        <v>0</v>
      </c>
      <c r="BG359" s="210">
        <f>IF(N359="zákl. přenesená",J359,0)</f>
        <v>0</v>
      </c>
      <c r="BH359" s="210">
        <f>IF(N359="sníž. přenesená",J359,0)</f>
        <v>0</v>
      </c>
      <c r="BI359" s="210">
        <f>IF(N359="nulová",J359,0)</f>
        <v>0</v>
      </c>
      <c r="BJ359" s="20" t="s">
        <v>88</v>
      </c>
      <c r="BK359" s="210">
        <f>ROUND(I359*H359,2)</f>
        <v>0</v>
      </c>
      <c r="BL359" s="20" t="s">
        <v>229</v>
      </c>
      <c r="BM359" s="209" t="s">
        <v>3222</v>
      </c>
    </row>
    <row r="360" s="15" customFormat="1">
      <c r="A360" s="15"/>
      <c r="B360" s="250"/>
      <c r="C360" s="15"/>
      <c r="D360" s="211" t="s">
        <v>232</v>
      </c>
      <c r="E360" s="251" t="s">
        <v>1</v>
      </c>
      <c r="F360" s="252" t="s">
        <v>3045</v>
      </c>
      <c r="G360" s="15"/>
      <c r="H360" s="251" t="s">
        <v>1</v>
      </c>
      <c r="I360" s="253"/>
      <c r="J360" s="15"/>
      <c r="K360" s="15"/>
      <c r="L360" s="250"/>
      <c r="M360" s="254"/>
      <c r="N360" s="255"/>
      <c r="O360" s="255"/>
      <c r="P360" s="255"/>
      <c r="Q360" s="255"/>
      <c r="R360" s="255"/>
      <c r="S360" s="255"/>
      <c r="T360" s="256"/>
      <c r="U360" s="15"/>
      <c r="V360" s="15"/>
      <c r="W360" s="15"/>
      <c r="X360" s="15"/>
      <c r="Y360" s="15"/>
      <c r="Z360" s="15"/>
      <c r="AA360" s="15"/>
      <c r="AB360" s="15"/>
      <c r="AC360" s="15"/>
      <c r="AD360" s="15"/>
      <c r="AE360" s="15"/>
      <c r="AT360" s="251" t="s">
        <v>232</v>
      </c>
      <c r="AU360" s="251" t="s">
        <v>90</v>
      </c>
      <c r="AV360" s="15" t="s">
        <v>88</v>
      </c>
      <c r="AW360" s="15" t="s">
        <v>36</v>
      </c>
      <c r="AX360" s="15" t="s">
        <v>80</v>
      </c>
      <c r="AY360" s="251" t="s">
        <v>218</v>
      </c>
    </row>
    <row r="361" s="13" customFormat="1">
      <c r="A361" s="13"/>
      <c r="B361" s="215"/>
      <c r="C361" s="13"/>
      <c r="D361" s="211" t="s">
        <v>232</v>
      </c>
      <c r="E361" s="216" t="s">
        <v>1</v>
      </c>
      <c r="F361" s="217" t="s">
        <v>3223</v>
      </c>
      <c r="G361" s="13"/>
      <c r="H361" s="218">
        <v>131.61000000000001</v>
      </c>
      <c r="I361" s="219"/>
      <c r="J361" s="13"/>
      <c r="K361" s="13"/>
      <c r="L361" s="215"/>
      <c r="M361" s="220"/>
      <c r="N361" s="221"/>
      <c r="O361" s="221"/>
      <c r="P361" s="221"/>
      <c r="Q361" s="221"/>
      <c r="R361" s="221"/>
      <c r="S361" s="221"/>
      <c r="T361" s="222"/>
      <c r="U361" s="13"/>
      <c r="V361" s="13"/>
      <c r="W361" s="13"/>
      <c r="X361" s="13"/>
      <c r="Y361" s="13"/>
      <c r="Z361" s="13"/>
      <c r="AA361" s="13"/>
      <c r="AB361" s="13"/>
      <c r="AC361" s="13"/>
      <c r="AD361" s="13"/>
      <c r="AE361" s="13"/>
      <c r="AT361" s="216" t="s">
        <v>232</v>
      </c>
      <c r="AU361" s="216" t="s">
        <v>90</v>
      </c>
      <c r="AV361" s="13" t="s">
        <v>90</v>
      </c>
      <c r="AW361" s="13" t="s">
        <v>36</v>
      </c>
      <c r="AX361" s="13" t="s">
        <v>80</v>
      </c>
      <c r="AY361" s="216" t="s">
        <v>218</v>
      </c>
    </row>
    <row r="362" s="14" customFormat="1">
      <c r="A362" s="14"/>
      <c r="B362" s="223"/>
      <c r="C362" s="14"/>
      <c r="D362" s="211" t="s">
        <v>232</v>
      </c>
      <c r="E362" s="224" t="s">
        <v>1</v>
      </c>
      <c r="F362" s="225" t="s">
        <v>235</v>
      </c>
      <c r="G362" s="14"/>
      <c r="H362" s="226">
        <v>131.61000000000001</v>
      </c>
      <c r="I362" s="227"/>
      <c r="J362" s="14"/>
      <c r="K362" s="14"/>
      <c r="L362" s="223"/>
      <c r="M362" s="228"/>
      <c r="N362" s="229"/>
      <c r="O362" s="229"/>
      <c r="P362" s="229"/>
      <c r="Q362" s="229"/>
      <c r="R362" s="229"/>
      <c r="S362" s="229"/>
      <c r="T362" s="230"/>
      <c r="U362" s="14"/>
      <c r="V362" s="14"/>
      <c r="W362" s="14"/>
      <c r="X362" s="14"/>
      <c r="Y362" s="14"/>
      <c r="Z362" s="14"/>
      <c r="AA362" s="14"/>
      <c r="AB362" s="14"/>
      <c r="AC362" s="14"/>
      <c r="AD362" s="14"/>
      <c r="AE362" s="14"/>
      <c r="AT362" s="224" t="s">
        <v>232</v>
      </c>
      <c r="AU362" s="224" t="s">
        <v>90</v>
      </c>
      <c r="AV362" s="14" t="s">
        <v>229</v>
      </c>
      <c r="AW362" s="14" t="s">
        <v>36</v>
      </c>
      <c r="AX362" s="14" t="s">
        <v>88</v>
      </c>
      <c r="AY362" s="224" t="s">
        <v>218</v>
      </c>
    </row>
    <row r="363" s="2" customFormat="1" ht="16.5" customHeight="1">
      <c r="A363" s="39"/>
      <c r="B363" s="161"/>
      <c r="C363" s="197" t="s">
        <v>376</v>
      </c>
      <c r="D363" s="197" t="s">
        <v>225</v>
      </c>
      <c r="E363" s="198" t="s">
        <v>3224</v>
      </c>
      <c r="F363" s="199" t="s">
        <v>3225</v>
      </c>
      <c r="G363" s="200" t="s">
        <v>260</v>
      </c>
      <c r="H363" s="201">
        <v>3871.1399999999999</v>
      </c>
      <c r="I363" s="202"/>
      <c r="J363" s="203">
        <f>ROUND(I363*H363,2)</f>
        <v>0</v>
      </c>
      <c r="K363" s="204"/>
      <c r="L363" s="40"/>
      <c r="M363" s="205" t="s">
        <v>1</v>
      </c>
      <c r="N363" s="206" t="s">
        <v>45</v>
      </c>
      <c r="O363" s="78"/>
      <c r="P363" s="207">
        <f>O363*H363</f>
        <v>0</v>
      </c>
      <c r="Q363" s="207">
        <v>0</v>
      </c>
      <c r="R363" s="207">
        <f>Q363*H363</f>
        <v>0</v>
      </c>
      <c r="S363" s="207">
        <v>0</v>
      </c>
      <c r="T363" s="208">
        <f>S363*H363</f>
        <v>0</v>
      </c>
      <c r="U363" s="39"/>
      <c r="V363" s="39"/>
      <c r="W363" s="39"/>
      <c r="X363" s="39"/>
      <c r="Y363" s="39"/>
      <c r="Z363" s="39"/>
      <c r="AA363" s="39"/>
      <c r="AB363" s="39"/>
      <c r="AC363" s="39"/>
      <c r="AD363" s="39"/>
      <c r="AE363" s="39"/>
      <c r="AR363" s="209" t="s">
        <v>229</v>
      </c>
      <c r="AT363" s="209" t="s">
        <v>225</v>
      </c>
      <c r="AU363" s="209" t="s">
        <v>90</v>
      </c>
      <c r="AY363" s="20" t="s">
        <v>218</v>
      </c>
      <c r="BE363" s="210">
        <f>IF(N363="základní",J363,0)</f>
        <v>0</v>
      </c>
      <c r="BF363" s="210">
        <f>IF(N363="snížená",J363,0)</f>
        <v>0</v>
      </c>
      <c r="BG363" s="210">
        <f>IF(N363="zákl. přenesená",J363,0)</f>
        <v>0</v>
      </c>
      <c r="BH363" s="210">
        <f>IF(N363="sníž. přenesená",J363,0)</f>
        <v>0</v>
      </c>
      <c r="BI363" s="210">
        <f>IF(N363="nulová",J363,0)</f>
        <v>0</v>
      </c>
      <c r="BJ363" s="20" t="s">
        <v>88</v>
      </c>
      <c r="BK363" s="210">
        <f>ROUND(I363*H363,2)</f>
        <v>0</v>
      </c>
      <c r="BL363" s="20" t="s">
        <v>229</v>
      </c>
      <c r="BM363" s="209" t="s">
        <v>3226</v>
      </c>
    </row>
    <row r="364" s="15" customFormat="1">
      <c r="A364" s="15"/>
      <c r="B364" s="250"/>
      <c r="C364" s="15"/>
      <c r="D364" s="211" t="s">
        <v>232</v>
      </c>
      <c r="E364" s="251" t="s">
        <v>1</v>
      </c>
      <c r="F364" s="252" t="s">
        <v>3227</v>
      </c>
      <c r="G364" s="15"/>
      <c r="H364" s="251" t="s">
        <v>1</v>
      </c>
      <c r="I364" s="253"/>
      <c r="J364" s="15"/>
      <c r="K364" s="15"/>
      <c r="L364" s="250"/>
      <c r="M364" s="254"/>
      <c r="N364" s="255"/>
      <c r="O364" s="255"/>
      <c r="P364" s="255"/>
      <c r="Q364" s="255"/>
      <c r="R364" s="255"/>
      <c r="S364" s="255"/>
      <c r="T364" s="256"/>
      <c r="U364" s="15"/>
      <c r="V364" s="15"/>
      <c r="W364" s="15"/>
      <c r="X364" s="15"/>
      <c r="Y364" s="15"/>
      <c r="Z364" s="15"/>
      <c r="AA364" s="15"/>
      <c r="AB364" s="15"/>
      <c r="AC364" s="15"/>
      <c r="AD364" s="15"/>
      <c r="AE364" s="15"/>
      <c r="AT364" s="251" t="s">
        <v>232</v>
      </c>
      <c r="AU364" s="251" t="s">
        <v>90</v>
      </c>
      <c r="AV364" s="15" t="s">
        <v>88</v>
      </c>
      <c r="AW364" s="15" t="s">
        <v>36</v>
      </c>
      <c r="AX364" s="15" t="s">
        <v>80</v>
      </c>
      <c r="AY364" s="251" t="s">
        <v>218</v>
      </c>
    </row>
    <row r="365" s="13" customFormat="1">
      <c r="A365" s="13"/>
      <c r="B365" s="215"/>
      <c r="C365" s="13"/>
      <c r="D365" s="211" t="s">
        <v>232</v>
      </c>
      <c r="E365" s="216" t="s">
        <v>1</v>
      </c>
      <c r="F365" s="217" t="s">
        <v>3228</v>
      </c>
      <c r="G365" s="13"/>
      <c r="H365" s="218">
        <v>2789.8200000000002</v>
      </c>
      <c r="I365" s="219"/>
      <c r="J365" s="13"/>
      <c r="K365" s="13"/>
      <c r="L365" s="215"/>
      <c r="M365" s="220"/>
      <c r="N365" s="221"/>
      <c r="O365" s="221"/>
      <c r="P365" s="221"/>
      <c r="Q365" s="221"/>
      <c r="R365" s="221"/>
      <c r="S365" s="221"/>
      <c r="T365" s="222"/>
      <c r="U365" s="13"/>
      <c r="V365" s="13"/>
      <c r="W365" s="13"/>
      <c r="X365" s="13"/>
      <c r="Y365" s="13"/>
      <c r="Z365" s="13"/>
      <c r="AA365" s="13"/>
      <c r="AB365" s="13"/>
      <c r="AC365" s="13"/>
      <c r="AD365" s="13"/>
      <c r="AE365" s="13"/>
      <c r="AT365" s="216" t="s">
        <v>232</v>
      </c>
      <c r="AU365" s="216" t="s">
        <v>90</v>
      </c>
      <c r="AV365" s="13" t="s">
        <v>90</v>
      </c>
      <c r="AW365" s="13" t="s">
        <v>36</v>
      </c>
      <c r="AX365" s="13" t="s">
        <v>80</v>
      </c>
      <c r="AY365" s="216" t="s">
        <v>218</v>
      </c>
    </row>
    <row r="366" s="15" customFormat="1">
      <c r="A366" s="15"/>
      <c r="B366" s="250"/>
      <c r="C366" s="15"/>
      <c r="D366" s="211" t="s">
        <v>232</v>
      </c>
      <c r="E366" s="251" t="s">
        <v>1</v>
      </c>
      <c r="F366" s="252" t="s">
        <v>3179</v>
      </c>
      <c r="G366" s="15"/>
      <c r="H366" s="251" t="s">
        <v>1</v>
      </c>
      <c r="I366" s="253"/>
      <c r="J366" s="15"/>
      <c r="K366" s="15"/>
      <c r="L366" s="250"/>
      <c r="M366" s="254"/>
      <c r="N366" s="255"/>
      <c r="O366" s="255"/>
      <c r="P366" s="255"/>
      <c r="Q366" s="255"/>
      <c r="R366" s="255"/>
      <c r="S366" s="255"/>
      <c r="T366" s="256"/>
      <c r="U366" s="15"/>
      <c r="V366" s="15"/>
      <c r="W366" s="15"/>
      <c r="X366" s="15"/>
      <c r="Y366" s="15"/>
      <c r="Z366" s="15"/>
      <c r="AA366" s="15"/>
      <c r="AB366" s="15"/>
      <c r="AC366" s="15"/>
      <c r="AD366" s="15"/>
      <c r="AE366" s="15"/>
      <c r="AT366" s="251" t="s">
        <v>232</v>
      </c>
      <c r="AU366" s="251" t="s">
        <v>90</v>
      </c>
      <c r="AV366" s="15" t="s">
        <v>88</v>
      </c>
      <c r="AW366" s="15" t="s">
        <v>36</v>
      </c>
      <c r="AX366" s="15" t="s">
        <v>80</v>
      </c>
      <c r="AY366" s="251" t="s">
        <v>218</v>
      </c>
    </row>
    <row r="367" s="13" customFormat="1">
      <c r="A367" s="13"/>
      <c r="B367" s="215"/>
      <c r="C367" s="13"/>
      <c r="D367" s="211" t="s">
        <v>232</v>
      </c>
      <c r="E367" s="216" t="s">
        <v>1</v>
      </c>
      <c r="F367" s="217" t="s">
        <v>3229</v>
      </c>
      <c r="G367" s="13"/>
      <c r="H367" s="218">
        <v>463.31999999999999</v>
      </c>
      <c r="I367" s="219"/>
      <c r="J367" s="13"/>
      <c r="K367" s="13"/>
      <c r="L367" s="215"/>
      <c r="M367" s="220"/>
      <c r="N367" s="221"/>
      <c r="O367" s="221"/>
      <c r="P367" s="221"/>
      <c r="Q367" s="221"/>
      <c r="R367" s="221"/>
      <c r="S367" s="221"/>
      <c r="T367" s="222"/>
      <c r="U367" s="13"/>
      <c r="V367" s="13"/>
      <c r="W367" s="13"/>
      <c r="X367" s="13"/>
      <c r="Y367" s="13"/>
      <c r="Z367" s="13"/>
      <c r="AA367" s="13"/>
      <c r="AB367" s="13"/>
      <c r="AC367" s="13"/>
      <c r="AD367" s="13"/>
      <c r="AE367" s="13"/>
      <c r="AT367" s="216" t="s">
        <v>232</v>
      </c>
      <c r="AU367" s="216" t="s">
        <v>90</v>
      </c>
      <c r="AV367" s="13" t="s">
        <v>90</v>
      </c>
      <c r="AW367" s="13" t="s">
        <v>36</v>
      </c>
      <c r="AX367" s="13" t="s">
        <v>80</v>
      </c>
      <c r="AY367" s="216" t="s">
        <v>218</v>
      </c>
    </row>
    <row r="368" s="15" customFormat="1">
      <c r="A368" s="15"/>
      <c r="B368" s="250"/>
      <c r="C368" s="15"/>
      <c r="D368" s="211" t="s">
        <v>232</v>
      </c>
      <c r="E368" s="251" t="s">
        <v>1</v>
      </c>
      <c r="F368" s="252" t="s">
        <v>3039</v>
      </c>
      <c r="G368" s="15"/>
      <c r="H368" s="251" t="s">
        <v>1</v>
      </c>
      <c r="I368" s="253"/>
      <c r="J368" s="15"/>
      <c r="K368" s="15"/>
      <c r="L368" s="250"/>
      <c r="M368" s="254"/>
      <c r="N368" s="255"/>
      <c r="O368" s="255"/>
      <c r="P368" s="255"/>
      <c r="Q368" s="255"/>
      <c r="R368" s="255"/>
      <c r="S368" s="255"/>
      <c r="T368" s="256"/>
      <c r="U368" s="15"/>
      <c r="V368" s="15"/>
      <c r="W368" s="15"/>
      <c r="X368" s="15"/>
      <c r="Y368" s="15"/>
      <c r="Z368" s="15"/>
      <c r="AA368" s="15"/>
      <c r="AB368" s="15"/>
      <c r="AC368" s="15"/>
      <c r="AD368" s="15"/>
      <c r="AE368" s="15"/>
      <c r="AT368" s="251" t="s">
        <v>232</v>
      </c>
      <c r="AU368" s="251" t="s">
        <v>90</v>
      </c>
      <c r="AV368" s="15" t="s">
        <v>88</v>
      </c>
      <c r="AW368" s="15" t="s">
        <v>36</v>
      </c>
      <c r="AX368" s="15" t="s">
        <v>80</v>
      </c>
      <c r="AY368" s="251" t="s">
        <v>218</v>
      </c>
    </row>
    <row r="369" s="13" customFormat="1">
      <c r="A369" s="13"/>
      <c r="B369" s="215"/>
      <c r="C369" s="13"/>
      <c r="D369" s="211" t="s">
        <v>232</v>
      </c>
      <c r="E369" s="216" t="s">
        <v>1</v>
      </c>
      <c r="F369" s="217" t="s">
        <v>3230</v>
      </c>
      <c r="G369" s="13"/>
      <c r="H369" s="218">
        <v>618</v>
      </c>
      <c r="I369" s="219"/>
      <c r="J369" s="13"/>
      <c r="K369" s="13"/>
      <c r="L369" s="215"/>
      <c r="M369" s="220"/>
      <c r="N369" s="221"/>
      <c r="O369" s="221"/>
      <c r="P369" s="221"/>
      <c r="Q369" s="221"/>
      <c r="R369" s="221"/>
      <c r="S369" s="221"/>
      <c r="T369" s="222"/>
      <c r="U369" s="13"/>
      <c r="V369" s="13"/>
      <c r="W369" s="13"/>
      <c r="X369" s="13"/>
      <c r="Y369" s="13"/>
      <c r="Z369" s="13"/>
      <c r="AA369" s="13"/>
      <c r="AB369" s="13"/>
      <c r="AC369" s="13"/>
      <c r="AD369" s="13"/>
      <c r="AE369" s="13"/>
      <c r="AT369" s="216" t="s">
        <v>232</v>
      </c>
      <c r="AU369" s="216" t="s">
        <v>90</v>
      </c>
      <c r="AV369" s="13" t="s">
        <v>90</v>
      </c>
      <c r="AW369" s="13" t="s">
        <v>36</v>
      </c>
      <c r="AX369" s="13" t="s">
        <v>80</v>
      </c>
      <c r="AY369" s="216" t="s">
        <v>218</v>
      </c>
    </row>
    <row r="370" s="14" customFormat="1">
      <c r="A370" s="14"/>
      <c r="B370" s="223"/>
      <c r="C370" s="14"/>
      <c r="D370" s="211" t="s">
        <v>232</v>
      </c>
      <c r="E370" s="224" t="s">
        <v>1</v>
      </c>
      <c r="F370" s="225" t="s">
        <v>235</v>
      </c>
      <c r="G370" s="14"/>
      <c r="H370" s="226">
        <v>3871.1399999999999</v>
      </c>
      <c r="I370" s="227"/>
      <c r="J370" s="14"/>
      <c r="K370" s="14"/>
      <c r="L370" s="223"/>
      <c r="M370" s="228"/>
      <c r="N370" s="229"/>
      <c r="O370" s="229"/>
      <c r="P370" s="229"/>
      <c r="Q370" s="229"/>
      <c r="R370" s="229"/>
      <c r="S370" s="229"/>
      <c r="T370" s="230"/>
      <c r="U370" s="14"/>
      <c r="V370" s="14"/>
      <c r="W370" s="14"/>
      <c r="X370" s="14"/>
      <c r="Y370" s="14"/>
      <c r="Z370" s="14"/>
      <c r="AA370" s="14"/>
      <c r="AB370" s="14"/>
      <c r="AC370" s="14"/>
      <c r="AD370" s="14"/>
      <c r="AE370" s="14"/>
      <c r="AT370" s="224" t="s">
        <v>232</v>
      </c>
      <c r="AU370" s="224" t="s">
        <v>90</v>
      </c>
      <c r="AV370" s="14" t="s">
        <v>229</v>
      </c>
      <c r="AW370" s="14" t="s">
        <v>36</v>
      </c>
      <c r="AX370" s="14" t="s">
        <v>88</v>
      </c>
      <c r="AY370" s="224" t="s">
        <v>218</v>
      </c>
    </row>
    <row r="371" s="2" customFormat="1" ht="24.15" customHeight="1">
      <c r="A371" s="39"/>
      <c r="B371" s="161"/>
      <c r="C371" s="197" t="s">
        <v>316</v>
      </c>
      <c r="D371" s="197" t="s">
        <v>225</v>
      </c>
      <c r="E371" s="198" t="s">
        <v>3231</v>
      </c>
      <c r="F371" s="199" t="s">
        <v>3232</v>
      </c>
      <c r="G371" s="200" t="s">
        <v>260</v>
      </c>
      <c r="H371" s="201">
        <v>645.19000000000005</v>
      </c>
      <c r="I371" s="202"/>
      <c r="J371" s="203">
        <f>ROUND(I371*H371,2)</f>
        <v>0</v>
      </c>
      <c r="K371" s="204"/>
      <c r="L371" s="40"/>
      <c r="M371" s="205" t="s">
        <v>1</v>
      </c>
      <c r="N371" s="206" t="s">
        <v>45</v>
      </c>
      <c r="O371" s="78"/>
      <c r="P371" s="207">
        <f>O371*H371</f>
        <v>0</v>
      </c>
      <c r="Q371" s="207">
        <v>0</v>
      </c>
      <c r="R371" s="207">
        <f>Q371*H371</f>
        <v>0</v>
      </c>
      <c r="S371" s="207">
        <v>0</v>
      </c>
      <c r="T371" s="208">
        <f>S371*H371</f>
        <v>0</v>
      </c>
      <c r="U371" s="39"/>
      <c r="V371" s="39"/>
      <c r="W371" s="39"/>
      <c r="X371" s="39"/>
      <c r="Y371" s="39"/>
      <c r="Z371" s="39"/>
      <c r="AA371" s="39"/>
      <c r="AB371" s="39"/>
      <c r="AC371" s="39"/>
      <c r="AD371" s="39"/>
      <c r="AE371" s="39"/>
      <c r="AR371" s="209" t="s">
        <v>229</v>
      </c>
      <c r="AT371" s="209" t="s">
        <v>225</v>
      </c>
      <c r="AU371" s="209" t="s">
        <v>90</v>
      </c>
      <c r="AY371" s="20" t="s">
        <v>218</v>
      </c>
      <c r="BE371" s="210">
        <f>IF(N371="základní",J371,0)</f>
        <v>0</v>
      </c>
      <c r="BF371" s="210">
        <f>IF(N371="snížená",J371,0)</f>
        <v>0</v>
      </c>
      <c r="BG371" s="210">
        <f>IF(N371="zákl. přenesená",J371,0)</f>
        <v>0</v>
      </c>
      <c r="BH371" s="210">
        <f>IF(N371="sníž. přenesená",J371,0)</f>
        <v>0</v>
      </c>
      <c r="BI371" s="210">
        <f>IF(N371="nulová",J371,0)</f>
        <v>0</v>
      </c>
      <c r="BJ371" s="20" t="s">
        <v>88</v>
      </c>
      <c r="BK371" s="210">
        <f>ROUND(I371*H371,2)</f>
        <v>0</v>
      </c>
      <c r="BL371" s="20" t="s">
        <v>229</v>
      </c>
      <c r="BM371" s="209" t="s">
        <v>3233</v>
      </c>
    </row>
    <row r="372" s="15" customFormat="1">
      <c r="A372" s="15"/>
      <c r="B372" s="250"/>
      <c r="C372" s="15"/>
      <c r="D372" s="211" t="s">
        <v>232</v>
      </c>
      <c r="E372" s="251" t="s">
        <v>1</v>
      </c>
      <c r="F372" s="252" t="s">
        <v>3234</v>
      </c>
      <c r="G372" s="15"/>
      <c r="H372" s="251" t="s">
        <v>1</v>
      </c>
      <c r="I372" s="253"/>
      <c r="J372" s="15"/>
      <c r="K372" s="15"/>
      <c r="L372" s="250"/>
      <c r="M372" s="254"/>
      <c r="N372" s="255"/>
      <c r="O372" s="255"/>
      <c r="P372" s="255"/>
      <c r="Q372" s="255"/>
      <c r="R372" s="255"/>
      <c r="S372" s="255"/>
      <c r="T372" s="256"/>
      <c r="U372" s="15"/>
      <c r="V372" s="15"/>
      <c r="W372" s="15"/>
      <c r="X372" s="15"/>
      <c r="Y372" s="15"/>
      <c r="Z372" s="15"/>
      <c r="AA372" s="15"/>
      <c r="AB372" s="15"/>
      <c r="AC372" s="15"/>
      <c r="AD372" s="15"/>
      <c r="AE372" s="15"/>
      <c r="AT372" s="251" t="s">
        <v>232</v>
      </c>
      <c r="AU372" s="251" t="s">
        <v>90</v>
      </c>
      <c r="AV372" s="15" t="s">
        <v>88</v>
      </c>
      <c r="AW372" s="15" t="s">
        <v>36</v>
      </c>
      <c r="AX372" s="15" t="s">
        <v>80</v>
      </c>
      <c r="AY372" s="251" t="s">
        <v>218</v>
      </c>
    </row>
    <row r="373" s="13" customFormat="1">
      <c r="A373" s="13"/>
      <c r="B373" s="215"/>
      <c r="C373" s="13"/>
      <c r="D373" s="211" t="s">
        <v>232</v>
      </c>
      <c r="E373" s="216" t="s">
        <v>1</v>
      </c>
      <c r="F373" s="217" t="s">
        <v>3235</v>
      </c>
      <c r="G373" s="13"/>
      <c r="H373" s="218">
        <v>464.97000000000003</v>
      </c>
      <c r="I373" s="219"/>
      <c r="J373" s="13"/>
      <c r="K373" s="13"/>
      <c r="L373" s="215"/>
      <c r="M373" s="220"/>
      <c r="N373" s="221"/>
      <c r="O373" s="221"/>
      <c r="P373" s="221"/>
      <c r="Q373" s="221"/>
      <c r="R373" s="221"/>
      <c r="S373" s="221"/>
      <c r="T373" s="222"/>
      <c r="U373" s="13"/>
      <c r="V373" s="13"/>
      <c r="W373" s="13"/>
      <c r="X373" s="13"/>
      <c r="Y373" s="13"/>
      <c r="Z373" s="13"/>
      <c r="AA373" s="13"/>
      <c r="AB373" s="13"/>
      <c r="AC373" s="13"/>
      <c r="AD373" s="13"/>
      <c r="AE373" s="13"/>
      <c r="AT373" s="216" t="s">
        <v>232</v>
      </c>
      <c r="AU373" s="216" t="s">
        <v>90</v>
      </c>
      <c r="AV373" s="13" t="s">
        <v>90</v>
      </c>
      <c r="AW373" s="13" t="s">
        <v>36</v>
      </c>
      <c r="AX373" s="13" t="s">
        <v>80</v>
      </c>
      <c r="AY373" s="216" t="s">
        <v>218</v>
      </c>
    </row>
    <row r="374" s="15" customFormat="1">
      <c r="A374" s="15"/>
      <c r="B374" s="250"/>
      <c r="C374" s="15"/>
      <c r="D374" s="211" t="s">
        <v>232</v>
      </c>
      <c r="E374" s="251" t="s">
        <v>1</v>
      </c>
      <c r="F374" s="252" t="s">
        <v>3179</v>
      </c>
      <c r="G374" s="15"/>
      <c r="H374" s="251" t="s">
        <v>1</v>
      </c>
      <c r="I374" s="253"/>
      <c r="J374" s="15"/>
      <c r="K374" s="15"/>
      <c r="L374" s="250"/>
      <c r="M374" s="254"/>
      <c r="N374" s="255"/>
      <c r="O374" s="255"/>
      <c r="P374" s="255"/>
      <c r="Q374" s="255"/>
      <c r="R374" s="255"/>
      <c r="S374" s="255"/>
      <c r="T374" s="256"/>
      <c r="U374" s="15"/>
      <c r="V374" s="15"/>
      <c r="W374" s="15"/>
      <c r="X374" s="15"/>
      <c r="Y374" s="15"/>
      <c r="Z374" s="15"/>
      <c r="AA374" s="15"/>
      <c r="AB374" s="15"/>
      <c r="AC374" s="15"/>
      <c r="AD374" s="15"/>
      <c r="AE374" s="15"/>
      <c r="AT374" s="251" t="s">
        <v>232</v>
      </c>
      <c r="AU374" s="251" t="s">
        <v>90</v>
      </c>
      <c r="AV374" s="15" t="s">
        <v>88</v>
      </c>
      <c r="AW374" s="15" t="s">
        <v>36</v>
      </c>
      <c r="AX374" s="15" t="s">
        <v>80</v>
      </c>
      <c r="AY374" s="251" t="s">
        <v>218</v>
      </c>
    </row>
    <row r="375" s="13" customFormat="1">
      <c r="A375" s="13"/>
      <c r="B375" s="215"/>
      <c r="C375" s="13"/>
      <c r="D375" s="211" t="s">
        <v>232</v>
      </c>
      <c r="E375" s="216" t="s">
        <v>1</v>
      </c>
      <c r="F375" s="217" t="s">
        <v>3236</v>
      </c>
      <c r="G375" s="13"/>
      <c r="H375" s="218">
        <v>77.219999999999999</v>
      </c>
      <c r="I375" s="219"/>
      <c r="J375" s="13"/>
      <c r="K375" s="13"/>
      <c r="L375" s="215"/>
      <c r="M375" s="220"/>
      <c r="N375" s="221"/>
      <c r="O375" s="221"/>
      <c r="P375" s="221"/>
      <c r="Q375" s="221"/>
      <c r="R375" s="221"/>
      <c r="S375" s="221"/>
      <c r="T375" s="222"/>
      <c r="U375" s="13"/>
      <c r="V375" s="13"/>
      <c r="W375" s="13"/>
      <c r="X375" s="13"/>
      <c r="Y375" s="13"/>
      <c r="Z375" s="13"/>
      <c r="AA375" s="13"/>
      <c r="AB375" s="13"/>
      <c r="AC375" s="13"/>
      <c r="AD375" s="13"/>
      <c r="AE375" s="13"/>
      <c r="AT375" s="216" t="s">
        <v>232</v>
      </c>
      <c r="AU375" s="216" t="s">
        <v>90</v>
      </c>
      <c r="AV375" s="13" t="s">
        <v>90</v>
      </c>
      <c r="AW375" s="13" t="s">
        <v>36</v>
      </c>
      <c r="AX375" s="13" t="s">
        <v>80</v>
      </c>
      <c r="AY375" s="216" t="s">
        <v>218</v>
      </c>
    </row>
    <row r="376" s="15" customFormat="1">
      <c r="A376" s="15"/>
      <c r="B376" s="250"/>
      <c r="C376" s="15"/>
      <c r="D376" s="211" t="s">
        <v>232</v>
      </c>
      <c r="E376" s="251" t="s">
        <v>1</v>
      </c>
      <c r="F376" s="252" t="s">
        <v>3039</v>
      </c>
      <c r="G376" s="15"/>
      <c r="H376" s="251" t="s">
        <v>1</v>
      </c>
      <c r="I376" s="253"/>
      <c r="J376" s="15"/>
      <c r="K376" s="15"/>
      <c r="L376" s="250"/>
      <c r="M376" s="254"/>
      <c r="N376" s="255"/>
      <c r="O376" s="255"/>
      <c r="P376" s="255"/>
      <c r="Q376" s="255"/>
      <c r="R376" s="255"/>
      <c r="S376" s="255"/>
      <c r="T376" s="256"/>
      <c r="U376" s="15"/>
      <c r="V376" s="15"/>
      <c r="W376" s="15"/>
      <c r="X376" s="15"/>
      <c r="Y376" s="15"/>
      <c r="Z376" s="15"/>
      <c r="AA376" s="15"/>
      <c r="AB376" s="15"/>
      <c r="AC376" s="15"/>
      <c r="AD376" s="15"/>
      <c r="AE376" s="15"/>
      <c r="AT376" s="251" t="s">
        <v>232</v>
      </c>
      <c r="AU376" s="251" t="s">
        <v>90</v>
      </c>
      <c r="AV376" s="15" t="s">
        <v>88</v>
      </c>
      <c r="AW376" s="15" t="s">
        <v>36</v>
      </c>
      <c r="AX376" s="15" t="s">
        <v>80</v>
      </c>
      <c r="AY376" s="251" t="s">
        <v>218</v>
      </c>
    </row>
    <row r="377" s="13" customFormat="1">
      <c r="A377" s="13"/>
      <c r="B377" s="215"/>
      <c r="C377" s="13"/>
      <c r="D377" s="211" t="s">
        <v>232</v>
      </c>
      <c r="E377" s="216" t="s">
        <v>1</v>
      </c>
      <c r="F377" s="217" t="s">
        <v>3212</v>
      </c>
      <c r="G377" s="13"/>
      <c r="H377" s="218">
        <v>103</v>
      </c>
      <c r="I377" s="219"/>
      <c r="J377" s="13"/>
      <c r="K377" s="13"/>
      <c r="L377" s="215"/>
      <c r="M377" s="220"/>
      <c r="N377" s="221"/>
      <c r="O377" s="221"/>
      <c r="P377" s="221"/>
      <c r="Q377" s="221"/>
      <c r="R377" s="221"/>
      <c r="S377" s="221"/>
      <c r="T377" s="222"/>
      <c r="U377" s="13"/>
      <c r="V377" s="13"/>
      <c r="W377" s="13"/>
      <c r="X377" s="13"/>
      <c r="Y377" s="13"/>
      <c r="Z377" s="13"/>
      <c r="AA377" s="13"/>
      <c r="AB377" s="13"/>
      <c r="AC377" s="13"/>
      <c r="AD377" s="13"/>
      <c r="AE377" s="13"/>
      <c r="AT377" s="216" t="s">
        <v>232</v>
      </c>
      <c r="AU377" s="216" t="s">
        <v>90</v>
      </c>
      <c r="AV377" s="13" t="s">
        <v>90</v>
      </c>
      <c r="AW377" s="13" t="s">
        <v>36</v>
      </c>
      <c r="AX377" s="13" t="s">
        <v>80</v>
      </c>
      <c r="AY377" s="216" t="s">
        <v>218</v>
      </c>
    </row>
    <row r="378" s="14" customFormat="1">
      <c r="A378" s="14"/>
      <c r="B378" s="223"/>
      <c r="C378" s="14"/>
      <c r="D378" s="211" t="s">
        <v>232</v>
      </c>
      <c r="E378" s="224" t="s">
        <v>1</v>
      </c>
      <c r="F378" s="225" t="s">
        <v>235</v>
      </c>
      <c r="G378" s="14"/>
      <c r="H378" s="226">
        <v>645.19000000000005</v>
      </c>
      <c r="I378" s="227"/>
      <c r="J378" s="14"/>
      <c r="K378" s="14"/>
      <c r="L378" s="223"/>
      <c r="M378" s="228"/>
      <c r="N378" s="229"/>
      <c r="O378" s="229"/>
      <c r="P378" s="229"/>
      <c r="Q378" s="229"/>
      <c r="R378" s="229"/>
      <c r="S378" s="229"/>
      <c r="T378" s="230"/>
      <c r="U378" s="14"/>
      <c r="V378" s="14"/>
      <c r="W378" s="14"/>
      <c r="X378" s="14"/>
      <c r="Y378" s="14"/>
      <c r="Z378" s="14"/>
      <c r="AA378" s="14"/>
      <c r="AB378" s="14"/>
      <c r="AC378" s="14"/>
      <c r="AD378" s="14"/>
      <c r="AE378" s="14"/>
      <c r="AT378" s="224" t="s">
        <v>232</v>
      </c>
      <c r="AU378" s="224" t="s">
        <v>90</v>
      </c>
      <c r="AV378" s="14" t="s">
        <v>229</v>
      </c>
      <c r="AW378" s="14" t="s">
        <v>36</v>
      </c>
      <c r="AX378" s="14" t="s">
        <v>88</v>
      </c>
      <c r="AY378" s="224" t="s">
        <v>218</v>
      </c>
    </row>
    <row r="379" s="2" customFormat="1" ht="24.15" customHeight="1">
      <c r="A379" s="39"/>
      <c r="B379" s="161"/>
      <c r="C379" s="231" t="s">
        <v>383</v>
      </c>
      <c r="D379" s="231" t="s">
        <v>215</v>
      </c>
      <c r="E379" s="232" t="s">
        <v>3237</v>
      </c>
      <c r="F379" s="233" t="s">
        <v>3238</v>
      </c>
      <c r="G379" s="234" t="s">
        <v>1281</v>
      </c>
      <c r="H379" s="235">
        <v>1</v>
      </c>
      <c r="I379" s="236"/>
      <c r="J379" s="237">
        <f>ROUND(I379*H379,2)</f>
        <v>0</v>
      </c>
      <c r="K379" s="238"/>
      <c r="L379" s="239"/>
      <c r="M379" s="240" t="s">
        <v>1</v>
      </c>
      <c r="N379" s="241" t="s">
        <v>45</v>
      </c>
      <c r="O379" s="78"/>
      <c r="P379" s="207">
        <f>O379*H379</f>
        <v>0</v>
      </c>
      <c r="Q379" s="207">
        <v>0</v>
      </c>
      <c r="R379" s="207">
        <f>Q379*H379</f>
        <v>0</v>
      </c>
      <c r="S379" s="207">
        <v>0</v>
      </c>
      <c r="T379" s="208">
        <f>S379*H379</f>
        <v>0</v>
      </c>
      <c r="U379" s="39"/>
      <c r="V379" s="39"/>
      <c r="W379" s="39"/>
      <c r="X379" s="39"/>
      <c r="Y379" s="39"/>
      <c r="Z379" s="39"/>
      <c r="AA379" s="39"/>
      <c r="AB379" s="39"/>
      <c r="AC379" s="39"/>
      <c r="AD379" s="39"/>
      <c r="AE379" s="39"/>
      <c r="AR379" s="209" t="s">
        <v>243</v>
      </c>
      <c r="AT379" s="209" t="s">
        <v>215</v>
      </c>
      <c r="AU379" s="209" t="s">
        <v>90</v>
      </c>
      <c r="AY379" s="20" t="s">
        <v>218</v>
      </c>
      <c r="BE379" s="210">
        <f>IF(N379="základní",J379,0)</f>
        <v>0</v>
      </c>
      <c r="BF379" s="210">
        <f>IF(N379="snížená",J379,0)</f>
        <v>0</v>
      </c>
      <c r="BG379" s="210">
        <f>IF(N379="zákl. přenesená",J379,0)</f>
        <v>0</v>
      </c>
      <c r="BH379" s="210">
        <f>IF(N379="sníž. přenesená",J379,0)</f>
        <v>0</v>
      </c>
      <c r="BI379" s="210">
        <f>IF(N379="nulová",J379,0)</f>
        <v>0</v>
      </c>
      <c r="BJ379" s="20" t="s">
        <v>88</v>
      </c>
      <c r="BK379" s="210">
        <f>ROUND(I379*H379,2)</f>
        <v>0</v>
      </c>
      <c r="BL379" s="20" t="s">
        <v>229</v>
      </c>
      <c r="BM379" s="209" t="s">
        <v>3239</v>
      </c>
    </row>
    <row r="380" s="2" customFormat="1">
      <c r="A380" s="39"/>
      <c r="B380" s="40"/>
      <c r="C380" s="39"/>
      <c r="D380" s="211" t="s">
        <v>230</v>
      </c>
      <c r="E380" s="39"/>
      <c r="F380" s="212" t="s">
        <v>3240</v>
      </c>
      <c r="G380" s="39"/>
      <c r="H380" s="39"/>
      <c r="I380" s="162"/>
      <c r="J380" s="39"/>
      <c r="K380" s="39"/>
      <c r="L380" s="40"/>
      <c r="M380" s="213"/>
      <c r="N380" s="214"/>
      <c r="O380" s="78"/>
      <c r="P380" s="78"/>
      <c r="Q380" s="78"/>
      <c r="R380" s="78"/>
      <c r="S380" s="78"/>
      <c r="T380" s="79"/>
      <c r="U380" s="39"/>
      <c r="V380" s="39"/>
      <c r="W380" s="39"/>
      <c r="X380" s="39"/>
      <c r="Y380" s="39"/>
      <c r="Z380" s="39"/>
      <c r="AA380" s="39"/>
      <c r="AB380" s="39"/>
      <c r="AC380" s="39"/>
      <c r="AD380" s="39"/>
      <c r="AE380" s="39"/>
      <c r="AT380" s="20" t="s">
        <v>230</v>
      </c>
      <c r="AU380" s="20" t="s">
        <v>90</v>
      </c>
    </row>
    <row r="381" s="2" customFormat="1" ht="16.5" customHeight="1">
      <c r="A381" s="39"/>
      <c r="B381" s="161"/>
      <c r="C381" s="197" t="s">
        <v>321</v>
      </c>
      <c r="D381" s="197" t="s">
        <v>225</v>
      </c>
      <c r="E381" s="198" t="s">
        <v>3241</v>
      </c>
      <c r="F381" s="199" t="s">
        <v>3242</v>
      </c>
      <c r="G381" s="200" t="s">
        <v>266</v>
      </c>
      <c r="H381" s="201">
        <v>329</v>
      </c>
      <c r="I381" s="202"/>
      <c r="J381" s="203">
        <f>ROUND(I381*H381,2)</f>
        <v>0</v>
      </c>
      <c r="K381" s="204"/>
      <c r="L381" s="40"/>
      <c r="M381" s="205" t="s">
        <v>1</v>
      </c>
      <c r="N381" s="206" t="s">
        <v>45</v>
      </c>
      <c r="O381" s="78"/>
      <c r="P381" s="207">
        <f>O381*H381</f>
        <v>0</v>
      </c>
      <c r="Q381" s="207">
        <v>0</v>
      </c>
      <c r="R381" s="207">
        <f>Q381*H381</f>
        <v>0</v>
      </c>
      <c r="S381" s="207">
        <v>0</v>
      </c>
      <c r="T381" s="208">
        <f>S381*H381</f>
        <v>0</v>
      </c>
      <c r="U381" s="39"/>
      <c r="V381" s="39"/>
      <c r="W381" s="39"/>
      <c r="X381" s="39"/>
      <c r="Y381" s="39"/>
      <c r="Z381" s="39"/>
      <c r="AA381" s="39"/>
      <c r="AB381" s="39"/>
      <c r="AC381" s="39"/>
      <c r="AD381" s="39"/>
      <c r="AE381" s="39"/>
      <c r="AR381" s="209" t="s">
        <v>229</v>
      </c>
      <c r="AT381" s="209" t="s">
        <v>225</v>
      </c>
      <c r="AU381" s="209" t="s">
        <v>90</v>
      </c>
      <c r="AY381" s="20" t="s">
        <v>218</v>
      </c>
      <c r="BE381" s="210">
        <f>IF(N381="základní",J381,0)</f>
        <v>0</v>
      </c>
      <c r="BF381" s="210">
        <f>IF(N381="snížená",J381,0)</f>
        <v>0</v>
      </c>
      <c r="BG381" s="210">
        <f>IF(N381="zákl. přenesená",J381,0)</f>
        <v>0</v>
      </c>
      <c r="BH381" s="210">
        <f>IF(N381="sníž. přenesená",J381,0)</f>
        <v>0</v>
      </c>
      <c r="BI381" s="210">
        <f>IF(N381="nulová",J381,0)</f>
        <v>0</v>
      </c>
      <c r="BJ381" s="20" t="s">
        <v>88</v>
      </c>
      <c r="BK381" s="210">
        <f>ROUND(I381*H381,2)</f>
        <v>0</v>
      </c>
      <c r="BL381" s="20" t="s">
        <v>229</v>
      </c>
      <c r="BM381" s="209" t="s">
        <v>3243</v>
      </c>
    </row>
    <row r="382" s="15" customFormat="1">
      <c r="A382" s="15"/>
      <c r="B382" s="250"/>
      <c r="C382" s="15"/>
      <c r="D382" s="211" t="s">
        <v>232</v>
      </c>
      <c r="E382" s="251" t="s">
        <v>1</v>
      </c>
      <c r="F382" s="252" t="s">
        <v>3244</v>
      </c>
      <c r="G382" s="15"/>
      <c r="H382" s="251" t="s">
        <v>1</v>
      </c>
      <c r="I382" s="253"/>
      <c r="J382" s="15"/>
      <c r="K382" s="15"/>
      <c r="L382" s="250"/>
      <c r="M382" s="254"/>
      <c r="N382" s="255"/>
      <c r="O382" s="255"/>
      <c r="P382" s="255"/>
      <c r="Q382" s="255"/>
      <c r="R382" s="255"/>
      <c r="S382" s="255"/>
      <c r="T382" s="256"/>
      <c r="U382" s="15"/>
      <c r="V382" s="15"/>
      <c r="W382" s="15"/>
      <c r="X382" s="15"/>
      <c r="Y382" s="15"/>
      <c r="Z382" s="15"/>
      <c r="AA382" s="15"/>
      <c r="AB382" s="15"/>
      <c r="AC382" s="15"/>
      <c r="AD382" s="15"/>
      <c r="AE382" s="15"/>
      <c r="AT382" s="251" t="s">
        <v>232</v>
      </c>
      <c r="AU382" s="251" t="s">
        <v>90</v>
      </c>
      <c r="AV382" s="15" t="s">
        <v>88</v>
      </c>
      <c r="AW382" s="15" t="s">
        <v>36</v>
      </c>
      <c r="AX382" s="15" t="s">
        <v>80</v>
      </c>
      <c r="AY382" s="251" t="s">
        <v>218</v>
      </c>
    </row>
    <row r="383" s="13" customFormat="1">
      <c r="A383" s="13"/>
      <c r="B383" s="215"/>
      <c r="C383" s="13"/>
      <c r="D383" s="211" t="s">
        <v>232</v>
      </c>
      <c r="E383" s="216" t="s">
        <v>1</v>
      </c>
      <c r="F383" s="217" t="s">
        <v>3245</v>
      </c>
      <c r="G383" s="13"/>
      <c r="H383" s="218">
        <v>40</v>
      </c>
      <c r="I383" s="219"/>
      <c r="J383" s="13"/>
      <c r="K383" s="13"/>
      <c r="L383" s="215"/>
      <c r="M383" s="220"/>
      <c r="N383" s="221"/>
      <c r="O383" s="221"/>
      <c r="P383" s="221"/>
      <c r="Q383" s="221"/>
      <c r="R383" s="221"/>
      <c r="S383" s="221"/>
      <c r="T383" s="222"/>
      <c r="U383" s="13"/>
      <c r="V383" s="13"/>
      <c r="W383" s="13"/>
      <c r="X383" s="13"/>
      <c r="Y383" s="13"/>
      <c r="Z383" s="13"/>
      <c r="AA383" s="13"/>
      <c r="AB383" s="13"/>
      <c r="AC383" s="13"/>
      <c r="AD383" s="13"/>
      <c r="AE383" s="13"/>
      <c r="AT383" s="216" t="s">
        <v>232</v>
      </c>
      <c r="AU383" s="216" t="s">
        <v>90</v>
      </c>
      <c r="AV383" s="13" t="s">
        <v>90</v>
      </c>
      <c r="AW383" s="13" t="s">
        <v>36</v>
      </c>
      <c r="AX383" s="13" t="s">
        <v>80</v>
      </c>
      <c r="AY383" s="216" t="s">
        <v>218</v>
      </c>
    </row>
    <row r="384" s="13" customFormat="1">
      <c r="A384" s="13"/>
      <c r="B384" s="215"/>
      <c r="C384" s="13"/>
      <c r="D384" s="211" t="s">
        <v>232</v>
      </c>
      <c r="E384" s="216" t="s">
        <v>1</v>
      </c>
      <c r="F384" s="217" t="s">
        <v>3246</v>
      </c>
      <c r="G384" s="13"/>
      <c r="H384" s="218">
        <v>53</v>
      </c>
      <c r="I384" s="219"/>
      <c r="J384" s="13"/>
      <c r="K384" s="13"/>
      <c r="L384" s="215"/>
      <c r="M384" s="220"/>
      <c r="N384" s="221"/>
      <c r="O384" s="221"/>
      <c r="P384" s="221"/>
      <c r="Q384" s="221"/>
      <c r="R384" s="221"/>
      <c r="S384" s="221"/>
      <c r="T384" s="222"/>
      <c r="U384" s="13"/>
      <c r="V384" s="13"/>
      <c r="W384" s="13"/>
      <c r="X384" s="13"/>
      <c r="Y384" s="13"/>
      <c r="Z384" s="13"/>
      <c r="AA384" s="13"/>
      <c r="AB384" s="13"/>
      <c r="AC384" s="13"/>
      <c r="AD384" s="13"/>
      <c r="AE384" s="13"/>
      <c r="AT384" s="216" t="s">
        <v>232</v>
      </c>
      <c r="AU384" s="216" t="s">
        <v>90</v>
      </c>
      <c r="AV384" s="13" t="s">
        <v>90</v>
      </c>
      <c r="AW384" s="13" t="s">
        <v>36</v>
      </c>
      <c r="AX384" s="13" t="s">
        <v>80</v>
      </c>
      <c r="AY384" s="216" t="s">
        <v>218</v>
      </c>
    </row>
    <row r="385" s="13" customFormat="1">
      <c r="A385" s="13"/>
      <c r="B385" s="215"/>
      <c r="C385" s="13"/>
      <c r="D385" s="211" t="s">
        <v>232</v>
      </c>
      <c r="E385" s="216" t="s">
        <v>1</v>
      </c>
      <c r="F385" s="217" t="s">
        <v>3247</v>
      </c>
      <c r="G385" s="13"/>
      <c r="H385" s="218">
        <v>10</v>
      </c>
      <c r="I385" s="219"/>
      <c r="J385" s="13"/>
      <c r="K385" s="13"/>
      <c r="L385" s="215"/>
      <c r="M385" s="220"/>
      <c r="N385" s="221"/>
      <c r="O385" s="221"/>
      <c r="P385" s="221"/>
      <c r="Q385" s="221"/>
      <c r="R385" s="221"/>
      <c r="S385" s="221"/>
      <c r="T385" s="222"/>
      <c r="U385" s="13"/>
      <c r="V385" s="13"/>
      <c r="W385" s="13"/>
      <c r="X385" s="13"/>
      <c r="Y385" s="13"/>
      <c r="Z385" s="13"/>
      <c r="AA385" s="13"/>
      <c r="AB385" s="13"/>
      <c r="AC385" s="13"/>
      <c r="AD385" s="13"/>
      <c r="AE385" s="13"/>
      <c r="AT385" s="216" t="s">
        <v>232</v>
      </c>
      <c r="AU385" s="216" t="s">
        <v>90</v>
      </c>
      <c r="AV385" s="13" t="s">
        <v>90</v>
      </c>
      <c r="AW385" s="13" t="s">
        <v>36</v>
      </c>
      <c r="AX385" s="13" t="s">
        <v>80</v>
      </c>
      <c r="AY385" s="216" t="s">
        <v>218</v>
      </c>
    </row>
    <row r="386" s="13" customFormat="1">
      <c r="A386" s="13"/>
      <c r="B386" s="215"/>
      <c r="C386" s="13"/>
      <c r="D386" s="211" t="s">
        <v>232</v>
      </c>
      <c r="E386" s="216" t="s">
        <v>1</v>
      </c>
      <c r="F386" s="217" t="s">
        <v>3248</v>
      </c>
      <c r="G386" s="13"/>
      <c r="H386" s="218">
        <v>5</v>
      </c>
      <c r="I386" s="219"/>
      <c r="J386" s="13"/>
      <c r="K386" s="13"/>
      <c r="L386" s="215"/>
      <c r="M386" s="220"/>
      <c r="N386" s="221"/>
      <c r="O386" s="221"/>
      <c r="P386" s="221"/>
      <c r="Q386" s="221"/>
      <c r="R386" s="221"/>
      <c r="S386" s="221"/>
      <c r="T386" s="222"/>
      <c r="U386" s="13"/>
      <c r="V386" s="13"/>
      <c r="W386" s="13"/>
      <c r="X386" s="13"/>
      <c r="Y386" s="13"/>
      <c r="Z386" s="13"/>
      <c r="AA386" s="13"/>
      <c r="AB386" s="13"/>
      <c r="AC386" s="13"/>
      <c r="AD386" s="13"/>
      <c r="AE386" s="13"/>
      <c r="AT386" s="216" t="s">
        <v>232</v>
      </c>
      <c r="AU386" s="216" t="s">
        <v>90</v>
      </c>
      <c r="AV386" s="13" t="s">
        <v>90</v>
      </c>
      <c r="AW386" s="13" t="s">
        <v>36</v>
      </c>
      <c r="AX386" s="13" t="s">
        <v>80</v>
      </c>
      <c r="AY386" s="216" t="s">
        <v>218</v>
      </c>
    </row>
    <row r="387" s="13" customFormat="1">
      <c r="A387" s="13"/>
      <c r="B387" s="215"/>
      <c r="C387" s="13"/>
      <c r="D387" s="211" t="s">
        <v>232</v>
      </c>
      <c r="E387" s="216" t="s">
        <v>1</v>
      </c>
      <c r="F387" s="217" t="s">
        <v>3249</v>
      </c>
      <c r="G387" s="13"/>
      <c r="H387" s="218">
        <v>47</v>
      </c>
      <c r="I387" s="219"/>
      <c r="J387" s="13"/>
      <c r="K387" s="13"/>
      <c r="L387" s="215"/>
      <c r="M387" s="220"/>
      <c r="N387" s="221"/>
      <c r="O387" s="221"/>
      <c r="P387" s="221"/>
      <c r="Q387" s="221"/>
      <c r="R387" s="221"/>
      <c r="S387" s="221"/>
      <c r="T387" s="222"/>
      <c r="U387" s="13"/>
      <c r="V387" s="13"/>
      <c r="W387" s="13"/>
      <c r="X387" s="13"/>
      <c r="Y387" s="13"/>
      <c r="Z387" s="13"/>
      <c r="AA387" s="13"/>
      <c r="AB387" s="13"/>
      <c r="AC387" s="13"/>
      <c r="AD387" s="13"/>
      <c r="AE387" s="13"/>
      <c r="AT387" s="216" t="s">
        <v>232</v>
      </c>
      <c r="AU387" s="216" t="s">
        <v>90</v>
      </c>
      <c r="AV387" s="13" t="s">
        <v>90</v>
      </c>
      <c r="AW387" s="13" t="s">
        <v>36</v>
      </c>
      <c r="AX387" s="13" t="s">
        <v>80</v>
      </c>
      <c r="AY387" s="216" t="s">
        <v>218</v>
      </c>
    </row>
    <row r="388" s="13" customFormat="1">
      <c r="A388" s="13"/>
      <c r="B388" s="215"/>
      <c r="C388" s="13"/>
      <c r="D388" s="211" t="s">
        <v>232</v>
      </c>
      <c r="E388" s="216" t="s">
        <v>1</v>
      </c>
      <c r="F388" s="217" t="s">
        <v>3250</v>
      </c>
      <c r="G388" s="13"/>
      <c r="H388" s="218">
        <v>81</v>
      </c>
      <c r="I388" s="219"/>
      <c r="J388" s="13"/>
      <c r="K388" s="13"/>
      <c r="L388" s="215"/>
      <c r="M388" s="220"/>
      <c r="N388" s="221"/>
      <c r="O388" s="221"/>
      <c r="P388" s="221"/>
      <c r="Q388" s="221"/>
      <c r="R388" s="221"/>
      <c r="S388" s="221"/>
      <c r="T388" s="222"/>
      <c r="U388" s="13"/>
      <c r="V388" s="13"/>
      <c r="W388" s="13"/>
      <c r="X388" s="13"/>
      <c r="Y388" s="13"/>
      <c r="Z388" s="13"/>
      <c r="AA388" s="13"/>
      <c r="AB388" s="13"/>
      <c r="AC388" s="13"/>
      <c r="AD388" s="13"/>
      <c r="AE388" s="13"/>
      <c r="AT388" s="216" t="s">
        <v>232</v>
      </c>
      <c r="AU388" s="216" t="s">
        <v>90</v>
      </c>
      <c r="AV388" s="13" t="s">
        <v>90</v>
      </c>
      <c r="AW388" s="13" t="s">
        <v>36</v>
      </c>
      <c r="AX388" s="13" t="s">
        <v>80</v>
      </c>
      <c r="AY388" s="216" t="s">
        <v>218</v>
      </c>
    </row>
    <row r="389" s="15" customFormat="1">
      <c r="A389" s="15"/>
      <c r="B389" s="250"/>
      <c r="C389" s="15"/>
      <c r="D389" s="211" t="s">
        <v>232</v>
      </c>
      <c r="E389" s="251" t="s">
        <v>1</v>
      </c>
      <c r="F389" s="252" t="s">
        <v>3179</v>
      </c>
      <c r="G389" s="15"/>
      <c r="H389" s="251" t="s">
        <v>1</v>
      </c>
      <c r="I389" s="253"/>
      <c r="J389" s="15"/>
      <c r="K389" s="15"/>
      <c r="L389" s="250"/>
      <c r="M389" s="254"/>
      <c r="N389" s="255"/>
      <c r="O389" s="255"/>
      <c r="P389" s="255"/>
      <c r="Q389" s="255"/>
      <c r="R389" s="255"/>
      <c r="S389" s="255"/>
      <c r="T389" s="256"/>
      <c r="U389" s="15"/>
      <c r="V389" s="15"/>
      <c r="W389" s="15"/>
      <c r="X389" s="15"/>
      <c r="Y389" s="15"/>
      <c r="Z389" s="15"/>
      <c r="AA389" s="15"/>
      <c r="AB389" s="15"/>
      <c r="AC389" s="15"/>
      <c r="AD389" s="15"/>
      <c r="AE389" s="15"/>
      <c r="AT389" s="251" t="s">
        <v>232</v>
      </c>
      <c r="AU389" s="251" t="s">
        <v>90</v>
      </c>
      <c r="AV389" s="15" t="s">
        <v>88</v>
      </c>
      <c r="AW389" s="15" t="s">
        <v>36</v>
      </c>
      <c r="AX389" s="15" t="s">
        <v>80</v>
      </c>
      <c r="AY389" s="251" t="s">
        <v>218</v>
      </c>
    </row>
    <row r="390" s="13" customFormat="1">
      <c r="A390" s="13"/>
      <c r="B390" s="215"/>
      <c r="C390" s="13"/>
      <c r="D390" s="211" t="s">
        <v>232</v>
      </c>
      <c r="E390" s="216" t="s">
        <v>1</v>
      </c>
      <c r="F390" s="217" t="s">
        <v>3180</v>
      </c>
      <c r="G390" s="13"/>
      <c r="H390" s="218">
        <v>9</v>
      </c>
      <c r="I390" s="219"/>
      <c r="J390" s="13"/>
      <c r="K390" s="13"/>
      <c r="L390" s="215"/>
      <c r="M390" s="220"/>
      <c r="N390" s="221"/>
      <c r="O390" s="221"/>
      <c r="P390" s="221"/>
      <c r="Q390" s="221"/>
      <c r="R390" s="221"/>
      <c r="S390" s="221"/>
      <c r="T390" s="222"/>
      <c r="U390" s="13"/>
      <c r="V390" s="13"/>
      <c r="W390" s="13"/>
      <c r="X390" s="13"/>
      <c r="Y390" s="13"/>
      <c r="Z390" s="13"/>
      <c r="AA390" s="13"/>
      <c r="AB390" s="13"/>
      <c r="AC390" s="13"/>
      <c r="AD390" s="13"/>
      <c r="AE390" s="13"/>
      <c r="AT390" s="216" t="s">
        <v>232</v>
      </c>
      <c r="AU390" s="216" t="s">
        <v>90</v>
      </c>
      <c r="AV390" s="13" t="s">
        <v>90</v>
      </c>
      <c r="AW390" s="13" t="s">
        <v>36</v>
      </c>
      <c r="AX390" s="13" t="s">
        <v>80</v>
      </c>
      <c r="AY390" s="216" t="s">
        <v>218</v>
      </c>
    </row>
    <row r="391" s="13" customFormat="1">
      <c r="A391" s="13"/>
      <c r="B391" s="215"/>
      <c r="C391" s="13"/>
      <c r="D391" s="211" t="s">
        <v>232</v>
      </c>
      <c r="E391" s="216" t="s">
        <v>1</v>
      </c>
      <c r="F391" s="217" t="s">
        <v>3181</v>
      </c>
      <c r="G391" s="13"/>
      <c r="H391" s="218">
        <v>28</v>
      </c>
      <c r="I391" s="219"/>
      <c r="J391" s="13"/>
      <c r="K391" s="13"/>
      <c r="L391" s="215"/>
      <c r="M391" s="220"/>
      <c r="N391" s="221"/>
      <c r="O391" s="221"/>
      <c r="P391" s="221"/>
      <c r="Q391" s="221"/>
      <c r="R391" s="221"/>
      <c r="S391" s="221"/>
      <c r="T391" s="222"/>
      <c r="U391" s="13"/>
      <c r="V391" s="13"/>
      <c r="W391" s="13"/>
      <c r="X391" s="13"/>
      <c r="Y391" s="13"/>
      <c r="Z391" s="13"/>
      <c r="AA391" s="13"/>
      <c r="AB391" s="13"/>
      <c r="AC391" s="13"/>
      <c r="AD391" s="13"/>
      <c r="AE391" s="13"/>
      <c r="AT391" s="216" t="s">
        <v>232</v>
      </c>
      <c r="AU391" s="216" t="s">
        <v>90</v>
      </c>
      <c r="AV391" s="13" t="s">
        <v>90</v>
      </c>
      <c r="AW391" s="13" t="s">
        <v>36</v>
      </c>
      <c r="AX391" s="13" t="s">
        <v>80</v>
      </c>
      <c r="AY391" s="216" t="s">
        <v>218</v>
      </c>
    </row>
    <row r="392" s="15" customFormat="1">
      <c r="A392" s="15"/>
      <c r="B392" s="250"/>
      <c r="C392" s="15"/>
      <c r="D392" s="211" t="s">
        <v>232</v>
      </c>
      <c r="E392" s="251" t="s">
        <v>1</v>
      </c>
      <c r="F392" s="252" t="s">
        <v>3039</v>
      </c>
      <c r="G392" s="15"/>
      <c r="H392" s="251" t="s">
        <v>1</v>
      </c>
      <c r="I392" s="253"/>
      <c r="J392" s="15"/>
      <c r="K392" s="15"/>
      <c r="L392" s="250"/>
      <c r="M392" s="254"/>
      <c r="N392" s="255"/>
      <c r="O392" s="255"/>
      <c r="P392" s="255"/>
      <c r="Q392" s="255"/>
      <c r="R392" s="255"/>
      <c r="S392" s="255"/>
      <c r="T392" s="256"/>
      <c r="U392" s="15"/>
      <c r="V392" s="15"/>
      <c r="W392" s="15"/>
      <c r="X392" s="15"/>
      <c r="Y392" s="15"/>
      <c r="Z392" s="15"/>
      <c r="AA392" s="15"/>
      <c r="AB392" s="15"/>
      <c r="AC392" s="15"/>
      <c r="AD392" s="15"/>
      <c r="AE392" s="15"/>
      <c r="AT392" s="251" t="s">
        <v>232</v>
      </c>
      <c r="AU392" s="251" t="s">
        <v>90</v>
      </c>
      <c r="AV392" s="15" t="s">
        <v>88</v>
      </c>
      <c r="AW392" s="15" t="s">
        <v>36</v>
      </c>
      <c r="AX392" s="15" t="s">
        <v>80</v>
      </c>
      <c r="AY392" s="251" t="s">
        <v>218</v>
      </c>
    </row>
    <row r="393" s="13" customFormat="1">
      <c r="A393" s="13"/>
      <c r="B393" s="215"/>
      <c r="C393" s="13"/>
      <c r="D393" s="211" t="s">
        <v>232</v>
      </c>
      <c r="E393" s="216" t="s">
        <v>1</v>
      </c>
      <c r="F393" s="217" t="s">
        <v>3251</v>
      </c>
      <c r="G393" s="13"/>
      <c r="H393" s="218">
        <v>56</v>
      </c>
      <c r="I393" s="219"/>
      <c r="J393" s="13"/>
      <c r="K393" s="13"/>
      <c r="L393" s="215"/>
      <c r="M393" s="220"/>
      <c r="N393" s="221"/>
      <c r="O393" s="221"/>
      <c r="P393" s="221"/>
      <c r="Q393" s="221"/>
      <c r="R393" s="221"/>
      <c r="S393" s="221"/>
      <c r="T393" s="222"/>
      <c r="U393" s="13"/>
      <c r="V393" s="13"/>
      <c r="W393" s="13"/>
      <c r="X393" s="13"/>
      <c r="Y393" s="13"/>
      <c r="Z393" s="13"/>
      <c r="AA393" s="13"/>
      <c r="AB393" s="13"/>
      <c r="AC393" s="13"/>
      <c r="AD393" s="13"/>
      <c r="AE393" s="13"/>
      <c r="AT393" s="216" t="s">
        <v>232</v>
      </c>
      <c r="AU393" s="216" t="s">
        <v>90</v>
      </c>
      <c r="AV393" s="13" t="s">
        <v>90</v>
      </c>
      <c r="AW393" s="13" t="s">
        <v>36</v>
      </c>
      <c r="AX393" s="13" t="s">
        <v>80</v>
      </c>
      <c r="AY393" s="216" t="s">
        <v>218</v>
      </c>
    </row>
    <row r="394" s="14" customFormat="1">
      <c r="A394" s="14"/>
      <c r="B394" s="223"/>
      <c r="C394" s="14"/>
      <c r="D394" s="211" t="s">
        <v>232</v>
      </c>
      <c r="E394" s="224" t="s">
        <v>1</v>
      </c>
      <c r="F394" s="225" t="s">
        <v>235</v>
      </c>
      <c r="G394" s="14"/>
      <c r="H394" s="226">
        <v>329</v>
      </c>
      <c r="I394" s="227"/>
      <c r="J394" s="14"/>
      <c r="K394" s="14"/>
      <c r="L394" s="223"/>
      <c r="M394" s="228"/>
      <c r="N394" s="229"/>
      <c r="O394" s="229"/>
      <c r="P394" s="229"/>
      <c r="Q394" s="229"/>
      <c r="R394" s="229"/>
      <c r="S394" s="229"/>
      <c r="T394" s="230"/>
      <c r="U394" s="14"/>
      <c r="V394" s="14"/>
      <c r="W394" s="14"/>
      <c r="X394" s="14"/>
      <c r="Y394" s="14"/>
      <c r="Z394" s="14"/>
      <c r="AA394" s="14"/>
      <c r="AB394" s="14"/>
      <c r="AC394" s="14"/>
      <c r="AD394" s="14"/>
      <c r="AE394" s="14"/>
      <c r="AT394" s="224" t="s">
        <v>232</v>
      </c>
      <c r="AU394" s="224" t="s">
        <v>90</v>
      </c>
      <c r="AV394" s="14" t="s">
        <v>229</v>
      </c>
      <c r="AW394" s="14" t="s">
        <v>36</v>
      </c>
      <c r="AX394" s="14" t="s">
        <v>88</v>
      </c>
      <c r="AY394" s="224" t="s">
        <v>218</v>
      </c>
    </row>
    <row r="395" s="12" customFormat="1" ht="22.8" customHeight="1">
      <c r="A395" s="12"/>
      <c r="B395" s="184"/>
      <c r="C395" s="12"/>
      <c r="D395" s="185" t="s">
        <v>79</v>
      </c>
      <c r="E395" s="195" t="s">
        <v>239</v>
      </c>
      <c r="F395" s="195" t="s">
        <v>960</v>
      </c>
      <c r="G395" s="12"/>
      <c r="H395" s="12"/>
      <c r="I395" s="187"/>
      <c r="J395" s="196">
        <f>BK395</f>
        <v>0</v>
      </c>
      <c r="K395" s="12"/>
      <c r="L395" s="184"/>
      <c r="M395" s="189"/>
      <c r="N395" s="190"/>
      <c r="O395" s="190"/>
      <c r="P395" s="191">
        <f>SUM(P396:P415)</f>
        <v>0</v>
      </c>
      <c r="Q395" s="190"/>
      <c r="R395" s="191">
        <f>SUM(R396:R415)</f>
        <v>0.19825176</v>
      </c>
      <c r="S395" s="190"/>
      <c r="T395" s="192">
        <f>SUM(T396:T415)</f>
        <v>0</v>
      </c>
      <c r="U395" s="12"/>
      <c r="V395" s="12"/>
      <c r="W395" s="12"/>
      <c r="X395" s="12"/>
      <c r="Y395" s="12"/>
      <c r="Z395" s="12"/>
      <c r="AA395" s="12"/>
      <c r="AB395" s="12"/>
      <c r="AC395" s="12"/>
      <c r="AD395" s="12"/>
      <c r="AE395" s="12"/>
      <c r="AR395" s="185" t="s">
        <v>88</v>
      </c>
      <c r="AT395" s="193" t="s">
        <v>79</v>
      </c>
      <c r="AU395" s="193" t="s">
        <v>88</v>
      </c>
      <c r="AY395" s="185" t="s">
        <v>218</v>
      </c>
      <c r="BK395" s="194">
        <f>SUM(BK396:BK415)</f>
        <v>0</v>
      </c>
    </row>
    <row r="396" s="2" customFormat="1" ht="24.15" customHeight="1">
      <c r="A396" s="39"/>
      <c r="B396" s="161"/>
      <c r="C396" s="197" t="s">
        <v>390</v>
      </c>
      <c r="D396" s="197" t="s">
        <v>225</v>
      </c>
      <c r="E396" s="198" t="s">
        <v>3252</v>
      </c>
      <c r="F396" s="199" t="s">
        <v>3253</v>
      </c>
      <c r="G396" s="200" t="s">
        <v>749</v>
      </c>
      <c r="H396" s="201">
        <v>3.7999999999999998</v>
      </c>
      <c r="I396" s="202"/>
      <c r="J396" s="203">
        <f>ROUND(I396*H396,2)</f>
        <v>0</v>
      </c>
      <c r="K396" s="204"/>
      <c r="L396" s="40"/>
      <c r="M396" s="205" t="s">
        <v>1</v>
      </c>
      <c r="N396" s="206" t="s">
        <v>45</v>
      </c>
      <c r="O396" s="78"/>
      <c r="P396" s="207">
        <f>O396*H396</f>
        <v>0</v>
      </c>
      <c r="Q396" s="207">
        <v>0.0073499999999999998</v>
      </c>
      <c r="R396" s="207">
        <f>Q396*H396</f>
        <v>0.027929999999999996</v>
      </c>
      <c r="S396" s="207">
        <v>0</v>
      </c>
      <c r="T396" s="208">
        <f>S396*H396</f>
        <v>0</v>
      </c>
      <c r="U396" s="39"/>
      <c r="V396" s="39"/>
      <c r="W396" s="39"/>
      <c r="X396" s="39"/>
      <c r="Y396" s="39"/>
      <c r="Z396" s="39"/>
      <c r="AA396" s="39"/>
      <c r="AB396" s="39"/>
      <c r="AC396" s="39"/>
      <c r="AD396" s="39"/>
      <c r="AE396" s="39"/>
      <c r="AR396" s="209" t="s">
        <v>229</v>
      </c>
      <c r="AT396" s="209" t="s">
        <v>225</v>
      </c>
      <c r="AU396" s="209" t="s">
        <v>90</v>
      </c>
      <c r="AY396" s="20" t="s">
        <v>218</v>
      </c>
      <c r="BE396" s="210">
        <f>IF(N396="základní",J396,0)</f>
        <v>0</v>
      </c>
      <c r="BF396" s="210">
        <f>IF(N396="snížená",J396,0)</f>
        <v>0</v>
      </c>
      <c r="BG396" s="210">
        <f>IF(N396="zákl. přenesená",J396,0)</f>
        <v>0</v>
      </c>
      <c r="BH396" s="210">
        <f>IF(N396="sníž. přenesená",J396,0)</f>
        <v>0</v>
      </c>
      <c r="BI396" s="210">
        <f>IF(N396="nulová",J396,0)</f>
        <v>0</v>
      </c>
      <c r="BJ396" s="20" t="s">
        <v>88</v>
      </c>
      <c r="BK396" s="210">
        <f>ROUND(I396*H396,2)</f>
        <v>0</v>
      </c>
      <c r="BL396" s="20" t="s">
        <v>229</v>
      </c>
      <c r="BM396" s="209" t="s">
        <v>3254</v>
      </c>
    </row>
    <row r="397" s="15" customFormat="1">
      <c r="A397" s="15"/>
      <c r="B397" s="250"/>
      <c r="C397" s="15"/>
      <c r="D397" s="211" t="s">
        <v>232</v>
      </c>
      <c r="E397" s="251" t="s">
        <v>1</v>
      </c>
      <c r="F397" s="252" t="s">
        <v>3048</v>
      </c>
      <c r="G397" s="15"/>
      <c r="H397" s="251" t="s">
        <v>1</v>
      </c>
      <c r="I397" s="253"/>
      <c r="J397" s="15"/>
      <c r="K397" s="15"/>
      <c r="L397" s="250"/>
      <c r="M397" s="254"/>
      <c r="N397" s="255"/>
      <c r="O397" s="255"/>
      <c r="P397" s="255"/>
      <c r="Q397" s="255"/>
      <c r="R397" s="255"/>
      <c r="S397" s="255"/>
      <c r="T397" s="256"/>
      <c r="U397" s="15"/>
      <c r="V397" s="15"/>
      <c r="W397" s="15"/>
      <c r="X397" s="15"/>
      <c r="Y397" s="15"/>
      <c r="Z397" s="15"/>
      <c r="AA397" s="15"/>
      <c r="AB397" s="15"/>
      <c r="AC397" s="15"/>
      <c r="AD397" s="15"/>
      <c r="AE397" s="15"/>
      <c r="AT397" s="251" t="s">
        <v>232</v>
      </c>
      <c r="AU397" s="251" t="s">
        <v>90</v>
      </c>
      <c r="AV397" s="15" t="s">
        <v>88</v>
      </c>
      <c r="AW397" s="15" t="s">
        <v>36</v>
      </c>
      <c r="AX397" s="15" t="s">
        <v>80</v>
      </c>
      <c r="AY397" s="251" t="s">
        <v>218</v>
      </c>
    </row>
    <row r="398" s="13" customFormat="1">
      <c r="A398" s="13"/>
      <c r="B398" s="215"/>
      <c r="C398" s="13"/>
      <c r="D398" s="211" t="s">
        <v>232</v>
      </c>
      <c r="E398" s="216" t="s">
        <v>1</v>
      </c>
      <c r="F398" s="217" t="s">
        <v>3255</v>
      </c>
      <c r="G398" s="13"/>
      <c r="H398" s="218">
        <v>3.7999999999999998</v>
      </c>
      <c r="I398" s="219"/>
      <c r="J398" s="13"/>
      <c r="K398" s="13"/>
      <c r="L398" s="215"/>
      <c r="M398" s="220"/>
      <c r="N398" s="221"/>
      <c r="O398" s="221"/>
      <c r="P398" s="221"/>
      <c r="Q398" s="221"/>
      <c r="R398" s="221"/>
      <c r="S398" s="221"/>
      <c r="T398" s="222"/>
      <c r="U398" s="13"/>
      <c r="V398" s="13"/>
      <c r="W398" s="13"/>
      <c r="X398" s="13"/>
      <c r="Y398" s="13"/>
      <c r="Z398" s="13"/>
      <c r="AA398" s="13"/>
      <c r="AB398" s="13"/>
      <c r="AC398" s="13"/>
      <c r="AD398" s="13"/>
      <c r="AE398" s="13"/>
      <c r="AT398" s="216" t="s">
        <v>232</v>
      </c>
      <c r="AU398" s="216" t="s">
        <v>90</v>
      </c>
      <c r="AV398" s="13" t="s">
        <v>90</v>
      </c>
      <c r="AW398" s="13" t="s">
        <v>36</v>
      </c>
      <c r="AX398" s="13" t="s">
        <v>80</v>
      </c>
      <c r="AY398" s="216" t="s">
        <v>218</v>
      </c>
    </row>
    <row r="399" s="14" customFormat="1">
      <c r="A399" s="14"/>
      <c r="B399" s="223"/>
      <c r="C399" s="14"/>
      <c r="D399" s="211" t="s">
        <v>232</v>
      </c>
      <c r="E399" s="224" t="s">
        <v>1</v>
      </c>
      <c r="F399" s="225" t="s">
        <v>235</v>
      </c>
      <c r="G399" s="14"/>
      <c r="H399" s="226">
        <v>3.7999999999999998</v>
      </c>
      <c r="I399" s="227"/>
      <c r="J399" s="14"/>
      <c r="K399" s="14"/>
      <c r="L399" s="223"/>
      <c r="M399" s="228"/>
      <c r="N399" s="229"/>
      <c r="O399" s="229"/>
      <c r="P399" s="229"/>
      <c r="Q399" s="229"/>
      <c r="R399" s="229"/>
      <c r="S399" s="229"/>
      <c r="T399" s="230"/>
      <c r="U399" s="14"/>
      <c r="V399" s="14"/>
      <c r="W399" s="14"/>
      <c r="X399" s="14"/>
      <c r="Y399" s="14"/>
      <c r="Z399" s="14"/>
      <c r="AA399" s="14"/>
      <c r="AB399" s="14"/>
      <c r="AC399" s="14"/>
      <c r="AD399" s="14"/>
      <c r="AE399" s="14"/>
      <c r="AT399" s="224" t="s">
        <v>232</v>
      </c>
      <c r="AU399" s="224" t="s">
        <v>90</v>
      </c>
      <c r="AV399" s="14" t="s">
        <v>229</v>
      </c>
      <c r="AW399" s="14" t="s">
        <v>36</v>
      </c>
      <c r="AX399" s="14" t="s">
        <v>88</v>
      </c>
      <c r="AY399" s="224" t="s">
        <v>218</v>
      </c>
    </row>
    <row r="400" s="2" customFormat="1" ht="24.15" customHeight="1">
      <c r="A400" s="39"/>
      <c r="B400" s="161"/>
      <c r="C400" s="197" t="s">
        <v>324</v>
      </c>
      <c r="D400" s="197" t="s">
        <v>225</v>
      </c>
      <c r="E400" s="198" t="s">
        <v>3256</v>
      </c>
      <c r="F400" s="199" t="s">
        <v>3257</v>
      </c>
      <c r="G400" s="200" t="s">
        <v>749</v>
      </c>
      <c r="H400" s="201">
        <v>3.7999999999999998</v>
      </c>
      <c r="I400" s="202"/>
      <c r="J400" s="203">
        <f>ROUND(I400*H400,2)</f>
        <v>0</v>
      </c>
      <c r="K400" s="204"/>
      <c r="L400" s="40"/>
      <c r="M400" s="205" t="s">
        <v>1</v>
      </c>
      <c r="N400" s="206" t="s">
        <v>45</v>
      </c>
      <c r="O400" s="78"/>
      <c r="P400" s="207">
        <f>O400*H400</f>
        <v>0</v>
      </c>
      <c r="Q400" s="207">
        <v>0.00025999999999999998</v>
      </c>
      <c r="R400" s="207">
        <f>Q400*H400</f>
        <v>0.00098799999999999995</v>
      </c>
      <c r="S400" s="207">
        <v>0</v>
      </c>
      <c r="T400" s="208">
        <f>S400*H400</f>
        <v>0</v>
      </c>
      <c r="U400" s="39"/>
      <c r="V400" s="39"/>
      <c r="W400" s="39"/>
      <c r="X400" s="39"/>
      <c r="Y400" s="39"/>
      <c r="Z400" s="39"/>
      <c r="AA400" s="39"/>
      <c r="AB400" s="39"/>
      <c r="AC400" s="39"/>
      <c r="AD400" s="39"/>
      <c r="AE400" s="39"/>
      <c r="AR400" s="209" t="s">
        <v>229</v>
      </c>
      <c r="AT400" s="209" t="s">
        <v>225</v>
      </c>
      <c r="AU400" s="209" t="s">
        <v>90</v>
      </c>
      <c r="AY400" s="20" t="s">
        <v>218</v>
      </c>
      <c r="BE400" s="210">
        <f>IF(N400="základní",J400,0)</f>
        <v>0</v>
      </c>
      <c r="BF400" s="210">
        <f>IF(N400="snížená",J400,0)</f>
        <v>0</v>
      </c>
      <c r="BG400" s="210">
        <f>IF(N400="zákl. přenesená",J400,0)</f>
        <v>0</v>
      </c>
      <c r="BH400" s="210">
        <f>IF(N400="sníž. přenesená",J400,0)</f>
        <v>0</v>
      </c>
      <c r="BI400" s="210">
        <f>IF(N400="nulová",J400,0)</f>
        <v>0</v>
      </c>
      <c r="BJ400" s="20" t="s">
        <v>88</v>
      </c>
      <c r="BK400" s="210">
        <f>ROUND(I400*H400,2)</f>
        <v>0</v>
      </c>
      <c r="BL400" s="20" t="s">
        <v>229</v>
      </c>
      <c r="BM400" s="209" t="s">
        <v>3258</v>
      </c>
    </row>
    <row r="401" s="15" customFormat="1">
      <c r="A401" s="15"/>
      <c r="B401" s="250"/>
      <c r="C401" s="15"/>
      <c r="D401" s="211" t="s">
        <v>232</v>
      </c>
      <c r="E401" s="251" t="s">
        <v>1</v>
      </c>
      <c r="F401" s="252" t="s">
        <v>3048</v>
      </c>
      <c r="G401" s="15"/>
      <c r="H401" s="251" t="s">
        <v>1</v>
      </c>
      <c r="I401" s="253"/>
      <c r="J401" s="15"/>
      <c r="K401" s="15"/>
      <c r="L401" s="250"/>
      <c r="M401" s="254"/>
      <c r="N401" s="255"/>
      <c r="O401" s="255"/>
      <c r="P401" s="255"/>
      <c r="Q401" s="255"/>
      <c r="R401" s="255"/>
      <c r="S401" s="255"/>
      <c r="T401" s="256"/>
      <c r="U401" s="15"/>
      <c r="V401" s="15"/>
      <c r="W401" s="15"/>
      <c r="X401" s="15"/>
      <c r="Y401" s="15"/>
      <c r="Z401" s="15"/>
      <c r="AA401" s="15"/>
      <c r="AB401" s="15"/>
      <c r="AC401" s="15"/>
      <c r="AD401" s="15"/>
      <c r="AE401" s="15"/>
      <c r="AT401" s="251" t="s">
        <v>232</v>
      </c>
      <c r="AU401" s="251" t="s">
        <v>90</v>
      </c>
      <c r="AV401" s="15" t="s">
        <v>88</v>
      </c>
      <c r="AW401" s="15" t="s">
        <v>36</v>
      </c>
      <c r="AX401" s="15" t="s">
        <v>80</v>
      </c>
      <c r="AY401" s="251" t="s">
        <v>218</v>
      </c>
    </row>
    <row r="402" s="13" customFormat="1">
      <c r="A402" s="13"/>
      <c r="B402" s="215"/>
      <c r="C402" s="13"/>
      <c r="D402" s="211" t="s">
        <v>232</v>
      </c>
      <c r="E402" s="216" t="s">
        <v>1</v>
      </c>
      <c r="F402" s="217" t="s">
        <v>3255</v>
      </c>
      <c r="G402" s="13"/>
      <c r="H402" s="218">
        <v>3.7999999999999998</v>
      </c>
      <c r="I402" s="219"/>
      <c r="J402" s="13"/>
      <c r="K402" s="13"/>
      <c r="L402" s="215"/>
      <c r="M402" s="220"/>
      <c r="N402" s="221"/>
      <c r="O402" s="221"/>
      <c r="P402" s="221"/>
      <c r="Q402" s="221"/>
      <c r="R402" s="221"/>
      <c r="S402" s="221"/>
      <c r="T402" s="222"/>
      <c r="U402" s="13"/>
      <c r="V402" s="13"/>
      <c r="W402" s="13"/>
      <c r="X402" s="13"/>
      <c r="Y402" s="13"/>
      <c r="Z402" s="13"/>
      <c r="AA402" s="13"/>
      <c r="AB402" s="13"/>
      <c r="AC402" s="13"/>
      <c r="AD402" s="13"/>
      <c r="AE402" s="13"/>
      <c r="AT402" s="216" t="s">
        <v>232</v>
      </c>
      <c r="AU402" s="216" t="s">
        <v>90</v>
      </c>
      <c r="AV402" s="13" t="s">
        <v>90</v>
      </c>
      <c r="AW402" s="13" t="s">
        <v>36</v>
      </c>
      <c r="AX402" s="13" t="s">
        <v>80</v>
      </c>
      <c r="AY402" s="216" t="s">
        <v>218</v>
      </c>
    </row>
    <row r="403" s="14" customFormat="1">
      <c r="A403" s="14"/>
      <c r="B403" s="223"/>
      <c r="C403" s="14"/>
      <c r="D403" s="211" t="s">
        <v>232</v>
      </c>
      <c r="E403" s="224" t="s">
        <v>1</v>
      </c>
      <c r="F403" s="225" t="s">
        <v>235</v>
      </c>
      <c r="G403" s="14"/>
      <c r="H403" s="226">
        <v>3.7999999999999998</v>
      </c>
      <c r="I403" s="227"/>
      <c r="J403" s="14"/>
      <c r="K403" s="14"/>
      <c r="L403" s="223"/>
      <c r="M403" s="228"/>
      <c r="N403" s="229"/>
      <c r="O403" s="229"/>
      <c r="P403" s="229"/>
      <c r="Q403" s="229"/>
      <c r="R403" s="229"/>
      <c r="S403" s="229"/>
      <c r="T403" s="230"/>
      <c r="U403" s="14"/>
      <c r="V403" s="14"/>
      <c r="W403" s="14"/>
      <c r="X403" s="14"/>
      <c r="Y403" s="14"/>
      <c r="Z403" s="14"/>
      <c r="AA403" s="14"/>
      <c r="AB403" s="14"/>
      <c r="AC403" s="14"/>
      <c r="AD403" s="14"/>
      <c r="AE403" s="14"/>
      <c r="AT403" s="224" t="s">
        <v>232</v>
      </c>
      <c r="AU403" s="224" t="s">
        <v>90</v>
      </c>
      <c r="AV403" s="14" t="s">
        <v>229</v>
      </c>
      <c r="AW403" s="14" t="s">
        <v>36</v>
      </c>
      <c r="AX403" s="14" t="s">
        <v>88</v>
      </c>
      <c r="AY403" s="224" t="s">
        <v>218</v>
      </c>
    </row>
    <row r="404" s="2" customFormat="1" ht="24.15" customHeight="1">
      <c r="A404" s="39"/>
      <c r="B404" s="161"/>
      <c r="C404" s="197" t="s">
        <v>397</v>
      </c>
      <c r="D404" s="197" t="s">
        <v>225</v>
      </c>
      <c r="E404" s="198" t="s">
        <v>3259</v>
      </c>
      <c r="F404" s="199" t="s">
        <v>3260</v>
      </c>
      <c r="G404" s="200" t="s">
        <v>749</v>
      </c>
      <c r="H404" s="201">
        <v>3.7999999999999998</v>
      </c>
      <c r="I404" s="202"/>
      <c r="J404" s="203">
        <f>ROUND(I404*H404,2)</f>
        <v>0</v>
      </c>
      <c r="K404" s="204"/>
      <c r="L404" s="40"/>
      <c r="M404" s="205" t="s">
        <v>1</v>
      </c>
      <c r="N404" s="206" t="s">
        <v>45</v>
      </c>
      <c r="O404" s="78"/>
      <c r="P404" s="207">
        <f>O404*H404</f>
        <v>0</v>
      </c>
      <c r="Q404" s="207">
        <v>0.0065599999999999999</v>
      </c>
      <c r="R404" s="207">
        <f>Q404*H404</f>
        <v>0.024927999999999999</v>
      </c>
      <c r="S404" s="207">
        <v>0</v>
      </c>
      <c r="T404" s="208">
        <f>S404*H404</f>
        <v>0</v>
      </c>
      <c r="U404" s="39"/>
      <c r="V404" s="39"/>
      <c r="W404" s="39"/>
      <c r="X404" s="39"/>
      <c r="Y404" s="39"/>
      <c r="Z404" s="39"/>
      <c r="AA404" s="39"/>
      <c r="AB404" s="39"/>
      <c r="AC404" s="39"/>
      <c r="AD404" s="39"/>
      <c r="AE404" s="39"/>
      <c r="AR404" s="209" t="s">
        <v>229</v>
      </c>
      <c r="AT404" s="209" t="s">
        <v>225</v>
      </c>
      <c r="AU404" s="209" t="s">
        <v>90</v>
      </c>
      <c r="AY404" s="20" t="s">
        <v>218</v>
      </c>
      <c r="BE404" s="210">
        <f>IF(N404="základní",J404,0)</f>
        <v>0</v>
      </c>
      <c r="BF404" s="210">
        <f>IF(N404="snížená",J404,0)</f>
        <v>0</v>
      </c>
      <c r="BG404" s="210">
        <f>IF(N404="zákl. přenesená",J404,0)</f>
        <v>0</v>
      </c>
      <c r="BH404" s="210">
        <f>IF(N404="sníž. přenesená",J404,0)</f>
        <v>0</v>
      </c>
      <c r="BI404" s="210">
        <f>IF(N404="nulová",J404,0)</f>
        <v>0</v>
      </c>
      <c r="BJ404" s="20" t="s">
        <v>88</v>
      </c>
      <c r="BK404" s="210">
        <f>ROUND(I404*H404,2)</f>
        <v>0</v>
      </c>
      <c r="BL404" s="20" t="s">
        <v>229</v>
      </c>
      <c r="BM404" s="209" t="s">
        <v>3261</v>
      </c>
    </row>
    <row r="405" s="15" customFormat="1">
      <c r="A405" s="15"/>
      <c r="B405" s="250"/>
      <c r="C405" s="15"/>
      <c r="D405" s="211" t="s">
        <v>232</v>
      </c>
      <c r="E405" s="251" t="s">
        <v>1</v>
      </c>
      <c r="F405" s="252" t="s">
        <v>3048</v>
      </c>
      <c r="G405" s="15"/>
      <c r="H405" s="251" t="s">
        <v>1</v>
      </c>
      <c r="I405" s="253"/>
      <c r="J405" s="15"/>
      <c r="K405" s="15"/>
      <c r="L405" s="250"/>
      <c r="M405" s="254"/>
      <c r="N405" s="255"/>
      <c r="O405" s="255"/>
      <c r="P405" s="255"/>
      <c r="Q405" s="255"/>
      <c r="R405" s="255"/>
      <c r="S405" s="255"/>
      <c r="T405" s="256"/>
      <c r="U405" s="15"/>
      <c r="V405" s="15"/>
      <c r="W405" s="15"/>
      <c r="X405" s="15"/>
      <c r="Y405" s="15"/>
      <c r="Z405" s="15"/>
      <c r="AA405" s="15"/>
      <c r="AB405" s="15"/>
      <c r="AC405" s="15"/>
      <c r="AD405" s="15"/>
      <c r="AE405" s="15"/>
      <c r="AT405" s="251" t="s">
        <v>232</v>
      </c>
      <c r="AU405" s="251" t="s">
        <v>90</v>
      </c>
      <c r="AV405" s="15" t="s">
        <v>88</v>
      </c>
      <c r="AW405" s="15" t="s">
        <v>36</v>
      </c>
      <c r="AX405" s="15" t="s">
        <v>80</v>
      </c>
      <c r="AY405" s="251" t="s">
        <v>218</v>
      </c>
    </row>
    <row r="406" s="13" customFormat="1">
      <c r="A406" s="13"/>
      <c r="B406" s="215"/>
      <c r="C406" s="13"/>
      <c r="D406" s="211" t="s">
        <v>232</v>
      </c>
      <c r="E406" s="216" t="s">
        <v>1</v>
      </c>
      <c r="F406" s="217" t="s">
        <v>3255</v>
      </c>
      <c r="G406" s="13"/>
      <c r="H406" s="218">
        <v>3.7999999999999998</v>
      </c>
      <c r="I406" s="219"/>
      <c r="J406" s="13"/>
      <c r="K406" s="13"/>
      <c r="L406" s="215"/>
      <c r="M406" s="220"/>
      <c r="N406" s="221"/>
      <c r="O406" s="221"/>
      <c r="P406" s="221"/>
      <c r="Q406" s="221"/>
      <c r="R406" s="221"/>
      <c r="S406" s="221"/>
      <c r="T406" s="222"/>
      <c r="U406" s="13"/>
      <c r="V406" s="13"/>
      <c r="W406" s="13"/>
      <c r="X406" s="13"/>
      <c r="Y406" s="13"/>
      <c r="Z406" s="13"/>
      <c r="AA406" s="13"/>
      <c r="AB406" s="13"/>
      <c r="AC406" s="13"/>
      <c r="AD406" s="13"/>
      <c r="AE406" s="13"/>
      <c r="AT406" s="216" t="s">
        <v>232</v>
      </c>
      <c r="AU406" s="216" t="s">
        <v>90</v>
      </c>
      <c r="AV406" s="13" t="s">
        <v>90</v>
      </c>
      <c r="AW406" s="13" t="s">
        <v>36</v>
      </c>
      <c r="AX406" s="13" t="s">
        <v>80</v>
      </c>
      <c r="AY406" s="216" t="s">
        <v>218</v>
      </c>
    </row>
    <row r="407" s="14" customFormat="1">
      <c r="A407" s="14"/>
      <c r="B407" s="223"/>
      <c r="C407" s="14"/>
      <c r="D407" s="211" t="s">
        <v>232</v>
      </c>
      <c r="E407" s="224" t="s">
        <v>1</v>
      </c>
      <c r="F407" s="225" t="s">
        <v>235</v>
      </c>
      <c r="G407" s="14"/>
      <c r="H407" s="226">
        <v>3.7999999999999998</v>
      </c>
      <c r="I407" s="227"/>
      <c r="J407" s="14"/>
      <c r="K407" s="14"/>
      <c r="L407" s="223"/>
      <c r="M407" s="228"/>
      <c r="N407" s="229"/>
      <c r="O407" s="229"/>
      <c r="P407" s="229"/>
      <c r="Q407" s="229"/>
      <c r="R407" s="229"/>
      <c r="S407" s="229"/>
      <c r="T407" s="230"/>
      <c r="U407" s="14"/>
      <c r="V407" s="14"/>
      <c r="W407" s="14"/>
      <c r="X407" s="14"/>
      <c r="Y407" s="14"/>
      <c r="Z407" s="14"/>
      <c r="AA407" s="14"/>
      <c r="AB407" s="14"/>
      <c r="AC407" s="14"/>
      <c r="AD407" s="14"/>
      <c r="AE407" s="14"/>
      <c r="AT407" s="224" t="s">
        <v>232</v>
      </c>
      <c r="AU407" s="224" t="s">
        <v>90</v>
      </c>
      <c r="AV407" s="14" t="s">
        <v>229</v>
      </c>
      <c r="AW407" s="14" t="s">
        <v>36</v>
      </c>
      <c r="AX407" s="14" t="s">
        <v>88</v>
      </c>
      <c r="AY407" s="224" t="s">
        <v>218</v>
      </c>
    </row>
    <row r="408" s="2" customFormat="1" ht="24.15" customHeight="1">
      <c r="A408" s="39"/>
      <c r="B408" s="161"/>
      <c r="C408" s="197" t="s">
        <v>328</v>
      </c>
      <c r="D408" s="197" t="s">
        <v>225</v>
      </c>
      <c r="E408" s="198" t="s">
        <v>3262</v>
      </c>
      <c r="F408" s="199" t="s">
        <v>3263</v>
      </c>
      <c r="G408" s="200" t="s">
        <v>749</v>
      </c>
      <c r="H408" s="201">
        <v>3.7999999999999998</v>
      </c>
      <c r="I408" s="202"/>
      <c r="J408" s="203">
        <f>ROUND(I408*H408,2)</f>
        <v>0</v>
      </c>
      <c r="K408" s="204"/>
      <c r="L408" s="40"/>
      <c r="M408" s="205" t="s">
        <v>1</v>
      </c>
      <c r="N408" s="206" t="s">
        <v>45</v>
      </c>
      <c r="O408" s="78"/>
      <c r="P408" s="207">
        <f>O408*H408</f>
        <v>0</v>
      </c>
      <c r="Q408" s="207">
        <v>0</v>
      </c>
      <c r="R408" s="207">
        <f>Q408*H408</f>
        <v>0</v>
      </c>
      <c r="S408" s="207">
        <v>0</v>
      </c>
      <c r="T408" s="208">
        <f>S408*H408</f>
        <v>0</v>
      </c>
      <c r="U408" s="39"/>
      <c r="V408" s="39"/>
      <c r="W408" s="39"/>
      <c r="X408" s="39"/>
      <c r="Y408" s="39"/>
      <c r="Z408" s="39"/>
      <c r="AA408" s="39"/>
      <c r="AB408" s="39"/>
      <c r="AC408" s="39"/>
      <c r="AD408" s="39"/>
      <c r="AE408" s="39"/>
      <c r="AR408" s="209" t="s">
        <v>229</v>
      </c>
      <c r="AT408" s="209" t="s">
        <v>225</v>
      </c>
      <c r="AU408" s="209" t="s">
        <v>90</v>
      </c>
      <c r="AY408" s="20" t="s">
        <v>218</v>
      </c>
      <c r="BE408" s="210">
        <f>IF(N408="základní",J408,0)</f>
        <v>0</v>
      </c>
      <c r="BF408" s="210">
        <f>IF(N408="snížená",J408,0)</f>
        <v>0</v>
      </c>
      <c r="BG408" s="210">
        <f>IF(N408="zákl. přenesená",J408,0)</f>
        <v>0</v>
      </c>
      <c r="BH408" s="210">
        <f>IF(N408="sníž. přenesená",J408,0)</f>
        <v>0</v>
      </c>
      <c r="BI408" s="210">
        <f>IF(N408="nulová",J408,0)</f>
        <v>0</v>
      </c>
      <c r="BJ408" s="20" t="s">
        <v>88</v>
      </c>
      <c r="BK408" s="210">
        <f>ROUND(I408*H408,2)</f>
        <v>0</v>
      </c>
      <c r="BL408" s="20" t="s">
        <v>229</v>
      </c>
      <c r="BM408" s="209" t="s">
        <v>3264</v>
      </c>
    </row>
    <row r="409" s="15" customFormat="1">
      <c r="A409" s="15"/>
      <c r="B409" s="250"/>
      <c r="C409" s="15"/>
      <c r="D409" s="211" t="s">
        <v>232</v>
      </c>
      <c r="E409" s="251" t="s">
        <v>1</v>
      </c>
      <c r="F409" s="252" t="s">
        <v>3048</v>
      </c>
      <c r="G409" s="15"/>
      <c r="H409" s="251" t="s">
        <v>1</v>
      </c>
      <c r="I409" s="253"/>
      <c r="J409" s="15"/>
      <c r="K409" s="15"/>
      <c r="L409" s="250"/>
      <c r="M409" s="254"/>
      <c r="N409" s="255"/>
      <c r="O409" s="255"/>
      <c r="P409" s="255"/>
      <c r="Q409" s="255"/>
      <c r="R409" s="255"/>
      <c r="S409" s="255"/>
      <c r="T409" s="256"/>
      <c r="U409" s="15"/>
      <c r="V409" s="15"/>
      <c r="W409" s="15"/>
      <c r="X409" s="15"/>
      <c r="Y409" s="15"/>
      <c r="Z409" s="15"/>
      <c r="AA409" s="15"/>
      <c r="AB409" s="15"/>
      <c r="AC409" s="15"/>
      <c r="AD409" s="15"/>
      <c r="AE409" s="15"/>
      <c r="AT409" s="251" t="s">
        <v>232</v>
      </c>
      <c r="AU409" s="251" t="s">
        <v>90</v>
      </c>
      <c r="AV409" s="15" t="s">
        <v>88</v>
      </c>
      <c r="AW409" s="15" t="s">
        <v>36</v>
      </c>
      <c r="AX409" s="15" t="s">
        <v>80</v>
      </c>
      <c r="AY409" s="251" t="s">
        <v>218</v>
      </c>
    </row>
    <row r="410" s="13" customFormat="1">
      <c r="A410" s="13"/>
      <c r="B410" s="215"/>
      <c r="C410" s="13"/>
      <c r="D410" s="211" t="s">
        <v>232</v>
      </c>
      <c r="E410" s="216" t="s">
        <v>1</v>
      </c>
      <c r="F410" s="217" t="s">
        <v>3255</v>
      </c>
      <c r="G410" s="13"/>
      <c r="H410" s="218">
        <v>3.7999999999999998</v>
      </c>
      <c r="I410" s="219"/>
      <c r="J410" s="13"/>
      <c r="K410" s="13"/>
      <c r="L410" s="215"/>
      <c r="M410" s="220"/>
      <c r="N410" s="221"/>
      <c r="O410" s="221"/>
      <c r="P410" s="221"/>
      <c r="Q410" s="221"/>
      <c r="R410" s="221"/>
      <c r="S410" s="221"/>
      <c r="T410" s="222"/>
      <c r="U410" s="13"/>
      <c r="V410" s="13"/>
      <c r="W410" s="13"/>
      <c r="X410" s="13"/>
      <c r="Y410" s="13"/>
      <c r="Z410" s="13"/>
      <c r="AA410" s="13"/>
      <c r="AB410" s="13"/>
      <c r="AC410" s="13"/>
      <c r="AD410" s="13"/>
      <c r="AE410" s="13"/>
      <c r="AT410" s="216" t="s">
        <v>232</v>
      </c>
      <c r="AU410" s="216" t="s">
        <v>90</v>
      </c>
      <c r="AV410" s="13" t="s">
        <v>90</v>
      </c>
      <c r="AW410" s="13" t="s">
        <v>36</v>
      </c>
      <c r="AX410" s="13" t="s">
        <v>80</v>
      </c>
      <c r="AY410" s="216" t="s">
        <v>218</v>
      </c>
    </row>
    <row r="411" s="14" customFormat="1">
      <c r="A411" s="14"/>
      <c r="B411" s="223"/>
      <c r="C411" s="14"/>
      <c r="D411" s="211" t="s">
        <v>232</v>
      </c>
      <c r="E411" s="224" t="s">
        <v>1</v>
      </c>
      <c r="F411" s="225" t="s">
        <v>235</v>
      </c>
      <c r="G411" s="14"/>
      <c r="H411" s="226">
        <v>3.7999999999999998</v>
      </c>
      <c r="I411" s="227"/>
      <c r="J411" s="14"/>
      <c r="K411" s="14"/>
      <c r="L411" s="223"/>
      <c r="M411" s="228"/>
      <c r="N411" s="229"/>
      <c r="O411" s="229"/>
      <c r="P411" s="229"/>
      <c r="Q411" s="229"/>
      <c r="R411" s="229"/>
      <c r="S411" s="229"/>
      <c r="T411" s="230"/>
      <c r="U411" s="14"/>
      <c r="V411" s="14"/>
      <c r="W411" s="14"/>
      <c r="X411" s="14"/>
      <c r="Y411" s="14"/>
      <c r="Z411" s="14"/>
      <c r="AA411" s="14"/>
      <c r="AB411" s="14"/>
      <c r="AC411" s="14"/>
      <c r="AD411" s="14"/>
      <c r="AE411" s="14"/>
      <c r="AT411" s="224" t="s">
        <v>232</v>
      </c>
      <c r="AU411" s="224" t="s">
        <v>90</v>
      </c>
      <c r="AV411" s="14" t="s">
        <v>229</v>
      </c>
      <c r="AW411" s="14" t="s">
        <v>36</v>
      </c>
      <c r="AX411" s="14" t="s">
        <v>88</v>
      </c>
      <c r="AY411" s="224" t="s">
        <v>218</v>
      </c>
    </row>
    <row r="412" s="2" customFormat="1" ht="33" customHeight="1">
      <c r="A412" s="39"/>
      <c r="B412" s="161"/>
      <c r="C412" s="197" t="s">
        <v>404</v>
      </c>
      <c r="D412" s="197" t="s">
        <v>225</v>
      </c>
      <c r="E412" s="198" t="s">
        <v>3265</v>
      </c>
      <c r="F412" s="199" t="s">
        <v>3266</v>
      </c>
      <c r="G412" s="200" t="s">
        <v>769</v>
      </c>
      <c r="H412" s="201">
        <v>0.064000000000000001</v>
      </c>
      <c r="I412" s="202"/>
      <c r="J412" s="203">
        <f>ROUND(I412*H412,2)</f>
        <v>0</v>
      </c>
      <c r="K412" s="204"/>
      <c r="L412" s="40"/>
      <c r="M412" s="205" t="s">
        <v>1</v>
      </c>
      <c r="N412" s="206" t="s">
        <v>45</v>
      </c>
      <c r="O412" s="78"/>
      <c r="P412" s="207">
        <f>O412*H412</f>
        <v>0</v>
      </c>
      <c r="Q412" s="207">
        <v>2.2563399999999998</v>
      </c>
      <c r="R412" s="207">
        <f>Q412*H412</f>
        <v>0.14440575999999999</v>
      </c>
      <c r="S412" s="207">
        <v>0</v>
      </c>
      <c r="T412" s="208">
        <f>S412*H412</f>
        <v>0</v>
      </c>
      <c r="U412" s="39"/>
      <c r="V412" s="39"/>
      <c r="W412" s="39"/>
      <c r="X412" s="39"/>
      <c r="Y412" s="39"/>
      <c r="Z412" s="39"/>
      <c r="AA412" s="39"/>
      <c r="AB412" s="39"/>
      <c r="AC412" s="39"/>
      <c r="AD412" s="39"/>
      <c r="AE412" s="39"/>
      <c r="AR412" s="209" t="s">
        <v>229</v>
      </c>
      <c r="AT412" s="209" t="s">
        <v>225</v>
      </c>
      <c r="AU412" s="209" t="s">
        <v>90</v>
      </c>
      <c r="AY412" s="20" t="s">
        <v>218</v>
      </c>
      <c r="BE412" s="210">
        <f>IF(N412="základní",J412,0)</f>
        <v>0</v>
      </c>
      <c r="BF412" s="210">
        <f>IF(N412="snížená",J412,0)</f>
        <v>0</v>
      </c>
      <c r="BG412" s="210">
        <f>IF(N412="zákl. přenesená",J412,0)</f>
        <v>0</v>
      </c>
      <c r="BH412" s="210">
        <f>IF(N412="sníž. přenesená",J412,0)</f>
        <v>0</v>
      </c>
      <c r="BI412" s="210">
        <f>IF(N412="nulová",J412,0)</f>
        <v>0</v>
      </c>
      <c r="BJ412" s="20" t="s">
        <v>88</v>
      </c>
      <c r="BK412" s="210">
        <f>ROUND(I412*H412,2)</f>
        <v>0</v>
      </c>
      <c r="BL412" s="20" t="s">
        <v>229</v>
      </c>
      <c r="BM412" s="209" t="s">
        <v>3267</v>
      </c>
    </row>
    <row r="413" s="15" customFormat="1">
      <c r="A413" s="15"/>
      <c r="B413" s="250"/>
      <c r="C413" s="15"/>
      <c r="D413" s="211" t="s">
        <v>232</v>
      </c>
      <c r="E413" s="251" t="s">
        <v>1</v>
      </c>
      <c r="F413" s="252" t="s">
        <v>3048</v>
      </c>
      <c r="G413" s="15"/>
      <c r="H413" s="251" t="s">
        <v>1</v>
      </c>
      <c r="I413" s="253"/>
      <c r="J413" s="15"/>
      <c r="K413" s="15"/>
      <c r="L413" s="250"/>
      <c r="M413" s="254"/>
      <c r="N413" s="255"/>
      <c r="O413" s="255"/>
      <c r="P413" s="255"/>
      <c r="Q413" s="255"/>
      <c r="R413" s="255"/>
      <c r="S413" s="255"/>
      <c r="T413" s="256"/>
      <c r="U413" s="15"/>
      <c r="V413" s="15"/>
      <c r="W413" s="15"/>
      <c r="X413" s="15"/>
      <c r="Y413" s="15"/>
      <c r="Z413" s="15"/>
      <c r="AA413" s="15"/>
      <c r="AB413" s="15"/>
      <c r="AC413" s="15"/>
      <c r="AD413" s="15"/>
      <c r="AE413" s="15"/>
      <c r="AT413" s="251" t="s">
        <v>232</v>
      </c>
      <c r="AU413" s="251" t="s">
        <v>90</v>
      </c>
      <c r="AV413" s="15" t="s">
        <v>88</v>
      </c>
      <c r="AW413" s="15" t="s">
        <v>36</v>
      </c>
      <c r="AX413" s="15" t="s">
        <v>80</v>
      </c>
      <c r="AY413" s="251" t="s">
        <v>218</v>
      </c>
    </row>
    <row r="414" s="13" customFormat="1">
      <c r="A414" s="13"/>
      <c r="B414" s="215"/>
      <c r="C414" s="13"/>
      <c r="D414" s="211" t="s">
        <v>232</v>
      </c>
      <c r="E414" s="216" t="s">
        <v>1</v>
      </c>
      <c r="F414" s="217" t="s">
        <v>3268</v>
      </c>
      <c r="G414" s="13"/>
      <c r="H414" s="218">
        <v>0.064000000000000001</v>
      </c>
      <c r="I414" s="219"/>
      <c r="J414" s="13"/>
      <c r="K414" s="13"/>
      <c r="L414" s="215"/>
      <c r="M414" s="220"/>
      <c r="N414" s="221"/>
      <c r="O414" s="221"/>
      <c r="P414" s="221"/>
      <c r="Q414" s="221"/>
      <c r="R414" s="221"/>
      <c r="S414" s="221"/>
      <c r="T414" s="222"/>
      <c r="U414" s="13"/>
      <c r="V414" s="13"/>
      <c r="W414" s="13"/>
      <c r="X414" s="13"/>
      <c r="Y414" s="13"/>
      <c r="Z414" s="13"/>
      <c r="AA414" s="13"/>
      <c r="AB414" s="13"/>
      <c r="AC414" s="13"/>
      <c r="AD414" s="13"/>
      <c r="AE414" s="13"/>
      <c r="AT414" s="216" t="s">
        <v>232</v>
      </c>
      <c r="AU414" s="216" t="s">
        <v>90</v>
      </c>
      <c r="AV414" s="13" t="s">
        <v>90</v>
      </c>
      <c r="AW414" s="13" t="s">
        <v>36</v>
      </c>
      <c r="AX414" s="13" t="s">
        <v>80</v>
      </c>
      <c r="AY414" s="216" t="s">
        <v>218</v>
      </c>
    </row>
    <row r="415" s="14" customFormat="1">
      <c r="A415" s="14"/>
      <c r="B415" s="223"/>
      <c r="C415" s="14"/>
      <c r="D415" s="211" t="s">
        <v>232</v>
      </c>
      <c r="E415" s="224" t="s">
        <v>1</v>
      </c>
      <c r="F415" s="225" t="s">
        <v>235</v>
      </c>
      <c r="G415" s="14"/>
      <c r="H415" s="226">
        <v>0.064000000000000001</v>
      </c>
      <c r="I415" s="227"/>
      <c r="J415" s="14"/>
      <c r="K415" s="14"/>
      <c r="L415" s="223"/>
      <c r="M415" s="228"/>
      <c r="N415" s="229"/>
      <c r="O415" s="229"/>
      <c r="P415" s="229"/>
      <c r="Q415" s="229"/>
      <c r="R415" s="229"/>
      <c r="S415" s="229"/>
      <c r="T415" s="230"/>
      <c r="U415" s="14"/>
      <c r="V415" s="14"/>
      <c r="W415" s="14"/>
      <c r="X415" s="14"/>
      <c r="Y415" s="14"/>
      <c r="Z415" s="14"/>
      <c r="AA415" s="14"/>
      <c r="AB415" s="14"/>
      <c r="AC415" s="14"/>
      <c r="AD415" s="14"/>
      <c r="AE415" s="14"/>
      <c r="AT415" s="224" t="s">
        <v>232</v>
      </c>
      <c r="AU415" s="224" t="s">
        <v>90</v>
      </c>
      <c r="AV415" s="14" t="s">
        <v>229</v>
      </c>
      <c r="AW415" s="14" t="s">
        <v>36</v>
      </c>
      <c r="AX415" s="14" t="s">
        <v>88</v>
      </c>
      <c r="AY415" s="224" t="s">
        <v>218</v>
      </c>
    </row>
    <row r="416" s="12" customFormat="1" ht="22.8" customHeight="1">
      <c r="A416" s="12"/>
      <c r="B416" s="184"/>
      <c r="C416" s="12"/>
      <c r="D416" s="185" t="s">
        <v>79</v>
      </c>
      <c r="E416" s="195" t="s">
        <v>263</v>
      </c>
      <c r="F416" s="195" t="s">
        <v>1013</v>
      </c>
      <c r="G416" s="12"/>
      <c r="H416" s="12"/>
      <c r="I416" s="187"/>
      <c r="J416" s="196">
        <f>BK416</f>
        <v>0</v>
      </c>
      <c r="K416" s="12"/>
      <c r="L416" s="184"/>
      <c r="M416" s="189"/>
      <c r="N416" s="190"/>
      <c r="O416" s="190"/>
      <c r="P416" s="191">
        <f>SUM(P417:P438)</f>
        <v>0</v>
      </c>
      <c r="Q416" s="190"/>
      <c r="R416" s="191">
        <f>SUM(R417:R438)</f>
        <v>0</v>
      </c>
      <c r="S416" s="190"/>
      <c r="T416" s="192">
        <f>SUM(T417:T438)</f>
        <v>9.2421599999999984</v>
      </c>
      <c r="U416" s="12"/>
      <c r="V416" s="12"/>
      <c r="W416" s="12"/>
      <c r="X416" s="12"/>
      <c r="Y416" s="12"/>
      <c r="Z416" s="12"/>
      <c r="AA416" s="12"/>
      <c r="AB416" s="12"/>
      <c r="AC416" s="12"/>
      <c r="AD416" s="12"/>
      <c r="AE416" s="12"/>
      <c r="AR416" s="185" t="s">
        <v>88</v>
      </c>
      <c r="AT416" s="193" t="s">
        <v>79</v>
      </c>
      <c r="AU416" s="193" t="s">
        <v>88</v>
      </c>
      <c r="AY416" s="185" t="s">
        <v>218</v>
      </c>
      <c r="BK416" s="194">
        <f>SUM(BK417:BK438)</f>
        <v>0</v>
      </c>
    </row>
    <row r="417" s="2" customFormat="1" ht="16.5" customHeight="1">
      <c r="A417" s="39"/>
      <c r="B417" s="161"/>
      <c r="C417" s="197" t="s">
        <v>329</v>
      </c>
      <c r="D417" s="197" t="s">
        <v>225</v>
      </c>
      <c r="E417" s="198" t="s">
        <v>1021</v>
      </c>
      <c r="F417" s="199" t="s">
        <v>1022</v>
      </c>
      <c r="G417" s="200" t="s">
        <v>769</v>
      </c>
      <c r="H417" s="201">
        <v>0.97199999999999998</v>
      </c>
      <c r="I417" s="202"/>
      <c r="J417" s="203">
        <f>ROUND(I417*H417,2)</f>
        <v>0</v>
      </c>
      <c r="K417" s="204"/>
      <c r="L417" s="40"/>
      <c r="M417" s="205" t="s">
        <v>1</v>
      </c>
      <c r="N417" s="206" t="s">
        <v>45</v>
      </c>
      <c r="O417" s="78"/>
      <c r="P417" s="207">
        <f>O417*H417</f>
        <v>0</v>
      </c>
      <c r="Q417" s="207">
        <v>0</v>
      </c>
      <c r="R417" s="207">
        <f>Q417*H417</f>
        <v>0</v>
      </c>
      <c r="S417" s="207">
        <v>2</v>
      </c>
      <c r="T417" s="208">
        <f>S417*H417</f>
        <v>1.944</v>
      </c>
      <c r="U417" s="39"/>
      <c r="V417" s="39"/>
      <c r="W417" s="39"/>
      <c r="X417" s="39"/>
      <c r="Y417" s="39"/>
      <c r="Z417" s="39"/>
      <c r="AA417" s="39"/>
      <c r="AB417" s="39"/>
      <c r="AC417" s="39"/>
      <c r="AD417" s="39"/>
      <c r="AE417" s="39"/>
      <c r="AR417" s="209" t="s">
        <v>229</v>
      </c>
      <c r="AT417" s="209" t="s">
        <v>225</v>
      </c>
      <c r="AU417" s="209" t="s">
        <v>90</v>
      </c>
      <c r="AY417" s="20" t="s">
        <v>218</v>
      </c>
      <c r="BE417" s="210">
        <f>IF(N417="základní",J417,0)</f>
        <v>0</v>
      </c>
      <c r="BF417" s="210">
        <f>IF(N417="snížená",J417,0)</f>
        <v>0</v>
      </c>
      <c r="BG417" s="210">
        <f>IF(N417="zákl. přenesená",J417,0)</f>
        <v>0</v>
      </c>
      <c r="BH417" s="210">
        <f>IF(N417="sníž. přenesená",J417,0)</f>
        <v>0</v>
      </c>
      <c r="BI417" s="210">
        <f>IF(N417="nulová",J417,0)</f>
        <v>0</v>
      </c>
      <c r="BJ417" s="20" t="s">
        <v>88</v>
      </c>
      <c r="BK417" s="210">
        <f>ROUND(I417*H417,2)</f>
        <v>0</v>
      </c>
      <c r="BL417" s="20" t="s">
        <v>229</v>
      </c>
      <c r="BM417" s="209" t="s">
        <v>3269</v>
      </c>
    </row>
    <row r="418" s="15" customFormat="1">
      <c r="A418" s="15"/>
      <c r="B418" s="250"/>
      <c r="C418" s="15"/>
      <c r="D418" s="211" t="s">
        <v>232</v>
      </c>
      <c r="E418" s="251" t="s">
        <v>1</v>
      </c>
      <c r="F418" s="252" t="s">
        <v>3270</v>
      </c>
      <c r="G418" s="15"/>
      <c r="H418" s="251" t="s">
        <v>1</v>
      </c>
      <c r="I418" s="253"/>
      <c r="J418" s="15"/>
      <c r="K418" s="15"/>
      <c r="L418" s="250"/>
      <c r="M418" s="254"/>
      <c r="N418" s="255"/>
      <c r="O418" s="255"/>
      <c r="P418" s="255"/>
      <c r="Q418" s="255"/>
      <c r="R418" s="255"/>
      <c r="S418" s="255"/>
      <c r="T418" s="256"/>
      <c r="U418" s="15"/>
      <c r="V418" s="15"/>
      <c r="W418" s="15"/>
      <c r="X418" s="15"/>
      <c r="Y418" s="15"/>
      <c r="Z418" s="15"/>
      <c r="AA418" s="15"/>
      <c r="AB418" s="15"/>
      <c r="AC418" s="15"/>
      <c r="AD418" s="15"/>
      <c r="AE418" s="15"/>
      <c r="AT418" s="251" t="s">
        <v>232</v>
      </c>
      <c r="AU418" s="251" t="s">
        <v>90</v>
      </c>
      <c r="AV418" s="15" t="s">
        <v>88</v>
      </c>
      <c r="AW418" s="15" t="s">
        <v>36</v>
      </c>
      <c r="AX418" s="15" t="s">
        <v>80</v>
      </c>
      <c r="AY418" s="251" t="s">
        <v>218</v>
      </c>
    </row>
    <row r="419" s="13" customFormat="1">
      <c r="A419" s="13"/>
      <c r="B419" s="215"/>
      <c r="C419" s="13"/>
      <c r="D419" s="211" t="s">
        <v>232</v>
      </c>
      <c r="E419" s="216" t="s">
        <v>1</v>
      </c>
      <c r="F419" s="217" t="s">
        <v>3271</v>
      </c>
      <c r="G419" s="13"/>
      <c r="H419" s="218">
        <v>0.97199999999999998</v>
      </c>
      <c r="I419" s="219"/>
      <c r="J419" s="13"/>
      <c r="K419" s="13"/>
      <c r="L419" s="215"/>
      <c r="M419" s="220"/>
      <c r="N419" s="221"/>
      <c r="O419" s="221"/>
      <c r="P419" s="221"/>
      <c r="Q419" s="221"/>
      <c r="R419" s="221"/>
      <c r="S419" s="221"/>
      <c r="T419" s="222"/>
      <c r="U419" s="13"/>
      <c r="V419" s="13"/>
      <c r="W419" s="13"/>
      <c r="X419" s="13"/>
      <c r="Y419" s="13"/>
      <c r="Z419" s="13"/>
      <c r="AA419" s="13"/>
      <c r="AB419" s="13"/>
      <c r="AC419" s="13"/>
      <c r="AD419" s="13"/>
      <c r="AE419" s="13"/>
      <c r="AT419" s="216" t="s">
        <v>232</v>
      </c>
      <c r="AU419" s="216" t="s">
        <v>90</v>
      </c>
      <c r="AV419" s="13" t="s">
        <v>90</v>
      </c>
      <c r="AW419" s="13" t="s">
        <v>36</v>
      </c>
      <c r="AX419" s="13" t="s">
        <v>80</v>
      </c>
      <c r="AY419" s="216" t="s">
        <v>218</v>
      </c>
    </row>
    <row r="420" s="14" customFormat="1">
      <c r="A420" s="14"/>
      <c r="B420" s="223"/>
      <c r="C420" s="14"/>
      <c r="D420" s="211" t="s">
        <v>232</v>
      </c>
      <c r="E420" s="224" t="s">
        <v>1</v>
      </c>
      <c r="F420" s="225" t="s">
        <v>235</v>
      </c>
      <c r="G420" s="14"/>
      <c r="H420" s="226">
        <v>0.97199999999999998</v>
      </c>
      <c r="I420" s="227"/>
      <c r="J420" s="14"/>
      <c r="K420" s="14"/>
      <c r="L420" s="223"/>
      <c r="M420" s="228"/>
      <c r="N420" s="229"/>
      <c r="O420" s="229"/>
      <c r="P420" s="229"/>
      <c r="Q420" s="229"/>
      <c r="R420" s="229"/>
      <c r="S420" s="229"/>
      <c r="T420" s="230"/>
      <c r="U420" s="14"/>
      <c r="V420" s="14"/>
      <c r="W420" s="14"/>
      <c r="X420" s="14"/>
      <c r="Y420" s="14"/>
      <c r="Z420" s="14"/>
      <c r="AA420" s="14"/>
      <c r="AB420" s="14"/>
      <c r="AC420" s="14"/>
      <c r="AD420" s="14"/>
      <c r="AE420" s="14"/>
      <c r="AT420" s="224" t="s">
        <v>232</v>
      </c>
      <c r="AU420" s="224" t="s">
        <v>90</v>
      </c>
      <c r="AV420" s="14" t="s">
        <v>229</v>
      </c>
      <c r="AW420" s="14" t="s">
        <v>36</v>
      </c>
      <c r="AX420" s="14" t="s">
        <v>88</v>
      </c>
      <c r="AY420" s="224" t="s">
        <v>218</v>
      </c>
    </row>
    <row r="421" s="2" customFormat="1" ht="24.15" customHeight="1">
      <c r="A421" s="39"/>
      <c r="B421" s="161"/>
      <c r="C421" s="197" t="s">
        <v>411</v>
      </c>
      <c r="D421" s="197" t="s">
        <v>225</v>
      </c>
      <c r="E421" s="198" t="s">
        <v>3272</v>
      </c>
      <c r="F421" s="199" t="s">
        <v>3273</v>
      </c>
      <c r="G421" s="200" t="s">
        <v>266</v>
      </c>
      <c r="H421" s="201">
        <v>12</v>
      </c>
      <c r="I421" s="202"/>
      <c r="J421" s="203">
        <f>ROUND(I421*H421,2)</f>
        <v>0</v>
      </c>
      <c r="K421" s="204"/>
      <c r="L421" s="40"/>
      <c r="M421" s="205" t="s">
        <v>1</v>
      </c>
      <c r="N421" s="206" t="s">
        <v>45</v>
      </c>
      <c r="O421" s="78"/>
      <c r="P421" s="207">
        <f>O421*H421</f>
        <v>0</v>
      </c>
      <c r="Q421" s="207">
        <v>0</v>
      </c>
      <c r="R421" s="207">
        <f>Q421*H421</f>
        <v>0</v>
      </c>
      <c r="S421" s="207">
        <v>0.16500000000000001</v>
      </c>
      <c r="T421" s="208">
        <f>S421*H421</f>
        <v>1.98</v>
      </c>
      <c r="U421" s="39"/>
      <c r="V421" s="39"/>
      <c r="W421" s="39"/>
      <c r="X421" s="39"/>
      <c r="Y421" s="39"/>
      <c r="Z421" s="39"/>
      <c r="AA421" s="39"/>
      <c r="AB421" s="39"/>
      <c r="AC421" s="39"/>
      <c r="AD421" s="39"/>
      <c r="AE421" s="39"/>
      <c r="AR421" s="209" t="s">
        <v>229</v>
      </c>
      <c r="AT421" s="209" t="s">
        <v>225</v>
      </c>
      <c r="AU421" s="209" t="s">
        <v>90</v>
      </c>
      <c r="AY421" s="20" t="s">
        <v>218</v>
      </c>
      <c r="BE421" s="210">
        <f>IF(N421="základní",J421,0)</f>
        <v>0</v>
      </c>
      <c r="BF421" s="210">
        <f>IF(N421="snížená",J421,0)</f>
        <v>0</v>
      </c>
      <c r="BG421" s="210">
        <f>IF(N421="zákl. přenesená",J421,0)</f>
        <v>0</v>
      </c>
      <c r="BH421" s="210">
        <f>IF(N421="sníž. přenesená",J421,0)</f>
        <v>0</v>
      </c>
      <c r="BI421" s="210">
        <f>IF(N421="nulová",J421,0)</f>
        <v>0</v>
      </c>
      <c r="BJ421" s="20" t="s">
        <v>88</v>
      </c>
      <c r="BK421" s="210">
        <f>ROUND(I421*H421,2)</f>
        <v>0</v>
      </c>
      <c r="BL421" s="20" t="s">
        <v>229</v>
      </c>
      <c r="BM421" s="209" t="s">
        <v>3274</v>
      </c>
    </row>
    <row r="422" s="15" customFormat="1">
      <c r="A422" s="15"/>
      <c r="B422" s="250"/>
      <c r="C422" s="15"/>
      <c r="D422" s="211" t="s">
        <v>232</v>
      </c>
      <c r="E422" s="251" t="s">
        <v>1</v>
      </c>
      <c r="F422" s="252" t="s">
        <v>3270</v>
      </c>
      <c r="G422" s="15"/>
      <c r="H422" s="251" t="s">
        <v>1</v>
      </c>
      <c r="I422" s="253"/>
      <c r="J422" s="15"/>
      <c r="K422" s="15"/>
      <c r="L422" s="250"/>
      <c r="M422" s="254"/>
      <c r="N422" s="255"/>
      <c r="O422" s="255"/>
      <c r="P422" s="255"/>
      <c r="Q422" s="255"/>
      <c r="R422" s="255"/>
      <c r="S422" s="255"/>
      <c r="T422" s="256"/>
      <c r="U422" s="15"/>
      <c r="V422" s="15"/>
      <c r="W422" s="15"/>
      <c r="X422" s="15"/>
      <c r="Y422" s="15"/>
      <c r="Z422" s="15"/>
      <c r="AA422" s="15"/>
      <c r="AB422" s="15"/>
      <c r="AC422" s="15"/>
      <c r="AD422" s="15"/>
      <c r="AE422" s="15"/>
      <c r="AT422" s="251" t="s">
        <v>232</v>
      </c>
      <c r="AU422" s="251" t="s">
        <v>90</v>
      </c>
      <c r="AV422" s="15" t="s">
        <v>88</v>
      </c>
      <c r="AW422" s="15" t="s">
        <v>36</v>
      </c>
      <c r="AX422" s="15" t="s">
        <v>80</v>
      </c>
      <c r="AY422" s="251" t="s">
        <v>218</v>
      </c>
    </row>
    <row r="423" s="13" customFormat="1">
      <c r="A423" s="13"/>
      <c r="B423" s="215"/>
      <c r="C423" s="13"/>
      <c r="D423" s="211" t="s">
        <v>232</v>
      </c>
      <c r="E423" s="216" t="s">
        <v>1</v>
      </c>
      <c r="F423" s="217" t="s">
        <v>253</v>
      </c>
      <c r="G423" s="13"/>
      <c r="H423" s="218">
        <v>12</v>
      </c>
      <c r="I423" s="219"/>
      <c r="J423" s="13"/>
      <c r="K423" s="13"/>
      <c r="L423" s="215"/>
      <c r="M423" s="220"/>
      <c r="N423" s="221"/>
      <c r="O423" s="221"/>
      <c r="P423" s="221"/>
      <c r="Q423" s="221"/>
      <c r="R423" s="221"/>
      <c r="S423" s="221"/>
      <c r="T423" s="222"/>
      <c r="U423" s="13"/>
      <c r="V423" s="13"/>
      <c r="W423" s="13"/>
      <c r="X423" s="13"/>
      <c r="Y423" s="13"/>
      <c r="Z423" s="13"/>
      <c r="AA423" s="13"/>
      <c r="AB423" s="13"/>
      <c r="AC423" s="13"/>
      <c r="AD423" s="13"/>
      <c r="AE423" s="13"/>
      <c r="AT423" s="216" t="s">
        <v>232</v>
      </c>
      <c r="AU423" s="216" t="s">
        <v>90</v>
      </c>
      <c r="AV423" s="13" t="s">
        <v>90</v>
      </c>
      <c r="AW423" s="13" t="s">
        <v>36</v>
      </c>
      <c r="AX423" s="13" t="s">
        <v>80</v>
      </c>
      <c r="AY423" s="216" t="s">
        <v>218</v>
      </c>
    </row>
    <row r="424" s="14" customFormat="1">
      <c r="A424" s="14"/>
      <c r="B424" s="223"/>
      <c r="C424" s="14"/>
      <c r="D424" s="211" t="s">
        <v>232</v>
      </c>
      <c r="E424" s="224" t="s">
        <v>1</v>
      </c>
      <c r="F424" s="225" t="s">
        <v>235</v>
      </c>
      <c r="G424" s="14"/>
      <c r="H424" s="226">
        <v>12</v>
      </c>
      <c r="I424" s="227"/>
      <c r="J424" s="14"/>
      <c r="K424" s="14"/>
      <c r="L424" s="223"/>
      <c r="M424" s="228"/>
      <c r="N424" s="229"/>
      <c r="O424" s="229"/>
      <c r="P424" s="229"/>
      <c r="Q424" s="229"/>
      <c r="R424" s="229"/>
      <c r="S424" s="229"/>
      <c r="T424" s="230"/>
      <c r="U424" s="14"/>
      <c r="V424" s="14"/>
      <c r="W424" s="14"/>
      <c r="X424" s="14"/>
      <c r="Y424" s="14"/>
      <c r="Z424" s="14"/>
      <c r="AA424" s="14"/>
      <c r="AB424" s="14"/>
      <c r="AC424" s="14"/>
      <c r="AD424" s="14"/>
      <c r="AE424" s="14"/>
      <c r="AT424" s="224" t="s">
        <v>232</v>
      </c>
      <c r="AU424" s="224" t="s">
        <v>90</v>
      </c>
      <c r="AV424" s="14" t="s">
        <v>229</v>
      </c>
      <c r="AW424" s="14" t="s">
        <v>36</v>
      </c>
      <c r="AX424" s="14" t="s">
        <v>88</v>
      </c>
      <c r="AY424" s="224" t="s">
        <v>218</v>
      </c>
    </row>
    <row r="425" s="2" customFormat="1" ht="24.15" customHeight="1">
      <c r="A425" s="39"/>
      <c r="B425" s="161"/>
      <c r="C425" s="197" t="s">
        <v>334</v>
      </c>
      <c r="D425" s="197" t="s">
        <v>225</v>
      </c>
      <c r="E425" s="198" t="s">
        <v>3275</v>
      </c>
      <c r="F425" s="199" t="s">
        <v>3276</v>
      </c>
      <c r="G425" s="200" t="s">
        <v>260</v>
      </c>
      <c r="H425" s="201">
        <v>24.5</v>
      </c>
      <c r="I425" s="202"/>
      <c r="J425" s="203">
        <f>ROUND(I425*H425,2)</f>
        <v>0</v>
      </c>
      <c r="K425" s="204"/>
      <c r="L425" s="40"/>
      <c r="M425" s="205" t="s">
        <v>1</v>
      </c>
      <c r="N425" s="206" t="s">
        <v>45</v>
      </c>
      <c r="O425" s="78"/>
      <c r="P425" s="207">
        <f>O425*H425</f>
        <v>0</v>
      </c>
      <c r="Q425" s="207">
        <v>0</v>
      </c>
      <c r="R425" s="207">
        <f>Q425*H425</f>
        <v>0</v>
      </c>
      <c r="S425" s="207">
        <v>0.00248</v>
      </c>
      <c r="T425" s="208">
        <f>S425*H425</f>
        <v>0.060760000000000002</v>
      </c>
      <c r="U425" s="39"/>
      <c r="V425" s="39"/>
      <c r="W425" s="39"/>
      <c r="X425" s="39"/>
      <c r="Y425" s="39"/>
      <c r="Z425" s="39"/>
      <c r="AA425" s="39"/>
      <c r="AB425" s="39"/>
      <c r="AC425" s="39"/>
      <c r="AD425" s="39"/>
      <c r="AE425" s="39"/>
      <c r="AR425" s="209" t="s">
        <v>229</v>
      </c>
      <c r="AT425" s="209" t="s">
        <v>225</v>
      </c>
      <c r="AU425" s="209" t="s">
        <v>90</v>
      </c>
      <c r="AY425" s="20" t="s">
        <v>218</v>
      </c>
      <c r="BE425" s="210">
        <f>IF(N425="základní",J425,0)</f>
        <v>0</v>
      </c>
      <c r="BF425" s="210">
        <f>IF(N425="snížená",J425,0)</f>
        <v>0</v>
      </c>
      <c r="BG425" s="210">
        <f>IF(N425="zákl. přenesená",J425,0)</f>
        <v>0</v>
      </c>
      <c r="BH425" s="210">
        <f>IF(N425="sníž. přenesená",J425,0)</f>
        <v>0</v>
      </c>
      <c r="BI425" s="210">
        <f>IF(N425="nulová",J425,0)</f>
        <v>0</v>
      </c>
      <c r="BJ425" s="20" t="s">
        <v>88</v>
      </c>
      <c r="BK425" s="210">
        <f>ROUND(I425*H425,2)</f>
        <v>0</v>
      </c>
      <c r="BL425" s="20" t="s">
        <v>229</v>
      </c>
      <c r="BM425" s="209" t="s">
        <v>3277</v>
      </c>
    </row>
    <row r="426" s="15" customFormat="1">
      <c r="A426" s="15"/>
      <c r="B426" s="250"/>
      <c r="C426" s="15"/>
      <c r="D426" s="211" t="s">
        <v>232</v>
      </c>
      <c r="E426" s="251" t="s">
        <v>1</v>
      </c>
      <c r="F426" s="252" t="s">
        <v>3270</v>
      </c>
      <c r="G426" s="15"/>
      <c r="H426" s="251" t="s">
        <v>1</v>
      </c>
      <c r="I426" s="253"/>
      <c r="J426" s="15"/>
      <c r="K426" s="15"/>
      <c r="L426" s="250"/>
      <c r="M426" s="254"/>
      <c r="N426" s="255"/>
      <c r="O426" s="255"/>
      <c r="P426" s="255"/>
      <c r="Q426" s="255"/>
      <c r="R426" s="255"/>
      <c r="S426" s="255"/>
      <c r="T426" s="256"/>
      <c r="U426" s="15"/>
      <c r="V426" s="15"/>
      <c r="W426" s="15"/>
      <c r="X426" s="15"/>
      <c r="Y426" s="15"/>
      <c r="Z426" s="15"/>
      <c r="AA426" s="15"/>
      <c r="AB426" s="15"/>
      <c r="AC426" s="15"/>
      <c r="AD426" s="15"/>
      <c r="AE426" s="15"/>
      <c r="AT426" s="251" t="s">
        <v>232</v>
      </c>
      <c r="AU426" s="251" t="s">
        <v>90</v>
      </c>
      <c r="AV426" s="15" t="s">
        <v>88</v>
      </c>
      <c r="AW426" s="15" t="s">
        <v>36</v>
      </c>
      <c r="AX426" s="15" t="s">
        <v>80</v>
      </c>
      <c r="AY426" s="251" t="s">
        <v>218</v>
      </c>
    </row>
    <row r="427" s="13" customFormat="1">
      <c r="A427" s="13"/>
      <c r="B427" s="215"/>
      <c r="C427" s="13"/>
      <c r="D427" s="211" t="s">
        <v>232</v>
      </c>
      <c r="E427" s="216" t="s">
        <v>1</v>
      </c>
      <c r="F427" s="217" t="s">
        <v>3278</v>
      </c>
      <c r="G427" s="13"/>
      <c r="H427" s="218">
        <v>24.5</v>
      </c>
      <c r="I427" s="219"/>
      <c r="J427" s="13"/>
      <c r="K427" s="13"/>
      <c r="L427" s="215"/>
      <c r="M427" s="220"/>
      <c r="N427" s="221"/>
      <c r="O427" s="221"/>
      <c r="P427" s="221"/>
      <c r="Q427" s="221"/>
      <c r="R427" s="221"/>
      <c r="S427" s="221"/>
      <c r="T427" s="222"/>
      <c r="U427" s="13"/>
      <c r="V427" s="13"/>
      <c r="W427" s="13"/>
      <c r="X427" s="13"/>
      <c r="Y427" s="13"/>
      <c r="Z427" s="13"/>
      <c r="AA427" s="13"/>
      <c r="AB427" s="13"/>
      <c r="AC427" s="13"/>
      <c r="AD427" s="13"/>
      <c r="AE427" s="13"/>
      <c r="AT427" s="216" t="s">
        <v>232</v>
      </c>
      <c r="AU427" s="216" t="s">
        <v>90</v>
      </c>
      <c r="AV427" s="13" t="s">
        <v>90</v>
      </c>
      <c r="AW427" s="13" t="s">
        <v>36</v>
      </c>
      <c r="AX427" s="13" t="s">
        <v>80</v>
      </c>
      <c r="AY427" s="216" t="s">
        <v>218</v>
      </c>
    </row>
    <row r="428" s="14" customFormat="1">
      <c r="A428" s="14"/>
      <c r="B428" s="223"/>
      <c r="C428" s="14"/>
      <c r="D428" s="211" t="s">
        <v>232</v>
      </c>
      <c r="E428" s="224" t="s">
        <v>1</v>
      </c>
      <c r="F428" s="225" t="s">
        <v>235</v>
      </c>
      <c r="G428" s="14"/>
      <c r="H428" s="226">
        <v>24.5</v>
      </c>
      <c r="I428" s="227"/>
      <c r="J428" s="14"/>
      <c r="K428" s="14"/>
      <c r="L428" s="223"/>
      <c r="M428" s="228"/>
      <c r="N428" s="229"/>
      <c r="O428" s="229"/>
      <c r="P428" s="229"/>
      <c r="Q428" s="229"/>
      <c r="R428" s="229"/>
      <c r="S428" s="229"/>
      <c r="T428" s="230"/>
      <c r="U428" s="14"/>
      <c r="V428" s="14"/>
      <c r="W428" s="14"/>
      <c r="X428" s="14"/>
      <c r="Y428" s="14"/>
      <c r="Z428" s="14"/>
      <c r="AA428" s="14"/>
      <c r="AB428" s="14"/>
      <c r="AC428" s="14"/>
      <c r="AD428" s="14"/>
      <c r="AE428" s="14"/>
      <c r="AT428" s="224" t="s">
        <v>232</v>
      </c>
      <c r="AU428" s="224" t="s">
        <v>90</v>
      </c>
      <c r="AV428" s="14" t="s">
        <v>229</v>
      </c>
      <c r="AW428" s="14" t="s">
        <v>36</v>
      </c>
      <c r="AX428" s="14" t="s">
        <v>88</v>
      </c>
      <c r="AY428" s="224" t="s">
        <v>218</v>
      </c>
    </row>
    <row r="429" s="2" customFormat="1" ht="16.5" customHeight="1">
      <c r="A429" s="39"/>
      <c r="B429" s="161"/>
      <c r="C429" s="197" t="s">
        <v>418</v>
      </c>
      <c r="D429" s="197" t="s">
        <v>225</v>
      </c>
      <c r="E429" s="198" t="s">
        <v>3279</v>
      </c>
      <c r="F429" s="199" t="s">
        <v>3280</v>
      </c>
      <c r="G429" s="200" t="s">
        <v>260</v>
      </c>
      <c r="H429" s="201">
        <v>1699</v>
      </c>
      <c r="I429" s="202"/>
      <c r="J429" s="203">
        <f>ROUND(I429*H429,2)</f>
        <v>0</v>
      </c>
      <c r="K429" s="204"/>
      <c r="L429" s="40"/>
      <c r="M429" s="205" t="s">
        <v>1</v>
      </c>
      <c r="N429" s="206" t="s">
        <v>45</v>
      </c>
      <c r="O429" s="78"/>
      <c r="P429" s="207">
        <f>O429*H429</f>
        <v>0</v>
      </c>
      <c r="Q429" s="207">
        <v>0</v>
      </c>
      <c r="R429" s="207">
        <f>Q429*H429</f>
        <v>0</v>
      </c>
      <c r="S429" s="207">
        <v>0.00010000000000000001</v>
      </c>
      <c r="T429" s="208">
        <f>S429*H429</f>
        <v>0.1699</v>
      </c>
      <c r="U429" s="39"/>
      <c r="V429" s="39"/>
      <c r="W429" s="39"/>
      <c r="X429" s="39"/>
      <c r="Y429" s="39"/>
      <c r="Z429" s="39"/>
      <c r="AA429" s="39"/>
      <c r="AB429" s="39"/>
      <c r="AC429" s="39"/>
      <c r="AD429" s="39"/>
      <c r="AE429" s="39"/>
      <c r="AR429" s="209" t="s">
        <v>229</v>
      </c>
      <c r="AT429" s="209" t="s">
        <v>225</v>
      </c>
      <c r="AU429" s="209" t="s">
        <v>90</v>
      </c>
      <c r="AY429" s="20" t="s">
        <v>218</v>
      </c>
      <c r="BE429" s="210">
        <f>IF(N429="základní",J429,0)</f>
        <v>0</v>
      </c>
      <c r="BF429" s="210">
        <f>IF(N429="snížená",J429,0)</f>
        <v>0</v>
      </c>
      <c r="BG429" s="210">
        <f>IF(N429="zákl. přenesená",J429,0)</f>
        <v>0</v>
      </c>
      <c r="BH429" s="210">
        <f>IF(N429="sníž. přenesená",J429,0)</f>
        <v>0</v>
      </c>
      <c r="BI429" s="210">
        <f>IF(N429="nulová",J429,0)</f>
        <v>0</v>
      </c>
      <c r="BJ429" s="20" t="s">
        <v>88</v>
      </c>
      <c r="BK429" s="210">
        <f>ROUND(I429*H429,2)</f>
        <v>0</v>
      </c>
      <c r="BL429" s="20" t="s">
        <v>229</v>
      </c>
      <c r="BM429" s="209" t="s">
        <v>3281</v>
      </c>
    </row>
    <row r="430" s="15" customFormat="1">
      <c r="A430" s="15"/>
      <c r="B430" s="250"/>
      <c r="C430" s="15"/>
      <c r="D430" s="211" t="s">
        <v>232</v>
      </c>
      <c r="E430" s="251" t="s">
        <v>1</v>
      </c>
      <c r="F430" s="252" t="s">
        <v>3282</v>
      </c>
      <c r="G430" s="15"/>
      <c r="H430" s="251" t="s">
        <v>1</v>
      </c>
      <c r="I430" s="253"/>
      <c r="J430" s="15"/>
      <c r="K430" s="15"/>
      <c r="L430" s="250"/>
      <c r="M430" s="254"/>
      <c r="N430" s="255"/>
      <c r="O430" s="255"/>
      <c r="P430" s="255"/>
      <c r="Q430" s="255"/>
      <c r="R430" s="255"/>
      <c r="S430" s="255"/>
      <c r="T430" s="256"/>
      <c r="U430" s="15"/>
      <c r="V430" s="15"/>
      <c r="W430" s="15"/>
      <c r="X430" s="15"/>
      <c r="Y430" s="15"/>
      <c r="Z430" s="15"/>
      <c r="AA430" s="15"/>
      <c r="AB430" s="15"/>
      <c r="AC430" s="15"/>
      <c r="AD430" s="15"/>
      <c r="AE430" s="15"/>
      <c r="AT430" s="251" t="s">
        <v>232</v>
      </c>
      <c r="AU430" s="251" t="s">
        <v>90</v>
      </c>
      <c r="AV430" s="15" t="s">
        <v>88</v>
      </c>
      <c r="AW430" s="15" t="s">
        <v>36</v>
      </c>
      <c r="AX430" s="15" t="s">
        <v>80</v>
      </c>
      <c r="AY430" s="251" t="s">
        <v>218</v>
      </c>
    </row>
    <row r="431" s="13" customFormat="1">
      <c r="A431" s="13"/>
      <c r="B431" s="215"/>
      <c r="C431" s="13"/>
      <c r="D431" s="211" t="s">
        <v>232</v>
      </c>
      <c r="E431" s="216" t="s">
        <v>1</v>
      </c>
      <c r="F431" s="217" t="s">
        <v>3283</v>
      </c>
      <c r="G431" s="13"/>
      <c r="H431" s="218">
        <v>1650</v>
      </c>
      <c r="I431" s="219"/>
      <c r="J431" s="13"/>
      <c r="K431" s="13"/>
      <c r="L431" s="215"/>
      <c r="M431" s="220"/>
      <c r="N431" s="221"/>
      <c r="O431" s="221"/>
      <c r="P431" s="221"/>
      <c r="Q431" s="221"/>
      <c r="R431" s="221"/>
      <c r="S431" s="221"/>
      <c r="T431" s="222"/>
      <c r="U431" s="13"/>
      <c r="V431" s="13"/>
      <c r="W431" s="13"/>
      <c r="X431" s="13"/>
      <c r="Y431" s="13"/>
      <c r="Z431" s="13"/>
      <c r="AA431" s="13"/>
      <c r="AB431" s="13"/>
      <c r="AC431" s="13"/>
      <c r="AD431" s="13"/>
      <c r="AE431" s="13"/>
      <c r="AT431" s="216" t="s">
        <v>232</v>
      </c>
      <c r="AU431" s="216" t="s">
        <v>90</v>
      </c>
      <c r="AV431" s="13" t="s">
        <v>90</v>
      </c>
      <c r="AW431" s="13" t="s">
        <v>36</v>
      </c>
      <c r="AX431" s="13" t="s">
        <v>80</v>
      </c>
      <c r="AY431" s="216" t="s">
        <v>218</v>
      </c>
    </row>
    <row r="432" s="15" customFormat="1">
      <c r="A432" s="15"/>
      <c r="B432" s="250"/>
      <c r="C432" s="15"/>
      <c r="D432" s="211" t="s">
        <v>232</v>
      </c>
      <c r="E432" s="251" t="s">
        <v>1</v>
      </c>
      <c r="F432" s="252" t="s">
        <v>3270</v>
      </c>
      <c r="G432" s="15"/>
      <c r="H432" s="251" t="s">
        <v>1</v>
      </c>
      <c r="I432" s="253"/>
      <c r="J432" s="15"/>
      <c r="K432" s="15"/>
      <c r="L432" s="250"/>
      <c r="M432" s="254"/>
      <c r="N432" s="255"/>
      <c r="O432" s="255"/>
      <c r="P432" s="255"/>
      <c r="Q432" s="255"/>
      <c r="R432" s="255"/>
      <c r="S432" s="255"/>
      <c r="T432" s="256"/>
      <c r="U432" s="15"/>
      <c r="V432" s="15"/>
      <c r="W432" s="15"/>
      <c r="X432" s="15"/>
      <c r="Y432" s="15"/>
      <c r="Z432" s="15"/>
      <c r="AA432" s="15"/>
      <c r="AB432" s="15"/>
      <c r="AC432" s="15"/>
      <c r="AD432" s="15"/>
      <c r="AE432" s="15"/>
      <c r="AT432" s="251" t="s">
        <v>232</v>
      </c>
      <c r="AU432" s="251" t="s">
        <v>90</v>
      </c>
      <c r="AV432" s="15" t="s">
        <v>88</v>
      </c>
      <c r="AW432" s="15" t="s">
        <v>36</v>
      </c>
      <c r="AX432" s="15" t="s">
        <v>80</v>
      </c>
      <c r="AY432" s="251" t="s">
        <v>218</v>
      </c>
    </row>
    <row r="433" s="13" customFormat="1">
      <c r="A433" s="13"/>
      <c r="B433" s="215"/>
      <c r="C433" s="13"/>
      <c r="D433" s="211" t="s">
        <v>232</v>
      </c>
      <c r="E433" s="216" t="s">
        <v>1</v>
      </c>
      <c r="F433" s="217" t="s">
        <v>3284</v>
      </c>
      <c r="G433" s="13"/>
      <c r="H433" s="218">
        <v>49</v>
      </c>
      <c r="I433" s="219"/>
      <c r="J433" s="13"/>
      <c r="K433" s="13"/>
      <c r="L433" s="215"/>
      <c r="M433" s="220"/>
      <c r="N433" s="221"/>
      <c r="O433" s="221"/>
      <c r="P433" s="221"/>
      <c r="Q433" s="221"/>
      <c r="R433" s="221"/>
      <c r="S433" s="221"/>
      <c r="T433" s="222"/>
      <c r="U433" s="13"/>
      <c r="V433" s="13"/>
      <c r="W433" s="13"/>
      <c r="X433" s="13"/>
      <c r="Y433" s="13"/>
      <c r="Z433" s="13"/>
      <c r="AA433" s="13"/>
      <c r="AB433" s="13"/>
      <c r="AC433" s="13"/>
      <c r="AD433" s="13"/>
      <c r="AE433" s="13"/>
      <c r="AT433" s="216" t="s">
        <v>232</v>
      </c>
      <c r="AU433" s="216" t="s">
        <v>90</v>
      </c>
      <c r="AV433" s="13" t="s">
        <v>90</v>
      </c>
      <c r="AW433" s="13" t="s">
        <v>36</v>
      </c>
      <c r="AX433" s="13" t="s">
        <v>80</v>
      </c>
      <c r="AY433" s="216" t="s">
        <v>218</v>
      </c>
    </row>
    <row r="434" s="14" customFormat="1">
      <c r="A434" s="14"/>
      <c r="B434" s="223"/>
      <c r="C434" s="14"/>
      <c r="D434" s="211" t="s">
        <v>232</v>
      </c>
      <c r="E434" s="224" t="s">
        <v>1</v>
      </c>
      <c r="F434" s="225" t="s">
        <v>235</v>
      </c>
      <c r="G434" s="14"/>
      <c r="H434" s="226">
        <v>1699</v>
      </c>
      <c r="I434" s="227"/>
      <c r="J434" s="14"/>
      <c r="K434" s="14"/>
      <c r="L434" s="223"/>
      <c r="M434" s="228"/>
      <c r="N434" s="229"/>
      <c r="O434" s="229"/>
      <c r="P434" s="229"/>
      <c r="Q434" s="229"/>
      <c r="R434" s="229"/>
      <c r="S434" s="229"/>
      <c r="T434" s="230"/>
      <c r="U434" s="14"/>
      <c r="V434" s="14"/>
      <c r="W434" s="14"/>
      <c r="X434" s="14"/>
      <c r="Y434" s="14"/>
      <c r="Z434" s="14"/>
      <c r="AA434" s="14"/>
      <c r="AB434" s="14"/>
      <c r="AC434" s="14"/>
      <c r="AD434" s="14"/>
      <c r="AE434" s="14"/>
      <c r="AT434" s="224" t="s">
        <v>232</v>
      </c>
      <c r="AU434" s="224" t="s">
        <v>90</v>
      </c>
      <c r="AV434" s="14" t="s">
        <v>229</v>
      </c>
      <c r="AW434" s="14" t="s">
        <v>36</v>
      </c>
      <c r="AX434" s="14" t="s">
        <v>88</v>
      </c>
      <c r="AY434" s="224" t="s">
        <v>218</v>
      </c>
    </row>
    <row r="435" s="2" customFormat="1" ht="24.15" customHeight="1">
      <c r="A435" s="39"/>
      <c r="B435" s="161"/>
      <c r="C435" s="197" t="s">
        <v>335</v>
      </c>
      <c r="D435" s="197" t="s">
        <v>225</v>
      </c>
      <c r="E435" s="198" t="s">
        <v>3285</v>
      </c>
      <c r="F435" s="199" t="s">
        <v>3286</v>
      </c>
      <c r="G435" s="200" t="s">
        <v>260</v>
      </c>
      <c r="H435" s="201">
        <v>550</v>
      </c>
      <c r="I435" s="202"/>
      <c r="J435" s="203">
        <f>ROUND(I435*H435,2)</f>
        <v>0</v>
      </c>
      <c r="K435" s="204"/>
      <c r="L435" s="40"/>
      <c r="M435" s="205" t="s">
        <v>1</v>
      </c>
      <c r="N435" s="206" t="s">
        <v>45</v>
      </c>
      <c r="O435" s="78"/>
      <c r="P435" s="207">
        <f>O435*H435</f>
        <v>0</v>
      </c>
      <c r="Q435" s="207">
        <v>0</v>
      </c>
      <c r="R435" s="207">
        <f>Q435*H435</f>
        <v>0</v>
      </c>
      <c r="S435" s="207">
        <v>0.0092499999999999995</v>
      </c>
      <c r="T435" s="208">
        <f>S435*H435</f>
        <v>5.0874999999999995</v>
      </c>
      <c r="U435" s="39"/>
      <c r="V435" s="39"/>
      <c r="W435" s="39"/>
      <c r="X435" s="39"/>
      <c r="Y435" s="39"/>
      <c r="Z435" s="39"/>
      <c r="AA435" s="39"/>
      <c r="AB435" s="39"/>
      <c r="AC435" s="39"/>
      <c r="AD435" s="39"/>
      <c r="AE435" s="39"/>
      <c r="AR435" s="209" t="s">
        <v>229</v>
      </c>
      <c r="AT435" s="209" t="s">
        <v>225</v>
      </c>
      <c r="AU435" s="209" t="s">
        <v>90</v>
      </c>
      <c r="AY435" s="20" t="s">
        <v>218</v>
      </c>
      <c r="BE435" s="210">
        <f>IF(N435="základní",J435,0)</f>
        <v>0</v>
      </c>
      <c r="BF435" s="210">
        <f>IF(N435="snížená",J435,0)</f>
        <v>0</v>
      </c>
      <c r="BG435" s="210">
        <f>IF(N435="zákl. přenesená",J435,0)</f>
        <v>0</v>
      </c>
      <c r="BH435" s="210">
        <f>IF(N435="sníž. přenesená",J435,0)</f>
        <v>0</v>
      </c>
      <c r="BI435" s="210">
        <f>IF(N435="nulová",J435,0)</f>
        <v>0</v>
      </c>
      <c r="BJ435" s="20" t="s">
        <v>88</v>
      </c>
      <c r="BK435" s="210">
        <f>ROUND(I435*H435,2)</f>
        <v>0</v>
      </c>
      <c r="BL435" s="20" t="s">
        <v>229</v>
      </c>
      <c r="BM435" s="209" t="s">
        <v>3287</v>
      </c>
    </row>
    <row r="436" s="15" customFormat="1">
      <c r="A436" s="15"/>
      <c r="B436" s="250"/>
      <c r="C436" s="15"/>
      <c r="D436" s="211" t="s">
        <v>232</v>
      </c>
      <c r="E436" s="251" t="s">
        <v>1</v>
      </c>
      <c r="F436" s="252" t="s">
        <v>3288</v>
      </c>
      <c r="G436" s="15"/>
      <c r="H436" s="251" t="s">
        <v>1</v>
      </c>
      <c r="I436" s="253"/>
      <c r="J436" s="15"/>
      <c r="K436" s="15"/>
      <c r="L436" s="250"/>
      <c r="M436" s="254"/>
      <c r="N436" s="255"/>
      <c r="O436" s="255"/>
      <c r="P436" s="255"/>
      <c r="Q436" s="255"/>
      <c r="R436" s="255"/>
      <c r="S436" s="255"/>
      <c r="T436" s="256"/>
      <c r="U436" s="15"/>
      <c r="V436" s="15"/>
      <c r="W436" s="15"/>
      <c r="X436" s="15"/>
      <c r="Y436" s="15"/>
      <c r="Z436" s="15"/>
      <c r="AA436" s="15"/>
      <c r="AB436" s="15"/>
      <c r="AC436" s="15"/>
      <c r="AD436" s="15"/>
      <c r="AE436" s="15"/>
      <c r="AT436" s="251" t="s">
        <v>232</v>
      </c>
      <c r="AU436" s="251" t="s">
        <v>90</v>
      </c>
      <c r="AV436" s="15" t="s">
        <v>88</v>
      </c>
      <c r="AW436" s="15" t="s">
        <v>36</v>
      </c>
      <c r="AX436" s="15" t="s">
        <v>80</v>
      </c>
      <c r="AY436" s="251" t="s">
        <v>218</v>
      </c>
    </row>
    <row r="437" s="13" customFormat="1">
      <c r="A437" s="13"/>
      <c r="B437" s="215"/>
      <c r="C437" s="13"/>
      <c r="D437" s="211" t="s">
        <v>232</v>
      </c>
      <c r="E437" s="216" t="s">
        <v>1</v>
      </c>
      <c r="F437" s="217" t="s">
        <v>3289</v>
      </c>
      <c r="G437" s="13"/>
      <c r="H437" s="218">
        <v>550</v>
      </c>
      <c r="I437" s="219"/>
      <c r="J437" s="13"/>
      <c r="K437" s="13"/>
      <c r="L437" s="215"/>
      <c r="M437" s="220"/>
      <c r="N437" s="221"/>
      <c r="O437" s="221"/>
      <c r="P437" s="221"/>
      <c r="Q437" s="221"/>
      <c r="R437" s="221"/>
      <c r="S437" s="221"/>
      <c r="T437" s="222"/>
      <c r="U437" s="13"/>
      <c r="V437" s="13"/>
      <c r="W437" s="13"/>
      <c r="X437" s="13"/>
      <c r="Y437" s="13"/>
      <c r="Z437" s="13"/>
      <c r="AA437" s="13"/>
      <c r="AB437" s="13"/>
      <c r="AC437" s="13"/>
      <c r="AD437" s="13"/>
      <c r="AE437" s="13"/>
      <c r="AT437" s="216" t="s">
        <v>232</v>
      </c>
      <c r="AU437" s="216" t="s">
        <v>90</v>
      </c>
      <c r="AV437" s="13" t="s">
        <v>90</v>
      </c>
      <c r="AW437" s="13" t="s">
        <v>36</v>
      </c>
      <c r="AX437" s="13" t="s">
        <v>80</v>
      </c>
      <c r="AY437" s="216" t="s">
        <v>218</v>
      </c>
    </row>
    <row r="438" s="14" customFormat="1">
      <c r="A438" s="14"/>
      <c r="B438" s="223"/>
      <c r="C438" s="14"/>
      <c r="D438" s="211" t="s">
        <v>232</v>
      </c>
      <c r="E438" s="224" t="s">
        <v>1</v>
      </c>
      <c r="F438" s="225" t="s">
        <v>235</v>
      </c>
      <c r="G438" s="14"/>
      <c r="H438" s="226">
        <v>550</v>
      </c>
      <c r="I438" s="227"/>
      <c r="J438" s="14"/>
      <c r="K438" s="14"/>
      <c r="L438" s="223"/>
      <c r="M438" s="228"/>
      <c r="N438" s="229"/>
      <c r="O438" s="229"/>
      <c r="P438" s="229"/>
      <c r="Q438" s="229"/>
      <c r="R438" s="229"/>
      <c r="S438" s="229"/>
      <c r="T438" s="230"/>
      <c r="U438" s="14"/>
      <c r="V438" s="14"/>
      <c r="W438" s="14"/>
      <c r="X438" s="14"/>
      <c r="Y438" s="14"/>
      <c r="Z438" s="14"/>
      <c r="AA438" s="14"/>
      <c r="AB438" s="14"/>
      <c r="AC438" s="14"/>
      <c r="AD438" s="14"/>
      <c r="AE438" s="14"/>
      <c r="AT438" s="224" t="s">
        <v>232</v>
      </c>
      <c r="AU438" s="224" t="s">
        <v>90</v>
      </c>
      <c r="AV438" s="14" t="s">
        <v>229</v>
      </c>
      <c r="AW438" s="14" t="s">
        <v>36</v>
      </c>
      <c r="AX438" s="14" t="s">
        <v>88</v>
      </c>
      <c r="AY438" s="224" t="s">
        <v>218</v>
      </c>
    </row>
    <row r="439" s="12" customFormat="1" ht="22.8" customHeight="1">
      <c r="A439" s="12"/>
      <c r="B439" s="184"/>
      <c r="C439" s="12"/>
      <c r="D439" s="185" t="s">
        <v>79</v>
      </c>
      <c r="E439" s="195" t="s">
        <v>1073</v>
      </c>
      <c r="F439" s="195" t="s">
        <v>1074</v>
      </c>
      <c r="G439" s="12"/>
      <c r="H439" s="12"/>
      <c r="I439" s="187"/>
      <c r="J439" s="196">
        <f>BK439</f>
        <v>0</v>
      </c>
      <c r="K439" s="12"/>
      <c r="L439" s="184"/>
      <c r="M439" s="189"/>
      <c r="N439" s="190"/>
      <c r="O439" s="190"/>
      <c r="P439" s="191">
        <f>SUM(P440:P452)</f>
        <v>0</v>
      </c>
      <c r="Q439" s="190"/>
      <c r="R439" s="191">
        <f>SUM(R440:R452)</f>
        <v>0</v>
      </c>
      <c r="S439" s="190"/>
      <c r="T439" s="192">
        <f>SUM(T440:T452)</f>
        <v>0</v>
      </c>
      <c r="U439" s="12"/>
      <c r="V439" s="12"/>
      <c r="W439" s="12"/>
      <c r="X439" s="12"/>
      <c r="Y439" s="12"/>
      <c r="Z439" s="12"/>
      <c r="AA439" s="12"/>
      <c r="AB439" s="12"/>
      <c r="AC439" s="12"/>
      <c r="AD439" s="12"/>
      <c r="AE439" s="12"/>
      <c r="AR439" s="185" t="s">
        <v>88</v>
      </c>
      <c r="AT439" s="193" t="s">
        <v>79</v>
      </c>
      <c r="AU439" s="193" t="s">
        <v>88</v>
      </c>
      <c r="AY439" s="185" t="s">
        <v>218</v>
      </c>
      <c r="BK439" s="194">
        <f>SUM(BK440:BK452)</f>
        <v>0</v>
      </c>
    </row>
    <row r="440" s="2" customFormat="1" ht="24.15" customHeight="1">
      <c r="A440" s="39"/>
      <c r="B440" s="161"/>
      <c r="C440" s="197" t="s">
        <v>424</v>
      </c>
      <c r="D440" s="197" t="s">
        <v>225</v>
      </c>
      <c r="E440" s="198" t="s">
        <v>1075</v>
      </c>
      <c r="F440" s="199" t="s">
        <v>1076</v>
      </c>
      <c r="G440" s="200" t="s">
        <v>301</v>
      </c>
      <c r="H440" s="201">
        <v>9.2420000000000009</v>
      </c>
      <c r="I440" s="202"/>
      <c r="J440" s="203">
        <f>ROUND(I440*H440,2)</f>
        <v>0</v>
      </c>
      <c r="K440" s="204"/>
      <c r="L440" s="40"/>
      <c r="M440" s="205" t="s">
        <v>1</v>
      </c>
      <c r="N440" s="206" t="s">
        <v>45</v>
      </c>
      <c r="O440" s="78"/>
      <c r="P440" s="207">
        <f>O440*H440</f>
        <v>0</v>
      </c>
      <c r="Q440" s="207">
        <v>0</v>
      </c>
      <c r="R440" s="207">
        <f>Q440*H440</f>
        <v>0</v>
      </c>
      <c r="S440" s="207">
        <v>0</v>
      </c>
      <c r="T440" s="208">
        <f>S440*H440</f>
        <v>0</v>
      </c>
      <c r="U440" s="39"/>
      <c r="V440" s="39"/>
      <c r="W440" s="39"/>
      <c r="X440" s="39"/>
      <c r="Y440" s="39"/>
      <c r="Z440" s="39"/>
      <c r="AA440" s="39"/>
      <c r="AB440" s="39"/>
      <c r="AC440" s="39"/>
      <c r="AD440" s="39"/>
      <c r="AE440" s="39"/>
      <c r="AR440" s="209" t="s">
        <v>229</v>
      </c>
      <c r="AT440" s="209" t="s">
        <v>225</v>
      </c>
      <c r="AU440" s="209" t="s">
        <v>90</v>
      </c>
      <c r="AY440" s="20" t="s">
        <v>218</v>
      </c>
      <c r="BE440" s="210">
        <f>IF(N440="základní",J440,0)</f>
        <v>0</v>
      </c>
      <c r="BF440" s="210">
        <f>IF(N440="snížená",J440,0)</f>
        <v>0</v>
      </c>
      <c r="BG440" s="210">
        <f>IF(N440="zákl. přenesená",J440,0)</f>
        <v>0</v>
      </c>
      <c r="BH440" s="210">
        <f>IF(N440="sníž. přenesená",J440,0)</f>
        <v>0</v>
      </c>
      <c r="BI440" s="210">
        <f>IF(N440="nulová",J440,0)</f>
        <v>0</v>
      </c>
      <c r="BJ440" s="20" t="s">
        <v>88</v>
      </c>
      <c r="BK440" s="210">
        <f>ROUND(I440*H440,2)</f>
        <v>0</v>
      </c>
      <c r="BL440" s="20" t="s">
        <v>229</v>
      </c>
      <c r="BM440" s="209" t="s">
        <v>3290</v>
      </c>
    </row>
    <row r="441" s="2" customFormat="1" ht="24.15" customHeight="1">
      <c r="A441" s="39"/>
      <c r="B441" s="161"/>
      <c r="C441" s="197" t="s">
        <v>339</v>
      </c>
      <c r="D441" s="197" t="s">
        <v>225</v>
      </c>
      <c r="E441" s="198" t="s">
        <v>1081</v>
      </c>
      <c r="F441" s="199" t="s">
        <v>1082</v>
      </c>
      <c r="G441" s="200" t="s">
        <v>301</v>
      </c>
      <c r="H441" s="201">
        <v>9.2420000000000009</v>
      </c>
      <c r="I441" s="202"/>
      <c r="J441" s="203">
        <f>ROUND(I441*H441,2)</f>
        <v>0</v>
      </c>
      <c r="K441" s="204"/>
      <c r="L441" s="40"/>
      <c r="M441" s="205" t="s">
        <v>1</v>
      </c>
      <c r="N441" s="206" t="s">
        <v>45</v>
      </c>
      <c r="O441" s="78"/>
      <c r="P441" s="207">
        <f>O441*H441</f>
        <v>0</v>
      </c>
      <c r="Q441" s="207">
        <v>0</v>
      </c>
      <c r="R441" s="207">
        <f>Q441*H441</f>
        <v>0</v>
      </c>
      <c r="S441" s="207">
        <v>0</v>
      </c>
      <c r="T441" s="208">
        <f>S441*H441</f>
        <v>0</v>
      </c>
      <c r="U441" s="39"/>
      <c r="V441" s="39"/>
      <c r="W441" s="39"/>
      <c r="X441" s="39"/>
      <c r="Y441" s="39"/>
      <c r="Z441" s="39"/>
      <c r="AA441" s="39"/>
      <c r="AB441" s="39"/>
      <c r="AC441" s="39"/>
      <c r="AD441" s="39"/>
      <c r="AE441" s="39"/>
      <c r="AR441" s="209" t="s">
        <v>229</v>
      </c>
      <c r="AT441" s="209" t="s">
        <v>225</v>
      </c>
      <c r="AU441" s="209" t="s">
        <v>90</v>
      </c>
      <c r="AY441" s="20" t="s">
        <v>218</v>
      </c>
      <c r="BE441" s="210">
        <f>IF(N441="základní",J441,0)</f>
        <v>0</v>
      </c>
      <c r="BF441" s="210">
        <f>IF(N441="snížená",J441,0)</f>
        <v>0</v>
      </c>
      <c r="BG441" s="210">
        <f>IF(N441="zákl. přenesená",J441,0)</f>
        <v>0</v>
      </c>
      <c r="BH441" s="210">
        <f>IF(N441="sníž. přenesená",J441,0)</f>
        <v>0</v>
      </c>
      <c r="BI441" s="210">
        <f>IF(N441="nulová",J441,0)</f>
        <v>0</v>
      </c>
      <c r="BJ441" s="20" t="s">
        <v>88</v>
      </c>
      <c r="BK441" s="210">
        <f>ROUND(I441*H441,2)</f>
        <v>0</v>
      </c>
      <c r="BL441" s="20" t="s">
        <v>229</v>
      </c>
      <c r="BM441" s="209" t="s">
        <v>3291</v>
      </c>
    </row>
    <row r="442" s="2" customFormat="1" ht="24.15" customHeight="1">
      <c r="A442" s="39"/>
      <c r="B442" s="161"/>
      <c r="C442" s="197" t="s">
        <v>431</v>
      </c>
      <c r="D442" s="197" t="s">
        <v>225</v>
      </c>
      <c r="E442" s="198" t="s">
        <v>1084</v>
      </c>
      <c r="F442" s="199" t="s">
        <v>1085</v>
      </c>
      <c r="G442" s="200" t="s">
        <v>301</v>
      </c>
      <c r="H442" s="201">
        <v>184.84</v>
      </c>
      <c r="I442" s="202"/>
      <c r="J442" s="203">
        <f>ROUND(I442*H442,2)</f>
        <v>0</v>
      </c>
      <c r="K442" s="204"/>
      <c r="L442" s="40"/>
      <c r="M442" s="205" t="s">
        <v>1</v>
      </c>
      <c r="N442" s="206" t="s">
        <v>45</v>
      </c>
      <c r="O442" s="78"/>
      <c r="P442" s="207">
        <f>O442*H442</f>
        <v>0</v>
      </c>
      <c r="Q442" s="207">
        <v>0</v>
      </c>
      <c r="R442" s="207">
        <f>Q442*H442</f>
        <v>0</v>
      </c>
      <c r="S442" s="207">
        <v>0</v>
      </c>
      <c r="T442" s="208">
        <f>S442*H442</f>
        <v>0</v>
      </c>
      <c r="U442" s="39"/>
      <c r="V442" s="39"/>
      <c r="W442" s="39"/>
      <c r="X442" s="39"/>
      <c r="Y442" s="39"/>
      <c r="Z442" s="39"/>
      <c r="AA442" s="39"/>
      <c r="AB442" s="39"/>
      <c r="AC442" s="39"/>
      <c r="AD442" s="39"/>
      <c r="AE442" s="39"/>
      <c r="AR442" s="209" t="s">
        <v>229</v>
      </c>
      <c r="AT442" s="209" t="s">
        <v>225</v>
      </c>
      <c r="AU442" s="209" t="s">
        <v>90</v>
      </c>
      <c r="AY442" s="20" t="s">
        <v>218</v>
      </c>
      <c r="BE442" s="210">
        <f>IF(N442="základní",J442,0)</f>
        <v>0</v>
      </c>
      <c r="BF442" s="210">
        <f>IF(N442="snížená",J442,0)</f>
        <v>0</v>
      </c>
      <c r="BG442" s="210">
        <f>IF(N442="zákl. přenesená",J442,0)</f>
        <v>0</v>
      </c>
      <c r="BH442" s="210">
        <f>IF(N442="sníž. přenesená",J442,0)</f>
        <v>0</v>
      </c>
      <c r="BI442" s="210">
        <f>IF(N442="nulová",J442,0)</f>
        <v>0</v>
      </c>
      <c r="BJ442" s="20" t="s">
        <v>88</v>
      </c>
      <c r="BK442" s="210">
        <f>ROUND(I442*H442,2)</f>
        <v>0</v>
      </c>
      <c r="BL442" s="20" t="s">
        <v>229</v>
      </c>
      <c r="BM442" s="209" t="s">
        <v>3292</v>
      </c>
    </row>
    <row r="443" s="15" customFormat="1">
      <c r="A443" s="15"/>
      <c r="B443" s="250"/>
      <c r="C443" s="15"/>
      <c r="D443" s="211" t="s">
        <v>232</v>
      </c>
      <c r="E443" s="251" t="s">
        <v>1</v>
      </c>
      <c r="F443" s="252" t="s">
        <v>3072</v>
      </c>
      <c r="G443" s="15"/>
      <c r="H443" s="251" t="s">
        <v>1</v>
      </c>
      <c r="I443" s="253"/>
      <c r="J443" s="15"/>
      <c r="K443" s="15"/>
      <c r="L443" s="250"/>
      <c r="M443" s="254"/>
      <c r="N443" s="255"/>
      <c r="O443" s="255"/>
      <c r="P443" s="255"/>
      <c r="Q443" s="255"/>
      <c r="R443" s="255"/>
      <c r="S443" s="255"/>
      <c r="T443" s="256"/>
      <c r="U443" s="15"/>
      <c r="V443" s="15"/>
      <c r="W443" s="15"/>
      <c r="X443" s="15"/>
      <c r="Y443" s="15"/>
      <c r="Z443" s="15"/>
      <c r="AA443" s="15"/>
      <c r="AB443" s="15"/>
      <c r="AC443" s="15"/>
      <c r="AD443" s="15"/>
      <c r="AE443" s="15"/>
      <c r="AT443" s="251" t="s">
        <v>232</v>
      </c>
      <c r="AU443" s="251" t="s">
        <v>90</v>
      </c>
      <c r="AV443" s="15" t="s">
        <v>88</v>
      </c>
      <c r="AW443" s="15" t="s">
        <v>36</v>
      </c>
      <c r="AX443" s="15" t="s">
        <v>80</v>
      </c>
      <c r="AY443" s="251" t="s">
        <v>218</v>
      </c>
    </row>
    <row r="444" s="13" customFormat="1">
      <c r="A444" s="13"/>
      <c r="B444" s="215"/>
      <c r="C444" s="13"/>
      <c r="D444" s="211" t="s">
        <v>232</v>
      </c>
      <c r="E444" s="216" t="s">
        <v>1</v>
      </c>
      <c r="F444" s="217" t="s">
        <v>3293</v>
      </c>
      <c r="G444" s="13"/>
      <c r="H444" s="218">
        <v>184.84</v>
      </c>
      <c r="I444" s="219"/>
      <c r="J444" s="13"/>
      <c r="K444" s="13"/>
      <c r="L444" s="215"/>
      <c r="M444" s="220"/>
      <c r="N444" s="221"/>
      <c r="O444" s="221"/>
      <c r="P444" s="221"/>
      <c r="Q444" s="221"/>
      <c r="R444" s="221"/>
      <c r="S444" s="221"/>
      <c r="T444" s="222"/>
      <c r="U444" s="13"/>
      <c r="V444" s="13"/>
      <c r="W444" s="13"/>
      <c r="X444" s="13"/>
      <c r="Y444" s="13"/>
      <c r="Z444" s="13"/>
      <c r="AA444" s="13"/>
      <c r="AB444" s="13"/>
      <c r="AC444" s="13"/>
      <c r="AD444" s="13"/>
      <c r="AE444" s="13"/>
      <c r="AT444" s="216" t="s">
        <v>232</v>
      </c>
      <c r="AU444" s="216" t="s">
        <v>90</v>
      </c>
      <c r="AV444" s="13" t="s">
        <v>90</v>
      </c>
      <c r="AW444" s="13" t="s">
        <v>36</v>
      </c>
      <c r="AX444" s="13" t="s">
        <v>88</v>
      </c>
      <c r="AY444" s="216" t="s">
        <v>218</v>
      </c>
    </row>
    <row r="445" s="2" customFormat="1" ht="33" customHeight="1">
      <c r="A445" s="39"/>
      <c r="B445" s="161"/>
      <c r="C445" s="197" t="s">
        <v>342</v>
      </c>
      <c r="D445" s="197" t="s">
        <v>225</v>
      </c>
      <c r="E445" s="198" t="s">
        <v>1089</v>
      </c>
      <c r="F445" s="199" t="s">
        <v>1090</v>
      </c>
      <c r="G445" s="200" t="s">
        <v>301</v>
      </c>
      <c r="H445" s="201">
        <v>3.9239999999999999</v>
      </c>
      <c r="I445" s="202"/>
      <c r="J445" s="203">
        <f>ROUND(I445*H445,2)</f>
        <v>0</v>
      </c>
      <c r="K445" s="204"/>
      <c r="L445" s="40"/>
      <c r="M445" s="205" t="s">
        <v>1</v>
      </c>
      <c r="N445" s="206" t="s">
        <v>45</v>
      </c>
      <c r="O445" s="78"/>
      <c r="P445" s="207">
        <f>O445*H445</f>
        <v>0</v>
      </c>
      <c r="Q445" s="207">
        <v>0</v>
      </c>
      <c r="R445" s="207">
        <f>Q445*H445</f>
        <v>0</v>
      </c>
      <c r="S445" s="207">
        <v>0</v>
      </c>
      <c r="T445" s="208">
        <f>S445*H445</f>
        <v>0</v>
      </c>
      <c r="U445" s="39"/>
      <c r="V445" s="39"/>
      <c r="W445" s="39"/>
      <c r="X445" s="39"/>
      <c r="Y445" s="39"/>
      <c r="Z445" s="39"/>
      <c r="AA445" s="39"/>
      <c r="AB445" s="39"/>
      <c r="AC445" s="39"/>
      <c r="AD445" s="39"/>
      <c r="AE445" s="39"/>
      <c r="AR445" s="209" t="s">
        <v>229</v>
      </c>
      <c r="AT445" s="209" t="s">
        <v>225</v>
      </c>
      <c r="AU445" s="209" t="s">
        <v>90</v>
      </c>
      <c r="AY445" s="20" t="s">
        <v>218</v>
      </c>
      <c r="BE445" s="210">
        <f>IF(N445="základní",J445,0)</f>
        <v>0</v>
      </c>
      <c r="BF445" s="210">
        <f>IF(N445="snížená",J445,0)</f>
        <v>0</v>
      </c>
      <c r="BG445" s="210">
        <f>IF(N445="zákl. přenesená",J445,0)</f>
        <v>0</v>
      </c>
      <c r="BH445" s="210">
        <f>IF(N445="sníž. přenesená",J445,0)</f>
        <v>0</v>
      </c>
      <c r="BI445" s="210">
        <f>IF(N445="nulová",J445,0)</f>
        <v>0</v>
      </c>
      <c r="BJ445" s="20" t="s">
        <v>88</v>
      </c>
      <c r="BK445" s="210">
        <f>ROUND(I445*H445,2)</f>
        <v>0</v>
      </c>
      <c r="BL445" s="20" t="s">
        <v>229</v>
      </c>
      <c r="BM445" s="209" t="s">
        <v>3294</v>
      </c>
    </row>
    <row r="446" s="15" customFormat="1">
      <c r="A446" s="15"/>
      <c r="B446" s="250"/>
      <c r="C446" s="15"/>
      <c r="D446" s="211" t="s">
        <v>232</v>
      </c>
      <c r="E446" s="251" t="s">
        <v>1</v>
      </c>
      <c r="F446" s="252" t="s">
        <v>3295</v>
      </c>
      <c r="G446" s="15"/>
      <c r="H446" s="251" t="s">
        <v>1</v>
      </c>
      <c r="I446" s="253"/>
      <c r="J446" s="15"/>
      <c r="K446" s="15"/>
      <c r="L446" s="250"/>
      <c r="M446" s="254"/>
      <c r="N446" s="255"/>
      <c r="O446" s="255"/>
      <c r="P446" s="255"/>
      <c r="Q446" s="255"/>
      <c r="R446" s="255"/>
      <c r="S446" s="255"/>
      <c r="T446" s="256"/>
      <c r="U446" s="15"/>
      <c r="V446" s="15"/>
      <c r="W446" s="15"/>
      <c r="X446" s="15"/>
      <c r="Y446" s="15"/>
      <c r="Z446" s="15"/>
      <c r="AA446" s="15"/>
      <c r="AB446" s="15"/>
      <c r="AC446" s="15"/>
      <c r="AD446" s="15"/>
      <c r="AE446" s="15"/>
      <c r="AT446" s="251" t="s">
        <v>232</v>
      </c>
      <c r="AU446" s="251" t="s">
        <v>90</v>
      </c>
      <c r="AV446" s="15" t="s">
        <v>88</v>
      </c>
      <c r="AW446" s="15" t="s">
        <v>36</v>
      </c>
      <c r="AX446" s="15" t="s">
        <v>80</v>
      </c>
      <c r="AY446" s="251" t="s">
        <v>218</v>
      </c>
    </row>
    <row r="447" s="13" customFormat="1">
      <c r="A447" s="13"/>
      <c r="B447" s="215"/>
      <c r="C447" s="13"/>
      <c r="D447" s="211" t="s">
        <v>232</v>
      </c>
      <c r="E447" s="216" t="s">
        <v>1</v>
      </c>
      <c r="F447" s="217" t="s">
        <v>3296</v>
      </c>
      <c r="G447" s="13"/>
      <c r="H447" s="218">
        <v>3.9239999999999999</v>
      </c>
      <c r="I447" s="219"/>
      <c r="J447" s="13"/>
      <c r="K447" s="13"/>
      <c r="L447" s="215"/>
      <c r="M447" s="220"/>
      <c r="N447" s="221"/>
      <c r="O447" s="221"/>
      <c r="P447" s="221"/>
      <c r="Q447" s="221"/>
      <c r="R447" s="221"/>
      <c r="S447" s="221"/>
      <c r="T447" s="222"/>
      <c r="U447" s="13"/>
      <c r="V447" s="13"/>
      <c r="W447" s="13"/>
      <c r="X447" s="13"/>
      <c r="Y447" s="13"/>
      <c r="Z447" s="13"/>
      <c r="AA447" s="13"/>
      <c r="AB447" s="13"/>
      <c r="AC447" s="13"/>
      <c r="AD447" s="13"/>
      <c r="AE447" s="13"/>
      <c r="AT447" s="216" t="s">
        <v>232</v>
      </c>
      <c r="AU447" s="216" t="s">
        <v>90</v>
      </c>
      <c r="AV447" s="13" t="s">
        <v>90</v>
      </c>
      <c r="AW447" s="13" t="s">
        <v>36</v>
      </c>
      <c r="AX447" s="13" t="s">
        <v>80</v>
      </c>
      <c r="AY447" s="216" t="s">
        <v>218</v>
      </c>
    </row>
    <row r="448" s="14" customFormat="1">
      <c r="A448" s="14"/>
      <c r="B448" s="223"/>
      <c r="C448" s="14"/>
      <c r="D448" s="211" t="s">
        <v>232</v>
      </c>
      <c r="E448" s="224" t="s">
        <v>1</v>
      </c>
      <c r="F448" s="225" t="s">
        <v>235</v>
      </c>
      <c r="G448" s="14"/>
      <c r="H448" s="226">
        <v>3.9239999999999999</v>
      </c>
      <c r="I448" s="227"/>
      <c r="J448" s="14"/>
      <c r="K448" s="14"/>
      <c r="L448" s="223"/>
      <c r="M448" s="228"/>
      <c r="N448" s="229"/>
      <c r="O448" s="229"/>
      <c r="P448" s="229"/>
      <c r="Q448" s="229"/>
      <c r="R448" s="229"/>
      <c r="S448" s="229"/>
      <c r="T448" s="230"/>
      <c r="U448" s="14"/>
      <c r="V448" s="14"/>
      <c r="W448" s="14"/>
      <c r="X448" s="14"/>
      <c r="Y448" s="14"/>
      <c r="Z448" s="14"/>
      <c r="AA448" s="14"/>
      <c r="AB448" s="14"/>
      <c r="AC448" s="14"/>
      <c r="AD448" s="14"/>
      <c r="AE448" s="14"/>
      <c r="AT448" s="224" t="s">
        <v>232</v>
      </c>
      <c r="AU448" s="224" t="s">
        <v>90</v>
      </c>
      <c r="AV448" s="14" t="s">
        <v>229</v>
      </c>
      <c r="AW448" s="14" t="s">
        <v>36</v>
      </c>
      <c r="AX448" s="14" t="s">
        <v>88</v>
      </c>
      <c r="AY448" s="224" t="s">
        <v>218</v>
      </c>
    </row>
    <row r="449" s="2" customFormat="1" ht="24.15" customHeight="1">
      <c r="A449" s="39"/>
      <c r="B449" s="161"/>
      <c r="C449" s="197" t="s">
        <v>438</v>
      </c>
      <c r="D449" s="197" t="s">
        <v>225</v>
      </c>
      <c r="E449" s="198" t="s">
        <v>1110</v>
      </c>
      <c r="F449" s="199" t="s">
        <v>1111</v>
      </c>
      <c r="G449" s="200" t="s">
        <v>301</v>
      </c>
      <c r="H449" s="201">
        <v>5.319</v>
      </c>
      <c r="I449" s="202"/>
      <c r="J449" s="203">
        <f>ROUND(I449*H449,2)</f>
        <v>0</v>
      </c>
      <c r="K449" s="204"/>
      <c r="L449" s="40"/>
      <c r="M449" s="205" t="s">
        <v>1</v>
      </c>
      <c r="N449" s="206" t="s">
        <v>45</v>
      </c>
      <c r="O449" s="78"/>
      <c r="P449" s="207">
        <f>O449*H449</f>
        <v>0</v>
      </c>
      <c r="Q449" s="207">
        <v>0</v>
      </c>
      <c r="R449" s="207">
        <f>Q449*H449</f>
        <v>0</v>
      </c>
      <c r="S449" s="207">
        <v>0</v>
      </c>
      <c r="T449" s="208">
        <f>S449*H449</f>
        <v>0</v>
      </c>
      <c r="U449" s="39"/>
      <c r="V449" s="39"/>
      <c r="W449" s="39"/>
      <c r="X449" s="39"/>
      <c r="Y449" s="39"/>
      <c r="Z449" s="39"/>
      <c r="AA449" s="39"/>
      <c r="AB449" s="39"/>
      <c r="AC449" s="39"/>
      <c r="AD449" s="39"/>
      <c r="AE449" s="39"/>
      <c r="AR449" s="209" t="s">
        <v>229</v>
      </c>
      <c r="AT449" s="209" t="s">
        <v>225</v>
      </c>
      <c r="AU449" s="209" t="s">
        <v>90</v>
      </c>
      <c r="AY449" s="20" t="s">
        <v>218</v>
      </c>
      <c r="BE449" s="210">
        <f>IF(N449="základní",J449,0)</f>
        <v>0</v>
      </c>
      <c r="BF449" s="210">
        <f>IF(N449="snížená",J449,0)</f>
        <v>0</v>
      </c>
      <c r="BG449" s="210">
        <f>IF(N449="zákl. přenesená",J449,0)</f>
        <v>0</v>
      </c>
      <c r="BH449" s="210">
        <f>IF(N449="sníž. přenesená",J449,0)</f>
        <v>0</v>
      </c>
      <c r="BI449" s="210">
        <f>IF(N449="nulová",J449,0)</f>
        <v>0</v>
      </c>
      <c r="BJ449" s="20" t="s">
        <v>88</v>
      </c>
      <c r="BK449" s="210">
        <f>ROUND(I449*H449,2)</f>
        <v>0</v>
      </c>
      <c r="BL449" s="20" t="s">
        <v>229</v>
      </c>
      <c r="BM449" s="209" t="s">
        <v>3297</v>
      </c>
    </row>
    <row r="450" s="15" customFormat="1">
      <c r="A450" s="15"/>
      <c r="B450" s="250"/>
      <c r="C450" s="15"/>
      <c r="D450" s="211" t="s">
        <v>232</v>
      </c>
      <c r="E450" s="251" t="s">
        <v>1</v>
      </c>
      <c r="F450" s="252" t="s">
        <v>3298</v>
      </c>
      <c r="G450" s="15"/>
      <c r="H450" s="251" t="s">
        <v>1</v>
      </c>
      <c r="I450" s="253"/>
      <c r="J450" s="15"/>
      <c r="K450" s="15"/>
      <c r="L450" s="250"/>
      <c r="M450" s="254"/>
      <c r="N450" s="255"/>
      <c r="O450" s="255"/>
      <c r="P450" s="255"/>
      <c r="Q450" s="255"/>
      <c r="R450" s="255"/>
      <c r="S450" s="255"/>
      <c r="T450" s="256"/>
      <c r="U450" s="15"/>
      <c r="V450" s="15"/>
      <c r="W450" s="15"/>
      <c r="X450" s="15"/>
      <c r="Y450" s="15"/>
      <c r="Z450" s="15"/>
      <c r="AA450" s="15"/>
      <c r="AB450" s="15"/>
      <c r="AC450" s="15"/>
      <c r="AD450" s="15"/>
      <c r="AE450" s="15"/>
      <c r="AT450" s="251" t="s">
        <v>232</v>
      </c>
      <c r="AU450" s="251" t="s">
        <v>90</v>
      </c>
      <c r="AV450" s="15" t="s">
        <v>88</v>
      </c>
      <c r="AW450" s="15" t="s">
        <v>36</v>
      </c>
      <c r="AX450" s="15" t="s">
        <v>80</v>
      </c>
      <c r="AY450" s="251" t="s">
        <v>218</v>
      </c>
    </row>
    <row r="451" s="13" customFormat="1">
      <c r="A451" s="13"/>
      <c r="B451" s="215"/>
      <c r="C451" s="13"/>
      <c r="D451" s="211" t="s">
        <v>232</v>
      </c>
      <c r="E451" s="216" t="s">
        <v>1</v>
      </c>
      <c r="F451" s="217" t="s">
        <v>3299</v>
      </c>
      <c r="G451" s="13"/>
      <c r="H451" s="218">
        <v>5.319</v>
      </c>
      <c r="I451" s="219"/>
      <c r="J451" s="13"/>
      <c r="K451" s="13"/>
      <c r="L451" s="215"/>
      <c r="M451" s="220"/>
      <c r="N451" s="221"/>
      <c r="O451" s="221"/>
      <c r="P451" s="221"/>
      <c r="Q451" s="221"/>
      <c r="R451" s="221"/>
      <c r="S451" s="221"/>
      <c r="T451" s="222"/>
      <c r="U451" s="13"/>
      <c r="V451" s="13"/>
      <c r="W451" s="13"/>
      <c r="X451" s="13"/>
      <c r="Y451" s="13"/>
      <c r="Z451" s="13"/>
      <c r="AA451" s="13"/>
      <c r="AB451" s="13"/>
      <c r="AC451" s="13"/>
      <c r="AD451" s="13"/>
      <c r="AE451" s="13"/>
      <c r="AT451" s="216" t="s">
        <v>232</v>
      </c>
      <c r="AU451" s="216" t="s">
        <v>90</v>
      </c>
      <c r="AV451" s="13" t="s">
        <v>90</v>
      </c>
      <c r="AW451" s="13" t="s">
        <v>36</v>
      </c>
      <c r="AX451" s="13" t="s">
        <v>80</v>
      </c>
      <c r="AY451" s="216" t="s">
        <v>218</v>
      </c>
    </row>
    <row r="452" s="14" customFormat="1">
      <c r="A452" s="14"/>
      <c r="B452" s="223"/>
      <c r="C452" s="14"/>
      <c r="D452" s="211" t="s">
        <v>232</v>
      </c>
      <c r="E452" s="224" t="s">
        <v>1</v>
      </c>
      <c r="F452" s="225" t="s">
        <v>235</v>
      </c>
      <c r="G452" s="14"/>
      <c r="H452" s="226">
        <v>5.319</v>
      </c>
      <c r="I452" s="227"/>
      <c r="J452" s="14"/>
      <c r="K452" s="14"/>
      <c r="L452" s="223"/>
      <c r="M452" s="228"/>
      <c r="N452" s="229"/>
      <c r="O452" s="229"/>
      <c r="P452" s="229"/>
      <c r="Q452" s="229"/>
      <c r="R452" s="229"/>
      <c r="S452" s="229"/>
      <c r="T452" s="230"/>
      <c r="U452" s="14"/>
      <c r="V452" s="14"/>
      <c r="W452" s="14"/>
      <c r="X452" s="14"/>
      <c r="Y452" s="14"/>
      <c r="Z452" s="14"/>
      <c r="AA452" s="14"/>
      <c r="AB452" s="14"/>
      <c r="AC452" s="14"/>
      <c r="AD452" s="14"/>
      <c r="AE452" s="14"/>
      <c r="AT452" s="224" t="s">
        <v>232</v>
      </c>
      <c r="AU452" s="224" t="s">
        <v>90</v>
      </c>
      <c r="AV452" s="14" t="s">
        <v>229</v>
      </c>
      <c r="AW452" s="14" t="s">
        <v>36</v>
      </c>
      <c r="AX452" s="14" t="s">
        <v>88</v>
      </c>
      <c r="AY452" s="224" t="s">
        <v>218</v>
      </c>
    </row>
    <row r="453" s="12" customFormat="1" ht="22.8" customHeight="1">
      <c r="A453" s="12"/>
      <c r="B453" s="184"/>
      <c r="C453" s="12"/>
      <c r="D453" s="185" t="s">
        <v>79</v>
      </c>
      <c r="E453" s="195" t="s">
        <v>1114</v>
      </c>
      <c r="F453" s="195" t="s">
        <v>1115</v>
      </c>
      <c r="G453" s="12"/>
      <c r="H453" s="12"/>
      <c r="I453" s="187"/>
      <c r="J453" s="196">
        <f>BK453</f>
        <v>0</v>
      </c>
      <c r="K453" s="12"/>
      <c r="L453" s="184"/>
      <c r="M453" s="189"/>
      <c r="N453" s="190"/>
      <c r="O453" s="190"/>
      <c r="P453" s="191">
        <f>P454</f>
        <v>0</v>
      </c>
      <c r="Q453" s="190"/>
      <c r="R453" s="191">
        <f>R454</f>
        <v>0</v>
      </c>
      <c r="S453" s="190"/>
      <c r="T453" s="192">
        <f>T454</f>
        <v>0</v>
      </c>
      <c r="U453" s="12"/>
      <c r="V453" s="12"/>
      <c r="W453" s="12"/>
      <c r="X453" s="12"/>
      <c r="Y453" s="12"/>
      <c r="Z453" s="12"/>
      <c r="AA453" s="12"/>
      <c r="AB453" s="12"/>
      <c r="AC453" s="12"/>
      <c r="AD453" s="12"/>
      <c r="AE453" s="12"/>
      <c r="AR453" s="185" t="s">
        <v>88</v>
      </c>
      <c r="AT453" s="193" t="s">
        <v>79</v>
      </c>
      <c r="AU453" s="193" t="s">
        <v>88</v>
      </c>
      <c r="AY453" s="185" t="s">
        <v>218</v>
      </c>
      <c r="BK453" s="194">
        <f>BK454</f>
        <v>0</v>
      </c>
    </row>
    <row r="454" s="2" customFormat="1" ht="16.5" customHeight="1">
      <c r="A454" s="39"/>
      <c r="B454" s="161"/>
      <c r="C454" s="197" t="s">
        <v>347</v>
      </c>
      <c r="D454" s="197" t="s">
        <v>225</v>
      </c>
      <c r="E454" s="198" t="s">
        <v>1116</v>
      </c>
      <c r="F454" s="199" t="s">
        <v>1117</v>
      </c>
      <c r="G454" s="200" t="s">
        <v>301</v>
      </c>
      <c r="H454" s="201">
        <v>157.41300000000001</v>
      </c>
      <c r="I454" s="202"/>
      <c r="J454" s="203">
        <f>ROUND(I454*H454,2)</f>
        <v>0</v>
      </c>
      <c r="K454" s="204"/>
      <c r="L454" s="40"/>
      <c r="M454" s="205" t="s">
        <v>1</v>
      </c>
      <c r="N454" s="206" t="s">
        <v>45</v>
      </c>
      <c r="O454" s="78"/>
      <c r="P454" s="207">
        <f>O454*H454</f>
        <v>0</v>
      </c>
      <c r="Q454" s="207">
        <v>0</v>
      </c>
      <c r="R454" s="207">
        <f>Q454*H454</f>
        <v>0</v>
      </c>
      <c r="S454" s="207">
        <v>0</v>
      </c>
      <c r="T454" s="208">
        <f>S454*H454</f>
        <v>0</v>
      </c>
      <c r="U454" s="39"/>
      <c r="V454" s="39"/>
      <c r="W454" s="39"/>
      <c r="X454" s="39"/>
      <c r="Y454" s="39"/>
      <c r="Z454" s="39"/>
      <c r="AA454" s="39"/>
      <c r="AB454" s="39"/>
      <c r="AC454" s="39"/>
      <c r="AD454" s="39"/>
      <c r="AE454" s="39"/>
      <c r="AR454" s="209" t="s">
        <v>229</v>
      </c>
      <c r="AT454" s="209" t="s">
        <v>225</v>
      </c>
      <c r="AU454" s="209" t="s">
        <v>90</v>
      </c>
      <c r="AY454" s="20" t="s">
        <v>218</v>
      </c>
      <c r="BE454" s="210">
        <f>IF(N454="základní",J454,0)</f>
        <v>0</v>
      </c>
      <c r="BF454" s="210">
        <f>IF(N454="snížená",J454,0)</f>
        <v>0</v>
      </c>
      <c r="BG454" s="210">
        <f>IF(N454="zákl. přenesená",J454,0)</f>
        <v>0</v>
      </c>
      <c r="BH454" s="210">
        <f>IF(N454="sníž. přenesená",J454,0)</f>
        <v>0</v>
      </c>
      <c r="BI454" s="210">
        <f>IF(N454="nulová",J454,0)</f>
        <v>0</v>
      </c>
      <c r="BJ454" s="20" t="s">
        <v>88</v>
      </c>
      <c r="BK454" s="210">
        <f>ROUND(I454*H454,2)</f>
        <v>0</v>
      </c>
      <c r="BL454" s="20" t="s">
        <v>229</v>
      </c>
      <c r="BM454" s="209" t="s">
        <v>3300</v>
      </c>
    </row>
    <row r="455" s="12" customFormat="1" ht="25.92" customHeight="1">
      <c r="A455" s="12"/>
      <c r="B455" s="184"/>
      <c r="C455" s="12"/>
      <c r="D455" s="185" t="s">
        <v>79</v>
      </c>
      <c r="E455" s="186" t="s">
        <v>1119</v>
      </c>
      <c r="F455" s="186" t="s">
        <v>1120</v>
      </c>
      <c r="G455" s="12"/>
      <c r="H455" s="12"/>
      <c r="I455" s="187"/>
      <c r="J455" s="188">
        <f>BK455</f>
        <v>0</v>
      </c>
      <c r="K455" s="12"/>
      <c r="L455" s="184"/>
      <c r="M455" s="189"/>
      <c r="N455" s="190"/>
      <c r="O455" s="190"/>
      <c r="P455" s="191">
        <f>P456</f>
        <v>0</v>
      </c>
      <c r="Q455" s="190"/>
      <c r="R455" s="191">
        <f>R456</f>
        <v>0.0048639999999999994</v>
      </c>
      <c r="S455" s="190"/>
      <c r="T455" s="192">
        <f>T456</f>
        <v>0</v>
      </c>
      <c r="U455" s="12"/>
      <c r="V455" s="12"/>
      <c r="W455" s="12"/>
      <c r="X455" s="12"/>
      <c r="Y455" s="12"/>
      <c r="Z455" s="12"/>
      <c r="AA455" s="12"/>
      <c r="AB455" s="12"/>
      <c r="AC455" s="12"/>
      <c r="AD455" s="12"/>
      <c r="AE455" s="12"/>
      <c r="AR455" s="185" t="s">
        <v>90</v>
      </c>
      <c r="AT455" s="193" t="s">
        <v>79</v>
      </c>
      <c r="AU455" s="193" t="s">
        <v>80</v>
      </c>
      <c r="AY455" s="185" t="s">
        <v>218</v>
      </c>
      <c r="BK455" s="194">
        <f>BK456</f>
        <v>0</v>
      </c>
    </row>
    <row r="456" s="12" customFormat="1" ht="22.8" customHeight="1">
      <c r="A456" s="12"/>
      <c r="B456" s="184"/>
      <c r="C456" s="12"/>
      <c r="D456" s="185" t="s">
        <v>79</v>
      </c>
      <c r="E456" s="195" t="s">
        <v>2436</v>
      </c>
      <c r="F456" s="195" t="s">
        <v>2437</v>
      </c>
      <c r="G456" s="12"/>
      <c r="H456" s="12"/>
      <c r="I456" s="187"/>
      <c r="J456" s="196">
        <f>BK456</f>
        <v>0</v>
      </c>
      <c r="K456" s="12"/>
      <c r="L456" s="184"/>
      <c r="M456" s="189"/>
      <c r="N456" s="190"/>
      <c r="O456" s="190"/>
      <c r="P456" s="191">
        <f>SUM(P457:P464)</f>
        <v>0</v>
      </c>
      <c r="Q456" s="190"/>
      <c r="R456" s="191">
        <f>SUM(R457:R464)</f>
        <v>0.0048639999999999994</v>
      </c>
      <c r="S456" s="190"/>
      <c r="T456" s="192">
        <f>SUM(T457:T464)</f>
        <v>0</v>
      </c>
      <c r="U456" s="12"/>
      <c r="V456" s="12"/>
      <c r="W456" s="12"/>
      <c r="X456" s="12"/>
      <c r="Y456" s="12"/>
      <c r="Z456" s="12"/>
      <c r="AA456" s="12"/>
      <c r="AB456" s="12"/>
      <c r="AC456" s="12"/>
      <c r="AD456" s="12"/>
      <c r="AE456" s="12"/>
      <c r="AR456" s="185" t="s">
        <v>90</v>
      </c>
      <c r="AT456" s="193" t="s">
        <v>79</v>
      </c>
      <c r="AU456" s="193" t="s">
        <v>88</v>
      </c>
      <c r="AY456" s="185" t="s">
        <v>218</v>
      </c>
      <c r="BK456" s="194">
        <f>SUM(BK457:BK464)</f>
        <v>0</v>
      </c>
    </row>
    <row r="457" s="2" customFormat="1" ht="16.5" customHeight="1">
      <c r="A457" s="39"/>
      <c r="B457" s="161"/>
      <c r="C457" s="197" t="s">
        <v>445</v>
      </c>
      <c r="D457" s="197" t="s">
        <v>225</v>
      </c>
      <c r="E457" s="198" t="s">
        <v>3301</v>
      </c>
      <c r="F457" s="199" t="s">
        <v>3302</v>
      </c>
      <c r="G457" s="200" t="s">
        <v>749</v>
      </c>
      <c r="H457" s="201">
        <v>3.7999999999999998</v>
      </c>
      <c r="I457" s="202"/>
      <c r="J457" s="203">
        <f>ROUND(I457*H457,2)</f>
        <v>0</v>
      </c>
      <c r="K457" s="204"/>
      <c r="L457" s="40"/>
      <c r="M457" s="205" t="s">
        <v>1</v>
      </c>
      <c r="N457" s="206" t="s">
        <v>45</v>
      </c>
      <c r="O457" s="78"/>
      <c r="P457" s="207">
        <f>O457*H457</f>
        <v>0</v>
      </c>
      <c r="Q457" s="207">
        <v>0.00085999999999999998</v>
      </c>
      <c r="R457" s="207">
        <f>Q457*H457</f>
        <v>0.0032679999999999996</v>
      </c>
      <c r="S457" s="207">
        <v>0</v>
      </c>
      <c r="T457" s="208">
        <f>S457*H457</f>
        <v>0</v>
      </c>
      <c r="U457" s="39"/>
      <c r="V457" s="39"/>
      <c r="W457" s="39"/>
      <c r="X457" s="39"/>
      <c r="Y457" s="39"/>
      <c r="Z457" s="39"/>
      <c r="AA457" s="39"/>
      <c r="AB457" s="39"/>
      <c r="AC457" s="39"/>
      <c r="AD457" s="39"/>
      <c r="AE457" s="39"/>
      <c r="AR457" s="209" t="s">
        <v>261</v>
      </c>
      <c r="AT457" s="209" t="s">
        <v>225</v>
      </c>
      <c r="AU457" s="209" t="s">
        <v>90</v>
      </c>
      <c r="AY457" s="20" t="s">
        <v>218</v>
      </c>
      <c r="BE457" s="210">
        <f>IF(N457="základní",J457,0)</f>
        <v>0</v>
      </c>
      <c r="BF457" s="210">
        <f>IF(N457="snížená",J457,0)</f>
        <v>0</v>
      </c>
      <c r="BG457" s="210">
        <f>IF(N457="zákl. přenesená",J457,0)</f>
        <v>0</v>
      </c>
      <c r="BH457" s="210">
        <f>IF(N457="sníž. přenesená",J457,0)</f>
        <v>0</v>
      </c>
      <c r="BI457" s="210">
        <f>IF(N457="nulová",J457,0)</f>
        <v>0</v>
      </c>
      <c r="BJ457" s="20" t="s">
        <v>88</v>
      </c>
      <c r="BK457" s="210">
        <f>ROUND(I457*H457,2)</f>
        <v>0</v>
      </c>
      <c r="BL457" s="20" t="s">
        <v>261</v>
      </c>
      <c r="BM457" s="209" t="s">
        <v>3303</v>
      </c>
    </row>
    <row r="458" s="15" customFormat="1">
      <c r="A458" s="15"/>
      <c r="B458" s="250"/>
      <c r="C458" s="15"/>
      <c r="D458" s="211" t="s">
        <v>232</v>
      </c>
      <c r="E458" s="251" t="s">
        <v>1</v>
      </c>
      <c r="F458" s="252" t="s">
        <v>3048</v>
      </c>
      <c r="G458" s="15"/>
      <c r="H458" s="251" t="s">
        <v>1</v>
      </c>
      <c r="I458" s="253"/>
      <c r="J458" s="15"/>
      <c r="K458" s="15"/>
      <c r="L458" s="250"/>
      <c r="M458" s="254"/>
      <c r="N458" s="255"/>
      <c r="O458" s="255"/>
      <c r="P458" s="255"/>
      <c r="Q458" s="255"/>
      <c r="R458" s="255"/>
      <c r="S458" s="255"/>
      <c r="T458" s="256"/>
      <c r="U458" s="15"/>
      <c r="V458" s="15"/>
      <c r="W458" s="15"/>
      <c r="X458" s="15"/>
      <c r="Y458" s="15"/>
      <c r="Z458" s="15"/>
      <c r="AA458" s="15"/>
      <c r="AB458" s="15"/>
      <c r="AC458" s="15"/>
      <c r="AD458" s="15"/>
      <c r="AE458" s="15"/>
      <c r="AT458" s="251" t="s">
        <v>232</v>
      </c>
      <c r="AU458" s="251" t="s">
        <v>90</v>
      </c>
      <c r="AV458" s="15" t="s">
        <v>88</v>
      </c>
      <c r="AW458" s="15" t="s">
        <v>36</v>
      </c>
      <c r="AX458" s="15" t="s">
        <v>80</v>
      </c>
      <c r="AY458" s="251" t="s">
        <v>218</v>
      </c>
    </row>
    <row r="459" s="13" customFormat="1">
      <c r="A459" s="13"/>
      <c r="B459" s="215"/>
      <c r="C459" s="13"/>
      <c r="D459" s="211" t="s">
        <v>232</v>
      </c>
      <c r="E459" s="216" t="s">
        <v>1</v>
      </c>
      <c r="F459" s="217" t="s">
        <v>3255</v>
      </c>
      <c r="G459" s="13"/>
      <c r="H459" s="218">
        <v>3.7999999999999998</v>
      </c>
      <c r="I459" s="219"/>
      <c r="J459" s="13"/>
      <c r="K459" s="13"/>
      <c r="L459" s="215"/>
      <c r="M459" s="220"/>
      <c r="N459" s="221"/>
      <c r="O459" s="221"/>
      <c r="P459" s="221"/>
      <c r="Q459" s="221"/>
      <c r="R459" s="221"/>
      <c r="S459" s="221"/>
      <c r="T459" s="222"/>
      <c r="U459" s="13"/>
      <c r="V459" s="13"/>
      <c r="W459" s="13"/>
      <c r="X459" s="13"/>
      <c r="Y459" s="13"/>
      <c r="Z459" s="13"/>
      <c r="AA459" s="13"/>
      <c r="AB459" s="13"/>
      <c r="AC459" s="13"/>
      <c r="AD459" s="13"/>
      <c r="AE459" s="13"/>
      <c r="AT459" s="216" t="s">
        <v>232</v>
      </c>
      <c r="AU459" s="216" t="s">
        <v>90</v>
      </c>
      <c r="AV459" s="13" t="s">
        <v>90</v>
      </c>
      <c r="AW459" s="13" t="s">
        <v>36</v>
      </c>
      <c r="AX459" s="13" t="s">
        <v>80</v>
      </c>
      <c r="AY459" s="216" t="s">
        <v>218</v>
      </c>
    </row>
    <row r="460" s="14" customFormat="1">
      <c r="A460" s="14"/>
      <c r="B460" s="223"/>
      <c r="C460" s="14"/>
      <c r="D460" s="211" t="s">
        <v>232</v>
      </c>
      <c r="E460" s="224" t="s">
        <v>1</v>
      </c>
      <c r="F460" s="225" t="s">
        <v>235</v>
      </c>
      <c r="G460" s="14"/>
      <c r="H460" s="226">
        <v>3.7999999999999998</v>
      </c>
      <c r="I460" s="227"/>
      <c r="J460" s="14"/>
      <c r="K460" s="14"/>
      <c r="L460" s="223"/>
      <c r="M460" s="228"/>
      <c r="N460" s="229"/>
      <c r="O460" s="229"/>
      <c r="P460" s="229"/>
      <c r="Q460" s="229"/>
      <c r="R460" s="229"/>
      <c r="S460" s="229"/>
      <c r="T460" s="230"/>
      <c r="U460" s="14"/>
      <c r="V460" s="14"/>
      <c r="W460" s="14"/>
      <c r="X460" s="14"/>
      <c r="Y460" s="14"/>
      <c r="Z460" s="14"/>
      <c r="AA460" s="14"/>
      <c r="AB460" s="14"/>
      <c r="AC460" s="14"/>
      <c r="AD460" s="14"/>
      <c r="AE460" s="14"/>
      <c r="AT460" s="224" t="s">
        <v>232</v>
      </c>
      <c r="AU460" s="224" t="s">
        <v>90</v>
      </c>
      <c r="AV460" s="14" t="s">
        <v>229</v>
      </c>
      <c r="AW460" s="14" t="s">
        <v>36</v>
      </c>
      <c r="AX460" s="14" t="s">
        <v>88</v>
      </c>
      <c r="AY460" s="224" t="s">
        <v>218</v>
      </c>
    </row>
    <row r="461" s="2" customFormat="1" ht="24.15" customHeight="1">
      <c r="A461" s="39"/>
      <c r="B461" s="161"/>
      <c r="C461" s="197" t="s">
        <v>350</v>
      </c>
      <c r="D461" s="197" t="s">
        <v>225</v>
      </c>
      <c r="E461" s="198" t="s">
        <v>3304</v>
      </c>
      <c r="F461" s="199" t="s">
        <v>3305</v>
      </c>
      <c r="G461" s="200" t="s">
        <v>749</v>
      </c>
      <c r="H461" s="201">
        <v>3.7999999999999998</v>
      </c>
      <c r="I461" s="202"/>
      <c r="J461" s="203">
        <f>ROUND(I461*H461,2)</f>
        <v>0</v>
      </c>
      <c r="K461" s="204"/>
      <c r="L461" s="40"/>
      <c r="M461" s="205" t="s">
        <v>1</v>
      </c>
      <c r="N461" s="206" t="s">
        <v>45</v>
      </c>
      <c r="O461" s="78"/>
      <c r="P461" s="207">
        <f>O461*H461</f>
        <v>0</v>
      </c>
      <c r="Q461" s="207">
        <v>0.00042000000000000002</v>
      </c>
      <c r="R461" s="207">
        <f>Q461*H461</f>
        <v>0.001596</v>
      </c>
      <c r="S461" s="207">
        <v>0</v>
      </c>
      <c r="T461" s="208">
        <f>S461*H461</f>
        <v>0</v>
      </c>
      <c r="U461" s="39"/>
      <c r="V461" s="39"/>
      <c r="W461" s="39"/>
      <c r="X461" s="39"/>
      <c r="Y461" s="39"/>
      <c r="Z461" s="39"/>
      <c r="AA461" s="39"/>
      <c r="AB461" s="39"/>
      <c r="AC461" s="39"/>
      <c r="AD461" s="39"/>
      <c r="AE461" s="39"/>
      <c r="AR461" s="209" t="s">
        <v>261</v>
      </c>
      <c r="AT461" s="209" t="s">
        <v>225</v>
      </c>
      <c r="AU461" s="209" t="s">
        <v>90</v>
      </c>
      <c r="AY461" s="20" t="s">
        <v>218</v>
      </c>
      <c r="BE461" s="210">
        <f>IF(N461="základní",J461,0)</f>
        <v>0</v>
      </c>
      <c r="BF461" s="210">
        <f>IF(N461="snížená",J461,0)</f>
        <v>0</v>
      </c>
      <c r="BG461" s="210">
        <f>IF(N461="zákl. přenesená",J461,0)</f>
        <v>0</v>
      </c>
      <c r="BH461" s="210">
        <f>IF(N461="sníž. přenesená",J461,0)</f>
        <v>0</v>
      </c>
      <c r="BI461" s="210">
        <f>IF(N461="nulová",J461,0)</f>
        <v>0</v>
      </c>
      <c r="BJ461" s="20" t="s">
        <v>88</v>
      </c>
      <c r="BK461" s="210">
        <f>ROUND(I461*H461,2)</f>
        <v>0</v>
      </c>
      <c r="BL461" s="20" t="s">
        <v>261</v>
      </c>
      <c r="BM461" s="209" t="s">
        <v>3306</v>
      </c>
    </row>
    <row r="462" s="15" customFormat="1">
      <c r="A462" s="15"/>
      <c r="B462" s="250"/>
      <c r="C462" s="15"/>
      <c r="D462" s="211" t="s">
        <v>232</v>
      </c>
      <c r="E462" s="251" t="s">
        <v>1</v>
      </c>
      <c r="F462" s="252" t="s">
        <v>3048</v>
      </c>
      <c r="G462" s="15"/>
      <c r="H462" s="251" t="s">
        <v>1</v>
      </c>
      <c r="I462" s="253"/>
      <c r="J462" s="15"/>
      <c r="K462" s="15"/>
      <c r="L462" s="250"/>
      <c r="M462" s="254"/>
      <c r="N462" s="255"/>
      <c r="O462" s="255"/>
      <c r="P462" s="255"/>
      <c r="Q462" s="255"/>
      <c r="R462" s="255"/>
      <c r="S462" s="255"/>
      <c r="T462" s="256"/>
      <c r="U462" s="15"/>
      <c r="V462" s="15"/>
      <c r="W462" s="15"/>
      <c r="X462" s="15"/>
      <c r="Y462" s="15"/>
      <c r="Z462" s="15"/>
      <c r="AA462" s="15"/>
      <c r="AB462" s="15"/>
      <c r="AC462" s="15"/>
      <c r="AD462" s="15"/>
      <c r="AE462" s="15"/>
      <c r="AT462" s="251" t="s">
        <v>232</v>
      </c>
      <c r="AU462" s="251" t="s">
        <v>90</v>
      </c>
      <c r="AV462" s="15" t="s">
        <v>88</v>
      </c>
      <c r="AW462" s="15" t="s">
        <v>36</v>
      </c>
      <c r="AX462" s="15" t="s">
        <v>80</v>
      </c>
      <c r="AY462" s="251" t="s">
        <v>218</v>
      </c>
    </row>
    <row r="463" s="13" customFormat="1">
      <c r="A463" s="13"/>
      <c r="B463" s="215"/>
      <c r="C463" s="13"/>
      <c r="D463" s="211" t="s">
        <v>232</v>
      </c>
      <c r="E463" s="216" t="s">
        <v>1</v>
      </c>
      <c r="F463" s="217" t="s">
        <v>3255</v>
      </c>
      <c r="G463" s="13"/>
      <c r="H463" s="218">
        <v>3.7999999999999998</v>
      </c>
      <c r="I463" s="219"/>
      <c r="J463" s="13"/>
      <c r="K463" s="13"/>
      <c r="L463" s="215"/>
      <c r="M463" s="220"/>
      <c r="N463" s="221"/>
      <c r="O463" s="221"/>
      <c r="P463" s="221"/>
      <c r="Q463" s="221"/>
      <c r="R463" s="221"/>
      <c r="S463" s="221"/>
      <c r="T463" s="222"/>
      <c r="U463" s="13"/>
      <c r="V463" s="13"/>
      <c r="W463" s="13"/>
      <c r="X463" s="13"/>
      <c r="Y463" s="13"/>
      <c r="Z463" s="13"/>
      <c r="AA463" s="13"/>
      <c r="AB463" s="13"/>
      <c r="AC463" s="13"/>
      <c r="AD463" s="13"/>
      <c r="AE463" s="13"/>
      <c r="AT463" s="216" t="s">
        <v>232</v>
      </c>
      <c r="AU463" s="216" t="s">
        <v>90</v>
      </c>
      <c r="AV463" s="13" t="s">
        <v>90</v>
      </c>
      <c r="AW463" s="13" t="s">
        <v>36</v>
      </c>
      <c r="AX463" s="13" t="s">
        <v>80</v>
      </c>
      <c r="AY463" s="216" t="s">
        <v>218</v>
      </c>
    </row>
    <row r="464" s="14" customFormat="1">
      <c r="A464" s="14"/>
      <c r="B464" s="223"/>
      <c r="C464" s="14"/>
      <c r="D464" s="211" t="s">
        <v>232</v>
      </c>
      <c r="E464" s="224" t="s">
        <v>1</v>
      </c>
      <c r="F464" s="225" t="s">
        <v>235</v>
      </c>
      <c r="G464" s="14"/>
      <c r="H464" s="226">
        <v>3.7999999999999998</v>
      </c>
      <c r="I464" s="227"/>
      <c r="J464" s="14"/>
      <c r="K464" s="14"/>
      <c r="L464" s="223"/>
      <c r="M464" s="269"/>
      <c r="N464" s="270"/>
      <c r="O464" s="270"/>
      <c r="P464" s="270"/>
      <c r="Q464" s="270"/>
      <c r="R464" s="270"/>
      <c r="S464" s="270"/>
      <c r="T464" s="271"/>
      <c r="U464" s="14"/>
      <c r="V464" s="14"/>
      <c r="W464" s="14"/>
      <c r="X464" s="14"/>
      <c r="Y464" s="14"/>
      <c r="Z464" s="14"/>
      <c r="AA464" s="14"/>
      <c r="AB464" s="14"/>
      <c r="AC464" s="14"/>
      <c r="AD464" s="14"/>
      <c r="AE464" s="14"/>
      <c r="AT464" s="224" t="s">
        <v>232</v>
      </c>
      <c r="AU464" s="224" t="s">
        <v>90</v>
      </c>
      <c r="AV464" s="14" t="s">
        <v>229</v>
      </c>
      <c r="AW464" s="14" t="s">
        <v>36</v>
      </c>
      <c r="AX464" s="14" t="s">
        <v>88</v>
      </c>
      <c r="AY464" s="224" t="s">
        <v>218</v>
      </c>
    </row>
    <row r="465" s="2" customFormat="1" ht="6.96" customHeight="1">
      <c r="A465" s="39"/>
      <c r="B465" s="61"/>
      <c r="C465" s="62"/>
      <c r="D465" s="62"/>
      <c r="E465" s="62"/>
      <c r="F465" s="62"/>
      <c r="G465" s="62"/>
      <c r="H465" s="62"/>
      <c r="I465" s="62"/>
      <c r="J465" s="62"/>
      <c r="K465" s="62"/>
      <c r="L465" s="40"/>
      <c r="M465" s="39"/>
      <c r="O465" s="39"/>
      <c r="P465" s="39"/>
      <c r="Q465" s="39"/>
      <c r="R465" s="39"/>
      <c r="S465" s="39"/>
      <c r="T465" s="39"/>
      <c r="U465" s="39"/>
      <c r="V465" s="39"/>
      <c r="W465" s="39"/>
      <c r="X465" s="39"/>
      <c r="Y465" s="39"/>
      <c r="Z465" s="39"/>
      <c r="AA465" s="39"/>
      <c r="AB465" s="39"/>
      <c r="AC465" s="39"/>
      <c r="AD465" s="39"/>
      <c r="AE465" s="39"/>
    </row>
  </sheetData>
  <autoFilter ref="C135:K464"/>
  <mergeCells count="14">
    <mergeCell ref="E7:H7"/>
    <mergeCell ref="E9:H9"/>
    <mergeCell ref="E18:H18"/>
    <mergeCell ref="E27:H27"/>
    <mergeCell ref="E85:H85"/>
    <mergeCell ref="E87:H87"/>
    <mergeCell ref="D110:F110"/>
    <mergeCell ref="D111:F111"/>
    <mergeCell ref="D112:F112"/>
    <mergeCell ref="D113:F113"/>
    <mergeCell ref="D114:F114"/>
    <mergeCell ref="E126:H126"/>
    <mergeCell ref="E128:H12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9" t="s">
        <v>5</v>
      </c>
      <c r="M2" s="1"/>
      <c r="N2" s="1"/>
      <c r="O2" s="1"/>
      <c r="P2" s="1"/>
      <c r="Q2" s="1"/>
      <c r="R2" s="1"/>
      <c r="S2" s="1"/>
      <c r="T2" s="1"/>
      <c r="U2" s="1"/>
      <c r="V2" s="1"/>
      <c r="AT2" s="20" t="s">
        <v>130</v>
      </c>
    </row>
    <row r="3" s="1" customFormat="1" ht="6.96" customHeight="1">
      <c r="B3" s="21"/>
      <c r="C3" s="22"/>
      <c r="D3" s="22"/>
      <c r="E3" s="22"/>
      <c r="F3" s="22"/>
      <c r="G3" s="22"/>
      <c r="H3" s="22"/>
      <c r="I3" s="22"/>
      <c r="J3" s="22"/>
      <c r="K3" s="22"/>
      <c r="L3" s="23"/>
      <c r="AT3" s="20" t="s">
        <v>90</v>
      </c>
    </row>
    <row r="4" s="1" customFormat="1" ht="24.96" customHeight="1">
      <c r="B4" s="23"/>
      <c r="D4" s="24" t="s">
        <v>174</v>
      </c>
      <c r="L4" s="23"/>
      <c r="M4" s="129" t="s">
        <v>10</v>
      </c>
      <c r="AT4" s="20" t="s">
        <v>3</v>
      </c>
    </row>
    <row r="5" s="1" customFormat="1" ht="6.96" customHeight="1">
      <c r="B5" s="23"/>
      <c r="L5" s="23"/>
    </row>
    <row r="6" s="1" customFormat="1" ht="12" customHeight="1">
      <c r="B6" s="23"/>
      <c r="D6" s="33" t="s">
        <v>16</v>
      </c>
      <c r="L6" s="23"/>
    </row>
    <row r="7" s="1" customFormat="1" ht="16.5" customHeight="1">
      <c r="B7" s="23"/>
      <c r="E7" s="130" t="str">
        <f>'Rekapitulace stavby'!K6</f>
        <v>TR Blansko - rozš. R110kV, doplnění T103</v>
      </c>
      <c r="F7" s="33"/>
      <c r="G7" s="33"/>
      <c r="H7" s="33"/>
      <c r="L7" s="23"/>
    </row>
    <row r="8" s="2" customFormat="1" ht="12" customHeight="1">
      <c r="A8" s="39"/>
      <c r="B8" s="40"/>
      <c r="C8" s="39"/>
      <c r="D8" s="33" t="s">
        <v>175</v>
      </c>
      <c r="E8" s="39"/>
      <c r="F8" s="39"/>
      <c r="G8" s="39"/>
      <c r="H8" s="39"/>
      <c r="I8" s="39"/>
      <c r="J8" s="39"/>
      <c r="K8" s="39"/>
      <c r="L8" s="56"/>
      <c r="S8" s="39"/>
      <c r="T8" s="39"/>
      <c r="U8" s="39"/>
      <c r="V8" s="39"/>
      <c r="W8" s="39"/>
      <c r="X8" s="39"/>
      <c r="Y8" s="39"/>
      <c r="Z8" s="39"/>
      <c r="AA8" s="39"/>
      <c r="AB8" s="39"/>
      <c r="AC8" s="39"/>
      <c r="AD8" s="39"/>
      <c r="AE8" s="39"/>
    </row>
    <row r="9" s="2" customFormat="1" ht="16.5" customHeight="1">
      <c r="A9" s="39"/>
      <c r="B9" s="40"/>
      <c r="C9" s="39"/>
      <c r="D9" s="39"/>
      <c r="E9" s="68" t="s">
        <v>3307</v>
      </c>
      <c r="F9" s="39"/>
      <c r="G9" s="39"/>
      <c r="H9" s="39"/>
      <c r="I9" s="39"/>
      <c r="J9" s="39"/>
      <c r="K9" s="39"/>
      <c r="L9" s="56"/>
      <c r="S9" s="39"/>
      <c r="T9" s="39"/>
      <c r="U9" s="39"/>
      <c r="V9" s="39"/>
      <c r="W9" s="39"/>
      <c r="X9" s="39"/>
      <c r="Y9" s="39"/>
      <c r="Z9" s="39"/>
      <c r="AA9" s="39"/>
      <c r="AB9" s="39"/>
      <c r="AC9" s="39"/>
      <c r="AD9" s="39"/>
      <c r="AE9" s="39"/>
    </row>
    <row r="10" s="2" customFormat="1">
      <c r="A10" s="39"/>
      <c r="B10" s="40"/>
      <c r="C10" s="39"/>
      <c r="D10" s="39"/>
      <c r="E10" s="39"/>
      <c r="F10" s="39"/>
      <c r="G10" s="39"/>
      <c r="H10" s="39"/>
      <c r="I10" s="39"/>
      <c r="J10" s="39"/>
      <c r="K10" s="39"/>
      <c r="L10" s="56"/>
      <c r="S10" s="39"/>
      <c r="T10" s="39"/>
      <c r="U10" s="39"/>
      <c r="V10" s="39"/>
      <c r="W10" s="39"/>
      <c r="X10" s="39"/>
      <c r="Y10" s="39"/>
      <c r="Z10" s="39"/>
      <c r="AA10" s="39"/>
      <c r="AB10" s="39"/>
      <c r="AC10" s="39"/>
      <c r="AD10" s="39"/>
      <c r="AE10" s="39"/>
    </row>
    <row r="11" s="2" customFormat="1" ht="12" customHeight="1">
      <c r="A11" s="39"/>
      <c r="B11" s="40"/>
      <c r="C11" s="39"/>
      <c r="D11" s="33" t="s">
        <v>18</v>
      </c>
      <c r="E11" s="39"/>
      <c r="F11" s="28" t="s">
        <v>1</v>
      </c>
      <c r="G11" s="39"/>
      <c r="H11" s="39"/>
      <c r="I11" s="33" t="s">
        <v>19</v>
      </c>
      <c r="J11" s="28" t="s">
        <v>1</v>
      </c>
      <c r="K11" s="39"/>
      <c r="L11" s="56"/>
      <c r="S11" s="39"/>
      <c r="T11" s="39"/>
      <c r="U11" s="39"/>
      <c r="V11" s="39"/>
      <c r="W11" s="39"/>
      <c r="X11" s="39"/>
      <c r="Y11" s="39"/>
      <c r="Z11" s="39"/>
      <c r="AA11" s="39"/>
      <c r="AB11" s="39"/>
      <c r="AC11" s="39"/>
      <c r="AD11" s="39"/>
      <c r="AE11" s="39"/>
    </row>
    <row r="12" s="2" customFormat="1" ht="12" customHeight="1">
      <c r="A12" s="39"/>
      <c r="B12" s="40"/>
      <c r="C12" s="39"/>
      <c r="D12" s="33" t="s">
        <v>20</v>
      </c>
      <c r="E12" s="39"/>
      <c r="F12" s="28" t="s">
        <v>21</v>
      </c>
      <c r="G12" s="39"/>
      <c r="H12" s="39"/>
      <c r="I12" s="33" t="s">
        <v>22</v>
      </c>
      <c r="J12" s="70" t="str">
        <f>'Rekapitulace stavby'!AN8</f>
        <v>5. 10. 2021</v>
      </c>
      <c r="K12" s="39"/>
      <c r="L12" s="56"/>
      <c r="S12" s="39"/>
      <c r="T12" s="39"/>
      <c r="U12" s="39"/>
      <c r="V12" s="39"/>
      <c r="W12" s="39"/>
      <c r="X12" s="39"/>
      <c r="Y12" s="39"/>
      <c r="Z12" s="39"/>
      <c r="AA12" s="39"/>
      <c r="AB12" s="39"/>
      <c r="AC12" s="39"/>
      <c r="AD12" s="39"/>
      <c r="AE12" s="39"/>
    </row>
    <row r="13" s="2" customFormat="1" ht="10.8" customHeight="1">
      <c r="A13" s="39"/>
      <c r="B13" s="40"/>
      <c r="C13" s="39"/>
      <c r="D13" s="39"/>
      <c r="E13" s="39"/>
      <c r="F13" s="39"/>
      <c r="G13" s="39"/>
      <c r="H13" s="39"/>
      <c r="I13" s="39"/>
      <c r="J13" s="39"/>
      <c r="K13" s="39"/>
      <c r="L13" s="56"/>
      <c r="S13" s="39"/>
      <c r="T13" s="39"/>
      <c r="U13" s="39"/>
      <c r="V13" s="39"/>
      <c r="W13" s="39"/>
      <c r="X13" s="39"/>
      <c r="Y13" s="39"/>
      <c r="Z13" s="39"/>
      <c r="AA13" s="39"/>
      <c r="AB13" s="39"/>
      <c r="AC13" s="39"/>
      <c r="AD13" s="39"/>
      <c r="AE13" s="39"/>
    </row>
    <row r="14" s="2" customFormat="1" ht="12" customHeight="1">
      <c r="A14" s="39"/>
      <c r="B14" s="40"/>
      <c r="C14" s="39"/>
      <c r="D14" s="33" t="s">
        <v>24</v>
      </c>
      <c r="E14" s="39"/>
      <c r="F14" s="39"/>
      <c r="G14" s="39"/>
      <c r="H14" s="39"/>
      <c r="I14" s="33" t="s">
        <v>25</v>
      </c>
      <c r="J14" s="28" t="s">
        <v>26</v>
      </c>
      <c r="K14" s="39"/>
      <c r="L14" s="56"/>
      <c r="S14" s="39"/>
      <c r="T14" s="39"/>
      <c r="U14" s="39"/>
      <c r="V14" s="39"/>
      <c r="W14" s="39"/>
      <c r="X14" s="39"/>
      <c r="Y14" s="39"/>
      <c r="Z14" s="39"/>
      <c r="AA14" s="39"/>
      <c r="AB14" s="39"/>
      <c r="AC14" s="39"/>
      <c r="AD14" s="39"/>
      <c r="AE14" s="39"/>
    </row>
    <row r="15" s="2" customFormat="1" ht="18" customHeight="1">
      <c r="A15" s="39"/>
      <c r="B15" s="40"/>
      <c r="C15" s="39"/>
      <c r="D15" s="39"/>
      <c r="E15" s="28" t="s">
        <v>27</v>
      </c>
      <c r="F15" s="39"/>
      <c r="G15" s="39"/>
      <c r="H15" s="39"/>
      <c r="I15" s="33" t="s">
        <v>28</v>
      </c>
      <c r="J15" s="28" t="s">
        <v>29</v>
      </c>
      <c r="K15" s="39"/>
      <c r="L15" s="56"/>
      <c r="S15" s="39"/>
      <c r="T15" s="39"/>
      <c r="U15" s="39"/>
      <c r="V15" s="39"/>
      <c r="W15" s="39"/>
      <c r="X15" s="39"/>
      <c r="Y15" s="39"/>
      <c r="Z15" s="39"/>
      <c r="AA15" s="39"/>
      <c r="AB15" s="39"/>
      <c r="AC15" s="39"/>
      <c r="AD15" s="39"/>
      <c r="AE15" s="39"/>
    </row>
    <row r="16" s="2" customFormat="1" ht="6.96" customHeight="1">
      <c r="A16" s="39"/>
      <c r="B16" s="40"/>
      <c r="C16" s="39"/>
      <c r="D16" s="39"/>
      <c r="E16" s="39"/>
      <c r="F16" s="39"/>
      <c r="G16" s="39"/>
      <c r="H16" s="39"/>
      <c r="I16" s="39"/>
      <c r="J16" s="39"/>
      <c r="K16" s="39"/>
      <c r="L16" s="56"/>
      <c r="S16" s="39"/>
      <c r="T16" s="39"/>
      <c r="U16" s="39"/>
      <c r="V16" s="39"/>
      <c r="W16" s="39"/>
      <c r="X16" s="39"/>
      <c r="Y16" s="39"/>
      <c r="Z16" s="39"/>
      <c r="AA16" s="39"/>
      <c r="AB16" s="39"/>
      <c r="AC16" s="39"/>
      <c r="AD16" s="39"/>
      <c r="AE16" s="39"/>
    </row>
    <row r="17" s="2" customFormat="1" ht="12" customHeight="1">
      <c r="A17" s="39"/>
      <c r="B17" s="40"/>
      <c r="C17" s="39"/>
      <c r="D17" s="33" t="s">
        <v>30</v>
      </c>
      <c r="E17" s="39"/>
      <c r="F17" s="39"/>
      <c r="G17" s="39"/>
      <c r="H17" s="39"/>
      <c r="I17" s="33" t="s">
        <v>25</v>
      </c>
      <c r="J17" s="34" t="str">
        <f>'Rekapitulace stavby'!AN13</f>
        <v>Vyplň údaj</v>
      </c>
      <c r="K17" s="39"/>
      <c r="L17" s="56"/>
      <c r="S17" s="39"/>
      <c r="T17" s="39"/>
      <c r="U17" s="39"/>
      <c r="V17" s="39"/>
      <c r="W17" s="39"/>
      <c r="X17" s="39"/>
      <c r="Y17" s="39"/>
      <c r="Z17" s="39"/>
      <c r="AA17" s="39"/>
      <c r="AB17" s="39"/>
      <c r="AC17" s="39"/>
      <c r="AD17" s="39"/>
      <c r="AE17" s="39"/>
    </row>
    <row r="18" s="2" customFormat="1" ht="18" customHeight="1">
      <c r="A18" s="39"/>
      <c r="B18" s="40"/>
      <c r="C18" s="39"/>
      <c r="D18" s="39"/>
      <c r="E18" s="34" t="str">
        <f>'Rekapitulace stavby'!E14</f>
        <v>Vyplň údaj</v>
      </c>
      <c r="F18" s="28"/>
      <c r="G18" s="28"/>
      <c r="H18" s="28"/>
      <c r="I18" s="33" t="s">
        <v>28</v>
      </c>
      <c r="J18" s="34" t="str">
        <f>'Rekapitulace stavby'!AN14</f>
        <v>Vyplň údaj</v>
      </c>
      <c r="K18" s="39"/>
      <c r="L18" s="56"/>
      <c r="S18" s="39"/>
      <c r="T18" s="39"/>
      <c r="U18" s="39"/>
      <c r="V18" s="39"/>
      <c r="W18" s="39"/>
      <c r="X18" s="39"/>
      <c r="Y18" s="39"/>
      <c r="Z18" s="39"/>
      <c r="AA18" s="39"/>
      <c r="AB18" s="39"/>
      <c r="AC18" s="39"/>
      <c r="AD18" s="39"/>
      <c r="AE18" s="39"/>
    </row>
    <row r="19" s="2" customFormat="1" ht="6.96" customHeight="1">
      <c r="A19" s="39"/>
      <c r="B19" s="40"/>
      <c r="C19" s="39"/>
      <c r="D19" s="39"/>
      <c r="E19" s="39"/>
      <c r="F19" s="39"/>
      <c r="G19" s="39"/>
      <c r="H19" s="39"/>
      <c r="I19" s="39"/>
      <c r="J19" s="39"/>
      <c r="K19" s="39"/>
      <c r="L19" s="56"/>
      <c r="S19" s="39"/>
      <c r="T19" s="39"/>
      <c r="U19" s="39"/>
      <c r="V19" s="39"/>
      <c r="W19" s="39"/>
      <c r="X19" s="39"/>
      <c r="Y19" s="39"/>
      <c r="Z19" s="39"/>
      <c r="AA19" s="39"/>
      <c r="AB19" s="39"/>
      <c r="AC19" s="39"/>
      <c r="AD19" s="39"/>
      <c r="AE19" s="39"/>
    </row>
    <row r="20" s="2" customFormat="1" ht="12" customHeight="1">
      <c r="A20" s="39"/>
      <c r="B20" s="40"/>
      <c r="C20" s="39"/>
      <c r="D20" s="33" t="s">
        <v>32</v>
      </c>
      <c r="E20" s="39"/>
      <c r="F20" s="39"/>
      <c r="G20" s="39"/>
      <c r="H20" s="39"/>
      <c r="I20" s="33" t="s">
        <v>25</v>
      </c>
      <c r="J20" s="28" t="s">
        <v>33</v>
      </c>
      <c r="K20" s="39"/>
      <c r="L20" s="56"/>
      <c r="S20" s="39"/>
      <c r="T20" s="39"/>
      <c r="U20" s="39"/>
      <c r="V20" s="39"/>
      <c r="W20" s="39"/>
      <c r="X20" s="39"/>
      <c r="Y20" s="39"/>
      <c r="Z20" s="39"/>
      <c r="AA20" s="39"/>
      <c r="AB20" s="39"/>
      <c r="AC20" s="39"/>
      <c r="AD20" s="39"/>
      <c r="AE20" s="39"/>
    </row>
    <row r="21" s="2" customFormat="1" ht="18" customHeight="1">
      <c r="A21" s="39"/>
      <c r="B21" s="40"/>
      <c r="C21" s="39"/>
      <c r="D21" s="39"/>
      <c r="E21" s="28" t="s">
        <v>34</v>
      </c>
      <c r="F21" s="39"/>
      <c r="G21" s="39"/>
      <c r="H21" s="39"/>
      <c r="I21" s="33" t="s">
        <v>28</v>
      </c>
      <c r="J21" s="28" t="s">
        <v>35</v>
      </c>
      <c r="K21" s="39"/>
      <c r="L21" s="56"/>
      <c r="S21" s="39"/>
      <c r="T21" s="39"/>
      <c r="U21" s="39"/>
      <c r="V21" s="39"/>
      <c r="W21" s="39"/>
      <c r="X21" s="39"/>
      <c r="Y21" s="39"/>
      <c r="Z21" s="39"/>
      <c r="AA21" s="39"/>
      <c r="AB21" s="39"/>
      <c r="AC21" s="39"/>
      <c r="AD21" s="39"/>
      <c r="AE21" s="39"/>
    </row>
    <row r="22" s="2" customFormat="1" ht="6.96" customHeight="1">
      <c r="A22" s="39"/>
      <c r="B22" s="40"/>
      <c r="C22" s="39"/>
      <c r="D22" s="39"/>
      <c r="E22" s="39"/>
      <c r="F22" s="39"/>
      <c r="G22" s="39"/>
      <c r="H22" s="39"/>
      <c r="I22" s="39"/>
      <c r="J22" s="39"/>
      <c r="K22" s="39"/>
      <c r="L22" s="56"/>
      <c r="S22" s="39"/>
      <c r="T22" s="39"/>
      <c r="U22" s="39"/>
      <c r="V22" s="39"/>
      <c r="W22" s="39"/>
      <c r="X22" s="39"/>
      <c r="Y22" s="39"/>
      <c r="Z22" s="39"/>
      <c r="AA22" s="39"/>
      <c r="AB22" s="39"/>
      <c r="AC22" s="39"/>
      <c r="AD22" s="39"/>
      <c r="AE22" s="39"/>
    </row>
    <row r="23" s="2" customFormat="1" ht="12" customHeight="1">
      <c r="A23" s="39"/>
      <c r="B23" s="40"/>
      <c r="C23" s="39"/>
      <c r="D23" s="33" t="s">
        <v>37</v>
      </c>
      <c r="E23" s="39"/>
      <c r="F23" s="39"/>
      <c r="G23" s="39"/>
      <c r="H23" s="39"/>
      <c r="I23" s="33" t="s">
        <v>25</v>
      </c>
      <c r="J23" s="28" t="s">
        <v>33</v>
      </c>
      <c r="K23" s="39"/>
      <c r="L23" s="56"/>
      <c r="S23" s="39"/>
      <c r="T23" s="39"/>
      <c r="U23" s="39"/>
      <c r="V23" s="39"/>
      <c r="W23" s="39"/>
      <c r="X23" s="39"/>
      <c r="Y23" s="39"/>
      <c r="Z23" s="39"/>
      <c r="AA23" s="39"/>
      <c r="AB23" s="39"/>
      <c r="AC23" s="39"/>
      <c r="AD23" s="39"/>
      <c r="AE23" s="39"/>
    </row>
    <row r="24" s="2" customFormat="1" ht="18" customHeight="1">
      <c r="A24" s="39"/>
      <c r="B24" s="40"/>
      <c r="C24" s="39"/>
      <c r="D24" s="39"/>
      <c r="E24" s="28" t="s">
        <v>34</v>
      </c>
      <c r="F24" s="39"/>
      <c r="G24" s="39"/>
      <c r="H24" s="39"/>
      <c r="I24" s="33" t="s">
        <v>28</v>
      </c>
      <c r="J24" s="28" t="s">
        <v>35</v>
      </c>
      <c r="K24" s="39"/>
      <c r="L24" s="56"/>
      <c r="S24" s="39"/>
      <c r="T24" s="39"/>
      <c r="U24" s="39"/>
      <c r="V24" s="39"/>
      <c r="W24" s="39"/>
      <c r="X24" s="39"/>
      <c r="Y24" s="39"/>
      <c r="Z24" s="39"/>
      <c r="AA24" s="39"/>
      <c r="AB24" s="39"/>
      <c r="AC24" s="39"/>
      <c r="AD24" s="39"/>
      <c r="AE24" s="39"/>
    </row>
    <row r="25" s="2" customFormat="1" ht="6.96" customHeight="1">
      <c r="A25" s="39"/>
      <c r="B25" s="40"/>
      <c r="C25" s="39"/>
      <c r="D25" s="39"/>
      <c r="E25" s="39"/>
      <c r="F25" s="39"/>
      <c r="G25" s="39"/>
      <c r="H25" s="39"/>
      <c r="I25" s="39"/>
      <c r="J25" s="39"/>
      <c r="K25" s="39"/>
      <c r="L25" s="56"/>
      <c r="S25" s="39"/>
      <c r="T25" s="39"/>
      <c r="U25" s="39"/>
      <c r="V25" s="39"/>
      <c r="W25" s="39"/>
      <c r="X25" s="39"/>
      <c r="Y25" s="39"/>
      <c r="Z25" s="39"/>
      <c r="AA25" s="39"/>
      <c r="AB25" s="39"/>
      <c r="AC25" s="39"/>
      <c r="AD25" s="39"/>
      <c r="AE25" s="39"/>
    </row>
    <row r="26" s="2" customFormat="1" ht="12" customHeight="1">
      <c r="A26" s="39"/>
      <c r="B26" s="40"/>
      <c r="C26" s="39"/>
      <c r="D26" s="33" t="s">
        <v>38</v>
      </c>
      <c r="E26" s="39"/>
      <c r="F26" s="39"/>
      <c r="G26" s="39"/>
      <c r="H26" s="39"/>
      <c r="I26" s="39"/>
      <c r="J26" s="39"/>
      <c r="K26" s="39"/>
      <c r="L26" s="56"/>
      <c r="S26" s="39"/>
      <c r="T26" s="39"/>
      <c r="U26" s="39"/>
      <c r="V26" s="39"/>
      <c r="W26" s="39"/>
      <c r="X26" s="39"/>
      <c r="Y26" s="39"/>
      <c r="Z26" s="39"/>
      <c r="AA26" s="39"/>
      <c r="AB26" s="39"/>
      <c r="AC26" s="39"/>
      <c r="AD26" s="39"/>
      <c r="AE26" s="39"/>
    </row>
    <row r="27" s="8" customFormat="1" ht="16.5" customHeight="1">
      <c r="A27" s="131"/>
      <c r="B27" s="132"/>
      <c r="C27" s="131"/>
      <c r="D27" s="131"/>
      <c r="E27" s="37" t="s">
        <v>1</v>
      </c>
      <c r="F27" s="37"/>
      <c r="G27" s="37"/>
      <c r="H27" s="37"/>
      <c r="I27" s="131"/>
      <c r="J27" s="131"/>
      <c r="K27" s="131"/>
      <c r="L27" s="133"/>
      <c r="S27" s="131"/>
      <c r="T27" s="131"/>
      <c r="U27" s="131"/>
      <c r="V27" s="131"/>
      <c r="W27" s="131"/>
      <c r="X27" s="131"/>
      <c r="Y27" s="131"/>
      <c r="Z27" s="131"/>
      <c r="AA27" s="131"/>
      <c r="AB27" s="131"/>
      <c r="AC27" s="131"/>
      <c r="AD27" s="131"/>
      <c r="AE27" s="131"/>
    </row>
    <row r="28" s="2" customFormat="1" ht="6.96" customHeight="1">
      <c r="A28" s="39"/>
      <c r="B28" s="40"/>
      <c r="C28" s="39"/>
      <c r="D28" s="39"/>
      <c r="E28" s="39"/>
      <c r="F28" s="39"/>
      <c r="G28" s="39"/>
      <c r="H28" s="39"/>
      <c r="I28" s="39"/>
      <c r="J28" s="39"/>
      <c r="K28" s="39"/>
      <c r="L28" s="56"/>
      <c r="S28" s="39"/>
      <c r="T28" s="39"/>
      <c r="U28" s="39"/>
      <c r="V28" s="39"/>
      <c r="W28" s="39"/>
      <c r="X28" s="39"/>
      <c r="Y28" s="39"/>
      <c r="Z28" s="39"/>
      <c r="AA28" s="39"/>
      <c r="AB28" s="39"/>
      <c r="AC28" s="39"/>
      <c r="AD28" s="39"/>
      <c r="AE28" s="39"/>
    </row>
    <row r="29" s="2" customFormat="1" ht="6.96" customHeight="1">
      <c r="A29" s="39"/>
      <c r="B29" s="40"/>
      <c r="C29" s="39"/>
      <c r="D29" s="91"/>
      <c r="E29" s="91"/>
      <c r="F29" s="91"/>
      <c r="G29" s="91"/>
      <c r="H29" s="91"/>
      <c r="I29" s="91"/>
      <c r="J29" s="91"/>
      <c r="K29" s="91"/>
      <c r="L29" s="56"/>
      <c r="S29" s="39"/>
      <c r="T29" s="39"/>
      <c r="U29" s="39"/>
      <c r="V29" s="39"/>
      <c r="W29" s="39"/>
      <c r="X29" s="39"/>
      <c r="Y29" s="39"/>
      <c r="Z29" s="39"/>
      <c r="AA29" s="39"/>
      <c r="AB29" s="39"/>
      <c r="AC29" s="39"/>
      <c r="AD29" s="39"/>
      <c r="AE29" s="39"/>
    </row>
    <row r="30" s="2" customFormat="1" ht="14.4" customHeight="1">
      <c r="A30" s="39"/>
      <c r="B30" s="40"/>
      <c r="C30" s="39"/>
      <c r="D30" s="28" t="s">
        <v>177</v>
      </c>
      <c r="E30" s="39"/>
      <c r="F30" s="39"/>
      <c r="G30" s="39"/>
      <c r="H30" s="39"/>
      <c r="I30" s="39"/>
      <c r="J30" s="134">
        <f>J96</f>
        <v>0</v>
      </c>
      <c r="K30" s="39"/>
      <c r="L30" s="56"/>
      <c r="S30" s="39"/>
      <c r="T30" s="39"/>
      <c r="U30" s="39"/>
      <c r="V30" s="39"/>
      <c r="W30" s="39"/>
      <c r="X30" s="39"/>
      <c r="Y30" s="39"/>
      <c r="Z30" s="39"/>
      <c r="AA30" s="39"/>
      <c r="AB30" s="39"/>
      <c r="AC30" s="39"/>
      <c r="AD30" s="39"/>
      <c r="AE30" s="39"/>
    </row>
    <row r="31" s="2" customFormat="1" ht="14.4" customHeight="1">
      <c r="A31" s="39"/>
      <c r="B31" s="40"/>
      <c r="C31" s="39"/>
      <c r="D31" s="135" t="s">
        <v>178</v>
      </c>
      <c r="E31" s="39"/>
      <c r="F31" s="39"/>
      <c r="G31" s="39"/>
      <c r="H31" s="39"/>
      <c r="I31" s="39"/>
      <c r="J31" s="134">
        <f>J99</f>
        <v>0</v>
      </c>
      <c r="K31" s="39"/>
      <c r="L31" s="56"/>
      <c r="S31" s="39"/>
      <c r="T31" s="39"/>
      <c r="U31" s="39"/>
      <c r="V31" s="39"/>
      <c r="W31" s="39"/>
      <c r="X31" s="39"/>
      <c r="Y31" s="39"/>
      <c r="Z31" s="39"/>
      <c r="AA31" s="39"/>
      <c r="AB31" s="39"/>
      <c r="AC31" s="39"/>
      <c r="AD31" s="39"/>
      <c r="AE31" s="39"/>
    </row>
    <row r="32" s="2" customFormat="1" ht="25.44" customHeight="1">
      <c r="A32" s="39"/>
      <c r="B32" s="40"/>
      <c r="C32" s="39"/>
      <c r="D32" s="136" t="s">
        <v>40</v>
      </c>
      <c r="E32" s="39"/>
      <c r="F32" s="39"/>
      <c r="G32" s="39"/>
      <c r="H32" s="39"/>
      <c r="I32" s="39"/>
      <c r="J32" s="97">
        <f>ROUND(J30 + J31, 2)</f>
        <v>0</v>
      </c>
      <c r="K32" s="39"/>
      <c r="L32" s="56"/>
      <c r="S32" s="39"/>
      <c r="T32" s="39"/>
      <c r="U32" s="39"/>
      <c r="V32" s="39"/>
      <c r="W32" s="39"/>
      <c r="X32" s="39"/>
      <c r="Y32" s="39"/>
      <c r="Z32" s="39"/>
      <c r="AA32" s="39"/>
      <c r="AB32" s="39"/>
      <c r="AC32" s="39"/>
      <c r="AD32" s="39"/>
      <c r="AE32" s="39"/>
    </row>
    <row r="33" s="2" customFormat="1" ht="6.96" customHeight="1">
      <c r="A33" s="39"/>
      <c r="B33" s="40"/>
      <c r="C33" s="39"/>
      <c r="D33" s="91"/>
      <c r="E33" s="91"/>
      <c r="F33" s="91"/>
      <c r="G33" s="91"/>
      <c r="H33" s="91"/>
      <c r="I33" s="91"/>
      <c r="J33" s="91"/>
      <c r="K33" s="91"/>
      <c r="L33" s="56"/>
      <c r="S33" s="39"/>
      <c r="T33" s="39"/>
      <c r="U33" s="39"/>
      <c r="V33" s="39"/>
      <c r="W33" s="39"/>
      <c r="X33" s="39"/>
      <c r="Y33" s="39"/>
      <c r="Z33" s="39"/>
      <c r="AA33" s="39"/>
      <c r="AB33" s="39"/>
      <c r="AC33" s="39"/>
      <c r="AD33" s="39"/>
      <c r="AE33" s="39"/>
    </row>
    <row r="34" s="2" customFormat="1" ht="14.4" customHeight="1">
      <c r="A34" s="39"/>
      <c r="B34" s="40"/>
      <c r="C34" s="39"/>
      <c r="D34" s="39"/>
      <c r="E34" s="39"/>
      <c r="F34" s="44" t="s">
        <v>42</v>
      </c>
      <c r="G34" s="39"/>
      <c r="H34" s="39"/>
      <c r="I34" s="44" t="s">
        <v>41</v>
      </c>
      <c r="J34" s="44" t="s">
        <v>43</v>
      </c>
      <c r="K34" s="39"/>
      <c r="L34" s="56"/>
      <c r="S34" s="39"/>
      <c r="T34" s="39"/>
      <c r="U34" s="39"/>
      <c r="V34" s="39"/>
      <c r="W34" s="39"/>
      <c r="X34" s="39"/>
      <c r="Y34" s="39"/>
      <c r="Z34" s="39"/>
      <c r="AA34" s="39"/>
      <c r="AB34" s="39"/>
      <c r="AC34" s="39"/>
      <c r="AD34" s="39"/>
      <c r="AE34" s="39"/>
    </row>
    <row r="35" s="2" customFormat="1" ht="14.4" customHeight="1">
      <c r="A35" s="39"/>
      <c r="B35" s="40"/>
      <c r="C35" s="39"/>
      <c r="D35" s="137" t="s">
        <v>44</v>
      </c>
      <c r="E35" s="33" t="s">
        <v>45</v>
      </c>
      <c r="F35" s="138">
        <f>ROUND((SUM(BE99:BE106) + SUM(BE126:BE128)),  2)</f>
        <v>0</v>
      </c>
      <c r="G35" s="39"/>
      <c r="H35" s="39"/>
      <c r="I35" s="139">
        <v>0.20999999999999999</v>
      </c>
      <c r="J35" s="138">
        <f>ROUND(((SUM(BE99:BE106) + SUM(BE126:BE128))*I35),  2)</f>
        <v>0</v>
      </c>
      <c r="K35" s="39"/>
      <c r="L35" s="56"/>
      <c r="S35" s="39"/>
      <c r="T35" s="39"/>
      <c r="U35" s="39"/>
      <c r="V35" s="39"/>
      <c r="W35" s="39"/>
      <c r="X35" s="39"/>
      <c r="Y35" s="39"/>
      <c r="Z35" s="39"/>
      <c r="AA35" s="39"/>
      <c r="AB35" s="39"/>
      <c r="AC35" s="39"/>
      <c r="AD35" s="39"/>
      <c r="AE35" s="39"/>
    </row>
    <row r="36" s="2" customFormat="1" ht="14.4" customHeight="1">
      <c r="A36" s="39"/>
      <c r="B36" s="40"/>
      <c r="C36" s="39"/>
      <c r="D36" s="39"/>
      <c r="E36" s="33" t="s">
        <v>46</v>
      </c>
      <c r="F36" s="138">
        <f>ROUND((SUM(BF99:BF106) + SUM(BF126:BF128)),  2)</f>
        <v>0</v>
      </c>
      <c r="G36" s="39"/>
      <c r="H36" s="39"/>
      <c r="I36" s="139">
        <v>0.14999999999999999</v>
      </c>
      <c r="J36" s="138">
        <f>ROUND(((SUM(BF99:BF106) + SUM(BF126:BF128))*I36),  2)</f>
        <v>0</v>
      </c>
      <c r="K36" s="39"/>
      <c r="L36" s="56"/>
      <c r="S36" s="39"/>
      <c r="T36" s="39"/>
      <c r="U36" s="39"/>
      <c r="V36" s="39"/>
      <c r="W36" s="39"/>
      <c r="X36" s="39"/>
      <c r="Y36" s="39"/>
      <c r="Z36" s="39"/>
      <c r="AA36" s="39"/>
      <c r="AB36" s="39"/>
      <c r="AC36" s="39"/>
      <c r="AD36" s="39"/>
      <c r="AE36" s="39"/>
    </row>
    <row r="37" hidden="1" s="2" customFormat="1" ht="14.4" customHeight="1">
      <c r="A37" s="39"/>
      <c r="B37" s="40"/>
      <c r="C37" s="39"/>
      <c r="D37" s="39"/>
      <c r="E37" s="33" t="s">
        <v>47</v>
      </c>
      <c r="F37" s="138">
        <f>ROUND((SUM(BG99:BG106) + SUM(BG126:BG128)),  2)</f>
        <v>0</v>
      </c>
      <c r="G37" s="39"/>
      <c r="H37" s="39"/>
      <c r="I37" s="139">
        <v>0.20999999999999999</v>
      </c>
      <c r="J37" s="138">
        <f>0</f>
        <v>0</v>
      </c>
      <c r="K37" s="39"/>
      <c r="L37" s="56"/>
      <c r="S37" s="39"/>
      <c r="T37" s="39"/>
      <c r="U37" s="39"/>
      <c r="V37" s="39"/>
      <c r="W37" s="39"/>
      <c r="X37" s="39"/>
      <c r="Y37" s="39"/>
      <c r="Z37" s="39"/>
      <c r="AA37" s="39"/>
      <c r="AB37" s="39"/>
      <c r="AC37" s="39"/>
      <c r="AD37" s="39"/>
      <c r="AE37" s="39"/>
    </row>
    <row r="38" hidden="1" s="2" customFormat="1" ht="14.4" customHeight="1">
      <c r="A38" s="39"/>
      <c r="B38" s="40"/>
      <c r="C38" s="39"/>
      <c r="D38" s="39"/>
      <c r="E38" s="33" t="s">
        <v>48</v>
      </c>
      <c r="F38" s="138">
        <f>ROUND((SUM(BH99:BH106) + SUM(BH126:BH128)),  2)</f>
        <v>0</v>
      </c>
      <c r="G38" s="39"/>
      <c r="H38" s="39"/>
      <c r="I38" s="139">
        <v>0.14999999999999999</v>
      </c>
      <c r="J38" s="138">
        <f>0</f>
        <v>0</v>
      </c>
      <c r="K38" s="39"/>
      <c r="L38" s="56"/>
      <c r="S38" s="39"/>
      <c r="T38" s="39"/>
      <c r="U38" s="39"/>
      <c r="V38" s="39"/>
      <c r="W38" s="39"/>
      <c r="X38" s="39"/>
      <c r="Y38" s="39"/>
      <c r="Z38" s="39"/>
      <c r="AA38" s="39"/>
      <c r="AB38" s="39"/>
      <c r="AC38" s="39"/>
      <c r="AD38" s="39"/>
      <c r="AE38" s="39"/>
    </row>
    <row r="39" hidden="1" s="2" customFormat="1" ht="14.4" customHeight="1">
      <c r="A39" s="39"/>
      <c r="B39" s="40"/>
      <c r="C39" s="39"/>
      <c r="D39" s="39"/>
      <c r="E39" s="33" t="s">
        <v>49</v>
      </c>
      <c r="F39" s="138">
        <f>ROUND((SUM(BI99:BI106) + SUM(BI126:BI128)),  2)</f>
        <v>0</v>
      </c>
      <c r="G39" s="39"/>
      <c r="H39" s="39"/>
      <c r="I39" s="139">
        <v>0</v>
      </c>
      <c r="J39" s="138">
        <f>0</f>
        <v>0</v>
      </c>
      <c r="K39" s="39"/>
      <c r="L39" s="56"/>
      <c r="S39" s="39"/>
      <c r="T39" s="39"/>
      <c r="U39" s="39"/>
      <c r="V39" s="39"/>
      <c r="W39" s="39"/>
      <c r="X39" s="39"/>
      <c r="Y39" s="39"/>
      <c r="Z39" s="39"/>
      <c r="AA39" s="39"/>
      <c r="AB39" s="39"/>
      <c r="AC39" s="39"/>
      <c r="AD39" s="39"/>
      <c r="AE39" s="39"/>
    </row>
    <row r="40" s="2" customFormat="1" ht="6.96" customHeight="1">
      <c r="A40" s="39"/>
      <c r="B40" s="40"/>
      <c r="C40" s="39"/>
      <c r="D40" s="39"/>
      <c r="E40" s="39"/>
      <c r="F40" s="39"/>
      <c r="G40" s="39"/>
      <c r="H40" s="39"/>
      <c r="I40" s="39"/>
      <c r="J40" s="39"/>
      <c r="K40" s="39"/>
      <c r="L40" s="56"/>
      <c r="S40" s="39"/>
      <c r="T40" s="39"/>
      <c r="U40" s="39"/>
      <c r="V40" s="39"/>
      <c r="W40" s="39"/>
      <c r="X40" s="39"/>
      <c r="Y40" s="39"/>
      <c r="Z40" s="39"/>
      <c r="AA40" s="39"/>
      <c r="AB40" s="39"/>
      <c r="AC40" s="39"/>
      <c r="AD40" s="39"/>
      <c r="AE40" s="39"/>
    </row>
    <row r="41" s="2" customFormat="1" ht="25.44" customHeight="1">
      <c r="A41" s="39"/>
      <c r="B41" s="40"/>
      <c r="C41" s="140"/>
      <c r="D41" s="141" t="s">
        <v>50</v>
      </c>
      <c r="E41" s="82"/>
      <c r="F41" s="82"/>
      <c r="G41" s="142" t="s">
        <v>51</v>
      </c>
      <c r="H41" s="143" t="s">
        <v>52</v>
      </c>
      <c r="I41" s="82"/>
      <c r="J41" s="144">
        <f>SUM(J32:J39)</f>
        <v>0</v>
      </c>
      <c r="K41" s="145"/>
      <c r="L41" s="56"/>
      <c r="S41" s="39"/>
      <c r="T41" s="39"/>
      <c r="U41" s="39"/>
      <c r="V41" s="39"/>
      <c r="W41" s="39"/>
      <c r="X41" s="39"/>
      <c r="Y41" s="39"/>
      <c r="Z41" s="39"/>
      <c r="AA41" s="39"/>
      <c r="AB41" s="39"/>
      <c r="AC41" s="39"/>
      <c r="AD41" s="39"/>
      <c r="AE41" s="39"/>
    </row>
    <row r="42" s="2" customFormat="1" ht="14.4" customHeight="1">
      <c r="A42" s="39"/>
      <c r="B42" s="40"/>
      <c r="C42" s="39"/>
      <c r="D42" s="39"/>
      <c r="E42" s="39"/>
      <c r="F42" s="39"/>
      <c r="G42" s="39"/>
      <c r="H42" s="39"/>
      <c r="I42" s="39"/>
      <c r="J42" s="39"/>
      <c r="K42" s="39"/>
      <c r="L42" s="56"/>
      <c r="S42" s="39"/>
      <c r="T42" s="39"/>
      <c r="U42" s="39"/>
      <c r="V42" s="39"/>
      <c r="W42" s="39"/>
      <c r="X42" s="39"/>
      <c r="Y42" s="39"/>
      <c r="Z42" s="39"/>
      <c r="AA42" s="39"/>
      <c r="AB42" s="39"/>
      <c r="AC42" s="39"/>
      <c r="AD42" s="39"/>
      <c r="AE42" s="39"/>
    </row>
    <row r="43" s="1" customFormat="1" ht="14.4" customHeight="1">
      <c r="B43" s="23"/>
      <c r="L43" s="23"/>
    </row>
    <row r="44" s="1" customFormat="1" ht="14.4" customHeight="1">
      <c r="B44" s="23"/>
      <c r="L44" s="23"/>
    </row>
    <row r="45" s="1" customFormat="1" ht="14.4" customHeight="1">
      <c r="B45" s="23"/>
      <c r="L45" s="23"/>
    </row>
    <row r="46" s="1" customFormat="1" ht="14.4" customHeight="1">
      <c r="B46" s="23"/>
      <c r="L46" s="23"/>
    </row>
    <row r="47" s="1" customFormat="1" ht="14.4" customHeight="1">
      <c r="B47" s="23"/>
      <c r="L47" s="23"/>
    </row>
    <row r="48" s="1" customFormat="1" ht="14.4" customHeight="1">
      <c r="B48" s="23"/>
      <c r="L48" s="23"/>
    </row>
    <row r="49" s="1" customFormat="1" ht="14.4" customHeight="1">
      <c r="B49" s="23"/>
      <c r="L49" s="23"/>
    </row>
    <row r="50" s="2" customFormat="1" ht="14.4" customHeight="1">
      <c r="B50" s="56"/>
      <c r="D50" s="57" t="s">
        <v>53</v>
      </c>
      <c r="E50" s="58"/>
      <c r="F50" s="58"/>
      <c r="G50" s="57" t="s">
        <v>54</v>
      </c>
      <c r="H50" s="58"/>
      <c r="I50" s="58"/>
      <c r="J50" s="58"/>
      <c r="K50" s="58"/>
      <c r="L50" s="56"/>
    </row>
    <row r="51">
      <c r="B51" s="23"/>
      <c r="L51" s="23"/>
    </row>
    <row r="52">
      <c r="B52" s="23"/>
      <c r="L52" s="23"/>
    </row>
    <row r="53">
      <c r="B53" s="23"/>
      <c r="L53" s="23"/>
    </row>
    <row r="54">
      <c r="B54" s="23"/>
      <c r="L54" s="23"/>
    </row>
    <row r="55">
      <c r="B55" s="23"/>
      <c r="L55" s="23"/>
    </row>
    <row r="56">
      <c r="B56" s="23"/>
      <c r="L56" s="23"/>
    </row>
    <row r="57">
      <c r="B57" s="23"/>
      <c r="L57" s="23"/>
    </row>
    <row r="58">
      <c r="B58" s="23"/>
      <c r="L58" s="23"/>
    </row>
    <row r="59">
      <c r="B59" s="23"/>
      <c r="L59" s="23"/>
    </row>
    <row r="60">
      <c r="B60" s="23"/>
      <c r="L60" s="23"/>
    </row>
    <row r="61" s="2" customFormat="1">
      <c r="A61" s="39"/>
      <c r="B61" s="40"/>
      <c r="C61" s="39"/>
      <c r="D61" s="59" t="s">
        <v>55</v>
      </c>
      <c r="E61" s="42"/>
      <c r="F61" s="146" t="s">
        <v>56</v>
      </c>
      <c r="G61" s="59" t="s">
        <v>55</v>
      </c>
      <c r="H61" s="42"/>
      <c r="I61" s="42"/>
      <c r="J61" s="147" t="s">
        <v>56</v>
      </c>
      <c r="K61" s="42"/>
      <c r="L61" s="56"/>
      <c r="S61" s="39"/>
      <c r="T61" s="39"/>
      <c r="U61" s="39"/>
      <c r="V61" s="39"/>
      <c r="W61" s="39"/>
      <c r="X61" s="39"/>
      <c r="Y61" s="39"/>
      <c r="Z61" s="39"/>
      <c r="AA61" s="39"/>
      <c r="AB61" s="39"/>
      <c r="AC61" s="39"/>
      <c r="AD61" s="39"/>
      <c r="AE61" s="39"/>
    </row>
    <row r="62">
      <c r="B62" s="23"/>
      <c r="L62" s="23"/>
    </row>
    <row r="63">
      <c r="B63" s="23"/>
      <c r="L63" s="23"/>
    </row>
    <row r="64">
      <c r="B64" s="23"/>
      <c r="L64" s="23"/>
    </row>
    <row r="65" s="2" customFormat="1">
      <c r="A65" s="39"/>
      <c r="B65" s="40"/>
      <c r="C65" s="39"/>
      <c r="D65" s="57" t="s">
        <v>57</v>
      </c>
      <c r="E65" s="60"/>
      <c r="F65" s="60"/>
      <c r="G65" s="57" t="s">
        <v>58</v>
      </c>
      <c r="H65" s="60"/>
      <c r="I65" s="60"/>
      <c r="J65" s="60"/>
      <c r="K65" s="60"/>
      <c r="L65" s="56"/>
      <c r="S65" s="39"/>
      <c r="T65" s="39"/>
      <c r="U65" s="39"/>
      <c r="V65" s="39"/>
      <c r="W65" s="39"/>
      <c r="X65" s="39"/>
      <c r="Y65" s="39"/>
      <c r="Z65" s="39"/>
      <c r="AA65" s="39"/>
      <c r="AB65" s="39"/>
      <c r="AC65" s="39"/>
      <c r="AD65" s="39"/>
      <c r="AE65" s="39"/>
    </row>
    <row r="66">
      <c r="B66" s="23"/>
      <c r="L66" s="23"/>
    </row>
    <row r="67">
      <c r="B67" s="23"/>
      <c r="L67" s="23"/>
    </row>
    <row r="68">
      <c r="B68" s="23"/>
      <c r="L68" s="23"/>
    </row>
    <row r="69">
      <c r="B69" s="23"/>
      <c r="L69" s="23"/>
    </row>
    <row r="70">
      <c r="B70" s="23"/>
      <c r="L70" s="23"/>
    </row>
    <row r="71">
      <c r="B71" s="23"/>
      <c r="L71" s="23"/>
    </row>
    <row r="72">
      <c r="B72" s="23"/>
      <c r="L72" s="23"/>
    </row>
    <row r="73">
      <c r="B73" s="23"/>
      <c r="L73" s="23"/>
    </row>
    <row r="74">
      <c r="B74" s="23"/>
      <c r="L74" s="23"/>
    </row>
    <row r="75">
      <c r="B75" s="23"/>
      <c r="L75" s="23"/>
    </row>
    <row r="76" s="2" customFormat="1">
      <c r="A76" s="39"/>
      <c r="B76" s="40"/>
      <c r="C76" s="39"/>
      <c r="D76" s="59" t="s">
        <v>55</v>
      </c>
      <c r="E76" s="42"/>
      <c r="F76" s="146" t="s">
        <v>56</v>
      </c>
      <c r="G76" s="59" t="s">
        <v>55</v>
      </c>
      <c r="H76" s="42"/>
      <c r="I76" s="42"/>
      <c r="J76" s="147" t="s">
        <v>56</v>
      </c>
      <c r="K76" s="42"/>
      <c r="L76" s="56"/>
      <c r="S76" s="39"/>
      <c r="T76" s="39"/>
      <c r="U76" s="39"/>
      <c r="V76" s="39"/>
      <c r="W76" s="39"/>
      <c r="X76" s="39"/>
      <c r="Y76" s="39"/>
      <c r="Z76" s="39"/>
      <c r="AA76" s="39"/>
      <c r="AB76" s="39"/>
      <c r="AC76" s="39"/>
      <c r="AD76" s="39"/>
      <c r="AE76" s="39"/>
    </row>
    <row r="77" s="2" customFormat="1" ht="14.4" customHeight="1">
      <c r="A77" s="39"/>
      <c r="B77" s="61"/>
      <c r="C77" s="62"/>
      <c r="D77" s="62"/>
      <c r="E77" s="62"/>
      <c r="F77" s="62"/>
      <c r="G77" s="62"/>
      <c r="H77" s="62"/>
      <c r="I77" s="62"/>
      <c r="J77" s="62"/>
      <c r="K77" s="62"/>
      <c r="L77" s="56"/>
      <c r="S77" s="39"/>
      <c r="T77" s="39"/>
      <c r="U77" s="39"/>
      <c r="V77" s="39"/>
      <c r="W77" s="39"/>
      <c r="X77" s="39"/>
      <c r="Y77" s="39"/>
      <c r="Z77" s="39"/>
      <c r="AA77" s="39"/>
      <c r="AB77" s="39"/>
      <c r="AC77" s="39"/>
      <c r="AD77" s="39"/>
      <c r="AE77" s="39"/>
    </row>
    <row r="81" s="2" customFormat="1" ht="6.96" customHeight="1">
      <c r="A81" s="39"/>
      <c r="B81" s="63"/>
      <c r="C81" s="64"/>
      <c r="D81" s="64"/>
      <c r="E81" s="64"/>
      <c r="F81" s="64"/>
      <c r="G81" s="64"/>
      <c r="H81" s="64"/>
      <c r="I81" s="64"/>
      <c r="J81" s="64"/>
      <c r="K81" s="64"/>
      <c r="L81" s="56"/>
      <c r="S81" s="39"/>
      <c r="T81" s="39"/>
      <c r="U81" s="39"/>
      <c r="V81" s="39"/>
      <c r="W81" s="39"/>
      <c r="X81" s="39"/>
      <c r="Y81" s="39"/>
      <c r="Z81" s="39"/>
      <c r="AA81" s="39"/>
      <c r="AB81" s="39"/>
      <c r="AC81" s="39"/>
      <c r="AD81" s="39"/>
      <c r="AE81" s="39"/>
    </row>
    <row r="82" s="2" customFormat="1" ht="24.96" customHeight="1">
      <c r="A82" s="39"/>
      <c r="B82" s="40"/>
      <c r="C82" s="24" t="s">
        <v>179</v>
      </c>
      <c r="D82" s="39"/>
      <c r="E82" s="39"/>
      <c r="F82" s="39"/>
      <c r="G82" s="39"/>
      <c r="H82" s="39"/>
      <c r="I82" s="39"/>
      <c r="J82" s="39"/>
      <c r="K82" s="39"/>
      <c r="L82" s="56"/>
      <c r="S82" s="39"/>
      <c r="T82" s="39"/>
      <c r="U82" s="39"/>
      <c r="V82" s="39"/>
      <c r="W82" s="39"/>
      <c r="X82" s="39"/>
      <c r="Y82" s="39"/>
      <c r="Z82" s="39"/>
      <c r="AA82" s="39"/>
      <c r="AB82" s="39"/>
      <c r="AC82" s="39"/>
      <c r="AD82" s="39"/>
      <c r="AE82" s="39"/>
    </row>
    <row r="83" s="2" customFormat="1" ht="6.96" customHeight="1">
      <c r="A83" s="39"/>
      <c r="B83" s="40"/>
      <c r="C83" s="39"/>
      <c r="D83" s="39"/>
      <c r="E83" s="39"/>
      <c r="F83" s="39"/>
      <c r="G83" s="39"/>
      <c r="H83" s="39"/>
      <c r="I83" s="39"/>
      <c r="J83" s="39"/>
      <c r="K83" s="39"/>
      <c r="L83" s="56"/>
      <c r="S83" s="39"/>
      <c r="T83" s="39"/>
      <c r="U83" s="39"/>
      <c r="V83" s="39"/>
      <c r="W83" s="39"/>
      <c r="X83" s="39"/>
      <c r="Y83" s="39"/>
      <c r="Z83" s="39"/>
      <c r="AA83" s="39"/>
      <c r="AB83" s="39"/>
      <c r="AC83" s="39"/>
      <c r="AD83" s="39"/>
      <c r="AE83" s="39"/>
    </row>
    <row r="84" s="2" customFormat="1" ht="12" customHeight="1">
      <c r="A84" s="39"/>
      <c r="B84" s="40"/>
      <c r="C84" s="33" t="s">
        <v>16</v>
      </c>
      <c r="D84" s="39"/>
      <c r="E84" s="39"/>
      <c r="F84" s="39"/>
      <c r="G84" s="39"/>
      <c r="H84" s="39"/>
      <c r="I84" s="39"/>
      <c r="J84" s="39"/>
      <c r="K84" s="39"/>
      <c r="L84" s="56"/>
      <c r="S84" s="39"/>
      <c r="T84" s="39"/>
      <c r="U84" s="39"/>
      <c r="V84" s="39"/>
      <c r="W84" s="39"/>
      <c r="X84" s="39"/>
      <c r="Y84" s="39"/>
      <c r="Z84" s="39"/>
      <c r="AA84" s="39"/>
      <c r="AB84" s="39"/>
      <c r="AC84" s="39"/>
      <c r="AD84" s="39"/>
      <c r="AE84" s="39"/>
    </row>
    <row r="85" s="2" customFormat="1" ht="16.5" customHeight="1">
      <c r="A85" s="39"/>
      <c r="B85" s="40"/>
      <c r="C85" s="39"/>
      <c r="D85" s="39"/>
      <c r="E85" s="130" t="str">
        <f>E7</f>
        <v>TR Blansko - rozš. R110kV, doplnění T103</v>
      </c>
      <c r="F85" s="33"/>
      <c r="G85" s="33"/>
      <c r="H85" s="33"/>
      <c r="I85" s="39"/>
      <c r="J85" s="39"/>
      <c r="K85" s="39"/>
      <c r="L85" s="56"/>
      <c r="S85" s="39"/>
      <c r="T85" s="39"/>
      <c r="U85" s="39"/>
      <c r="V85" s="39"/>
      <c r="W85" s="39"/>
      <c r="X85" s="39"/>
      <c r="Y85" s="39"/>
      <c r="Z85" s="39"/>
      <c r="AA85" s="39"/>
      <c r="AB85" s="39"/>
      <c r="AC85" s="39"/>
      <c r="AD85" s="39"/>
      <c r="AE85" s="39"/>
    </row>
    <row r="86" s="2" customFormat="1" ht="12" customHeight="1">
      <c r="A86" s="39"/>
      <c r="B86" s="40"/>
      <c r="C86" s="33" t="s">
        <v>175</v>
      </c>
      <c r="D86" s="39"/>
      <c r="E86" s="39"/>
      <c r="F86" s="39"/>
      <c r="G86" s="39"/>
      <c r="H86" s="39"/>
      <c r="I86" s="39"/>
      <c r="J86" s="39"/>
      <c r="K86" s="39"/>
      <c r="L86" s="56"/>
      <c r="S86" s="39"/>
      <c r="T86" s="39"/>
      <c r="U86" s="39"/>
      <c r="V86" s="39"/>
      <c r="W86" s="39"/>
      <c r="X86" s="39"/>
      <c r="Y86" s="39"/>
      <c r="Z86" s="39"/>
      <c r="AA86" s="39"/>
      <c r="AB86" s="39"/>
      <c r="AC86" s="39"/>
      <c r="AD86" s="39"/>
      <c r="AE86" s="39"/>
    </row>
    <row r="87" s="2" customFormat="1" ht="16.5" customHeight="1">
      <c r="A87" s="39"/>
      <c r="B87" s="40"/>
      <c r="C87" s="39"/>
      <c r="D87" s="39"/>
      <c r="E87" s="68" t="str">
        <f>E9</f>
        <v>CZD00020 (SO59) - Zabezpečovací systémy</v>
      </c>
      <c r="F87" s="39"/>
      <c r="G87" s="39"/>
      <c r="H87" s="39"/>
      <c r="I87" s="39"/>
      <c r="J87" s="39"/>
      <c r="K87" s="39"/>
      <c r="L87" s="56"/>
      <c r="S87" s="39"/>
      <c r="T87" s="39"/>
      <c r="U87" s="39"/>
      <c r="V87" s="39"/>
      <c r="W87" s="39"/>
      <c r="X87" s="39"/>
      <c r="Y87" s="39"/>
      <c r="Z87" s="39"/>
      <c r="AA87" s="39"/>
      <c r="AB87" s="39"/>
      <c r="AC87" s="39"/>
      <c r="AD87" s="39"/>
      <c r="AE87" s="39"/>
    </row>
    <row r="88" s="2" customFormat="1" ht="6.96" customHeight="1">
      <c r="A88" s="39"/>
      <c r="B88" s="40"/>
      <c r="C88" s="39"/>
      <c r="D88" s="39"/>
      <c r="E88" s="39"/>
      <c r="F88" s="39"/>
      <c r="G88" s="39"/>
      <c r="H88" s="39"/>
      <c r="I88" s="39"/>
      <c r="J88" s="39"/>
      <c r="K88" s="39"/>
      <c r="L88" s="56"/>
      <c r="S88" s="39"/>
      <c r="T88" s="39"/>
      <c r="U88" s="39"/>
      <c r="V88" s="39"/>
      <c r="W88" s="39"/>
      <c r="X88" s="39"/>
      <c r="Y88" s="39"/>
      <c r="Z88" s="39"/>
      <c r="AA88" s="39"/>
      <c r="AB88" s="39"/>
      <c r="AC88" s="39"/>
      <c r="AD88" s="39"/>
      <c r="AE88" s="39"/>
    </row>
    <row r="89" s="2" customFormat="1" ht="12" customHeight="1">
      <c r="A89" s="39"/>
      <c r="B89" s="40"/>
      <c r="C89" s="33" t="s">
        <v>20</v>
      </c>
      <c r="D89" s="39"/>
      <c r="E89" s="39"/>
      <c r="F89" s="28" t="str">
        <f>F12</f>
        <v>TR Blansko</v>
      </c>
      <c r="G89" s="39"/>
      <c r="H89" s="39"/>
      <c r="I89" s="33" t="s">
        <v>22</v>
      </c>
      <c r="J89" s="70" t="str">
        <f>IF(J12="","",J12)</f>
        <v>5. 10. 2021</v>
      </c>
      <c r="K89" s="39"/>
      <c r="L89" s="56"/>
      <c r="S89" s="39"/>
      <c r="T89" s="39"/>
      <c r="U89" s="39"/>
      <c r="V89" s="39"/>
      <c r="W89" s="39"/>
      <c r="X89" s="39"/>
      <c r="Y89" s="39"/>
      <c r="Z89" s="39"/>
      <c r="AA89" s="39"/>
      <c r="AB89" s="39"/>
      <c r="AC89" s="39"/>
      <c r="AD89" s="39"/>
      <c r="AE89" s="39"/>
    </row>
    <row r="90" s="2" customFormat="1" ht="6.96" customHeight="1">
      <c r="A90" s="39"/>
      <c r="B90" s="40"/>
      <c r="C90" s="39"/>
      <c r="D90" s="39"/>
      <c r="E90" s="39"/>
      <c r="F90" s="39"/>
      <c r="G90" s="39"/>
      <c r="H90" s="39"/>
      <c r="I90" s="39"/>
      <c r="J90" s="39"/>
      <c r="K90" s="39"/>
      <c r="L90" s="56"/>
      <c r="S90" s="39"/>
      <c r="T90" s="39"/>
      <c r="U90" s="39"/>
      <c r="V90" s="39"/>
      <c r="W90" s="39"/>
      <c r="X90" s="39"/>
      <c r="Y90" s="39"/>
      <c r="Z90" s="39"/>
      <c r="AA90" s="39"/>
      <c r="AB90" s="39"/>
      <c r="AC90" s="39"/>
      <c r="AD90" s="39"/>
      <c r="AE90" s="39"/>
    </row>
    <row r="91" s="2" customFormat="1" ht="25.65" customHeight="1">
      <c r="A91" s="39"/>
      <c r="B91" s="40"/>
      <c r="C91" s="33" t="s">
        <v>24</v>
      </c>
      <c r="D91" s="39"/>
      <c r="E91" s="39"/>
      <c r="F91" s="28" t="str">
        <f>E15</f>
        <v>EG.D, a.s.</v>
      </c>
      <c r="G91" s="39"/>
      <c r="H91" s="39"/>
      <c r="I91" s="33" t="s">
        <v>32</v>
      </c>
      <c r="J91" s="37" t="str">
        <f>E21</f>
        <v>OMEXOM GA Energo, s.r.o.</v>
      </c>
      <c r="K91" s="39"/>
      <c r="L91" s="56"/>
      <c r="S91" s="39"/>
      <c r="T91" s="39"/>
      <c r="U91" s="39"/>
      <c r="V91" s="39"/>
      <c r="W91" s="39"/>
      <c r="X91" s="39"/>
      <c r="Y91" s="39"/>
      <c r="Z91" s="39"/>
      <c r="AA91" s="39"/>
      <c r="AB91" s="39"/>
      <c r="AC91" s="39"/>
      <c r="AD91" s="39"/>
      <c r="AE91" s="39"/>
    </row>
    <row r="92" s="2" customFormat="1" ht="25.65" customHeight="1">
      <c r="A92" s="39"/>
      <c r="B92" s="40"/>
      <c r="C92" s="33" t="s">
        <v>30</v>
      </c>
      <c r="D92" s="39"/>
      <c r="E92" s="39"/>
      <c r="F92" s="28" t="str">
        <f>IF(E18="","",E18)</f>
        <v>Vyplň údaj</v>
      </c>
      <c r="G92" s="39"/>
      <c r="H92" s="39"/>
      <c r="I92" s="33" t="s">
        <v>37</v>
      </c>
      <c r="J92" s="37" t="str">
        <f>E24</f>
        <v>OMEXOM GA Energo, s.r.o.</v>
      </c>
      <c r="K92" s="39"/>
      <c r="L92" s="56"/>
      <c r="S92" s="39"/>
      <c r="T92" s="39"/>
      <c r="U92" s="39"/>
      <c r="V92" s="39"/>
      <c r="W92" s="39"/>
      <c r="X92" s="39"/>
      <c r="Y92" s="39"/>
      <c r="Z92" s="39"/>
      <c r="AA92" s="39"/>
      <c r="AB92" s="39"/>
      <c r="AC92" s="39"/>
      <c r="AD92" s="39"/>
      <c r="AE92" s="39"/>
    </row>
    <row r="93" s="2" customFormat="1" ht="10.32" customHeight="1">
      <c r="A93" s="39"/>
      <c r="B93" s="40"/>
      <c r="C93" s="39"/>
      <c r="D93" s="39"/>
      <c r="E93" s="39"/>
      <c r="F93" s="39"/>
      <c r="G93" s="39"/>
      <c r="H93" s="39"/>
      <c r="I93" s="39"/>
      <c r="J93" s="39"/>
      <c r="K93" s="39"/>
      <c r="L93" s="56"/>
      <c r="S93" s="39"/>
      <c r="T93" s="39"/>
      <c r="U93" s="39"/>
      <c r="V93" s="39"/>
      <c r="W93" s="39"/>
      <c r="X93" s="39"/>
      <c r="Y93" s="39"/>
      <c r="Z93" s="39"/>
      <c r="AA93" s="39"/>
      <c r="AB93" s="39"/>
      <c r="AC93" s="39"/>
      <c r="AD93" s="39"/>
      <c r="AE93" s="39"/>
    </row>
    <row r="94" s="2" customFormat="1" ht="29.28" customHeight="1">
      <c r="A94" s="39"/>
      <c r="B94" s="40"/>
      <c r="C94" s="148" t="s">
        <v>180</v>
      </c>
      <c r="D94" s="140"/>
      <c r="E94" s="140"/>
      <c r="F94" s="140"/>
      <c r="G94" s="140"/>
      <c r="H94" s="140"/>
      <c r="I94" s="140"/>
      <c r="J94" s="149" t="s">
        <v>181</v>
      </c>
      <c r="K94" s="140"/>
      <c r="L94" s="56"/>
      <c r="S94" s="39"/>
      <c r="T94" s="39"/>
      <c r="U94" s="39"/>
      <c r="V94" s="39"/>
      <c r="W94" s="39"/>
      <c r="X94" s="39"/>
      <c r="Y94" s="39"/>
      <c r="Z94" s="39"/>
      <c r="AA94" s="39"/>
      <c r="AB94" s="39"/>
      <c r="AC94" s="39"/>
      <c r="AD94" s="39"/>
      <c r="AE94" s="39"/>
    </row>
    <row r="95" s="2" customFormat="1" ht="10.32" customHeight="1">
      <c r="A95" s="39"/>
      <c r="B95" s="40"/>
      <c r="C95" s="39"/>
      <c r="D95" s="39"/>
      <c r="E95" s="39"/>
      <c r="F95" s="39"/>
      <c r="G95" s="39"/>
      <c r="H95" s="39"/>
      <c r="I95" s="39"/>
      <c r="J95" s="39"/>
      <c r="K95" s="39"/>
      <c r="L95" s="56"/>
      <c r="S95" s="39"/>
      <c r="T95" s="39"/>
      <c r="U95" s="39"/>
      <c r="V95" s="39"/>
      <c r="W95" s="39"/>
      <c r="X95" s="39"/>
      <c r="Y95" s="39"/>
      <c r="Z95" s="39"/>
      <c r="AA95" s="39"/>
      <c r="AB95" s="39"/>
      <c r="AC95" s="39"/>
      <c r="AD95" s="39"/>
      <c r="AE95" s="39"/>
    </row>
    <row r="96" s="2" customFormat="1" ht="22.8" customHeight="1">
      <c r="A96" s="39"/>
      <c r="B96" s="40"/>
      <c r="C96" s="150" t="s">
        <v>182</v>
      </c>
      <c r="D96" s="39"/>
      <c r="E96" s="39"/>
      <c r="F96" s="39"/>
      <c r="G96" s="39"/>
      <c r="H96" s="39"/>
      <c r="I96" s="39"/>
      <c r="J96" s="97">
        <f>J126</f>
        <v>0</v>
      </c>
      <c r="K96" s="39"/>
      <c r="L96" s="56"/>
      <c r="S96" s="39"/>
      <c r="T96" s="39"/>
      <c r="U96" s="39"/>
      <c r="V96" s="39"/>
      <c r="W96" s="39"/>
      <c r="X96" s="39"/>
      <c r="Y96" s="39"/>
      <c r="Z96" s="39"/>
      <c r="AA96" s="39"/>
      <c r="AB96" s="39"/>
      <c r="AC96" s="39"/>
      <c r="AD96" s="39"/>
      <c r="AE96" s="39"/>
      <c r="AU96" s="20" t="s">
        <v>183</v>
      </c>
    </row>
    <row r="97" s="2" customFormat="1" ht="21.84" customHeight="1">
      <c r="A97" s="39"/>
      <c r="B97" s="40"/>
      <c r="C97" s="39"/>
      <c r="D97" s="39"/>
      <c r="E97" s="39"/>
      <c r="F97" s="39"/>
      <c r="G97" s="39"/>
      <c r="H97" s="39"/>
      <c r="I97" s="39"/>
      <c r="J97" s="39"/>
      <c r="K97" s="39"/>
      <c r="L97" s="56"/>
      <c r="S97" s="39"/>
      <c r="T97" s="39"/>
      <c r="U97" s="39"/>
      <c r="V97" s="39"/>
      <c r="W97" s="39"/>
      <c r="X97" s="39"/>
      <c r="Y97" s="39"/>
      <c r="Z97" s="39"/>
      <c r="AA97" s="39"/>
      <c r="AB97" s="39"/>
      <c r="AC97" s="39"/>
      <c r="AD97" s="39"/>
      <c r="AE97" s="39"/>
    </row>
    <row r="98" s="2" customFormat="1" ht="6.96" customHeight="1">
      <c r="A98" s="39"/>
      <c r="B98" s="40"/>
      <c r="C98" s="39"/>
      <c r="D98" s="39"/>
      <c r="E98" s="39"/>
      <c r="F98" s="39"/>
      <c r="G98" s="39"/>
      <c r="H98" s="39"/>
      <c r="I98" s="39"/>
      <c r="J98" s="39"/>
      <c r="K98" s="39"/>
      <c r="L98" s="56"/>
      <c r="S98" s="39"/>
      <c r="T98" s="39"/>
      <c r="U98" s="39"/>
      <c r="V98" s="39"/>
      <c r="W98" s="39"/>
      <c r="X98" s="39"/>
      <c r="Y98" s="39"/>
      <c r="Z98" s="39"/>
      <c r="AA98" s="39"/>
      <c r="AB98" s="39"/>
      <c r="AC98" s="39"/>
      <c r="AD98" s="39"/>
      <c r="AE98" s="39"/>
    </row>
    <row r="99" s="2" customFormat="1" ht="29.28" customHeight="1">
      <c r="A99" s="39"/>
      <c r="B99" s="40"/>
      <c r="C99" s="150" t="s">
        <v>192</v>
      </c>
      <c r="D99" s="39"/>
      <c r="E99" s="39"/>
      <c r="F99" s="39"/>
      <c r="G99" s="39"/>
      <c r="H99" s="39"/>
      <c r="I99" s="39"/>
      <c r="J99" s="159">
        <f>ROUND(J100 + J101 + J102 + J103 + J104 + J105,2)</f>
        <v>0</v>
      </c>
      <c r="K99" s="39"/>
      <c r="L99" s="56"/>
      <c r="N99" s="160" t="s">
        <v>44</v>
      </c>
      <c r="S99" s="39"/>
      <c r="T99" s="39"/>
      <c r="U99" s="39"/>
      <c r="V99" s="39"/>
      <c r="W99" s="39"/>
      <c r="X99" s="39"/>
      <c r="Y99" s="39"/>
      <c r="Z99" s="39"/>
      <c r="AA99" s="39"/>
      <c r="AB99" s="39"/>
      <c r="AC99" s="39"/>
      <c r="AD99" s="39"/>
      <c r="AE99" s="39"/>
    </row>
    <row r="100" s="2" customFormat="1" ht="18" customHeight="1">
      <c r="A100" s="39"/>
      <c r="B100" s="161"/>
      <c r="C100" s="162"/>
      <c r="D100" s="163" t="s">
        <v>193</v>
      </c>
      <c r="E100" s="164"/>
      <c r="F100" s="164"/>
      <c r="G100" s="162"/>
      <c r="H100" s="162"/>
      <c r="I100" s="162"/>
      <c r="J100" s="165">
        <v>0</v>
      </c>
      <c r="K100" s="162"/>
      <c r="L100" s="166"/>
      <c r="M100" s="167"/>
      <c r="N100" s="168" t="s">
        <v>45</v>
      </c>
      <c r="O100" s="167"/>
      <c r="P100" s="167"/>
      <c r="Q100" s="167"/>
      <c r="R100" s="167"/>
      <c r="S100" s="162"/>
      <c r="T100" s="162"/>
      <c r="U100" s="162"/>
      <c r="V100" s="162"/>
      <c r="W100" s="162"/>
      <c r="X100" s="162"/>
      <c r="Y100" s="162"/>
      <c r="Z100" s="162"/>
      <c r="AA100" s="162"/>
      <c r="AB100" s="162"/>
      <c r="AC100" s="162"/>
      <c r="AD100" s="162"/>
      <c r="AE100" s="162"/>
      <c r="AF100" s="167"/>
      <c r="AG100" s="167"/>
      <c r="AH100" s="167"/>
      <c r="AI100" s="167"/>
      <c r="AJ100" s="167"/>
      <c r="AK100" s="167"/>
      <c r="AL100" s="167"/>
      <c r="AM100" s="167"/>
      <c r="AN100" s="167"/>
      <c r="AO100" s="167"/>
      <c r="AP100" s="167"/>
      <c r="AQ100" s="167"/>
      <c r="AR100" s="167"/>
      <c r="AS100" s="167"/>
      <c r="AT100" s="167"/>
      <c r="AU100" s="167"/>
      <c r="AV100" s="167"/>
      <c r="AW100" s="167"/>
      <c r="AX100" s="167"/>
      <c r="AY100" s="169" t="s">
        <v>194</v>
      </c>
      <c r="AZ100" s="167"/>
      <c r="BA100" s="167"/>
      <c r="BB100" s="167"/>
      <c r="BC100" s="167"/>
      <c r="BD100" s="167"/>
      <c r="BE100" s="170">
        <f>IF(N100="základní",J100,0)</f>
        <v>0</v>
      </c>
      <c r="BF100" s="170">
        <f>IF(N100="snížená",J100,0)</f>
        <v>0</v>
      </c>
      <c r="BG100" s="170">
        <f>IF(N100="zákl. přenesená",J100,0)</f>
        <v>0</v>
      </c>
      <c r="BH100" s="170">
        <f>IF(N100="sníž. přenesená",J100,0)</f>
        <v>0</v>
      </c>
      <c r="BI100" s="170">
        <f>IF(N100="nulová",J100,0)</f>
        <v>0</v>
      </c>
      <c r="BJ100" s="169" t="s">
        <v>88</v>
      </c>
      <c r="BK100" s="167"/>
      <c r="BL100" s="167"/>
      <c r="BM100" s="167"/>
    </row>
    <row r="101" s="2" customFormat="1" ht="18" customHeight="1">
      <c r="A101" s="39"/>
      <c r="B101" s="161"/>
      <c r="C101" s="162"/>
      <c r="D101" s="163" t="s">
        <v>195</v>
      </c>
      <c r="E101" s="164"/>
      <c r="F101" s="164"/>
      <c r="G101" s="162"/>
      <c r="H101" s="162"/>
      <c r="I101" s="162"/>
      <c r="J101" s="165">
        <v>0</v>
      </c>
      <c r="K101" s="162"/>
      <c r="L101" s="166"/>
      <c r="M101" s="167"/>
      <c r="N101" s="168" t="s">
        <v>45</v>
      </c>
      <c r="O101" s="167"/>
      <c r="P101" s="167"/>
      <c r="Q101" s="167"/>
      <c r="R101" s="167"/>
      <c r="S101" s="162"/>
      <c r="T101" s="162"/>
      <c r="U101" s="162"/>
      <c r="V101" s="162"/>
      <c r="W101" s="162"/>
      <c r="X101" s="162"/>
      <c r="Y101" s="162"/>
      <c r="Z101" s="162"/>
      <c r="AA101" s="162"/>
      <c r="AB101" s="162"/>
      <c r="AC101" s="162"/>
      <c r="AD101" s="162"/>
      <c r="AE101" s="162"/>
      <c r="AF101" s="167"/>
      <c r="AG101" s="167"/>
      <c r="AH101" s="167"/>
      <c r="AI101" s="167"/>
      <c r="AJ101" s="167"/>
      <c r="AK101" s="167"/>
      <c r="AL101" s="167"/>
      <c r="AM101" s="167"/>
      <c r="AN101" s="167"/>
      <c r="AO101" s="167"/>
      <c r="AP101" s="167"/>
      <c r="AQ101" s="167"/>
      <c r="AR101" s="167"/>
      <c r="AS101" s="167"/>
      <c r="AT101" s="167"/>
      <c r="AU101" s="167"/>
      <c r="AV101" s="167"/>
      <c r="AW101" s="167"/>
      <c r="AX101" s="167"/>
      <c r="AY101" s="169" t="s">
        <v>194</v>
      </c>
      <c r="AZ101" s="167"/>
      <c r="BA101" s="167"/>
      <c r="BB101" s="167"/>
      <c r="BC101" s="167"/>
      <c r="BD101" s="167"/>
      <c r="BE101" s="170">
        <f>IF(N101="základní",J101,0)</f>
        <v>0</v>
      </c>
      <c r="BF101" s="170">
        <f>IF(N101="snížená",J101,0)</f>
        <v>0</v>
      </c>
      <c r="BG101" s="170">
        <f>IF(N101="zákl. přenesená",J101,0)</f>
        <v>0</v>
      </c>
      <c r="BH101" s="170">
        <f>IF(N101="sníž. přenesená",J101,0)</f>
        <v>0</v>
      </c>
      <c r="BI101" s="170">
        <f>IF(N101="nulová",J101,0)</f>
        <v>0</v>
      </c>
      <c r="BJ101" s="169" t="s">
        <v>88</v>
      </c>
      <c r="BK101" s="167"/>
      <c r="BL101" s="167"/>
      <c r="BM101" s="167"/>
    </row>
    <row r="102" s="2" customFormat="1" ht="18" customHeight="1">
      <c r="A102" s="39"/>
      <c r="B102" s="161"/>
      <c r="C102" s="162"/>
      <c r="D102" s="163" t="s">
        <v>196</v>
      </c>
      <c r="E102" s="164"/>
      <c r="F102" s="164"/>
      <c r="G102" s="162"/>
      <c r="H102" s="162"/>
      <c r="I102" s="162"/>
      <c r="J102" s="165">
        <v>0</v>
      </c>
      <c r="K102" s="162"/>
      <c r="L102" s="166"/>
      <c r="M102" s="167"/>
      <c r="N102" s="168" t="s">
        <v>45</v>
      </c>
      <c r="O102" s="167"/>
      <c r="P102" s="167"/>
      <c r="Q102" s="167"/>
      <c r="R102" s="167"/>
      <c r="S102" s="162"/>
      <c r="T102" s="162"/>
      <c r="U102" s="162"/>
      <c r="V102" s="162"/>
      <c r="W102" s="162"/>
      <c r="X102" s="162"/>
      <c r="Y102" s="162"/>
      <c r="Z102" s="162"/>
      <c r="AA102" s="162"/>
      <c r="AB102" s="162"/>
      <c r="AC102" s="162"/>
      <c r="AD102" s="162"/>
      <c r="AE102" s="162"/>
      <c r="AF102" s="167"/>
      <c r="AG102" s="167"/>
      <c r="AH102" s="167"/>
      <c r="AI102" s="167"/>
      <c r="AJ102" s="167"/>
      <c r="AK102" s="167"/>
      <c r="AL102" s="167"/>
      <c r="AM102" s="167"/>
      <c r="AN102" s="167"/>
      <c r="AO102" s="167"/>
      <c r="AP102" s="167"/>
      <c r="AQ102" s="167"/>
      <c r="AR102" s="167"/>
      <c r="AS102" s="167"/>
      <c r="AT102" s="167"/>
      <c r="AU102" s="167"/>
      <c r="AV102" s="167"/>
      <c r="AW102" s="167"/>
      <c r="AX102" s="167"/>
      <c r="AY102" s="169" t="s">
        <v>194</v>
      </c>
      <c r="AZ102" s="167"/>
      <c r="BA102" s="167"/>
      <c r="BB102" s="167"/>
      <c r="BC102" s="167"/>
      <c r="BD102" s="167"/>
      <c r="BE102" s="170">
        <f>IF(N102="základní",J102,0)</f>
        <v>0</v>
      </c>
      <c r="BF102" s="170">
        <f>IF(N102="snížená",J102,0)</f>
        <v>0</v>
      </c>
      <c r="BG102" s="170">
        <f>IF(N102="zákl. přenesená",J102,0)</f>
        <v>0</v>
      </c>
      <c r="BH102" s="170">
        <f>IF(N102="sníž. přenesená",J102,0)</f>
        <v>0</v>
      </c>
      <c r="BI102" s="170">
        <f>IF(N102="nulová",J102,0)</f>
        <v>0</v>
      </c>
      <c r="BJ102" s="169" t="s">
        <v>88</v>
      </c>
      <c r="BK102" s="167"/>
      <c r="BL102" s="167"/>
      <c r="BM102" s="167"/>
    </row>
    <row r="103" s="2" customFormat="1" ht="18" customHeight="1">
      <c r="A103" s="39"/>
      <c r="B103" s="161"/>
      <c r="C103" s="162"/>
      <c r="D103" s="163" t="s">
        <v>197</v>
      </c>
      <c r="E103" s="164"/>
      <c r="F103" s="164"/>
      <c r="G103" s="162"/>
      <c r="H103" s="162"/>
      <c r="I103" s="162"/>
      <c r="J103" s="165">
        <v>0</v>
      </c>
      <c r="K103" s="162"/>
      <c r="L103" s="166"/>
      <c r="M103" s="167"/>
      <c r="N103" s="168" t="s">
        <v>45</v>
      </c>
      <c r="O103" s="167"/>
      <c r="P103" s="167"/>
      <c r="Q103" s="167"/>
      <c r="R103" s="167"/>
      <c r="S103" s="162"/>
      <c r="T103" s="162"/>
      <c r="U103" s="162"/>
      <c r="V103" s="162"/>
      <c r="W103" s="162"/>
      <c r="X103" s="162"/>
      <c r="Y103" s="162"/>
      <c r="Z103" s="162"/>
      <c r="AA103" s="162"/>
      <c r="AB103" s="162"/>
      <c r="AC103" s="162"/>
      <c r="AD103" s="162"/>
      <c r="AE103" s="162"/>
      <c r="AF103" s="167"/>
      <c r="AG103" s="167"/>
      <c r="AH103" s="167"/>
      <c r="AI103" s="167"/>
      <c r="AJ103" s="167"/>
      <c r="AK103" s="167"/>
      <c r="AL103" s="167"/>
      <c r="AM103" s="167"/>
      <c r="AN103" s="167"/>
      <c r="AO103" s="167"/>
      <c r="AP103" s="167"/>
      <c r="AQ103" s="167"/>
      <c r="AR103" s="167"/>
      <c r="AS103" s="167"/>
      <c r="AT103" s="167"/>
      <c r="AU103" s="167"/>
      <c r="AV103" s="167"/>
      <c r="AW103" s="167"/>
      <c r="AX103" s="167"/>
      <c r="AY103" s="169" t="s">
        <v>194</v>
      </c>
      <c r="AZ103" s="167"/>
      <c r="BA103" s="167"/>
      <c r="BB103" s="167"/>
      <c r="BC103" s="167"/>
      <c r="BD103" s="167"/>
      <c r="BE103" s="170">
        <f>IF(N103="základní",J103,0)</f>
        <v>0</v>
      </c>
      <c r="BF103" s="170">
        <f>IF(N103="snížená",J103,0)</f>
        <v>0</v>
      </c>
      <c r="BG103" s="170">
        <f>IF(N103="zákl. přenesená",J103,0)</f>
        <v>0</v>
      </c>
      <c r="BH103" s="170">
        <f>IF(N103="sníž. přenesená",J103,0)</f>
        <v>0</v>
      </c>
      <c r="BI103" s="170">
        <f>IF(N103="nulová",J103,0)</f>
        <v>0</v>
      </c>
      <c r="BJ103" s="169" t="s">
        <v>88</v>
      </c>
      <c r="BK103" s="167"/>
      <c r="BL103" s="167"/>
      <c r="BM103" s="167"/>
    </row>
    <row r="104" s="2" customFormat="1" ht="18" customHeight="1">
      <c r="A104" s="39"/>
      <c r="B104" s="161"/>
      <c r="C104" s="162"/>
      <c r="D104" s="163" t="s">
        <v>198</v>
      </c>
      <c r="E104" s="164"/>
      <c r="F104" s="164"/>
      <c r="G104" s="162"/>
      <c r="H104" s="162"/>
      <c r="I104" s="162"/>
      <c r="J104" s="165">
        <v>0</v>
      </c>
      <c r="K104" s="162"/>
      <c r="L104" s="166"/>
      <c r="M104" s="167"/>
      <c r="N104" s="168" t="s">
        <v>45</v>
      </c>
      <c r="O104" s="167"/>
      <c r="P104" s="167"/>
      <c r="Q104" s="167"/>
      <c r="R104" s="167"/>
      <c r="S104" s="162"/>
      <c r="T104" s="162"/>
      <c r="U104" s="162"/>
      <c r="V104" s="162"/>
      <c r="W104" s="162"/>
      <c r="X104" s="162"/>
      <c r="Y104" s="162"/>
      <c r="Z104" s="162"/>
      <c r="AA104" s="162"/>
      <c r="AB104" s="162"/>
      <c r="AC104" s="162"/>
      <c r="AD104" s="162"/>
      <c r="AE104" s="162"/>
      <c r="AF104" s="167"/>
      <c r="AG104" s="167"/>
      <c r="AH104" s="167"/>
      <c r="AI104" s="167"/>
      <c r="AJ104" s="167"/>
      <c r="AK104" s="167"/>
      <c r="AL104" s="167"/>
      <c r="AM104" s="167"/>
      <c r="AN104" s="167"/>
      <c r="AO104" s="167"/>
      <c r="AP104" s="167"/>
      <c r="AQ104" s="167"/>
      <c r="AR104" s="167"/>
      <c r="AS104" s="167"/>
      <c r="AT104" s="167"/>
      <c r="AU104" s="167"/>
      <c r="AV104" s="167"/>
      <c r="AW104" s="167"/>
      <c r="AX104" s="167"/>
      <c r="AY104" s="169" t="s">
        <v>194</v>
      </c>
      <c r="AZ104" s="167"/>
      <c r="BA104" s="167"/>
      <c r="BB104" s="167"/>
      <c r="BC104" s="167"/>
      <c r="BD104" s="167"/>
      <c r="BE104" s="170">
        <f>IF(N104="základní",J104,0)</f>
        <v>0</v>
      </c>
      <c r="BF104" s="170">
        <f>IF(N104="snížená",J104,0)</f>
        <v>0</v>
      </c>
      <c r="BG104" s="170">
        <f>IF(N104="zákl. přenesená",J104,0)</f>
        <v>0</v>
      </c>
      <c r="BH104" s="170">
        <f>IF(N104="sníž. přenesená",J104,0)</f>
        <v>0</v>
      </c>
      <c r="BI104" s="170">
        <f>IF(N104="nulová",J104,0)</f>
        <v>0</v>
      </c>
      <c r="BJ104" s="169" t="s">
        <v>88</v>
      </c>
      <c r="BK104" s="167"/>
      <c r="BL104" s="167"/>
      <c r="BM104" s="167"/>
    </row>
    <row r="105" s="2" customFormat="1" ht="18" customHeight="1">
      <c r="A105" s="39"/>
      <c r="B105" s="161"/>
      <c r="C105" s="162"/>
      <c r="D105" s="164" t="s">
        <v>199</v>
      </c>
      <c r="E105" s="162"/>
      <c r="F105" s="162"/>
      <c r="G105" s="162"/>
      <c r="H105" s="162"/>
      <c r="I105" s="162"/>
      <c r="J105" s="165">
        <f>ROUND(J30*T105,2)</f>
        <v>0</v>
      </c>
      <c r="K105" s="162"/>
      <c r="L105" s="166"/>
      <c r="M105" s="167"/>
      <c r="N105" s="168" t="s">
        <v>45</v>
      </c>
      <c r="O105" s="167"/>
      <c r="P105" s="167"/>
      <c r="Q105" s="167"/>
      <c r="R105" s="167"/>
      <c r="S105" s="162"/>
      <c r="T105" s="162"/>
      <c r="U105" s="162"/>
      <c r="V105" s="162"/>
      <c r="W105" s="162"/>
      <c r="X105" s="162"/>
      <c r="Y105" s="162"/>
      <c r="Z105" s="162"/>
      <c r="AA105" s="162"/>
      <c r="AB105" s="162"/>
      <c r="AC105" s="162"/>
      <c r="AD105" s="162"/>
      <c r="AE105" s="162"/>
      <c r="AF105" s="167"/>
      <c r="AG105" s="167"/>
      <c r="AH105" s="167"/>
      <c r="AI105" s="167"/>
      <c r="AJ105" s="167"/>
      <c r="AK105" s="167"/>
      <c r="AL105" s="167"/>
      <c r="AM105" s="167"/>
      <c r="AN105" s="167"/>
      <c r="AO105" s="167"/>
      <c r="AP105" s="167"/>
      <c r="AQ105" s="167"/>
      <c r="AR105" s="167"/>
      <c r="AS105" s="167"/>
      <c r="AT105" s="167"/>
      <c r="AU105" s="167"/>
      <c r="AV105" s="167"/>
      <c r="AW105" s="167"/>
      <c r="AX105" s="167"/>
      <c r="AY105" s="169" t="s">
        <v>200</v>
      </c>
      <c r="AZ105" s="167"/>
      <c r="BA105" s="167"/>
      <c r="BB105" s="167"/>
      <c r="BC105" s="167"/>
      <c r="BD105" s="167"/>
      <c r="BE105" s="170">
        <f>IF(N105="základní",J105,0)</f>
        <v>0</v>
      </c>
      <c r="BF105" s="170">
        <f>IF(N105="snížená",J105,0)</f>
        <v>0</v>
      </c>
      <c r="BG105" s="170">
        <f>IF(N105="zákl. přenesená",J105,0)</f>
        <v>0</v>
      </c>
      <c r="BH105" s="170">
        <f>IF(N105="sníž. přenesená",J105,0)</f>
        <v>0</v>
      </c>
      <c r="BI105" s="170">
        <f>IF(N105="nulová",J105,0)</f>
        <v>0</v>
      </c>
      <c r="BJ105" s="169" t="s">
        <v>88</v>
      </c>
      <c r="BK105" s="167"/>
      <c r="BL105" s="167"/>
      <c r="BM105" s="167"/>
    </row>
    <row r="106" s="2" customFormat="1">
      <c r="A106" s="39"/>
      <c r="B106" s="40"/>
      <c r="C106" s="39"/>
      <c r="D106" s="39"/>
      <c r="E106" s="39"/>
      <c r="F106" s="39"/>
      <c r="G106" s="39"/>
      <c r="H106" s="39"/>
      <c r="I106" s="39"/>
      <c r="J106" s="39"/>
      <c r="K106" s="39"/>
      <c r="L106" s="56"/>
      <c r="S106" s="39"/>
      <c r="T106" s="39"/>
      <c r="U106" s="39"/>
      <c r="V106" s="39"/>
      <c r="W106" s="39"/>
      <c r="X106" s="39"/>
      <c r="Y106" s="39"/>
      <c r="Z106" s="39"/>
      <c r="AA106" s="39"/>
      <c r="AB106" s="39"/>
      <c r="AC106" s="39"/>
      <c r="AD106" s="39"/>
      <c r="AE106" s="39"/>
    </row>
    <row r="107" s="2" customFormat="1" ht="29.28" customHeight="1">
      <c r="A107" s="39"/>
      <c r="B107" s="40"/>
      <c r="C107" s="171" t="s">
        <v>201</v>
      </c>
      <c r="D107" s="140"/>
      <c r="E107" s="140"/>
      <c r="F107" s="140"/>
      <c r="G107" s="140"/>
      <c r="H107" s="140"/>
      <c r="I107" s="140"/>
      <c r="J107" s="172">
        <f>ROUND(J96+J99,2)</f>
        <v>0</v>
      </c>
      <c r="K107" s="140"/>
      <c r="L107" s="56"/>
      <c r="S107" s="39"/>
      <c r="T107" s="39"/>
      <c r="U107" s="39"/>
      <c r="V107" s="39"/>
      <c r="W107" s="39"/>
      <c r="X107" s="39"/>
      <c r="Y107" s="39"/>
      <c r="Z107" s="39"/>
      <c r="AA107" s="39"/>
      <c r="AB107" s="39"/>
      <c r="AC107" s="39"/>
      <c r="AD107" s="39"/>
      <c r="AE107" s="39"/>
    </row>
    <row r="108" s="2" customFormat="1" ht="6.96" customHeight="1">
      <c r="A108" s="39"/>
      <c r="B108" s="61"/>
      <c r="C108" s="62"/>
      <c r="D108" s="62"/>
      <c r="E108" s="62"/>
      <c r="F108" s="62"/>
      <c r="G108" s="62"/>
      <c r="H108" s="62"/>
      <c r="I108" s="62"/>
      <c r="J108" s="62"/>
      <c r="K108" s="62"/>
      <c r="L108" s="56"/>
      <c r="S108" s="39"/>
      <c r="T108" s="39"/>
      <c r="U108" s="39"/>
      <c r="V108" s="39"/>
      <c r="W108" s="39"/>
      <c r="X108" s="39"/>
      <c r="Y108" s="39"/>
      <c r="Z108" s="39"/>
      <c r="AA108" s="39"/>
      <c r="AB108" s="39"/>
      <c r="AC108" s="39"/>
      <c r="AD108" s="39"/>
      <c r="AE108" s="39"/>
    </row>
    <row r="112" s="2" customFormat="1" ht="6.96" customHeight="1">
      <c r="A112" s="39"/>
      <c r="B112" s="63"/>
      <c r="C112" s="64"/>
      <c r="D112" s="64"/>
      <c r="E112" s="64"/>
      <c r="F112" s="64"/>
      <c r="G112" s="64"/>
      <c r="H112" s="64"/>
      <c r="I112" s="64"/>
      <c r="J112" s="64"/>
      <c r="K112" s="64"/>
      <c r="L112" s="56"/>
      <c r="S112" s="39"/>
      <c r="T112" s="39"/>
      <c r="U112" s="39"/>
      <c r="V112" s="39"/>
      <c r="W112" s="39"/>
      <c r="X112" s="39"/>
      <c r="Y112" s="39"/>
      <c r="Z112" s="39"/>
      <c r="AA112" s="39"/>
      <c r="AB112" s="39"/>
      <c r="AC112" s="39"/>
      <c r="AD112" s="39"/>
      <c r="AE112" s="39"/>
    </row>
    <row r="113" s="2" customFormat="1" ht="24.96" customHeight="1">
      <c r="A113" s="39"/>
      <c r="B113" s="40"/>
      <c r="C113" s="24" t="s">
        <v>202</v>
      </c>
      <c r="D113" s="39"/>
      <c r="E113" s="39"/>
      <c r="F113" s="39"/>
      <c r="G113" s="39"/>
      <c r="H113" s="39"/>
      <c r="I113" s="39"/>
      <c r="J113" s="39"/>
      <c r="K113" s="39"/>
      <c r="L113" s="56"/>
      <c r="S113" s="39"/>
      <c r="T113" s="39"/>
      <c r="U113" s="39"/>
      <c r="V113" s="39"/>
      <c r="W113" s="39"/>
      <c r="X113" s="39"/>
      <c r="Y113" s="39"/>
      <c r="Z113" s="39"/>
      <c r="AA113" s="39"/>
      <c r="AB113" s="39"/>
      <c r="AC113" s="39"/>
      <c r="AD113" s="39"/>
      <c r="AE113" s="39"/>
    </row>
    <row r="114" s="2" customFormat="1" ht="6.96" customHeight="1">
      <c r="A114" s="39"/>
      <c r="B114" s="40"/>
      <c r="C114" s="39"/>
      <c r="D114" s="39"/>
      <c r="E114" s="39"/>
      <c r="F114" s="39"/>
      <c r="G114" s="39"/>
      <c r="H114" s="39"/>
      <c r="I114" s="39"/>
      <c r="J114" s="39"/>
      <c r="K114" s="39"/>
      <c r="L114" s="56"/>
      <c r="S114" s="39"/>
      <c r="T114" s="39"/>
      <c r="U114" s="39"/>
      <c r="V114" s="39"/>
      <c r="W114" s="39"/>
      <c r="X114" s="39"/>
      <c r="Y114" s="39"/>
      <c r="Z114" s="39"/>
      <c r="AA114" s="39"/>
      <c r="AB114" s="39"/>
      <c r="AC114" s="39"/>
      <c r="AD114" s="39"/>
      <c r="AE114" s="39"/>
    </row>
    <row r="115" s="2" customFormat="1" ht="12" customHeight="1">
      <c r="A115" s="39"/>
      <c r="B115" s="40"/>
      <c r="C115" s="33" t="s">
        <v>16</v>
      </c>
      <c r="D115" s="39"/>
      <c r="E115" s="39"/>
      <c r="F115" s="39"/>
      <c r="G115" s="39"/>
      <c r="H115" s="39"/>
      <c r="I115" s="39"/>
      <c r="J115" s="39"/>
      <c r="K115" s="39"/>
      <c r="L115" s="56"/>
      <c r="S115" s="39"/>
      <c r="T115" s="39"/>
      <c r="U115" s="39"/>
      <c r="V115" s="39"/>
      <c r="W115" s="39"/>
      <c r="X115" s="39"/>
      <c r="Y115" s="39"/>
      <c r="Z115" s="39"/>
      <c r="AA115" s="39"/>
      <c r="AB115" s="39"/>
      <c r="AC115" s="39"/>
      <c r="AD115" s="39"/>
      <c r="AE115" s="39"/>
    </row>
    <row r="116" s="2" customFormat="1" ht="16.5" customHeight="1">
      <c r="A116" s="39"/>
      <c r="B116" s="40"/>
      <c r="C116" s="39"/>
      <c r="D116" s="39"/>
      <c r="E116" s="130" t="str">
        <f>E7</f>
        <v>TR Blansko - rozš. R110kV, doplnění T103</v>
      </c>
      <c r="F116" s="33"/>
      <c r="G116" s="33"/>
      <c r="H116" s="33"/>
      <c r="I116" s="39"/>
      <c r="J116" s="39"/>
      <c r="K116" s="39"/>
      <c r="L116" s="56"/>
      <c r="S116" s="39"/>
      <c r="T116" s="39"/>
      <c r="U116" s="39"/>
      <c r="V116" s="39"/>
      <c r="W116" s="39"/>
      <c r="X116" s="39"/>
      <c r="Y116" s="39"/>
      <c r="Z116" s="39"/>
      <c r="AA116" s="39"/>
      <c r="AB116" s="39"/>
      <c r="AC116" s="39"/>
      <c r="AD116" s="39"/>
      <c r="AE116" s="39"/>
    </row>
    <row r="117" s="2" customFormat="1" ht="12" customHeight="1">
      <c r="A117" s="39"/>
      <c r="B117" s="40"/>
      <c r="C117" s="33" t="s">
        <v>175</v>
      </c>
      <c r="D117" s="39"/>
      <c r="E117" s="39"/>
      <c r="F117" s="39"/>
      <c r="G117" s="39"/>
      <c r="H117" s="39"/>
      <c r="I117" s="39"/>
      <c r="J117" s="39"/>
      <c r="K117" s="39"/>
      <c r="L117" s="56"/>
      <c r="S117" s="39"/>
      <c r="T117" s="39"/>
      <c r="U117" s="39"/>
      <c r="V117" s="39"/>
      <c r="W117" s="39"/>
      <c r="X117" s="39"/>
      <c r="Y117" s="39"/>
      <c r="Z117" s="39"/>
      <c r="AA117" s="39"/>
      <c r="AB117" s="39"/>
      <c r="AC117" s="39"/>
      <c r="AD117" s="39"/>
      <c r="AE117" s="39"/>
    </row>
    <row r="118" s="2" customFormat="1" ht="16.5" customHeight="1">
      <c r="A118" s="39"/>
      <c r="B118" s="40"/>
      <c r="C118" s="39"/>
      <c r="D118" s="39"/>
      <c r="E118" s="68" t="str">
        <f>E9</f>
        <v>CZD00020 (SO59) - Zabezpečovací systémy</v>
      </c>
      <c r="F118" s="39"/>
      <c r="G118" s="39"/>
      <c r="H118" s="39"/>
      <c r="I118" s="39"/>
      <c r="J118" s="39"/>
      <c r="K118" s="39"/>
      <c r="L118" s="56"/>
      <c r="S118" s="39"/>
      <c r="T118" s="39"/>
      <c r="U118" s="39"/>
      <c r="V118" s="39"/>
      <c r="W118" s="39"/>
      <c r="X118" s="39"/>
      <c r="Y118" s="39"/>
      <c r="Z118" s="39"/>
      <c r="AA118" s="39"/>
      <c r="AB118" s="39"/>
      <c r="AC118" s="39"/>
      <c r="AD118" s="39"/>
      <c r="AE118" s="39"/>
    </row>
    <row r="119" s="2" customFormat="1" ht="6.96" customHeight="1">
      <c r="A119" s="39"/>
      <c r="B119" s="40"/>
      <c r="C119" s="39"/>
      <c r="D119" s="39"/>
      <c r="E119" s="39"/>
      <c r="F119" s="39"/>
      <c r="G119" s="39"/>
      <c r="H119" s="39"/>
      <c r="I119" s="39"/>
      <c r="J119" s="39"/>
      <c r="K119" s="39"/>
      <c r="L119" s="56"/>
      <c r="S119" s="39"/>
      <c r="T119" s="39"/>
      <c r="U119" s="39"/>
      <c r="V119" s="39"/>
      <c r="W119" s="39"/>
      <c r="X119" s="39"/>
      <c r="Y119" s="39"/>
      <c r="Z119" s="39"/>
      <c r="AA119" s="39"/>
      <c r="AB119" s="39"/>
      <c r="AC119" s="39"/>
      <c r="AD119" s="39"/>
      <c r="AE119" s="39"/>
    </row>
    <row r="120" s="2" customFormat="1" ht="12" customHeight="1">
      <c r="A120" s="39"/>
      <c r="B120" s="40"/>
      <c r="C120" s="33" t="s">
        <v>20</v>
      </c>
      <c r="D120" s="39"/>
      <c r="E120" s="39"/>
      <c r="F120" s="28" t="str">
        <f>F12</f>
        <v>TR Blansko</v>
      </c>
      <c r="G120" s="39"/>
      <c r="H120" s="39"/>
      <c r="I120" s="33" t="s">
        <v>22</v>
      </c>
      <c r="J120" s="70" t="str">
        <f>IF(J12="","",J12)</f>
        <v>5. 10. 2021</v>
      </c>
      <c r="K120" s="39"/>
      <c r="L120" s="56"/>
      <c r="S120" s="39"/>
      <c r="T120" s="39"/>
      <c r="U120" s="39"/>
      <c r="V120" s="39"/>
      <c r="W120" s="39"/>
      <c r="X120" s="39"/>
      <c r="Y120" s="39"/>
      <c r="Z120" s="39"/>
      <c r="AA120" s="39"/>
      <c r="AB120" s="39"/>
      <c r="AC120" s="39"/>
      <c r="AD120" s="39"/>
      <c r="AE120" s="39"/>
    </row>
    <row r="121" s="2" customFormat="1" ht="6.96" customHeight="1">
      <c r="A121" s="39"/>
      <c r="B121" s="40"/>
      <c r="C121" s="39"/>
      <c r="D121" s="39"/>
      <c r="E121" s="39"/>
      <c r="F121" s="39"/>
      <c r="G121" s="39"/>
      <c r="H121" s="39"/>
      <c r="I121" s="39"/>
      <c r="J121" s="39"/>
      <c r="K121" s="39"/>
      <c r="L121" s="56"/>
      <c r="S121" s="39"/>
      <c r="T121" s="39"/>
      <c r="U121" s="39"/>
      <c r="V121" s="39"/>
      <c r="W121" s="39"/>
      <c r="X121" s="39"/>
      <c r="Y121" s="39"/>
      <c r="Z121" s="39"/>
      <c r="AA121" s="39"/>
      <c r="AB121" s="39"/>
      <c r="AC121" s="39"/>
      <c r="AD121" s="39"/>
      <c r="AE121" s="39"/>
    </row>
    <row r="122" s="2" customFormat="1" ht="25.65" customHeight="1">
      <c r="A122" s="39"/>
      <c r="B122" s="40"/>
      <c r="C122" s="33" t="s">
        <v>24</v>
      </c>
      <c r="D122" s="39"/>
      <c r="E122" s="39"/>
      <c r="F122" s="28" t="str">
        <f>E15</f>
        <v>EG.D, a.s.</v>
      </c>
      <c r="G122" s="39"/>
      <c r="H122" s="39"/>
      <c r="I122" s="33" t="s">
        <v>32</v>
      </c>
      <c r="J122" s="37" t="str">
        <f>E21</f>
        <v>OMEXOM GA Energo, s.r.o.</v>
      </c>
      <c r="K122" s="39"/>
      <c r="L122" s="56"/>
      <c r="S122" s="39"/>
      <c r="T122" s="39"/>
      <c r="U122" s="39"/>
      <c r="V122" s="39"/>
      <c r="W122" s="39"/>
      <c r="X122" s="39"/>
      <c r="Y122" s="39"/>
      <c r="Z122" s="39"/>
      <c r="AA122" s="39"/>
      <c r="AB122" s="39"/>
      <c r="AC122" s="39"/>
      <c r="AD122" s="39"/>
      <c r="AE122" s="39"/>
    </row>
    <row r="123" s="2" customFormat="1" ht="25.65" customHeight="1">
      <c r="A123" s="39"/>
      <c r="B123" s="40"/>
      <c r="C123" s="33" t="s">
        <v>30</v>
      </c>
      <c r="D123" s="39"/>
      <c r="E123" s="39"/>
      <c r="F123" s="28" t="str">
        <f>IF(E18="","",E18)</f>
        <v>Vyplň údaj</v>
      </c>
      <c r="G123" s="39"/>
      <c r="H123" s="39"/>
      <c r="I123" s="33" t="s">
        <v>37</v>
      </c>
      <c r="J123" s="37" t="str">
        <f>E24</f>
        <v>OMEXOM GA Energo, s.r.o.</v>
      </c>
      <c r="K123" s="39"/>
      <c r="L123" s="56"/>
      <c r="S123" s="39"/>
      <c r="T123" s="39"/>
      <c r="U123" s="39"/>
      <c r="V123" s="39"/>
      <c r="W123" s="39"/>
      <c r="X123" s="39"/>
      <c r="Y123" s="39"/>
      <c r="Z123" s="39"/>
      <c r="AA123" s="39"/>
      <c r="AB123" s="39"/>
      <c r="AC123" s="39"/>
      <c r="AD123" s="39"/>
      <c r="AE123" s="39"/>
    </row>
    <row r="124" s="2" customFormat="1" ht="10.32" customHeight="1">
      <c r="A124" s="39"/>
      <c r="B124" s="40"/>
      <c r="C124" s="39"/>
      <c r="D124" s="39"/>
      <c r="E124" s="39"/>
      <c r="F124" s="39"/>
      <c r="G124" s="39"/>
      <c r="H124" s="39"/>
      <c r="I124" s="39"/>
      <c r="J124" s="39"/>
      <c r="K124" s="39"/>
      <c r="L124" s="56"/>
      <c r="S124" s="39"/>
      <c r="T124" s="39"/>
      <c r="U124" s="39"/>
      <c r="V124" s="39"/>
      <c r="W124" s="39"/>
      <c r="X124" s="39"/>
      <c r="Y124" s="39"/>
      <c r="Z124" s="39"/>
      <c r="AA124" s="39"/>
      <c r="AB124" s="39"/>
      <c r="AC124" s="39"/>
      <c r="AD124" s="39"/>
      <c r="AE124" s="39"/>
    </row>
    <row r="125" s="11" customFormat="1" ht="29.28" customHeight="1">
      <c r="A125" s="173"/>
      <c r="B125" s="174"/>
      <c r="C125" s="175" t="s">
        <v>203</v>
      </c>
      <c r="D125" s="176" t="s">
        <v>65</v>
      </c>
      <c r="E125" s="176" t="s">
        <v>61</v>
      </c>
      <c r="F125" s="176" t="s">
        <v>62</v>
      </c>
      <c r="G125" s="176" t="s">
        <v>204</v>
      </c>
      <c r="H125" s="176" t="s">
        <v>205</v>
      </c>
      <c r="I125" s="176" t="s">
        <v>206</v>
      </c>
      <c r="J125" s="177" t="s">
        <v>181</v>
      </c>
      <c r="K125" s="178" t="s">
        <v>207</v>
      </c>
      <c r="L125" s="179"/>
      <c r="M125" s="87" t="s">
        <v>1</v>
      </c>
      <c r="N125" s="88" t="s">
        <v>44</v>
      </c>
      <c r="O125" s="88" t="s">
        <v>208</v>
      </c>
      <c r="P125" s="88" t="s">
        <v>209</v>
      </c>
      <c r="Q125" s="88" t="s">
        <v>210</v>
      </c>
      <c r="R125" s="88" t="s">
        <v>211</v>
      </c>
      <c r="S125" s="88" t="s">
        <v>212</v>
      </c>
      <c r="T125" s="89" t="s">
        <v>213</v>
      </c>
      <c r="U125" s="173"/>
      <c r="V125" s="173"/>
      <c r="W125" s="173"/>
      <c r="X125" s="173"/>
      <c r="Y125" s="173"/>
      <c r="Z125" s="173"/>
      <c r="AA125" s="173"/>
      <c r="AB125" s="173"/>
      <c r="AC125" s="173"/>
      <c r="AD125" s="173"/>
      <c r="AE125" s="173"/>
    </row>
    <row r="126" s="2" customFormat="1" ht="22.8" customHeight="1">
      <c r="A126" s="39"/>
      <c r="B126" s="40"/>
      <c r="C126" s="94" t="s">
        <v>214</v>
      </c>
      <c r="D126" s="39"/>
      <c r="E126" s="39"/>
      <c r="F126" s="39"/>
      <c r="G126" s="39"/>
      <c r="H126" s="39"/>
      <c r="I126" s="39"/>
      <c r="J126" s="180">
        <f>BK126</f>
        <v>0</v>
      </c>
      <c r="K126" s="39"/>
      <c r="L126" s="40"/>
      <c r="M126" s="90"/>
      <c r="N126" s="74"/>
      <c r="O126" s="91"/>
      <c r="P126" s="181">
        <f>SUM(P127:P128)</f>
        <v>0</v>
      </c>
      <c r="Q126" s="91"/>
      <c r="R126" s="181">
        <f>SUM(R127:R128)</f>
        <v>0</v>
      </c>
      <c r="S126" s="91"/>
      <c r="T126" s="182">
        <f>SUM(T127:T128)</f>
        <v>0</v>
      </c>
      <c r="U126" s="39"/>
      <c r="V126" s="39"/>
      <c r="W126" s="39"/>
      <c r="X126" s="39"/>
      <c r="Y126" s="39"/>
      <c r="Z126" s="39"/>
      <c r="AA126" s="39"/>
      <c r="AB126" s="39"/>
      <c r="AC126" s="39"/>
      <c r="AD126" s="39"/>
      <c r="AE126" s="39"/>
      <c r="AT126" s="20" t="s">
        <v>79</v>
      </c>
      <c r="AU126" s="20" t="s">
        <v>183</v>
      </c>
      <c r="BK126" s="183">
        <f>SUM(BK127:BK128)</f>
        <v>0</v>
      </c>
    </row>
    <row r="127" s="2" customFormat="1" ht="24.15" customHeight="1">
      <c r="A127" s="39"/>
      <c r="B127" s="161"/>
      <c r="C127" s="197" t="s">
        <v>88</v>
      </c>
      <c r="D127" s="197" t="s">
        <v>225</v>
      </c>
      <c r="E127" s="198" t="s">
        <v>3308</v>
      </c>
      <c r="F127" s="199" t="s">
        <v>3309</v>
      </c>
      <c r="G127" s="200" t="s">
        <v>238</v>
      </c>
      <c r="H127" s="201">
        <v>1</v>
      </c>
      <c r="I127" s="202"/>
      <c r="J127" s="203">
        <f>ROUND(I127*H127,2)</f>
        <v>0</v>
      </c>
      <c r="K127" s="204"/>
      <c r="L127" s="40"/>
      <c r="M127" s="205" t="s">
        <v>1</v>
      </c>
      <c r="N127" s="206" t="s">
        <v>45</v>
      </c>
      <c r="O127" s="78"/>
      <c r="P127" s="207">
        <f>O127*H127</f>
        <v>0</v>
      </c>
      <c r="Q127" s="207">
        <v>0</v>
      </c>
      <c r="R127" s="207">
        <f>Q127*H127</f>
        <v>0</v>
      </c>
      <c r="S127" s="207">
        <v>0</v>
      </c>
      <c r="T127" s="208">
        <f>S127*H127</f>
        <v>0</v>
      </c>
      <c r="U127" s="39"/>
      <c r="V127" s="39"/>
      <c r="W127" s="39"/>
      <c r="X127" s="39"/>
      <c r="Y127" s="39"/>
      <c r="Z127" s="39"/>
      <c r="AA127" s="39"/>
      <c r="AB127" s="39"/>
      <c r="AC127" s="39"/>
      <c r="AD127" s="39"/>
      <c r="AE127" s="39"/>
      <c r="AR127" s="209" t="s">
        <v>2440</v>
      </c>
      <c r="AT127" s="209" t="s">
        <v>225</v>
      </c>
      <c r="AU127" s="209" t="s">
        <v>80</v>
      </c>
      <c r="AY127" s="20" t="s">
        <v>218</v>
      </c>
      <c r="BE127" s="210">
        <f>IF(N127="základní",J127,0)</f>
        <v>0</v>
      </c>
      <c r="BF127" s="210">
        <f>IF(N127="snížená",J127,0)</f>
        <v>0</v>
      </c>
      <c r="BG127" s="210">
        <f>IF(N127="zákl. přenesená",J127,0)</f>
        <v>0</v>
      </c>
      <c r="BH127" s="210">
        <f>IF(N127="sníž. přenesená",J127,0)</f>
        <v>0</v>
      </c>
      <c r="BI127" s="210">
        <f>IF(N127="nulová",J127,0)</f>
        <v>0</v>
      </c>
      <c r="BJ127" s="20" t="s">
        <v>88</v>
      </c>
      <c r="BK127" s="210">
        <f>ROUND(I127*H127,2)</f>
        <v>0</v>
      </c>
      <c r="BL127" s="20" t="s">
        <v>2440</v>
      </c>
      <c r="BM127" s="209" t="s">
        <v>3310</v>
      </c>
    </row>
    <row r="128" s="2" customFormat="1" ht="21.75" customHeight="1">
      <c r="A128" s="39"/>
      <c r="B128" s="161"/>
      <c r="C128" s="197" t="s">
        <v>90</v>
      </c>
      <c r="D128" s="197" t="s">
        <v>225</v>
      </c>
      <c r="E128" s="198" t="s">
        <v>3311</v>
      </c>
      <c r="F128" s="199" t="s">
        <v>3312</v>
      </c>
      <c r="G128" s="200" t="s">
        <v>238</v>
      </c>
      <c r="H128" s="201">
        <v>1</v>
      </c>
      <c r="I128" s="202"/>
      <c r="J128" s="203">
        <f>ROUND(I128*H128,2)</f>
        <v>0</v>
      </c>
      <c r="K128" s="204"/>
      <c r="L128" s="40"/>
      <c r="M128" s="246" t="s">
        <v>1</v>
      </c>
      <c r="N128" s="247" t="s">
        <v>45</v>
      </c>
      <c r="O128" s="244"/>
      <c r="P128" s="248">
        <f>O128*H128</f>
        <v>0</v>
      </c>
      <c r="Q128" s="248">
        <v>0</v>
      </c>
      <c r="R128" s="248">
        <f>Q128*H128</f>
        <v>0</v>
      </c>
      <c r="S128" s="248">
        <v>0</v>
      </c>
      <c r="T128" s="249">
        <f>S128*H128</f>
        <v>0</v>
      </c>
      <c r="U128" s="39"/>
      <c r="V128" s="39"/>
      <c r="W128" s="39"/>
      <c r="X128" s="39"/>
      <c r="Y128" s="39"/>
      <c r="Z128" s="39"/>
      <c r="AA128" s="39"/>
      <c r="AB128" s="39"/>
      <c r="AC128" s="39"/>
      <c r="AD128" s="39"/>
      <c r="AE128" s="39"/>
      <c r="AR128" s="209" t="s">
        <v>2440</v>
      </c>
      <c r="AT128" s="209" t="s">
        <v>225</v>
      </c>
      <c r="AU128" s="209" t="s">
        <v>80</v>
      </c>
      <c r="AY128" s="20" t="s">
        <v>218</v>
      </c>
      <c r="BE128" s="210">
        <f>IF(N128="základní",J128,0)</f>
        <v>0</v>
      </c>
      <c r="BF128" s="210">
        <f>IF(N128="snížená",J128,0)</f>
        <v>0</v>
      </c>
      <c r="BG128" s="210">
        <f>IF(N128="zákl. přenesená",J128,0)</f>
        <v>0</v>
      </c>
      <c r="BH128" s="210">
        <f>IF(N128="sníž. přenesená",J128,0)</f>
        <v>0</v>
      </c>
      <c r="BI128" s="210">
        <f>IF(N128="nulová",J128,0)</f>
        <v>0</v>
      </c>
      <c r="BJ128" s="20" t="s">
        <v>88</v>
      </c>
      <c r="BK128" s="210">
        <f>ROUND(I128*H128,2)</f>
        <v>0</v>
      </c>
      <c r="BL128" s="20" t="s">
        <v>2440</v>
      </c>
      <c r="BM128" s="209" t="s">
        <v>3313</v>
      </c>
    </row>
    <row r="129" s="2" customFormat="1" ht="6.96" customHeight="1">
      <c r="A129" s="39"/>
      <c r="B129" s="61"/>
      <c r="C129" s="62"/>
      <c r="D129" s="62"/>
      <c r="E129" s="62"/>
      <c r="F129" s="62"/>
      <c r="G129" s="62"/>
      <c r="H129" s="62"/>
      <c r="I129" s="62"/>
      <c r="J129" s="62"/>
      <c r="K129" s="62"/>
      <c r="L129" s="40"/>
      <c r="M129" s="39"/>
      <c r="O129" s="39"/>
      <c r="P129" s="39"/>
      <c r="Q129" s="39"/>
      <c r="R129" s="39"/>
      <c r="S129" s="39"/>
      <c r="T129" s="39"/>
      <c r="U129" s="39"/>
      <c r="V129" s="39"/>
      <c r="W129" s="39"/>
      <c r="X129" s="39"/>
      <c r="Y129" s="39"/>
      <c r="Z129" s="39"/>
      <c r="AA129" s="39"/>
      <c r="AB129" s="39"/>
      <c r="AC129" s="39"/>
      <c r="AD129" s="39"/>
      <c r="AE129" s="39"/>
    </row>
  </sheetData>
  <autoFilter ref="C125:K128"/>
  <mergeCells count="14">
    <mergeCell ref="E7:H7"/>
    <mergeCell ref="E9:H9"/>
    <mergeCell ref="E18:H18"/>
    <mergeCell ref="E27:H27"/>
    <mergeCell ref="E85:H85"/>
    <mergeCell ref="E87:H87"/>
    <mergeCell ref="D100:F100"/>
    <mergeCell ref="D101:F101"/>
    <mergeCell ref="D102:F102"/>
    <mergeCell ref="D103:F103"/>
    <mergeCell ref="D104:F10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9" t="s">
        <v>5</v>
      </c>
      <c r="M2" s="1"/>
      <c r="N2" s="1"/>
      <c r="O2" s="1"/>
      <c r="P2" s="1"/>
      <c r="Q2" s="1"/>
      <c r="R2" s="1"/>
      <c r="S2" s="1"/>
      <c r="T2" s="1"/>
      <c r="U2" s="1"/>
      <c r="V2" s="1"/>
      <c r="AT2" s="20" t="s">
        <v>133</v>
      </c>
    </row>
    <row r="3" s="1" customFormat="1" ht="6.96" customHeight="1">
      <c r="B3" s="21"/>
      <c r="C3" s="22"/>
      <c r="D3" s="22"/>
      <c r="E3" s="22"/>
      <c r="F3" s="22"/>
      <c r="G3" s="22"/>
      <c r="H3" s="22"/>
      <c r="I3" s="22"/>
      <c r="J3" s="22"/>
      <c r="K3" s="22"/>
      <c r="L3" s="23"/>
      <c r="AT3" s="20" t="s">
        <v>90</v>
      </c>
    </row>
    <row r="4" s="1" customFormat="1" ht="24.96" customHeight="1">
      <c r="B4" s="23"/>
      <c r="D4" s="24" t="s">
        <v>174</v>
      </c>
      <c r="L4" s="23"/>
      <c r="M4" s="129" t="s">
        <v>10</v>
      </c>
      <c r="AT4" s="20" t="s">
        <v>3</v>
      </c>
    </row>
    <row r="5" s="1" customFormat="1" ht="6.96" customHeight="1">
      <c r="B5" s="23"/>
      <c r="L5" s="23"/>
    </row>
    <row r="6" s="1" customFormat="1" ht="12" customHeight="1">
      <c r="B6" s="23"/>
      <c r="D6" s="33" t="s">
        <v>16</v>
      </c>
      <c r="L6" s="23"/>
    </row>
    <row r="7" s="1" customFormat="1" ht="16.5" customHeight="1">
      <c r="B7" s="23"/>
      <c r="E7" s="130" t="str">
        <f>'Rekapitulace stavby'!K6</f>
        <v>TR Blansko - rozš. R110kV, doplnění T103</v>
      </c>
      <c r="F7" s="33"/>
      <c r="G7" s="33"/>
      <c r="H7" s="33"/>
      <c r="L7" s="23"/>
    </row>
    <row r="8" s="2" customFormat="1" ht="12" customHeight="1">
      <c r="A8" s="39"/>
      <c r="B8" s="40"/>
      <c r="C8" s="39"/>
      <c r="D8" s="33" t="s">
        <v>175</v>
      </c>
      <c r="E8" s="39"/>
      <c r="F8" s="39"/>
      <c r="G8" s="39"/>
      <c r="H8" s="39"/>
      <c r="I8" s="39"/>
      <c r="J8" s="39"/>
      <c r="K8" s="39"/>
      <c r="L8" s="56"/>
      <c r="S8" s="39"/>
      <c r="T8" s="39"/>
      <c r="U8" s="39"/>
      <c r="V8" s="39"/>
      <c r="W8" s="39"/>
      <c r="X8" s="39"/>
      <c r="Y8" s="39"/>
      <c r="Z8" s="39"/>
      <c r="AA8" s="39"/>
      <c r="AB8" s="39"/>
      <c r="AC8" s="39"/>
      <c r="AD8" s="39"/>
      <c r="AE8" s="39"/>
    </row>
    <row r="9" s="2" customFormat="1" ht="16.5" customHeight="1">
      <c r="A9" s="39"/>
      <c r="B9" s="40"/>
      <c r="C9" s="39"/>
      <c r="D9" s="39"/>
      <c r="E9" s="68" t="s">
        <v>3314</v>
      </c>
      <c r="F9" s="39"/>
      <c r="G9" s="39"/>
      <c r="H9" s="39"/>
      <c r="I9" s="39"/>
      <c r="J9" s="39"/>
      <c r="K9" s="39"/>
      <c r="L9" s="56"/>
      <c r="S9" s="39"/>
      <c r="T9" s="39"/>
      <c r="U9" s="39"/>
      <c r="V9" s="39"/>
      <c r="W9" s="39"/>
      <c r="X9" s="39"/>
      <c r="Y9" s="39"/>
      <c r="Z9" s="39"/>
      <c r="AA9" s="39"/>
      <c r="AB9" s="39"/>
      <c r="AC9" s="39"/>
      <c r="AD9" s="39"/>
      <c r="AE9" s="39"/>
    </row>
    <row r="10" s="2" customFormat="1">
      <c r="A10" s="39"/>
      <c r="B10" s="40"/>
      <c r="C10" s="39"/>
      <c r="D10" s="39"/>
      <c r="E10" s="39"/>
      <c r="F10" s="39"/>
      <c r="G10" s="39"/>
      <c r="H10" s="39"/>
      <c r="I10" s="39"/>
      <c r="J10" s="39"/>
      <c r="K10" s="39"/>
      <c r="L10" s="56"/>
      <c r="S10" s="39"/>
      <c r="T10" s="39"/>
      <c r="U10" s="39"/>
      <c r="V10" s="39"/>
      <c r="W10" s="39"/>
      <c r="X10" s="39"/>
      <c r="Y10" s="39"/>
      <c r="Z10" s="39"/>
      <c r="AA10" s="39"/>
      <c r="AB10" s="39"/>
      <c r="AC10" s="39"/>
      <c r="AD10" s="39"/>
      <c r="AE10" s="39"/>
    </row>
    <row r="11" s="2" customFormat="1" ht="12" customHeight="1">
      <c r="A11" s="39"/>
      <c r="B11" s="40"/>
      <c r="C11" s="39"/>
      <c r="D11" s="33" t="s">
        <v>18</v>
      </c>
      <c r="E11" s="39"/>
      <c r="F11" s="28" t="s">
        <v>1</v>
      </c>
      <c r="G11" s="39"/>
      <c r="H11" s="39"/>
      <c r="I11" s="33" t="s">
        <v>19</v>
      </c>
      <c r="J11" s="28" t="s">
        <v>1</v>
      </c>
      <c r="K11" s="39"/>
      <c r="L11" s="56"/>
      <c r="S11" s="39"/>
      <c r="T11" s="39"/>
      <c r="U11" s="39"/>
      <c r="V11" s="39"/>
      <c r="W11" s="39"/>
      <c r="X11" s="39"/>
      <c r="Y11" s="39"/>
      <c r="Z11" s="39"/>
      <c r="AA11" s="39"/>
      <c r="AB11" s="39"/>
      <c r="AC11" s="39"/>
      <c r="AD11" s="39"/>
      <c r="AE11" s="39"/>
    </row>
    <row r="12" s="2" customFormat="1" ht="12" customHeight="1">
      <c r="A12" s="39"/>
      <c r="B12" s="40"/>
      <c r="C12" s="39"/>
      <c r="D12" s="33" t="s">
        <v>20</v>
      </c>
      <c r="E12" s="39"/>
      <c r="F12" s="28" t="s">
        <v>21</v>
      </c>
      <c r="G12" s="39"/>
      <c r="H12" s="39"/>
      <c r="I12" s="33" t="s">
        <v>22</v>
      </c>
      <c r="J12" s="70" t="str">
        <f>'Rekapitulace stavby'!AN8</f>
        <v>5. 10. 2021</v>
      </c>
      <c r="K12" s="39"/>
      <c r="L12" s="56"/>
      <c r="S12" s="39"/>
      <c r="T12" s="39"/>
      <c r="U12" s="39"/>
      <c r="V12" s="39"/>
      <c r="W12" s="39"/>
      <c r="X12" s="39"/>
      <c r="Y12" s="39"/>
      <c r="Z12" s="39"/>
      <c r="AA12" s="39"/>
      <c r="AB12" s="39"/>
      <c r="AC12" s="39"/>
      <c r="AD12" s="39"/>
      <c r="AE12" s="39"/>
    </row>
    <row r="13" s="2" customFormat="1" ht="10.8" customHeight="1">
      <c r="A13" s="39"/>
      <c r="B13" s="40"/>
      <c r="C13" s="39"/>
      <c r="D13" s="39"/>
      <c r="E13" s="39"/>
      <c r="F13" s="39"/>
      <c r="G13" s="39"/>
      <c r="H13" s="39"/>
      <c r="I13" s="39"/>
      <c r="J13" s="39"/>
      <c r="K13" s="39"/>
      <c r="L13" s="56"/>
      <c r="S13" s="39"/>
      <c r="T13" s="39"/>
      <c r="U13" s="39"/>
      <c r="V13" s="39"/>
      <c r="W13" s="39"/>
      <c r="X13" s="39"/>
      <c r="Y13" s="39"/>
      <c r="Z13" s="39"/>
      <c r="AA13" s="39"/>
      <c r="AB13" s="39"/>
      <c r="AC13" s="39"/>
      <c r="AD13" s="39"/>
      <c r="AE13" s="39"/>
    </row>
    <row r="14" s="2" customFormat="1" ht="12" customHeight="1">
      <c r="A14" s="39"/>
      <c r="B14" s="40"/>
      <c r="C14" s="39"/>
      <c r="D14" s="33" t="s">
        <v>24</v>
      </c>
      <c r="E14" s="39"/>
      <c r="F14" s="39"/>
      <c r="G14" s="39"/>
      <c r="H14" s="39"/>
      <c r="I14" s="33" t="s">
        <v>25</v>
      </c>
      <c r="J14" s="28" t="s">
        <v>26</v>
      </c>
      <c r="K14" s="39"/>
      <c r="L14" s="56"/>
      <c r="S14" s="39"/>
      <c r="T14" s="39"/>
      <c r="U14" s="39"/>
      <c r="V14" s="39"/>
      <c r="W14" s="39"/>
      <c r="X14" s="39"/>
      <c r="Y14" s="39"/>
      <c r="Z14" s="39"/>
      <c r="AA14" s="39"/>
      <c r="AB14" s="39"/>
      <c r="AC14" s="39"/>
      <c r="AD14" s="39"/>
      <c r="AE14" s="39"/>
    </row>
    <row r="15" s="2" customFormat="1" ht="18" customHeight="1">
      <c r="A15" s="39"/>
      <c r="B15" s="40"/>
      <c r="C15" s="39"/>
      <c r="D15" s="39"/>
      <c r="E15" s="28" t="s">
        <v>27</v>
      </c>
      <c r="F15" s="39"/>
      <c r="G15" s="39"/>
      <c r="H15" s="39"/>
      <c r="I15" s="33" t="s">
        <v>28</v>
      </c>
      <c r="J15" s="28" t="s">
        <v>29</v>
      </c>
      <c r="K15" s="39"/>
      <c r="L15" s="56"/>
      <c r="S15" s="39"/>
      <c r="T15" s="39"/>
      <c r="U15" s="39"/>
      <c r="V15" s="39"/>
      <c r="W15" s="39"/>
      <c r="X15" s="39"/>
      <c r="Y15" s="39"/>
      <c r="Z15" s="39"/>
      <c r="AA15" s="39"/>
      <c r="AB15" s="39"/>
      <c r="AC15" s="39"/>
      <c r="AD15" s="39"/>
      <c r="AE15" s="39"/>
    </row>
    <row r="16" s="2" customFormat="1" ht="6.96" customHeight="1">
      <c r="A16" s="39"/>
      <c r="B16" s="40"/>
      <c r="C16" s="39"/>
      <c r="D16" s="39"/>
      <c r="E16" s="39"/>
      <c r="F16" s="39"/>
      <c r="G16" s="39"/>
      <c r="H16" s="39"/>
      <c r="I16" s="39"/>
      <c r="J16" s="39"/>
      <c r="K16" s="39"/>
      <c r="L16" s="56"/>
      <c r="S16" s="39"/>
      <c r="T16" s="39"/>
      <c r="U16" s="39"/>
      <c r="V16" s="39"/>
      <c r="W16" s="39"/>
      <c r="X16" s="39"/>
      <c r="Y16" s="39"/>
      <c r="Z16" s="39"/>
      <c r="AA16" s="39"/>
      <c r="AB16" s="39"/>
      <c r="AC16" s="39"/>
      <c r="AD16" s="39"/>
      <c r="AE16" s="39"/>
    </row>
    <row r="17" s="2" customFormat="1" ht="12" customHeight="1">
      <c r="A17" s="39"/>
      <c r="B17" s="40"/>
      <c r="C17" s="39"/>
      <c r="D17" s="33" t="s">
        <v>30</v>
      </c>
      <c r="E17" s="39"/>
      <c r="F17" s="39"/>
      <c r="G17" s="39"/>
      <c r="H17" s="39"/>
      <c r="I17" s="33" t="s">
        <v>25</v>
      </c>
      <c r="J17" s="34" t="str">
        <f>'Rekapitulace stavby'!AN13</f>
        <v>Vyplň údaj</v>
      </c>
      <c r="K17" s="39"/>
      <c r="L17" s="56"/>
      <c r="S17" s="39"/>
      <c r="T17" s="39"/>
      <c r="U17" s="39"/>
      <c r="V17" s="39"/>
      <c r="W17" s="39"/>
      <c r="X17" s="39"/>
      <c r="Y17" s="39"/>
      <c r="Z17" s="39"/>
      <c r="AA17" s="39"/>
      <c r="AB17" s="39"/>
      <c r="AC17" s="39"/>
      <c r="AD17" s="39"/>
      <c r="AE17" s="39"/>
    </row>
    <row r="18" s="2" customFormat="1" ht="18" customHeight="1">
      <c r="A18" s="39"/>
      <c r="B18" s="40"/>
      <c r="C18" s="39"/>
      <c r="D18" s="39"/>
      <c r="E18" s="34" t="str">
        <f>'Rekapitulace stavby'!E14</f>
        <v>Vyplň údaj</v>
      </c>
      <c r="F18" s="28"/>
      <c r="G18" s="28"/>
      <c r="H18" s="28"/>
      <c r="I18" s="33" t="s">
        <v>28</v>
      </c>
      <c r="J18" s="34" t="str">
        <f>'Rekapitulace stavby'!AN14</f>
        <v>Vyplň údaj</v>
      </c>
      <c r="K18" s="39"/>
      <c r="L18" s="56"/>
      <c r="S18" s="39"/>
      <c r="T18" s="39"/>
      <c r="U18" s="39"/>
      <c r="V18" s="39"/>
      <c r="W18" s="39"/>
      <c r="X18" s="39"/>
      <c r="Y18" s="39"/>
      <c r="Z18" s="39"/>
      <c r="AA18" s="39"/>
      <c r="AB18" s="39"/>
      <c r="AC18" s="39"/>
      <c r="AD18" s="39"/>
      <c r="AE18" s="39"/>
    </row>
    <row r="19" s="2" customFormat="1" ht="6.96" customHeight="1">
      <c r="A19" s="39"/>
      <c r="B19" s="40"/>
      <c r="C19" s="39"/>
      <c r="D19" s="39"/>
      <c r="E19" s="39"/>
      <c r="F19" s="39"/>
      <c r="G19" s="39"/>
      <c r="H19" s="39"/>
      <c r="I19" s="39"/>
      <c r="J19" s="39"/>
      <c r="K19" s="39"/>
      <c r="L19" s="56"/>
      <c r="S19" s="39"/>
      <c r="T19" s="39"/>
      <c r="U19" s="39"/>
      <c r="V19" s="39"/>
      <c r="W19" s="39"/>
      <c r="X19" s="39"/>
      <c r="Y19" s="39"/>
      <c r="Z19" s="39"/>
      <c r="AA19" s="39"/>
      <c r="AB19" s="39"/>
      <c r="AC19" s="39"/>
      <c r="AD19" s="39"/>
      <c r="AE19" s="39"/>
    </row>
    <row r="20" s="2" customFormat="1" ht="12" customHeight="1">
      <c r="A20" s="39"/>
      <c r="B20" s="40"/>
      <c r="C20" s="39"/>
      <c r="D20" s="33" t="s">
        <v>32</v>
      </c>
      <c r="E20" s="39"/>
      <c r="F20" s="39"/>
      <c r="G20" s="39"/>
      <c r="H20" s="39"/>
      <c r="I20" s="33" t="s">
        <v>25</v>
      </c>
      <c r="J20" s="28" t="s">
        <v>33</v>
      </c>
      <c r="K20" s="39"/>
      <c r="L20" s="56"/>
      <c r="S20" s="39"/>
      <c r="T20" s="39"/>
      <c r="U20" s="39"/>
      <c r="V20" s="39"/>
      <c r="W20" s="39"/>
      <c r="X20" s="39"/>
      <c r="Y20" s="39"/>
      <c r="Z20" s="39"/>
      <c r="AA20" s="39"/>
      <c r="AB20" s="39"/>
      <c r="AC20" s="39"/>
      <c r="AD20" s="39"/>
      <c r="AE20" s="39"/>
    </row>
    <row r="21" s="2" customFormat="1" ht="18" customHeight="1">
      <c r="A21" s="39"/>
      <c r="B21" s="40"/>
      <c r="C21" s="39"/>
      <c r="D21" s="39"/>
      <c r="E21" s="28" t="s">
        <v>34</v>
      </c>
      <c r="F21" s="39"/>
      <c r="G21" s="39"/>
      <c r="H21" s="39"/>
      <c r="I21" s="33" t="s">
        <v>28</v>
      </c>
      <c r="J21" s="28" t="s">
        <v>35</v>
      </c>
      <c r="K21" s="39"/>
      <c r="L21" s="56"/>
      <c r="S21" s="39"/>
      <c r="T21" s="39"/>
      <c r="U21" s="39"/>
      <c r="V21" s="39"/>
      <c r="W21" s="39"/>
      <c r="X21" s="39"/>
      <c r="Y21" s="39"/>
      <c r="Z21" s="39"/>
      <c r="AA21" s="39"/>
      <c r="AB21" s="39"/>
      <c r="AC21" s="39"/>
      <c r="AD21" s="39"/>
      <c r="AE21" s="39"/>
    </row>
    <row r="22" s="2" customFormat="1" ht="6.96" customHeight="1">
      <c r="A22" s="39"/>
      <c r="B22" s="40"/>
      <c r="C22" s="39"/>
      <c r="D22" s="39"/>
      <c r="E22" s="39"/>
      <c r="F22" s="39"/>
      <c r="G22" s="39"/>
      <c r="H22" s="39"/>
      <c r="I22" s="39"/>
      <c r="J22" s="39"/>
      <c r="K22" s="39"/>
      <c r="L22" s="56"/>
      <c r="S22" s="39"/>
      <c r="T22" s="39"/>
      <c r="U22" s="39"/>
      <c r="V22" s="39"/>
      <c r="W22" s="39"/>
      <c r="X22" s="39"/>
      <c r="Y22" s="39"/>
      <c r="Z22" s="39"/>
      <c r="AA22" s="39"/>
      <c r="AB22" s="39"/>
      <c r="AC22" s="39"/>
      <c r="AD22" s="39"/>
      <c r="AE22" s="39"/>
    </row>
    <row r="23" s="2" customFormat="1" ht="12" customHeight="1">
      <c r="A23" s="39"/>
      <c r="B23" s="40"/>
      <c r="C23" s="39"/>
      <c r="D23" s="33" t="s">
        <v>37</v>
      </c>
      <c r="E23" s="39"/>
      <c r="F23" s="39"/>
      <c r="G23" s="39"/>
      <c r="H23" s="39"/>
      <c r="I23" s="33" t="s">
        <v>25</v>
      </c>
      <c r="J23" s="28" t="s">
        <v>33</v>
      </c>
      <c r="K23" s="39"/>
      <c r="L23" s="56"/>
      <c r="S23" s="39"/>
      <c r="T23" s="39"/>
      <c r="U23" s="39"/>
      <c r="V23" s="39"/>
      <c r="W23" s="39"/>
      <c r="X23" s="39"/>
      <c r="Y23" s="39"/>
      <c r="Z23" s="39"/>
      <c r="AA23" s="39"/>
      <c r="AB23" s="39"/>
      <c r="AC23" s="39"/>
      <c r="AD23" s="39"/>
      <c r="AE23" s="39"/>
    </row>
    <row r="24" s="2" customFormat="1" ht="18" customHeight="1">
      <c r="A24" s="39"/>
      <c r="B24" s="40"/>
      <c r="C24" s="39"/>
      <c r="D24" s="39"/>
      <c r="E24" s="28" t="s">
        <v>34</v>
      </c>
      <c r="F24" s="39"/>
      <c r="G24" s="39"/>
      <c r="H24" s="39"/>
      <c r="I24" s="33" t="s">
        <v>28</v>
      </c>
      <c r="J24" s="28" t="s">
        <v>35</v>
      </c>
      <c r="K24" s="39"/>
      <c r="L24" s="56"/>
      <c r="S24" s="39"/>
      <c r="T24" s="39"/>
      <c r="U24" s="39"/>
      <c r="V24" s="39"/>
      <c r="W24" s="39"/>
      <c r="X24" s="39"/>
      <c r="Y24" s="39"/>
      <c r="Z24" s="39"/>
      <c r="AA24" s="39"/>
      <c r="AB24" s="39"/>
      <c r="AC24" s="39"/>
      <c r="AD24" s="39"/>
      <c r="AE24" s="39"/>
    </row>
    <row r="25" s="2" customFormat="1" ht="6.96" customHeight="1">
      <c r="A25" s="39"/>
      <c r="B25" s="40"/>
      <c r="C25" s="39"/>
      <c r="D25" s="39"/>
      <c r="E25" s="39"/>
      <c r="F25" s="39"/>
      <c r="G25" s="39"/>
      <c r="H25" s="39"/>
      <c r="I25" s="39"/>
      <c r="J25" s="39"/>
      <c r="K25" s="39"/>
      <c r="L25" s="56"/>
      <c r="S25" s="39"/>
      <c r="T25" s="39"/>
      <c r="U25" s="39"/>
      <c r="V25" s="39"/>
      <c r="W25" s="39"/>
      <c r="X25" s="39"/>
      <c r="Y25" s="39"/>
      <c r="Z25" s="39"/>
      <c r="AA25" s="39"/>
      <c r="AB25" s="39"/>
      <c r="AC25" s="39"/>
      <c r="AD25" s="39"/>
      <c r="AE25" s="39"/>
    </row>
    <row r="26" s="2" customFormat="1" ht="12" customHeight="1">
      <c r="A26" s="39"/>
      <c r="B26" s="40"/>
      <c r="C26" s="39"/>
      <c r="D26" s="33" t="s">
        <v>38</v>
      </c>
      <c r="E26" s="39"/>
      <c r="F26" s="39"/>
      <c r="G26" s="39"/>
      <c r="H26" s="39"/>
      <c r="I26" s="39"/>
      <c r="J26" s="39"/>
      <c r="K26" s="39"/>
      <c r="L26" s="56"/>
      <c r="S26" s="39"/>
      <c r="T26" s="39"/>
      <c r="U26" s="39"/>
      <c r="V26" s="39"/>
      <c r="W26" s="39"/>
      <c r="X26" s="39"/>
      <c r="Y26" s="39"/>
      <c r="Z26" s="39"/>
      <c r="AA26" s="39"/>
      <c r="AB26" s="39"/>
      <c r="AC26" s="39"/>
      <c r="AD26" s="39"/>
      <c r="AE26" s="39"/>
    </row>
    <row r="27" s="8" customFormat="1" ht="16.5" customHeight="1">
      <c r="A27" s="131"/>
      <c r="B27" s="132"/>
      <c r="C27" s="131"/>
      <c r="D27" s="131"/>
      <c r="E27" s="37" t="s">
        <v>1</v>
      </c>
      <c r="F27" s="37"/>
      <c r="G27" s="37"/>
      <c r="H27" s="37"/>
      <c r="I27" s="131"/>
      <c r="J27" s="131"/>
      <c r="K27" s="131"/>
      <c r="L27" s="133"/>
      <c r="S27" s="131"/>
      <c r="T27" s="131"/>
      <c r="U27" s="131"/>
      <c r="V27" s="131"/>
      <c r="W27" s="131"/>
      <c r="X27" s="131"/>
      <c r="Y27" s="131"/>
      <c r="Z27" s="131"/>
      <c r="AA27" s="131"/>
      <c r="AB27" s="131"/>
      <c r="AC27" s="131"/>
      <c r="AD27" s="131"/>
      <c r="AE27" s="131"/>
    </row>
    <row r="28" s="2" customFormat="1" ht="6.96" customHeight="1">
      <c r="A28" s="39"/>
      <c r="B28" s="40"/>
      <c r="C28" s="39"/>
      <c r="D28" s="39"/>
      <c r="E28" s="39"/>
      <c r="F28" s="39"/>
      <c r="G28" s="39"/>
      <c r="H28" s="39"/>
      <c r="I28" s="39"/>
      <c r="J28" s="39"/>
      <c r="K28" s="39"/>
      <c r="L28" s="56"/>
      <c r="S28" s="39"/>
      <c r="T28" s="39"/>
      <c r="U28" s="39"/>
      <c r="V28" s="39"/>
      <c r="W28" s="39"/>
      <c r="X28" s="39"/>
      <c r="Y28" s="39"/>
      <c r="Z28" s="39"/>
      <c r="AA28" s="39"/>
      <c r="AB28" s="39"/>
      <c r="AC28" s="39"/>
      <c r="AD28" s="39"/>
      <c r="AE28" s="39"/>
    </row>
    <row r="29" s="2" customFormat="1" ht="6.96" customHeight="1">
      <c r="A29" s="39"/>
      <c r="B29" s="40"/>
      <c r="C29" s="39"/>
      <c r="D29" s="91"/>
      <c r="E29" s="91"/>
      <c r="F29" s="91"/>
      <c r="G29" s="91"/>
      <c r="H29" s="91"/>
      <c r="I29" s="91"/>
      <c r="J29" s="91"/>
      <c r="K29" s="91"/>
      <c r="L29" s="56"/>
      <c r="S29" s="39"/>
      <c r="T29" s="39"/>
      <c r="U29" s="39"/>
      <c r="V29" s="39"/>
      <c r="W29" s="39"/>
      <c r="X29" s="39"/>
      <c r="Y29" s="39"/>
      <c r="Z29" s="39"/>
      <c r="AA29" s="39"/>
      <c r="AB29" s="39"/>
      <c r="AC29" s="39"/>
      <c r="AD29" s="39"/>
      <c r="AE29" s="39"/>
    </row>
    <row r="30" s="2" customFormat="1" ht="14.4" customHeight="1">
      <c r="A30" s="39"/>
      <c r="B30" s="40"/>
      <c r="C30" s="39"/>
      <c r="D30" s="28" t="s">
        <v>177</v>
      </c>
      <c r="E30" s="39"/>
      <c r="F30" s="39"/>
      <c r="G30" s="39"/>
      <c r="H30" s="39"/>
      <c r="I30" s="39"/>
      <c r="J30" s="134">
        <f>J96</f>
        <v>0</v>
      </c>
      <c r="K30" s="39"/>
      <c r="L30" s="56"/>
      <c r="S30" s="39"/>
      <c r="T30" s="39"/>
      <c r="U30" s="39"/>
      <c r="V30" s="39"/>
      <c r="W30" s="39"/>
      <c r="X30" s="39"/>
      <c r="Y30" s="39"/>
      <c r="Z30" s="39"/>
      <c r="AA30" s="39"/>
      <c r="AB30" s="39"/>
      <c r="AC30" s="39"/>
      <c r="AD30" s="39"/>
      <c r="AE30" s="39"/>
    </row>
    <row r="31" s="2" customFormat="1" ht="14.4" customHeight="1">
      <c r="A31" s="39"/>
      <c r="B31" s="40"/>
      <c r="C31" s="39"/>
      <c r="D31" s="135" t="s">
        <v>178</v>
      </c>
      <c r="E31" s="39"/>
      <c r="F31" s="39"/>
      <c r="G31" s="39"/>
      <c r="H31" s="39"/>
      <c r="I31" s="39"/>
      <c r="J31" s="134">
        <f>J104</f>
        <v>0</v>
      </c>
      <c r="K31" s="39"/>
      <c r="L31" s="56"/>
      <c r="S31" s="39"/>
      <c r="T31" s="39"/>
      <c r="U31" s="39"/>
      <c r="V31" s="39"/>
      <c r="W31" s="39"/>
      <c r="X31" s="39"/>
      <c r="Y31" s="39"/>
      <c r="Z31" s="39"/>
      <c r="AA31" s="39"/>
      <c r="AB31" s="39"/>
      <c r="AC31" s="39"/>
      <c r="AD31" s="39"/>
      <c r="AE31" s="39"/>
    </row>
    <row r="32" s="2" customFormat="1" ht="25.44" customHeight="1">
      <c r="A32" s="39"/>
      <c r="B32" s="40"/>
      <c r="C32" s="39"/>
      <c r="D32" s="136" t="s">
        <v>40</v>
      </c>
      <c r="E32" s="39"/>
      <c r="F32" s="39"/>
      <c r="G32" s="39"/>
      <c r="H32" s="39"/>
      <c r="I32" s="39"/>
      <c r="J32" s="97">
        <f>ROUND(J30 + J31, 2)</f>
        <v>0</v>
      </c>
      <c r="K32" s="39"/>
      <c r="L32" s="56"/>
      <c r="S32" s="39"/>
      <c r="T32" s="39"/>
      <c r="U32" s="39"/>
      <c r="V32" s="39"/>
      <c r="W32" s="39"/>
      <c r="X32" s="39"/>
      <c r="Y32" s="39"/>
      <c r="Z32" s="39"/>
      <c r="AA32" s="39"/>
      <c r="AB32" s="39"/>
      <c r="AC32" s="39"/>
      <c r="AD32" s="39"/>
      <c r="AE32" s="39"/>
    </row>
    <row r="33" s="2" customFormat="1" ht="6.96" customHeight="1">
      <c r="A33" s="39"/>
      <c r="B33" s="40"/>
      <c r="C33" s="39"/>
      <c r="D33" s="91"/>
      <c r="E33" s="91"/>
      <c r="F33" s="91"/>
      <c r="G33" s="91"/>
      <c r="H33" s="91"/>
      <c r="I33" s="91"/>
      <c r="J33" s="91"/>
      <c r="K33" s="91"/>
      <c r="L33" s="56"/>
      <c r="S33" s="39"/>
      <c r="T33" s="39"/>
      <c r="U33" s="39"/>
      <c r="V33" s="39"/>
      <c r="W33" s="39"/>
      <c r="X33" s="39"/>
      <c r="Y33" s="39"/>
      <c r="Z33" s="39"/>
      <c r="AA33" s="39"/>
      <c r="AB33" s="39"/>
      <c r="AC33" s="39"/>
      <c r="AD33" s="39"/>
      <c r="AE33" s="39"/>
    </row>
    <row r="34" s="2" customFormat="1" ht="14.4" customHeight="1">
      <c r="A34" s="39"/>
      <c r="B34" s="40"/>
      <c r="C34" s="39"/>
      <c r="D34" s="39"/>
      <c r="E34" s="39"/>
      <c r="F34" s="44" t="s">
        <v>42</v>
      </c>
      <c r="G34" s="39"/>
      <c r="H34" s="39"/>
      <c r="I34" s="44" t="s">
        <v>41</v>
      </c>
      <c r="J34" s="44" t="s">
        <v>43</v>
      </c>
      <c r="K34" s="39"/>
      <c r="L34" s="56"/>
      <c r="S34" s="39"/>
      <c r="T34" s="39"/>
      <c r="U34" s="39"/>
      <c r="V34" s="39"/>
      <c r="W34" s="39"/>
      <c r="X34" s="39"/>
      <c r="Y34" s="39"/>
      <c r="Z34" s="39"/>
      <c r="AA34" s="39"/>
      <c r="AB34" s="39"/>
      <c r="AC34" s="39"/>
      <c r="AD34" s="39"/>
      <c r="AE34" s="39"/>
    </row>
    <row r="35" s="2" customFormat="1" ht="14.4" customHeight="1">
      <c r="A35" s="39"/>
      <c r="B35" s="40"/>
      <c r="C35" s="39"/>
      <c r="D35" s="137" t="s">
        <v>44</v>
      </c>
      <c r="E35" s="33" t="s">
        <v>45</v>
      </c>
      <c r="F35" s="138">
        <f>ROUND((SUM(BE104:BE111) + SUM(BE131:BE181)),  2)</f>
        <v>0</v>
      </c>
      <c r="G35" s="39"/>
      <c r="H35" s="39"/>
      <c r="I35" s="139">
        <v>0.20999999999999999</v>
      </c>
      <c r="J35" s="138">
        <f>ROUND(((SUM(BE104:BE111) + SUM(BE131:BE181))*I35),  2)</f>
        <v>0</v>
      </c>
      <c r="K35" s="39"/>
      <c r="L35" s="56"/>
      <c r="S35" s="39"/>
      <c r="T35" s="39"/>
      <c r="U35" s="39"/>
      <c r="V35" s="39"/>
      <c r="W35" s="39"/>
      <c r="X35" s="39"/>
      <c r="Y35" s="39"/>
      <c r="Z35" s="39"/>
      <c r="AA35" s="39"/>
      <c r="AB35" s="39"/>
      <c r="AC35" s="39"/>
      <c r="AD35" s="39"/>
      <c r="AE35" s="39"/>
    </row>
    <row r="36" s="2" customFormat="1" ht="14.4" customHeight="1">
      <c r="A36" s="39"/>
      <c r="B36" s="40"/>
      <c r="C36" s="39"/>
      <c r="D36" s="39"/>
      <c r="E36" s="33" t="s">
        <v>46</v>
      </c>
      <c r="F36" s="138">
        <f>ROUND((SUM(BF104:BF111) + SUM(BF131:BF181)),  2)</f>
        <v>0</v>
      </c>
      <c r="G36" s="39"/>
      <c r="H36" s="39"/>
      <c r="I36" s="139">
        <v>0.14999999999999999</v>
      </c>
      <c r="J36" s="138">
        <f>ROUND(((SUM(BF104:BF111) + SUM(BF131:BF181))*I36),  2)</f>
        <v>0</v>
      </c>
      <c r="K36" s="39"/>
      <c r="L36" s="56"/>
      <c r="S36" s="39"/>
      <c r="T36" s="39"/>
      <c r="U36" s="39"/>
      <c r="V36" s="39"/>
      <c r="W36" s="39"/>
      <c r="X36" s="39"/>
      <c r="Y36" s="39"/>
      <c r="Z36" s="39"/>
      <c r="AA36" s="39"/>
      <c r="AB36" s="39"/>
      <c r="AC36" s="39"/>
      <c r="AD36" s="39"/>
      <c r="AE36" s="39"/>
    </row>
    <row r="37" hidden="1" s="2" customFormat="1" ht="14.4" customHeight="1">
      <c r="A37" s="39"/>
      <c r="B37" s="40"/>
      <c r="C37" s="39"/>
      <c r="D37" s="39"/>
      <c r="E37" s="33" t="s">
        <v>47</v>
      </c>
      <c r="F37" s="138">
        <f>ROUND((SUM(BG104:BG111) + SUM(BG131:BG181)),  2)</f>
        <v>0</v>
      </c>
      <c r="G37" s="39"/>
      <c r="H37" s="39"/>
      <c r="I37" s="139">
        <v>0.20999999999999999</v>
      </c>
      <c r="J37" s="138">
        <f>0</f>
        <v>0</v>
      </c>
      <c r="K37" s="39"/>
      <c r="L37" s="56"/>
      <c r="S37" s="39"/>
      <c r="T37" s="39"/>
      <c r="U37" s="39"/>
      <c r="V37" s="39"/>
      <c r="W37" s="39"/>
      <c r="X37" s="39"/>
      <c r="Y37" s="39"/>
      <c r="Z37" s="39"/>
      <c r="AA37" s="39"/>
      <c r="AB37" s="39"/>
      <c r="AC37" s="39"/>
      <c r="AD37" s="39"/>
      <c r="AE37" s="39"/>
    </row>
    <row r="38" hidden="1" s="2" customFormat="1" ht="14.4" customHeight="1">
      <c r="A38" s="39"/>
      <c r="B38" s="40"/>
      <c r="C38" s="39"/>
      <c r="D38" s="39"/>
      <c r="E38" s="33" t="s">
        <v>48</v>
      </c>
      <c r="F38" s="138">
        <f>ROUND((SUM(BH104:BH111) + SUM(BH131:BH181)),  2)</f>
        <v>0</v>
      </c>
      <c r="G38" s="39"/>
      <c r="H38" s="39"/>
      <c r="I38" s="139">
        <v>0.14999999999999999</v>
      </c>
      <c r="J38" s="138">
        <f>0</f>
        <v>0</v>
      </c>
      <c r="K38" s="39"/>
      <c r="L38" s="56"/>
      <c r="S38" s="39"/>
      <c r="T38" s="39"/>
      <c r="U38" s="39"/>
      <c r="V38" s="39"/>
      <c r="W38" s="39"/>
      <c r="X38" s="39"/>
      <c r="Y38" s="39"/>
      <c r="Z38" s="39"/>
      <c r="AA38" s="39"/>
      <c r="AB38" s="39"/>
      <c r="AC38" s="39"/>
      <c r="AD38" s="39"/>
      <c r="AE38" s="39"/>
    </row>
    <row r="39" hidden="1" s="2" customFormat="1" ht="14.4" customHeight="1">
      <c r="A39" s="39"/>
      <c r="B39" s="40"/>
      <c r="C39" s="39"/>
      <c r="D39" s="39"/>
      <c r="E39" s="33" t="s">
        <v>49</v>
      </c>
      <c r="F39" s="138">
        <f>ROUND((SUM(BI104:BI111) + SUM(BI131:BI181)),  2)</f>
        <v>0</v>
      </c>
      <c r="G39" s="39"/>
      <c r="H39" s="39"/>
      <c r="I39" s="139">
        <v>0</v>
      </c>
      <c r="J39" s="138">
        <f>0</f>
        <v>0</v>
      </c>
      <c r="K39" s="39"/>
      <c r="L39" s="56"/>
      <c r="S39" s="39"/>
      <c r="T39" s="39"/>
      <c r="U39" s="39"/>
      <c r="V39" s="39"/>
      <c r="W39" s="39"/>
      <c r="X39" s="39"/>
      <c r="Y39" s="39"/>
      <c r="Z39" s="39"/>
      <c r="AA39" s="39"/>
      <c r="AB39" s="39"/>
      <c r="AC39" s="39"/>
      <c r="AD39" s="39"/>
      <c r="AE39" s="39"/>
    </row>
    <row r="40" s="2" customFormat="1" ht="6.96" customHeight="1">
      <c r="A40" s="39"/>
      <c r="B40" s="40"/>
      <c r="C40" s="39"/>
      <c r="D40" s="39"/>
      <c r="E40" s="39"/>
      <c r="F40" s="39"/>
      <c r="G40" s="39"/>
      <c r="H40" s="39"/>
      <c r="I40" s="39"/>
      <c r="J40" s="39"/>
      <c r="K40" s="39"/>
      <c r="L40" s="56"/>
      <c r="S40" s="39"/>
      <c r="T40" s="39"/>
      <c r="U40" s="39"/>
      <c r="V40" s="39"/>
      <c r="W40" s="39"/>
      <c r="X40" s="39"/>
      <c r="Y40" s="39"/>
      <c r="Z40" s="39"/>
      <c r="AA40" s="39"/>
      <c r="AB40" s="39"/>
      <c r="AC40" s="39"/>
      <c r="AD40" s="39"/>
      <c r="AE40" s="39"/>
    </row>
    <row r="41" s="2" customFormat="1" ht="25.44" customHeight="1">
      <c r="A41" s="39"/>
      <c r="B41" s="40"/>
      <c r="C41" s="140"/>
      <c r="D41" s="141" t="s">
        <v>50</v>
      </c>
      <c r="E41" s="82"/>
      <c r="F41" s="82"/>
      <c r="G41" s="142" t="s">
        <v>51</v>
      </c>
      <c r="H41" s="143" t="s">
        <v>52</v>
      </c>
      <c r="I41" s="82"/>
      <c r="J41" s="144">
        <f>SUM(J32:J39)</f>
        <v>0</v>
      </c>
      <c r="K41" s="145"/>
      <c r="L41" s="56"/>
      <c r="S41" s="39"/>
      <c r="T41" s="39"/>
      <c r="U41" s="39"/>
      <c r="V41" s="39"/>
      <c r="W41" s="39"/>
      <c r="X41" s="39"/>
      <c r="Y41" s="39"/>
      <c r="Z41" s="39"/>
      <c r="AA41" s="39"/>
      <c r="AB41" s="39"/>
      <c r="AC41" s="39"/>
      <c r="AD41" s="39"/>
      <c r="AE41" s="39"/>
    </row>
    <row r="42" s="2" customFormat="1" ht="14.4" customHeight="1">
      <c r="A42" s="39"/>
      <c r="B42" s="40"/>
      <c r="C42" s="39"/>
      <c r="D42" s="39"/>
      <c r="E42" s="39"/>
      <c r="F42" s="39"/>
      <c r="G42" s="39"/>
      <c r="H42" s="39"/>
      <c r="I42" s="39"/>
      <c r="J42" s="39"/>
      <c r="K42" s="39"/>
      <c r="L42" s="56"/>
      <c r="S42" s="39"/>
      <c r="T42" s="39"/>
      <c r="U42" s="39"/>
      <c r="V42" s="39"/>
      <c r="W42" s="39"/>
      <c r="X42" s="39"/>
      <c r="Y42" s="39"/>
      <c r="Z42" s="39"/>
      <c r="AA42" s="39"/>
      <c r="AB42" s="39"/>
      <c r="AC42" s="39"/>
      <c r="AD42" s="39"/>
      <c r="AE42" s="39"/>
    </row>
    <row r="43" s="1" customFormat="1" ht="14.4" customHeight="1">
      <c r="B43" s="23"/>
      <c r="L43" s="23"/>
    </row>
    <row r="44" s="1" customFormat="1" ht="14.4" customHeight="1">
      <c r="B44" s="23"/>
      <c r="L44" s="23"/>
    </row>
    <row r="45" s="1" customFormat="1" ht="14.4" customHeight="1">
      <c r="B45" s="23"/>
      <c r="L45" s="23"/>
    </row>
    <row r="46" s="1" customFormat="1" ht="14.4" customHeight="1">
      <c r="B46" s="23"/>
      <c r="L46" s="23"/>
    </row>
    <row r="47" s="1" customFormat="1" ht="14.4" customHeight="1">
      <c r="B47" s="23"/>
      <c r="L47" s="23"/>
    </row>
    <row r="48" s="1" customFormat="1" ht="14.4" customHeight="1">
      <c r="B48" s="23"/>
      <c r="L48" s="23"/>
    </row>
    <row r="49" s="1" customFormat="1" ht="14.4" customHeight="1">
      <c r="B49" s="23"/>
      <c r="L49" s="23"/>
    </row>
    <row r="50" s="2" customFormat="1" ht="14.4" customHeight="1">
      <c r="B50" s="56"/>
      <c r="D50" s="57" t="s">
        <v>53</v>
      </c>
      <c r="E50" s="58"/>
      <c r="F50" s="58"/>
      <c r="G50" s="57" t="s">
        <v>54</v>
      </c>
      <c r="H50" s="58"/>
      <c r="I50" s="58"/>
      <c r="J50" s="58"/>
      <c r="K50" s="58"/>
      <c r="L50" s="56"/>
    </row>
    <row r="51">
      <c r="B51" s="23"/>
      <c r="L51" s="23"/>
    </row>
    <row r="52">
      <c r="B52" s="23"/>
      <c r="L52" s="23"/>
    </row>
    <row r="53">
      <c r="B53" s="23"/>
      <c r="L53" s="23"/>
    </row>
    <row r="54">
      <c r="B54" s="23"/>
      <c r="L54" s="23"/>
    </row>
    <row r="55">
      <c r="B55" s="23"/>
      <c r="L55" s="23"/>
    </row>
    <row r="56">
      <c r="B56" s="23"/>
      <c r="L56" s="23"/>
    </row>
    <row r="57">
      <c r="B57" s="23"/>
      <c r="L57" s="23"/>
    </row>
    <row r="58">
      <c r="B58" s="23"/>
      <c r="L58" s="23"/>
    </row>
    <row r="59">
      <c r="B59" s="23"/>
      <c r="L59" s="23"/>
    </row>
    <row r="60">
      <c r="B60" s="23"/>
      <c r="L60" s="23"/>
    </row>
    <row r="61" s="2" customFormat="1">
      <c r="A61" s="39"/>
      <c r="B61" s="40"/>
      <c r="C61" s="39"/>
      <c r="D61" s="59" t="s">
        <v>55</v>
      </c>
      <c r="E61" s="42"/>
      <c r="F61" s="146" t="s">
        <v>56</v>
      </c>
      <c r="G61" s="59" t="s">
        <v>55</v>
      </c>
      <c r="H61" s="42"/>
      <c r="I61" s="42"/>
      <c r="J61" s="147" t="s">
        <v>56</v>
      </c>
      <c r="K61" s="42"/>
      <c r="L61" s="56"/>
      <c r="S61" s="39"/>
      <c r="T61" s="39"/>
      <c r="U61" s="39"/>
      <c r="V61" s="39"/>
      <c r="W61" s="39"/>
      <c r="X61" s="39"/>
      <c r="Y61" s="39"/>
      <c r="Z61" s="39"/>
      <c r="AA61" s="39"/>
      <c r="AB61" s="39"/>
      <c r="AC61" s="39"/>
      <c r="AD61" s="39"/>
      <c r="AE61" s="39"/>
    </row>
    <row r="62">
      <c r="B62" s="23"/>
      <c r="L62" s="23"/>
    </row>
    <row r="63">
      <c r="B63" s="23"/>
      <c r="L63" s="23"/>
    </row>
    <row r="64">
      <c r="B64" s="23"/>
      <c r="L64" s="23"/>
    </row>
    <row r="65" s="2" customFormat="1">
      <c r="A65" s="39"/>
      <c r="B65" s="40"/>
      <c r="C65" s="39"/>
      <c r="D65" s="57" t="s">
        <v>57</v>
      </c>
      <c r="E65" s="60"/>
      <c r="F65" s="60"/>
      <c r="G65" s="57" t="s">
        <v>58</v>
      </c>
      <c r="H65" s="60"/>
      <c r="I65" s="60"/>
      <c r="J65" s="60"/>
      <c r="K65" s="60"/>
      <c r="L65" s="56"/>
      <c r="S65" s="39"/>
      <c r="T65" s="39"/>
      <c r="U65" s="39"/>
      <c r="V65" s="39"/>
      <c r="W65" s="39"/>
      <c r="X65" s="39"/>
      <c r="Y65" s="39"/>
      <c r="Z65" s="39"/>
      <c r="AA65" s="39"/>
      <c r="AB65" s="39"/>
      <c r="AC65" s="39"/>
      <c r="AD65" s="39"/>
      <c r="AE65" s="39"/>
    </row>
    <row r="66">
      <c r="B66" s="23"/>
      <c r="L66" s="23"/>
    </row>
    <row r="67">
      <c r="B67" s="23"/>
      <c r="L67" s="23"/>
    </row>
    <row r="68">
      <c r="B68" s="23"/>
      <c r="L68" s="23"/>
    </row>
    <row r="69">
      <c r="B69" s="23"/>
      <c r="L69" s="23"/>
    </row>
    <row r="70">
      <c r="B70" s="23"/>
      <c r="L70" s="23"/>
    </row>
    <row r="71">
      <c r="B71" s="23"/>
      <c r="L71" s="23"/>
    </row>
    <row r="72">
      <c r="B72" s="23"/>
      <c r="L72" s="23"/>
    </row>
    <row r="73">
      <c r="B73" s="23"/>
      <c r="L73" s="23"/>
    </row>
    <row r="74">
      <c r="B74" s="23"/>
      <c r="L74" s="23"/>
    </row>
    <row r="75">
      <c r="B75" s="23"/>
      <c r="L75" s="23"/>
    </row>
    <row r="76" s="2" customFormat="1">
      <c r="A76" s="39"/>
      <c r="B76" s="40"/>
      <c r="C76" s="39"/>
      <c r="D76" s="59" t="s">
        <v>55</v>
      </c>
      <c r="E76" s="42"/>
      <c r="F76" s="146" t="s">
        <v>56</v>
      </c>
      <c r="G76" s="59" t="s">
        <v>55</v>
      </c>
      <c r="H76" s="42"/>
      <c r="I76" s="42"/>
      <c r="J76" s="147" t="s">
        <v>56</v>
      </c>
      <c r="K76" s="42"/>
      <c r="L76" s="56"/>
      <c r="S76" s="39"/>
      <c r="T76" s="39"/>
      <c r="U76" s="39"/>
      <c r="V76" s="39"/>
      <c r="W76" s="39"/>
      <c r="X76" s="39"/>
      <c r="Y76" s="39"/>
      <c r="Z76" s="39"/>
      <c r="AA76" s="39"/>
      <c r="AB76" s="39"/>
      <c r="AC76" s="39"/>
      <c r="AD76" s="39"/>
      <c r="AE76" s="39"/>
    </row>
    <row r="77" s="2" customFormat="1" ht="14.4" customHeight="1">
      <c r="A77" s="39"/>
      <c r="B77" s="61"/>
      <c r="C77" s="62"/>
      <c r="D77" s="62"/>
      <c r="E77" s="62"/>
      <c r="F77" s="62"/>
      <c r="G77" s="62"/>
      <c r="H77" s="62"/>
      <c r="I77" s="62"/>
      <c r="J77" s="62"/>
      <c r="K77" s="62"/>
      <c r="L77" s="56"/>
      <c r="S77" s="39"/>
      <c r="T77" s="39"/>
      <c r="U77" s="39"/>
      <c r="V77" s="39"/>
      <c r="W77" s="39"/>
      <c r="X77" s="39"/>
      <c r="Y77" s="39"/>
      <c r="Z77" s="39"/>
      <c r="AA77" s="39"/>
      <c r="AB77" s="39"/>
      <c r="AC77" s="39"/>
      <c r="AD77" s="39"/>
      <c r="AE77" s="39"/>
    </row>
    <row r="81" s="2" customFormat="1" ht="6.96" customHeight="1">
      <c r="A81" s="39"/>
      <c r="B81" s="63"/>
      <c r="C81" s="64"/>
      <c r="D81" s="64"/>
      <c r="E81" s="64"/>
      <c r="F81" s="64"/>
      <c r="G81" s="64"/>
      <c r="H81" s="64"/>
      <c r="I81" s="64"/>
      <c r="J81" s="64"/>
      <c r="K81" s="64"/>
      <c r="L81" s="56"/>
      <c r="S81" s="39"/>
      <c r="T81" s="39"/>
      <c r="U81" s="39"/>
      <c r="V81" s="39"/>
      <c r="W81" s="39"/>
      <c r="X81" s="39"/>
      <c r="Y81" s="39"/>
      <c r="Z81" s="39"/>
      <c r="AA81" s="39"/>
      <c r="AB81" s="39"/>
      <c r="AC81" s="39"/>
      <c r="AD81" s="39"/>
      <c r="AE81" s="39"/>
    </row>
    <row r="82" s="2" customFormat="1" ht="24.96" customHeight="1">
      <c r="A82" s="39"/>
      <c r="B82" s="40"/>
      <c r="C82" s="24" t="s">
        <v>179</v>
      </c>
      <c r="D82" s="39"/>
      <c r="E82" s="39"/>
      <c r="F82" s="39"/>
      <c r="G82" s="39"/>
      <c r="H82" s="39"/>
      <c r="I82" s="39"/>
      <c r="J82" s="39"/>
      <c r="K82" s="39"/>
      <c r="L82" s="56"/>
      <c r="S82" s="39"/>
      <c r="T82" s="39"/>
      <c r="U82" s="39"/>
      <c r="V82" s="39"/>
      <c r="W82" s="39"/>
      <c r="X82" s="39"/>
      <c r="Y82" s="39"/>
      <c r="Z82" s="39"/>
      <c r="AA82" s="39"/>
      <c r="AB82" s="39"/>
      <c r="AC82" s="39"/>
      <c r="AD82" s="39"/>
      <c r="AE82" s="39"/>
    </row>
    <row r="83" s="2" customFormat="1" ht="6.96" customHeight="1">
      <c r="A83" s="39"/>
      <c r="B83" s="40"/>
      <c r="C83" s="39"/>
      <c r="D83" s="39"/>
      <c r="E83" s="39"/>
      <c r="F83" s="39"/>
      <c r="G83" s="39"/>
      <c r="H83" s="39"/>
      <c r="I83" s="39"/>
      <c r="J83" s="39"/>
      <c r="K83" s="39"/>
      <c r="L83" s="56"/>
      <c r="S83" s="39"/>
      <c r="T83" s="39"/>
      <c r="U83" s="39"/>
      <c r="V83" s="39"/>
      <c r="W83" s="39"/>
      <c r="X83" s="39"/>
      <c r="Y83" s="39"/>
      <c r="Z83" s="39"/>
      <c r="AA83" s="39"/>
      <c r="AB83" s="39"/>
      <c r="AC83" s="39"/>
      <c r="AD83" s="39"/>
      <c r="AE83" s="39"/>
    </row>
    <row r="84" s="2" customFormat="1" ht="12" customHeight="1">
      <c r="A84" s="39"/>
      <c r="B84" s="40"/>
      <c r="C84" s="33" t="s">
        <v>16</v>
      </c>
      <c r="D84" s="39"/>
      <c r="E84" s="39"/>
      <c r="F84" s="39"/>
      <c r="G84" s="39"/>
      <c r="H84" s="39"/>
      <c r="I84" s="39"/>
      <c r="J84" s="39"/>
      <c r="K84" s="39"/>
      <c r="L84" s="56"/>
      <c r="S84" s="39"/>
      <c r="T84" s="39"/>
      <c r="U84" s="39"/>
      <c r="V84" s="39"/>
      <c r="W84" s="39"/>
      <c r="X84" s="39"/>
      <c r="Y84" s="39"/>
      <c r="Z84" s="39"/>
      <c r="AA84" s="39"/>
      <c r="AB84" s="39"/>
      <c r="AC84" s="39"/>
      <c r="AD84" s="39"/>
      <c r="AE84" s="39"/>
    </row>
    <row r="85" s="2" customFormat="1" ht="16.5" customHeight="1">
      <c r="A85" s="39"/>
      <c r="B85" s="40"/>
      <c r="C85" s="39"/>
      <c r="D85" s="39"/>
      <c r="E85" s="130" t="str">
        <f>E7</f>
        <v>TR Blansko - rozš. R110kV, doplnění T103</v>
      </c>
      <c r="F85" s="33"/>
      <c r="G85" s="33"/>
      <c r="H85" s="33"/>
      <c r="I85" s="39"/>
      <c r="J85" s="39"/>
      <c r="K85" s="39"/>
      <c r="L85" s="56"/>
      <c r="S85" s="39"/>
      <c r="T85" s="39"/>
      <c r="U85" s="39"/>
      <c r="V85" s="39"/>
      <c r="W85" s="39"/>
      <c r="X85" s="39"/>
      <c r="Y85" s="39"/>
      <c r="Z85" s="39"/>
      <c r="AA85" s="39"/>
      <c r="AB85" s="39"/>
      <c r="AC85" s="39"/>
      <c r="AD85" s="39"/>
      <c r="AE85" s="39"/>
    </row>
    <row r="86" s="2" customFormat="1" ht="12" customHeight="1">
      <c r="A86" s="39"/>
      <c r="B86" s="40"/>
      <c r="C86" s="33" t="s">
        <v>175</v>
      </c>
      <c r="D86" s="39"/>
      <c r="E86" s="39"/>
      <c r="F86" s="39"/>
      <c r="G86" s="39"/>
      <c r="H86" s="39"/>
      <c r="I86" s="39"/>
      <c r="J86" s="39"/>
      <c r="K86" s="39"/>
      <c r="L86" s="56"/>
      <c r="S86" s="39"/>
      <c r="T86" s="39"/>
      <c r="U86" s="39"/>
      <c r="V86" s="39"/>
      <c r="W86" s="39"/>
      <c r="X86" s="39"/>
      <c r="Y86" s="39"/>
      <c r="Z86" s="39"/>
      <c r="AA86" s="39"/>
      <c r="AB86" s="39"/>
      <c r="AC86" s="39"/>
      <c r="AD86" s="39"/>
      <c r="AE86" s="39"/>
    </row>
    <row r="87" s="2" customFormat="1" ht="16.5" customHeight="1">
      <c r="A87" s="39"/>
      <c r="B87" s="40"/>
      <c r="C87" s="39"/>
      <c r="D87" s="39"/>
      <c r="E87" s="68" t="str">
        <f>E9</f>
        <v>CZD00021 (SO63) - Kanalizace</v>
      </c>
      <c r="F87" s="39"/>
      <c r="G87" s="39"/>
      <c r="H87" s="39"/>
      <c r="I87" s="39"/>
      <c r="J87" s="39"/>
      <c r="K87" s="39"/>
      <c r="L87" s="56"/>
      <c r="S87" s="39"/>
      <c r="T87" s="39"/>
      <c r="U87" s="39"/>
      <c r="V87" s="39"/>
      <c r="W87" s="39"/>
      <c r="X87" s="39"/>
      <c r="Y87" s="39"/>
      <c r="Z87" s="39"/>
      <c r="AA87" s="39"/>
      <c r="AB87" s="39"/>
      <c r="AC87" s="39"/>
      <c r="AD87" s="39"/>
      <c r="AE87" s="39"/>
    </row>
    <row r="88" s="2" customFormat="1" ht="6.96" customHeight="1">
      <c r="A88" s="39"/>
      <c r="B88" s="40"/>
      <c r="C88" s="39"/>
      <c r="D88" s="39"/>
      <c r="E88" s="39"/>
      <c r="F88" s="39"/>
      <c r="G88" s="39"/>
      <c r="H88" s="39"/>
      <c r="I88" s="39"/>
      <c r="J88" s="39"/>
      <c r="K88" s="39"/>
      <c r="L88" s="56"/>
      <c r="S88" s="39"/>
      <c r="T88" s="39"/>
      <c r="U88" s="39"/>
      <c r="V88" s="39"/>
      <c r="W88" s="39"/>
      <c r="X88" s="39"/>
      <c r="Y88" s="39"/>
      <c r="Z88" s="39"/>
      <c r="AA88" s="39"/>
      <c r="AB88" s="39"/>
      <c r="AC88" s="39"/>
      <c r="AD88" s="39"/>
      <c r="AE88" s="39"/>
    </row>
    <row r="89" s="2" customFormat="1" ht="12" customHeight="1">
      <c r="A89" s="39"/>
      <c r="B89" s="40"/>
      <c r="C89" s="33" t="s">
        <v>20</v>
      </c>
      <c r="D89" s="39"/>
      <c r="E89" s="39"/>
      <c r="F89" s="28" t="str">
        <f>F12</f>
        <v>TR Blansko</v>
      </c>
      <c r="G89" s="39"/>
      <c r="H89" s="39"/>
      <c r="I89" s="33" t="s">
        <v>22</v>
      </c>
      <c r="J89" s="70" t="str">
        <f>IF(J12="","",J12)</f>
        <v>5. 10. 2021</v>
      </c>
      <c r="K89" s="39"/>
      <c r="L89" s="56"/>
      <c r="S89" s="39"/>
      <c r="T89" s="39"/>
      <c r="U89" s="39"/>
      <c r="V89" s="39"/>
      <c r="W89" s="39"/>
      <c r="X89" s="39"/>
      <c r="Y89" s="39"/>
      <c r="Z89" s="39"/>
      <c r="AA89" s="39"/>
      <c r="AB89" s="39"/>
      <c r="AC89" s="39"/>
      <c r="AD89" s="39"/>
      <c r="AE89" s="39"/>
    </row>
    <row r="90" s="2" customFormat="1" ht="6.96" customHeight="1">
      <c r="A90" s="39"/>
      <c r="B90" s="40"/>
      <c r="C90" s="39"/>
      <c r="D90" s="39"/>
      <c r="E90" s="39"/>
      <c r="F90" s="39"/>
      <c r="G90" s="39"/>
      <c r="H90" s="39"/>
      <c r="I90" s="39"/>
      <c r="J90" s="39"/>
      <c r="K90" s="39"/>
      <c r="L90" s="56"/>
      <c r="S90" s="39"/>
      <c r="T90" s="39"/>
      <c r="U90" s="39"/>
      <c r="V90" s="39"/>
      <c r="W90" s="39"/>
      <c r="X90" s="39"/>
      <c r="Y90" s="39"/>
      <c r="Z90" s="39"/>
      <c r="AA90" s="39"/>
      <c r="AB90" s="39"/>
      <c r="AC90" s="39"/>
      <c r="AD90" s="39"/>
      <c r="AE90" s="39"/>
    </row>
    <row r="91" s="2" customFormat="1" ht="25.65" customHeight="1">
      <c r="A91" s="39"/>
      <c r="B91" s="40"/>
      <c r="C91" s="33" t="s">
        <v>24</v>
      </c>
      <c r="D91" s="39"/>
      <c r="E91" s="39"/>
      <c r="F91" s="28" t="str">
        <f>E15</f>
        <v>EG.D, a.s.</v>
      </c>
      <c r="G91" s="39"/>
      <c r="H91" s="39"/>
      <c r="I91" s="33" t="s">
        <v>32</v>
      </c>
      <c r="J91" s="37" t="str">
        <f>E21</f>
        <v>OMEXOM GA Energo, s.r.o.</v>
      </c>
      <c r="K91" s="39"/>
      <c r="L91" s="56"/>
      <c r="S91" s="39"/>
      <c r="T91" s="39"/>
      <c r="U91" s="39"/>
      <c r="V91" s="39"/>
      <c r="W91" s="39"/>
      <c r="X91" s="39"/>
      <c r="Y91" s="39"/>
      <c r="Z91" s="39"/>
      <c r="AA91" s="39"/>
      <c r="AB91" s="39"/>
      <c r="AC91" s="39"/>
      <c r="AD91" s="39"/>
      <c r="AE91" s="39"/>
    </row>
    <row r="92" s="2" customFormat="1" ht="25.65" customHeight="1">
      <c r="A92" s="39"/>
      <c r="B92" s="40"/>
      <c r="C92" s="33" t="s">
        <v>30</v>
      </c>
      <c r="D92" s="39"/>
      <c r="E92" s="39"/>
      <c r="F92" s="28" t="str">
        <f>IF(E18="","",E18)</f>
        <v>Vyplň údaj</v>
      </c>
      <c r="G92" s="39"/>
      <c r="H92" s="39"/>
      <c r="I92" s="33" t="s">
        <v>37</v>
      </c>
      <c r="J92" s="37" t="str">
        <f>E24</f>
        <v>OMEXOM GA Energo, s.r.o.</v>
      </c>
      <c r="K92" s="39"/>
      <c r="L92" s="56"/>
      <c r="S92" s="39"/>
      <c r="T92" s="39"/>
      <c r="U92" s="39"/>
      <c r="V92" s="39"/>
      <c r="W92" s="39"/>
      <c r="X92" s="39"/>
      <c r="Y92" s="39"/>
      <c r="Z92" s="39"/>
      <c r="AA92" s="39"/>
      <c r="AB92" s="39"/>
      <c r="AC92" s="39"/>
      <c r="AD92" s="39"/>
      <c r="AE92" s="39"/>
    </row>
    <row r="93" s="2" customFormat="1" ht="10.32" customHeight="1">
      <c r="A93" s="39"/>
      <c r="B93" s="40"/>
      <c r="C93" s="39"/>
      <c r="D93" s="39"/>
      <c r="E93" s="39"/>
      <c r="F93" s="39"/>
      <c r="G93" s="39"/>
      <c r="H93" s="39"/>
      <c r="I93" s="39"/>
      <c r="J93" s="39"/>
      <c r="K93" s="39"/>
      <c r="L93" s="56"/>
      <c r="S93" s="39"/>
      <c r="T93" s="39"/>
      <c r="U93" s="39"/>
      <c r="V93" s="39"/>
      <c r="W93" s="39"/>
      <c r="X93" s="39"/>
      <c r="Y93" s="39"/>
      <c r="Z93" s="39"/>
      <c r="AA93" s="39"/>
      <c r="AB93" s="39"/>
      <c r="AC93" s="39"/>
      <c r="AD93" s="39"/>
      <c r="AE93" s="39"/>
    </row>
    <row r="94" s="2" customFormat="1" ht="29.28" customHeight="1">
      <c r="A94" s="39"/>
      <c r="B94" s="40"/>
      <c r="C94" s="148" t="s">
        <v>180</v>
      </c>
      <c r="D94" s="140"/>
      <c r="E94" s="140"/>
      <c r="F94" s="140"/>
      <c r="G94" s="140"/>
      <c r="H94" s="140"/>
      <c r="I94" s="140"/>
      <c r="J94" s="149" t="s">
        <v>181</v>
      </c>
      <c r="K94" s="140"/>
      <c r="L94" s="56"/>
      <c r="S94" s="39"/>
      <c r="T94" s="39"/>
      <c r="U94" s="39"/>
      <c r="V94" s="39"/>
      <c r="W94" s="39"/>
      <c r="X94" s="39"/>
      <c r="Y94" s="39"/>
      <c r="Z94" s="39"/>
      <c r="AA94" s="39"/>
      <c r="AB94" s="39"/>
      <c r="AC94" s="39"/>
      <c r="AD94" s="39"/>
      <c r="AE94" s="39"/>
    </row>
    <row r="95" s="2" customFormat="1" ht="10.32" customHeight="1">
      <c r="A95" s="39"/>
      <c r="B95" s="40"/>
      <c r="C95" s="39"/>
      <c r="D95" s="39"/>
      <c r="E95" s="39"/>
      <c r="F95" s="39"/>
      <c r="G95" s="39"/>
      <c r="H95" s="39"/>
      <c r="I95" s="39"/>
      <c r="J95" s="39"/>
      <c r="K95" s="39"/>
      <c r="L95" s="56"/>
      <c r="S95" s="39"/>
      <c r="T95" s="39"/>
      <c r="U95" s="39"/>
      <c r="V95" s="39"/>
      <c r="W95" s="39"/>
      <c r="X95" s="39"/>
      <c r="Y95" s="39"/>
      <c r="Z95" s="39"/>
      <c r="AA95" s="39"/>
      <c r="AB95" s="39"/>
      <c r="AC95" s="39"/>
      <c r="AD95" s="39"/>
      <c r="AE95" s="39"/>
    </row>
    <row r="96" s="2" customFormat="1" ht="22.8" customHeight="1">
      <c r="A96" s="39"/>
      <c r="B96" s="40"/>
      <c r="C96" s="150" t="s">
        <v>182</v>
      </c>
      <c r="D96" s="39"/>
      <c r="E96" s="39"/>
      <c r="F96" s="39"/>
      <c r="G96" s="39"/>
      <c r="H96" s="39"/>
      <c r="I96" s="39"/>
      <c r="J96" s="97">
        <f>J131</f>
        <v>0</v>
      </c>
      <c r="K96" s="39"/>
      <c r="L96" s="56"/>
      <c r="S96" s="39"/>
      <c r="T96" s="39"/>
      <c r="U96" s="39"/>
      <c r="V96" s="39"/>
      <c r="W96" s="39"/>
      <c r="X96" s="39"/>
      <c r="Y96" s="39"/>
      <c r="Z96" s="39"/>
      <c r="AA96" s="39"/>
      <c r="AB96" s="39"/>
      <c r="AC96" s="39"/>
      <c r="AD96" s="39"/>
      <c r="AE96" s="39"/>
      <c r="AU96" s="20" t="s">
        <v>183</v>
      </c>
    </row>
    <row r="97" s="9" customFormat="1" ht="24.96" customHeight="1">
      <c r="A97" s="9"/>
      <c r="B97" s="151"/>
      <c r="C97" s="9"/>
      <c r="D97" s="152" t="s">
        <v>2443</v>
      </c>
      <c r="E97" s="153"/>
      <c r="F97" s="153"/>
      <c r="G97" s="153"/>
      <c r="H97" s="153"/>
      <c r="I97" s="153"/>
      <c r="J97" s="154">
        <f>J132</f>
        <v>0</v>
      </c>
      <c r="K97" s="9"/>
      <c r="L97" s="151"/>
      <c r="S97" s="9"/>
      <c r="T97" s="9"/>
      <c r="U97" s="9"/>
      <c r="V97" s="9"/>
      <c r="W97" s="9"/>
      <c r="X97" s="9"/>
      <c r="Y97" s="9"/>
      <c r="Z97" s="9"/>
      <c r="AA97" s="9"/>
      <c r="AB97" s="9"/>
      <c r="AC97" s="9"/>
      <c r="AD97" s="9"/>
      <c r="AE97" s="9"/>
    </row>
    <row r="98" s="9" customFormat="1" ht="24.96" customHeight="1">
      <c r="A98" s="9"/>
      <c r="B98" s="151"/>
      <c r="C98" s="9"/>
      <c r="D98" s="152" t="s">
        <v>3315</v>
      </c>
      <c r="E98" s="153"/>
      <c r="F98" s="153"/>
      <c r="G98" s="153"/>
      <c r="H98" s="153"/>
      <c r="I98" s="153"/>
      <c r="J98" s="154">
        <f>J154</f>
        <v>0</v>
      </c>
      <c r="K98" s="9"/>
      <c r="L98" s="151"/>
      <c r="S98" s="9"/>
      <c r="T98" s="9"/>
      <c r="U98" s="9"/>
      <c r="V98" s="9"/>
      <c r="W98" s="9"/>
      <c r="X98" s="9"/>
      <c r="Y98" s="9"/>
      <c r="Z98" s="9"/>
      <c r="AA98" s="9"/>
      <c r="AB98" s="9"/>
      <c r="AC98" s="9"/>
      <c r="AD98" s="9"/>
      <c r="AE98" s="9"/>
    </row>
    <row r="99" s="9" customFormat="1" ht="24.96" customHeight="1">
      <c r="A99" s="9"/>
      <c r="B99" s="151"/>
      <c r="C99" s="9"/>
      <c r="D99" s="152" t="s">
        <v>3316</v>
      </c>
      <c r="E99" s="153"/>
      <c r="F99" s="153"/>
      <c r="G99" s="153"/>
      <c r="H99" s="153"/>
      <c r="I99" s="153"/>
      <c r="J99" s="154">
        <f>J158</f>
        <v>0</v>
      </c>
      <c r="K99" s="9"/>
      <c r="L99" s="151"/>
      <c r="S99" s="9"/>
      <c r="T99" s="9"/>
      <c r="U99" s="9"/>
      <c r="V99" s="9"/>
      <c r="W99" s="9"/>
      <c r="X99" s="9"/>
      <c r="Y99" s="9"/>
      <c r="Z99" s="9"/>
      <c r="AA99" s="9"/>
      <c r="AB99" s="9"/>
      <c r="AC99" s="9"/>
      <c r="AD99" s="9"/>
      <c r="AE99" s="9"/>
    </row>
    <row r="100" s="9" customFormat="1" ht="24.96" customHeight="1">
      <c r="A100" s="9"/>
      <c r="B100" s="151"/>
      <c r="C100" s="9"/>
      <c r="D100" s="152" t="s">
        <v>3317</v>
      </c>
      <c r="E100" s="153"/>
      <c r="F100" s="153"/>
      <c r="G100" s="153"/>
      <c r="H100" s="153"/>
      <c r="I100" s="153"/>
      <c r="J100" s="154">
        <f>J163</f>
        <v>0</v>
      </c>
      <c r="K100" s="9"/>
      <c r="L100" s="151"/>
      <c r="S100" s="9"/>
      <c r="T100" s="9"/>
      <c r="U100" s="9"/>
      <c r="V100" s="9"/>
      <c r="W100" s="9"/>
      <c r="X100" s="9"/>
      <c r="Y100" s="9"/>
      <c r="Z100" s="9"/>
      <c r="AA100" s="9"/>
      <c r="AB100" s="9"/>
      <c r="AC100" s="9"/>
      <c r="AD100" s="9"/>
      <c r="AE100" s="9"/>
    </row>
    <row r="101" s="9" customFormat="1" ht="24.96" customHeight="1">
      <c r="A101" s="9"/>
      <c r="B101" s="151"/>
      <c r="C101" s="9"/>
      <c r="D101" s="152" t="s">
        <v>3318</v>
      </c>
      <c r="E101" s="153"/>
      <c r="F101" s="153"/>
      <c r="G101" s="153"/>
      <c r="H101" s="153"/>
      <c r="I101" s="153"/>
      <c r="J101" s="154">
        <f>J180</f>
        <v>0</v>
      </c>
      <c r="K101" s="9"/>
      <c r="L101" s="151"/>
      <c r="S101" s="9"/>
      <c r="T101" s="9"/>
      <c r="U101" s="9"/>
      <c r="V101" s="9"/>
      <c r="W101" s="9"/>
      <c r="X101" s="9"/>
      <c r="Y101" s="9"/>
      <c r="Z101" s="9"/>
      <c r="AA101" s="9"/>
      <c r="AB101" s="9"/>
      <c r="AC101" s="9"/>
      <c r="AD101" s="9"/>
      <c r="AE101" s="9"/>
    </row>
    <row r="102" s="2" customFormat="1" ht="21.84" customHeight="1">
      <c r="A102" s="39"/>
      <c r="B102" s="40"/>
      <c r="C102" s="39"/>
      <c r="D102" s="39"/>
      <c r="E102" s="39"/>
      <c r="F102" s="39"/>
      <c r="G102" s="39"/>
      <c r="H102" s="39"/>
      <c r="I102" s="39"/>
      <c r="J102" s="39"/>
      <c r="K102" s="39"/>
      <c r="L102" s="56"/>
      <c r="S102" s="39"/>
      <c r="T102" s="39"/>
      <c r="U102" s="39"/>
      <c r="V102" s="39"/>
      <c r="W102" s="39"/>
      <c r="X102" s="39"/>
      <c r="Y102" s="39"/>
      <c r="Z102" s="39"/>
      <c r="AA102" s="39"/>
      <c r="AB102" s="39"/>
      <c r="AC102" s="39"/>
      <c r="AD102" s="39"/>
      <c r="AE102" s="39"/>
    </row>
    <row r="103" s="2" customFormat="1" ht="6.96" customHeight="1">
      <c r="A103" s="39"/>
      <c r="B103" s="40"/>
      <c r="C103" s="39"/>
      <c r="D103" s="39"/>
      <c r="E103" s="39"/>
      <c r="F103" s="39"/>
      <c r="G103" s="39"/>
      <c r="H103" s="39"/>
      <c r="I103" s="39"/>
      <c r="J103" s="39"/>
      <c r="K103" s="39"/>
      <c r="L103" s="56"/>
      <c r="S103" s="39"/>
      <c r="T103" s="39"/>
      <c r="U103" s="39"/>
      <c r="V103" s="39"/>
      <c r="W103" s="39"/>
      <c r="X103" s="39"/>
      <c r="Y103" s="39"/>
      <c r="Z103" s="39"/>
      <c r="AA103" s="39"/>
      <c r="AB103" s="39"/>
      <c r="AC103" s="39"/>
      <c r="AD103" s="39"/>
      <c r="AE103" s="39"/>
    </row>
    <row r="104" s="2" customFormat="1" ht="29.28" customHeight="1">
      <c r="A104" s="39"/>
      <c r="B104" s="40"/>
      <c r="C104" s="150" t="s">
        <v>192</v>
      </c>
      <c r="D104" s="39"/>
      <c r="E104" s="39"/>
      <c r="F104" s="39"/>
      <c r="G104" s="39"/>
      <c r="H104" s="39"/>
      <c r="I104" s="39"/>
      <c r="J104" s="159">
        <f>ROUND(J105 + J106 + J107 + J108 + J109 + J110,2)</f>
        <v>0</v>
      </c>
      <c r="K104" s="39"/>
      <c r="L104" s="56"/>
      <c r="N104" s="160" t="s">
        <v>44</v>
      </c>
      <c r="S104" s="39"/>
      <c r="T104" s="39"/>
      <c r="U104" s="39"/>
      <c r="V104" s="39"/>
      <c r="W104" s="39"/>
      <c r="X104" s="39"/>
      <c r="Y104" s="39"/>
      <c r="Z104" s="39"/>
      <c r="AA104" s="39"/>
      <c r="AB104" s="39"/>
      <c r="AC104" s="39"/>
      <c r="AD104" s="39"/>
      <c r="AE104" s="39"/>
    </row>
    <row r="105" s="2" customFormat="1" ht="18" customHeight="1">
      <c r="A105" s="39"/>
      <c r="B105" s="161"/>
      <c r="C105" s="162"/>
      <c r="D105" s="163" t="s">
        <v>193</v>
      </c>
      <c r="E105" s="164"/>
      <c r="F105" s="164"/>
      <c r="G105" s="162"/>
      <c r="H105" s="162"/>
      <c r="I105" s="162"/>
      <c r="J105" s="165">
        <v>0</v>
      </c>
      <c r="K105" s="162"/>
      <c r="L105" s="166"/>
      <c r="M105" s="167"/>
      <c r="N105" s="168" t="s">
        <v>45</v>
      </c>
      <c r="O105" s="167"/>
      <c r="P105" s="167"/>
      <c r="Q105" s="167"/>
      <c r="R105" s="167"/>
      <c r="S105" s="162"/>
      <c r="T105" s="162"/>
      <c r="U105" s="162"/>
      <c r="V105" s="162"/>
      <c r="W105" s="162"/>
      <c r="X105" s="162"/>
      <c r="Y105" s="162"/>
      <c r="Z105" s="162"/>
      <c r="AA105" s="162"/>
      <c r="AB105" s="162"/>
      <c r="AC105" s="162"/>
      <c r="AD105" s="162"/>
      <c r="AE105" s="162"/>
      <c r="AF105" s="167"/>
      <c r="AG105" s="167"/>
      <c r="AH105" s="167"/>
      <c r="AI105" s="167"/>
      <c r="AJ105" s="167"/>
      <c r="AK105" s="167"/>
      <c r="AL105" s="167"/>
      <c r="AM105" s="167"/>
      <c r="AN105" s="167"/>
      <c r="AO105" s="167"/>
      <c r="AP105" s="167"/>
      <c r="AQ105" s="167"/>
      <c r="AR105" s="167"/>
      <c r="AS105" s="167"/>
      <c r="AT105" s="167"/>
      <c r="AU105" s="167"/>
      <c r="AV105" s="167"/>
      <c r="AW105" s="167"/>
      <c r="AX105" s="167"/>
      <c r="AY105" s="169" t="s">
        <v>194</v>
      </c>
      <c r="AZ105" s="167"/>
      <c r="BA105" s="167"/>
      <c r="BB105" s="167"/>
      <c r="BC105" s="167"/>
      <c r="BD105" s="167"/>
      <c r="BE105" s="170">
        <f>IF(N105="základní",J105,0)</f>
        <v>0</v>
      </c>
      <c r="BF105" s="170">
        <f>IF(N105="snížená",J105,0)</f>
        <v>0</v>
      </c>
      <c r="BG105" s="170">
        <f>IF(N105="zákl. přenesená",J105,0)</f>
        <v>0</v>
      </c>
      <c r="BH105" s="170">
        <f>IF(N105="sníž. přenesená",J105,0)</f>
        <v>0</v>
      </c>
      <c r="BI105" s="170">
        <f>IF(N105="nulová",J105,0)</f>
        <v>0</v>
      </c>
      <c r="BJ105" s="169" t="s">
        <v>88</v>
      </c>
      <c r="BK105" s="167"/>
      <c r="BL105" s="167"/>
      <c r="BM105" s="167"/>
    </row>
    <row r="106" s="2" customFormat="1" ht="18" customHeight="1">
      <c r="A106" s="39"/>
      <c r="B106" s="161"/>
      <c r="C106" s="162"/>
      <c r="D106" s="163" t="s">
        <v>195</v>
      </c>
      <c r="E106" s="164"/>
      <c r="F106" s="164"/>
      <c r="G106" s="162"/>
      <c r="H106" s="162"/>
      <c r="I106" s="162"/>
      <c r="J106" s="165">
        <v>0</v>
      </c>
      <c r="K106" s="162"/>
      <c r="L106" s="166"/>
      <c r="M106" s="167"/>
      <c r="N106" s="168" t="s">
        <v>45</v>
      </c>
      <c r="O106" s="167"/>
      <c r="P106" s="167"/>
      <c r="Q106" s="167"/>
      <c r="R106" s="167"/>
      <c r="S106" s="162"/>
      <c r="T106" s="162"/>
      <c r="U106" s="162"/>
      <c r="V106" s="162"/>
      <c r="W106" s="162"/>
      <c r="X106" s="162"/>
      <c r="Y106" s="162"/>
      <c r="Z106" s="162"/>
      <c r="AA106" s="162"/>
      <c r="AB106" s="162"/>
      <c r="AC106" s="162"/>
      <c r="AD106" s="162"/>
      <c r="AE106" s="162"/>
      <c r="AF106" s="167"/>
      <c r="AG106" s="167"/>
      <c r="AH106" s="167"/>
      <c r="AI106" s="167"/>
      <c r="AJ106" s="167"/>
      <c r="AK106" s="167"/>
      <c r="AL106" s="167"/>
      <c r="AM106" s="167"/>
      <c r="AN106" s="167"/>
      <c r="AO106" s="167"/>
      <c r="AP106" s="167"/>
      <c r="AQ106" s="167"/>
      <c r="AR106" s="167"/>
      <c r="AS106" s="167"/>
      <c r="AT106" s="167"/>
      <c r="AU106" s="167"/>
      <c r="AV106" s="167"/>
      <c r="AW106" s="167"/>
      <c r="AX106" s="167"/>
      <c r="AY106" s="169" t="s">
        <v>194</v>
      </c>
      <c r="AZ106" s="167"/>
      <c r="BA106" s="167"/>
      <c r="BB106" s="167"/>
      <c r="BC106" s="167"/>
      <c r="BD106" s="167"/>
      <c r="BE106" s="170">
        <f>IF(N106="základní",J106,0)</f>
        <v>0</v>
      </c>
      <c r="BF106" s="170">
        <f>IF(N106="snížená",J106,0)</f>
        <v>0</v>
      </c>
      <c r="BG106" s="170">
        <f>IF(N106="zákl. přenesená",J106,0)</f>
        <v>0</v>
      </c>
      <c r="BH106" s="170">
        <f>IF(N106="sníž. přenesená",J106,0)</f>
        <v>0</v>
      </c>
      <c r="BI106" s="170">
        <f>IF(N106="nulová",J106,0)</f>
        <v>0</v>
      </c>
      <c r="BJ106" s="169" t="s">
        <v>88</v>
      </c>
      <c r="BK106" s="167"/>
      <c r="BL106" s="167"/>
      <c r="BM106" s="167"/>
    </row>
    <row r="107" s="2" customFormat="1" ht="18" customHeight="1">
      <c r="A107" s="39"/>
      <c r="B107" s="161"/>
      <c r="C107" s="162"/>
      <c r="D107" s="163" t="s">
        <v>196</v>
      </c>
      <c r="E107" s="164"/>
      <c r="F107" s="164"/>
      <c r="G107" s="162"/>
      <c r="H107" s="162"/>
      <c r="I107" s="162"/>
      <c r="J107" s="165">
        <v>0</v>
      </c>
      <c r="K107" s="162"/>
      <c r="L107" s="166"/>
      <c r="M107" s="167"/>
      <c r="N107" s="168" t="s">
        <v>45</v>
      </c>
      <c r="O107" s="167"/>
      <c r="P107" s="167"/>
      <c r="Q107" s="167"/>
      <c r="R107" s="167"/>
      <c r="S107" s="162"/>
      <c r="T107" s="162"/>
      <c r="U107" s="162"/>
      <c r="V107" s="162"/>
      <c r="W107" s="162"/>
      <c r="X107" s="162"/>
      <c r="Y107" s="162"/>
      <c r="Z107" s="162"/>
      <c r="AA107" s="162"/>
      <c r="AB107" s="162"/>
      <c r="AC107" s="162"/>
      <c r="AD107" s="162"/>
      <c r="AE107" s="162"/>
      <c r="AF107" s="167"/>
      <c r="AG107" s="167"/>
      <c r="AH107" s="167"/>
      <c r="AI107" s="167"/>
      <c r="AJ107" s="167"/>
      <c r="AK107" s="167"/>
      <c r="AL107" s="167"/>
      <c r="AM107" s="167"/>
      <c r="AN107" s="167"/>
      <c r="AO107" s="167"/>
      <c r="AP107" s="167"/>
      <c r="AQ107" s="167"/>
      <c r="AR107" s="167"/>
      <c r="AS107" s="167"/>
      <c r="AT107" s="167"/>
      <c r="AU107" s="167"/>
      <c r="AV107" s="167"/>
      <c r="AW107" s="167"/>
      <c r="AX107" s="167"/>
      <c r="AY107" s="169" t="s">
        <v>194</v>
      </c>
      <c r="AZ107" s="167"/>
      <c r="BA107" s="167"/>
      <c r="BB107" s="167"/>
      <c r="BC107" s="167"/>
      <c r="BD107" s="167"/>
      <c r="BE107" s="170">
        <f>IF(N107="základní",J107,0)</f>
        <v>0</v>
      </c>
      <c r="BF107" s="170">
        <f>IF(N107="snížená",J107,0)</f>
        <v>0</v>
      </c>
      <c r="BG107" s="170">
        <f>IF(N107="zákl. přenesená",J107,0)</f>
        <v>0</v>
      </c>
      <c r="BH107" s="170">
        <f>IF(N107="sníž. přenesená",J107,0)</f>
        <v>0</v>
      </c>
      <c r="BI107" s="170">
        <f>IF(N107="nulová",J107,0)</f>
        <v>0</v>
      </c>
      <c r="BJ107" s="169" t="s">
        <v>88</v>
      </c>
      <c r="BK107" s="167"/>
      <c r="BL107" s="167"/>
      <c r="BM107" s="167"/>
    </row>
    <row r="108" s="2" customFormat="1" ht="18" customHeight="1">
      <c r="A108" s="39"/>
      <c r="B108" s="161"/>
      <c r="C108" s="162"/>
      <c r="D108" s="163" t="s">
        <v>197</v>
      </c>
      <c r="E108" s="164"/>
      <c r="F108" s="164"/>
      <c r="G108" s="162"/>
      <c r="H108" s="162"/>
      <c r="I108" s="162"/>
      <c r="J108" s="165">
        <v>0</v>
      </c>
      <c r="K108" s="162"/>
      <c r="L108" s="166"/>
      <c r="M108" s="167"/>
      <c r="N108" s="168" t="s">
        <v>45</v>
      </c>
      <c r="O108" s="167"/>
      <c r="P108" s="167"/>
      <c r="Q108" s="167"/>
      <c r="R108" s="167"/>
      <c r="S108" s="162"/>
      <c r="T108" s="162"/>
      <c r="U108" s="162"/>
      <c r="V108" s="162"/>
      <c r="W108" s="162"/>
      <c r="X108" s="162"/>
      <c r="Y108" s="162"/>
      <c r="Z108" s="162"/>
      <c r="AA108" s="162"/>
      <c r="AB108" s="162"/>
      <c r="AC108" s="162"/>
      <c r="AD108" s="162"/>
      <c r="AE108" s="162"/>
      <c r="AF108" s="167"/>
      <c r="AG108" s="167"/>
      <c r="AH108" s="167"/>
      <c r="AI108" s="167"/>
      <c r="AJ108" s="167"/>
      <c r="AK108" s="167"/>
      <c r="AL108" s="167"/>
      <c r="AM108" s="167"/>
      <c r="AN108" s="167"/>
      <c r="AO108" s="167"/>
      <c r="AP108" s="167"/>
      <c r="AQ108" s="167"/>
      <c r="AR108" s="167"/>
      <c r="AS108" s="167"/>
      <c r="AT108" s="167"/>
      <c r="AU108" s="167"/>
      <c r="AV108" s="167"/>
      <c r="AW108" s="167"/>
      <c r="AX108" s="167"/>
      <c r="AY108" s="169" t="s">
        <v>194</v>
      </c>
      <c r="AZ108" s="167"/>
      <c r="BA108" s="167"/>
      <c r="BB108" s="167"/>
      <c r="BC108" s="167"/>
      <c r="BD108" s="167"/>
      <c r="BE108" s="170">
        <f>IF(N108="základní",J108,0)</f>
        <v>0</v>
      </c>
      <c r="BF108" s="170">
        <f>IF(N108="snížená",J108,0)</f>
        <v>0</v>
      </c>
      <c r="BG108" s="170">
        <f>IF(N108="zákl. přenesená",J108,0)</f>
        <v>0</v>
      </c>
      <c r="BH108" s="170">
        <f>IF(N108="sníž. přenesená",J108,0)</f>
        <v>0</v>
      </c>
      <c r="BI108" s="170">
        <f>IF(N108="nulová",J108,0)</f>
        <v>0</v>
      </c>
      <c r="BJ108" s="169" t="s">
        <v>88</v>
      </c>
      <c r="BK108" s="167"/>
      <c r="BL108" s="167"/>
      <c r="BM108" s="167"/>
    </row>
    <row r="109" s="2" customFormat="1" ht="18" customHeight="1">
      <c r="A109" s="39"/>
      <c r="B109" s="161"/>
      <c r="C109" s="162"/>
      <c r="D109" s="163" t="s">
        <v>453</v>
      </c>
      <c r="E109" s="164"/>
      <c r="F109" s="164"/>
      <c r="G109" s="162"/>
      <c r="H109" s="162"/>
      <c r="I109" s="162"/>
      <c r="J109" s="165">
        <v>0</v>
      </c>
      <c r="K109" s="162"/>
      <c r="L109" s="166"/>
      <c r="M109" s="167"/>
      <c r="N109" s="168" t="s">
        <v>45</v>
      </c>
      <c r="O109" s="167"/>
      <c r="P109" s="167"/>
      <c r="Q109" s="167"/>
      <c r="R109" s="167"/>
      <c r="S109" s="162"/>
      <c r="T109" s="162"/>
      <c r="U109" s="162"/>
      <c r="V109" s="162"/>
      <c r="W109" s="162"/>
      <c r="X109" s="162"/>
      <c r="Y109" s="162"/>
      <c r="Z109" s="162"/>
      <c r="AA109" s="162"/>
      <c r="AB109" s="162"/>
      <c r="AC109" s="162"/>
      <c r="AD109" s="162"/>
      <c r="AE109" s="162"/>
      <c r="AF109" s="167"/>
      <c r="AG109" s="167"/>
      <c r="AH109" s="167"/>
      <c r="AI109" s="167"/>
      <c r="AJ109" s="167"/>
      <c r="AK109" s="167"/>
      <c r="AL109" s="167"/>
      <c r="AM109" s="167"/>
      <c r="AN109" s="167"/>
      <c r="AO109" s="167"/>
      <c r="AP109" s="167"/>
      <c r="AQ109" s="167"/>
      <c r="AR109" s="167"/>
      <c r="AS109" s="167"/>
      <c r="AT109" s="167"/>
      <c r="AU109" s="167"/>
      <c r="AV109" s="167"/>
      <c r="AW109" s="167"/>
      <c r="AX109" s="167"/>
      <c r="AY109" s="169" t="s">
        <v>194</v>
      </c>
      <c r="AZ109" s="167"/>
      <c r="BA109" s="167"/>
      <c r="BB109" s="167"/>
      <c r="BC109" s="167"/>
      <c r="BD109" s="167"/>
      <c r="BE109" s="170">
        <f>IF(N109="základní",J109,0)</f>
        <v>0</v>
      </c>
      <c r="BF109" s="170">
        <f>IF(N109="snížená",J109,0)</f>
        <v>0</v>
      </c>
      <c r="BG109" s="170">
        <f>IF(N109="zákl. přenesená",J109,0)</f>
        <v>0</v>
      </c>
      <c r="BH109" s="170">
        <f>IF(N109="sníž. přenesená",J109,0)</f>
        <v>0</v>
      </c>
      <c r="BI109" s="170">
        <f>IF(N109="nulová",J109,0)</f>
        <v>0</v>
      </c>
      <c r="BJ109" s="169" t="s">
        <v>88</v>
      </c>
      <c r="BK109" s="167"/>
      <c r="BL109" s="167"/>
      <c r="BM109" s="167"/>
    </row>
    <row r="110" s="2" customFormat="1" ht="18" customHeight="1">
      <c r="A110" s="39"/>
      <c r="B110" s="161"/>
      <c r="C110" s="162"/>
      <c r="D110" s="164" t="s">
        <v>199</v>
      </c>
      <c r="E110" s="162"/>
      <c r="F110" s="162"/>
      <c r="G110" s="162"/>
      <c r="H110" s="162"/>
      <c r="I110" s="162"/>
      <c r="J110" s="165">
        <f>ROUND(J30*T110,2)</f>
        <v>0</v>
      </c>
      <c r="K110" s="162"/>
      <c r="L110" s="166"/>
      <c r="M110" s="167"/>
      <c r="N110" s="168" t="s">
        <v>45</v>
      </c>
      <c r="O110" s="167"/>
      <c r="P110" s="167"/>
      <c r="Q110" s="167"/>
      <c r="R110" s="167"/>
      <c r="S110" s="162"/>
      <c r="T110" s="162"/>
      <c r="U110" s="162"/>
      <c r="V110" s="162"/>
      <c r="W110" s="162"/>
      <c r="X110" s="162"/>
      <c r="Y110" s="162"/>
      <c r="Z110" s="162"/>
      <c r="AA110" s="162"/>
      <c r="AB110" s="162"/>
      <c r="AC110" s="162"/>
      <c r="AD110" s="162"/>
      <c r="AE110" s="162"/>
      <c r="AF110" s="167"/>
      <c r="AG110" s="167"/>
      <c r="AH110" s="167"/>
      <c r="AI110" s="167"/>
      <c r="AJ110" s="167"/>
      <c r="AK110" s="167"/>
      <c r="AL110" s="167"/>
      <c r="AM110" s="167"/>
      <c r="AN110" s="167"/>
      <c r="AO110" s="167"/>
      <c r="AP110" s="167"/>
      <c r="AQ110" s="167"/>
      <c r="AR110" s="167"/>
      <c r="AS110" s="167"/>
      <c r="AT110" s="167"/>
      <c r="AU110" s="167"/>
      <c r="AV110" s="167"/>
      <c r="AW110" s="167"/>
      <c r="AX110" s="167"/>
      <c r="AY110" s="169" t="s">
        <v>200</v>
      </c>
      <c r="AZ110" s="167"/>
      <c r="BA110" s="167"/>
      <c r="BB110" s="167"/>
      <c r="BC110" s="167"/>
      <c r="BD110" s="167"/>
      <c r="BE110" s="170">
        <f>IF(N110="základní",J110,0)</f>
        <v>0</v>
      </c>
      <c r="BF110" s="170">
        <f>IF(N110="snížená",J110,0)</f>
        <v>0</v>
      </c>
      <c r="BG110" s="170">
        <f>IF(N110="zákl. přenesená",J110,0)</f>
        <v>0</v>
      </c>
      <c r="BH110" s="170">
        <f>IF(N110="sníž. přenesená",J110,0)</f>
        <v>0</v>
      </c>
      <c r="BI110" s="170">
        <f>IF(N110="nulová",J110,0)</f>
        <v>0</v>
      </c>
      <c r="BJ110" s="169" t="s">
        <v>88</v>
      </c>
      <c r="BK110" s="167"/>
      <c r="BL110" s="167"/>
      <c r="BM110" s="167"/>
    </row>
    <row r="111" s="2" customFormat="1">
      <c r="A111" s="39"/>
      <c r="B111" s="40"/>
      <c r="C111" s="39"/>
      <c r="D111" s="39"/>
      <c r="E111" s="39"/>
      <c r="F111" s="39"/>
      <c r="G111" s="39"/>
      <c r="H111" s="39"/>
      <c r="I111" s="39"/>
      <c r="J111" s="39"/>
      <c r="K111" s="39"/>
      <c r="L111" s="56"/>
      <c r="S111" s="39"/>
      <c r="T111" s="39"/>
      <c r="U111" s="39"/>
      <c r="V111" s="39"/>
      <c r="W111" s="39"/>
      <c r="X111" s="39"/>
      <c r="Y111" s="39"/>
      <c r="Z111" s="39"/>
      <c r="AA111" s="39"/>
      <c r="AB111" s="39"/>
      <c r="AC111" s="39"/>
      <c r="AD111" s="39"/>
      <c r="AE111" s="39"/>
    </row>
    <row r="112" s="2" customFormat="1" ht="29.28" customHeight="1">
      <c r="A112" s="39"/>
      <c r="B112" s="40"/>
      <c r="C112" s="171" t="s">
        <v>201</v>
      </c>
      <c r="D112" s="140"/>
      <c r="E112" s="140"/>
      <c r="F112" s="140"/>
      <c r="G112" s="140"/>
      <c r="H112" s="140"/>
      <c r="I112" s="140"/>
      <c r="J112" s="172">
        <f>ROUND(J96+J104,2)</f>
        <v>0</v>
      </c>
      <c r="K112" s="140"/>
      <c r="L112" s="56"/>
      <c r="S112" s="39"/>
      <c r="T112" s="39"/>
      <c r="U112" s="39"/>
      <c r="V112" s="39"/>
      <c r="W112" s="39"/>
      <c r="X112" s="39"/>
      <c r="Y112" s="39"/>
      <c r="Z112" s="39"/>
      <c r="AA112" s="39"/>
      <c r="AB112" s="39"/>
      <c r="AC112" s="39"/>
      <c r="AD112" s="39"/>
      <c r="AE112" s="39"/>
    </row>
    <row r="113" s="2" customFormat="1" ht="6.96" customHeight="1">
      <c r="A113" s="39"/>
      <c r="B113" s="61"/>
      <c r="C113" s="62"/>
      <c r="D113" s="62"/>
      <c r="E113" s="62"/>
      <c r="F113" s="62"/>
      <c r="G113" s="62"/>
      <c r="H113" s="62"/>
      <c r="I113" s="62"/>
      <c r="J113" s="62"/>
      <c r="K113" s="62"/>
      <c r="L113" s="56"/>
      <c r="S113" s="39"/>
      <c r="T113" s="39"/>
      <c r="U113" s="39"/>
      <c r="V113" s="39"/>
      <c r="W113" s="39"/>
      <c r="X113" s="39"/>
      <c r="Y113" s="39"/>
      <c r="Z113" s="39"/>
      <c r="AA113" s="39"/>
      <c r="AB113" s="39"/>
      <c r="AC113" s="39"/>
      <c r="AD113" s="39"/>
      <c r="AE113" s="39"/>
    </row>
    <row r="117" s="2" customFormat="1" ht="6.96" customHeight="1">
      <c r="A117" s="39"/>
      <c r="B117" s="63"/>
      <c r="C117" s="64"/>
      <c r="D117" s="64"/>
      <c r="E117" s="64"/>
      <c r="F117" s="64"/>
      <c r="G117" s="64"/>
      <c r="H117" s="64"/>
      <c r="I117" s="64"/>
      <c r="J117" s="64"/>
      <c r="K117" s="64"/>
      <c r="L117" s="56"/>
      <c r="S117" s="39"/>
      <c r="T117" s="39"/>
      <c r="U117" s="39"/>
      <c r="V117" s="39"/>
      <c r="W117" s="39"/>
      <c r="X117" s="39"/>
      <c r="Y117" s="39"/>
      <c r="Z117" s="39"/>
      <c r="AA117" s="39"/>
      <c r="AB117" s="39"/>
      <c r="AC117" s="39"/>
      <c r="AD117" s="39"/>
      <c r="AE117" s="39"/>
    </row>
    <row r="118" s="2" customFormat="1" ht="24.96" customHeight="1">
      <c r="A118" s="39"/>
      <c r="B118" s="40"/>
      <c r="C118" s="24" t="s">
        <v>202</v>
      </c>
      <c r="D118" s="39"/>
      <c r="E118" s="39"/>
      <c r="F118" s="39"/>
      <c r="G118" s="39"/>
      <c r="H118" s="39"/>
      <c r="I118" s="39"/>
      <c r="J118" s="39"/>
      <c r="K118" s="39"/>
      <c r="L118" s="56"/>
      <c r="S118" s="39"/>
      <c r="T118" s="39"/>
      <c r="U118" s="39"/>
      <c r="V118" s="39"/>
      <c r="W118" s="39"/>
      <c r="X118" s="39"/>
      <c r="Y118" s="39"/>
      <c r="Z118" s="39"/>
      <c r="AA118" s="39"/>
      <c r="AB118" s="39"/>
      <c r="AC118" s="39"/>
      <c r="AD118" s="39"/>
      <c r="AE118" s="39"/>
    </row>
    <row r="119" s="2" customFormat="1" ht="6.96" customHeight="1">
      <c r="A119" s="39"/>
      <c r="B119" s="40"/>
      <c r="C119" s="39"/>
      <c r="D119" s="39"/>
      <c r="E119" s="39"/>
      <c r="F119" s="39"/>
      <c r="G119" s="39"/>
      <c r="H119" s="39"/>
      <c r="I119" s="39"/>
      <c r="J119" s="39"/>
      <c r="K119" s="39"/>
      <c r="L119" s="56"/>
      <c r="S119" s="39"/>
      <c r="T119" s="39"/>
      <c r="U119" s="39"/>
      <c r="V119" s="39"/>
      <c r="W119" s="39"/>
      <c r="X119" s="39"/>
      <c r="Y119" s="39"/>
      <c r="Z119" s="39"/>
      <c r="AA119" s="39"/>
      <c r="AB119" s="39"/>
      <c r="AC119" s="39"/>
      <c r="AD119" s="39"/>
      <c r="AE119" s="39"/>
    </row>
    <row r="120" s="2" customFormat="1" ht="12" customHeight="1">
      <c r="A120" s="39"/>
      <c r="B120" s="40"/>
      <c r="C120" s="33" t="s">
        <v>16</v>
      </c>
      <c r="D120" s="39"/>
      <c r="E120" s="39"/>
      <c r="F120" s="39"/>
      <c r="G120" s="39"/>
      <c r="H120" s="39"/>
      <c r="I120" s="39"/>
      <c r="J120" s="39"/>
      <c r="K120" s="39"/>
      <c r="L120" s="56"/>
      <c r="S120" s="39"/>
      <c r="T120" s="39"/>
      <c r="U120" s="39"/>
      <c r="V120" s="39"/>
      <c r="W120" s="39"/>
      <c r="X120" s="39"/>
      <c r="Y120" s="39"/>
      <c r="Z120" s="39"/>
      <c r="AA120" s="39"/>
      <c r="AB120" s="39"/>
      <c r="AC120" s="39"/>
      <c r="AD120" s="39"/>
      <c r="AE120" s="39"/>
    </row>
    <row r="121" s="2" customFormat="1" ht="16.5" customHeight="1">
      <c r="A121" s="39"/>
      <c r="B121" s="40"/>
      <c r="C121" s="39"/>
      <c r="D121" s="39"/>
      <c r="E121" s="130" t="str">
        <f>E7</f>
        <v>TR Blansko - rozš. R110kV, doplnění T103</v>
      </c>
      <c r="F121" s="33"/>
      <c r="G121" s="33"/>
      <c r="H121" s="33"/>
      <c r="I121" s="39"/>
      <c r="J121" s="39"/>
      <c r="K121" s="39"/>
      <c r="L121" s="56"/>
      <c r="S121" s="39"/>
      <c r="T121" s="39"/>
      <c r="U121" s="39"/>
      <c r="V121" s="39"/>
      <c r="W121" s="39"/>
      <c r="X121" s="39"/>
      <c r="Y121" s="39"/>
      <c r="Z121" s="39"/>
      <c r="AA121" s="39"/>
      <c r="AB121" s="39"/>
      <c r="AC121" s="39"/>
      <c r="AD121" s="39"/>
      <c r="AE121" s="39"/>
    </row>
    <row r="122" s="2" customFormat="1" ht="12" customHeight="1">
      <c r="A122" s="39"/>
      <c r="B122" s="40"/>
      <c r="C122" s="33" t="s">
        <v>175</v>
      </c>
      <c r="D122" s="39"/>
      <c r="E122" s="39"/>
      <c r="F122" s="39"/>
      <c r="G122" s="39"/>
      <c r="H122" s="39"/>
      <c r="I122" s="39"/>
      <c r="J122" s="39"/>
      <c r="K122" s="39"/>
      <c r="L122" s="56"/>
      <c r="S122" s="39"/>
      <c r="T122" s="39"/>
      <c r="U122" s="39"/>
      <c r="V122" s="39"/>
      <c r="W122" s="39"/>
      <c r="X122" s="39"/>
      <c r="Y122" s="39"/>
      <c r="Z122" s="39"/>
      <c r="AA122" s="39"/>
      <c r="AB122" s="39"/>
      <c r="AC122" s="39"/>
      <c r="AD122" s="39"/>
      <c r="AE122" s="39"/>
    </row>
    <row r="123" s="2" customFormat="1" ht="16.5" customHeight="1">
      <c r="A123" s="39"/>
      <c r="B123" s="40"/>
      <c r="C123" s="39"/>
      <c r="D123" s="39"/>
      <c r="E123" s="68" t="str">
        <f>E9</f>
        <v>CZD00021 (SO63) - Kanalizace</v>
      </c>
      <c r="F123" s="39"/>
      <c r="G123" s="39"/>
      <c r="H123" s="39"/>
      <c r="I123" s="39"/>
      <c r="J123" s="39"/>
      <c r="K123" s="39"/>
      <c r="L123" s="56"/>
      <c r="S123" s="39"/>
      <c r="T123" s="39"/>
      <c r="U123" s="39"/>
      <c r="V123" s="39"/>
      <c r="W123" s="39"/>
      <c r="X123" s="39"/>
      <c r="Y123" s="39"/>
      <c r="Z123" s="39"/>
      <c r="AA123" s="39"/>
      <c r="AB123" s="39"/>
      <c r="AC123" s="39"/>
      <c r="AD123" s="39"/>
      <c r="AE123" s="39"/>
    </row>
    <row r="124" s="2" customFormat="1" ht="6.96" customHeight="1">
      <c r="A124" s="39"/>
      <c r="B124" s="40"/>
      <c r="C124" s="39"/>
      <c r="D124" s="39"/>
      <c r="E124" s="39"/>
      <c r="F124" s="39"/>
      <c r="G124" s="39"/>
      <c r="H124" s="39"/>
      <c r="I124" s="39"/>
      <c r="J124" s="39"/>
      <c r="K124" s="39"/>
      <c r="L124" s="56"/>
      <c r="S124" s="39"/>
      <c r="T124" s="39"/>
      <c r="U124" s="39"/>
      <c r="V124" s="39"/>
      <c r="W124" s="39"/>
      <c r="X124" s="39"/>
      <c r="Y124" s="39"/>
      <c r="Z124" s="39"/>
      <c r="AA124" s="39"/>
      <c r="AB124" s="39"/>
      <c r="AC124" s="39"/>
      <c r="AD124" s="39"/>
      <c r="AE124" s="39"/>
    </row>
    <row r="125" s="2" customFormat="1" ht="12" customHeight="1">
      <c r="A125" s="39"/>
      <c r="B125" s="40"/>
      <c r="C125" s="33" t="s">
        <v>20</v>
      </c>
      <c r="D125" s="39"/>
      <c r="E125" s="39"/>
      <c r="F125" s="28" t="str">
        <f>F12</f>
        <v>TR Blansko</v>
      </c>
      <c r="G125" s="39"/>
      <c r="H125" s="39"/>
      <c r="I125" s="33" t="s">
        <v>22</v>
      </c>
      <c r="J125" s="70" t="str">
        <f>IF(J12="","",J12)</f>
        <v>5. 10. 2021</v>
      </c>
      <c r="K125" s="39"/>
      <c r="L125" s="56"/>
      <c r="S125" s="39"/>
      <c r="T125" s="39"/>
      <c r="U125" s="39"/>
      <c r="V125" s="39"/>
      <c r="W125" s="39"/>
      <c r="X125" s="39"/>
      <c r="Y125" s="39"/>
      <c r="Z125" s="39"/>
      <c r="AA125" s="39"/>
      <c r="AB125" s="39"/>
      <c r="AC125" s="39"/>
      <c r="AD125" s="39"/>
      <c r="AE125" s="39"/>
    </row>
    <row r="126" s="2" customFormat="1" ht="6.96" customHeight="1">
      <c r="A126" s="39"/>
      <c r="B126" s="40"/>
      <c r="C126" s="39"/>
      <c r="D126" s="39"/>
      <c r="E126" s="39"/>
      <c r="F126" s="39"/>
      <c r="G126" s="39"/>
      <c r="H126" s="39"/>
      <c r="I126" s="39"/>
      <c r="J126" s="39"/>
      <c r="K126" s="39"/>
      <c r="L126" s="56"/>
      <c r="S126" s="39"/>
      <c r="T126" s="39"/>
      <c r="U126" s="39"/>
      <c r="V126" s="39"/>
      <c r="W126" s="39"/>
      <c r="X126" s="39"/>
      <c r="Y126" s="39"/>
      <c r="Z126" s="39"/>
      <c r="AA126" s="39"/>
      <c r="AB126" s="39"/>
      <c r="AC126" s="39"/>
      <c r="AD126" s="39"/>
      <c r="AE126" s="39"/>
    </row>
    <row r="127" s="2" customFormat="1" ht="25.65" customHeight="1">
      <c r="A127" s="39"/>
      <c r="B127" s="40"/>
      <c r="C127" s="33" t="s">
        <v>24</v>
      </c>
      <c r="D127" s="39"/>
      <c r="E127" s="39"/>
      <c r="F127" s="28" t="str">
        <f>E15</f>
        <v>EG.D, a.s.</v>
      </c>
      <c r="G127" s="39"/>
      <c r="H127" s="39"/>
      <c r="I127" s="33" t="s">
        <v>32</v>
      </c>
      <c r="J127" s="37" t="str">
        <f>E21</f>
        <v>OMEXOM GA Energo, s.r.o.</v>
      </c>
      <c r="K127" s="39"/>
      <c r="L127" s="56"/>
      <c r="S127" s="39"/>
      <c r="T127" s="39"/>
      <c r="U127" s="39"/>
      <c r="V127" s="39"/>
      <c r="W127" s="39"/>
      <c r="X127" s="39"/>
      <c r="Y127" s="39"/>
      <c r="Z127" s="39"/>
      <c r="AA127" s="39"/>
      <c r="AB127" s="39"/>
      <c r="AC127" s="39"/>
      <c r="AD127" s="39"/>
      <c r="AE127" s="39"/>
    </row>
    <row r="128" s="2" customFormat="1" ht="25.65" customHeight="1">
      <c r="A128" s="39"/>
      <c r="B128" s="40"/>
      <c r="C128" s="33" t="s">
        <v>30</v>
      </c>
      <c r="D128" s="39"/>
      <c r="E128" s="39"/>
      <c r="F128" s="28" t="str">
        <f>IF(E18="","",E18)</f>
        <v>Vyplň údaj</v>
      </c>
      <c r="G128" s="39"/>
      <c r="H128" s="39"/>
      <c r="I128" s="33" t="s">
        <v>37</v>
      </c>
      <c r="J128" s="37" t="str">
        <f>E24</f>
        <v>OMEXOM GA Energo, s.r.o.</v>
      </c>
      <c r="K128" s="39"/>
      <c r="L128" s="56"/>
      <c r="S128" s="39"/>
      <c r="T128" s="39"/>
      <c r="U128" s="39"/>
      <c r="V128" s="39"/>
      <c r="W128" s="39"/>
      <c r="X128" s="39"/>
      <c r="Y128" s="39"/>
      <c r="Z128" s="39"/>
      <c r="AA128" s="39"/>
      <c r="AB128" s="39"/>
      <c r="AC128" s="39"/>
      <c r="AD128" s="39"/>
      <c r="AE128" s="39"/>
    </row>
    <row r="129" s="2" customFormat="1" ht="10.32" customHeight="1">
      <c r="A129" s="39"/>
      <c r="B129" s="40"/>
      <c r="C129" s="39"/>
      <c r="D129" s="39"/>
      <c r="E129" s="39"/>
      <c r="F129" s="39"/>
      <c r="G129" s="39"/>
      <c r="H129" s="39"/>
      <c r="I129" s="39"/>
      <c r="J129" s="39"/>
      <c r="K129" s="39"/>
      <c r="L129" s="56"/>
      <c r="S129" s="39"/>
      <c r="T129" s="39"/>
      <c r="U129" s="39"/>
      <c r="V129" s="39"/>
      <c r="W129" s="39"/>
      <c r="X129" s="39"/>
      <c r="Y129" s="39"/>
      <c r="Z129" s="39"/>
      <c r="AA129" s="39"/>
      <c r="AB129" s="39"/>
      <c r="AC129" s="39"/>
      <c r="AD129" s="39"/>
      <c r="AE129" s="39"/>
    </row>
    <row r="130" s="11" customFormat="1" ht="29.28" customHeight="1">
      <c r="A130" s="173"/>
      <c r="B130" s="174"/>
      <c r="C130" s="175" t="s">
        <v>203</v>
      </c>
      <c r="D130" s="176" t="s">
        <v>65</v>
      </c>
      <c r="E130" s="176" t="s">
        <v>61</v>
      </c>
      <c r="F130" s="176" t="s">
        <v>62</v>
      </c>
      <c r="G130" s="176" t="s">
        <v>204</v>
      </c>
      <c r="H130" s="176" t="s">
        <v>205</v>
      </c>
      <c r="I130" s="176" t="s">
        <v>206</v>
      </c>
      <c r="J130" s="177" t="s">
        <v>181</v>
      </c>
      <c r="K130" s="178" t="s">
        <v>207</v>
      </c>
      <c r="L130" s="179"/>
      <c r="M130" s="87" t="s">
        <v>1</v>
      </c>
      <c r="N130" s="88" t="s">
        <v>44</v>
      </c>
      <c r="O130" s="88" t="s">
        <v>208</v>
      </c>
      <c r="P130" s="88" t="s">
        <v>209</v>
      </c>
      <c r="Q130" s="88" t="s">
        <v>210</v>
      </c>
      <c r="R130" s="88" t="s">
        <v>211</v>
      </c>
      <c r="S130" s="88" t="s">
        <v>212</v>
      </c>
      <c r="T130" s="89" t="s">
        <v>213</v>
      </c>
      <c r="U130" s="173"/>
      <c r="V130" s="173"/>
      <c r="W130" s="173"/>
      <c r="X130" s="173"/>
      <c r="Y130" s="173"/>
      <c r="Z130" s="173"/>
      <c r="AA130" s="173"/>
      <c r="AB130" s="173"/>
      <c r="AC130" s="173"/>
      <c r="AD130" s="173"/>
      <c r="AE130" s="173"/>
    </row>
    <row r="131" s="2" customFormat="1" ht="22.8" customHeight="1">
      <c r="A131" s="39"/>
      <c r="B131" s="40"/>
      <c r="C131" s="94" t="s">
        <v>214</v>
      </c>
      <c r="D131" s="39"/>
      <c r="E131" s="39"/>
      <c r="F131" s="39"/>
      <c r="G131" s="39"/>
      <c r="H131" s="39"/>
      <c r="I131" s="39"/>
      <c r="J131" s="180">
        <f>BK131</f>
        <v>0</v>
      </c>
      <c r="K131" s="39"/>
      <c r="L131" s="40"/>
      <c r="M131" s="90"/>
      <c r="N131" s="74"/>
      <c r="O131" s="91"/>
      <c r="P131" s="181">
        <f>P132+P154+P158+P163+P180</f>
        <v>0</v>
      </c>
      <c r="Q131" s="91"/>
      <c r="R131" s="181">
        <f>R132+R154+R158+R163+R180</f>
        <v>0</v>
      </c>
      <c r="S131" s="91"/>
      <c r="T131" s="182">
        <f>T132+T154+T158+T163+T180</f>
        <v>0</v>
      </c>
      <c r="U131" s="39"/>
      <c r="V131" s="39"/>
      <c r="W131" s="39"/>
      <c r="X131" s="39"/>
      <c r="Y131" s="39"/>
      <c r="Z131" s="39"/>
      <c r="AA131" s="39"/>
      <c r="AB131" s="39"/>
      <c r="AC131" s="39"/>
      <c r="AD131" s="39"/>
      <c r="AE131" s="39"/>
      <c r="AT131" s="20" t="s">
        <v>79</v>
      </c>
      <c r="AU131" s="20" t="s">
        <v>183</v>
      </c>
      <c r="BK131" s="183">
        <f>BK132+BK154+BK158+BK163+BK180</f>
        <v>0</v>
      </c>
    </row>
    <row r="132" s="12" customFormat="1" ht="25.92" customHeight="1">
      <c r="A132" s="12"/>
      <c r="B132" s="184"/>
      <c r="C132" s="12"/>
      <c r="D132" s="185" t="s">
        <v>79</v>
      </c>
      <c r="E132" s="186" t="s">
        <v>88</v>
      </c>
      <c r="F132" s="186" t="s">
        <v>844</v>
      </c>
      <c r="G132" s="12"/>
      <c r="H132" s="12"/>
      <c r="I132" s="187"/>
      <c r="J132" s="188">
        <f>BK132</f>
        <v>0</v>
      </c>
      <c r="K132" s="12"/>
      <c r="L132" s="184"/>
      <c r="M132" s="189"/>
      <c r="N132" s="190"/>
      <c r="O132" s="190"/>
      <c r="P132" s="191">
        <f>SUM(P133:P153)</f>
        <v>0</v>
      </c>
      <c r="Q132" s="190"/>
      <c r="R132" s="191">
        <f>SUM(R133:R153)</f>
        <v>0</v>
      </c>
      <c r="S132" s="190"/>
      <c r="T132" s="192">
        <f>SUM(T133:T153)</f>
        <v>0</v>
      </c>
      <c r="U132" s="12"/>
      <c r="V132" s="12"/>
      <c r="W132" s="12"/>
      <c r="X132" s="12"/>
      <c r="Y132" s="12"/>
      <c r="Z132" s="12"/>
      <c r="AA132" s="12"/>
      <c r="AB132" s="12"/>
      <c r="AC132" s="12"/>
      <c r="AD132" s="12"/>
      <c r="AE132" s="12"/>
      <c r="AR132" s="185" t="s">
        <v>88</v>
      </c>
      <c r="AT132" s="193" t="s">
        <v>79</v>
      </c>
      <c r="AU132" s="193" t="s">
        <v>80</v>
      </c>
      <c r="AY132" s="185" t="s">
        <v>218</v>
      </c>
      <c r="BK132" s="194">
        <f>SUM(BK133:BK153)</f>
        <v>0</v>
      </c>
    </row>
    <row r="133" s="2" customFormat="1" ht="16.5" customHeight="1">
      <c r="A133" s="39"/>
      <c r="B133" s="161"/>
      <c r="C133" s="197" t="s">
        <v>88</v>
      </c>
      <c r="D133" s="197" t="s">
        <v>225</v>
      </c>
      <c r="E133" s="198" t="s">
        <v>3319</v>
      </c>
      <c r="F133" s="199" t="s">
        <v>3320</v>
      </c>
      <c r="G133" s="200" t="s">
        <v>769</v>
      </c>
      <c r="H133" s="201">
        <v>29.579999999999998</v>
      </c>
      <c r="I133" s="202"/>
      <c r="J133" s="203">
        <f>ROUND(I133*H133,2)</f>
        <v>0</v>
      </c>
      <c r="K133" s="204"/>
      <c r="L133" s="40"/>
      <c r="M133" s="205" t="s">
        <v>1</v>
      </c>
      <c r="N133" s="206" t="s">
        <v>45</v>
      </c>
      <c r="O133" s="78"/>
      <c r="P133" s="207">
        <f>O133*H133</f>
        <v>0</v>
      </c>
      <c r="Q133" s="207">
        <v>0</v>
      </c>
      <c r="R133" s="207">
        <f>Q133*H133</f>
        <v>0</v>
      </c>
      <c r="S133" s="207">
        <v>0</v>
      </c>
      <c r="T133" s="208">
        <f>S133*H133</f>
        <v>0</v>
      </c>
      <c r="U133" s="39"/>
      <c r="V133" s="39"/>
      <c r="W133" s="39"/>
      <c r="X133" s="39"/>
      <c r="Y133" s="39"/>
      <c r="Z133" s="39"/>
      <c r="AA133" s="39"/>
      <c r="AB133" s="39"/>
      <c r="AC133" s="39"/>
      <c r="AD133" s="39"/>
      <c r="AE133" s="39"/>
      <c r="AR133" s="209" t="s">
        <v>229</v>
      </c>
      <c r="AT133" s="209" t="s">
        <v>225</v>
      </c>
      <c r="AU133" s="209" t="s">
        <v>88</v>
      </c>
      <c r="AY133" s="20" t="s">
        <v>218</v>
      </c>
      <c r="BE133" s="210">
        <f>IF(N133="základní",J133,0)</f>
        <v>0</v>
      </c>
      <c r="BF133" s="210">
        <f>IF(N133="snížená",J133,0)</f>
        <v>0</v>
      </c>
      <c r="BG133" s="210">
        <f>IF(N133="zákl. přenesená",J133,0)</f>
        <v>0</v>
      </c>
      <c r="BH133" s="210">
        <f>IF(N133="sníž. přenesená",J133,0)</f>
        <v>0</v>
      </c>
      <c r="BI133" s="210">
        <f>IF(N133="nulová",J133,0)</f>
        <v>0</v>
      </c>
      <c r="BJ133" s="20" t="s">
        <v>88</v>
      </c>
      <c r="BK133" s="210">
        <f>ROUND(I133*H133,2)</f>
        <v>0</v>
      </c>
      <c r="BL133" s="20" t="s">
        <v>229</v>
      </c>
      <c r="BM133" s="209" t="s">
        <v>3321</v>
      </c>
    </row>
    <row r="134" s="13" customFormat="1">
      <c r="A134" s="13"/>
      <c r="B134" s="215"/>
      <c r="C134" s="13"/>
      <c r="D134" s="211" t="s">
        <v>232</v>
      </c>
      <c r="E134" s="216" t="s">
        <v>1</v>
      </c>
      <c r="F134" s="217" t="s">
        <v>3322</v>
      </c>
      <c r="G134" s="13"/>
      <c r="H134" s="218">
        <v>29.579999999999998</v>
      </c>
      <c r="I134" s="219"/>
      <c r="J134" s="13"/>
      <c r="K134" s="13"/>
      <c r="L134" s="215"/>
      <c r="M134" s="220"/>
      <c r="N134" s="221"/>
      <c r="O134" s="221"/>
      <c r="P134" s="221"/>
      <c r="Q134" s="221"/>
      <c r="R134" s="221"/>
      <c r="S134" s="221"/>
      <c r="T134" s="222"/>
      <c r="U134" s="13"/>
      <c r="V134" s="13"/>
      <c r="W134" s="13"/>
      <c r="X134" s="13"/>
      <c r="Y134" s="13"/>
      <c r="Z134" s="13"/>
      <c r="AA134" s="13"/>
      <c r="AB134" s="13"/>
      <c r="AC134" s="13"/>
      <c r="AD134" s="13"/>
      <c r="AE134" s="13"/>
      <c r="AT134" s="216" t="s">
        <v>232</v>
      </c>
      <c r="AU134" s="216" t="s">
        <v>88</v>
      </c>
      <c r="AV134" s="13" t="s">
        <v>90</v>
      </c>
      <c r="AW134" s="13" t="s">
        <v>36</v>
      </c>
      <c r="AX134" s="13" t="s">
        <v>80</v>
      </c>
      <c r="AY134" s="216" t="s">
        <v>218</v>
      </c>
    </row>
    <row r="135" s="14" customFormat="1">
      <c r="A135" s="14"/>
      <c r="B135" s="223"/>
      <c r="C135" s="14"/>
      <c r="D135" s="211" t="s">
        <v>232</v>
      </c>
      <c r="E135" s="224" t="s">
        <v>1</v>
      </c>
      <c r="F135" s="225" t="s">
        <v>235</v>
      </c>
      <c r="G135" s="14"/>
      <c r="H135" s="226">
        <v>29.579999999999998</v>
      </c>
      <c r="I135" s="227"/>
      <c r="J135" s="14"/>
      <c r="K135" s="14"/>
      <c r="L135" s="223"/>
      <c r="M135" s="228"/>
      <c r="N135" s="229"/>
      <c r="O135" s="229"/>
      <c r="P135" s="229"/>
      <c r="Q135" s="229"/>
      <c r="R135" s="229"/>
      <c r="S135" s="229"/>
      <c r="T135" s="230"/>
      <c r="U135" s="14"/>
      <c r="V135" s="14"/>
      <c r="W135" s="14"/>
      <c r="X135" s="14"/>
      <c r="Y135" s="14"/>
      <c r="Z135" s="14"/>
      <c r="AA135" s="14"/>
      <c r="AB135" s="14"/>
      <c r="AC135" s="14"/>
      <c r="AD135" s="14"/>
      <c r="AE135" s="14"/>
      <c r="AT135" s="224" t="s">
        <v>232</v>
      </c>
      <c r="AU135" s="224" t="s">
        <v>88</v>
      </c>
      <c r="AV135" s="14" t="s">
        <v>229</v>
      </c>
      <c r="AW135" s="14" t="s">
        <v>36</v>
      </c>
      <c r="AX135" s="14" t="s">
        <v>88</v>
      </c>
      <c r="AY135" s="224" t="s">
        <v>218</v>
      </c>
    </row>
    <row r="136" s="2" customFormat="1" ht="33" customHeight="1">
      <c r="A136" s="39"/>
      <c r="B136" s="161"/>
      <c r="C136" s="197" t="s">
        <v>90</v>
      </c>
      <c r="D136" s="197" t="s">
        <v>225</v>
      </c>
      <c r="E136" s="198" t="s">
        <v>3323</v>
      </c>
      <c r="F136" s="199" t="s">
        <v>3324</v>
      </c>
      <c r="G136" s="200" t="s">
        <v>769</v>
      </c>
      <c r="H136" s="201">
        <v>274.80000000000001</v>
      </c>
      <c r="I136" s="202"/>
      <c r="J136" s="203">
        <f>ROUND(I136*H136,2)</f>
        <v>0</v>
      </c>
      <c r="K136" s="204"/>
      <c r="L136" s="40"/>
      <c r="M136" s="205" t="s">
        <v>1</v>
      </c>
      <c r="N136" s="206" t="s">
        <v>45</v>
      </c>
      <c r="O136" s="78"/>
      <c r="P136" s="207">
        <f>O136*H136</f>
        <v>0</v>
      </c>
      <c r="Q136" s="207">
        <v>0</v>
      </c>
      <c r="R136" s="207">
        <f>Q136*H136</f>
        <v>0</v>
      </c>
      <c r="S136" s="207">
        <v>0</v>
      </c>
      <c r="T136" s="208">
        <f>S136*H136</f>
        <v>0</v>
      </c>
      <c r="U136" s="39"/>
      <c r="V136" s="39"/>
      <c r="W136" s="39"/>
      <c r="X136" s="39"/>
      <c r="Y136" s="39"/>
      <c r="Z136" s="39"/>
      <c r="AA136" s="39"/>
      <c r="AB136" s="39"/>
      <c r="AC136" s="39"/>
      <c r="AD136" s="39"/>
      <c r="AE136" s="39"/>
      <c r="AR136" s="209" t="s">
        <v>229</v>
      </c>
      <c r="AT136" s="209" t="s">
        <v>225</v>
      </c>
      <c r="AU136" s="209" t="s">
        <v>88</v>
      </c>
      <c r="AY136" s="20" t="s">
        <v>218</v>
      </c>
      <c r="BE136" s="210">
        <f>IF(N136="základní",J136,0)</f>
        <v>0</v>
      </c>
      <c r="BF136" s="210">
        <f>IF(N136="snížená",J136,0)</f>
        <v>0</v>
      </c>
      <c r="BG136" s="210">
        <f>IF(N136="zákl. přenesená",J136,0)</f>
        <v>0</v>
      </c>
      <c r="BH136" s="210">
        <f>IF(N136="sníž. přenesená",J136,0)</f>
        <v>0</v>
      </c>
      <c r="BI136" s="210">
        <f>IF(N136="nulová",J136,0)</f>
        <v>0</v>
      </c>
      <c r="BJ136" s="20" t="s">
        <v>88</v>
      </c>
      <c r="BK136" s="210">
        <f>ROUND(I136*H136,2)</f>
        <v>0</v>
      </c>
      <c r="BL136" s="20" t="s">
        <v>229</v>
      </c>
      <c r="BM136" s="209" t="s">
        <v>3325</v>
      </c>
    </row>
    <row r="137" s="13" customFormat="1">
      <c r="A137" s="13"/>
      <c r="B137" s="215"/>
      <c r="C137" s="13"/>
      <c r="D137" s="211" t="s">
        <v>232</v>
      </c>
      <c r="E137" s="216" t="s">
        <v>1</v>
      </c>
      <c r="F137" s="217" t="s">
        <v>3326</v>
      </c>
      <c r="G137" s="13"/>
      <c r="H137" s="218">
        <v>274.80000000000001</v>
      </c>
      <c r="I137" s="219"/>
      <c r="J137" s="13"/>
      <c r="K137" s="13"/>
      <c r="L137" s="215"/>
      <c r="M137" s="220"/>
      <c r="N137" s="221"/>
      <c r="O137" s="221"/>
      <c r="P137" s="221"/>
      <c r="Q137" s="221"/>
      <c r="R137" s="221"/>
      <c r="S137" s="221"/>
      <c r="T137" s="222"/>
      <c r="U137" s="13"/>
      <c r="V137" s="13"/>
      <c r="W137" s="13"/>
      <c r="X137" s="13"/>
      <c r="Y137" s="13"/>
      <c r="Z137" s="13"/>
      <c r="AA137" s="13"/>
      <c r="AB137" s="13"/>
      <c r="AC137" s="13"/>
      <c r="AD137" s="13"/>
      <c r="AE137" s="13"/>
      <c r="AT137" s="216" t="s">
        <v>232</v>
      </c>
      <c r="AU137" s="216" t="s">
        <v>88</v>
      </c>
      <c r="AV137" s="13" t="s">
        <v>90</v>
      </c>
      <c r="AW137" s="13" t="s">
        <v>36</v>
      </c>
      <c r="AX137" s="13" t="s">
        <v>80</v>
      </c>
      <c r="AY137" s="216" t="s">
        <v>218</v>
      </c>
    </row>
    <row r="138" s="14" customFormat="1">
      <c r="A138" s="14"/>
      <c r="B138" s="223"/>
      <c r="C138" s="14"/>
      <c r="D138" s="211" t="s">
        <v>232</v>
      </c>
      <c r="E138" s="224" t="s">
        <v>1</v>
      </c>
      <c r="F138" s="225" t="s">
        <v>235</v>
      </c>
      <c r="G138" s="14"/>
      <c r="H138" s="226">
        <v>274.80000000000001</v>
      </c>
      <c r="I138" s="227"/>
      <c r="J138" s="14"/>
      <c r="K138" s="14"/>
      <c r="L138" s="223"/>
      <c r="M138" s="228"/>
      <c r="N138" s="229"/>
      <c r="O138" s="229"/>
      <c r="P138" s="229"/>
      <c r="Q138" s="229"/>
      <c r="R138" s="229"/>
      <c r="S138" s="229"/>
      <c r="T138" s="230"/>
      <c r="U138" s="14"/>
      <c r="V138" s="14"/>
      <c r="W138" s="14"/>
      <c r="X138" s="14"/>
      <c r="Y138" s="14"/>
      <c r="Z138" s="14"/>
      <c r="AA138" s="14"/>
      <c r="AB138" s="14"/>
      <c r="AC138" s="14"/>
      <c r="AD138" s="14"/>
      <c r="AE138" s="14"/>
      <c r="AT138" s="224" t="s">
        <v>232</v>
      </c>
      <c r="AU138" s="224" t="s">
        <v>88</v>
      </c>
      <c r="AV138" s="14" t="s">
        <v>229</v>
      </c>
      <c r="AW138" s="14" t="s">
        <v>36</v>
      </c>
      <c r="AX138" s="14" t="s">
        <v>88</v>
      </c>
      <c r="AY138" s="224" t="s">
        <v>218</v>
      </c>
    </row>
    <row r="139" s="2" customFormat="1" ht="16.5" customHeight="1">
      <c r="A139" s="39"/>
      <c r="B139" s="161"/>
      <c r="C139" s="197" t="s">
        <v>217</v>
      </c>
      <c r="D139" s="197" t="s">
        <v>225</v>
      </c>
      <c r="E139" s="198" t="s">
        <v>3327</v>
      </c>
      <c r="F139" s="199" t="s">
        <v>3328</v>
      </c>
      <c r="G139" s="200" t="s">
        <v>769</v>
      </c>
      <c r="H139" s="201">
        <v>304.38</v>
      </c>
      <c r="I139" s="202"/>
      <c r="J139" s="203">
        <f>ROUND(I139*H139,2)</f>
        <v>0</v>
      </c>
      <c r="K139" s="204"/>
      <c r="L139" s="40"/>
      <c r="M139" s="205" t="s">
        <v>1</v>
      </c>
      <c r="N139" s="206" t="s">
        <v>45</v>
      </c>
      <c r="O139" s="78"/>
      <c r="P139" s="207">
        <f>O139*H139</f>
        <v>0</v>
      </c>
      <c r="Q139" s="207">
        <v>0</v>
      </c>
      <c r="R139" s="207">
        <f>Q139*H139</f>
        <v>0</v>
      </c>
      <c r="S139" s="207">
        <v>0</v>
      </c>
      <c r="T139" s="208">
        <f>S139*H139</f>
        <v>0</v>
      </c>
      <c r="U139" s="39"/>
      <c r="V139" s="39"/>
      <c r="W139" s="39"/>
      <c r="X139" s="39"/>
      <c r="Y139" s="39"/>
      <c r="Z139" s="39"/>
      <c r="AA139" s="39"/>
      <c r="AB139" s="39"/>
      <c r="AC139" s="39"/>
      <c r="AD139" s="39"/>
      <c r="AE139" s="39"/>
      <c r="AR139" s="209" t="s">
        <v>229</v>
      </c>
      <c r="AT139" s="209" t="s">
        <v>225</v>
      </c>
      <c r="AU139" s="209" t="s">
        <v>88</v>
      </c>
      <c r="AY139" s="20" t="s">
        <v>218</v>
      </c>
      <c r="BE139" s="210">
        <f>IF(N139="základní",J139,0)</f>
        <v>0</v>
      </c>
      <c r="BF139" s="210">
        <f>IF(N139="snížená",J139,0)</f>
        <v>0</v>
      </c>
      <c r="BG139" s="210">
        <f>IF(N139="zákl. přenesená",J139,0)</f>
        <v>0</v>
      </c>
      <c r="BH139" s="210">
        <f>IF(N139="sníž. přenesená",J139,0)</f>
        <v>0</v>
      </c>
      <c r="BI139" s="210">
        <f>IF(N139="nulová",J139,0)</f>
        <v>0</v>
      </c>
      <c r="BJ139" s="20" t="s">
        <v>88</v>
      </c>
      <c r="BK139" s="210">
        <f>ROUND(I139*H139,2)</f>
        <v>0</v>
      </c>
      <c r="BL139" s="20" t="s">
        <v>229</v>
      </c>
      <c r="BM139" s="209" t="s">
        <v>3329</v>
      </c>
    </row>
    <row r="140" s="13" customFormat="1">
      <c r="A140" s="13"/>
      <c r="B140" s="215"/>
      <c r="C140" s="13"/>
      <c r="D140" s="211" t="s">
        <v>232</v>
      </c>
      <c r="E140" s="216" t="s">
        <v>1</v>
      </c>
      <c r="F140" s="217" t="s">
        <v>3330</v>
      </c>
      <c r="G140" s="13"/>
      <c r="H140" s="218">
        <v>304.38</v>
      </c>
      <c r="I140" s="219"/>
      <c r="J140" s="13"/>
      <c r="K140" s="13"/>
      <c r="L140" s="215"/>
      <c r="M140" s="220"/>
      <c r="N140" s="221"/>
      <c r="O140" s="221"/>
      <c r="P140" s="221"/>
      <c r="Q140" s="221"/>
      <c r="R140" s="221"/>
      <c r="S140" s="221"/>
      <c r="T140" s="222"/>
      <c r="U140" s="13"/>
      <c r="V140" s="13"/>
      <c r="W140" s="13"/>
      <c r="X140" s="13"/>
      <c r="Y140" s="13"/>
      <c r="Z140" s="13"/>
      <c r="AA140" s="13"/>
      <c r="AB140" s="13"/>
      <c r="AC140" s="13"/>
      <c r="AD140" s="13"/>
      <c r="AE140" s="13"/>
      <c r="AT140" s="216" t="s">
        <v>232</v>
      </c>
      <c r="AU140" s="216" t="s">
        <v>88</v>
      </c>
      <c r="AV140" s="13" t="s">
        <v>90</v>
      </c>
      <c r="AW140" s="13" t="s">
        <v>36</v>
      </c>
      <c r="AX140" s="13" t="s">
        <v>80</v>
      </c>
      <c r="AY140" s="216" t="s">
        <v>218</v>
      </c>
    </row>
    <row r="141" s="14" customFormat="1">
      <c r="A141" s="14"/>
      <c r="B141" s="223"/>
      <c r="C141" s="14"/>
      <c r="D141" s="211" t="s">
        <v>232</v>
      </c>
      <c r="E141" s="224" t="s">
        <v>1</v>
      </c>
      <c r="F141" s="225" t="s">
        <v>235</v>
      </c>
      <c r="G141" s="14"/>
      <c r="H141" s="226">
        <v>304.38</v>
      </c>
      <c r="I141" s="227"/>
      <c r="J141" s="14"/>
      <c r="K141" s="14"/>
      <c r="L141" s="223"/>
      <c r="M141" s="228"/>
      <c r="N141" s="229"/>
      <c r="O141" s="229"/>
      <c r="P141" s="229"/>
      <c r="Q141" s="229"/>
      <c r="R141" s="229"/>
      <c r="S141" s="229"/>
      <c r="T141" s="230"/>
      <c r="U141" s="14"/>
      <c r="V141" s="14"/>
      <c r="W141" s="14"/>
      <c r="X141" s="14"/>
      <c r="Y141" s="14"/>
      <c r="Z141" s="14"/>
      <c r="AA141" s="14"/>
      <c r="AB141" s="14"/>
      <c r="AC141" s="14"/>
      <c r="AD141" s="14"/>
      <c r="AE141" s="14"/>
      <c r="AT141" s="224" t="s">
        <v>232</v>
      </c>
      <c r="AU141" s="224" t="s">
        <v>88</v>
      </c>
      <c r="AV141" s="14" t="s">
        <v>229</v>
      </c>
      <c r="AW141" s="14" t="s">
        <v>36</v>
      </c>
      <c r="AX141" s="14" t="s">
        <v>88</v>
      </c>
      <c r="AY141" s="224" t="s">
        <v>218</v>
      </c>
    </row>
    <row r="142" s="2" customFormat="1" ht="21.75" customHeight="1">
      <c r="A142" s="39"/>
      <c r="B142" s="161"/>
      <c r="C142" s="197" t="s">
        <v>229</v>
      </c>
      <c r="D142" s="197" t="s">
        <v>225</v>
      </c>
      <c r="E142" s="198" t="s">
        <v>3331</v>
      </c>
      <c r="F142" s="199" t="s">
        <v>3332</v>
      </c>
      <c r="G142" s="200" t="s">
        <v>769</v>
      </c>
      <c r="H142" s="201">
        <v>199.19999999999999</v>
      </c>
      <c r="I142" s="202"/>
      <c r="J142" s="203">
        <f>ROUND(I142*H142,2)</f>
        <v>0</v>
      </c>
      <c r="K142" s="204"/>
      <c r="L142" s="40"/>
      <c r="M142" s="205" t="s">
        <v>1</v>
      </c>
      <c r="N142" s="206" t="s">
        <v>45</v>
      </c>
      <c r="O142" s="78"/>
      <c r="P142" s="207">
        <f>O142*H142</f>
        <v>0</v>
      </c>
      <c r="Q142" s="207">
        <v>0</v>
      </c>
      <c r="R142" s="207">
        <f>Q142*H142</f>
        <v>0</v>
      </c>
      <c r="S142" s="207">
        <v>0</v>
      </c>
      <c r="T142" s="208">
        <f>S142*H142</f>
        <v>0</v>
      </c>
      <c r="U142" s="39"/>
      <c r="V142" s="39"/>
      <c r="W142" s="39"/>
      <c r="X142" s="39"/>
      <c r="Y142" s="39"/>
      <c r="Z142" s="39"/>
      <c r="AA142" s="39"/>
      <c r="AB142" s="39"/>
      <c r="AC142" s="39"/>
      <c r="AD142" s="39"/>
      <c r="AE142" s="39"/>
      <c r="AR142" s="209" t="s">
        <v>229</v>
      </c>
      <c r="AT142" s="209" t="s">
        <v>225</v>
      </c>
      <c r="AU142" s="209" t="s">
        <v>88</v>
      </c>
      <c r="AY142" s="20" t="s">
        <v>218</v>
      </c>
      <c r="BE142" s="210">
        <f>IF(N142="základní",J142,0)</f>
        <v>0</v>
      </c>
      <c r="BF142" s="210">
        <f>IF(N142="snížená",J142,0)</f>
        <v>0</v>
      </c>
      <c r="BG142" s="210">
        <f>IF(N142="zákl. přenesená",J142,0)</f>
        <v>0</v>
      </c>
      <c r="BH142" s="210">
        <f>IF(N142="sníž. přenesená",J142,0)</f>
        <v>0</v>
      </c>
      <c r="BI142" s="210">
        <f>IF(N142="nulová",J142,0)</f>
        <v>0</v>
      </c>
      <c r="BJ142" s="20" t="s">
        <v>88</v>
      </c>
      <c r="BK142" s="210">
        <f>ROUND(I142*H142,2)</f>
        <v>0</v>
      </c>
      <c r="BL142" s="20" t="s">
        <v>229</v>
      </c>
      <c r="BM142" s="209" t="s">
        <v>3333</v>
      </c>
    </row>
    <row r="143" s="2" customFormat="1" ht="16.5" customHeight="1">
      <c r="A143" s="39"/>
      <c r="B143" s="161"/>
      <c r="C143" s="197" t="s">
        <v>246</v>
      </c>
      <c r="D143" s="197" t="s">
        <v>225</v>
      </c>
      <c r="E143" s="198" t="s">
        <v>3334</v>
      </c>
      <c r="F143" s="199" t="s">
        <v>3335</v>
      </c>
      <c r="G143" s="200" t="s">
        <v>769</v>
      </c>
      <c r="H143" s="201">
        <v>294.60000000000002</v>
      </c>
      <c r="I143" s="202"/>
      <c r="J143" s="203">
        <f>ROUND(I143*H143,2)</f>
        <v>0</v>
      </c>
      <c r="K143" s="204"/>
      <c r="L143" s="40"/>
      <c r="M143" s="205" t="s">
        <v>1</v>
      </c>
      <c r="N143" s="206" t="s">
        <v>45</v>
      </c>
      <c r="O143" s="78"/>
      <c r="P143" s="207">
        <f>O143*H143</f>
        <v>0</v>
      </c>
      <c r="Q143" s="207">
        <v>0</v>
      </c>
      <c r="R143" s="207">
        <f>Q143*H143</f>
        <v>0</v>
      </c>
      <c r="S143" s="207">
        <v>0</v>
      </c>
      <c r="T143" s="208">
        <f>S143*H143</f>
        <v>0</v>
      </c>
      <c r="U143" s="39"/>
      <c r="V143" s="39"/>
      <c r="W143" s="39"/>
      <c r="X143" s="39"/>
      <c r="Y143" s="39"/>
      <c r="Z143" s="39"/>
      <c r="AA143" s="39"/>
      <c r="AB143" s="39"/>
      <c r="AC143" s="39"/>
      <c r="AD143" s="39"/>
      <c r="AE143" s="39"/>
      <c r="AR143" s="209" t="s">
        <v>229</v>
      </c>
      <c r="AT143" s="209" t="s">
        <v>225</v>
      </c>
      <c r="AU143" s="209" t="s">
        <v>88</v>
      </c>
      <c r="AY143" s="20" t="s">
        <v>218</v>
      </c>
      <c r="BE143" s="210">
        <f>IF(N143="základní",J143,0)</f>
        <v>0</v>
      </c>
      <c r="BF143" s="210">
        <f>IF(N143="snížená",J143,0)</f>
        <v>0</v>
      </c>
      <c r="BG143" s="210">
        <f>IF(N143="zákl. přenesená",J143,0)</f>
        <v>0</v>
      </c>
      <c r="BH143" s="210">
        <f>IF(N143="sníž. přenesená",J143,0)</f>
        <v>0</v>
      </c>
      <c r="BI143" s="210">
        <f>IF(N143="nulová",J143,0)</f>
        <v>0</v>
      </c>
      <c r="BJ143" s="20" t="s">
        <v>88</v>
      </c>
      <c r="BK143" s="210">
        <f>ROUND(I143*H143,2)</f>
        <v>0</v>
      </c>
      <c r="BL143" s="20" t="s">
        <v>229</v>
      </c>
      <c r="BM143" s="209" t="s">
        <v>3336</v>
      </c>
    </row>
    <row r="144" s="2" customFormat="1" ht="24.15" customHeight="1">
      <c r="A144" s="39"/>
      <c r="B144" s="161"/>
      <c r="C144" s="197" t="s">
        <v>239</v>
      </c>
      <c r="D144" s="197" t="s">
        <v>225</v>
      </c>
      <c r="E144" s="198" t="s">
        <v>3337</v>
      </c>
      <c r="F144" s="199" t="s">
        <v>3338</v>
      </c>
      <c r="G144" s="200" t="s">
        <v>769</v>
      </c>
      <c r="H144" s="201">
        <v>294.60000000000002</v>
      </c>
      <c r="I144" s="202"/>
      <c r="J144" s="203">
        <f>ROUND(I144*H144,2)</f>
        <v>0</v>
      </c>
      <c r="K144" s="204"/>
      <c r="L144" s="40"/>
      <c r="M144" s="205" t="s">
        <v>1</v>
      </c>
      <c r="N144" s="206" t="s">
        <v>45</v>
      </c>
      <c r="O144" s="78"/>
      <c r="P144" s="207">
        <f>O144*H144</f>
        <v>0</v>
      </c>
      <c r="Q144" s="207">
        <v>0</v>
      </c>
      <c r="R144" s="207">
        <f>Q144*H144</f>
        <v>0</v>
      </c>
      <c r="S144" s="207">
        <v>0</v>
      </c>
      <c r="T144" s="208">
        <f>S144*H144</f>
        <v>0</v>
      </c>
      <c r="U144" s="39"/>
      <c r="V144" s="39"/>
      <c r="W144" s="39"/>
      <c r="X144" s="39"/>
      <c r="Y144" s="39"/>
      <c r="Z144" s="39"/>
      <c r="AA144" s="39"/>
      <c r="AB144" s="39"/>
      <c r="AC144" s="39"/>
      <c r="AD144" s="39"/>
      <c r="AE144" s="39"/>
      <c r="AR144" s="209" t="s">
        <v>229</v>
      </c>
      <c r="AT144" s="209" t="s">
        <v>225</v>
      </c>
      <c r="AU144" s="209" t="s">
        <v>88</v>
      </c>
      <c r="AY144" s="20" t="s">
        <v>218</v>
      </c>
      <c r="BE144" s="210">
        <f>IF(N144="základní",J144,0)</f>
        <v>0</v>
      </c>
      <c r="BF144" s="210">
        <f>IF(N144="snížená",J144,0)</f>
        <v>0</v>
      </c>
      <c r="BG144" s="210">
        <f>IF(N144="zákl. přenesená",J144,0)</f>
        <v>0</v>
      </c>
      <c r="BH144" s="210">
        <f>IF(N144="sníž. přenesená",J144,0)</f>
        <v>0</v>
      </c>
      <c r="BI144" s="210">
        <f>IF(N144="nulová",J144,0)</f>
        <v>0</v>
      </c>
      <c r="BJ144" s="20" t="s">
        <v>88</v>
      </c>
      <c r="BK144" s="210">
        <f>ROUND(I144*H144,2)</f>
        <v>0</v>
      </c>
      <c r="BL144" s="20" t="s">
        <v>229</v>
      </c>
      <c r="BM144" s="209" t="s">
        <v>3339</v>
      </c>
    </row>
    <row r="145" s="2" customFormat="1" ht="24.15" customHeight="1">
      <c r="A145" s="39"/>
      <c r="B145" s="161"/>
      <c r="C145" s="197" t="s">
        <v>254</v>
      </c>
      <c r="D145" s="197" t="s">
        <v>225</v>
      </c>
      <c r="E145" s="198" t="s">
        <v>3340</v>
      </c>
      <c r="F145" s="199" t="s">
        <v>3341</v>
      </c>
      <c r="G145" s="200" t="s">
        <v>769</v>
      </c>
      <c r="H145" s="201">
        <v>18.059999999999999</v>
      </c>
      <c r="I145" s="202"/>
      <c r="J145" s="203">
        <f>ROUND(I145*H145,2)</f>
        <v>0</v>
      </c>
      <c r="K145" s="204"/>
      <c r="L145" s="40"/>
      <c r="M145" s="205" t="s">
        <v>1</v>
      </c>
      <c r="N145" s="206" t="s">
        <v>45</v>
      </c>
      <c r="O145" s="78"/>
      <c r="P145" s="207">
        <f>O145*H145</f>
        <v>0</v>
      </c>
      <c r="Q145" s="207">
        <v>0</v>
      </c>
      <c r="R145" s="207">
        <f>Q145*H145</f>
        <v>0</v>
      </c>
      <c r="S145" s="207">
        <v>0</v>
      </c>
      <c r="T145" s="208">
        <f>S145*H145</f>
        <v>0</v>
      </c>
      <c r="U145" s="39"/>
      <c r="V145" s="39"/>
      <c r="W145" s="39"/>
      <c r="X145" s="39"/>
      <c r="Y145" s="39"/>
      <c r="Z145" s="39"/>
      <c r="AA145" s="39"/>
      <c r="AB145" s="39"/>
      <c r="AC145" s="39"/>
      <c r="AD145" s="39"/>
      <c r="AE145" s="39"/>
      <c r="AR145" s="209" t="s">
        <v>229</v>
      </c>
      <c r="AT145" s="209" t="s">
        <v>225</v>
      </c>
      <c r="AU145" s="209" t="s">
        <v>88</v>
      </c>
      <c r="AY145" s="20" t="s">
        <v>218</v>
      </c>
      <c r="BE145" s="210">
        <f>IF(N145="základní",J145,0)</f>
        <v>0</v>
      </c>
      <c r="BF145" s="210">
        <f>IF(N145="snížená",J145,0)</f>
        <v>0</v>
      </c>
      <c r="BG145" s="210">
        <f>IF(N145="zákl. přenesená",J145,0)</f>
        <v>0</v>
      </c>
      <c r="BH145" s="210">
        <f>IF(N145="sníž. přenesená",J145,0)</f>
        <v>0</v>
      </c>
      <c r="BI145" s="210">
        <f>IF(N145="nulová",J145,0)</f>
        <v>0</v>
      </c>
      <c r="BJ145" s="20" t="s">
        <v>88</v>
      </c>
      <c r="BK145" s="210">
        <f>ROUND(I145*H145,2)</f>
        <v>0</v>
      </c>
      <c r="BL145" s="20" t="s">
        <v>229</v>
      </c>
      <c r="BM145" s="209" t="s">
        <v>3342</v>
      </c>
    </row>
    <row r="146" s="13" customFormat="1">
      <c r="A146" s="13"/>
      <c r="B146" s="215"/>
      <c r="C146" s="13"/>
      <c r="D146" s="211" t="s">
        <v>232</v>
      </c>
      <c r="E146" s="216" t="s">
        <v>1</v>
      </c>
      <c r="F146" s="217" t="s">
        <v>3343</v>
      </c>
      <c r="G146" s="13"/>
      <c r="H146" s="218">
        <v>18.059999999999999</v>
      </c>
      <c r="I146" s="219"/>
      <c r="J146" s="13"/>
      <c r="K146" s="13"/>
      <c r="L146" s="215"/>
      <c r="M146" s="220"/>
      <c r="N146" s="221"/>
      <c r="O146" s="221"/>
      <c r="P146" s="221"/>
      <c r="Q146" s="221"/>
      <c r="R146" s="221"/>
      <c r="S146" s="221"/>
      <c r="T146" s="222"/>
      <c r="U146" s="13"/>
      <c r="V146" s="13"/>
      <c r="W146" s="13"/>
      <c r="X146" s="13"/>
      <c r="Y146" s="13"/>
      <c r="Z146" s="13"/>
      <c r="AA146" s="13"/>
      <c r="AB146" s="13"/>
      <c r="AC146" s="13"/>
      <c r="AD146" s="13"/>
      <c r="AE146" s="13"/>
      <c r="AT146" s="216" t="s">
        <v>232</v>
      </c>
      <c r="AU146" s="216" t="s">
        <v>88</v>
      </c>
      <c r="AV146" s="13" t="s">
        <v>90</v>
      </c>
      <c r="AW146" s="13" t="s">
        <v>36</v>
      </c>
      <c r="AX146" s="13" t="s">
        <v>80</v>
      </c>
      <c r="AY146" s="216" t="s">
        <v>218</v>
      </c>
    </row>
    <row r="147" s="14" customFormat="1">
      <c r="A147" s="14"/>
      <c r="B147" s="223"/>
      <c r="C147" s="14"/>
      <c r="D147" s="211" t="s">
        <v>232</v>
      </c>
      <c r="E147" s="224" t="s">
        <v>1</v>
      </c>
      <c r="F147" s="225" t="s">
        <v>235</v>
      </c>
      <c r="G147" s="14"/>
      <c r="H147" s="226">
        <v>18.059999999999999</v>
      </c>
      <c r="I147" s="227"/>
      <c r="J147" s="14"/>
      <c r="K147" s="14"/>
      <c r="L147" s="223"/>
      <c r="M147" s="228"/>
      <c r="N147" s="229"/>
      <c r="O147" s="229"/>
      <c r="P147" s="229"/>
      <c r="Q147" s="229"/>
      <c r="R147" s="229"/>
      <c r="S147" s="229"/>
      <c r="T147" s="230"/>
      <c r="U147" s="14"/>
      <c r="V147" s="14"/>
      <c r="W147" s="14"/>
      <c r="X147" s="14"/>
      <c r="Y147" s="14"/>
      <c r="Z147" s="14"/>
      <c r="AA147" s="14"/>
      <c r="AB147" s="14"/>
      <c r="AC147" s="14"/>
      <c r="AD147" s="14"/>
      <c r="AE147" s="14"/>
      <c r="AT147" s="224" t="s">
        <v>232</v>
      </c>
      <c r="AU147" s="224" t="s">
        <v>88</v>
      </c>
      <c r="AV147" s="14" t="s">
        <v>229</v>
      </c>
      <c r="AW147" s="14" t="s">
        <v>36</v>
      </c>
      <c r="AX147" s="14" t="s">
        <v>88</v>
      </c>
      <c r="AY147" s="224" t="s">
        <v>218</v>
      </c>
    </row>
    <row r="148" s="2" customFormat="1" ht="24.15" customHeight="1">
      <c r="A148" s="39"/>
      <c r="B148" s="161"/>
      <c r="C148" s="197" t="s">
        <v>243</v>
      </c>
      <c r="D148" s="197" t="s">
        <v>225</v>
      </c>
      <c r="E148" s="198" t="s">
        <v>3344</v>
      </c>
      <c r="F148" s="199" t="s">
        <v>3345</v>
      </c>
      <c r="G148" s="200" t="s">
        <v>769</v>
      </c>
      <c r="H148" s="201">
        <v>124.41</v>
      </c>
      <c r="I148" s="202"/>
      <c r="J148" s="203">
        <f>ROUND(I148*H148,2)</f>
        <v>0</v>
      </c>
      <c r="K148" s="204"/>
      <c r="L148" s="40"/>
      <c r="M148" s="205" t="s">
        <v>1</v>
      </c>
      <c r="N148" s="206" t="s">
        <v>45</v>
      </c>
      <c r="O148" s="78"/>
      <c r="P148" s="207">
        <f>O148*H148</f>
        <v>0</v>
      </c>
      <c r="Q148" s="207">
        <v>0</v>
      </c>
      <c r="R148" s="207">
        <f>Q148*H148</f>
        <v>0</v>
      </c>
      <c r="S148" s="207">
        <v>0</v>
      </c>
      <c r="T148" s="208">
        <f>S148*H148</f>
        <v>0</v>
      </c>
      <c r="U148" s="39"/>
      <c r="V148" s="39"/>
      <c r="W148" s="39"/>
      <c r="X148" s="39"/>
      <c r="Y148" s="39"/>
      <c r="Z148" s="39"/>
      <c r="AA148" s="39"/>
      <c r="AB148" s="39"/>
      <c r="AC148" s="39"/>
      <c r="AD148" s="39"/>
      <c r="AE148" s="39"/>
      <c r="AR148" s="209" t="s">
        <v>229</v>
      </c>
      <c r="AT148" s="209" t="s">
        <v>225</v>
      </c>
      <c r="AU148" s="209" t="s">
        <v>88</v>
      </c>
      <c r="AY148" s="20" t="s">
        <v>218</v>
      </c>
      <c r="BE148" s="210">
        <f>IF(N148="základní",J148,0)</f>
        <v>0</v>
      </c>
      <c r="BF148" s="210">
        <f>IF(N148="snížená",J148,0)</f>
        <v>0</v>
      </c>
      <c r="BG148" s="210">
        <f>IF(N148="zákl. přenesená",J148,0)</f>
        <v>0</v>
      </c>
      <c r="BH148" s="210">
        <f>IF(N148="sníž. přenesená",J148,0)</f>
        <v>0</v>
      </c>
      <c r="BI148" s="210">
        <f>IF(N148="nulová",J148,0)</f>
        <v>0</v>
      </c>
      <c r="BJ148" s="20" t="s">
        <v>88</v>
      </c>
      <c r="BK148" s="210">
        <f>ROUND(I148*H148,2)</f>
        <v>0</v>
      </c>
      <c r="BL148" s="20" t="s">
        <v>229</v>
      </c>
      <c r="BM148" s="209" t="s">
        <v>3346</v>
      </c>
    </row>
    <row r="149" s="13" customFormat="1">
      <c r="A149" s="13"/>
      <c r="B149" s="215"/>
      <c r="C149" s="13"/>
      <c r="D149" s="211" t="s">
        <v>232</v>
      </c>
      <c r="E149" s="216" t="s">
        <v>1</v>
      </c>
      <c r="F149" s="217" t="s">
        <v>3347</v>
      </c>
      <c r="G149" s="13"/>
      <c r="H149" s="218">
        <v>121.55</v>
      </c>
      <c r="I149" s="219"/>
      <c r="J149" s="13"/>
      <c r="K149" s="13"/>
      <c r="L149" s="215"/>
      <c r="M149" s="220"/>
      <c r="N149" s="221"/>
      <c r="O149" s="221"/>
      <c r="P149" s="221"/>
      <c r="Q149" s="221"/>
      <c r="R149" s="221"/>
      <c r="S149" s="221"/>
      <c r="T149" s="222"/>
      <c r="U149" s="13"/>
      <c r="V149" s="13"/>
      <c r="W149" s="13"/>
      <c r="X149" s="13"/>
      <c r="Y149" s="13"/>
      <c r="Z149" s="13"/>
      <c r="AA149" s="13"/>
      <c r="AB149" s="13"/>
      <c r="AC149" s="13"/>
      <c r="AD149" s="13"/>
      <c r="AE149" s="13"/>
      <c r="AT149" s="216" t="s">
        <v>232</v>
      </c>
      <c r="AU149" s="216" t="s">
        <v>88</v>
      </c>
      <c r="AV149" s="13" t="s">
        <v>90</v>
      </c>
      <c r="AW149" s="13" t="s">
        <v>36</v>
      </c>
      <c r="AX149" s="13" t="s">
        <v>80</v>
      </c>
      <c r="AY149" s="216" t="s">
        <v>218</v>
      </c>
    </row>
    <row r="150" s="13" customFormat="1">
      <c r="A150" s="13"/>
      <c r="B150" s="215"/>
      <c r="C150" s="13"/>
      <c r="D150" s="211" t="s">
        <v>232</v>
      </c>
      <c r="E150" s="216" t="s">
        <v>1</v>
      </c>
      <c r="F150" s="217" t="s">
        <v>3348</v>
      </c>
      <c r="G150" s="13"/>
      <c r="H150" s="218">
        <v>2.8599999999999999</v>
      </c>
      <c r="I150" s="219"/>
      <c r="J150" s="13"/>
      <c r="K150" s="13"/>
      <c r="L150" s="215"/>
      <c r="M150" s="220"/>
      <c r="N150" s="221"/>
      <c r="O150" s="221"/>
      <c r="P150" s="221"/>
      <c r="Q150" s="221"/>
      <c r="R150" s="221"/>
      <c r="S150" s="221"/>
      <c r="T150" s="222"/>
      <c r="U150" s="13"/>
      <c r="V150" s="13"/>
      <c r="W150" s="13"/>
      <c r="X150" s="13"/>
      <c r="Y150" s="13"/>
      <c r="Z150" s="13"/>
      <c r="AA150" s="13"/>
      <c r="AB150" s="13"/>
      <c r="AC150" s="13"/>
      <c r="AD150" s="13"/>
      <c r="AE150" s="13"/>
      <c r="AT150" s="216" t="s">
        <v>232</v>
      </c>
      <c r="AU150" s="216" t="s">
        <v>88</v>
      </c>
      <c r="AV150" s="13" t="s">
        <v>90</v>
      </c>
      <c r="AW150" s="13" t="s">
        <v>36</v>
      </c>
      <c r="AX150" s="13" t="s">
        <v>80</v>
      </c>
      <c r="AY150" s="216" t="s">
        <v>218</v>
      </c>
    </row>
    <row r="151" s="14" customFormat="1">
      <c r="A151" s="14"/>
      <c r="B151" s="223"/>
      <c r="C151" s="14"/>
      <c r="D151" s="211" t="s">
        <v>232</v>
      </c>
      <c r="E151" s="224" t="s">
        <v>1</v>
      </c>
      <c r="F151" s="225" t="s">
        <v>235</v>
      </c>
      <c r="G151" s="14"/>
      <c r="H151" s="226">
        <v>124.41</v>
      </c>
      <c r="I151" s="227"/>
      <c r="J151" s="14"/>
      <c r="K151" s="14"/>
      <c r="L151" s="223"/>
      <c r="M151" s="228"/>
      <c r="N151" s="229"/>
      <c r="O151" s="229"/>
      <c r="P151" s="229"/>
      <c r="Q151" s="229"/>
      <c r="R151" s="229"/>
      <c r="S151" s="229"/>
      <c r="T151" s="230"/>
      <c r="U151" s="14"/>
      <c r="V151" s="14"/>
      <c r="W151" s="14"/>
      <c r="X151" s="14"/>
      <c r="Y151" s="14"/>
      <c r="Z151" s="14"/>
      <c r="AA151" s="14"/>
      <c r="AB151" s="14"/>
      <c r="AC151" s="14"/>
      <c r="AD151" s="14"/>
      <c r="AE151" s="14"/>
      <c r="AT151" s="224" t="s">
        <v>232</v>
      </c>
      <c r="AU151" s="224" t="s">
        <v>88</v>
      </c>
      <c r="AV151" s="14" t="s">
        <v>229</v>
      </c>
      <c r="AW151" s="14" t="s">
        <v>36</v>
      </c>
      <c r="AX151" s="14" t="s">
        <v>88</v>
      </c>
      <c r="AY151" s="224" t="s">
        <v>218</v>
      </c>
    </row>
    <row r="152" s="2" customFormat="1" ht="24.15" customHeight="1">
      <c r="A152" s="39"/>
      <c r="B152" s="161"/>
      <c r="C152" s="197" t="s">
        <v>263</v>
      </c>
      <c r="D152" s="197" t="s">
        <v>225</v>
      </c>
      <c r="E152" s="198" t="s">
        <v>3349</v>
      </c>
      <c r="F152" s="199" t="s">
        <v>3350</v>
      </c>
      <c r="G152" s="200" t="s">
        <v>749</v>
      </c>
      <c r="H152" s="201">
        <v>331.5</v>
      </c>
      <c r="I152" s="202"/>
      <c r="J152" s="203">
        <f>ROUND(I152*H152,2)</f>
        <v>0</v>
      </c>
      <c r="K152" s="204"/>
      <c r="L152" s="40"/>
      <c r="M152" s="205" t="s">
        <v>1</v>
      </c>
      <c r="N152" s="206" t="s">
        <v>45</v>
      </c>
      <c r="O152" s="78"/>
      <c r="P152" s="207">
        <f>O152*H152</f>
        <v>0</v>
      </c>
      <c r="Q152" s="207">
        <v>0</v>
      </c>
      <c r="R152" s="207">
        <f>Q152*H152</f>
        <v>0</v>
      </c>
      <c r="S152" s="207">
        <v>0</v>
      </c>
      <c r="T152" s="208">
        <f>S152*H152</f>
        <v>0</v>
      </c>
      <c r="U152" s="39"/>
      <c r="V152" s="39"/>
      <c r="W152" s="39"/>
      <c r="X152" s="39"/>
      <c r="Y152" s="39"/>
      <c r="Z152" s="39"/>
      <c r="AA152" s="39"/>
      <c r="AB152" s="39"/>
      <c r="AC152" s="39"/>
      <c r="AD152" s="39"/>
      <c r="AE152" s="39"/>
      <c r="AR152" s="209" t="s">
        <v>229</v>
      </c>
      <c r="AT152" s="209" t="s">
        <v>225</v>
      </c>
      <c r="AU152" s="209" t="s">
        <v>88</v>
      </c>
      <c r="AY152" s="20" t="s">
        <v>218</v>
      </c>
      <c r="BE152" s="210">
        <f>IF(N152="základní",J152,0)</f>
        <v>0</v>
      </c>
      <c r="BF152" s="210">
        <f>IF(N152="snížená",J152,0)</f>
        <v>0</v>
      </c>
      <c r="BG152" s="210">
        <f>IF(N152="zákl. přenesená",J152,0)</f>
        <v>0</v>
      </c>
      <c r="BH152" s="210">
        <f>IF(N152="sníž. přenesená",J152,0)</f>
        <v>0</v>
      </c>
      <c r="BI152" s="210">
        <f>IF(N152="nulová",J152,0)</f>
        <v>0</v>
      </c>
      <c r="BJ152" s="20" t="s">
        <v>88</v>
      </c>
      <c r="BK152" s="210">
        <f>ROUND(I152*H152,2)</f>
        <v>0</v>
      </c>
      <c r="BL152" s="20" t="s">
        <v>229</v>
      </c>
      <c r="BM152" s="209" t="s">
        <v>3351</v>
      </c>
    </row>
    <row r="153" s="2" customFormat="1" ht="16.5" customHeight="1">
      <c r="A153" s="39"/>
      <c r="B153" s="161"/>
      <c r="C153" s="197" t="s">
        <v>249</v>
      </c>
      <c r="D153" s="197" t="s">
        <v>225</v>
      </c>
      <c r="E153" s="198" t="s">
        <v>3352</v>
      </c>
      <c r="F153" s="199" t="s">
        <v>3353</v>
      </c>
      <c r="G153" s="200" t="s">
        <v>769</v>
      </c>
      <c r="H153" s="201">
        <v>294.60000000000002</v>
      </c>
      <c r="I153" s="202"/>
      <c r="J153" s="203">
        <f>ROUND(I153*H153,2)</f>
        <v>0</v>
      </c>
      <c r="K153" s="204"/>
      <c r="L153" s="40"/>
      <c r="M153" s="205" t="s">
        <v>1</v>
      </c>
      <c r="N153" s="206" t="s">
        <v>45</v>
      </c>
      <c r="O153" s="78"/>
      <c r="P153" s="207">
        <f>O153*H153</f>
        <v>0</v>
      </c>
      <c r="Q153" s="207">
        <v>0</v>
      </c>
      <c r="R153" s="207">
        <f>Q153*H153</f>
        <v>0</v>
      </c>
      <c r="S153" s="207">
        <v>0</v>
      </c>
      <c r="T153" s="208">
        <f>S153*H153</f>
        <v>0</v>
      </c>
      <c r="U153" s="39"/>
      <c r="V153" s="39"/>
      <c r="W153" s="39"/>
      <c r="X153" s="39"/>
      <c r="Y153" s="39"/>
      <c r="Z153" s="39"/>
      <c r="AA153" s="39"/>
      <c r="AB153" s="39"/>
      <c r="AC153" s="39"/>
      <c r="AD153" s="39"/>
      <c r="AE153" s="39"/>
      <c r="AR153" s="209" t="s">
        <v>229</v>
      </c>
      <c r="AT153" s="209" t="s">
        <v>225</v>
      </c>
      <c r="AU153" s="209" t="s">
        <v>88</v>
      </c>
      <c r="AY153" s="20" t="s">
        <v>218</v>
      </c>
      <c r="BE153" s="210">
        <f>IF(N153="základní",J153,0)</f>
        <v>0</v>
      </c>
      <c r="BF153" s="210">
        <f>IF(N153="snížená",J153,0)</f>
        <v>0</v>
      </c>
      <c r="BG153" s="210">
        <f>IF(N153="zákl. přenesená",J153,0)</f>
        <v>0</v>
      </c>
      <c r="BH153" s="210">
        <f>IF(N153="sníž. přenesená",J153,0)</f>
        <v>0</v>
      </c>
      <c r="BI153" s="210">
        <f>IF(N153="nulová",J153,0)</f>
        <v>0</v>
      </c>
      <c r="BJ153" s="20" t="s">
        <v>88</v>
      </c>
      <c r="BK153" s="210">
        <f>ROUND(I153*H153,2)</f>
        <v>0</v>
      </c>
      <c r="BL153" s="20" t="s">
        <v>229</v>
      </c>
      <c r="BM153" s="209" t="s">
        <v>3354</v>
      </c>
    </row>
    <row r="154" s="12" customFormat="1" ht="25.92" customHeight="1">
      <c r="A154" s="12"/>
      <c r="B154" s="184"/>
      <c r="C154" s="12"/>
      <c r="D154" s="185" t="s">
        <v>79</v>
      </c>
      <c r="E154" s="186" t="s">
        <v>90</v>
      </c>
      <c r="F154" s="186" t="s">
        <v>3355</v>
      </c>
      <c r="G154" s="12"/>
      <c r="H154" s="12"/>
      <c r="I154" s="187"/>
      <c r="J154" s="188">
        <f>BK154</f>
        <v>0</v>
      </c>
      <c r="K154" s="12"/>
      <c r="L154" s="184"/>
      <c r="M154" s="189"/>
      <c r="N154" s="190"/>
      <c r="O154" s="190"/>
      <c r="P154" s="191">
        <f>SUM(P155:P157)</f>
        <v>0</v>
      </c>
      <c r="Q154" s="190"/>
      <c r="R154" s="191">
        <f>SUM(R155:R157)</f>
        <v>0</v>
      </c>
      <c r="S154" s="190"/>
      <c r="T154" s="192">
        <f>SUM(T155:T157)</f>
        <v>0</v>
      </c>
      <c r="U154" s="12"/>
      <c r="V154" s="12"/>
      <c r="W154" s="12"/>
      <c r="X154" s="12"/>
      <c r="Y154" s="12"/>
      <c r="Z154" s="12"/>
      <c r="AA154" s="12"/>
      <c r="AB154" s="12"/>
      <c r="AC154" s="12"/>
      <c r="AD154" s="12"/>
      <c r="AE154" s="12"/>
      <c r="AR154" s="185" t="s">
        <v>88</v>
      </c>
      <c r="AT154" s="193" t="s">
        <v>79</v>
      </c>
      <c r="AU154" s="193" t="s">
        <v>80</v>
      </c>
      <c r="AY154" s="185" t="s">
        <v>218</v>
      </c>
      <c r="BK154" s="194">
        <f>SUM(BK155:BK157)</f>
        <v>0</v>
      </c>
    </row>
    <row r="155" s="2" customFormat="1" ht="16.5" customHeight="1">
      <c r="A155" s="39"/>
      <c r="B155" s="161"/>
      <c r="C155" s="197" t="s">
        <v>271</v>
      </c>
      <c r="D155" s="197" t="s">
        <v>225</v>
      </c>
      <c r="E155" s="198" t="s">
        <v>3356</v>
      </c>
      <c r="F155" s="199" t="s">
        <v>3357</v>
      </c>
      <c r="G155" s="200" t="s">
        <v>769</v>
      </c>
      <c r="H155" s="201">
        <v>41</v>
      </c>
      <c r="I155" s="202"/>
      <c r="J155" s="203">
        <f>ROUND(I155*H155,2)</f>
        <v>0</v>
      </c>
      <c r="K155" s="204"/>
      <c r="L155" s="40"/>
      <c r="M155" s="205" t="s">
        <v>1</v>
      </c>
      <c r="N155" s="206" t="s">
        <v>45</v>
      </c>
      <c r="O155" s="78"/>
      <c r="P155" s="207">
        <f>O155*H155</f>
        <v>0</v>
      </c>
      <c r="Q155" s="207">
        <v>0</v>
      </c>
      <c r="R155" s="207">
        <f>Q155*H155</f>
        <v>0</v>
      </c>
      <c r="S155" s="207">
        <v>0</v>
      </c>
      <c r="T155" s="208">
        <f>S155*H155</f>
        <v>0</v>
      </c>
      <c r="U155" s="39"/>
      <c r="V155" s="39"/>
      <c r="W155" s="39"/>
      <c r="X155" s="39"/>
      <c r="Y155" s="39"/>
      <c r="Z155" s="39"/>
      <c r="AA155" s="39"/>
      <c r="AB155" s="39"/>
      <c r="AC155" s="39"/>
      <c r="AD155" s="39"/>
      <c r="AE155" s="39"/>
      <c r="AR155" s="209" t="s">
        <v>229</v>
      </c>
      <c r="AT155" s="209" t="s">
        <v>225</v>
      </c>
      <c r="AU155" s="209" t="s">
        <v>88</v>
      </c>
      <c r="AY155" s="20" t="s">
        <v>218</v>
      </c>
      <c r="BE155" s="210">
        <f>IF(N155="základní",J155,0)</f>
        <v>0</v>
      </c>
      <c r="BF155" s="210">
        <f>IF(N155="snížená",J155,0)</f>
        <v>0</v>
      </c>
      <c r="BG155" s="210">
        <f>IF(N155="zákl. přenesená",J155,0)</f>
        <v>0</v>
      </c>
      <c r="BH155" s="210">
        <f>IF(N155="sníž. přenesená",J155,0)</f>
        <v>0</v>
      </c>
      <c r="BI155" s="210">
        <f>IF(N155="nulová",J155,0)</f>
        <v>0</v>
      </c>
      <c r="BJ155" s="20" t="s">
        <v>88</v>
      </c>
      <c r="BK155" s="210">
        <f>ROUND(I155*H155,2)</f>
        <v>0</v>
      </c>
      <c r="BL155" s="20" t="s">
        <v>229</v>
      </c>
      <c r="BM155" s="209" t="s">
        <v>3358</v>
      </c>
    </row>
    <row r="156" s="2" customFormat="1" ht="16.5" customHeight="1">
      <c r="A156" s="39"/>
      <c r="B156" s="161"/>
      <c r="C156" s="197" t="s">
        <v>253</v>
      </c>
      <c r="D156" s="197" t="s">
        <v>225</v>
      </c>
      <c r="E156" s="198" t="s">
        <v>3359</v>
      </c>
      <c r="F156" s="199" t="s">
        <v>3360</v>
      </c>
      <c r="G156" s="200" t="s">
        <v>260</v>
      </c>
      <c r="H156" s="201">
        <v>229</v>
      </c>
      <c r="I156" s="202"/>
      <c r="J156" s="203">
        <f>ROUND(I156*H156,2)</f>
        <v>0</v>
      </c>
      <c r="K156" s="204"/>
      <c r="L156" s="40"/>
      <c r="M156" s="205" t="s">
        <v>1</v>
      </c>
      <c r="N156" s="206" t="s">
        <v>45</v>
      </c>
      <c r="O156" s="78"/>
      <c r="P156" s="207">
        <f>O156*H156</f>
        <v>0</v>
      </c>
      <c r="Q156" s="207">
        <v>0</v>
      </c>
      <c r="R156" s="207">
        <f>Q156*H156</f>
        <v>0</v>
      </c>
      <c r="S156" s="207">
        <v>0</v>
      </c>
      <c r="T156" s="208">
        <f>S156*H156</f>
        <v>0</v>
      </c>
      <c r="U156" s="39"/>
      <c r="V156" s="39"/>
      <c r="W156" s="39"/>
      <c r="X156" s="39"/>
      <c r="Y156" s="39"/>
      <c r="Z156" s="39"/>
      <c r="AA156" s="39"/>
      <c r="AB156" s="39"/>
      <c r="AC156" s="39"/>
      <c r="AD156" s="39"/>
      <c r="AE156" s="39"/>
      <c r="AR156" s="209" t="s">
        <v>229</v>
      </c>
      <c r="AT156" s="209" t="s">
        <v>225</v>
      </c>
      <c r="AU156" s="209" t="s">
        <v>88</v>
      </c>
      <c r="AY156" s="20" t="s">
        <v>218</v>
      </c>
      <c r="BE156" s="210">
        <f>IF(N156="základní",J156,0)</f>
        <v>0</v>
      </c>
      <c r="BF156" s="210">
        <f>IF(N156="snížená",J156,0)</f>
        <v>0</v>
      </c>
      <c r="BG156" s="210">
        <f>IF(N156="zákl. přenesená",J156,0)</f>
        <v>0</v>
      </c>
      <c r="BH156" s="210">
        <f>IF(N156="sníž. přenesená",J156,0)</f>
        <v>0</v>
      </c>
      <c r="BI156" s="210">
        <f>IF(N156="nulová",J156,0)</f>
        <v>0</v>
      </c>
      <c r="BJ156" s="20" t="s">
        <v>88</v>
      </c>
      <c r="BK156" s="210">
        <f>ROUND(I156*H156,2)</f>
        <v>0</v>
      </c>
      <c r="BL156" s="20" t="s">
        <v>229</v>
      </c>
      <c r="BM156" s="209" t="s">
        <v>3361</v>
      </c>
    </row>
    <row r="157" s="2" customFormat="1" ht="16.5" customHeight="1">
      <c r="A157" s="39"/>
      <c r="B157" s="161"/>
      <c r="C157" s="197" t="s">
        <v>282</v>
      </c>
      <c r="D157" s="197" t="s">
        <v>225</v>
      </c>
      <c r="E157" s="198" t="s">
        <v>3362</v>
      </c>
      <c r="F157" s="199" t="s">
        <v>3363</v>
      </c>
      <c r="G157" s="200" t="s">
        <v>301</v>
      </c>
      <c r="H157" s="201">
        <v>232.20599999999999</v>
      </c>
      <c r="I157" s="202"/>
      <c r="J157" s="203">
        <f>ROUND(I157*H157,2)</f>
        <v>0</v>
      </c>
      <c r="K157" s="204"/>
      <c r="L157" s="40"/>
      <c r="M157" s="205" t="s">
        <v>1</v>
      </c>
      <c r="N157" s="206" t="s">
        <v>45</v>
      </c>
      <c r="O157" s="78"/>
      <c r="P157" s="207">
        <f>O157*H157</f>
        <v>0</v>
      </c>
      <c r="Q157" s="207">
        <v>0</v>
      </c>
      <c r="R157" s="207">
        <f>Q157*H157</f>
        <v>0</v>
      </c>
      <c r="S157" s="207">
        <v>0</v>
      </c>
      <c r="T157" s="208">
        <f>S157*H157</f>
        <v>0</v>
      </c>
      <c r="U157" s="39"/>
      <c r="V157" s="39"/>
      <c r="W157" s="39"/>
      <c r="X157" s="39"/>
      <c r="Y157" s="39"/>
      <c r="Z157" s="39"/>
      <c r="AA157" s="39"/>
      <c r="AB157" s="39"/>
      <c r="AC157" s="39"/>
      <c r="AD157" s="39"/>
      <c r="AE157" s="39"/>
      <c r="AR157" s="209" t="s">
        <v>229</v>
      </c>
      <c r="AT157" s="209" t="s">
        <v>225</v>
      </c>
      <c r="AU157" s="209" t="s">
        <v>88</v>
      </c>
      <c r="AY157" s="20" t="s">
        <v>218</v>
      </c>
      <c r="BE157" s="210">
        <f>IF(N157="základní",J157,0)</f>
        <v>0</v>
      </c>
      <c r="BF157" s="210">
        <f>IF(N157="snížená",J157,0)</f>
        <v>0</v>
      </c>
      <c r="BG157" s="210">
        <f>IF(N157="zákl. přenesená",J157,0)</f>
        <v>0</v>
      </c>
      <c r="BH157" s="210">
        <f>IF(N157="sníž. přenesená",J157,0)</f>
        <v>0</v>
      </c>
      <c r="BI157" s="210">
        <f>IF(N157="nulová",J157,0)</f>
        <v>0</v>
      </c>
      <c r="BJ157" s="20" t="s">
        <v>88</v>
      </c>
      <c r="BK157" s="210">
        <f>ROUND(I157*H157,2)</f>
        <v>0</v>
      </c>
      <c r="BL157" s="20" t="s">
        <v>229</v>
      </c>
      <c r="BM157" s="209" t="s">
        <v>3364</v>
      </c>
    </row>
    <row r="158" s="12" customFormat="1" ht="25.92" customHeight="1">
      <c r="A158" s="12"/>
      <c r="B158" s="184"/>
      <c r="C158" s="12"/>
      <c r="D158" s="185" t="s">
        <v>79</v>
      </c>
      <c r="E158" s="186" t="s">
        <v>229</v>
      </c>
      <c r="F158" s="186" t="s">
        <v>3365</v>
      </c>
      <c r="G158" s="12"/>
      <c r="H158" s="12"/>
      <c r="I158" s="187"/>
      <c r="J158" s="188">
        <f>BK158</f>
        <v>0</v>
      </c>
      <c r="K158" s="12"/>
      <c r="L158" s="184"/>
      <c r="M158" s="189"/>
      <c r="N158" s="190"/>
      <c r="O158" s="190"/>
      <c r="P158" s="191">
        <f>SUM(P159:P162)</f>
        <v>0</v>
      </c>
      <c r="Q158" s="190"/>
      <c r="R158" s="191">
        <f>SUM(R159:R162)</f>
        <v>0</v>
      </c>
      <c r="S158" s="190"/>
      <c r="T158" s="192">
        <f>SUM(T159:T162)</f>
        <v>0</v>
      </c>
      <c r="U158" s="12"/>
      <c r="V158" s="12"/>
      <c r="W158" s="12"/>
      <c r="X158" s="12"/>
      <c r="Y158" s="12"/>
      <c r="Z158" s="12"/>
      <c r="AA158" s="12"/>
      <c r="AB158" s="12"/>
      <c r="AC158" s="12"/>
      <c r="AD158" s="12"/>
      <c r="AE158" s="12"/>
      <c r="AR158" s="185" t="s">
        <v>88</v>
      </c>
      <c r="AT158" s="193" t="s">
        <v>79</v>
      </c>
      <c r="AU158" s="193" t="s">
        <v>80</v>
      </c>
      <c r="AY158" s="185" t="s">
        <v>218</v>
      </c>
      <c r="BK158" s="194">
        <f>SUM(BK159:BK162)</f>
        <v>0</v>
      </c>
    </row>
    <row r="159" s="2" customFormat="1" ht="21.75" customHeight="1">
      <c r="A159" s="39"/>
      <c r="B159" s="161"/>
      <c r="C159" s="197" t="s">
        <v>257</v>
      </c>
      <c r="D159" s="197" t="s">
        <v>225</v>
      </c>
      <c r="E159" s="198" t="s">
        <v>3366</v>
      </c>
      <c r="F159" s="199" t="s">
        <v>3367</v>
      </c>
      <c r="G159" s="200" t="s">
        <v>769</v>
      </c>
      <c r="H159" s="201">
        <v>17.68</v>
      </c>
      <c r="I159" s="202"/>
      <c r="J159" s="203">
        <f>ROUND(I159*H159,2)</f>
        <v>0</v>
      </c>
      <c r="K159" s="204"/>
      <c r="L159" s="40"/>
      <c r="M159" s="205" t="s">
        <v>1</v>
      </c>
      <c r="N159" s="206" t="s">
        <v>45</v>
      </c>
      <c r="O159" s="78"/>
      <c r="P159" s="207">
        <f>O159*H159</f>
        <v>0</v>
      </c>
      <c r="Q159" s="207">
        <v>0</v>
      </c>
      <c r="R159" s="207">
        <f>Q159*H159</f>
        <v>0</v>
      </c>
      <c r="S159" s="207">
        <v>0</v>
      </c>
      <c r="T159" s="208">
        <f>S159*H159</f>
        <v>0</v>
      </c>
      <c r="U159" s="39"/>
      <c r="V159" s="39"/>
      <c r="W159" s="39"/>
      <c r="X159" s="39"/>
      <c r="Y159" s="39"/>
      <c r="Z159" s="39"/>
      <c r="AA159" s="39"/>
      <c r="AB159" s="39"/>
      <c r="AC159" s="39"/>
      <c r="AD159" s="39"/>
      <c r="AE159" s="39"/>
      <c r="AR159" s="209" t="s">
        <v>229</v>
      </c>
      <c r="AT159" s="209" t="s">
        <v>225</v>
      </c>
      <c r="AU159" s="209" t="s">
        <v>88</v>
      </c>
      <c r="AY159" s="20" t="s">
        <v>218</v>
      </c>
      <c r="BE159" s="210">
        <f>IF(N159="základní",J159,0)</f>
        <v>0</v>
      </c>
      <c r="BF159" s="210">
        <f>IF(N159="snížená",J159,0)</f>
        <v>0</v>
      </c>
      <c r="BG159" s="210">
        <f>IF(N159="zákl. přenesená",J159,0)</f>
        <v>0</v>
      </c>
      <c r="BH159" s="210">
        <f>IF(N159="sníž. přenesená",J159,0)</f>
        <v>0</v>
      </c>
      <c r="BI159" s="210">
        <f>IF(N159="nulová",J159,0)</f>
        <v>0</v>
      </c>
      <c r="BJ159" s="20" t="s">
        <v>88</v>
      </c>
      <c r="BK159" s="210">
        <f>ROUND(I159*H159,2)</f>
        <v>0</v>
      </c>
      <c r="BL159" s="20" t="s">
        <v>229</v>
      </c>
      <c r="BM159" s="209" t="s">
        <v>3368</v>
      </c>
    </row>
    <row r="160" s="13" customFormat="1">
      <c r="A160" s="13"/>
      <c r="B160" s="215"/>
      <c r="C160" s="13"/>
      <c r="D160" s="211" t="s">
        <v>232</v>
      </c>
      <c r="E160" s="216" t="s">
        <v>1</v>
      </c>
      <c r="F160" s="217" t="s">
        <v>3369</v>
      </c>
      <c r="G160" s="13"/>
      <c r="H160" s="218">
        <v>17.68</v>
      </c>
      <c r="I160" s="219"/>
      <c r="J160" s="13"/>
      <c r="K160" s="13"/>
      <c r="L160" s="215"/>
      <c r="M160" s="220"/>
      <c r="N160" s="221"/>
      <c r="O160" s="221"/>
      <c r="P160" s="221"/>
      <c r="Q160" s="221"/>
      <c r="R160" s="221"/>
      <c r="S160" s="221"/>
      <c r="T160" s="222"/>
      <c r="U160" s="13"/>
      <c r="V160" s="13"/>
      <c r="W160" s="13"/>
      <c r="X160" s="13"/>
      <c r="Y160" s="13"/>
      <c r="Z160" s="13"/>
      <c r="AA160" s="13"/>
      <c r="AB160" s="13"/>
      <c r="AC160" s="13"/>
      <c r="AD160" s="13"/>
      <c r="AE160" s="13"/>
      <c r="AT160" s="216" t="s">
        <v>232</v>
      </c>
      <c r="AU160" s="216" t="s">
        <v>88</v>
      </c>
      <c r="AV160" s="13" t="s">
        <v>90</v>
      </c>
      <c r="AW160" s="13" t="s">
        <v>36</v>
      </c>
      <c r="AX160" s="13" t="s">
        <v>80</v>
      </c>
      <c r="AY160" s="216" t="s">
        <v>218</v>
      </c>
    </row>
    <row r="161" s="14" customFormat="1">
      <c r="A161" s="14"/>
      <c r="B161" s="223"/>
      <c r="C161" s="14"/>
      <c r="D161" s="211" t="s">
        <v>232</v>
      </c>
      <c r="E161" s="224" t="s">
        <v>1</v>
      </c>
      <c r="F161" s="225" t="s">
        <v>235</v>
      </c>
      <c r="G161" s="14"/>
      <c r="H161" s="226">
        <v>17.68</v>
      </c>
      <c r="I161" s="227"/>
      <c r="J161" s="14"/>
      <c r="K161" s="14"/>
      <c r="L161" s="223"/>
      <c r="M161" s="228"/>
      <c r="N161" s="229"/>
      <c r="O161" s="229"/>
      <c r="P161" s="229"/>
      <c r="Q161" s="229"/>
      <c r="R161" s="229"/>
      <c r="S161" s="229"/>
      <c r="T161" s="230"/>
      <c r="U161" s="14"/>
      <c r="V161" s="14"/>
      <c r="W161" s="14"/>
      <c r="X161" s="14"/>
      <c r="Y161" s="14"/>
      <c r="Z161" s="14"/>
      <c r="AA161" s="14"/>
      <c r="AB161" s="14"/>
      <c r="AC161" s="14"/>
      <c r="AD161" s="14"/>
      <c r="AE161" s="14"/>
      <c r="AT161" s="224" t="s">
        <v>232</v>
      </c>
      <c r="AU161" s="224" t="s">
        <v>88</v>
      </c>
      <c r="AV161" s="14" t="s">
        <v>229</v>
      </c>
      <c r="AW161" s="14" t="s">
        <v>36</v>
      </c>
      <c r="AX161" s="14" t="s">
        <v>88</v>
      </c>
      <c r="AY161" s="224" t="s">
        <v>218</v>
      </c>
    </row>
    <row r="162" s="2" customFormat="1" ht="24.15" customHeight="1">
      <c r="A162" s="39"/>
      <c r="B162" s="161"/>
      <c r="C162" s="197" t="s">
        <v>8</v>
      </c>
      <c r="D162" s="197" t="s">
        <v>225</v>
      </c>
      <c r="E162" s="198" t="s">
        <v>3370</v>
      </c>
      <c r="F162" s="199" t="s">
        <v>3371</v>
      </c>
      <c r="G162" s="200" t="s">
        <v>749</v>
      </c>
      <c r="H162" s="201">
        <v>884.55999999999995</v>
      </c>
      <c r="I162" s="202"/>
      <c r="J162" s="203">
        <f>ROUND(I162*H162,2)</f>
        <v>0</v>
      </c>
      <c r="K162" s="204"/>
      <c r="L162" s="40"/>
      <c r="M162" s="205" t="s">
        <v>1</v>
      </c>
      <c r="N162" s="206" t="s">
        <v>45</v>
      </c>
      <c r="O162" s="78"/>
      <c r="P162" s="207">
        <f>O162*H162</f>
        <v>0</v>
      </c>
      <c r="Q162" s="207">
        <v>0</v>
      </c>
      <c r="R162" s="207">
        <f>Q162*H162</f>
        <v>0</v>
      </c>
      <c r="S162" s="207">
        <v>0</v>
      </c>
      <c r="T162" s="208">
        <f>S162*H162</f>
        <v>0</v>
      </c>
      <c r="U162" s="39"/>
      <c r="V162" s="39"/>
      <c r="W162" s="39"/>
      <c r="X162" s="39"/>
      <c r="Y162" s="39"/>
      <c r="Z162" s="39"/>
      <c r="AA162" s="39"/>
      <c r="AB162" s="39"/>
      <c r="AC162" s="39"/>
      <c r="AD162" s="39"/>
      <c r="AE162" s="39"/>
      <c r="AR162" s="209" t="s">
        <v>229</v>
      </c>
      <c r="AT162" s="209" t="s">
        <v>225</v>
      </c>
      <c r="AU162" s="209" t="s">
        <v>88</v>
      </c>
      <c r="AY162" s="20" t="s">
        <v>218</v>
      </c>
      <c r="BE162" s="210">
        <f>IF(N162="základní",J162,0)</f>
        <v>0</v>
      </c>
      <c r="BF162" s="210">
        <f>IF(N162="snížená",J162,0)</f>
        <v>0</v>
      </c>
      <c r="BG162" s="210">
        <f>IF(N162="zákl. přenesená",J162,0)</f>
        <v>0</v>
      </c>
      <c r="BH162" s="210">
        <f>IF(N162="sníž. přenesená",J162,0)</f>
        <v>0</v>
      </c>
      <c r="BI162" s="210">
        <f>IF(N162="nulová",J162,0)</f>
        <v>0</v>
      </c>
      <c r="BJ162" s="20" t="s">
        <v>88</v>
      </c>
      <c r="BK162" s="210">
        <f>ROUND(I162*H162,2)</f>
        <v>0</v>
      </c>
      <c r="BL162" s="20" t="s">
        <v>229</v>
      </c>
      <c r="BM162" s="209" t="s">
        <v>3372</v>
      </c>
    </row>
    <row r="163" s="12" customFormat="1" ht="25.92" customHeight="1">
      <c r="A163" s="12"/>
      <c r="B163" s="184"/>
      <c r="C163" s="12"/>
      <c r="D163" s="185" t="s">
        <v>79</v>
      </c>
      <c r="E163" s="186" t="s">
        <v>243</v>
      </c>
      <c r="F163" s="186" t="s">
        <v>2223</v>
      </c>
      <c r="G163" s="12"/>
      <c r="H163" s="12"/>
      <c r="I163" s="187"/>
      <c r="J163" s="188">
        <f>BK163</f>
        <v>0</v>
      </c>
      <c r="K163" s="12"/>
      <c r="L163" s="184"/>
      <c r="M163" s="189"/>
      <c r="N163" s="190"/>
      <c r="O163" s="190"/>
      <c r="P163" s="191">
        <f>SUM(P164:P179)</f>
        <v>0</v>
      </c>
      <c r="Q163" s="190"/>
      <c r="R163" s="191">
        <f>SUM(R164:R179)</f>
        <v>0</v>
      </c>
      <c r="S163" s="190"/>
      <c r="T163" s="192">
        <f>SUM(T164:T179)</f>
        <v>0</v>
      </c>
      <c r="U163" s="12"/>
      <c r="V163" s="12"/>
      <c r="W163" s="12"/>
      <c r="X163" s="12"/>
      <c r="Y163" s="12"/>
      <c r="Z163" s="12"/>
      <c r="AA163" s="12"/>
      <c r="AB163" s="12"/>
      <c r="AC163" s="12"/>
      <c r="AD163" s="12"/>
      <c r="AE163" s="12"/>
      <c r="AR163" s="185" t="s">
        <v>88</v>
      </c>
      <c r="AT163" s="193" t="s">
        <v>79</v>
      </c>
      <c r="AU163" s="193" t="s">
        <v>80</v>
      </c>
      <c r="AY163" s="185" t="s">
        <v>218</v>
      </c>
      <c r="BK163" s="194">
        <f>SUM(BK164:BK179)</f>
        <v>0</v>
      </c>
    </row>
    <row r="164" s="2" customFormat="1" ht="24.15" customHeight="1">
      <c r="A164" s="39"/>
      <c r="B164" s="161"/>
      <c r="C164" s="197" t="s">
        <v>261</v>
      </c>
      <c r="D164" s="197" t="s">
        <v>225</v>
      </c>
      <c r="E164" s="198" t="s">
        <v>3373</v>
      </c>
      <c r="F164" s="199" t="s">
        <v>3374</v>
      </c>
      <c r="G164" s="200" t="s">
        <v>266</v>
      </c>
      <c r="H164" s="201">
        <v>2</v>
      </c>
      <c r="I164" s="202"/>
      <c r="J164" s="203">
        <f>ROUND(I164*H164,2)</f>
        <v>0</v>
      </c>
      <c r="K164" s="204"/>
      <c r="L164" s="40"/>
      <c r="M164" s="205" t="s">
        <v>1</v>
      </c>
      <c r="N164" s="206" t="s">
        <v>45</v>
      </c>
      <c r="O164" s="78"/>
      <c r="P164" s="207">
        <f>O164*H164</f>
        <v>0</v>
      </c>
      <c r="Q164" s="207">
        <v>0</v>
      </c>
      <c r="R164" s="207">
        <f>Q164*H164</f>
        <v>0</v>
      </c>
      <c r="S164" s="207">
        <v>0</v>
      </c>
      <c r="T164" s="208">
        <f>S164*H164</f>
        <v>0</v>
      </c>
      <c r="U164" s="39"/>
      <c r="V164" s="39"/>
      <c r="W164" s="39"/>
      <c r="X164" s="39"/>
      <c r="Y164" s="39"/>
      <c r="Z164" s="39"/>
      <c r="AA164" s="39"/>
      <c r="AB164" s="39"/>
      <c r="AC164" s="39"/>
      <c r="AD164" s="39"/>
      <c r="AE164" s="39"/>
      <c r="AR164" s="209" t="s">
        <v>229</v>
      </c>
      <c r="AT164" s="209" t="s">
        <v>225</v>
      </c>
      <c r="AU164" s="209" t="s">
        <v>88</v>
      </c>
      <c r="AY164" s="20" t="s">
        <v>218</v>
      </c>
      <c r="BE164" s="210">
        <f>IF(N164="základní",J164,0)</f>
        <v>0</v>
      </c>
      <c r="BF164" s="210">
        <f>IF(N164="snížená",J164,0)</f>
        <v>0</v>
      </c>
      <c r="BG164" s="210">
        <f>IF(N164="zákl. přenesená",J164,0)</f>
        <v>0</v>
      </c>
      <c r="BH164" s="210">
        <f>IF(N164="sníž. přenesená",J164,0)</f>
        <v>0</v>
      </c>
      <c r="BI164" s="210">
        <f>IF(N164="nulová",J164,0)</f>
        <v>0</v>
      </c>
      <c r="BJ164" s="20" t="s">
        <v>88</v>
      </c>
      <c r="BK164" s="210">
        <f>ROUND(I164*H164,2)</f>
        <v>0</v>
      </c>
      <c r="BL164" s="20" t="s">
        <v>229</v>
      </c>
      <c r="BM164" s="209" t="s">
        <v>3375</v>
      </c>
    </row>
    <row r="165" s="2" customFormat="1" ht="21.75" customHeight="1">
      <c r="A165" s="39"/>
      <c r="B165" s="161"/>
      <c r="C165" s="197" t="s">
        <v>298</v>
      </c>
      <c r="D165" s="197" t="s">
        <v>225</v>
      </c>
      <c r="E165" s="198" t="s">
        <v>3376</v>
      </c>
      <c r="F165" s="199" t="s">
        <v>3377</v>
      </c>
      <c r="G165" s="200" t="s">
        <v>266</v>
      </c>
      <c r="H165" s="201">
        <v>3</v>
      </c>
      <c r="I165" s="202"/>
      <c r="J165" s="203">
        <f>ROUND(I165*H165,2)</f>
        <v>0</v>
      </c>
      <c r="K165" s="204"/>
      <c r="L165" s="40"/>
      <c r="M165" s="205" t="s">
        <v>1</v>
      </c>
      <c r="N165" s="206" t="s">
        <v>45</v>
      </c>
      <c r="O165" s="78"/>
      <c r="P165" s="207">
        <f>O165*H165</f>
        <v>0</v>
      </c>
      <c r="Q165" s="207">
        <v>0</v>
      </c>
      <c r="R165" s="207">
        <f>Q165*H165</f>
        <v>0</v>
      </c>
      <c r="S165" s="207">
        <v>0</v>
      </c>
      <c r="T165" s="208">
        <f>S165*H165</f>
        <v>0</v>
      </c>
      <c r="U165" s="39"/>
      <c r="V165" s="39"/>
      <c r="W165" s="39"/>
      <c r="X165" s="39"/>
      <c r="Y165" s="39"/>
      <c r="Z165" s="39"/>
      <c r="AA165" s="39"/>
      <c r="AB165" s="39"/>
      <c r="AC165" s="39"/>
      <c r="AD165" s="39"/>
      <c r="AE165" s="39"/>
      <c r="AR165" s="209" t="s">
        <v>229</v>
      </c>
      <c r="AT165" s="209" t="s">
        <v>225</v>
      </c>
      <c r="AU165" s="209" t="s">
        <v>88</v>
      </c>
      <c r="AY165" s="20" t="s">
        <v>218</v>
      </c>
      <c r="BE165" s="210">
        <f>IF(N165="základní",J165,0)</f>
        <v>0</v>
      </c>
      <c r="BF165" s="210">
        <f>IF(N165="snížená",J165,0)</f>
        <v>0</v>
      </c>
      <c r="BG165" s="210">
        <f>IF(N165="zákl. přenesená",J165,0)</f>
        <v>0</v>
      </c>
      <c r="BH165" s="210">
        <f>IF(N165="sníž. přenesená",J165,0)</f>
        <v>0</v>
      </c>
      <c r="BI165" s="210">
        <f>IF(N165="nulová",J165,0)</f>
        <v>0</v>
      </c>
      <c r="BJ165" s="20" t="s">
        <v>88</v>
      </c>
      <c r="BK165" s="210">
        <f>ROUND(I165*H165,2)</f>
        <v>0</v>
      </c>
      <c r="BL165" s="20" t="s">
        <v>229</v>
      </c>
      <c r="BM165" s="209" t="s">
        <v>3378</v>
      </c>
    </row>
    <row r="166" s="2" customFormat="1" ht="16.5" customHeight="1">
      <c r="A166" s="39"/>
      <c r="B166" s="161"/>
      <c r="C166" s="197" t="s">
        <v>267</v>
      </c>
      <c r="D166" s="197" t="s">
        <v>225</v>
      </c>
      <c r="E166" s="198" t="s">
        <v>3379</v>
      </c>
      <c r="F166" s="199" t="s">
        <v>3380</v>
      </c>
      <c r="G166" s="200" t="s">
        <v>260</v>
      </c>
      <c r="H166" s="201">
        <v>229</v>
      </c>
      <c r="I166" s="202"/>
      <c r="J166" s="203">
        <f>ROUND(I166*H166,2)</f>
        <v>0</v>
      </c>
      <c r="K166" s="204"/>
      <c r="L166" s="40"/>
      <c r="M166" s="205" t="s">
        <v>1</v>
      </c>
      <c r="N166" s="206" t="s">
        <v>45</v>
      </c>
      <c r="O166" s="78"/>
      <c r="P166" s="207">
        <f>O166*H166</f>
        <v>0</v>
      </c>
      <c r="Q166" s="207">
        <v>0</v>
      </c>
      <c r="R166" s="207">
        <f>Q166*H166</f>
        <v>0</v>
      </c>
      <c r="S166" s="207">
        <v>0</v>
      </c>
      <c r="T166" s="208">
        <f>S166*H166</f>
        <v>0</v>
      </c>
      <c r="U166" s="39"/>
      <c r="V166" s="39"/>
      <c r="W166" s="39"/>
      <c r="X166" s="39"/>
      <c r="Y166" s="39"/>
      <c r="Z166" s="39"/>
      <c r="AA166" s="39"/>
      <c r="AB166" s="39"/>
      <c r="AC166" s="39"/>
      <c r="AD166" s="39"/>
      <c r="AE166" s="39"/>
      <c r="AR166" s="209" t="s">
        <v>229</v>
      </c>
      <c r="AT166" s="209" t="s">
        <v>225</v>
      </c>
      <c r="AU166" s="209" t="s">
        <v>88</v>
      </c>
      <c r="AY166" s="20" t="s">
        <v>218</v>
      </c>
      <c r="BE166" s="210">
        <f>IF(N166="základní",J166,0)</f>
        <v>0</v>
      </c>
      <c r="BF166" s="210">
        <f>IF(N166="snížená",J166,0)</f>
        <v>0</v>
      </c>
      <c r="BG166" s="210">
        <f>IF(N166="zákl. přenesená",J166,0)</f>
        <v>0</v>
      </c>
      <c r="BH166" s="210">
        <f>IF(N166="sníž. přenesená",J166,0)</f>
        <v>0</v>
      </c>
      <c r="BI166" s="210">
        <f>IF(N166="nulová",J166,0)</f>
        <v>0</v>
      </c>
      <c r="BJ166" s="20" t="s">
        <v>88</v>
      </c>
      <c r="BK166" s="210">
        <f>ROUND(I166*H166,2)</f>
        <v>0</v>
      </c>
      <c r="BL166" s="20" t="s">
        <v>229</v>
      </c>
      <c r="BM166" s="209" t="s">
        <v>3381</v>
      </c>
    </row>
    <row r="167" s="2" customFormat="1" ht="16.5" customHeight="1">
      <c r="A167" s="39"/>
      <c r="B167" s="161"/>
      <c r="C167" s="197" t="s">
        <v>310</v>
      </c>
      <c r="D167" s="197" t="s">
        <v>225</v>
      </c>
      <c r="E167" s="198" t="s">
        <v>3382</v>
      </c>
      <c r="F167" s="199" t="s">
        <v>3383</v>
      </c>
      <c r="G167" s="200" t="s">
        <v>266</v>
      </c>
      <c r="H167" s="201">
        <v>2</v>
      </c>
      <c r="I167" s="202"/>
      <c r="J167" s="203">
        <f>ROUND(I167*H167,2)</f>
        <v>0</v>
      </c>
      <c r="K167" s="204"/>
      <c r="L167" s="40"/>
      <c r="M167" s="205" t="s">
        <v>1</v>
      </c>
      <c r="N167" s="206" t="s">
        <v>45</v>
      </c>
      <c r="O167" s="78"/>
      <c r="P167" s="207">
        <f>O167*H167</f>
        <v>0</v>
      </c>
      <c r="Q167" s="207">
        <v>0</v>
      </c>
      <c r="R167" s="207">
        <f>Q167*H167</f>
        <v>0</v>
      </c>
      <c r="S167" s="207">
        <v>0</v>
      </c>
      <c r="T167" s="208">
        <f>S167*H167</f>
        <v>0</v>
      </c>
      <c r="U167" s="39"/>
      <c r="V167" s="39"/>
      <c r="W167" s="39"/>
      <c r="X167" s="39"/>
      <c r="Y167" s="39"/>
      <c r="Z167" s="39"/>
      <c r="AA167" s="39"/>
      <c r="AB167" s="39"/>
      <c r="AC167" s="39"/>
      <c r="AD167" s="39"/>
      <c r="AE167" s="39"/>
      <c r="AR167" s="209" t="s">
        <v>229</v>
      </c>
      <c r="AT167" s="209" t="s">
        <v>225</v>
      </c>
      <c r="AU167" s="209" t="s">
        <v>88</v>
      </c>
      <c r="AY167" s="20" t="s">
        <v>218</v>
      </c>
      <c r="BE167" s="210">
        <f>IF(N167="základní",J167,0)</f>
        <v>0</v>
      </c>
      <c r="BF167" s="210">
        <f>IF(N167="snížená",J167,0)</f>
        <v>0</v>
      </c>
      <c r="BG167" s="210">
        <f>IF(N167="zákl. přenesená",J167,0)</f>
        <v>0</v>
      </c>
      <c r="BH167" s="210">
        <f>IF(N167="sníž. přenesená",J167,0)</f>
        <v>0</v>
      </c>
      <c r="BI167" s="210">
        <f>IF(N167="nulová",J167,0)</f>
        <v>0</v>
      </c>
      <c r="BJ167" s="20" t="s">
        <v>88</v>
      </c>
      <c r="BK167" s="210">
        <f>ROUND(I167*H167,2)</f>
        <v>0</v>
      </c>
      <c r="BL167" s="20" t="s">
        <v>229</v>
      </c>
      <c r="BM167" s="209" t="s">
        <v>3384</v>
      </c>
    </row>
    <row r="168" s="2" customFormat="1" ht="24.15" customHeight="1">
      <c r="A168" s="39"/>
      <c r="B168" s="161"/>
      <c r="C168" s="197" t="s">
        <v>268</v>
      </c>
      <c r="D168" s="197" t="s">
        <v>225</v>
      </c>
      <c r="E168" s="198" t="s">
        <v>3385</v>
      </c>
      <c r="F168" s="199" t="s">
        <v>3386</v>
      </c>
      <c r="G168" s="200" t="s">
        <v>266</v>
      </c>
      <c r="H168" s="201">
        <v>1</v>
      </c>
      <c r="I168" s="202"/>
      <c r="J168" s="203">
        <f>ROUND(I168*H168,2)</f>
        <v>0</v>
      </c>
      <c r="K168" s="204"/>
      <c r="L168" s="40"/>
      <c r="M168" s="205" t="s">
        <v>1</v>
      </c>
      <c r="N168" s="206" t="s">
        <v>45</v>
      </c>
      <c r="O168" s="78"/>
      <c r="P168" s="207">
        <f>O168*H168</f>
        <v>0</v>
      </c>
      <c r="Q168" s="207">
        <v>0</v>
      </c>
      <c r="R168" s="207">
        <f>Q168*H168</f>
        <v>0</v>
      </c>
      <c r="S168" s="207">
        <v>0</v>
      </c>
      <c r="T168" s="208">
        <f>S168*H168</f>
        <v>0</v>
      </c>
      <c r="U168" s="39"/>
      <c r="V168" s="39"/>
      <c r="W168" s="39"/>
      <c r="X168" s="39"/>
      <c r="Y168" s="39"/>
      <c r="Z168" s="39"/>
      <c r="AA168" s="39"/>
      <c r="AB168" s="39"/>
      <c r="AC168" s="39"/>
      <c r="AD168" s="39"/>
      <c r="AE168" s="39"/>
      <c r="AR168" s="209" t="s">
        <v>229</v>
      </c>
      <c r="AT168" s="209" t="s">
        <v>225</v>
      </c>
      <c r="AU168" s="209" t="s">
        <v>88</v>
      </c>
      <c r="AY168" s="20" t="s">
        <v>218</v>
      </c>
      <c r="BE168" s="210">
        <f>IF(N168="základní",J168,0)</f>
        <v>0</v>
      </c>
      <c r="BF168" s="210">
        <f>IF(N168="snížená",J168,0)</f>
        <v>0</v>
      </c>
      <c r="BG168" s="210">
        <f>IF(N168="zákl. přenesená",J168,0)</f>
        <v>0</v>
      </c>
      <c r="BH168" s="210">
        <f>IF(N168="sníž. přenesená",J168,0)</f>
        <v>0</v>
      </c>
      <c r="BI168" s="210">
        <f>IF(N168="nulová",J168,0)</f>
        <v>0</v>
      </c>
      <c r="BJ168" s="20" t="s">
        <v>88</v>
      </c>
      <c r="BK168" s="210">
        <f>ROUND(I168*H168,2)</f>
        <v>0</v>
      </c>
      <c r="BL168" s="20" t="s">
        <v>229</v>
      </c>
      <c r="BM168" s="209" t="s">
        <v>3387</v>
      </c>
    </row>
    <row r="169" s="2" customFormat="1" ht="16.5" customHeight="1">
      <c r="A169" s="39"/>
      <c r="B169" s="161"/>
      <c r="C169" s="197" t="s">
        <v>7</v>
      </c>
      <c r="D169" s="197" t="s">
        <v>225</v>
      </c>
      <c r="E169" s="198" t="s">
        <v>3388</v>
      </c>
      <c r="F169" s="199" t="s">
        <v>3389</v>
      </c>
      <c r="G169" s="200" t="s">
        <v>266</v>
      </c>
      <c r="H169" s="201">
        <v>12</v>
      </c>
      <c r="I169" s="202"/>
      <c r="J169" s="203">
        <f>ROUND(I169*H169,2)</f>
        <v>0</v>
      </c>
      <c r="K169" s="204"/>
      <c r="L169" s="40"/>
      <c r="M169" s="205" t="s">
        <v>1</v>
      </c>
      <c r="N169" s="206" t="s">
        <v>45</v>
      </c>
      <c r="O169" s="78"/>
      <c r="P169" s="207">
        <f>O169*H169</f>
        <v>0</v>
      </c>
      <c r="Q169" s="207">
        <v>0</v>
      </c>
      <c r="R169" s="207">
        <f>Q169*H169</f>
        <v>0</v>
      </c>
      <c r="S169" s="207">
        <v>0</v>
      </c>
      <c r="T169" s="208">
        <f>S169*H169</f>
        <v>0</v>
      </c>
      <c r="U169" s="39"/>
      <c r="V169" s="39"/>
      <c r="W169" s="39"/>
      <c r="X169" s="39"/>
      <c r="Y169" s="39"/>
      <c r="Z169" s="39"/>
      <c r="AA169" s="39"/>
      <c r="AB169" s="39"/>
      <c r="AC169" s="39"/>
      <c r="AD169" s="39"/>
      <c r="AE169" s="39"/>
      <c r="AR169" s="209" t="s">
        <v>229</v>
      </c>
      <c r="AT169" s="209" t="s">
        <v>225</v>
      </c>
      <c r="AU169" s="209" t="s">
        <v>88</v>
      </c>
      <c r="AY169" s="20" t="s">
        <v>218</v>
      </c>
      <c r="BE169" s="210">
        <f>IF(N169="základní",J169,0)</f>
        <v>0</v>
      </c>
      <c r="BF169" s="210">
        <f>IF(N169="snížená",J169,0)</f>
        <v>0</v>
      </c>
      <c r="BG169" s="210">
        <f>IF(N169="zákl. přenesená",J169,0)</f>
        <v>0</v>
      </c>
      <c r="BH169" s="210">
        <f>IF(N169="sníž. přenesená",J169,0)</f>
        <v>0</v>
      </c>
      <c r="BI169" s="210">
        <f>IF(N169="nulová",J169,0)</f>
        <v>0</v>
      </c>
      <c r="BJ169" s="20" t="s">
        <v>88</v>
      </c>
      <c r="BK169" s="210">
        <f>ROUND(I169*H169,2)</f>
        <v>0</v>
      </c>
      <c r="BL169" s="20" t="s">
        <v>229</v>
      </c>
      <c r="BM169" s="209" t="s">
        <v>3390</v>
      </c>
    </row>
    <row r="170" s="2" customFormat="1" ht="24.15" customHeight="1">
      <c r="A170" s="39"/>
      <c r="B170" s="161"/>
      <c r="C170" s="197" t="s">
        <v>274</v>
      </c>
      <c r="D170" s="197" t="s">
        <v>225</v>
      </c>
      <c r="E170" s="198" t="s">
        <v>3391</v>
      </c>
      <c r="F170" s="199" t="s">
        <v>3392</v>
      </c>
      <c r="G170" s="200" t="s">
        <v>266</v>
      </c>
      <c r="H170" s="201">
        <v>6</v>
      </c>
      <c r="I170" s="202"/>
      <c r="J170" s="203">
        <f>ROUND(I170*H170,2)</f>
        <v>0</v>
      </c>
      <c r="K170" s="204"/>
      <c r="L170" s="40"/>
      <c r="M170" s="205" t="s">
        <v>1</v>
      </c>
      <c r="N170" s="206" t="s">
        <v>45</v>
      </c>
      <c r="O170" s="78"/>
      <c r="P170" s="207">
        <f>O170*H170</f>
        <v>0</v>
      </c>
      <c r="Q170" s="207">
        <v>0</v>
      </c>
      <c r="R170" s="207">
        <f>Q170*H170</f>
        <v>0</v>
      </c>
      <c r="S170" s="207">
        <v>0</v>
      </c>
      <c r="T170" s="208">
        <f>S170*H170</f>
        <v>0</v>
      </c>
      <c r="U170" s="39"/>
      <c r="V170" s="39"/>
      <c r="W170" s="39"/>
      <c r="X170" s="39"/>
      <c r="Y170" s="39"/>
      <c r="Z170" s="39"/>
      <c r="AA170" s="39"/>
      <c r="AB170" s="39"/>
      <c r="AC170" s="39"/>
      <c r="AD170" s="39"/>
      <c r="AE170" s="39"/>
      <c r="AR170" s="209" t="s">
        <v>229</v>
      </c>
      <c r="AT170" s="209" t="s">
        <v>225</v>
      </c>
      <c r="AU170" s="209" t="s">
        <v>88</v>
      </c>
      <c r="AY170" s="20" t="s">
        <v>218</v>
      </c>
      <c r="BE170" s="210">
        <f>IF(N170="základní",J170,0)</f>
        <v>0</v>
      </c>
      <c r="BF170" s="210">
        <f>IF(N170="snížená",J170,0)</f>
        <v>0</v>
      </c>
      <c r="BG170" s="210">
        <f>IF(N170="zákl. přenesená",J170,0)</f>
        <v>0</v>
      </c>
      <c r="BH170" s="210">
        <f>IF(N170="sníž. přenesená",J170,0)</f>
        <v>0</v>
      </c>
      <c r="BI170" s="210">
        <f>IF(N170="nulová",J170,0)</f>
        <v>0</v>
      </c>
      <c r="BJ170" s="20" t="s">
        <v>88</v>
      </c>
      <c r="BK170" s="210">
        <f>ROUND(I170*H170,2)</f>
        <v>0</v>
      </c>
      <c r="BL170" s="20" t="s">
        <v>229</v>
      </c>
      <c r="BM170" s="209" t="s">
        <v>3393</v>
      </c>
    </row>
    <row r="171" s="2" customFormat="1" ht="16.5" customHeight="1">
      <c r="A171" s="39"/>
      <c r="B171" s="161"/>
      <c r="C171" s="197" t="s">
        <v>325</v>
      </c>
      <c r="D171" s="197" t="s">
        <v>225</v>
      </c>
      <c r="E171" s="198" t="s">
        <v>3394</v>
      </c>
      <c r="F171" s="199" t="s">
        <v>3395</v>
      </c>
      <c r="G171" s="200" t="s">
        <v>1589</v>
      </c>
      <c r="H171" s="201">
        <v>40</v>
      </c>
      <c r="I171" s="202"/>
      <c r="J171" s="203">
        <f>ROUND(I171*H171,2)</f>
        <v>0</v>
      </c>
      <c r="K171" s="204"/>
      <c r="L171" s="40"/>
      <c r="M171" s="205" t="s">
        <v>1</v>
      </c>
      <c r="N171" s="206" t="s">
        <v>45</v>
      </c>
      <c r="O171" s="78"/>
      <c r="P171" s="207">
        <f>O171*H171</f>
        <v>0</v>
      </c>
      <c r="Q171" s="207">
        <v>0</v>
      </c>
      <c r="R171" s="207">
        <f>Q171*H171</f>
        <v>0</v>
      </c>
      <c r="S171" s="207">
        <v>0</v>
      </c>
      <c r="T171" s="208">
        <f>S171*H171</f>
        <v>0</v>
      </c>
      <c r="U171" s="39"/>
      <c r="V171" s="39"/>
      <c r="W171" s="39"/>
      <c r="X171" s="39"/>
      <c r="Y171" s="39"/>
      <c r="Z171" s="39"/>
      <c r="AA171" s="39"/>
      <c r="AB171" s="39"/>
      <c r="AC171" s="39"/>
      <c r="AD171" s="39"/>
      <c r="AE171" s="39"/>
      <c r="AR171" s="209" t="s">
        <v>229</v>
      </c>
      <c r="AT171" s="209" t="s">
        <v>225</v>
      </c>
      <c r="AU171" s="209" t="s">
        <v>88</v>
      </c>
      <c r="AY171" s="20" t="s">
        <v>218</v>
      </c>
      <c r="BE171" s="210">
        <f>IF(N171="základní",J171,0)</f>
        <v>0</v>
      </c>
      <c r="BF171" s="210">
        <f>IF(N171="snížená",J171,0)</f>
        <v>0</v>
      </c>
      <c r="BG171" s="210">
        <f>IF(N171="zákl. přenesená",J171,0)</f>
        <v>0</v>
      </c>
      <c r="BH171" s="210">
        <f>IF(N171="sníž. přenesená",J171,0)</f>
        <v>0</v>
      </c>
      <c r="BI171" s="210">
        <f>IF(N171="nulová",J171,0)</f>
        <v>0</v>
      </c>
      <c r="BJ171" s="20" t="s">
        <v>88</v>
      </c>
      <c r="BK171" s="210">
        <f>ROUND(I171*H171,2)</f>
        <v>0</v>
      </c>
      <c r="BL171" s="20" t="s">
        <v>229</v>
      </c>
      <c r="BM171" s="209" t="s">
        <v>3396</v>
      </c>
    </row>
    <row r="172" s="2" customFormat="1" ht="21.75" customHeight="1">
      <c r="A172" s="39"/>
      <c r="B172" s="161"/>
      <c r="C172" s="197" t="s">
        <v>280</v>
      </c>
      <c r="D172" s="197" t="s">
        <v>225</v>
      </c>
      <c r="E172" s="198" t="s">
        <v>3397</v>
      </c>
      <c r="F172" s="199" t="s">
        <v>3398</v>
      </c>
      <c r="G172" s="200" t="s">
        <v>266</v>
      </c>
      <c r="H172" s="201">
        <v>2</v>
      </c>
      <c r="I172" s="202"/>
      <c r="J172" s="203">
        <f>ROUND(I172*H172,2)</f>
        <v>0</v>
      </c>
      <c r="K172" s="204"/>
      <c r="L172" s="40"/>
      <c r="M172" s="205" t="s">
        <v>1</v>
      </c>
      <c r="N172" s="206" t="s">
        <v>45</v>
      </c>
      <c r="O172" s="78"/>
      <c r="P172" s="207">
        <f>O172*H172</f>
        <v>0</v>
      </c>
      <c r="Q172" s="207">
        <v>0</v>
      </c>
      <c r="R172" s="207">
        <f>Q172*H172</f>
        <v>0</v>
      </c>
      <c r="S172" s="207">
        <v>0</v>
      </c>
      <c r="T172" s="208">
        <f>S172*H172</f>
        <v>0</v>
      </c>
      <c r="U172" s="39"/>
      <c r="V172" s="39"/>
      <c r="W172" s="39"/>
      <c r="X172" s="39"/>
      <c r="Y172" s="39"/>
      <c r="Z172" s="39"/>
      <c r="AA172" s="39"/>
      <c r="AB172" s="39"/>
      <c r="AC172" s="39"/>
      <c r="AD172" s="39"/>
      <c r="AE172" s="39"/>
      <c r="AR172" s="209" t="s">
        <v>229</v>
      </c>
      <c r="AT172" s="209" t="s">
        <v>225</v>
      </c>
      <c r="AU172" s="209" t="s">
        <v>88</v>
      </c>
      <c r="AY172" s="20" t="s">
        <v>218</v>
      </c>
      <c r="BE172" s="210">
        <f>IF(N172="základní",J172,0)</f>
        <v>0</v>
      </c>
      <c r="BF172" s="210">
        <f>IF(N172="snížená",J172,0)</f>
        <v>0</v>
      </c>
      <c r="BG172" s="210">
        <f>IF(N172="zákl. přenesená",J172,0)</f>
        <v>0</v>
      </c>
      <c r="BH172" s="210">
        <f>IF(N172="sníž. přenesená",J172,0)</f>
        <v>0</v>
      </c>
      <c r="BI172" s="210">
        <f>IF(N172="nulová",J172,0)</f>
        <v>0</v>
      </c>
      <c r="BJ172" s="20" t="s">
        <v>88</v>
      </c>
      <c r="BK172" s="210">
        <f>ROUND(I172*H172,2)</f>
        <v>0</v>
      </c>
      <c r="BL172" s="20" t="s">
        <v>229</v>
      </c>
      <c r="BM172" s="209" t="s">
        <v>3399</v>
      </c>
    </row>
    <row r="173" s="2" customFormat="1" ht="21.75" customHeight="1">
      <c r="A173" s="39"/>
      <c r="B173" s="161"/>
      <c r="C173" s="197" t="s">
        <v>331</v>
      </c>
      <c r="D173" s="197" t="s">
        <v>225</v>
      </c>
      <c r="E173" s="198" t="s">
        <v>3400</v>
      </c>
      <c r="F173" s="199" t="s">
        <v>3401</v>
      </c>
      <c r="G173" s="200" t="s">
        <v>260</v>
      </c>
      <c r="H173" s="201">
        <v>3</v>
      </c>
      <c r="I173" s="202"/>
      <c r="J173" s="203">
        <f>ROUND(I173*H173,2)</f>
        <v>0</v>
      </c>
      <c r="K173" s="204"/>
      <c r="L173" s="40"/>
      <c r="M173" s="205" t="s">
        <v>1</v>
      </c>
      <c r="N173" s="206" t="s">
        <v>45</v>
      </c>
      <c r="O173" s="78"/>
      <c r="P173" s="207">
        <f>O173*H173</f>
        <v>0</v>
      </c>
      <c r="Q173" s="207">
        <v>0</v>
      </c>
      <c r="R173" s="207">
        <f>Q173*H173</f>
        <v>0</v>
      </c>
      <c r="S173" s="207">
        <v>0</v>
      </c>
      <c r="T173" s="208">
        <f>S173*H173</f>
        <v>0</v>
      </c>
      <c r="U173" s="39"/>
      <c r="V173" s="39"/>
      <c r="W173" s="39"/>
      <c r="X173" s="39"/>
      <c r="Y173" s="39"/>
      <c r="Z173" s="39"/>
      <c r="AA173" s="39"/>
      <c r="AB173" s="39"/>
      <c r="AC173" s="39"/>
      <c r="AD173" s="39"/>
      <c r="AE173" s="39"/>
      <c r="AR173" s="209" t="s">
        <v>229</v>
      </c>
      <c r="AT173" s="209" t="s">
        <v>225</v>
      </c>
      <c r="AU173" s="209" t="s">
        <v>88</v>
      </c>
      <c r="AY173" s="20" t="s">
        <v>218</v>
      </c>
      <c r="BE173" s="210">
        <f>IF(N173="základní",J173,0)</f>
        <v>0</v>
      </c>
      <c r="BF173" s="210">
        <f>IF(N173="snížená",J173,0)</f>
        <v>0</v>
      </c>
      <c r="BG173" s="210">
        <f>IF(N173="zákl. přenesená",J173,0)</f>
        <v>0</v>
      </c>
      <c r="BH173" s="210">
        <f>IF(N173="sníž. přenesená",J173,0)</f>
        <v>0</v>
      </c>
      <c r="BI173" s="210">
        <f>IF(N173="nulová",J173,0)</f>
        <v>0</v>
      </c>
      <c r="BJ173" s="20" t="s">
        <v>88</v>
      </c>
      <c r="BK173" s="210">
        <f>ROUND(I173*H173,2)</f>
        <v>0</v>
      </c>
      <c r="BL173" s="20" t="s">
        <v>229</v>
      </c>
      <c r="BM173" s="209" t="s">
        <v>3402</v>
      </c>
    </row>
    <row r="174" s="13" customFormat="1">
      <c r="A174" s="13"/>
      <c r="B174" s="215"/>
      <c r="C174" s="13"/>
      <c r="D174" s="211" t="s">
        <v>232</v>
      </c>
      <c r="E174" s="216" t="s">
        <v>1</v>
      </c>
      <c r="F174" s="217" t="s">
        <v>217</v>
      </c>
      <c r="G174" s="13"/>
      <c r="H174" s="218">
        <v>3</v>
      </c>
      <c r="I174" s="219"/>
      <c r="J174" s="13"/>
      <c r="K174" s="13"/>
      <c r="L174" s="215"/>
      <c r="M174" s="220"/>
      <c r="N174" s="221"/>
      <c r="O174" s="221"/>
      <c r="P174" s="221"/>
      <c r="Q174" s="221"/>
      <c r="R174" s="221"/>
      <c r="S174" s="221"/>
      <c r="T174" s="222"/>
      <c r="U174" s="13"/>
      <c r="V174" s="13"/>
      <c r="W174" s="13"/>
      <c r="X174" s="13"/>
      <c r="Y174" s="13"/>
      <c r="Z174" s="13"/>
      <c r="AA174" s="13"/>
      <c r="AB174" s="13"/>
      <c r="AC174" s="13"/>
      <c r="AD174" s="13"/>
      <c r="AE174" s="13"/>
      <c r="AT174" s="216" t="s">
        <v>232</v>
      </c>
      <c r="AU174" s="216" t="s">
        <v>88</v>
      </c>
      <c r="AV174" s="13" t="s">
        <v>90</v>
      </c>
      <c r="AW174" s="13" t="s">
        <v>36</v>
      </c>
      <c r="AX174" s="13" t="s">
        <v>80</v>
      </c>
      <c r="AY174" s="216" t="s">
        <v>218</v>
      </c>
    </row>
    <row r="175" s="14" customFormat="1">
      <c r="A175" s="14"/>
      <c r="B175" s="223"/>
      <c r="C175" s="14"/>
      <c r="D175" s="211" t="s">
        <v>232</v>
      </c>
      <c r="E175" s="224" t="s">
        <v>1</v>
      </c>
      <c r="F175" s="225" t="s">
        <v>235</v>
      </c>
      <c r="G175" s="14"/>
      <c r="H175" s="226">
        <v>3</v>
      </c>
      <c r="I175" s="227"/>
      <c r="J175" s="14"/>
      <c r="K175" s="14"/>
      <c r="L175" s="223"/>
      <c r="M175" s="228"/>
      <c r="N175" s="229"/>
      <c r="O175" s="229"/>
      <c r="P175" s="229"/>
      <c r="Q175" s="229"/>
      <c r="R175" s="229"/>
      <c r="S175" s="229"/>
      <c r="T175" s="230"/>
      <c r="U175" s="14"/>
      <c r="V175" s="14"/>
      <c r="W175" s="14"/>
      <c r="X175" s="14"/>
      <c r="Y175" s="14"/>
      <c r="Z175" s="14"/>
      <c r="AA175" s="14"/>
      <c r="AB175" s="14"/>
      <c r="AC175" s="14"/>
      <c r="AD175" s="14"/>
      <c r="AE175" s="14"/>
      <c r="AT175" s="224" t="s">
        <v>232</v>
      </c>
      <c r="AU175" s="224" t="s">
        <v>88</v>
      </c>
      <c r="AV175" s="14" t="s">
        <v>229</v>
      </c>
      <c r="AW175" s="14" t="s">
        <v>36</v>
      </c>
      <c r="AX175" s="14" t="s">
        <v>88</v>
      </c>
      <c r="AY175" s="224" t="s">
        <v>218</v>
      </c>
    </row>
    <row r="176" s="2" customFormat="1" ht="16.5" customHeight="1">
      <c r="A176" s="39"/>
      <c r="B176" s="161"/>
      <c r="C176" s="197" t="s">
        <v>285</v>
      </c>
      <c r="D176" s="197" t="s">
        <v>225</v>
      </c>
      <c r="E176" s="198" t="s">
        <v>3403</v>
      </c>
      <c r="F176" s="199" t="s">
        <v>3404</v>
      </c>
      <c r="G176" s="200" t="s">
        <v>260</v>
      </c>
      <c r="H176" s="201">
        <v>3</v>
      </c>
      <c r="I176" s="202"/>
      <c r="J176" s="203">
        <f>ROUND(I176*H176,2)</f>
        <v>0</v>
      </c>
      <c r="K176" s="204"/>
      <c r="L176" s="40"/>
      <c r="M176" s="205" t="s">
        <v>1</v>
      </c>
      <c r="N176" s="206" t="s">
        <v>45</v>
      </c>
      <c r="O176" s="78"/>
      <c r="P176" s="207">
        <f>O176*H176</f>
        <v>0</v>
      </c>
      <c r="Q176" s="207">
        <v>0</v>
      </c>
      <c r="R176" s="207">
        <f>Q176*H176</f>
        <v>0</v>
      </c>
      <c r="S176" s="207">
        <v>0</v>
      </c>
      <c r="T176" s="208">
        <f>S176*H176</f>
        <v>0</v>
      </c>
      <c r="U176" s="39"/>
      <c r="V176" s="39"/>
      <c r="W176" s="39"/>
      <c r="X176" s="39"/>
      <c r="Y176" s="39"/>
      <c r="Z176" s="39"/>
      <c r="AA176" s="39"/>
      <c r="AB176" s="39"/>
      <c r="AC176" s="39"/>
      <c r="AD176" s="39"/>
      <c r="AE176" s="39"/>
      <c r="AR176" s="209" t="s">
        <v>229</v>
      </c>
      <c r="AT176" s="209" t="s">
        <v>225</v>
      </c>
      <c r="AU176" s="209" t="s">
        <v>88</v>
      </c>
      <c r="AY176" s="20" t="s">
        <v>218</v>
      </c>
      <c r="BE176" s="210">
        <f>IF(N176="základní",J176,0)</f>
        <v>0</v>
      </c>
      <c r="BF176" s="210">
        <f>IF(N176="snížená",J176,0)</f>
        <v>0</v>
      </c>
      <c r="BG176" s="210">
        <f>IF(N176="zákl. přenesená",J176,0)</f>
        <v>0</v>
      </c>
      <c r="BH176" s="210">
        <f>IF(N176="sníž. přenesená",J176,0)</f>
        <v>0</v>
      </c>
      <c r="BI176" s="210">
        <f>IF(N176="nulová",J176,0)</f>
        <v>0</v>
      </c>
      <c r="BJ176" s="20" t="s">
        <v>88</v>
      </c>
      <c r="BK176" s="210">
        <f>ROUND(I176*H176,2)</f>
        <v>0</v>
      </c>
      <c r="BL176" s="20" t="s">
        <v>229</v>
      </c>
      <c r="BM176" s="209" t="s">
        <v>3405</v>
      </c>
    </row>
    <row r="177" s="13" customFormat="1">
      <c r="A177" s="13"/>
      <c r="B177" s="215"/>
      <c r="C177" s="13"/>
      <c r="D177" s="211" t="s">
        <v>232</v>
      </c>
      <c r="E177" s="216" t="s">
        <v>1</v>
      </c>
      <c r="F177" s="217" t="s">
        <v>217</v>
      </c>
      <c r="G177" s="13"/>
      <c r="H177" s="218">
        <v>3</v>
      </c>
      <c r="I177" s="219"/>
      <c r="J177" s="13"/>
      <c r="K177" s="13"/>
      <c r="L177" s="215"/>
      <c r="M177" s="220"/>
      <c r="N177" s="221"/>
      <c r="O177" s="221"/>
      <c r="P177" s="221"/>
      <c r="Q177" s="221"/>
      <c r="R177" s="221"/>
      <c r="S177" s="221"/>
      <c r="T177" s="222"/>
      <c r="U177" s="13"/>
      <c r="V177" s="13"/>
      <c r="W177" s="13"/>
      <c r="X177" s="13"/>
      <c r="Y177" s="13"/>
      <c r="Z177" s="13"/>
      <c r="AA177" s="13"/>
      <c r="AB177" s="13"/>
      <c r="AC177" s="13"/>
      <c r="AD177" s="13"/>
      <c r="AE177" s="13"/>
      <c r="AT177" s="216" t="s">
        <v>232</v>
      </c>
      <c r="AU177" s="216" t="s">
        <v>88</v>
      </c>
      <c r="AV177" s="13" t="s">
        <v>90</v>
      </c>
      <c r="AW177" s="13" t="s">
        <v>36</v>
      </c>
      <c r="AX177" s="13" t="s">
        <v>80</v>
      </c>
      <c r="AY177" s="216" t="s">
        <v>218</v>
      </c>
    </row>
    <row r="178" s="14" customFormat="1">
      <c r="A178" s="14"/>
      <c r="B178" s="223"/>
      <c r="C178" s="14"/>
      <c r="D178" s="211" t="s">
        <v>232</v>
      </c>
      <c r="E178" s="224" t="s">
        <v>1</v>
      </c>
      <c r="F178" s="225" t="s">
        <v>235</v>
      </c>
      <c r="G178" s="14"/>
      <c r="H178" s="226">
        <v>3</v>
      </c>
      <c r="I178" s="227"/>
      <c r="J178" s="14"/>
      <c r="K178" s="14"/>
      <c r="L178" s="223"/>
      <c r="M178" s="228"/>
      <c r="N178" s="229"/>
      <c r="O178" s="229"/>
      <c r="P178" s="229"/>
      <c r="Q178" s="229"/>
      <c r="R178" s="229"/>
      <c r="S178" s="229"/>
      <c r="T178" s="230"/>
      <c r="U178" s="14"/>
      <c r="V178" s="14"/>
      <c r="W178" s="14"/>
      <c r="X178" s="14"/>
      <c r="Y178" s="14"/>
      <c r="Z178" s="14"/>
      <c r="AA178" s="14"/>
      <c r="AB178" s="14"/>
      <c r="AC178" s="14"/>
      <c r="AD178" s="14"/>
      <c r="AE178" s="14"/>
      <c r="AT178" s="224" t="s">
        <v>232</v>
      </c>
      <c r="AU178" s="224" t="s">
        <v>88</v>
      </c>
      <c r="AV178" s="14" t="s">
        <v>229</v>
      </c>
      <c r="AW178" s="14" t="s">
        <v>36</v>
      </c>
      <c r="AX178" s="14" t="s">
        <v>88</v>
      </c>
      <c r="AY178" s="224" t="s">
        <v>218</v>
      </c>
    </row>
    <row r="179" s="2" customFormat="1" ht="16.5" customHeight="1">
      <c r="A179" s="39"/>
      <c r="B179" s="161"/>
      <c r="C179" s="197" t="s">
        <v>336</v>
      </c>
      <c r="D179" s="197" t="s">
        <v>225</v>
      </c>
      <c r="E179" s="198" t="s">
        <v>3406</v>
      </c>
      <c r="F179" s="199" t="s">
        <v>3407</v>
      </c>
      <c r="G179" s="200" t="s">
        <v>266</v>
      </c>
      <c r="H179" s="201">
        <v>6</v>
      </c>
      <c r="I179" s="202"/>
      <c r="J179" s="203">
        <f>ROUND(I179*H179,2)</f>
        <v>0</v>
      </c>
      <c r="K179" s="204"/>
      <c r="L179" s="40"/>
      <c r="M179" s="205" t="s">
        <v>1</v>
      </c>
      <c r="N179" s="206" t="s">
        <v>45</v>
      </c>
      <c r="O179" s="78"/>
      <c r="P179" s="207">
        <f>O179*H179</f>
        <v>0</v>
      </c>
      <c r="Q179" s="207">
        <v>0</v>
      </c>
      <c r="R179" s="207">
        <f>Q179*H179</f>
        <v>0</v>
      </c>
      <c r="S179" s="207">
        <v>0</v>
      </c>
      <c r="T179" s="208">
        <f>S179*H179</f>
        <v>0</v>
      </c>
      <c r="U179" s="39"/>
      <c r="V179" s="39"/>
      <c r="W179" s="39"/>
      <c r="X179" s="39"/>
      <c r="Y179" s="39"/>
      <c r="Z179" s="39"/>
      <c r="AA179" s="39"/>
      <c r="AB179" s="39"/>
      <c r="AC179" s="39"/>
      <c r="AD179" s="39"/>
      <c r="AE179" s="39"/>
      <c r="AR179" s="209" t="s">
        <v>229</v>
      </c>
      <c r="AT179" s="209" t="s">
        <v>225</v>
      </c>
      <c r="AU179" s="209" t="s">
        <v>88</v>
      </c>
      <c r="AY179" s="20" t="s">
        <v>218</v>
      </c>
      <c r="BE179" s="210">
        <f>IF(N179="základní",J179,0)</f>
        <v>0</v>
      </c>
      <c r="BF179" s="210">
        <f>IF(N179="snížená",J179,0)</f>
        <v>0</v>
      </c>
      <c r="BG179" s="210">
        <f>IF(N179="zákl. přenesená",J179,0)</f>
        <v>0</v>
      </c>
      <c r="BH179" s="210">
        <f>IF(N179="sníž. přenesená",J179,0)</f>
        <v>0</v>
      </c>
      <c r="BI179" s="210">
        <f>IF(N179="nulová",J179,0)</f>
        <v>0</v>
      </c>
      <c r="BJ179" s="20" t="s">
        <v>88</v>
      </c>
      <c r="BK179" s="210">
        <f>ROUND(I179*H179,2)</f>
        <v>0</v>
      </c>
      <c r="BL179" s="20" t="s">
        <v>229</v>
      </c>
      <c r="BM179" s="209" t="s">
        <v>3408</v>
      </c>
    </row>
    <row r="180" s="12" customFormat="1" ht="25.92" customHeight="1">
      <c r="A180" s="12"/>
      <c r="B180" s="184"/>
      <c r="C180" s="12"/>
      <c r="D180" s="185" t="s">
        <v>79</v>
      </c>
      <c r="E180" s="186" t="s">
        <v>1392</v>
      </c>
      <c r="F180" s="186" t="s">
        <v>3409</v>
      </c>
      <c r="G180" s="12"/>
      <c r="H180" s="12"/>
      <c r="I180" s="187"/>
      <c r="J180" s="188">
        <f>BK180</f>
        <v>0</v>
      </c>
      <c r="K180" s="12"/>
      <c r="L180" s="184"/>
      <c r="M180" s="189"/>
      <c r="N180" s="190"/>
      <c r="O180" s="190"/>
      <c r="P180" s="191">
        <f>P181</f>
        <v>0</v>
      </c>
      <c r="Q180" s="190"/>
      <c r="R180" s="191">
        <f>R181</f>
        <v>0</v>
      </c>
      <c r="S180" s="190"/>
      <c r="T180" s="192">
        <f>T181</f>
        <v>0</v>
      </c>
      <c r="U180" s="12"/>
      <c r="V180" s="12"/>
      <c r="W180" s="12"/>
      <c r="X180" s="12"/>
      <c r="Y180" s="12"/>
      <c r="Z180" s="12"/>
      <c r="AA180" s="12"/>
      <c r="AB180" s="12"/>
      <c r="AC180" s="12"/>
      <c r="AD180" s="12"/>
      <c r="AE180" s="12"/>
      <c r="AR180" s="185" t="s">
        <v>88</v>
      </c>
      <c r="AT180" s="193" t="s">
        <v>79</v>
      </c>
      <c r="AU180" s="193" t="s">
        <v>80</v>
      </c>
      <c r="AY180" s="185" t="s">
        <v>218</v>
      </c>
      <c r="BK180" s="194">
        <f>BK181</f>
        <v>0</v>
      </c>
    </row>
    <row r="181" s="2" customFormat="1" ht="16.5" customHeight="1">
      <c r="A181" s="39"/>
      <c r="B181" s="161"/>
      <c r="C181" s="197" t="s">
        <v>289</v>
      </c>
      <c r="D181" s="197" t="s">
        <v>225</v>
      </c>
      <c r="E181" s="198" t="s">
        <v>3410</v>
      </c>
      <c r="F181" s="199" t="s">
        <v>3411</v>
      </c>
      <c r="G181" s="200" t="s">
        <v>301</v>
      </c>
      <c r="H181" s="201">
        <v>7.0739999999999998</v>
      </c>
      <c r="I181" s="202"/>
      <c r="J181" s="203">
        <f>ROUND(I181*H181,2)</f>
        <v>0</v>
      </c>
      <c r="K181" s="204"/>
      <c r="L181" s="40"/>
      <c r="M181" s="246" t="s">
        <v>1</v>
      </c>
      <c r="N181" s="247" t="s">
        <v>45</v>
      </c>
      <c r="O181" s="244"/>
      <c r="P181" s="248">
        <f>O181*H181</f>
        <v>0</v>
      </c>
      <c r="Q181" s="248">
        <v>0</v>
      </c>
      <c r="R181" s="248">
        <f>Q181*H181</f>
        <v>0</v>
      </c>
      <c r="S181" s="248">
        <v>0</v>
      </c>
      <c r="T181" s="249">
        <f>S181*H181</f>
        <v>0</v>
      </c>
      <c r="U181" s="39"/>
      <c r="V181" s="39"/>
      <c r="W181" s="39"/>
      <c r="X181" s="39"/>
      <c r="Y181" s="39"/>
      <c r="Z181" s="39"/>
      <c r="AA181" s="39"/>
      <c r="AB181" s="39"/>
      <c r="AC181" s="39"/>
      <c r="AD181" s="39"/>
      <c r="AE181" s="39"/>
      <c r="AR181" s="209" t="s">
        <v>229</v>
      </c>
      <c r="AT181" s="209" t="s">
        <v>225</v>
      </c>
      <c r="AU181" s="209" t="s">
        <v>88</v>
      </c>
      <c r="AY181" s="20" t="s">
        <v>218</v>
      </c>
      <c r="BE181" s="210">
        <f>IF(N181="základní",J181,0)</f>
        <v>0</v>
      </c>
      <c r="BF181" s="210">
        <f>IF(N181="snížená",J181,0)</f>
        <v>0</v>
      </c>
      <c r="BG181" s="210">
        <f>IF(N181="zákl. přenesená",J181,0)</f>
        <v>0</v>
      </c>
      <c r="BH181" s="210">
        <f>IF(N181="sníž. přenesená",J181,0)</f>
        <v>0</v>
      </c>
      <c r="BI181" s="210">
        <f>IF(N181="nulová",J181,0)</f>
        <v>0</v>
      </c>
      <c r="BJ181" s="20" t="s">
        <v>88</v>
      </c>
      <c r="BK181" s="210">
        <f>ROUND(I181*H181,2)</f>
        <v>0</v>
      </c>
      <c r="BL181" s="20" t="s">
        <v>229</v>
      </c>
      <c r="BM181" s="209" t="s">
        <v>3412</v>
      </c>
    </row>
    <row r="182" s="2" customFormat="1" ht="6.96" customHeight="1">
      <c r="A182" s="39"/>
      <c r="B182" s="61"/>
      <c r="C182" s="62"/>
      <c r="D182" s="62"/>
      <c r="E182" s="62"/>
      <c r="F182" s="62"/>
      <c r="G182" s="62"/>
      <c r="H182" s="62"/>
      <c r="I182" s="62"/>
      <c r="J182" s="62"/>
      <c r="K182" s="62"/>
      <c r="L182" s="40"/>
      <c r="M182" s="39"/>
      <c r="O182" s="39"/>
      <c r="P182" s="39"/>
      <c r="Q182" s="39"/>
      <c r="R182" s="39"/>
      <c r="S182" s="39"/>
      <c r="T182" s="39"/>
      <c r="U182" s="39"/>
      <c r="V182" s="39"/>
      <c r="W182" s="39"/>
      <c r="X182" s="39"/>
      <c r="Y182" s="39"/>
      <c r="Z182" s="39"/>
      <c r="AA182" s="39"/>
      <c r="AB182" s="39"/>
      <c r="AC182" s="39"/>
      <c r="AD182" s="39"/>
      <c r="AE182" s="39"/>
    </row>
  </sheetData>
  <autoFilter ref="C130:K181"/>
  <mergeCells count="14">
    <mergeCell ref="E7:H7"/>
    <mergeCell ref="E9:H9"/>
    <mergeCell ref="E18:H18"/>
    <mergeCell ref="E27:H27"/>
    <mergeCell ref="E85:H85"/>
    <mergeCell ref="E87:H87"/>
    <mergeCell ref="D105:F105"/>
    <mergeCell ref="D106:F106"/>
    <mergeCell ref="D107:F107"/>
    <mergeCell ref="D108:F108"/>
    <mergeCell ref="D109:F10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9" t="s">
        <v>5</v>
      </c>
      <c r="M2" s="1"/>
      <c r="N2" s="1"/>
      <c r="O2" s="1"/>
      <c r="P2" s="1"/>
      <c r="Q2" s="1"/>
      <c r="R2" s="1"/>
      <c r="S2" s="1"/>
      <c r="T2" s="1"/>
      <c r="U2" s="1"/>
      <c r="V2" s="1"/>
      <c r="AT2" s="20" t="s">
        <v>136</v>
      </c>
    </row>
    <row r="3" s="1" customFormat="1" ht="6.96" customHeight="1">
      <c r="B3" s="21"/>
      <c r="C3" s="22"/>
      <c r="D3" s="22"/>
      <c r="E3" s="22"/>
      <c r="F3" s="22"/>
      <c r="G3" s="22"/>
      <c r="H3" s="22"/>
      <c r="I3" s="22"/>
      <c r="J3" s="22"/>
      <c r="K3" s="22"/>
      <c r="L3" s="23"/>
      <c r="AT3" s="20" t="s">
        <v>90</v>
      </c>
    </row>
    <row r="4" s="1" customFormat="1" ht="24.96" customHeight="1">
      <c r="B4" s="23"/>
      <c r="D4" s="24" t="s">
        <v>174</v>
      </c>
      <c r="L4" s="23"/>
      <c r="M4" s="129" t="s">
        <v>10</v>
      </c>
      <c r="AT4" s="20" t="s">
        <v>3</v>
      </c>
    </row>
    <row r="5" s="1" customFormat="1" ht="6.96" customHeight="1">
      <c r="B5" s="23"/>
      <c r="L5" s="23"/>
    </row>
    <row r="6" s="1" customFormat="1" ht="12" customHeight="1">
      <c r="B6" s="23"/>
      <c r="D6" s="33" t="s">
        <v>16</v>
      </c>
      <c r="L6" s="23"/>
    </row>
    <row r="7" s="1" customFormat="1" ht="16.5" customHeight="1">
      <c r="B7" s="23"/>
      <c r="E7" s="130" t="str">
        <f>'Rekapitulace stavby'!K6</f>
        <v>TR Blansko - rozš. R110kV, doplnění T103</v>
      </c>
      <c r="F7" s="33"/>
      <c r="G7" s="33"/>
      <c r="H7" s="33"/>
      <c r="L7" s="23"/>
    </row>
    <row r="8" s="2" customFormat="1" ht="12" customHeight="1">
      <c r="A8" s="39"/>
      <c r="B8" s="40"/>
      <c r="C8" s="39"/>
      <c r="D8" s="33" t="s">
        <v>175</v>
      </c>
      <c r="E8" s="39"/>
      <c r="F8" s="39"/>
      <c r="G8" s="39"/>
      <c r="H8" s="39"/>
      <c r="I8" s="39"/>
      <c r="J8" s="39"/>
      <c r="K8" s="39"/>
      <c r="L8" s="56"/>
      <c r="S8" s="39"/>
      <c r="T8" s="39"/>
      <c r="U8" s="39"/>
      <c r="V8" s="39"/>
      <c r="W8" s="39"/>
      <c r="X8" s="39"/>
      <c r="Y8" s="39"/>
      <c r="Z8" s="39"/>
      <c r="AA8" s="39"/>
      <c r="AB8" s="39"/>
      <c r="AC8" s="39"/>
      <c r="AD8" s="39"/>
      <c r="AE8" s="39"/>
    </row>
    <row r="9" s="2" customFormat="1" ht="16.5" customHeight="1">
      <c r="A9" s="39"/>
      <c r="B9" s="40"/>
      <c r="C9" s="39"/>
      <c r="D9" s="39"/>
      <c r="E9" s="68" t="s">
        <v>3413</v>
      </c>
      <c r="F9" s="39"/>
      <c r="G9" s="39"/>
      <c r="H9" s="39"/>
      <c r="I9" s="39"/>
      <c r="J9" s="39"/>
      <c r="K9" s="39"/>
      <c r="L9" s="56"/>
      <c r="S9" s="39"/>
      <c r="T9" s="39"/>
      <c r="U9" s="39"/>
      <c r="V9" s="39"/>
      <c r="W9" s="39"/>
      <c r="X9" s="39"/>
      <c r="Y9" s="39"/>
      <c r="Z9" s="39"/>
      <c r="AA9" s="39"/>
      <c r="AB9" s="39"/>
      <c r="AC9" s="39"/>
      <c r="AD9" s="39"/>
      <c r="AE9" s="39"/>
    </row>
    <row r="10" s="2" customFormat="1">
      <c r="A10" s="39"/>
      <c r="B10" s="40"/>
      <c r="C10" s="39"/>
      <c r="D10" s="39"/>
      <c r="E10" s="39"/>
      <c r="F10" s="39"/>
      <c r="G10" s="39"/>
      <c r="H10" s="39"/>
      <c r="I10" s="39"/>
      <c r="J10" s="39"/>
      <c r="K10" s="39"/>
      <c r="L10" s="56"/>
      <c r="S10" s="39"/>
      <c r="T10" s="39"/>
      <c r="U10" s="39"/>
      <c r="V10" s="39"/>
      <c r="W10" s="39"/>
      <c r="X10" s="39"/>
      <c r="Y10" s="39"/>
      <c r="Z10" s="39"/>
      <c r="AA10" s="39"/>
      <c r="AB10" s="39"/>
      <c r="AC10" s="39"/>
      <c r="AD10" s="39"/>
      <c r="AE10" s="39"/>
    </row>
    <row r="11" s="2" customFormat="1" ht="12" customHeight="1">
      <c r="A11" s="39"/>
      <c r="B11" s="40"/>
      <c r="C11" s="39"/>
      <c r="D11" s="33" t="s">
        <v>18</v>
      </c>
      <c r="E11" s="39"/>
      <c r="F11" s="28" t="s">
        <v>1</v>
      </c>
      <c r="G11" s="39"/>
      <c r="H11" s="39"/>
      <c r="I11" s="33" t="s">
        <v>19</v>
      </c>
      <c r="J11" s="28" t="s">
        <v>1</v>
      </c>
      <c r="K11" s="39"/>
      <c r="L11" s="56"/>
      <c r="S11" s="39"/>
      <c r="T11" s="39"/>
      <c r="U11" s="39"/>
      <c r="V11" s="39"/>
      <c r="W11" s="39"/>
      <c r="X11" s="39"/>
      <c r="Y11" s="39"/>
      <c r="Z11" s="39"/>
      <c r="AA11" s="39"/>
      <c r="AB11" s="39"/>
      <c r="AC11" s="39"/>
      <c r="AD11" s="39"/>
      <c r="AE11" s="39"/>
    </row>
    <row r="12" s="2" customFormat="1" ht="12" customHeight="1">
      <c r="A12" s="39"/>
      <c r="B12" s="40"/>
      <c r="C12" s="39"/>
      <c r="D12" s="33" t="s">
        <v>20</v>
      </c>
      <c r="E12" s="39"/>
      <c r="F12" s="28" t="s">
        <v>21</v>
      </c>
      <c r="G12" s="39"/>
      <c r="H12" s="39"/>
      <c r="I12" s="33" t="s">
        <v>22</v>
      </c>
      <c r="J12" s="70" t="str">
        <f>'Rekapitulace stavby'!AN8</f>
        <v>5. 10. 2021</v>
      </c>
      <c r="K12" s="39"/>
      <c r="L12" s="56"/>
      <c r="S12" s="39"/>
      <c r="T12" s="39"/>
      <c r="U12" s="39"/>
      <c r="V12" s="39"/>
      <c r="W12" s="39"/>
      <c r="X12" s="39"/>
      <c r="Y12" s="39"/>
      <c r="Z12" s="39"/>
      <c r="AA12" s="39"/>
      <c r="AB12" s="39"/>
      <c r="AC12" s="39"/>
      <c r="AD12" s="39"/>
      <c r="AE12" s="39"/>
    </row>
    <row r="13" s="2" customFormat="1" ht="10.8" customHeight="1">
      <c r="A13" s="39"/>
      <c r="B13" s="40"/>
      <c r="C13" s="39"/>
      <c r="D13" s="39"/>
      <c r="E13" s="39"/>
      <c r="F13" s="39"/>
      <c r="G13" s="39"/>
      <c r="H13" s="39"/>
      <c r="I13" s="39"/>
      <c r="J13" s="39"/>
      <c r="K13" s="39"/>
      <c r="L13" s="56"/>
      <c r="S13" s="39"/>
      <c r="T13" s="39"/>
      <c r="U13" s="39"/>
      <c r="V13" s="39"/>
      <c r="W13" s="39"/>
      <c r="X13" s="39"/>
      <c r="Y13" s="39"/>
      <c r="Z13" s="39"/>
      <c r="AA13" s="39"/>
      <c r="AB13" s="39"/>
      <c r="AC13" s="39"/>
      <c r="AD13" s="39"/>
      <c r="AE13" s="39"/>
    </row>
    <row r="14" s="2" customFormat="1" ht="12" customHeight="1">
      <c r="A14" s="39"/>
      <c r="B14" s="40"/>
      <c r="C14" s="39"/>
      <c r="D14" s="33" t="s">
        <v>24</v>
      </c>
      <c r="E14" s="39"/>
      <c r="F14" s="39"/>
      <c r="G14" s="39"/>
      <c r="H14" s="39"/>
      <c r="I14" s="33" t="s">
        <v>25</v>
      </c>
      <c r="J14" s="28" t="s">
        <v>26</v>
      </c>
      <c r="K14" s="39"/>
      <c r="L14" s="56"/>
      <c r="S14" s="39"/>
      <c r="T14" s="39"/>
      <c r="U14" s="39"/>
      <c r="V14" s="39"/>
      <c r="W14" s="39"/>
      <c r="X14" s="39"/>
      <c r="Y14" s="39"/>
      <c r="Z14" s="39"/>
      <c r="AA14" s="39"/>
      <c r="AB14" s="39"/>
      <c r="AC14" s="39"/>
      <c r="AD14" s="39"/>
      <c r="AE14" s="39"/>
    </row>
    <row r="15" s="2" customFormat="1" ht="18" customHeight="1">
      <c r="A15" s="39"/>
      <c r="B15" s="40"/>
      <c r="C15" s="39"/>
      <c r="D15" s="39"/>
      <c r="E15" s="28" t="s">
        <v>27</v>
      </c>
      <c r="F15" s="39"/>
      <c r="G15" s="39"/>
      <c r="H15" s="39"/>
      <c r="I15" s="33" t="s">
        <v>28</v>
      </c>
      <c r="J15" s="28" t="s">
        <v>29</v>
      </c>
      <c r="K15" s="39"/>
      <c r="L15" s="56"/>
      <c r="S15" s="39"/>
      <c r="T15" s="39"/>
      <c r="U15" s="39"/>
      <c r="V15" s="39"/>
      <c r="W15" s="39"/>
      <c r="X15" s="39"/>
      <c r="Y15" s="39"/>
      <c r="Z15" s="39"/>
      <c r="AA15" s="39"/>
      <c r="AB15" s="39"/>
      <c r="AC15" s="39"/>
      <c r="AD15" s="39"/>
      <c r="AE15" s="39"/>
    </row>
    <row r="16" s="2" customFormat="1" ht="6.96" customHeight="1">
      <c r="A16" s="39"/>
      <c r="B16" s="40"/>
      <c r="C16" s="39"/>
      <c r="D16" s="39"/>
      <c r="E16" s="39"/>
      <c r="F16" s="39"/>
      <c r="G16" s="39"/>
      <c r="H16" s="39"/>
      <c r="I16" s="39"/>
      <c r="J16" s="39"/>
      <c r="K16" s="39"/>
      <c r="L16" s="56"/>
      <c r="S16" s="39"/>
      <c r="T16" s="39"/>
      <c r="U16" s="39"/>
      <c r="V16" s="39"/>
      <c r="W16" s="39"/>
      <c r="X16" s="39"/>
      <c r="Y16" s="39"/>
      <c r="Z16" s="39"/>
      <c r="AA16" s="39"/>
      <c r="AB16" s="39"/>
      <c r="AC16" s="39"/>
      <c r="AD16" s="39"/>
      <c r="AE16" s="39"/>
    </row>
    <row r="17" s="2" customFormat="1" ht="12" customHeight="1">
      <c r="A17" s="39"/>
      <c r="B17" s="40"/>
      <c r="C17" s="39"/>
      <c r="D17" s="33" t="s">
        <v>30</v>
      </c>
      <c r="E17" s="39"/>
      <c r="F17" s="39"/>
      <c r="G17" s="39"/>
      <c r="H17" s="39"/>
      <c r="I17" s="33" t="s">
        <v>25</v>
      </c>
      <c r="J17" s="34" t="str">
        <f>'Rekapitulace stavby'!AN13</f>
        <v>Vyplň údaj</v>
      </c>
      <c r="K17" s="39"/>
      <c r="L17" s="56"/>
      <c r="S17" s="39"/>
      <c r="T17" s="39"/>
      <c r="U17" s="39"/>
      <c r="V17" s="39"/>
      <c r="W17" s="39"/>
      <c r="X17" s="39"/>
      <c r="Y17" s="39"/>
      <c r="Z17" s="39"/>
      <c r="AA17" s="39"/>
      <c r="AB17" s="39"/>
      <c r="AC17" s="39"/>
      <c r="AD17" s="39"/>
      <c r="AE17" s="39"/>
    </row>
    <row r="18" s="2" customFormat="1" ht="18" customHeight="1">
      <c r="A18" s="39"/>
      <c r="B18" s="40"/>
      <c r="C18" s="39"/>
      <c r="D18" s="39"/>
      <c r="E18" s="34" t="str">
        <f>'Rekapitulace stavby'!E14</f>
        <v>Vyplň údaj</v>
      </c>
      <c r="F18" s="28"/>
      <c r="G18" s="28"/>
      <c r="H18" s="28"/>
      <c r="I18" s="33" t="s">
        <v>28</v>
      </c>
      <c r="J18" s="34" t="str">
        <f>'Rekapitulace stavby'!AN14</f>
        <v>Vyplň údaj</v>
      </c>
      <c r="K18" s="39"/>
      <c r="L18" s="56"/>
      <c r="S18" s="39"/>
      <c r="T18" s="39"/>
      <c r="U18" s="39"/>
      <c r="V18" s="39"/>
      <c r="W18" s="39"/>
      <c r="X18" s="39"/>
      <c r="Y18" s="39"/>
      <c r="Z18" s="39"/>
      <c r="AA18" s="39"/>
      <c r="AB18" s="39"/>
      <c r="AC18" s="39"/>
      <c r="AD18" s="39"/>
      <c r="AE18" s="39"/>
    </row>
    <row r="19" s="2" customFormat="1" ht="6.96" customHeight="1">
      <c r="A19" s="39"/>
      <c r="B19" s="40"/>
      <c r="C19" s="39"/>
      <c r="D19" s="39"/>
      <c r="E19" s="39"/>
      <c r="F19" s="39"/>
      <c r="G19" s="39"/>
      <c r="H19" s="39"/>
      <c r="I19" s="39"/>
      <c r="J19" s="39"/>
      <c r="K19" s="39"/>
      <c r="L19" s="56"/>
      <c r="S19" s="39"/>
      <c r="T19" s="39"/>
      <c r="U19" s="39"/>
      <c r="V19" s="39"/>
      <c r="W19" s="39"/>
      <c r="X19" s="39"/>
      <c r="Y19" s="39"/>
      <c r="Z19" s="39"/>
      <c r="AA19" s="39"/>
      <c r="AB19" s="39"/>
      <c r="AC19" s="39"/>
      <c r="AD19" s="39"/>
      <c r="AE19" s="39"/>
    </row>
    <row r="20" s="2" customFormat="1" ht="12" customHeight="1">
      <c r="A20" s="39"/>
      <c r="B20" s="40"/>
      <c r="C20" s="39"/>
      <c r="D20" s="33" t="s">
        <v>32</v>
      </c>
      <c r="E20" s="39"/>
      <c r="F20" s="39"/>
      <c r="G20" s="39"/>
      <c r="H20" s="39"/>
      <c r="I20" s="33" t="s">
        <v>25</v>
      </c>
      <c r="J20" s="28" t="s">
        <v>33</v>
      </c>
      <c r="K20" s="39"/>
      <c r="L20" s="56"/>
      <c r="S20" s="39"/>
      <c r="T20" s="39"/>
      <c r="U20" s="39"/>
      <c r="V20" s="39"/>
      <c r="W20" s="39"/>
      <c r="X20" s="39"/>
      <c r="Y20" s="39"/>
      <c r="Z20" s="39"/>
      <c r="AA20" s="39"/>
      <c r="AB20" s="39"/>
      <c r="AC20" s="39"/>
      <c r="AD20" s="39"/>
      <c r="AE20" s="39"/>
    </row>
    <row r="21" s="2" customFormat="1" ht="18" customHeight="1">
      <c r="A21" s="39"/>
      <c r="B21" s="40"/>
      <c r="C21" s="39"/>
      <c r="D21" s="39"/>
      <c r="E21" s="28" t="s">
        <v>34</v>
      </c>
      <c r="F21" s="39"/>
      <c r="G21" s="39"/>
      <c r="H21" s="39"/>
      <c r="I21" s="33" t="s">
        <v>28</v>
      </c>
      <c r="J21" s="28" t="s">
        <v>35</v>
      </c>
      <c r="K21" s="39"/>
      <c r="L21" s="56"/>
      <c r="S21" s="39"/>
      <c r="T21" s="39"/>
      <c r="U21" s="39"/>
      <c r="V21" s="39"/>
      <c r="W21" s="39"/>
      <c r="X21" s="39"/>
      <c r="Y21" s="39"/>
      <c r="Z21" s="39"/>
      <c r="AA21" s="39"/>
      <c r="AB21" s="39"/>
      <c r="AC21" s="39"/>
      <c r="AD21" s="39"/>
      <c r="AE21" s="39"/>
    </row>
    <row r="22" s="2" customFormat="1" ht="6.96" customHeight="1">
      <c r="A22" s="39"/>
      <c r="B22" s="40"/>
      <c r="C22" s="39"/>
      <c r="D22" s="39"/>
      <c r="E22" s="39"/>
      <c r="F22" s="39"/>
      <c r="G22" s="39"/>
      <c r="H22" s="39"/>
      <c r="I22" s="39"/>
      <c r="J22" s="39"/>
      <c r="K22" s="39"/>
      <c r="L22" s="56"/>
      <c r="S22" s="39"/>
      <c r="T22" s="39"/>
      <c r="U22" s="39"/>
      <c r="V22" s="39"/>
      <c r="W22" s="39"/>
      <c r="X22" s="39"/>
      <c r="Y22" s="39"/>
      <c r="Z22" s="39"/>
      <c r="AA22" s="39"/>
      <c r="AB22" s="39"/>
      <c r="AC22" s="39"/>
      <c r="AD22" s="39"/>
      <c r="AE22" s="39"/>
    </row>
    <row r="23" s="2" customFormat="1" ht="12" customHeight="1">
      <c r="A23" s="39"/>
      <c r="B23" s="40"/>
      <c r="C23" s="39"/>
      <c r="D23" s="33" t="s">
        <v>37</v>
      </c>
      <c r="E23" s="39"/>
      <c r="F23" s="39"/>
      <c r="G23" s="39"/>
      <c r="H23" s="39"/>
      <c r="I23" s="33" t="s">
        <v>25</v>
      </c>
      <c r="J23" s="28" t="s">
        <v>33</v>
      </c>
      <c r="K23" s="39"/>
      <c r="L23" s="56"/>
      <c r="S23" s="39"/>
      <c r="T23" s="39"/>
      <c r="U23" s="39"/>
      <c r="V23" s="39"/>
      <c r="W23" s="39"/>
      <c r="X23" s="39"/>
      <c r="Y23" s="39"/>
      <c r="Z23" s="39"/>
      <c r="AA23" s="39"/>
      <c r="AB23" s="39"/>
      <c r="AC23" s="39"/>
      <c r="AD23" s="39"/>
      <c r="AE23" s="39"/>
    </row>
    <row r="24" s="2" customFormat="1" ht="18" customHeight="1">
      <c r="A24" s="39"/>
      <c r="B24" s="40"/>
      <c r="C24" s="39"/>
      <c r="D24" s="39"/>
      <c r="E24" s="28" t="s">
        <v>34</v>
      </c>
      <c r="F24" s="39"/>
      <c r="G24" s="39"/>
      <c r="H24" s="39"/>
      <c r="I24" s="33" t="s">
        <v>28</v>
      </c>
      <c r="J24" s="28" t="s">
        <v>35</v>
      </c>
      <c r="K24" s="39"/>
      <c r="L24" s="56"/>
      <c r="S24" s="39"/>
      <c r="T24" s="39"/>
      <c r="U24" s="39"/>
      <c r="V24" s="39"/>
      <c r="W24" s="39"/>
      <c r="X24" s="39"/>
      <c r="Y24" s="39"/>
      <c r="Z24" s="39"/>
      <c r="AA24" s="39"/>
      <c r="AB24" s="39"/>
      <c r="AC24" s="39"/>
      <c r="AD24" s="39"/>
      <c r="AE24" s="39"/>
    </row>
    <row r="25" s="2" customFormat="1" ht="6.96" customHeight="1">
      <c r="A25" s="39"/>
      <c r="B25" s="40"/>
      <c r="C25" s="39"/>
      <c r="D25" s="39"/>
      <c r="E25" s="39"/>
      <c r="F25" s="39"/>
      <c r="G25" s="39"/>
      <c r="H25" s="39"/>
      <c r="I25" s="39"/>
      <c r="J25" s="39"/>
      <c r="K25" s="39"/>
      <c r="L25" s="56"/>
      <c r="S25" s="39"/>
      <c r="T25" s="39"/>
      <c r="U25" s="39"/>
      <c r="V25" s="39"/>
      <c r="W25" s="39"/>
      <c r="X25" s="39"/>
      <c r="Y25" s="39"/>
      <c r="Z25" s="39"/>
      <c r="AA25" s="39"/>
      <c r="AB25" s="39"/>
      <c r="AC25" s="39"/>
      <c r="AD25" s="39"/>
      <c r="AE25" s="39"/>
    </row>
    <row r="26" s="2" customFormat="1" ht="12" customHeight="1">
      <c r="A26" s="39"/>
      <c r="B26" s="40"/>
      <c r="C26" s="39"/>
      <c r="D26" s="33" t="s">
        <v>38</v>
      </c>
      <c r="E26" s="39"/>
      <c r="F26" s="39"/>
      <c r="G26" s="39"/>
      <c r="H26" s="39"/>
      <c r="I26" s="39"/>
      <c r="J26" s="39"/>
      <c r="K26" s="39"/>
      <c r="L26" s="56"/>
      <c r="S26" s="39"/>
      <c r="T26" s="39"/>
      <c r="U26" s="39"/>
      <c r="V26" s="39"/>
      <c r="W26" s="39"/>
      <c r="X26" s="39"/>
      <c r="Y26" s="39"/>
      <c r="Z26" s="39"/>
      <c r="AA26" s="39"/>
      <c r="AB26" s="39"/>
      <c r="AC26" s="39"/>
      <c r="AD26" s="39"/>
      <c r="AE26" s="39"/>
    </row>
    <row r="27" s="8" customFormat="1" ht="16.5" customHeight="1">
      <c r="A27" s="131"/>
      <c r="B27" s="132"/>
      <c r="C27" s="131"/>
      <c r="D27" s="131"/>
      <c r="E27" s="37" t="s">
        <v>1</v>
      </c>
      <c r="F27" s="37"/>
      <c r="G27" s="37"/>
      <c r="H27" s="37"/>
      <c r="I27" s="131"/>
      <c r="J27" s="131"/>
      <c r="K27" s="131"/>
      <c r="L27" s="133"/>
      <c r="S27" s="131"/>
      <c r="T27" s="131"/>
      <c r="U27" s="131"/>
      <c r="V27" s="131"/>
      <c r="W27" s="131"/>
      <c r="X27" s="131"/>
      <c r="Y27" s="131"/>
      <c r="Z27" s="131"/>
      <c r="AA27" s="131"/>
      <c r="AB27" s="131"/>
      <c r="AC27" s="131"/>
      <c r="AD27" s="131"/>
      <c r="AE27" s="131"/>
    </row>
    <row r="28" s="2" customFormat="1" ht="6.96" customHeight="1">
      <c r="A28" s="39"/>
      <c r="B28" s="40"/>
      <c r="C28" s="39"/>
      <c r="D28" s="39"/>
      <c r="E28" s="39"/>
      <c r="F28" s="39"/>
      <c r="G28" s="39"/>
      <c r="H28" s="39"/>
      <c r="I28" s="39"/>
      <c r="J28" s="39"/>
      <c r="K28" s="39"/>
      <c r="L28" s="56"/>
      <c r="S28" s="39"/>
      <c r="T28" s="39"/>
      <c r="U28" s="39"/>
      <c r="V28" s="39"/>
      <c r="W28" s="39"/>
      <c r="X28" s="39"/>
      <c r="Y28" s="39"/>
      <c r="Z28" s="39"/>
      <c r="AA28" s="39"/>
      <c r="AB28" s="39"/>
      <c r="AC28" s="39"/>
      <c r="AD28" s="39"/>
      <c r="AE28" s="39"/>
    </row>
    <row r="29" s="2" customFormat="1" ht="6.96" customHeight="1">
      <c r="A29" s="39"/>
      <c r="B29" s="40"/>
      <c r="C29" s="39"/>
      <c r="D29" s="91"/>
      <c r="E29" s="91"/>
      <c r="F29" s="91"/>
      <c r="G29" s="91"/>
      <c r="H29" s="91"/>
      <c r="I29" s="91"/>
      <c r="J29" s="91"/>
      <c r="K29" s="91"/>
      <c r="L29" s="56"/>
      <c r="S29" s="39"/>
      <c r="T29" s="39"/>
      <c r="U29" s="39"/>
      <c r="V29" s="39"/>
      <c r="W29" s="39"/>
      <c r="X29" s="39"/>
      <c r="Y29" s="39"/>
      <c r="Z29" s="39"/>
      <c r="AA29" s="39"/>
      <c r="AB29" s="39"/>
      <c r="AC29" s="39"/>
      <c r="AD29" s="39"/>
      <c r="AE29" s="39"/>
    </row>
    <row r="30" s="2" customFormat="1" ht="14.4" customHeight="1">
      <c r="A30" s="39"/>
      <c r="B30" s="40"/>
      <c r="C30" s="39"/>
      <c r="D30" s="28" t="s">
        <v>177</v>
      </c>
      <c r="E30" s="39"/>
      <c r="F30" s="39"/>
      <c r="G30" s="39"/>
      <c r="H30" s="39"/>
      <c r="I30" s="39"/>
      <c r="J30" s="134">
        <f>J96</f>
        <v>0</v>
      </c>
      <c r="K30" s="39"/>
      <c r="L30" s="56"/>
      <c r="S30" s="39"/>
      <c r="T30" s="39"/>
      <c r="U30" s="39"/>
      <c r="V30" s="39"/>
      <c r="W30" s="39"/>
      <c r="X30" s="39"/>
      <c r="Y30" s="39"/>
      <c r="Z30" s="39"/>
      <c r="AA30" s="39"/>
      <c r="AB30" s="39"/>
      <c r="AC30" s="39"/>
      <c r="AD30" s="39"/>
      <c r="AE30" s="39"/>
    </row>
    <row r="31" s="2" customFormat="1" ht="14.4" customHeight="1">
      <c r="A31" s="39"/>
      <c r="B31" s="40"/>
      <c r="C31" s="39"/>
      <c r="D31" s="135" t="s">
        <v>178</v>
      </c>
      <c r="E31" s="39"/>
      <c r="F31" s="39"/>
      <c r="G31" s="39"/>
      <c r="H31" s="39"/>
      <c r="I31" s="39"/>
      <c r="J31" s="134">
        <f>J104</f>
        <v>0</v>
      </c>
      <c r="K31" s="39"/>
      <c r="L31" s="56"/>
      <c r="S31" s="39"/>
      <c r="T31" s="39"/>
      <c r="U31" s="39"/>
      <c r="V31" s="39"/>
      <c r="W31" s="39"/>
      <c r="X31" s="39"/>
      <c r="Y31" s="39"/>
      <c r="Z31" s="39"/>
      <c r="AA31" s="39"/>
      <c r="AB31" s="39"/>
      <c r="AC31" s="39"/>
      <c r="AD31" s="39"/>
      <c r="AE31" s="39"/>
    </row>
    <row r="32" s="2" customFormat="1" ht="25.44" customHeight="1">
      <c r="A32" s="39"/>
      <c r="B32" s="40"/>
      <c r="C32" s="39"/>
      <c r="D32" s="136" t="s">
        <v>40</v>
      </c>
      <c r="E32" s="39"/>
      <c r="F32" s="39"/>
      <c r="G32" s="39"/>
      <c r="H32" s="39"/>
      <c r="I32" s="39"/>
      <c r="J32" s="97">
        <f>ROUND(J30 + J31, 2)</f>
        <v>0</v>
      </c>
      <c r="K32" s="39"/>
      <c r="L32" s="56"/>
      <c r="S32" s="39"/>
      <c r="T32" s="39"/>
      <c r="U32" s="39"/>
      <c r="V32" s="39"/>
      <c r="W32" s="39"/>
      <c r="X32" s="39"/>
      <c r="Y32" s="39"/>
      <c r="Z32" s="39"/>
      <c r="AA32" s="39"/>
      <c r="AB32" s="39"/>
      <c r="AC32" s="39"/>
      <c r="AD32" s="39"/>
      <c r="AE32" s="39"/>
    </row>
    <row r="33" s="2" customFormat="1" ht="6.96" customHeight="1">
      <c r="A33" s="39"/>
      <c r="B33" s="40"/>
      <c r="C33" s="39"/>
      <c r="D33" s="91"/>
      <c r="E33" s="91"/>
      <c r="F33" s="91"/>
      <c r="G33" s="91"/>
      <c r="H33" s="91"/>
      <c r="I33" s="91"/>
      <c r="J33" s="91"/>
      <c r="K33" s="91"/>
      <c r="L33" s="56"/>
      <c r="S33" s="39"/>
      <c r="T33" s="39"/>
      <c r="U33" s="39"/>
      <c r="V33" s="39"/>
      <c r="W33" s="39"/>
      <c r="X33" s="39"/>
      <c r="Y33" s="39"/>
      <c r="Z33" s="39"/>
      <c r="AA33" s="39"/>
      <c r="AB33" s="39"/>
      <c r="AC33" s="39"/>
      <c r="AD33" s="39"/>
      <c r="AE33" s="39"/>
    </row>
    <row r="34" s="2" customFormat="1" ht="14.4" customHeight="1">
      <c r="A34" s="39"/>
      <c r="B34" s="40"/>
      <c r="C34" s="39"/>
      <c r="D34" s="39"/>
      <c r="E34" s="39"/>
      <c r="F34" s="44" t="s">
        <v>42</v>
      </c>
      <c r="G34" s="39"/>
      <c r="H34" s="39"/>
      <c r="I34" s="44" t="s">
        <v>41</v>
      </c>
      <c r="J34" s="44" t="s">
        <v>43</v>
      </c>
      <c r="K34" s="39"/>
      <c r="L34" s="56"/>
      <c r="S34" s="39"/>
      <c r="T34" s="39"/>
      <c r="U34" s="39"/>
      <c r="V34" s="39"/>
      <c r="W34" s="39"/>
      <c r="X34" s="39"/>
      <c r="Y34" s="39"/>
      <c r="Z34" s="39"/>
      <c r="AA34" s="39"/>
      <c r="AB34" s="39"/>
      <c r="AC34" s="39"/>
      <c r="AD34" s="39"/>
      <c r="AE34" s="39"/>
    </row>
    <row r="35" s="2" customFormat="1" ht="14.4" customHeight="1">
      <c r="A35" s="39"/>
      <c r="B35" s="40"/>
      <c r="C35" s="39"/>
      <c r="D35" s="137" t="s">
        <v>44</v>
      </c>
      <c r="E35" s="33" t="s">
        <v>45</v>
      </c>
      <c r="F35" s="138">
        <f>ROUND((SUM(BE104:BE111) + SUM(BE131:BE201)),  2)</f>
        <v>0</v>
      </c>
      <c r="G35" s="39"/>
      <c r="H35" s="39"/>
      <c r="I35" s="139">
        <v>0.20999999999999999</v>
      </c>
      <c r="J35" s="138">
        <f>ROUND(((SUM(BE104:BE111) + SUM(BE131:BE201))*I35),  2)</f>
        <v>0</v>
      </c>
      <c r="K35" s="39"/>
      <c r="L35" s="56"/>
      <c r="S35" s="39"/>
      <c r="T35" s="39"/>
      <c r="U35" s="39"/>
      <c r="V35" s="39"/>
      <c r="W35" s="39"/>
      <c r="X35" s="39"/>
      <c r="Y35" s="39"/>
      <c r="Z35" s="39"/>
      <c r="AA35" s="39"/>
      <c r="AB35" s="39"/>
      <c r="AC35" s="39"/>
      <c r="AD35" s="39"/>
      <c r="AE35" s="39"/>
    </row>
    <row r="36" s="2" customFormat="1" ht="14.4" customHeight="1">
      <c r="A36" s="39"/>
      <c r="B36" s="40"/>
      <c r="C36" s="39"/>
      <c r="D36" s="39"/>
      <c r="E36" s="33" t="s">
        <v>46</v>
      </c>
      <c r="F36" s="138">
        <f>ROUND((SUM(BF104:BF111) + SUM(BF131:BF201)),  2)</f>
        <v>0</v>
      </c>
      <c r="G36" s="39"/>
      <c r="H36" s="39"/>
      <c r="I36" s="139">
        <v>0.14999999999999999</v>
      </c>
      <c r="J36" s="138">
        <f>ROUND(((SUM(BF104:BF111) + SUM(BF131:BF201))*I36),  2)</f>
        <v>0</v>
      </c>
      <c r="K36" s="39"/>
      <c r="L36" s="56"/>
      <c r="S36" s="39"/>
      <c r="T36" s="39"/>
      <c r="U36" s="39"/>
      <c r="V36" s="39"/>
      <c r="W36" s="39"/>
      <c r="X36" s="39"/>
      <c r="Y36" s="39"/>
      <c r="Z36" s="39"/>
      <c r="AA36" s="39"/>
      <c r="AB36" s="39"/>
      <c r="AC36" s="39"/>
      <c r="AD36" s="39"/>
      <c r="AE36" s="39"/>
    </row>
    <row r="37" hidden="1" s="2" customFormat="1" ht="14.4" customHeight="1">
      <c r="A37" s="39"/>
      <c r="B37" s="40"/>
      <c r="C37" s="39"/>
      <c r="D37" s="39"/>
      <c r="E37" s="33" t="s">
        <v>47</v>
      </c>
      <c r="F37" s="138">
        <f>ROUND((SUM(BG104:BG111) + SUM(BG131:BG201)),  2)</f>
        <v>0</v>
      </c>
      <c r="G37" s="39"/>
      <c r="H37" s="39"/>
      <c r="I37" s="139">
        <v>0.20999999999999999</v>
      </c>
      <c r="J37" s="138">
        <f>0</f>
        <v>0</v>
      </c>
      <c r="K37" s="39"/>
      <c r="L37" s="56"/>
      <c r="S37" s="39"/>
      <c r="T37" s="39"/>
      <c r="U37" s="39"/>
      <c r="V37" s="39"/>
      <c r="W37" s="39"/>
      <c r="X37" s="39"/>
      <c r="Y37" s="39"/>
      <c r="Z37" s="39"/>
      <c r="AA37" s="39"/>
      <c r="AB37" s="39"/>
      <c r="AC37" s="39"/>
      <c r="AD37" s="39"/>
      <c r="AE37" s="39"/>
    </row>
    <row r="38" hidden="1" s="2" customFormat="1" ht="14.4" customHeight="1">
      <c r="A38" s="39"/>
      <c r="B38" s="40"/>
      <c r="C38" s="39"/>
      <c r="D38" s="39"/>
      <c r="E38" s="33" t="s">
        <v>48</v>
      </c>
      <c r="F38" s="138">
        <f>ROUND((SUM(BH104:BH111) + SUM(BH131:BH201)),  2)</f>
        <v>0</v>
      </c>
      <c r="G38" s="39"/>
      <c r="H38" s="39"/>
      <c r="I38" s="139">
        <v>0.14999999999999999</v>
      </c>
      <c r="J38" s="138">
        <f>0</f>
        <v>0</v>
      </c>
      <c r="K38" s="39"/>
      <c r="L38" s="56"/>
      <c r="S38" s="39"/>
      <c r="T38" s="39"/>
      <c r="U38" s="39"/>
      <c r="V38" s="39"/>
      <c r="W38" s="39"/>
      <c r="X38" s="39"/>
      <c r="Y38" s="39"/>
      <c r="Z38" s="39"/>
      <c r="AA38" s="39"/>
      <c r="AB38" s="39"/>
      <c r="AC38" s="39"/>
      <c r="AD38" s="39"/>
      <c r="AE38" s="39"/>
    </row>
    <row r="39" hidden="1" s="2" customFormat="1" ht="14.4" customHeight="1">
      <c r="A39" s="39"/>
      <c r="B39" s="40"/>
      <c r="C39" s="39"/>
      <c r="D39" s="39"/>
      <c r="E39" s="33" t="s">
        <v>49</v>
      </c>
      <c r="F39" s="138">
        <f>ROUND((SUM(BI104:BI111) + SUM(BI131:BI201)),  2)</f>
        <v>0</v>
      </c>
      <c r="G39" s="39"/>
      <c r="H39" s="39"/>
      <c r="I39" s="139">
        <v>0</v>
      </c>
      <c r="J39" s="138">
        <f>0</f>
        <v>0</v>
      </c>
      <c r="K39" s="39"/>
      <c r="L39" s="56"/>
      <c r="S39" s="39"/>
      <c r="T39" s="39"/>
      <c r="U39" s="39"/>
      <c r="V39" s="39"/>
      <c r="W39" s="39"/>
      <c r="X39" s="39"/>
      <c r="Y39" s="39"/>
      <c r="Z39" s="39"/>
      <c r="AA39" s="39"/>
      <c r="AB39" s="39"/>
      <c r="AC39" s="39"/>
      <c r="AD39" s="39"/>
      <c r="AE39" s="39"/>
    </row>
    <row r="40" s="2" customFormat="1" ht="6.96" customHeight="1">
      <c r="A40" s="39"/>
      <c r="B40" s="40"/>
      <c r="C40" s="39"/>
      <c r="D40" s="39"/>
      <c r="E40" s="39"/>
      <c r="F40" s="39"/>
      <c r="G40" s="39"/>
      <c r="H40" s="39"/>
      <c r="I40" s="39"/>
      <c r="J40" s="39"/>
      <c r="K40" s="39"/>
      <c r="L40" s="56"/>
      <c r="S40" s="39"/>
      <c r="T40" s="39"/>
      <c r="U40" s="39"/>
      <c r="V40" s="39"/>
      <c r="W40" s="39"/>
      <c r="X40" s="39"/>
      <c r="Y40" s="39"/>
      <c r="Z40" s="39"/>
      <c r="AA40" s="39"/>
      <c r="AB40" s="39"/>
      <c r="AC40" s="39"/>
      <c r="AD40" s="39"/>
      <c r="AE40" s="39"/>
    </row>
    <row r="41" s="2" customFormat="1" ht="25.44" customHeight="1">
      <c r="A41" s="39"/>
      <c r="B41" s="40"/>
      <c r="C41" s="140"/>
      <c r="D41" s="141" t="s">
        <v>50</v>
      </c>
      <c r="E41" s="82"/>
      <c r="F41" s="82"/>
      <c r="G41" s="142" t="s">
        <v>51</v>
      </c>
      <c r="H41" s="143" t="s">
        <v>52</v>
      </c>
      <c r="I41" s="82"/>
      <c r="J41" s="144">
        <f>SUM(J32:J39)</f>
        <v>0</v>
      </c>
      <c r="K41" s="145"/>
      <c r="L41" s="56"/>
      <c r="S41" s="39"/>
      <c r="T41" s="39"/>
      <c r="U41" s="39"/>
      <c r="V41" s="39"/>
      <c r="W41" s="39"/>
      <c r="X41" s="39"/>
      <c r="Y41" s="39"/>
      <c r="Z41" s="39"/>
      <c r="AA41" s="39"/>
      <c r="AB41" s="39"/>
      <c r="AC41" s="39"/>
      <c r="AD41" s="39"/>
      <c r="AE41" s="39"/>
    </row>
    <row r="42" s="2" customFormat="1" ht="14.4" customHeight="1">
      <c r="A42" s="39"/>
      <c r="B42" s="40"/>
      <c r="C42" s="39"/>
      <c r="D42" s="39"/>
      <c r="E42" s="39"/>
      <c r="F42" s="39"/>
      <c r="G42" s="39"/>
      <c r="H42" s="39"/>
      <c r="I42" s="39"/>
      <c r="J42" s="39"/>
      <c r="K42" s="39"/>
      <c r="L42" s="56"/>
      <c r="S42" s="39"/>
      <c r="T42" s="39"/>
      <c r="U42" s="39"/>
      <c r="V42" s="39"/>
      <c r="W42" s="39"/>
      <c r="X42" s="39"/>
      <c r="Y42" s="39"/>
      <c r="Z42" s="39"/>
      <c r="AA42" s="39"/>
      <c r="AB42" s="39"/>
      <c r="AC42" s="39"/>
      <c r="AD42" s="39"/>
      <c r="AE42" s="39"/>
    </row>
    <row r="43" s="1" customFormat="1" ht="14.4" customHeight="1">
      <c r="B43" s="23"/>
      <c r="L43" s="23"/>
    </row>
    <row r="44" s="1" customFormat="1" ht="14.4" customHeight="1">
      <c r="B44" s="23"/>
      <c r="L44" s="23"/>
    </row>
    <row r="45" s="1" customFormat="1" ht="14.4" customHeight="1">
      <c r="B45" s="23"/>
      <c r="L45" s="23"/>
    </row>
    <row r="46" s="1" customFormat="1" ht="14.4" customHeight="1">
      <c r="B46" s="23"/>
      <c r="L46" s="23"/>
    </row>
    <row r="47" s="1" customFormat="1" ht="14.4" customHeight="1">
      <c r="B47" s="23"/>
      <c r="L47" s="23"/>
    </row>
    <row r="48" s="1" customFormat="1" ht="14.4" customHeight="1">
      <c r="B48" s="23"/>
      <c r="L48" s="23"/>
    </row>
    <row r="49" s="1" customFormat="1" ht="14.4" customHeight="1">
      <c r="B49" s="23"/>
      <c r="L49" s="23"/>
    </row>
    <row r="50" s="2" customFormat="1" ht="14.4" customHeight="1">
      <c r="B50" s="56"/>
      <c r="D50" s="57" t="s">
        <v>53</v>
      </c>
      <c r="E50" s="58"/>
      <c r="F50" s="58"/>
      <c r="G50" s="57" t="s">
        <v>54</v>
      </c>
      <c r="H50" s="58"/>
      <c r="I50" s="58"/>
      <c r="J50" s="58"/>
      <c r="K50" s="58"/>
      <c r="L50" s="56"/>
    </row>
    <row r="51">
      <c r="B51" s="23"/>
      <c r="L51" s="23"/>
    </row>
    <row r="52">
      <c r="B52" s="23"/>
      <c r="L52" s="23"/>
    </row>
    <row r="53">
      <c r="B53" s="23"/>
      <c r="L53" s="23"/>
    </row>
    <row r="54">
      <c r="B54" s="23"/>
      <c r="L54" s="23"/>
    </row>
    <row r="55">
      <c r="B55" s="23"/>
      <c r="L55" s="23"/>
    </row>
    <row r="56">
      <c r="B56" s="23"/>
      <c r="L56" s="23"/>
    </row>
    <row r="57">
      <c r="B57" s="23"/>
      <c r="L57" s="23"/>
    </row>
    <row r="58">
      <c r="B58" s="23"/>
      <c r="L58" s="23"/>
    </row>
    <row r="59">
      <c r="B59" s="23"/>
      <c r="L59" s="23"/>
    </row>
    <row r="60">
      <c r="B60" s="23"/>
      <c r="L60" s="23"/>
    </row>
    <row r="61" s="2" customFormat="1">
      <c r="A61" s="39"/>
      <c r="B61" s="40"/>
      <c r="C61" s="39"/>
      <c r="D61" s="59" t="s">
        <v>55</v>
      </c>
      <c r="E61" s="42"/>
      <c r="F61" s="146" t="s">
        <v>56</v>
      </c>
      <c r="G61" s="59" t="s">
        <v>55</v>
      </c>
      <c r="H61" s="42"/>
      <c r="I61" s="42"/>
      <c r="J61" s="147" t="s">
        <v>56</v>
      </c>
      <c r="K61" s="42"/>
      <c r="L61" s="56"/>
      <c r="S61" s="39"/>
      <c r="T61" s="39"/>
      <c r="U61" s="39"/>
      <c r="V61" s="39"/>
      <c r="W61" s="39"/>
      <c r="X61" s="39"/>
      <c r="Y61" s="39"/>
      <c r="Z61" s="39"/>
      <c r="AA61" s="39"/>
      <c r="AB61" s="39"/>
      <c r="AC61" s="39"/>
      <c r="AD61" s="39"/>
      <c r="AE61" s="39"/>
    </row>
    <row r="62">
      <c r="B62" s="23"/>
      <c r="L62" s="23"/>
    </row>
    <row r="63">
      <c r="B63" s="23"/>
      <c r="L63" s="23"/>
    </row>
    <row r="64">
      <c r="B64" s="23"/>
      <c r="L64" s="23"/>
    </row>
    <row r="65" s="2" customFormat="1">
      <c r="A65" s="39"/>
      <c r="B65" s="40"/>
      <c r="C65" s="39"/>
      <c r="D65" s="57" t="s">
        <v>57</v>
      </c>
      <c r="E65" s="60"/>
      <c r="F65" s="60"/>
      <c r="G65" s="57" t="s">
        <v>58</v>
      </c>
      <c r="H65" s="60"/>
      <c r="I65" s="60"/>
      <c r="J65" s="60"/>
      <c r="K65" s="60"/>
      <c r="L65" s="56"/>
      <c r="S65" s="39"/>
      <c r="T65" s="39"/>
      <c r="U65" s="39"/>
      <c r="V65" s="39"/>
      <c r="W65" s="39"/>
      <c r="X65" s="39"/>
      <c r="Y65" s="39"/>
      <c r="Z65" s="39"/>
      <c r="AA65" s="39"/>
      <c r="AB65" s="39"/>
      <c r="AC65" s="39"/>
      <c r="AD65" s="39"/>
      <c r="AE65" s="39"/>
    </row>
    <row r="66">
      <c r="B66" s="23"/>
      <c r="L66" s="23"/>
    </row>
    <row r="67">
      <c r="B67" s="23"/>
      <c r="L67" s="23"/>
    </row>
    <row r="68">
      <c r="B68" s="23"/>
      <c r="L68" s="23"/>
    </row>
    <row r="69">
      <c r="B69" s="23"/>
      <c r="L69" s="23"/>
    </row>
    <row r="70">
      <c r="B70" s="23"/>
      <c r="L70" s="23"/>
    </row>
    <row r="71">
      <c r="B71" s="23"/>
      <c r="L71" s="23"/>
    </row>
    <row r="72">
      <c r="B72" s="23"/>
      <c r="L72" s="23"/>
    </row>
    <row r="73">
      <c r="B73" s="23"/>
      <c r="L73" s="23"/>
    </row>
    <row r="74">
      <c r="B74" s="23"/>
      <c r="L74" s="23"/>
    </row>
    <row r="75">
      <c r="B75" s="23"/>
      <c r="L75" s="23"/>
    </row>
    <row r="76" s="2" customFormat="1">
      <c r="A76" s="39"/>
      <c r="B76" s="40"/>
      <c r="C76" s="39"/>
      <c r="D76" s="59" t="s">
        <v>55</v>
      </c>
      <c r="E76" s="42"/>
      <c r="F76" s="146" t="s">
        <v>56</v>
      </c>
      <c r="G76" s="59" t="s">
        <v>55</v>
      </c>
      <c r="H76" s="42"/>
      <c r="I76" s="42"/>
      <c r="J76" s="147" t="s">
        <v>56</v>
      </c>
      <c r="K76" s="42"/>
      <c r="L76" s="56"/>
      <c r="S76" s="39"/>
      <c r="T76" s="39"/>
      <c r="U76" s="39"/>
      <c r="V76" s="39"/>
      <c r="W76" s="39"/>
      <c r="X76" s="39"/>
      <c r="Y76" s="39"/>
      <c r="Z76" s="39"/>
      <c r="AA76" s="39"/>
      <c r="AB76" s="39"/>
      <c r="AC76" s="39"/>
      <c r="AD76" s="39"/>
      <c r="AE76" s="39"/>
    </row>
    <row r="77" s="2" customFormat="1" ht="14.4" customHeight="1">
      <c r="A77" s="39"/>
      <c r="B77" s="61"/>
      <c r="C77" s="62"/>
      <c r="D77" s="62"/>
      <c r="E77" s="62"/>
      <c r="F77" s="62"/>
      <c r="G77" s="62"/>
      <c r="H77" s="62"/>
      <c r="I77" s="62"/>
      <c r="J77" s="62"/>
      <c r="K77" s="62"/>
      <c r="L77" s="56"/>
      <c r="S77" s="39"/>
      <c r="T77" s="39"/>
      <c r="U77" s="39"/>
      <c r="V77" s="39"/>
      <c r="W77" s="39"/>
      <c r="X77" s="39"/>
      <c r="Y77" s="39"/>
      <c r="Z77" s="39"/>
      <c r="AA77" s="39"/>
      <c r="AB77" s="39"/>
      <c r="AC77" s="39"/>
      <c r="AD77" s="39"/>
      <c r="AE77" s="39"/>
    </row>
    <row r="81" s="2" customFormat="1" ht="6.96" customHeight="1">
      <c r="A81" s="39"/>
      <c r="B81" s="63"/>
      <c r="C81" s="64"/>
      <c r="D81" s="64"/>
      <c r="E81" s="64"/>
      <c r="F81" s="64"/>
      <c r="G81" s="64"/>
      <c r="H81" s="64"/>
      <c r="I81" s="64"/>
      <c r="J81" s="64"/>
      <c r="K81" s="64"/>
      <c r="L81" s="56"/>
      <c r="S81" s="39"/>
      <c r="T81" s="39"/>
      <c r="U81" s="39"/>
      <c r="V81" s="39"/>
      <c r="W81" s="39"/>
      <c r="X81" s="39"/>
      <c r="Y81" s="39"/>
      <c r="Z81" s="39"/>
      <c r="AA81" s="39"/>
      <c r="AB81" s="39"/>
      <c r="AC81" s="39"/>
      <c r="AD81" s="39"/>
      <c r="AE81" s="39"/>
    </row>
    <row r="82" s="2" customFormat="1" ht="24.96" customHeight="1">
      <c r="A82" s="39"/>
      <c r="B82" s="40"/>
      <c r="C82" s="24" t="s">
        <v>179</v>
      </c>
      <c r="D82" s="39"/>
      <c r="E82" s="39"/>
      <c r="F82" s="39"/>
      <c r="G82" s="39"/>
      <c r="H82" s="39"/>
      <c r="I82" s="39"/>
      <c r="J82" s="39"/>
      <c r="K82" s="39"/>
      <c r="L82" s="56"/>
      <c r="S82" s="39"/>
      <c r="T82" s="39"/>
      <c r="U82" s="39"/>
      <c r="V82" s="39"/>
      <c r="W82" s="39"/>
      <c r="X82" s="39"/>
      <c r="Y82" s="39"/>
      <c r="Z82" s="39"/>
      <c r="AA82" s="39"/>
      <c r="AB82" s="39"/>
      <c r="AC82" s="39"/>
      <c r="AD82" s="39"/>
      <c r="AE82" s="39"/>
    </row>
    <row r="83" s="2" customFormat="1" ht="6.96" customHeight="1">
      <c r="A83" s="39"/>
      <c r="B83" s="40"/>
      <c r="C83" s="39"/>
      <c r="D83" s="39"/>
      <c r="E83" s="39"/>
      <c r="F83" s="39"/>
      <c r="G83" s="39"/>
      <c r="H83" s="39"/>
      <c r="I83" s="39"/>
      <c r="J83" s="39"/>
      <c r="K83" s="39"/>
      <c r="L83" s="56"/>
      <c r="S83" s="39"/>
      <c r="T83" s="39"/>
      <c r="U83" s="39"/>
      <c r="V83" s="39"/>
      <c r="W83" s="39"/>
      <c r="X83" s="39"/>
      <c r="Y83" s="39"/>
      <c r="Z83" s="39"/>
      <c r="AA83" s="39"/>
      <c r="AB83" s="39"/>
      <c r="AC83" s="39"/>
      <c r="AD83" s="39"/>
      <c r="AE83" s="39"/>
    </row>
    <row r="84" s="2" customFormat="1" ht="12" customHeight="1">
      <c r="A84" s="39"/>
      <c r="B84" s="40"/>
      <c r="C84" s="33" t="s">
        <v>16</v>
      </c>
      <c r="D84" s="39"/>
      <c r="E84" s="39"/>
      <c r="F84" s="39"/>
      <c r="G84" s="39"/>
      <c r="H84" s="39"/>
      <c r="I84" s="39"/>
      <c r="J84" s="39"/>
      <c r="K84" s="39"/>
      <c r="L84" s="56"/>
      <c r="S84" s="39"/>
      <c r="T84" s="39"/>
      <c r="U84" s="39"/>
      <c r="V84" s="39"/>
      <c r="W84" s="39"/>
      <c r="X84" s="39"/>
      <c r="Y84" s="39"/>
      <c r="Z84" s="39"/>
      <c r="AA84" s="39"/>
      <c r="AB84" s="39"/>
      <c r="AC84" s="39"/>
      <c r="AD84" s="39"/>
      <c r="AE84" s="39"/>
    </row>
    <row r="85" s="2" customFormat="1" ht="16.5" customHeight="1">
      <c r="A85" s="39"/>
      <c r="B85" s="40"/>
      <c r="C85" s="39"/>
      <c r="D85" s="39"/>
      <c r="E85" s="130" t="str">
        <f>E7</f>
        <v>TR Blansko - rozš. R110kV, doplnění T103</v>
      </c>
      <c r="F85" s="33"/>
      <c r="G85" s="33"/>
      <c r="H85" s="33"/>
      <c r="I85" s="39"/>
      <c r="J85" s="39"/>
      <c r="K85" s="39"/>
      <c r="L85" s="56"/>
      <c r="S85" s="39"/>
      <c r="T85" s="39"/>
      <c r="U85" s="39"/>
      <c r="V85" s="39"/>
      <c r="W85" s="39"/>
      <c r="X85" s="39"/>
      <c r="Y85" s="39"/>
      <c r="Z85" s="39"/>
      <c r="AA85" s="39"/>
      <c r="AB85" s="39"/>
      <c r="AC85" s="39"/>
      <c r="AD85" s="39"/>
      <c r="AE85" s="39"/>
    </row>
    <row r="86" s="2" customFormat="1" ht="12" customHeight="1">
      <c r="A86" s="39"/>
      <c r="B86" s="40"/>
      <c r="C86" s="33" t="s">
        <v>175</v>
      </c>
      <c r="D86" s="39"/>
      <c r="E86" s="39"/>
      <c r="F86" s="39"/>
      <c r="G86" s="39"/>
      <c r="H86" s="39"/>
      <c r="I86" s="39"/>
      <c r="J86" s="39"/>
      <c r="K86" s="39"/>
      <c r="L86" s="56"/>
      <c r="S86" s="39"/>
      <c r="T86" s="39"/>
      <c r="U86" s="39"/>
      <c r="V86" s="39"/>
      <c r="W86" s="39"/>
      <c r="X86" s="39"/>
      <c r="Y86" s="39"/>
      <c r="Z86" s="39"/>
      <c r="AA86" s="39"/>
      <c r="AB86" s="39"/>
      <c r="AC86" s="39"/>
      <c r="AD86" s="39"/>
      <c r="AE86" s="39"/>
    </row>
    <row r="87" s="2" customFormat="1" ht="16.5" customHeight="1">
      <c r="A87" s="39"/>
      <c r="B87" s="40"/>
      <c r="C87" s="39"/>
      <c r="D87" s="39"/>
      <c r="E87" s="68" t="str">
        <f>E9</f>
        <v>CZD00023 (SO66) - Žumpa - demolice</v>
      </c>
      <c r="F87" s="39"/>
      <c r="G87" s="39"/>
      <c r="H87" s="39"/>
      <c r="I87" s="39"/>
      <c r="J87" s="39"/>
      <c r="K87" s="39"/>
      <c r="L87" s="56"/>
      <c r="S87" s="39"/>
      <c r="T87" s="39"/>
      <c r="U87" s="39"/>
      <c r="V87" s="39"/>
      <c r="W87" s="39"/>
      <c r="X87" s="39"/>
      <c r="Y87" s="39"/>
      <c r="Z87" s="39"/>
      <c r="AA87" s="39"/>
      <c r="AB87" s="39"/>
      <c r="AC87" s="39"/>
      <c r="AD87" s="39"/>
      <c r="AE87" s="39"/>
    </row>
    <row r="88" s="2" customFormat="1" ht="6.96" customHeight="1">
      <c r="A88" s="39"/>
      <c r="B88" s="40"/>
      <c r="C88" s="39"/>
      <c r="D88" s="39"/>
      <c r="E88" s="39"/>
      <c r="F88" s="39"/>
      <c r="G88" s="39"/>
      <c r="H88" s="39"/>
      <c r="I88" s="39"/>
      <c r="J88" s="39"/>
      <c r="K88" s="39"/>
      <c r="L88" s="56"/>
      <c r="S88" s="39"/>
      <c r="T88" s="39"/>
      <c r="U88" s="39"/>
      <c r="V88" s="39"/>
      <c r="W88" s="39"/>
      <c r="X88" s="39"/>
      <c r="Y88" s="39"/>
      <c r="Z88" s="39"/>
      <c r="AA88" s="39"/>
      <c r="AB88" s="39"/>
      <c r="AC88" s="39"/>
      <c r="AD88" s="39"/>
      <c r="AE88" s="39"/>
    </row>
    <row r="89" s="2" customFormat="1" ht="12" customHeight="1">
      <c r="A89" s="39"/>
      <c r="B89" s="40"/>
      <c r="C89" s="33" t="s">
        <v>20</v>
      </c>
      <c r="D89" s="39"/>
      <c r="E89" s="39"/>
      <c r="F89" s="28" t="str">
        <f>F12</f>
        <v>TR Blansko</v>
      </c>
      <c r="G89" s="39"/>
      <c r="H89" s="39"/>
      <c r="I89" s="33" t="s">
        <v>22</v>
      </c>
      <c r="J89" s="70" t="str">
        <f>IF(J12="","",J12)</f>
        <v>5. 10. 2021</v>
      </c>
      <c r="K89" s="39"/>
      <c r="L89" s="56"/>
      <c r="S89" s="39"/>
      <c r="T89" s="39"/>
      <c r="U89" s="39"/>
      <c r="V89" s="39"/>
      <c r="W89" s="39"/>
      <c r="X89" s="39"/>
      <c r="Y89" s="39"/>
      <c r="Z89" s="39"/>
      <c r="AA89" s="39"/>
      <c r="AB89" s="39"/>
      <c r="AC89" s="39"/>
      <c r="AD89" s="39"/>
      <c r="AE89" s="39"/>
    </row>
    <row r="90" s="2" customFormat="1" ht="6.96" customHeight="1">
      <c r="A90" s="39"/>
      <c r="B90" s="40"/>
      <c r="C90" s="39"/>
      <c r="D90" s="39"/>
      <c r="E90" s="39"/>
      <c r="F90" s="39"/>
      <c r="G90" s="39"/>
      <c r="H90" s="39"/>
      <c r="I90" s="39"/>
      <c r="J90" s="39"/>
      <c r="K90" s="39"/>
      <c r="L90" s="56"/>
      <c r="S90" s="39"/>
      <c r="T90" s="39"/>
      <c r="U90" s="39"/>
      <c r="V90" s="39"/>
      <c r="W90" s="39"/>
      <c r="X90" s="39"/>
      <c r="Y90" s="39"/>
      <c r="Z90" s="39"/>
      <c r="AA90" s="39"/>
      <c r="AB90" s="39"/>
      <c r="AC90" s="39"/>
      <c r="AD90" s="39"/>
      <c r="AE90" s="39"/>
    </row>
    <row r="91" s="2" customFormat="1" ht="25.65" customHeight="1">
      <c r="A91" s="39"/>
      <c r="B91" s="40"/>
      <c r="C91" s="33" t="s">
        <v>24</v>
      </c>
      <c r="D91" s="39"/>
      <c r="E91" s="39"/>
      <c r="F91" s="28" t="str">
        <f>E15</f>
        <v>EG.D, a.s.</v>
      </c>
      <c r="G91" s="39"/>
      <c r="H91" s="39"/>
      <c r="I91" s="33" t="s">
        <v>32</v>
      </c>
      <c r="J91" s="37" t="str">
        <f>E21</f>
        <v>OMEXOM GA Energo, s.r.o.</v>
      </c>
      <c r="K91" s="39"/>
      <c r="L91" s="56"/>
      <c r="S91" s="39"/>
      <c r="T91" s="39"/>
      <c r="U91" s="39"/>
      <c r="V91" s="39"/>
      <c r="W91" s="39"/>
      <c r="X91" s="39"/>
      <c r="Y91" s="39"/>
      <c r="Z91" s="39"/>
      <c r="AA91" s="39"/>
      <c r="AB91" s="39"/>
      <c r="AC91" s="39"/>
      <c r="AD91" s="39"/>
      <c r="AE91" s="39"/>
    </row>
    <row r="92" s="2" customFormat="1" ht="25.65" customHeight="1">
      <c r="A92" s="39"/>
      <c r="B92" s="40"/>
      <c r="C92" s="33" t="s">
        <v>30</v>
      </c>
      <c r="D92" s="39"/>
      <c r="E92" s="39"/>
      <c r="F92" s="28" t="str">
        <f>IF(E18="","",E18)</f>
        <v>Vyplň údaj</v>
      </c>
      <c r="G92" s="39"/>
      <c r="H92" s="39"/>
      <c r="I92" s="33" t="s">
        <v>37</v>
      </c>
      <c r="J92" s="37" t="str">
        <f>E24</f>
        <v>OMEXOM GA Energo, s.r.o.</v>
      </c>
      <c r="K92" s="39"/>
      <c r="L92" s="56"/>
      <c r="S92" s="39"/>
      <c r="T92" s="39"/>
      <c r="U92" s="39"/>
      <c r="V92" s="39"/>
      <c r="W92" s="39"/>
      <c r="X92" s="39"/>
      <c r="Y92" s="39"/>
      <c r="Z92" s="39"/>
      <c r="AA92" s="39"/>
      <c r="AB92" s="39"/>
      <c r="AC92" s="39"/>
      <c r="AD92" s="39"/>
      <c r="AE92" s="39"/>
    </row>
    <row r="93" s="2" customFormat="1" ht="10.32" customHeight="1">
      <c r="A93" s="39"/>
      <c r="B93" s="40"/>
      <c r="C93" s="39"/>
      <c r="D93" s="39"/>
      <c r="E93" s="39"/>
      <c r="F93" s="39"/>
      <c r="G93" s="39"/>
      <c r="H93" s="39"/>
      <c r="I93" s="39"/>
      <c r="J93" s="39"/>
      <c r="K93" s="39"/>
      <c r="L93" s="56"/>
      <c r="S93" s="39"/>
      <c r="T93" s="39"/>
      <c r="U93" s="39"/>
      <c r="V93" s="39"/>
      <c r="W93" s="39"/>
      <c r="X93" s="39"/>
      <c r="Y93" s="39"/>
      <c r="Z93" s="39"/>
      <c r="AA93" s="39"/>
      <c r="AB93" s="39"/>
      <c r="AC93" s="39"/>
      <c r="AD93" s="39"/>
      <c r="AE93" s="39"/>
    </row>
    <row r="94" s="2" customFormat="1" ht="29.28" customHeight="1">
      <c r="A94" s="39"/>
      <c r="B94" s="40"/>
      <c r="C94" s="148" t="s">
        <v>180</v>
      </c>
      <c r="D94" s="140"/>
      <c r="E94" s="140"/>
      <c r="F94" s="140"/>
      <c r="G94" s="140"/>
      <c r="H94" s="140"/>
      <c r="I94" s="140"/>
      <c r="J94" s="149" t="s">
        <v>181</v>
      </c>
      <c r="K94" s="140"/>
      <c r="L94" s="56"/>
      <c r="S94" s="39"/>
      <c r="T94" s="39"/>
      <c r="U94" s="39"/>
      <c r="V94" s="39"/>
      <c r="W94" s="39"/>
      <c r="X94" s="39"/>
      <c r="Y94" s="39"/>
      <c r="Z94" s="39"/>
      <c r="AA94" s="39"/>
      <c r="AB94" s="39"/>
      <c r="AC94" s="39"/>
      <c r="AD94" s="39"/>
      <c r="AE94" s="39"/>
    </row>
    <row r="95" s="2" customFormat="1" ht="10.32" customHeight="1">
      <c r="A95" s="39"/>
      <c r="B95" s="40"/>
      <c r="C95" s="39"/>
      <c r="D95" s="39"/>
      <c r="E95" s="39"/>
      <c r="F95" s="39"/>
      <c r="G95" s="39"/>
      <c r="H95" s="39"/>
      <c r="I95" s="39"/>
      <c r="J95" s="39"/>
      <c r="K95" s="39"/>
      <c r="L95" s="56"/>
      <c r="S95" s="39"/>
      <c r="T95" s="39"/>
      <c r="U95" s="39"/>
      <c r="V95" s="39"/>
      <c r="W95" s="39"/>
      <c r="X95" s="39"/>
      <c r="Y95" s="39"/>
      <c r="Z95" s="39"/>
      <c r="AA95" s="39"/>
      <c r="AB95" s="39"/>
      <c r="AC95" s="39"/>
      <c r="AD95" s="39"/>
      <c r="AE95" s="39"/>
    </row>
    <row r="96" s="2" customFormat="1" ht="22.8" customHeight="1">
      <c r="A96" s="39"/>
      <c r="B96" s="40"/>
      <c r="C96" s="150" t="s">
        <v>182</v>
      </c>
      <c r="D96" s="39"/>
      <c r="E96" s="39"/>
      <c r="F96" s="39"/>
      <c r="G96" s="39"/>
      <c r="H96" s="39"/>
      <c r="I96" s="39"/>
      <c r="J96" s="97">
        <f>J131</f>
        <v>0</v>
      </c>
      <c r="K96" s="39"/>
      <c r="L96" s="56"/>
      <c r="S96" s="39"/>
      <c r="T96" s="39"/>
      <c r="U96" s="39"/>
      <c r="V96" s="39"/>
      <c r="W96" s="39"/>
      <c r="X96" s="39"/>
      <c r="Y96" s="39"/>
      <c r="Z96" s="39"/>
      <c r="AA96" s="39"/>
      <c r="AB96" s="39"/>
      <c r="AC96" s="39"/>
      <c r="AD96" s="39"/>
      <c r="AE96" s="39"/>
      <c r="AU96" s="20" t="s">
        <v>183</v>
      </c>
    </row>
    <row r="97" s="9" customFormat="1" ht="24.96" customHeight="1">
      <c r="A97" s="9"/>
      <c r="B97" s="151"/>
      <c r="C97" s="9"/>
      <c r="D97" s="152" t="s">
        <v>743</v>
      </c>
      <c r="E97" s="153"/>
      <c r="F97" s="153"/>
      <c r="G97" s="153"/>
      <c r="H97" s="153"/>
      <c r="I97" s="153"/>
      <c r="J97" s="154">
        <f>J132</f>
        <v>0</v>
      </c>
      <c r="K97" s="9"/>
      <c r="L97" s="151"/>
      <c r="S97" s="9"/>
      <c r="T97" s="9"/>
      <c r="U97" s="9"/>
      <c r="V97" s="9"/>
      <c r="W97" s="9"/>
      <c r="X97" s="9"/>
      <c r="Y97" s="9"/>
      <c r="Z97" s="9"/>
      <c r="AA97" s="9"/>
      <c r="AB97" s="9"/>
      <c r="AC97" s="9"/>
      <c r="AD97" s="9"/>
      <c r="AE97" s="9"/>
    </row>
    <row r="98" s="10" customFormat="1" ht="19.92" customHeight="1">
      <c r="A98" s="10"/>
      <c r="B98" s="155"/>
      <c r="C98" s="10"/>
      <c r="D98" s="156" t="s">
        <v>744</v>
      </c>
      <c r="E98" s="157"/>
      <c r="F98" s="157"/>
      <c r="G98" s="157"/>
      <c r="H98" s="157"/>
      <c r="I98" s="157"/>
      <c r="J98" s="158">
        <f>J133</f>
        <v>0</v>
      </c>
      <c r="K98" s="10"/>
      <c r="L98" s="155"/>
      <c r="S98" s="10"/>
      <c r="T98" s="10"/>
      <c r="U98" s="10"/>
      <c r="V98" s="10"/>
      <c r="W98" s="10"/>
      <c r="X98" s="10"/>
      <c r="Y98" s="10"/>
      <c r="Z98" s="10"/>
      <c r="AA98" s="10"/>
      <c r="AB98" s="10"/>
      <c r="AC98" s="10"/>
      <c r="AD98" s="10"/>
      <c r="AE98" s="10"/>
    </row>
    <row r="99" s="10" customFormat="1" ht="19.92" customHeight="1">
      <c r="A99" s="10"/>
      <c r="B99" s="155"/>
      <c r="C99" s="10"/>
      <c r="D99" s="156" t="s">
        <v>1777</v>
      </c>
      <c r="E99" s="157"/>
      <c r="F99" s="157"/>
      <c r="G99" s="157"/>
      <c r="H99" s="157"/>
      <c r="I99" s="157"/>
      <c r="J99" s="158">
        <f>J167</f>
        <v>0</v>
      </c>
      <c r="K99" s="10"/>
      <c r="L99" s="155"/>
      <c r="S99" s="10"/>
      <c r="T99" s="10"/>
      <c r="U99" s="10"/>
      <c r="V99" s="10"/>
      <c r="W99" s="10"/>
      <c r="X99" s="10"/>
      <c r="Y99" s="10"/>
      <c r="Z99" s="10"/>
      <c r="AA99" s="10"/>
      <c r="AB99" s="10"/>
      <c r="AC99" s="10"/>
      <c r="AD99" s="10"/>
      <c r="AE99" s="10"/>
    </row>
    <row r="100" s="10" customFormat="1" ht="19.92" customHeight="1">
      <c r="A100" s="10"/>
      <c r="B100" s="155"/>
      <c r="C100" s="10"/>
      <c r="D100" s="156" t="s">
        <v>878</v>
      </c>
      <c r="E100" s="157"/>
      <c r="F100" s="157"/>
      <c r="G100" s="157"/>
      <c r="H100" s="157"/>
      <c r="I100" s="157"/>
      <c r="J100" s="158">
        <f>J176</f>
        <v>0</v>
      </c>
      <c r="K100" s="10"/>
      <c r="L100" s="155"/>
      <c r="S100" s="10"/>
      <c r="T100" s="10"/>
      <c r="U100" s="10"/>
      <c r="V100" s="10"/>
      <c r="W100" s="10"/>
      <c r="X100" s="10"/>
      <c r="Y100" s="10"/>
      <c r="Z100" s="10"/>
      <c r="AA100" s="10"/>
      <c r="AB100" s="10"/>
      <c r="AC100" s="10"/>
      <c r="AD100" s="10"/>
      <c r="AE100" s="10"/>
    </row>
    <row r="101" s="10" customFormat="1" ht="19.92" customHeight="1">
      <c r="A101" s="10"/>
      <c r="B101" s="155"/>
      <c r="C101" s="10"/>
      <c r="D101" s="156" t="s">
        <v>879</v>
      </c>
      <c r="E101" s="157"/>
      <c r="F101" s="157"/>
      <c r="G101" s="157"/>
      <c r="H101" s="157"/>
      <c r="I101" s="157"/>
      <c r="J101" s="158">
        <f>J189</f>
        <v>0</v>
      </c>
      <c r="K101" s="10"/>
      <c r="L101" s="155"/>
      <c r="S101" s="10"/>
      <c r="T101" s="10"/>
      <c r="U101" s="10"/>
      <c r="V101" s="10"/>
      <c r="W101" s="10"/>
      <c r="X101" s="10"/>
      <c r="Y101" s="10"/>
      <c r="Z101" s="10"/>
      <c r="AA101" s="10"/>
      <c r="AB101" s="10"/>
      <c r="AC101" s="10"/>
      <c r="AD101" s="10"/>
      <c r="AE101" s="10"/>
    </row>
    <row r="102" s="2" customFormat="1" ht="21.84" customHeight="1">
      <c r="A102" s="39"/>
      <c r="B102" s="40"/>
      <c r="C102" s="39"/>
      <c r="D102" s="39"/>
      <c r="E102" s="39"/>
      <c r="F102" s="39"/>
      <c r="G102" s="39"/>
      <c r="H102" s="39"/>
      <c r="I102" s="39"/>
      <c r="J102" s="39"/>
      <c r="K102" s="39"/>
      <c r="L102" s="56"/>
      <c r="S102" s="39"/>
      <c r="T102" s="39"/>
      <c r="U102" s="39"/>
      <c r="V102" s="39"/>
      <c r="W102" s="39"/>
      <c r="X102" s="39"/>
      <c r="Y102" s="39"/>
      <c r="Z102" s="39"/>
      <c r="AA102" s="39"/>
      <c r="AB102" s="39"/>
      <c r="AC102" s="39"/>
      <c r="AD102" s="39"/>
      <c r="AE102" s="39"/>
    </row>
    <row r="103" s="2" customFormat="1" ht="6.96" customHeight="1">
      <c r="A103" s="39"/>
      <c r="B103" s="40"/>
      <c r="C103" s="39"/>
      <c r="D103" s="39"/>
      <c r="E103" s="39"/>
      <c r="F103" s="39"/>
      <c r="G103" s="39"/>
      <c r="H103" s="39"/>
      <c r="I103" s="39"/>
      <c r="J103" s="39"/>
      <c r="K103" s="39"/>
      <c r="L103" s="56"/>
      <c r="S103" s="39"/>
      <c r="T103" s="39"/>
      <c r="U103" s="39"/>
      <c r="V103" s="39"/>
      <c r="W103" s="39"/>
      <c r="X103" s="39"/>
      <c r="Y103" s="39"/>
      <c r="Z103" s="39"/>
      <c r="AA103" s="39"/>
      <c r="AB103" s="39"/>
      <c r="AC103" s="39"/>
      <c r="AD103" s="39"/>
      <c r="AE103" s="39"/>
    </row>
    <row r="104" s="2" customFormat="1" ht="29.28" customHeight="1">
      <c r="A104" s="39"/>
      <c r="B104" s="40"/>
      <c r="C104" s="150" t="s">
        <v>192</v>
      </c>
      <c r="D104" s="39"/>
      <c r="E104" s="39"/>
      <c r="F104" s="39"/>
      <c r="G104" s="39"/>
      <c r="H104" s="39"/>
      <c r="I104" s="39"/>
      <c r="J104" s="159">
        <f>ROUND(J105 + J106 + J107 + J108 + J109 + J110,2)</f>
        <v>0</v>
      </c>
      <c r="K104" s="39"/>
      <c r="L104" s="56"/>
      <c r="N104" s="160" t="s">
        <v>44</v>
      </c>
      <c r="S104" s="39"/>
      <c r="T104" s="39"/>
      <c r="U104" s="39"/>
      <c r="V104" s="39"/>
      <c r="W104" s="39"/>
      <c r="X104" s="39"/>
      <c r="Y104" s="39"/>
      <c r="Z104" s="39"/>
      <c r="AA104" s="39"/>
      <c r="AB104" s="39"/>
      <c r="AC104" s="39"/>
      <c r="AD104" s="39"/>
      <c r="AE104" s="39"/>
    </row>
    <row r="105" s="2" customFormat="1" ht="18" customHeight="1">
      <c r="A105" s="39"/>
      <c r="B105" s="161"/>
      <c r="C105" s="162"/>
      <c r="D105" s="163" t="s">
        <v>193</v>
      </c>
      <c r="E105" s="164"/>
      <c r="F105" s="164"/>
      <c r="G105" s="162"/>
      <c r="H105" s="162"/>
      <c r="I105" s="162"/>
      <c r="J105" s="165">
        <v>0</v>
      </c>
      <c r="K105" s="162"/>
      <c r="L105" s="166"/>
      <c r="M105" s="167"/>
      <c r="N105" s="168" t="s">
        <v>45</v>
      </c>
      <c r="O105" s="167"/>
      <c r="P105" s="167"/>
      <c r="Q105" s="167"/>
      <c r="R105" s="167"/>
      <c r="S105" s="162"/>
      <c r="T105" s="162"/>
      <c r="U105" s="162"/>
      <c r="V105" s="162"/>
      <c r="W105" s="162"/>
      <c r="X105" s="162"/>
      <c r="Y105" s="162"/>
      <c r="Z105" s="162"/>
      <c r="AA105" s="162"/>
      <c r="AB105" s="162"/>
      <c r="AC105" s="162"/>
      <c r="AD105" s="162"/>
      <c r="AE105" s="162"/>
      <c r="AF105" s="167"/>
      <c r="AG105" s="167"/>
      <c r="AH105" s="167"/>
      <c r="AI105" s="167"/>
      <c r="AJ105" s="167"/>
      <c r="AK105" s="167"/>
      <c r="AL105" s="167"/>
      <c r="AM105" s="167"/>
      <c r="AN105" s="167"/>
      <c r="AO105" s="167"/>
      <c r="AP105" s="167"/>
      <c r="AQ105" s="167"/>
      <c r="AR105" s="167"/>
      <c r="AS105" s="167"/>
      <c r="AT105" s="167"/>
      <c r="AU105" s="167"/>
      <c r="AV105" s="167"/>
      <c r="AW105" s="167"/>
      <c r="AX105" s="167"/>
      <c r="AY105" s="169" t="s">
        <v>194</v>
      </c>
      <c r="AZ105" s="167"/>
      <c r="BA105" s="167"/>
      <c r="BB105" s="167"/>
      <c r="BC105" s="167"/>
      <c r="BD105" s="167"/>
      <c r="BE105" s="170">
        <f>IF(N105="základní",J105,0)</f>
        <v>0</v>
      </c>
      <c r="BF105" s="170">
        <f>IF(N105="snížená",J105,0)</f>
        <v>0</v>
      </c>
      <c r="BG105" s="170">
        <f>IF(N105="zákl. přenesená",J105,0)</f>
        <v>0</v>
      </c>
      <c r="BH105" s="170">
        <f>IF(N105="sníž. přenesená",J105,0)</f>
        <v>0</v>
      </c>
      <c r="BI105" s="170">
        <f>IF(N105="nulová",J105,0)</f>
        <v>0</v>
      </c>
      <c r="BJ105" s="169" t="s">
        <v>88</v>
      </c>
      <c r="BK105" s="167"/>
      <c r="BL105" s="167"/>
      <c r="BM105" s="167"/>
    </row>
    <row r="106" s="2" customFormat="1" ht="18" customHeight="1">
      <c r="A106" s="39"/>
      <c r="B106" s="161"/>
      <c r="C106" s="162"/>
      <c r="D106" s="163" t="s">
        <v>195</v>
      </c>
      <c r="E106" s="164"/>
      <c r="F106" s="164"/>
      <c r="G106" s="162"/>
      <c r="H106" s="162"/>
      <c r="I106" s="162"/>
      <c r="J106" s="165">
        <v>0</v>
      </c>
      <c r="K106" s="162"/>
      <c r="L106" s="166"/>
      <c r="M106" s="167"/>
      <c r="N106" s="168" t="s">
        <v>45</v>
      </c>
      <c r="O106" s="167"/>
      <c r="P106" s="167"/>
      <c r="Q106" s="167"/>
      <c r="R106" s="167"/>
      <c r="S106" s="162"/>
      <c r="T106" s="162"/>
      <c r="U106" s="162"/>
      <c r="V106" s="162"/>
      <c r="W106" s="162"/>
      <c r="X106" s="162"/>
      <c r="Y106" s="162"/>
      <c r="Z106" s="162"/>
      <c r="AA106" s="162"/>
      <c r="AB106" s="162"/>
      <c r="AC106" s="162"/>
      <c r="AD106" s="162"/>
      <c r="AE106" s="162"/>
      <c r="AF106" s="167"/>
      <c r="AG106" s="167"/>
      <c r="AH106" s="167"/>
      <c r="AI106" s="167"/>
      <c r="AJ106" s="167"/>
      <c r="AK106" s="167"/>
      <c r="AL106" s="167"/>
      <c r="AM106" s="167"/>
      <c r="AN106" s="167"/>
      <c r="AO106" s="167"/>
      <c r="AP106" s="167"/>
      <c r="AQ106" s="167"/>
      <c r="AR106" s="167"/>
      <c r="AS106" s="167"/>
      <c r="AT106" s="167"/>
      <c r="AU106" s="167"/>
      <c r="AV106" s="167"/>
      <c r="AW106" s="167"/>
      <c r="AX106" s="167"/>
      <c r="AY106" s="169" t="s">
        <v>194</v>
      </c>
      <c r="AZ106" s="167"/>
      <c r="BA106" s="167"/>
      <c r="BB106" s="167"/>
      <c r="BC106" s="167"/>
      <c r="BD106" s="167"/>
      <c r="BE106" s="170">
        <f>IF(N106="základní",J106,0)</f>
        <v>0</v>
      </c>
      <c r="BF106" s="170">
        <f>IF(N106="snížená",J106,0)</f>
        <v>0</v>
      </c>
      <c r="BG106" s="170">
        <f>IF(N106="zákl. přenesená",J106,0)</f>
        <v>0</v>
      </c>
      <c r="BH106" s="170">
        <f>IF(N106="sníž. přenesená",J106,0)</f>
        <v>0</v>
      </c>
      <c r="BI106" s="170">
        <f>IF(N106="nulová",J106,0)</f>
        <v>0</v>
      </c>
      <c r="BJ106" s="169" t="s">
        <v>88</v>
      </c>
      <c r="BK106" s="167"/>
      <c r="BL106" s="167"/>
      <c r="BM106" s="167"/>
    </row>
    <row r="107" s="2" customFormat="1" ht="18" customHeight="1">
      <c r="A107" s="39"/>
      <c r="B107" s="161"/>
      <c r="C107" s="162"/>
      <c r="D107" s="163" t="s">
        <v>196</v>
      </c>
      <c r="E107" s="164"/>
      <c r="F107" s="164"/>
      <c r="G107" s="162"/>
      <c r="H107" s="162"/>
      <c r="I107" s="162"/>
      <c r="J107" s="165">
        <v>0</v>
      </c>
      <c r="K107" s="162"/>
      <c r="L107" s="166"/>
      <c r="M107" s="167"/>
      <c r="N107" s="168" t="s">
        <v>45</v>
      </c>
      <c r="O107" s="167"/>
      <c r="P107" s="167"/>
      <c r="Q107" s="167"/>
      <c r="R107" s="167"/>
      <c r="S107" s="162"/>
      <c r="T107" s="162"/>
      <c r="U107" s="162"/>
      <c r="V107" s="162"/>
      <c r="W107" s="162"/>
      <c r="X107" s="162"/>
      <c r="Y107" s="162"/>
      <c r="Z107" s="162"/>
      <c r="AA107" s="162"/>
      <c r="AB107" s="162"/>
      <c r="AC107" s="162"/>
      <c r="AD107" s="162"/>
      <c r="AE107" s="162"/>
      <c r="AF107" s="167"/>
      <c r="AG107" s="167"/>
      <c r="AH107" s="167"/>
      <c r="AI107" s="167"/>
      <c r="AJ107" s="167"/>
      <c r="AK107" s="167"/>
      <c r="AL107" s="167"/>
      <c r="AM107" s="167"/>
      <c r="AN107" s="167"/>
      <c r="AO107" s="167"/>
      <c r="AP107" s="167"/>
      <c r="AQ107" s="167"/>
      <c r="AR107" s="167"/>
      <c r="AS107" s="167"/>
      <c r="AT107" s="167"/>
      <c r="AU107" s="167"/>
      <c r="AV107" s="167"/>
      <c r="AW107" s="167"/>
      <c r="AX107" s="167"/>
      <c r="AY107" s="169" t="s">
        <v>194</v>
      </c>
      <c r="AZ107" s="167"/>
      <c r="BA107" s="167"/>
      <c r="BB107" s="167"/>
      <c r="BC107" s="167"/>
      <c r="BD107" s="167"/>
      <c r="BE107" s="170">
        <f>IF(N107="základní",J107,0)</f>
        <v>0</v>
      </c>
      <c r="BF107" s="170">
        <f>IF(N107="snížená",J107,0)</f>
        <v>0</v>
      </c>
      <c r="BG107" s="170">
        <f>IF(N107="zákl. přenesená",J107,0)</f>
        <v>0</v>
      </c>
      <c r="BH107" s="170">
        <f>IF(N107="sníž. přenesená",J107,0)</f>
        <v>0</v>
      </c>
      <c r="BI107" s="170">
        <f>IF(N107="nulová",J107,0)</f>
        <v>0</v>
      </c>
      <c r="BJ107" s="169" t="s">
        <v>88</v>
      </c>
      <c r="BK107" s="167"/>
      <c r="BL107" s="167"/>
      <c r="BM107" s="167"/>
    </row>
    <row r="108" s="2" customFormat="1" ht="18" customHeight="1">
      <c r="A108" s="39"/>
      <c r="B108" s="161"/>
      <c r="C108" s="162"/>
      <c r="D108" s="163" t="s">
        <v>197</v>
      </c>
      <c r="E108" s="164"/>
      <c r="F108" s="164"/>
      <c r="G108" s="162"/>
      <c r="H108" s="162"/>
      <c r="I108" s="162"/>
      <c r="J108" s="165">
        <v>0</v>
      </c>
      <c r="K108" s="162"/>
      <c r="L108" s="166"/>
      <c r="M108" s="167"/>
      <c r="N108" s="168" t="s">
        <v>45</v>
      </c>
      <c r="O108" s="167"/>
      <c r="P108" s="167"/>
      <c r="Q108" s="167"/>
      <c r="R108" s="167"/>
      <c r="S108" s="162"/>
      <c r="T108" s="162"/>
      <c r="U108" s="162"/>
      <c r="V108" s="162"/>
      <c r="W108" s="162"/>
      <c r="X108" s="162"/>
      <c r="Y108" s="162"/>
      <c r="Z108" s="162"/>
      <c r="AA108" s="162"/>
      <c r="AB108" s="162"/>
      <c r="AC108" s="162"/>
      <c r="AD108" s="162"/>
      <c r="AE108" s="162"/>
      <c r="AF108" s="167"/>
      <c r="AG108" s="167"/>
      <c r="AH108" s="167"/>
      <c r="AI108" s="167"/>
      <c r="AJ108" s="167"/>
      <c r="AK108" s="167"/>
      <c r="AL108" s="167"/>
      <c r="AM108" s="167"/>
      <c r="AN108" s="167"/>
      <c r="AO108" s="167"/>
      <c r="AP108" s="167"/>
      <c r="AQ108" s="167"/>
      <c r="AR108" s="167"/>
      <c r="AS108" s="167"/>
      <c r="AT108" s="167"/>
      <c r="AU108" s="167"/>
      <c r="AV108" s="167"/>
      <c r="AW108" s="167"/>
      <c r="AX108" s="167"/>
      <c r="AY108" s="169" t="s">
        <v>194</v>
      </c>
      <c r="AZ108" s="167"/>
      <c r="BA108" s="167"/>
      <c r="BB108" s="167"/>
      <c r="BC108" s="167"/>
      <c r="BD108" s="167"/>
      <c r="BE108" s="170">
        <f>IF(N108="základní",J108,0)</f>
        <v>0</v>
      </c>
      <c r="BF108" s="170">
        <f>IF(N108="snížená",J108,0)</f>
        <v>0</v>
      </c>
      <c r="BG108" s="170">
        <f>IF(N108="zákl. přenesená",J108,0)</f>
        <v>0</v>
      </c>
      <c r="BH108" s="170">
        <f>IF(N108="sníž. přenesená",J108,0)</f>
        <v>0</v>
      </c>
      <c r="BI108" s="170">
        <f>IF(N108="nulová",J108,0)</f>
        <v>0</v>
      </c>
      <c r="BJ108" s="169" t="s">
        <v>88</v>
      </c>
      <c r="BK108" s="167"/>
      <c r="BL108" s="167"/>
      <c r="BM108" s="167"/>
    </row>
    <row r="109" s="2" customFormat="1" ht="18" customHeight="1">
      <c r="A109" s="39"/>
      <c r="B109" s="161"/>
      <c r="C109" s="162"/>
      <c r="D109" s="163" t="s">
        <v>453</v>
      </c>
      <c r="E109" s="164"/>
      <c r="F109" s="164"/>
      <c r="G109" s="162"/>
      <c r="H109" s="162"/>
      <c r="I109" s="162"/>
      <c r="J109" s="165">
        <v>0</v>
      </c>
      <c r="K109" s="162"/>
      <c r="L109" s="166"/>
      <c r="M109" s="167"/>
      <c r="N109" s="168" t="s">
        <v>45</v>
      </c>
      <c r="O109" s="167"/>
      <c r="P109" s="167"/>
      <c r="Q109" s="167"/>
      <c r="R109" s="167"/>
      <c r="S109" s="162"/>
      <c r="T109" s="162"/>
      <c r="U109" s="162"/>
      <c r="V109" s="162"/>
      <c r="W109" s="162"/>
      <c r="X109" s="162"/>
      <c r="Y109" s="162"/>
      <c r="Z109" s="162"/>
      <c r="AA109" s="162"/>
      <c r="AB109" s="162"/>
      <c r="AC109" s="162"/>
      <c r="AD109" s="162"/>
      <c r="AE109" s="162"/>
      <c r="AF109" s="167"/>
      <c r="AG109" s="167"/>
      <c r="AH109" s="167"/>
      <c r="AI109" s="167"/>
      <c r="AJ109" s="167"/>
      <c r="AK109" s="167"/>
      <c r="AL109" s="167"/>
      <c r="AM109" s="167"/>
      <c r="AN109" s="167"/>
      <c r="AO109" s="167"/>
      <c r="AP109" s="167"/>
      <c r="AQ109" s="167"/>
      <c r="AR109" s="167"/>
      <c r="AS109" s="167"/>
      <c r="AT109" s="167"/>
      <c r="AU109" s="167"/>
      <c r="AV109" s="167"/>
      <c r="AW109" s="167"/>
      <c r="AX109" s="167"/>
      <c r="AY109" s="169" t="s">
        <v>194</v>
      </c>
      <c r="AZ109" s="167"/>
      <c r="BA109" s="167"/>
      <c r="BB109" s="167"/>
      <c r="BC109" s="167"/>
      <c r="BD109" s="167"/>
      <c r="BE109" s="170">
        <f>IF(N109="základní",J109,0)</f>
        <v>0</v>
      </c>
      <c r="BF109" s="170">
        <f>IF(N109="snížená",J109,0)</f>
        <v>0</v>
      </c>
      <c r="BG109" s="170">
        <f>IF(N109="zákl. přenesená",J109,0)</f>
        <v>0</v>
      </c>
      <c r="BH109" s="170">
        <f>IF(N109="sníž. přenesená",J109,0)</f>
        <v>0</v>
      </c>
      <c r="BI109" s="170">
        <f>IF(N109="nulová",J109,0)</f>
        <v>0</v>
      </c>
      <c r="BJ109" s="169" t="s">
        <v>88</v>
      </c>
      <c r="BK109" s="167"/>
      <c r="BL109" s="167"/>
      <c r="BM109" s="167"/>
    </row>
    <row r="110" s="2" customFormat="1" ht="18" customHeight="1">
      <c r="A110" s="39"/>
      <c r="B110" s="161"/>
      <c r="C110" s="162"/>
      <c r="D110" s="164" t="s">
        <v>199</v>
      </c>
      <c r="E110" s="162"/>
      <c r="F110" s="162"/>
      <c r="G110" s="162"/>
      <c r="H110" s="162"/>
      <c r="I110" s="162"/>
      <c r="J110" s="165">
        <f>ROUND(J30*T110,2)</f>
        <v>0</v>
      </c>
      <c r="K110" s="162"/>
      <c r="L110" s="166"/>
      <c r="M110" s="167"/>
      <c r="N110" s="168" t="s">
        <v>45</v>
      </c>
      <c r="O110" s="167"/>
      <c r="P110" s="167"/>
      <c r="Q110" s="167"/>
      <c r="R110" s="167"/>
      <c r="S110" s="162"/>
      <c r="T110" s="162"/>
      <c r="U110" s="162"/>
      <c r="V110" s="162"/>
      <c r="W110" s="162"/>
      <c r="X110" s="162"/>
      <c r="Y110" s="162"/>
      <c r="Z110" s="162"/>
      <c r="AA110" s="162"/>
      <c r="AB110" s="162"/>
      <c r="AC110" s="162"/>
      <c r="AD110" s="162"/>
      <c r="AE110" s="162"/>
      <c r="AF110" s="167"/>
      <c r="AG110" s="167"/>
      <c r="AH110" s="167"/>
      <c r="AI110" s="167"/>
      <c r="AJ110" s="167"/>
      <c r="AK110" s="167"/>
      <c r="AL110" s="167"/>
      <c r="AM110" s="167"/>
      <c r="AN110" s="167"/>
      <c r="AO110" s="167"/>
      <c r="AP110" s="167"/>
      <c r="AQ110" s="167"/>
      <c r="AR110" s="167"/>
      <c r="AS110" s="167"/>
      <c r="AT110" s="167"/>
      <c r="AU110" s="167"/>
      <c r="AV110" s="167"/>
      <c r="AW110" s="167"/>
      <c r="AX110" s="167"/>
      <c r="AY110" s="169" t="s">
        <v>200</v>
      </c>
      <c r="AZ110" s="167"/>
      <c r="BA110" s="167"/>
      <c r="BB110" s="167"/>
      <c r="BC110" s="167"/>
      <c r="BD110" s="167"/>
      <c r="BE110" s="170">
        <f>IF(N110="základní",J110,0)</f>
        <v>0</v>
      </c>
      <c r="BF110" s="170">
        <f>IF(N110="snížená",J110,0)</f>
        <v>0</v>
      </c>
      <c r="BG110" s="170">
        <f>IF(N110="zákl. přenesená",J110,0)</f>
        <v>0</v>
      </c>
      <c r="BH110" s="170">
        <f>IF(N110="sníž. přenesená",J110,0)</f>
        <v>0</v>
      </c>
      <c r="BI110" s="170">
        <f>IF(N110="nulová",J110,0)</f>
        <v>0</v>
      </c>
      <c r="BJ110" s="169" t="s">
        <v>88</v>
      </c>
      <c r="BK110" s="167"/>
      <c r="BL110" s="167"/>
      <c r="BM110" s="167"/>
    </row>
    <row r="111" s="2" customFormat="1">
      <c r="A111" s="39"/>
      <c r="B111" s="40"/>
      <c r="C111" s="39"/>
      <c r="D111" s="39"/>
      <c r="E111" s="39"/>
      <c r="F111" s="39"/>
      <c r="G111" s="39"/>
      <c r="H111" s="39"/>
      <c r="I111" s="39"/>
      <c r="J111" s="39"/>
      <c r="K111" s="39"/>
      <c r="L111" s="56"/>
      <c r="S111" s="39"/>
      <c r="T111" s="39"/>
      <c r="U111" s="39"/>
      <c r="V111" s="39"/>
      <c r="W111" s="39"/>
      <c r="X111" s="39"/>
      <c r="Y111" s="39"/>
      <c r="Z111" s="39"/>
      <c r="AA111" s="39"/>
      <c r="AB111" s="39"/>
      <c r="AC111" s="39"/>
      <c r="AD111" s="39"/>
      <c r="AE111" s="39"/>
    </row>
    <row r="112" s="2" customFormat="1" ht="29.28" customHeight="1">
      <c r="A112" s="39"/>
      <c r="B112" s="40"/>
      <c r="C112" s="171" t="s">
        <v>201</v>
      </c>
      <c r="D112" s="140"/>
      <c r="E112" s="140"/>
      <c r="F112" s="140"/>
      <c r="G112" s="140"/>
      <c r="H112" s="140"/>
      <c r="I112" s="140"/>
      <c r="J112" s="172">
        <f>ROUND(J96+J104,2)</f>
        <v>0</v>
      </c>
      <c r="K112" s="140"/>
      <c r="L112" s="56"/>
      <c r="S112" s="39"/>
      <c r="T112" s="39"/>
      <c r="U112" s="39"/>
      <c r="V112" s="39"/>
      <c r="W112" s="39"/>
      <c r="X112" s="39"/>
      <c r="Y112" s="39"/>
      <c r="Z112" s="39"/>
      <c r="AA112" s="39"/>
      <c r="AB112" s="39"/>
      <c r="AC112" s="39"/>
      <c r="AD112" s="39"/>
      <c r="AE112" s="39"/>
    </row>
    <row r="113" s="2" customFormat="1" ht="6.96" customHeight="1">
      <c r="A113" s="39"/>
      <c r="B113" s="61"/>
      <c r="C113" s="62"/>
      <c r="D113" s="62"/>
      <c r="E113" s="62"/>
      <c r="F113" s="62"/>
      <c r="G113" s="62"/>
      <c r="H113" s="62"/>
      <c r="I113" s="62"/>
      <c r="J113" s="62"/>
      <c r="K113" s="62"/>
      <c r="L113" s="56"/>
      <c r="S113" s="39"/>
      <c r="T113" s="39"/>
      <c r="U113" s="39"/>
      <c r="V113" s="39"/>
      <c r="W113" s="39"/>
      <c r="X113" s="39"/>
      <c r="Y113" s="39"/>
      <c r="Z113" s="39"/>
      <c r="AA113" s="39"/>
      <c r="AB113" s="39"/>
      <c r="AC113" s="39"/>
      <c r="AD113" s="39"/>
      <c r="AE113" s="39"/>
    </row>
    <row r="117" s="2" customFormat="1" ht="6.96" customHeight="1">
      <c r="A117" s="39"/>
      <c r="B117" s="63"/>
      <c r="C117" s="64"/>
      <c r="D117" s="64"/>
      <c r="E117" s="64"/>
      <c r="F117" s="64"/>
      <c r="G117" s="64"/>
      <c r="H117" s="64"/>
      <c r="I117" s="64"/>
      <c r="J117" s="64"/>
      <c r="K117" s="64"/>
      <c r="L117" s="56"/>
      <c r="S117" s="39"/>
      <c r="T117" s="39"/>
      <c r="U117" s="39"/>
      <c r="V117" s="39"/>
      <c r="W117" s="39"/>
      <c r="X117" s="39"/>
      <c r="Y117" s="39"/>
      <c r="Z117" s="39"/>
      <c r="AA117" s="39"/>
      <c r="AB117" s="39"/>
      <c r="AC117" s="39"/>
      <c r="AD117" s="39"/>
      <c r="AE117" s="39"/>
    </row>
    <row r="118" s="2" customFormat="1" ht="24.96" customHeight="1">
      <c r="A118" s="39"/>
      <c r="B118" s="40"/>
      <c r="C118" s="24" t="s">
        <v>202</v>
      </c>
      <c r="D118" s="39"/>
      <c r="E118" s="39"/>
      <c r="F118" s="39"/>
      <c r="G118" s="39"/>
      <c r="H118" s="39"/>
      <c r="I118" s="39"/>
      <c r="J118" s="39"/>
      <c r="K118" s="39"/>
      <c r="L118" s="56"/>
      <c r="S118" s="39"/>
      <c r="T118" s="39"/>
      <c r="U118" s="39"/>
      <c r="V118" s="39"/>
      <c r="W118" s="39"/>
      <c r="X118" s="39"/>
      <c r="Y118" s="39"/>
      <c r="Z118" s="39"/>
      <c r="AA118" s="39"/>
      <c r="AB118" s="39"/>
      <c r="AC118" s="39"/>
      <c r="AD118" s="39"/>
      <c r="AE118" s="39"/>
    </row>
    <row r="119" s="2" customFormat="1" ht="6.96" customHeight="1">
      <c r="A119" s="39"/>
      <c r="B119" s="40"/>
      <c r="C119" s="39"/>
      <c r="D119" s="39"/>
      <c r="E119" s="39"/>
      <c r="F119" s="39"/>
      <c r="G119" s="39"/>
      <c r="H119" s="39"/>
      <c r="I119" s="39"/>
      <c r="J119" s="39"/>
      <c r="K119" s="39"/>
      <c r="L119" s="56"/>
      <c r="S119" s="39"/>
      <c r="T119" s="39"/>
      <c r="U119" s="39"/>
      <c r="V119" s="39"/>
      <c r="W119" s="39"/>
      <c r="X119" s="39"/>
      <c r="Y119" s="39"/>
      <c r="Z119" s="39"/>
      <c r="AA119" s="39"/>
      <c r="AB119" s="39"/>
      <c r="AC119" s="39"/>
      <c r="AD119" s="39"/>
      <c r="AE119" s="39"/>
    </row>
    <row r="120" s="2" customFormat="1" ht="12" customHeight="1">
      <c r="A120" s="39"/>
      <c r="B120" s="40"/>
      <c r="C120" s="33" t="s">
        <v>16</v>
      </c>
      <c r="D120" s="39"/>
      <c r="E120" s="39"/>
      <c r="F120" s="39"/>
      <c r="G120" s="39"/>
      <c r="H120" s="39"/>
      <c r="I120" s="39"/>
      <c r="J120" s="39"/>
      <c r="K120" s="39"/>
      <c r="L120" s="56"/>
      <c r="S120" s="39"/>
      <c r="T120" s="39"/>
      <c r="U120" s="39"/>
      <c r="V120" s="39"/>
      <c r="W120" s="39"/>
      <c r="X120" s="39"/>
      <c r="Y120" s="39"/>
      <c r="Z120" s="39"/>
      <c r="AA120" s="39"/>
      <c r="AB120" s="39"/>
      <c r="AC120" s="39"/>
      <c r="AD120" s="39"/>
      <c r="AE120" s="39"/>
    </row>
    <row r="121" s="2" customFormat="1" ht="16.5" customHeight="1">
      <c r="A121" s="39"/>
      <c r="B121" s="40"/>
      <c r="C121" s="39"/>
      <c r="D121" s="39"/>
      <c r="E121" s="130" t="str">
        <f>E7</f>
        <v>TR Blansko - rozš. R110kV, doplnění T103</v>
      </c>
      <c r="F121" s="33"/>
      <c r="G121" s="33"/>
      <c r="H121" s="33"/>
      <c r="I121" s="39"/>
      <c r="J121" s="39"/>
      <c r="K121" s="39"/>
      <c r="L121" s="56"/>
      <c r="S121" s="39"/>
      <c r="T121" s="39"/>
      <c r="U121" s="39"/>
      <c r="V121" s="39"/>
      <c r="W121" s="39"/>
      <c r="X121" s="39"/>
      <c r="Y121" s="39"/>
      <c r="Z121" s="39"/>
      <c r="AA121" s="39"/>
      <c r="AB121" s="39"/>
      <c r="AC121" s="39"/>
      <c r="AD121" s="39"/>
      <c r="AE121" s="39"/>
    </row>
    <row r="122" s="2" customFormat="1" ht="12" customHeight="1">
      <c r="A122" s="39"/>
      <c r="B122" s="40"/>
      <c r="C122" s="33" t="s">
        <v>175</v>
      </c>
      <c r="D122" s="39"/>
      <c r="E122" s="39"/>
      <c r="F122" s="39"/>
      <c r="G122" s="39"/>
      <c r="H122" s="39"/>
      <c r="I122" s="39"/>
      <c r="J122" s="39"/>
      <c r="K122" s="39"/>
      <c r="L122" s="56"/>
      <c r="S122" s="39"/>
      <c r="T122" s="39"/>
      <c r="U122" s="39"/>
      <c r="V122" s="39"/>
      <c r="W122" s="39"/>
      <c r="X122" s="39"/>
      <c r="Y122" s="39"/>
      <c r="Z122" s="39"/>
      <c r="AA122" s="39"/>
      <c r="AB122" s="39"/>
      <c r="AC122" s="39"/>
      <c r="AD122" s="39"/>
      <c r="AE122" s="39"/>
    </row>
    <row r="123" s="2" customFormat="1" ht="16.5" customHeight="1">
      <c r="A123" s="39"/>
      <c r="B123" s="40"/>
      <c r="C123" s="39"/>
      <c r="D123" s="39"/>
      <c r="E123" s="68" t="str">
        <f>E9</f>
        <v>CZD00023 (SO66) - Žumpa - demolice</v>
      </c>
      <c r="F123" s="39"/>
      <c r="G123" s="39"/>
      <c r="H123" s="39"/>
      <c r="I123" s="39"/>
      <c r="J123" s="39"/>
      <c r="K123" s="39"/>
      <c r="L123" s="56"/>
      <c r="S123" s="39"/>
      <c r="T123" s="39"/>
      <c r="U123" s="39"/>
      <c r="V123" s="39"/>
      <c r="W123" s="39"/>
      <c r="X123" s="39"/>
      <c r="Y123" s="39"/>
      <c r="Z123" s="39"/>
      <c r="AA123" s="39"/>
      <c r="AB123" s="39"/>
      <c r="AC123" s="39"/>
      <c r="AD123" s="39"/>
      <c r="AE123" s="39"/>
    </row>
    <row r="124" s="2" customFormat="1" ht="6.96" customHeight="1">
      <c r="A124" s="39"/>
      <c r="B124" s="40"/>
      <c r="C124" s="39"/>
      <c r="D124" s="39"/>
      <c r="E124" s="39"/>
      <c r="F124" s="39"/>
      <c r="G124" s="39"/>
      <c r="H124" s="39"/>
      <c r="I124" s="39"/>
      <c r="J124" s="39"/>
      <c r="K124" s="39"/>
      <c r="L124" s="56"/>
      <c r="S124" s="39"/>
      <c r="T124" s="39"/>
      <c r="U124" s="39"/>
      <c r="V124" s="39"/>
      <c r="W124" s="39"/>
      <c r="X124" s="39"/>
      <c r="Y124" s="39"/>
      <c r="Z124" s="39"/>
      <c r="AA124" s="39"/>
      <c r="AB124" s="39"/>
      <c r="AC124" s="39"/>
      <c r="AD124" s="39"/>
      <c r="AE124" s="39"/>
    </row>
    <row r="125" s="2" customFormat="1" ht="12" customHeight="1">
      <c r="A125" s="39"/>
      <c r="B125" s="40"/>
      <c r="C125" s="33" t="s">
        <v>20</v>
      </c>
      <c r="D125" s="39"/>
      <c r="E125" s="39"/>
      <c r="F125" s="28" t="str">
        <f>F12</f>
        <v>TR Blansko</v>
      </c>
      <c r="G125" s="39"/>
      <c r="H125" s="39"/>
      <c r="I125" s="33" t="s">
        <v>22</v>
      </c>
      <c r="J125" s="70" t="str">
        <f>IF(J12="","",J12)</f>
        <v>5. 10. 2021</v>
      </c>
      <c r="K125" s="39"/>
      <c r="L125" s="56"/>
      <c r="S125" s="39"/>
      <c r="T125" s="39"/>
      <c r="U125" s="39"/>
      <c r="V125" s="39"/>
      <c r="W125" s="39"/>
      <c r="X125" s="39"/>
      <c r="Y125" s="39"/>
      <c r="Z125" s="39"/>
      <c r="AA125" s="39"/>
      <c r="AB125" s="39"/>
      <c r="AC125" s="39"/>
      <c r="AD125" s="39"/>
      <c r="AE125" s="39"/>
    </row>
    <row r="126" s="2" customFormat="1" ht="6.96" customHeight="1">
      <c r="A126" s="39"/>
      <c r="B126" s="40"/>
      <c r="C126" s="39"/>
      <c r="D126" s="39"/>
      <c r="E126" s="39"/>
      <c r="F126" s="39"/>
      <c r="G126" s="39"/>
      <c r="H126" s="39"/>
      <c r="I126" s="39"/>
      <c r="J126" s="39"/>
      <c r="K126" s="39"/>
      <c r="L126" s="56"/>
      <c r="S126" s="39"/>
      <c r="T126" s="39"/>
      <c r="U126" s="39"/>
      <c r="V126" s="39"/>
      <c r="W126" s="39"/>
      <c r="X126" s="39"/>
      <c r="Y126" s="39"/>
      <c r="Z126" s="39"/>
      <c r="AA126" s="39"/>
      <c r="AB126" s="39"/>
      <c r="AC126" s="39"/>
      <c r="AD126" s="39"/>
      <c r="AE126" s="39"/>
    </row>
    <row r="127" s="2" customFormat="1" ht="25.65" customHeight="1">
      <c r="A127" s="39"/>
      <c r="B127" s="40"/>
      <c r="C127" s="33" t="s">
        <v>24</v>
      </c>
      <c r="D127" s="39"/>
      <c r="E127" s="39"/>
      <c r="F127" s="28" t="str">
        <f>E15</f>
        <v>EG.D, a.s.</v>
      </c>
      <c r="G127" s="39"/>
      <c r="H127" s="39"/>
      <c r="I127" s="33" t="s">
        <v>32</v>
      </c>
      <c r="J127" s="37" t="str">
        <f>E21</f>
        <v>OMEXOM GA Energo, s.r.o.</v>
      </c>
      <c r="K127" s="39"/>
      <c r="L127" s="56"/>
      <c r="S127" s="39"/>
      <c r="T127" s="39"/>
      <c r="U127" s="39"/>
      <c r="V127" s="39"/>
      <c r="W127" s="39"/>
      <c r="X127" s="39"/>
      <c r="Y127" s="39"/>
      <c r="Z127" s="39"/>
      <c r="AA127" s="39"/>
      <c r="AB127" s="39"/>
      <c r="AC127" s="39"/>
      <c r="AD127" s="39"/>
      <c r="AE127" s="39"/>
    </row>
    <row r="128" s="2" customFormat="1" ht="25.65" customHeight="1">
      <c r="A128" s="39"/>
      <c r="B128" s="40"/>
      <c r="C128" s="33" t="s">
        <v>30</v>
      </c>
      <c r="D128" s="39"/>
      <c r="E128" s="39"/>
      <c r="F128" s="28" t="str">
        <f>IF(E18="","",E18)</f>
        <v>Vyplň údaj</v>
      </c>
      <c r="G128" s="39"/>
      <c r="H128" s="39"/>
      <c r="I128" s="33" t="s">
        <v>37</v>
      </c>
      <c r="J128" s="37" t="str">
        <f>E24</f>
        <v>OMEXOM GA Energo, s.r.o.</v>
      </c>
      <c r="K128" s="39"/>
      <c r="L128" s="56"/>
      <c r="S128" s="39"/>
      <c r="T128" s="39"/>
      <c r="U128" s="39"/>
      <c r="V128" s="39"/>
      <c r="W128" s="39"/>
      <c r="X128" s="39"/>
      <c r="Y128" s="39"/>
      <c r="Z128" s="39"/>
      <c r="AA128" s="39"/>
      <c r="AB128" s="39"/>
      <c r="AC128" s="39"/>
      <c r="AD128" s="39"/>
      <c r="AE128" s="39"/>
    </row>
    <row r="129" s="2" customFormat="1" ht="10.32" customHeight="1">
      <c r="A129" s="39"/>
      <c r="B129" s="40"/>
      <c r="C129" s="39"/>
      <c r="D129" s="39"/>
      <c r="E129" s="39"/>
      <c r="F129" s="39"/>
      <c r="G129" s="39"/>
      <c r="H129" s="39"/>
      <c r="I129" s="39"/>
      <c r="J129" s="39"/>
      <c r="K129" s="39"/>
      <c r="L129" s="56"/>
      <c r="S129" s="39"/>
      <c r="T129" s="39"/>
      <c r="U129" s="39"/>
      <c r="V129" s="39"/>
      <c r="W129" s="39"/>
      <c r="X129" s="39"/>
      <c r="Y129" s="39"/>
      <c r="Z129" s="39"/>
      <c r="AA129" s="39"/>
      <c r="AB129" s="39"/>
      <c r="AC129" s="39"/>
      <c r="AD129" s="39"/>
      <c r="AE129" s="39"/>
    </row>
    <row r="130" s="11" customFormat="1" ht="29.28" customHeight="1">
      <c r="A130" s="173"/>
      <c r="B130" s="174"/>
      <c r="C130" s="175" t="s">
        <v>203</v>
      </c>
      <c r="D130" s="176" t="s">
        <v>65</v>
      </c>
      <c r="E130" s="176" t="s">
        <v>61</v>
      </c>
      <c r="F130" s="176" t="s">
        <v>62</v>
      </c>
      <c r="G130" s="176" t="s">
        <v>204</v>
      </c>
      <c r="H130" s="176" t="s">
        <v>205</v>
      </c>
      <c r="I130" s="176" t="s">
        <v>206</v>
      </c>
      <c r="J130" s="177" t="s">
        <v>181</v>
      </c>
      <c r="K130" s="178" t="s">
        <v>207</v>
      </c>
      <c r="L130" s="179"/>
      <c r="M130" s="87" t="s">
        <v>1</v>
      </c>
      <c r="N130" s="88" t="s">
        <v>44</v>
      </c>
      <c r="O130" s="88" t="s">
        <v>208</v>
      </c>
      <c r="P130" s="88" t="s">
        <v>209</v>
      </c>
      <c r="Q130" s="88" t="s">
        <v>210</v>
      </c>
      <c r="R130" s="88" t="s">
        <v>211</v>
      </c>
      <c r="S130" s="88" t="s">
        <v>212</v>
      </c>
      <c r="T130" s="89" t="s">
        <v>213</v>
      </c>
      <c r="U130" s="173"/>
      <c r="V130" s="173"/>
      <c r="W130" s="173"/>
      <c r="X130" s="173"/>
      <c r="Y130" s="173"/>
      <c r="Z130" s="173"/>
      <c r="AA130" s="173"/>
      <c r="AB130" s="173"/>
      <c r="AC130" s="173"/>
      <c r="AD130" s="173"/>
      <c r="AE130" s="173"/>
    </row>
    <row r="131" s="2" customFormat="1" ht="22.8" customHeight="1">
      <c r="A131" s="39"/>
      <c r="B131" s="40"/>
      <c r="C131" s="94" t="s">
        <v>214</v>
      </c>
      <c r="D131" s="39"/>
      <c r="E131" s="39"/>
      <c r="F131" s="39"/>
      <c r="G131" s="39"/>
      <c r="H131" s="39"/>
      <c r="I131" s="39"/>
      <c r="J131" s="180">
        <f>BK131</f>
        <v>0</v>
      </c>
      <c r="K131" s="39"/>
      <c r="L131" s="40"/>
      <c r="M131" s="90"/>
      <c r="N131" s="74"/>
      <c r="O131" s="91"/>
      <c r="P131" s="181">
        <f>P132</f>
        <v>0</v>
      </c>
      <c r="Q131" s="91"/>
      <c r="R131" s="181">
        <f>R132</f>
        <v>0.00041599999999999997</v>
      </c>
      <c r="S131" s="91"/>
      <c r="T131" s="182">
        <f>T132</f>
        <v>16.146640000000001</v>
      </c>
      <c r="U131" s="39"/>
      <c r="V131" s="39"/>
      <c r="W131" s="39"/>
      <c r="X131" s="39"/>
      <c r="Y131" s="39"/>
      <c r="Z131" s="39"/>
      <c r="AA131" s="39"/>
      <c r="AB131" s="39"/>
      <c r="AC131" s="39"/>
      <c r="AD131" s="39"/>
      <c r="AE131" s="39"/>
      <c r="AT131" s="20" t="s">
        <v>79</v>
      </c>
      <c r="AU131" s="20" t="s">
        <v>183</v>
      </c>
      <c r="BK131" s="183">
        <f>BK132</f>
        <v>0</v>
      </c>
    </row>
    <row r="132" s="12" customFormat="1" ht="25.92" customHeight="1">
      <c r="A132" s="12"/>
      <c r="B132" s="184"/>
      <c r="C132" s="12"/>
      <c r="D132" s="185" t="s">
        <v>79</v>
      </c>
      <c r="E132" s="186" t="s">
        <v>842</v>
      </c>
      <c r="F132" s="186" t="s">
        <v>843</v>
      </c>
      <c r="G132" s="12"/>
      <c r="H132" s="12"/>
      <c r="I132" s="187"/>
      <c r="J132" s="188">
        <f>BK132</f>
        <v>0</v>
      </c>
      <c r="K132" s="12"/>
      <c r="L132" s="184"/>
      <c r="M132" s="189"/>
      <c r="N132" s="190"/>
      <c r="O132" s="190"/>
      <c r="P132" s="191">
        <f>P133+P167+P176+P189</f>
        <v>0</v>
      </c>
      <c r="Q132" s="190"/>
      <c r="R132" s="191">
        <f>R133+R167+R176+R189</f>
        <v>0.00041599999999999997</v>
      </c>
      <c r="S132" s="190"/>
      <c r="T132" s="192">
        <f>T133+T167+T176+T189</f>
        <v>16.146640000000001</v>
      </c>
      <c r="U132" s="12"/>
      <c r="V132" s="12"/>
      <c r="W132" s="12"/>
      <c r="X132" s="12"/>
      <c r="Y132" s="12"/>
      <c r="Z132" s="12"/>
      <c r="AA132" s="12"/>
      <c r="AB132" s="12"/>
      <c r="AC132" s="12"/>
      <c r="AD132" s="12"/>
      <c r="AE132" s="12"/>
      <c r="AR132" s="185" t="s">
        <v>88</v>
      </c>
      <c r="AT132" s="193" t="s">
        <v>79</v>
      </c>
      <c r="AU132" s="193" t="s">
        <v>80</v>
      </c>
      <c r="AY132" s="185" t="s">
        <v>218</v>
      </c>
      <c r="BK132" s="194">
        <f>BK133+BK167+BK176+BK189</f>
        <v>0</v>
      </c>
    </row>
    <row r="133" s="12" customFormat="1" ht="22.8" customHeight="1">
      <c r="A133" s="12"/>
      <c r="B133" s="184"/>
      <c r="C133" s="12"/>
      <c r="D133" s="185" t="s">
        <v>79</v>
      </c>
      <c r="E133" s="195" t="s">
        <v>88</v>
      </c>
      <c r="F133" s="195" t="s">
        <v>844</v>
      </c>
      <c r="G133" s="12"/>
      <c r="H133" s="12"/>
      <c r="I133" s="187"/>
      <c r="J133" s="196">
        <f>BK133</f>
        <v>0</v>
      </c>
      <c r="K133" s="12"/>
      <c r="L133" s="184"/>
      <c r="M133" s="189"/>
      <c r="N133" s="190"/>
      <c r="O133" s="190"/>
      <c r="P133" s="191">
        <f>SUM(P134:P166)</f>
        <v>0</v>
      </c>
      <c r="Q133" s="190"/>
      <c r="R133" s="191">
        <f>SUM(R134:R166)</f>
        <v>0.00041599999999999997</v>
      </c>
      <c r="S133" s="190"/>
      <c r="T133" s="192">
        <f>SUM(T134:T166)</f>
        <v>0</v>
      </c>
      <c r="U133" s="12"/>
      <c r="V133" s="12"/>
      <c r="W133" s="12"/>
      <c r="X133" s="12"/>
      <c r="Y133" s="12"/>
      <c r="Z133" s="12"/>
      <c r="AA133" s="12"/>
      <c r="AB133" s="12"/>
      <c r="AC133" s="12"/>
      <c r="AD133" s="12"/>
      <c r="AE133" s="12"/>
      <c r="AR133" s="185" t="s">
        <v>88</v>
      </c>
      <c r="AT133" s="193" t="s">
        <v>79</v>
      </c>
      <c r="AU133" s="193" t="s">
        <v>88</v>
      </c>
      <c r="AY133" s="185" t="s">
        <v>218</v>
      </c>
      <c r="BK133" s="194">
        <f>SUM(BK134:BK166)</f>
        <v>0</v>
      </c>
    </row>
    <row r="134" s="2" customFormat="1" ht="24.15" customHeight="1">
      <c r="A134" s="39"/>
      <c r="B134" s="161"/>
      <c r="C134" s="197" t="s">
        <v>88</v>
      </c>
      <c r="D134" s="197" t="s">
        <v>225</v>
      </c>
      <c r="E134" s="198" t="s">
        <v>2465</v>
      </c>
      <c r="F134" s="199" t="s">
        <v>2466</v>
      </c>
      <c r="G134" s="200" t="s">
        <v>749</v>
      </c>
      <c r="H134" s="201">
        <v>20.800000000000001</v>
      </c>
      <c r="I134" s="202"/>
      <c r="J134" s="203">
        <f>ROUND(I134*H134,2)</f>
        <v>0</v>
      </c>
      <c r="K134" s="204"/>
      <c r="L134" s="40"/>
      <c r="M134" s="205" t="s">
        <v>1</v>
      </c>
      <c r="N134" s="206" t="s">
        <v>45</v>
      </c>
      <c r="O134" s="78"/>
      <c r="P134" s="207">
        <f>O134*H134</f>
        <v>0</v>
      </c>
      <c r="Q134" s="207">
        <v>0</v>
      </c>
      <c r="R134" s="207">
        <f>Q134*H134</f>
        <v>0</v>
      </c>
      <c r="S134" s="207">
        <v>0</v>
      </c>
      <c r="T134" s="208">
        <f>S134*H134</f>
        <v>0</v>
      </c>
      <c r="U134" s="39"/>
      <c r="V134" s="39"/>
      <c r="W134" s="39"/>
      <c r="X134" s="39"/>
      <c r="Y134" s="39"/>
      <c r="Z134" s="39"/>
      <c r="AA134" s="39"/>
      <c r="AB134" s="39"/>
      <c r="AC134" s="39"/>
      <c r="AD134" s="39"/>
      <c r="AE134" s="39"/>
      <c r="AR134" s="209" t="s">
        <v>229</v>
      </c>
      <c r="AT134" s="209" t="s">
        <v>225</v>
      </c>
      <c r="AU134" s="209" t="s">
        <v>90</v>
      </c>
      <c r="AY134" s="20" t="s">
        <v>218</v>
      </c>
      <c r="BE134" s="210">
        <f>IF(N134="základní",J134,0)</f>
        <v>0</v>
      </c>
      <c r="BF134" s="210">
        <f>IF(N134="snížená",J134,0)</f>
        <v>0</v>
      </c>
      <c r="BG134" s="210">
        <f>IF(N134="zákl. přenesená",J134,0)</f>
        <v>0</v>
      </c>
      <c r="BH134" s="210">
        <f>IF(N134="sníž. přenesená",J134,0)</f>
        <v>0</v>
      </c>
      <c r="BI134" s="210">
        <f>IF(N134="nulová",J134,0)</f>
        <v>0</v>
      </c>
      <c r="BJ134" s="20" t="s">
        <v>88</v>
      </c>
      <c r="BK134" s="210">
        <f>ROUND(I134*H134,2)</f>
        <v>0</v>
      </c>
      <c r="BL134" s="20" t="s">
        <v>229</v>
      </c>
      <c r="BM134" s="209" t="s">
        <v>3414</v>
      </c>
    </row>
    <row r="135" s="13" customFormat="1">
      <c r="A135" s="13"/>
      <c r="B135" s="215"/>
      <c r="C135" s="13"/>
      <c r="D135" s="211" t="s">
        <v>232</v>
      </c>
      <c r="E135" s="216" t="s">
        <v>1</v>
      </c>
      <c r="F135" s="217" t="s">
        <v>3415</v>
      </c>
      <c r="G135" s="13"/>
      <c r="H135" s="218">
        <v>20.800000000000001</v>
      </c>
      <c r="I135" s="219"/>
      <c r="J135" s="13"/>
      <c r="K135" s="13"/>
      <c r="L135" s="215"/>
      <c r="M135" s="220"/>
      <c r="N135" s="221"/>
      <c r="O135" s="221"/>
      <c r="P135" s="221"/>
      <c r="Q135" s="221"/>
      <c r="R135" s="221"/>
      <c r="S135" s="221"/>
      <c r="T135" s="222"/>
      <c r="U135" s="13"/>
      <c r="V135" s="13"/>
      <c r="W135" s="13"/>
      <c r="X135" s="13"/>
      <c r="Y135" s="13"/>
      <c r="Z135" s="13"/>
      <c r="AA135" s="13"/>
      <c r="AB135" s="13"/>
      <c r="AC135" s="13"/>
      <c r="AD135" s="13"/>
      <c r="AE135" s="13"/>
      <c r="AT135" s="216" t="s">
        <v>232</v>
      </c>
      <c r="AU135" s="216" t="s">
        <v>90</v>
      </c>
      <c r="AV135" s="13" t="s">
        <v>90</v>
      </c>
      <c r="AW135" s="13" t="s">
        <v>36</v>
      </c>
      <c r="AX135" s="13" t="s">
        <v>80</v>
      </c>
      <c r="AY135" s="216" t="s">
        <v>218</v>
      </c>
    </row>
    <row r="136" s="14" customFormat="1">
      <c r="A136" s="14"/>
      <c r="B136" s="223"/>
      <c r="C136" s="14"/>
      <c r="D136" s="211" t="s">
        <v>232</v>
      </c>
      <c r="E136" s="224" t="s">
        <v>1</v>
      </c>
      <c r="F136" s="225" t="s">
        <v>235</v>
      </c>
      <c r="G136" s="14"/>
      <c r="H136" s="226">
        <v>20.800000000000001</v>
      </c>
      <c r="I136" s="227"/>
      <c r="J136" s="14"/>
      <c r="K136" s="14"/>
      <c r="L136" s="223"/>
      <c r="M136" s="228"/>
      <c r="N136" s="229"/>
      <c r="O136" s="229"/>
      <c r="P136" s="229"/>
      <c r="Q136" s="229"/>
      <c r="R136" s="229"/>
      <c r="S136" s="229"/>
      <c r="T136" s="230"/>
      <c r="U136" s="14"/>
      <c r="V136" s="14"/>
      <c r="W136" s="14"/>
      <c r="X136" s="14"/>
      <c r="Y136" s="14"/>
      <c r="Z136" s="14"/>
      <c r="AA136" s="14"/>
      <c r="AB136" s="14"/>
      <c r="AC136" s="14"/>
      <c r="AD136" s="14"/>
      <c r="AE136" s="14"/>
      <c r="AT136" s="224" t="s">
        <v>232</v>
      </c>
      <c r="AU136" s="224" t="s">
        <v>90</v>
      </c>
      <c r="AV136" s="14" t="s">
        <v>229</v>
      </c>
      <c r="AW136" s="14" t="s">
        <v>36</v>
      </c>
      <c r="AX136" s="14" t="s">
        <v>88</v>
      </c>
      <c r="AY136" s="224" t="s">
        <v>218</v>
      </c>
    </row>
    <row r="137" s="2" customFormat="1" ht="24.15" customHeight="1">
      <c r="A137" s="39"/>
      <c r="B137" s="161"/>
      <c r="C137" s="197" t="s">
        <v>90</v>
      </c>
      <c r="D137" s="197" t="s">
        <v>225</v>
      </c>
      <c r="E137" s="198" t="s">
        <v>911</v>
      </c>
      <c r="F137" s="199" t="s">
        <v>912</v>
      </c>
      <c r="G137" s="200" t="s">
        <v>769</v>
      </c>
      <c r="H137" s="201">
        <v>2.246</v>
      </c>
      <c r="I137" s="202"/>
      <c r="J137" s="203">
        <f>ROUND(I137*H137,2)</f>
        <v>0</v>
      </c>
      <c r="K137" s="204"/>
      <c r="L137" s="40"/>
      <c r="M137" s="205" t="s">
        <v>1</v>
      </c>
      <c r="N137" s="206" t="s">
        <v>45</v>
      </c>
      <c r="O137" s="78"/>
      <c r="P137" s="207">
        <f>O137*H137</f>
        <v>0</v>
      </c>
      <c r="Q137" s="207">
        <v>0</v>
      </c>
      <c r="R137" s="207">
        <f>Q137*H137</f>
        <v>0</v>
      </c>
      <c r="S137" s="207">
        <v>0</v>
      </c>
      <c r="T137" s="208">
        <f>S137*H137</f>
        <v>0</v>
      </c>
      <c r="U137" s="39"/>
      <c r="V137" s="39"/>
      <c r="W137" s="39"/>
      <c r="X137" s="39"/>
      <c r="Y137" s="39"/>
      <c r="Z137" s="39"/>
      <c r="AA137" s="39"/>
      <c r="AB137" s="39"/>
      <c r="AC137" s="39"/>
      <c r="AD137" s="39"/>
      <c r="AE137" s="39"/>
      <c r="AR137" s="209" t="s">
        <v>229</v>
      </c>
      <c r="AT137" s="209" t="s">
        <v>225</v>
      </c>
      <c r="AU137" s="209" t="s">
        <v>90</v>
      </c>
      <c r="AY137" s="20" t="s">
        <v>218</v>
      </c>
      <c r="BE137" s="210">
        <f>IF(N137="základní",J137,0)</f>
        <v>0</v>
      </c>
      <c r="BF137" s="210">
        <f>IF(N137="snížená",J137,0)</f>
        <v>0</v>
      </c>
      <c r="BG137" s="210">
        <f>IF(N137="zákl. přenesená",J137,0)</f>
        <v>0</v>
      </c>
      <c r="BH137" s="210">
        <f>IF(N137="sníž. přenesená",J137,0)</f>
        <v>0</v>
      </c>
      <c r="BI137" s="210">
        <f>IF(N137="nulová",J137,0)</f>
        <v>0</v>
      </c>
      <c r="BJ137" s="20" t="s">
        <v>88</v>
      </c>
      <c r="BK137" s="210">
        <f>ROUND(I137*H137,2)</f>
        <v>0</v>
      </c>
      <c r="BL137" s="20" t="s">
        <v>229</v>
      </c>
      <c r="BM137" s="209" t="s">
        <v>3416</v>
      </c>
    </row>
    <row r="138" s="15" customFormat="1">
      <c r="A138" s="15"/>
      <c r="B138" s="250"/>
      <c r="C138" s="15"/>
      <c r="D138" s="211" t="s">
        <v>232</v>
      </c>
      <c r="E138" s="251" t="s">
        <v>1</v>
      </c>
      <c r="F138" s="252" t="s">
        <v>3417</v>
      </c>
      <c r="G138" s="15"/>
      <c r="H138" s="251" t="s">
        <v>1</v>
      </c>
      <c r="I138" s="253"/>
      <c r="J138" s="15"/>
      <c r="K138" s="15"/>
      <c r="L138" s="250"/>
      <c r="M138" s="254"/>
      <c r="N138" s="255"/>
      <c r="O138" s="255"/>
      <c r="P138" s="255"/>
      <c r="Q138" s="255"/>
      <c r="R138" s="255"/>
      <c r="S138" s="255"/>
      <c r="T138" s="256"/>
      <c r="U138" s="15"/>
      <c r="V138" s="15"/>
      <c r="W138" s="15"/>
      <c r="X138" s="15"/>
      <c r="Y138" s="15"/>
      <c r="Z138" s="15"/>
      <c r="AA138" s="15"/>
      <c r="AB138" s="15"/>
      <c r="AC138" s="15"/>
      <c r="AD138" s="15"/>
      <c r="AE138" s="15"/>
      <c r="AT138" s="251" t="s">
        <v>232</v>
      </c>
      <c r="AU138" s="251" t="s">
        <v>90</v>
      </c>
      <c r="AV138" s="15" t="s">
        <v>88</v>
      </c>
      <c r="AW138" s="15" t="s">
        <v>36</v>
      </c>
      <c r="AX138" s="15" t="s">
        <v>80</v>
      </c>
      <c r="AY138" s="251" t="s">
        <v>218</v>
      </c>
    </row>
    <row r="139" s="13" customFormat="1">
      <c r="A139" s="13"/>
      <c r="B139" s="215"/>
      <c r="C139" s="13"/>
      <c r="D139" s="211" t="s">
        <v>232</v>
      </c>
      <c r="E139" s="216" t="s">
        <v>1</v>
      </c>
      <c r="F139" s="217" t="s">
        <v>3418</v>
      </c>
      <c r="G139" s="13"/>
      <c r="H139" s="218">
        <v>2.246</v>
      </c>
      <c r="I139" s="219"/>
      <c r="J139" s="13"/>
      <c r="K139" s="13"/>
      <c r="L139" s="215"/>
      <c r="M139" s="220"/>
      <c r="N139" s="221"/>
      <c r="O139" s="221"/>
      <c r="P139" s="221"/>
      <c r="Q139" s="221"/>
      <c r="R139" s="221"/>
      <c r="S139" s="221"/>
      <c r="T139" s="222"/>
      <c r="U139" s="13"/>
      <c r="V139" s="13"/>
      <c r="W139" s="13"/>
      <c r="X139" s="13"/>
      <c r="Y139" s="13"/>
      <c r="Z139" s="13"/>
      <c r="AA139" s="13"/>
      <c r="AB139" s="13"/>
      <c r="AC139" s="13"/>
      <c r="AD139" s="13"/>
      <c r="AE139" s="13"/>
      <c r="AT139" s="216" t="s">
        <v>232</v>
      </c>
      <c r="AU139" s="216" t="s">
        <v>90</v>
      </c>
      <c r="AV139" s="13" t="s">
        <v>90</v>
      </c>
      <c r="AW139" s="13" t="s">
        <v>36</v>
      </c>
      <c r="AX139" s="13" t="s">
        <v>80</v>
      </c>
      <c r="AY139" s="216" t="s">
        <v>218</v>
      </c>
    </row>
    <row r="140" s="14" customFormat="1">
      <c r="A140" s="14"/>
      <c r="B140" s="223"/>
      <c r="C140" s="14"/>
      <c r="D140" s="211" t="s">
        <v>232</v>
      </c>
      <c r="E140" s="224" t="s">
        <v>1</v>
      </c>
      <c r="F140" s="225" t="s">
        <v>235</v>
      </c>
      <c r="G140" s="14"/>
      <c r="H140" s="226">
        <v>2.246</v>
      </c>
      <c r="I140" s="227"/>
      <c r="J140" s="14"/>
      <c r="K140" s="14"/>
      <c r="L140" s="223"/>
      <c r="M140" s="228"/>
      <c r="N140" s="229"/>
      <c r="O140" s="229"/>
      <c r="P140" s="229"/>
      <c r="Q140" s="229"/>
      <c r="R140" s="229"/>
      <c r="S140" s="229"/>
      <c r="T140" s="230"/>
      <c r="U140" s="14"/>
      <c r="V140" s="14"/>
      <c r="W140" s="14"/>
      <c r="X140" s="14"/>
      <c r="Y140" s="14"/>
      <c r="Z140" s="14"/>
      <c r="AA140" s="14"/>
      <c r="AB140" s="14"/>
      <c r="AC140" s="14"/>
      <c r="AD140" s="14"/>
      <c r="AE140" s="14"/>
      <c r="AT140" s="224" t="s">
        <v>232</v>
      </c>
      <c r="AU140" s="224" t="s">
        <v>90</v>
      </c>
      <c r="AV140" s="14" t="s">
        <v>229</v>
      </c>
      <c r="AW140" s="14" t="s">
        <v>36</v>
      </c>
      <c r="AX140" s="14" t="s">
        <v>88</v>
      </c>
      <c r="AY140" s="224" t="s">
        <v>218</v>
      </c>
    </row>
    <row r="141" s="2" customFormat="1" ht="37.8" customHeight="1">
      <c r="A141" s="39"/>
      <c r="B141" s="161"/>
      <c r="C141" s="197" t="s">
        <v>217</v>
      </c>
      <c r="D141" s="197" t="s">
        <v>225</v>
      </c>
      <c r="E141" s="198" t="s">
        <v>3419</v>
      </c>
      <c r="F141" s="199" t="s">
        <v>3420</v>
      </c>
      <c r="G141" s="200" t="s">
        <v>769</v>
      </c>
      <c r="H141" s="201">
        <v>25.024000000000001</v>
      </c>
      <c r="I141" s="202"/>
      <c r="J141" s="203">
        <f>ROUND(I141*H141,2)</f>
        <v>0</v>
      </c>
      <c r="K141" s="204"/>
      <c r="L141" s="40"/>
      <c r="M141" s="205" t="s">
        <v>1</v>
      </c>
      <c r="N141" s="206" t="s">
        <v>45</v>
      </c>
      <c r="O141" s="78"/>
      <c r="P141" s="207">
        <f>O141*H141</f>
        <v>0</v>
      </c>
      <c r="Q141" s="207">
        <v>0</v>
      </c>
      <c r="R141" s="207">
        <f>Q141*H141</f>
        <v>0</v>
      </c>
      <c r="S141" s="207">
        <v>0</v>
      </c>
      <c r="T141" s="208">
        <f>S141*H141</f>
        <v>0</v>
      </c>
      <c r="U141" s="39"/>
      <c r="V141" s="39"/>
      <c r="W141" s="39"/>
      <c r="X141" s="39"/>
      <c r="Y141" s="39"/>
      <c r="Z141" s="39"/>
      <c r="AA141" s="39"/>
      <c r="AB141" s="39"/>
      <c r="AC141" s="39"/>
      <c r="AD141" s="39"/>
      <c r="AE141" s="39"/>
      <c r="AR141" s="209" t="s">
        <v>229</v>
      </c>
      <c r="AT141" s="209" t="s">
        <v>225</v>
      </c>
      <c r="AU141" s="209" t="s">
        <v>90</v>
      </c>
      <c r="AY141" s="20" t="s">
        <v>218</v>
      </c>
      <c r="BE141" s="210">
        <f>IF(N141="základní",J141,0)</f>
        <v>0</v>
      </c>
      <c r="BF141" s="210">
        <f>IF(N141="snížená",J141,0)</f>
        <v>0</v>
      </c>
      <c r="BG141" s="210">
        <f>IF(N141="zákl. přenesená",J141,0)</f>
        <v>0</v>
      </c>
      <c r="BH141" s="210">
        <f>IF(N141="sníž. přenesená",J141,0)</f>
        <v>0</v>
      </c>
      <c r="BI141" s="210">
        <f>IF(N141="nulová",J141,0)</f>
        <v>0</v>
      </c>
      <c r="BJ141" s="20" t="s">
        <v>88</v>
      </c>
      <c r="BK141" s="210">
        <f>ROUND(I141*H141,2)</f>
        <v>0</v>
      </c>
      <c r="BL141" s="20" t="s">
        <v>229</v>
      </c>
      <c r="BM141" s="209" t="s">
        <v>3421</v>
      </c>
    </row>
    <row r="142" s="13" customFormat="1">
      <c r="A142" s="13"/>
      <c r="B142" s="215"/>
      <c r="C142" s="13"/>
      <c r="D142" s="211" t="s">
        <v>232</v>
      </c>
      <c r="E142" s="216" t="s">
        <v>1</v>
      </c>
      <c r="F142" s="217" t="s">
        <v>3422</v>
      </c>
      <c r="G142" s="13"/>
      <c r="H142" s="218">
        <v>25.024000000000001</v>
      </c>
      <c r="I142" s="219"/>
      <c r="J142" s="13"/>
      <c r="K142" s="13"/>
      <c r="L142" s="215"/>
      <c r="M142" s="220"/>
      <c r="N142" s="221"/>
      <c r="O142" s="221"/>
      <c r="P142" s="221"/>
      <c r="Q142" s="221"/>
      <c r="R142" s="221"/>
      <c r="S142" s="221"/>
      <c r="T142" s="222"/>
      <c r="U142" s="13"/>
      <c r="V142" s="13"/>
      <c r="W142" s="13"/>
      <c r="X142" s="13"/>
      <c r="Y142" s="13"/>
      <c r="Z142" s="13"/>
      <c r="AA142" s="13"/>
      <c r="AB142" s="13"/>
      <c r="AC142" s="13"/>
      <c r="AD142" s="13"/>
      <c r="AE142" s="13"/>
      <c r="AT142" s="216" t="s">
        <v>232</v>
      </c>
      <c r="AU142" s="216" t="s">
        <v>90</v>
      </c>
      <c r="AV142" s="13" t="s">
        <v>90</v>
      </c>
      <c r="AW142" s="13" t="s">
        <v>36</v>
      </c>
      <c r="AX142" s="13" t="s">
        <v>80</v>
      </c>
      <c r="AY142" s="216" t="s">
        <v>218</v>
      </c>
    </row>
    <row r="143" s="14" customFormat="1">
      <c r="A143" s="14"/>
      <c r="B143" s="223"/>
      <c r="C143" s="14"/>
      <c r="D143" s="211" t="s">
        <v>232</v>
      </c>
      <c r="E143" s="224" t="s">
        <v>1</v>
      </c>
      <c r="F143" s="225" t="s">
        <v>235</v>
      </c>
      <c r="G143" s="14"/>
      <c r="H143" s="226">
        <v>25.024000000000001</v>
      </c>
      <c r="I143" s="227"/>
      <c r="J143" s="14"/>
      <c r="K143" s="14"/>
      <c r="L143" s="223"/>
      <c r="M143" s="228"/>
      <c r="N143" s="229"/>
      <c r="O143" s="229"/>
      <c r="P143" s="229"/>
      <c r="Q143" s="229"/>
      <c r="R143" s="229"/>
      <c r="S143" s="229"/>
      <c r="T143" s="230"/>
      <c r="U143" s="14"/>
      <c r="V143" s="14"/>
      <c r="W143" s="14"/>
      <c r="X143" s="14"/>
      <c r="Y143" s="14"/>
      <c r="Z143" s="14"/>
      <c r="AA143" s="14"/>
      <c r="AB143" s="14"/>
      <c r="AC143" s="14"/>
      <c r="AD143" s="14"/>
      <c r="AE143" s="14"/>
      <c r="AT143" s="224" t="s">
        <v>232</v>
      </c>
      <c r="AU143" s="224" t="s">
        <v>90</v>
      </c>
      <c r="AV143" s="14" t="s">
        <v>229</v>
      </c>
      <c r="AW143" s="14" t="s">
        <v>36</v>
      </c>
      <c r="AX143" s="14" t="s">
        <v>88</v>
      </c>
      <c r="AY143" s="224" t="s">
        <v>218</v>
      </c>
    </row>
    <row r="144" s="2" customFormat="1" ht="37.8" customHeight="1">
      <c r="A144" s="39"/>
      <c r="B144" s="161"/>
      <c r="C144" s="197" t="s">
        <v>229</v>
      </c>
      <c r="D144" s="197" t="s">
        <v>225</v>
      </c>
      <c r="E144" s="198" t="s">
        <v>1876</v>
      </c>
      <c r="F144" s="199" t="s">
        <v>1877</v>
      </c>
      <c r="G144" s="200" t="s">
        <v>769</v>
      </c>
      <c r="H144" s="201">
        <v>16.103000000000002</v>
      </c>
      <c r="I144" s="202"/>
      <c r="J144" s="203">
        <f>ROUND(I144*H144,2)</f>
        <v>0</v>
      </c>
      <c r="K144" s="204"/>
      <c r="L144" s="40"/>
      <c r="M144" s="205" t="s">
        <v>1</v>
      </c>
      <c r="N144" s="206" t="s">
        <v>45</v>
      </c>
      <c r="O144" s="78"/>
      <c r="P144" s="207">
        <f>O144*H144</f>
        <v>0</v>
      </c>
      <c r="Q144" s="207">
        <v>0</v>
      </c>
      <c r="R144" s="207">
        <f>Q144*H144</f>
        <v>0</v>
      </c>
      <c r="S144" s="207">
        <v>0</v>
      </c>
      <c r="T144" s="208">
        <f>S144*H144</f>
        <v>0</v>
      </c>
      <c r="U144" s="39"/>
      <c r="V144" s="39"/>
      <c r="W144" s="39"/>
      <c r="X144" s="39"/>
      <c r="Y144" s="39"/>
      <c r="Z144" s="39"/>
      <c r="AA144" s="39"/>
      <c r="AB144" s="39"/>
      <c r="AC144" s="39"/>
      <c r="AD144" s="39"/>
      <c r="AE144" s="39"/>
      <c r="AR144" s="209" t="s">
        <v>229</v>
      </c>
      <c r="AT144" s="209" t="s">
        <v>225</v>
      </c>
      <c r="AU144" s="209" t="s">
        <v>90</v>
      </c>
      <c r="AY144" s="20" t="s">
        <v>218</v>
      </c>
      <c r="BE144" s="210">
        <f>IF(N144="základní",J144,0)</f>
        <v>0</v>
      </c>
      <c r="BF144" s="210">
        <f>IF(N144="snížená",J144,0)</f>
        <v>0</v>
      </c>
      <c r="BG144" s="210">
        <f>IF(N144="zákl. přenesená",J144,0)</f>
        <v>0</v>
      </c>
      <c r="BH144" s="210">
        <f>IF(N144="sníž. přenesená",J144,0)</f>
        <v>0</v>
      </c>
      <c r="BI144" s="210">
        <f>IF(N144="nulová",J144,0)</f>
        <v>0</v>
      </c>
      <c r="BJ144" s="20" t="s">
        <v>88</v>
      </c>
      <c r="BK144" s="210">
        <f>ROUND(I144*H144,2)</f>
        <v>0</v>
      </c>
      <c r="BL144" s="20" t="s">
        <v>229</v>
      </c>
      <c r="BM144" s="209" t="s">
        <v>3423</v>
      </c>
    </row>
    <row r="145" s="15" customFormat="1">
      <c r="A145" s="15"/>
      <c r="B145" s="250"/>
      <c r="C145" s="15"/>
      <c r="D145" s="211" t="s">
        <v>232</v>
      </c>
      <c r="E145" s="251" t="s">
        <v>1</v>
      </c>
      <c r="F145" s="252" t="s">
        <v>3424</v>
      </c>
      <c r="G145" s="15"/>
      <c r="H145" s="251" t="s">
        <v>1</v>
      </c>
      <c r="I145" s="253"/>
      <c r="J145" s="15"/>
      <c r="K145" s="15"/>
      <c r="L145" s="250"/>
      <c r="M145" s="254"/>
      <c r="N145" s="255"/>
      <c r="O145" s="255"/>
      <c r="P145" s="255"/>
      <c r="Q145" s="255"/>
      <c r="R145" s="255"/>
      <c r="S145" s="255"/>
      <c r="T145" s="256"/>
      <c r="U145" s="15"/>
      <c r="V145" s="15"/>
      <c r="W145" s="15"/>
      <c r="X145" s="15"/>
      <c r="Y145" s="15"/>
      <c r="Z145" s="15"/>
      <c r="AA145" s="15"/>
      <c r="AB145" s="15"/>
      <c r="AC145" s="15"/>
      <c r="AD145" s="15"/>
      <c r="AE145" s="15"/>
      <c r="AT145" s="251" t="s">
        <v>232</v>
      </c>
      <c r="AU145" s="251" t="s">
        <v>90</v>
      </c>
      <c r="AV145" s="15" t="s">
        <v>88</v>
      </c>
      <c r="AW145" s="15" t="s">
        <v>36</v>
      </c>
      <c r="AX145" s="15" t="s">
        <v>80</v>
      </c>
      <c r="AY145" s="251" t="s">
        <v>218</v>
      </c>
    </row>
    <row r="146" s="15" customFormat="1">
      <c r="A146" s="15"/>
      <c r="B146" s="250"/>
      <c r="C146" s="15"/>
      <c r="D146" s="211" t="s">
        <v>232</v>
      </c>
      <c r="E146" s="251" t="s">
        <v>1</v>
      </c>
      <c r="F146" s="252" t="s">
        <v>3425</v>
      </c>
      <c r="G146" s="15"/>
      <c r="H146" s="251" t="s">
        <v>1</v>
      </c>
      <c r="I146" s="253"/>
      <c r="J146" s="15"/>
      <c r="K146" s="15"/>
      <c r="L146" s="250"/>
      <c r="M146" s="254"/>
      <c r="N146" s="255"/>
      <c r="O146" s="255"/>
      <c r="P146" s="255"/>
      <c r="Q146" s="255"/>
      <c r="R146" s="255"/>
      <c r="S146" s="255"/>
      <c r="T146" s="256"/>
      <c r="U146" s="15"/>
      <c r="V146" s="15"/>
      <c r="W146" s="15"/>
      <c r="X146" s="15"/>
      <c r="Y146" s="15"/>
      <c r="Z146" s="15"/>
      <c r="AA146" s="15"/>
      <c r="AB146" s="15"/>
      <c r="AC146" s="15"/>
      <c r="AD146" s="15"/>
      <c r="AE146" s="15"/>
      <c r="AT146" s="251" t="s">
        <v>232</v>
      </c>
      <c r="AU146" s="251" t="s">
        <v>90</v>
      </c>
      <c r="AV146" s="15" t="s">
        <v>88</v>
      </c>
      <c r="AW146" s="15" t="s">
        <v>36</v>
      </c>
      <c r="AX146" s="15" t="s">
        <v>80</v>
      </c>
      <c r="AY146" s="251" t="s">
        <v>218</v>
      </c>
    </row>
    <row r="147" s="13" customFormat="1">
      <c r="A147" s="13"/>
      <c r="B147" s="215"/>
      <c r="C147" s="13"/>
      <c r="D147" s="211" t="s">
        <v>232</v>
      </c>
      <c r="E147" s="216" t="s">
        <v>1</v>
      </c>
      <c r="F147" s="217" t="s">
        <v>3426</v>
      </c>
      <c r="G147" s="13"/>
      <c r="H147" s="218">
        <v>43.372999999999998</v>
      </c>
      <c r="I147" s="219"/>
      <c r="J147" s="13"/>
      <c r="K147" s="13"/>
      <c r="L147" s="215"/>
      <c r="M147" s="220"/>
      <c r="N147" s="221"/>
      <c r="O147" s="221"/>
      <c r="P147" s="221"/>
      <c r="Q147" s="221"/>
      <c r="R147" s="221"/>
      <c r="S147" s="221"/>
      <c r="T147" s="222"/>
      <c r="U147" s="13"/>
      <c r="V147" s="13"/>
      <c r="W147" s="13"/>
      <c r="X147" s="13"/>
      <c r="Y147" s="13"/>
      <c r="Z147" s="13"/>
      <c r="AA147" s="13"/>
      <c r="AB147" s="13"/>
      <c r="AC147" s="13"/>
      <c r="AD147" s="13"/>
      <c r="AE147" s="13"/>
      <c r="AT147" s="216" t="s">
        <v>232</v>
      </c>
      <c r="AU147" s="216" t="s">
        <v>90</v>
      </c>
      <c r="AV147" s="13" t="s">
        <v>90</v>
      </c>
      <c r="AW147" s="13" t="s">
        <v>36</v>
      </c>
      <c r="AX147" s="13" t="s">
        <v>80</v>
      </c>
      <c r="AY147" s="216" t="s">
        <v>218</v>
      </c>
    </row>
    <row r="148" s="15" customFormat="1">
      <c r="A148" s="15"/>
      <c r="B148" s="250"/>
      <c r="C148" s="15"/>
      <c r="D148" s="211" t="s">
        <v>232</v>
      </c>
      <c r="E148" s="251" t="s">
        <v>1</v>
      </c>
      <c r="F148" s="252" t="s">
        <v>2487</v>
      </c>
      <c r="G148" s="15"/>
      <c r="H148" s="251" t="s">
        <v>1</v>
      </c>
      <c r="I148" s="253"/>
      <c r="J148" s="15"/>
      <c r="K148" s="15"/>
      <c r="L148" s="250"/>
      <c r="M148" s="254"/>
      <c r="N148" s="255"/>
      <c r="O148" s="255"/>
      <c r="P148" s="255"/>
      <c r="Q148" s="255"/>
      <c r="R148" s="255"/>
      <c r="S148" s="255"/>
      <c r="T148" s="256"/>
      <c r="U148" s="15"/>
      <c r="V148" s="15"/>
      <c r="W148" s="15"/>
      <c r="X148" s="15"/>
      <c r="Y148" s="15"/>
      <c r="Z148" s="15"/>
      <c r="AA148" s="15"/>
      <c r="AB148" s="15"/>
      <c r="AC148" s="15"/>
      <c r="AD148" s="15"/>
      <c r="AE148" s="15"/>
      <c r="AT148" s="251" t="s">
        <v>232</v>
      </c>
      <c r="AU148" s="251" t="s">
        <v>90</v>
      </c>
      <c r="AV148" s="15" t="s">
        <v>88</v>
      </c>
      <c r="AW148" s="15" t="s">
        <v>36</v>
      </c>
      <c r="AX148" s="15" t="s">
        <v>80</v>
      </c>
      <c r="AY148" s="251" t="s">
        <v>218</v>
      </c>
    </row>
    <row r="149" s="13" customFormat="1">
      <c r="A149" s="13"/>
      <c r="B149" s="215"/>
      <c r="C149" s="13"/>
      <c r="D149" s="211" t="s">
        <v>232</v>
      </c>
      <c r="E149" s="216" t="s">
        <v>1</v>
      </c>
      <c r="F149" s="217" t="s">
        <v>3427</v>
      </c>
      <c r="G149" s="13"/>
      <c r="H149" s="218">
        <v>-27.27</v>
      </c>
      <c r="I149" s="219"/>
      <c r="J149" s="13"/>
      <c r="K149" s="13"/>
      <c r="L149" s="215"/>
      <c r="M149" s="220"/>
      <c r="N149" s="221"/>
      <c r="O149" s="221"/>
      <c r="P149" s="221"/>
      <c r="Q149" s="221"/>
      <c r="R149" s="221"/>
      <c r="S149" s="221"/>
      <c r="T149" s="222"/>
      <c r="U149" s="13"/>
      <c r="V149" s="13"/>
      <c r="W149" s="13"/>
      <c r="X149" s="13"/>
      <c r="Y149" s="13"/>
      <c r="Z149" s="13"/>
      <c r="AA149" s="13"/>
      <c r="AB149" s="13"/>
      <c r="AC149" s="13"/>
      <c r="AD149" s="13"/>
      <c r="AE149" s="13"/>
      <c r="AT149" s="216" t="s">
        <v>232</v>
      </c>
      <c r="AU149" s="216" t="s">
        <v>90</v>
      </c>
      <c r="AV149" s="13" t="s">
        <v>90</v>
      </c>
      <c r="AW149" s="13" t="s">
        <v>36</v>
      </c>
      <c r="AX149" s="13" t="s">
        <v>80</v>
      </c>
      <c r="AY149" s="216" t="s">
        <v>218</v>
      </c>
    </row>
    <row r="150" s="14" customFormat="1">
      <c r="A150" s="14"/>
      <c r="B150" s="223"/>
      <c r="C150" s="14"/>
      <c r="D150" s="211" t="s">
        <v>232</v>
      </c>
      <c r="E150" s="224" t="s">
        <v>1</v>
      </c>
      <c r="F150" s="225" t="s">
        <v>235</v>
      </c>
      <c r="G150" s="14"/>
      <c r="H150" s="226">
        <v>16.102999999999998</v>
      </c>
      <c r="I150" s="227"/>
      <c r="J150" s="14"/>
      <c r="K150" s="14"/>
      <c r="L150" s="223"/>
      <c r="M150" s="228"/>
      <c r="N150" s="229"/>
      <c r="O150" s="229"/>
      <c r="P150" s="229"/>
      <c r="Q150" s="229"/>
      <c r="R150" s="229"/>
      <c r="S150" s="229"/>
      <c r="T150" s="230"/>
      <c r="U150" s="14"/>
      <c r="V150" s="14"/>
      <c r="W150" s="14"/>
      <c r="X150" s="14"/>
      <c r="Y150" s="14"/>
      <c r="Z150" s="14"/>
      <c r="AA150" s="14"/>
      <c r="AB150" s="14"/>
      <c r="AC150" s="14"/>
      <c r="AD150" s="14"/>
      <c r="AE150" s="14"/>
      <c r="AT150" s="224" t="s">
        <v>232</v>
      </c>
      <c r="AU150" s="224" t="s">
        <v>90</v>
      </c>
      <c r="AV150" s="14" t="s">
        <v>229</v>
      </c>
      <c r="AW150" s="14" t="s">
        <v>36</v>
      </c>
      <c r="AX150" s="14" t="s">
        <v>88</v>
      </c>
      <c r="AY150" s="224" t="s">
        <v>218</v>
      </c>
    </row>
    <row r="151" s="2" customFormat="1" ht="24.15" customHeight="1">
      <c r="A151" s="39"/>
      <c r="B151" s="161"/>
      <c r="C151" s="197" t="s">
        <v>246</v>
      </c>
      <c r="D151" s="197" t="s">
        <v>225</v>
      </c>
      <c r="E151" s="198" t="s">
        <v>3074</v>
      </c>
      <c r="F151" s="199" t="s">
        <v>3075</v>
      </c>
      <c r="G151" s="200" t="s">
        <v>769</v>
      </c>
      <c r="H151" s="201">
        <v>16.103000000000002</v>
      </c>
      <c r="I151" s="202"/>
      <c r="J151" s="203">
        <f>ROUND(I151*H151,2)</f>
        <v>0</v>
      </c>
      <c r="K151" s="204"/>
      <c r="L151" s="40"/>
      <c r="M151" s="205" t="s">
        <v>1</v>
      </c>
      <c r="N151" s="206" t="s">
        <v>45</v>
      </c>
      <c r="O151" s="78"/>
      <c r="P151" s="207">
        <f>O151*H151</f>
        <v>0</v>
      </c>
      <c r="Q151" s="207">
        <v>0</v>
      </c>
      <c r="R151" s="207">
        <f>Q151*H151</f>
        <v>0</v>
      </c>
      <c r="S151" s="207">
        <v>0</v>
      </c>
      <c r="T151" s="208">
        <f>S151*H151</f>
        <v>0</v>
      </c>
      <c r="U151" s="39"/>
      <c r="V151" s="39"/>
      <c r="W151" s="39"/>
      <c r="X151" s="39"/>
      <c r="Y151" s="39"/>
      <c r="Z151" s="39"/>
      <c r="AA151" s="39"/>
      <c r="AB151" s="39"/>
      <c r="AC151" s="39"/>
      <c r="AD151" s="39"/>
      <c r="AE151" s="39"/>
      <c r="AR151" s="209" t="s">
        <v>229</v>
      </c>
      <c r="AT151" s="209" t="s">
        <v>225</v>
      </c>
      <c r="AU151" s="209" t="s">
        <v>90</v>
      </c>
      <c r="AY151" s="20" t="s">
        <v>218</v>
      </c>
      <c r="BE151" s="210">
        <f>IF(N151="základní",J151,0)</f>
        <v>0</v>
      </c>
      <c r="BF151" s="210">
        <f>IF(N151="snížená",J151,0)</f>
        <v>0</v>
      </c>
      <c r="BG151" s="210">
        <f>IF(N151="zákl. přenesená",J151,0)</f>
        <v>0</v>
      </c>
      <c r="BH151" s="210">
        <f>IF(N151="sníž. přenesená",J151,0)</f>
        <v>0</v>
      </c>
      <c r="BI151" s="210">
        <f>IF(N151="nulová",J151,0)</f>
        <v>0</v>
      </c>
      <c r="BJ151" s="20" t="s">
        <v>88</v>
      </c>
      <c r="BK151" s="210">
        <f>ROUND(I151*H151,2)</f>
        <v>0</v>
      </c>
      <c r="BL151" s="20" t="s">
        <v>229</v>
      </c>
      <c r="BM151" s="209" t="s">
        <v>3428</v>
      </c>
    </row>
    <row r="152" s="15" customFormat="1">
      <c r="A152" s="15"/>
      <c r="B152" s="250"/>
      <c r="C152" s="15"/>
      <c r="D152" s="211" t="s">
        <v>232</v>
      </c>
      <c r="E152" s="251" t="s">
        <v>1</v>
      </c>
      <c r="F152" s="252" t="s">
        <v>3429</v>
      </c>
      <c r="G152" s="15"/>
      <c r="H152" s="251" t="s">
        <v>1</v>
      </c>
      <c r="I152" s="253"/>
      <c r="J152" s="15"/>
      <c r="K152" s="15"/>
      <c r="L152" s="250"/>
      <c r="M152" s="254"/>
      <c r="N152" s="255"/>
      <c r="O152" s="255"/>
      <c r="P152" s="255"/>
      <c r="Q152" s="255"/>
      <c r="R152" s="255"/>
      <c r="S152" s="255"/>
      <c r="T152" s="256"/>
      <c r="U152" s="15"/>
      <c r="V152" s="15"/>
      <c r="W152" s="15"/>
      <c r="X152" s="15"/>
      <c r="Y152" s="15"/>
      <c r="Z152" s="15"/>
      <c r="AA152" s="15"/>
      <c r="AB152" s="15"/>
      <c r="AC152" s="15"/>
      <c r="AD152" s="15"/>
      <c r="AE152" s="15"/>
      <c r="AT152" s="251" t="s">
        <v>232</v>
      </c>
      <c r="AU152" s="251" t="s">
        <v>90</v>
      </c>
      <c r="AV152" s="15" t="s">
        <v>88</v>
      </c>
      <c r="AW152" s="15" t="s">
        <v>36</v>
      </c>
      <c r="AX152" s="15" t="s">
        <v>80</v>
      </c>
      <c r="AY152" s="251" t="s">
        <v>218</v>
      </c>
    </row>
    <row r="153" s="13" customFormat="1">
      <c r="A153" s="13"/>
      <c r="B153" s="215"/>
      <c r="C153" s="13"/>
      <c r="D153" s="211" t="s">
        <v>232</v>
      </c>
      <c r="E153" s="216" t="s">
        <v>1</v>
      </c>
      <c r="F153" s="217" t="s">
        <v>3430</v>
      </c>
      <c r="G153" s="13"/>
      <c r="H153" s="218">
        <v>16.103000000000002</v>
      </c>
      <c r="I153" s="219"/>
      <c r="J153" s="13"/>
      <c r="K153" s="13"/>
      <c r="L153" s="215"/>
      <c r="M153" s="220"/>
      <c r="N153" s="221"/>
      <c r="O153" s="221"/>
      <c r="P153" s="221"/>
      <c r="Q153" s="221"/>
      <c r="R153" s="221"/>
      <c r="S153" s="221"/>
      <c r="T153" s="222"/>
      <c r="U153" s="13"/>
      <c r="V153" s="13"/>
      <c r="W153" s="13"/>
      <c r="X153" s="13"/>
      <c r="Y153" s="13"/>
      <c r="Z153" s="13"/>
      <c r="AA153" s="13"/>
      <c r="AB153" s="13"/>
      <c r="AC153" s="13"/>
      <c r="AD153" s="13"/>
      <c r="AE153" s="13"/>
      <c r="AT153" s="216" t="s">
        <v>232</v>
      </c>
      <c r="AU153" s="216" t="s">
        <v>90</v>
      </c>
      <c r="AV153" s="13" t="s">
        <v>90</v>
      </c>
      <c r="AW153" s="13" t="s">
        <v>36</v>
      </c>
      <c r="AX153" s="13" t="s">
        <v>80</v>
      </c>
      <c r="AY153" s="216" t="s">
        <v>218</v>
      </c>
    </row>
    <row r="154" s="14" customFormat="1">
      <c r="A154" s="14"/>
      <c r="B154" s="223"/>
      <c r="C154" s="14"/>
      <c r="D154" s="211" t="s">
        <v>232</v>
      </c>
      <c r="E154" s="224" t="s">
        <v>1</v>
      </c>
      <c r="F154" s="225" t="s">
        <v>235</v>
      </c>
      <c r="G154" s="14"/>
      <c r="H154" s="226">
        <v>16.103000000000002</v>
      </c>
      <c r="I154" s="227"/>
      <c r="J154" s="14"/>
      <c r="K154" s="14"/>
      <c r="L154" s="223"/>
      <c r="M154" s="228"/>
      <c r="N154" s="229"/>
      <c r="O154" s="229"/>
      <c r="P154" s="229"/>
      <c r="Q154" s="229"/>
      <c r="R154" s="229"/>
      <c r="S154" s="229"/>
      <c r="T154" s="230"/>
      <c r="U154" s="14"/>
      <c r="V154" s="14"/>
      <c r="W154" s="14"/>
      <c r="X154" s="14"/>
      <c r="Y154" s="14"/>
      <c r="Z154" s="14"/>
      <c r="AA154" s="14"/>
      <c r="AB154" s="14"/>
      <c r="AC154" s="14"/>
      <c r="AD154" s="14"/>
      <c r="AE154" s="14"/>
      <c r="AT154" s="224" t="s">
        <v>232</v>
      </c>
      <c r="AU154" s="224" t="s">
        <v>90</v>
      </c>
      <c r="AV154" s="14" t="s">
        <v>229</v>
      </c>
      <c r="AW154" s="14" t="s">
        <v>36</v>
      </c>
      <c r="AX154" s="14" t="s">
        <v>88</v>
      </c>
      <c r="AY154" s="224" t="s">
        <v>218</v>
      </c>
    </row>
    <row r="155" s="2" customFormat="1" ht="24.15" customHeight="1">
      <c r="A155" s="39"/>
      <c r="B155" s="161"/>
      <c r="C155" s="197" t="s">
        <v>239</v>
      </c>
      <c r="D155" s="197" t="s">
        <v>225</v>
      </c>
      <c r="E155" s="198" t="s">
        <v>916</v>
      </c>
      <c r="F155" s="199" t="s">
        <v>917</v>
      </c>
      <c r="G155" s="200" t="s">
        <v>769</v>
      </c>
      <c r="H155" s="201">
        <v>43.372999999999998</v>
      </c>
      <c r="I155" s="202"/>
      <c r="J155" s="203">
        <f>ROUND(I155*H155,2)</f>
        <v>0</v>
      </c>
      <c r="K155" s="204"/>
      <c r="L155" s="40"/>
      <c r="M155" s="205" t="s">
        <v>1</v>
      </c>
      <c r="N155" s="206" t="s">
        <v>45</v>
      </c>
      <c r="O155" s="78"/>
      <c r="P155" s="207">
        <f>O155*H155</f>
        <v>0</v>
      </c>
      <c r="Q155" s="207">
        <v>0</v>
      </c>
      <c r="R155" s="207">
        <f>Q155*H155</f>
        <v>0</v>
      </c>
      <c r="S155" s="207">
        <v>0</v>
      </c>
      <c r="T155" s="208">
        <f>S155*H155</f>
        <v>0</v>
      </c>
      <c r="U155" s="39"/>
      <c r="V155" s="39"/>
      <c r="W155" s="39"/>
      <c r="X155" s="39"/>
      <c r="Y155" s="39"/>
      <c r="Z155" s="39"/>
      <c r="AA155" s="39"/>
      <c r="AB155" s="39"/>
      <c r="AC155" s="39"/>
      <c r="AD155" s="39"/>
      <c r="AE155" s="39"/>
      <c r="AR155" s="209" t="s">
        <v>229</v>
      </c>
      <c r="AT155" s="209" t="s">
        <v>225</v>
      </c>
      <c r="AU155" s="209" t="s">
        <v>90</v>
      </c>
      <c r="AY155" s="20" t="s">
        <v>218</v>
      </c>
      <c r="BE155" s="210">
        <f>IF(N155="základní",J155,0)</f>
        <v>0</v>
      </c>
      <c r="BF155" s="210">
        <f>IF(N155="snížená",J155,0)</f>
        <v>0</v>
      </c>
      <c r="BG155" s="210">
        <f>IF(N155="zákl. přenesená",J155,0)</f>
        <v>0</v>
      </c>
      <c r="BH155" s="210">
        <f>IF(N155="sníž. přenesená",J155,0)</f>
        <v>0</v>
      </c>
      <c r="BI155" s="210">
        <f>IF(N155="nulová",J155,0)</f>
        <v>0</v>
      </c>
      <c r="BJ155" s="20" t="s">
        <v>88</v>
      </c>
      <c r="BK155" s="210">
        <f>ROUND(I155*H155,2)</f>
        <v>0</v>
      </c>
      <c r="BL155" s="20" t="s">
        <v>229</v>
      </c>
      <c r="BM155" s="209" t="s">
        <v>3431</v>
      </c>
    </row>
    <row r="156" s="15" customFormat="1">
      <c r="A156" s="15"/>
      <c r="B156" s="250"/>
      <c r="C156" s="15"/>
      <c r="D156" s="211" t="s">
        <v>232</v>
      </c>
      <c r="E156" s="251" t="s">
        <v>1</v>
      </c>
      <c r="F156" s="252" t="s">
        <v>3432</v>
      </c>
      <c r="G156" s="15"/>
      <c r="H156" s="251" t="s">
        <v>1</v>
      </c>
      <c r="I156" s="253"/>
      <c r="J156" s="15"/>
      <c r="K156" s="15"/>
      <c r="L156" s="250"/>
      <c r="M156" s="254"/>
      <c r="N156" s="255"/>
      <c r="O156" s="255"/>
      <c r="P156" s="255"/>
      <c r="Q156" s="255"/>
      <c r="R156" s="255"/>
      <c r="S156" s="255"/>
      <c r="T156" s="256"/>
      <c r="U156" s="15"/>
      <c r="V156" s="15"/>
      <c r="W156" s="15"/>
      <c r="X156" s="15"/>
      <c r="Y156" s="15"/>
      <c r="Z156" s="15"/>
      <c r="AA156" s="15"/>
      <c r="AB156" s="15"/>
      <c r="AC156" s="15"/>
      <c r="AD156" s="15"/>
      <c r="AE156" s="15"/>
      <c r="AT156" s="251" t="s">
        <v>232</v>
      </c>
      <c r="AU156" s="251" t="s">
        <v>90</v>
      </c>
      <c r="AV156" s="15" t="s">
        <v>88</v>
      </c>
      <c r="AW156" s="15" t="s">
        <v>36</v>
      </c>
      <c r="AX156" s="15" t="s">
        <v>80</v>
      </c>
      <c r="AY156" s="251" t="s">
        <v>218</v>
      </c>
    </row>
    <row r="157" s="13" customFormat="1">
      <c r="A157" s="13"/>
      <c r="B157" s="215"/>
      <c r="C157" s="13"/>
      <c r="D157" s="211" t="s">
        <v>232</v>
      </c>
      <c r="E157" s="216" t="s">
        <v>1</v>
      </c>
      <c r="F157" s="217" t="s">
        <v>3433</v>
      </c>
      <c r="G157" s="13"/>
      <c r="H157" s="218">
        <v>43.372999999999998</v>
      </c>
      <c r="I157" s="219"/>
      <c r="J157" s="13"/>
      <c r="K157" s="13"/>
      <c r="L157" s="215"/>
      <c r="M157" s="220"/>
      <c r="N157" s="221"/>
      <c r="O157" s="221"/>
      <c r="P157" s="221"/>
      <c r="Q157" s="221"/>
      <c r="R157" s="221"/>
      <c r="S157" s="221"/>
      <c r="T157" s="222"/>
      <c r="U157" s="13"/>
      <c r="V157" s="13"/>
      <c r="W157" s="13"/>
      <c r="X157" s="13"/>
      <c r="Y157" s="13"/>
      <c r="Z157" s="13"/>
      <c r="AA157" s="13"/>
      <c r="AB157" s="13"/>
      <c r="AC157" s="13"/>
      <c r="AD157" s="13"/>
      <c r="AE157" s="13"/>
      <c r="AT157" s="216" t="s">
        <v>232</v>
      </c>
      <c r="AU157" s="216" t="s">
        <v>90</v>
      </c>
      <c r="AV157" s="13" t="s">
        <v>90</v>
      </c>
      <c r="AW157" s="13" t="s">
        <v>36</v>
      </c>
      <c r="AX157" s="13" t="s">
        <v>80</v>
      </c>
      <c r="AY157" s="216" t="s">
        <v>218</v>
      </c>
    </row>
    <row r="158" s="14" customFormat="1">
      <c r="A158" s="14"/>
      <c r="B158" s="223"/>
      <c r="C158" s="14"/>
      <c r="D158" s="211" t="s">
        <v>232</v>
      </c>
      <c r="E158" s="224" t="s">
        <v>1</v>
      </c>
      <c r="F158" s="225" t="s">
        <v>235</v>
      </c>
      <c r="G158" s="14"/>
      <c r="H158" s="226">
        <v>43.372999999999998</v>
      </c>
      <c r="I158" s="227"/>
      <c r="J158" s="14"/>
      <c r="K158" s="14"/>
      <c r="L158" s="223"/>
      <c r="M158" s="228"/>
      <c r="N158" s="229"/>
      <c r="O158" s="229"/>
      <c r="P158" s="229"/>
      <c r="Q158" s="229"/>
      <c r="R158" s="229"/>
      <c r="S158" s="229"/>
      <c r="T158" s="230"/>
      <c r="U158" s="14"/>
      <c r="V158" s="14"/>
      <c r="W158" s="14"/>
      <c r="X158" s="14"/>
      <c r="Y158" s="14"/>
      <c r="Z158" s="14"/>
      <c r="AA158" s="14"/>
      <c r="AB158" s="14"/>
      <c r="AC158" s="14"/>
      <c r="AD158" s="14"/>
      <c r="AE158" s="14"/>
      <c r="AT158" s="224" t="s">
        <v>232</v>
      </c>
      <c r="AU158" s="224" t="s">
        <v>90</v>
      </c>
      <c r="AV158" s="14" t="s">
        <v>229</v>
      </c>
      <c r="AW158" s="14" t="s">
        <v>36</v>
      </c>
      <c r="AX158" s="14" t="s">
        <v>88</v>
      </c>
      <c r="AY158" s="224" t="s">
        <v>218</v>
      </c>
    </row>
    <row r="159" s="2" customFormat="1" ht="24.15" customHeight="1">
      <c r="A159" s="39"/>
      <c r="B159" s="161"/>
      <c r="C159" s="197" t="s">
        <v>254</v>
      </c>
      <c r="D159" s="197" t="s">
        <v>225</v>
      </c>
      <c r="E159" s="198" t="s">
        <v>3434</v>
      </c>
      <c r="F159" s="199" t="s">
        <v>3435</v>
      </c>
      <c r="G159" s="200" t="s">
        <v>749</v>
      </c>
      <c r="H159" s="201">
        <v>20.800000000000001</v>
      </c>
      <c r="I159" s="202"/>
      <c r="J159" s="203">
        <f>ROUND(I159*H159,2)</f>
        <v>0</v>
      </c>
      <c r="K159" s="204"/>
      <c r="L159" s="40"/>
      <c r="M159" s="205" t="s">
        <v>1</v>
      </c>
      <c r="N159" s="206" t="s">
        <v>45</v>
      </c>
      <c r="O159" s="78"/>
      <c r="P159" s="207">
        <f>O159*H159</f>
        <v>0</v>
      </c>
      <c r="Q159" s="207">
        <v>0</v>
      </c>
      <c r="R159" s="207">
        <f>Q159*H159</f>
        <v>0</v>
      </c>
      <c r="S159" s="207">
        <v>0</v>
      </c>
      <c r="T159" s="208">
        <f>S159*H159</f>
        <v>0</v>
      </c>
      <c r="U159" s="39"/>
      <c r="V159" s="39"/>
      <c r="W159" s="39"/>
      <c r="X159" s="39"/>
      <c r="Y159" s="39"/>
      <c r="Z159" s="39"/>
      <c r="AA159" s="39"/>
      <c r="AB159" s="39"/>
      <c r="AC159" s="39"/>
      <c r="AD159" s="39"/>
      <c r="AE159" s="39"/>
      <c r="AR159" s="209" t="s">
        <v>229</v>
      </c>
      <c r="AT159" s="209" t="s">
        <v>225</v>
      </c>
      <c r="AU159" s="209" t="s">
        <v>90</v>
      </c>
      <c r="AY159" s="20" t="s">
        <v>218</v>
      </c>
      <c r="BE159" s="210">
        <f>IF(N159="základní",J159,0)</f>
        <v>0</v>
      </c>
      <c r="BF159" s="210">
        <f>IF(N159="snížená",J159,0)</f>
        <v>0</v>
      </c>
      <c r="BG159" s="210">
        <f>IF(N159="zákl. přenesená",J159,0)</f>
        <v>0</v>
      </c>
      <c r="BH159" s="210">
        <f>IF(N159="sníž. přenesená",J159,0)</f>
        <v>0</v>
      </c>
      <c r="BI159" s="210">
        <f>IF(N159="nulová",J159,0)</f>
        <v>0</v>
      </c>
      <c r="BJ159" s="20" t="s">
        <v>88</v>
      </c>
      <c r="BK159" s="210">
        <f>ROUND(I159*H159,2)</f>
        <v>0</v>
      </c>
      <c r="BL159" s="20" t="s">
        <v>229</v>
      </c>
      <c r="BM159" s="209" t="s">
        <v>3436</v>
      </c>
    </row>
    <row r="160" s="13" customFormat="1">
      <c r="A160" s="13"/>
      <c r="B160" s="215"/>
      <c r="C160" s="13"/>
      <c r="D160" s="211" t="s">
        <v>232</v>
      </c>
      <c r="E160" s="216" t="s">
        <v>1</v>
      </c>
      <c r="F160" s="217" t="s">
        <v>3415</v>
      </c>
      <c r="G160" s="13"/>
      <c r="H160" s="218">
        <v>20.800000000000001</v>
      </c>
      <c r="I160" s="219"/>
      <c r="J160" s="13"/>
      <c r="K160" s="13"/>
      <c r="L160" s="215"/>
      <c r="M160" s="220"/>
      <c r="N160" s="221"/>
      <c r="O160" s="221"/>
      <c r="P160" s="221"/>
      <c r="Q160" s="221"/>
      <c r="R160" s="221"/>
      <c r="S160" s="221"/>
      <c r="T160" s="222"/>
      <c r="U160" s="13"/>
      <c r="V160" s="13"/>
      <c r="W160" s="13"/>
      <c r="X160" s="13"/>
      <c r="Y160" s="13"/>
      <c r="Z160" s="13"/>
      <c r="AA160" s="13"/>
      <c r="AB160" s="13"/>
      <c r="AC160" s="13"/>
      <c r="AD160" s="13"/>
      <c r="AE160" s="13"/>
      <c r="AT160" s="216" t="s">
        <v>232</v>
      </c>
      <c r="AU160" s="216" t="s">
        <v>90</v>
      </c>
      <c r="AV160" s="13" t="s">
        <v>90</v>
      </c>
      <c r="AW160" s="13" t="s">
        <v>36</v>
      </c>
      <c r="AX160" s="13" t="s">
        <v>80</v>
      </c>
      <c r="AY160" s="216" t="s">
        <v>218</v>
      </c>
    </row>
    <row r="161" s="14" customFormat="1">
      <c r="A161" s="14"/>
      <c r="B161" s="223"/>
      <c r="C161" s="14"/>
      <c r="D161" s="211" t="s">
        <v>232</v>
      </c>
      <c r="E161" s="224" t="s">
        <v>1</v>
      </c>
      <c r="F161" s="225" t="s">
        <v>235</v>
      </c>
      <c r="G161" s="14"/>
      <c r="H161" s="226">
        <v>20.800000000000001</v>
      </c>
      <c r="I161" s="227"/>
      <c r="J161" s="14"/>
      <c r="K161" s="14"/>
      <c r="L161" s="223"/>
      <c r="M161" s="228"/>
      <c r="N161" s="229"/>
      <c r="O161" s="229"/>
      <c r="P161" s="229"/>
      <c r="Q161" s="229"/>
      <c r="R161" s="229"/>
      <c r="S161" s="229"/>
      <c r="T161" s="230"/>
      <c r="U161" s="14"/>
      <c r="V161" s="14"/>
      <c r="W161" s="14"/>
      <c r="X161" s="14"/>
      <c r="Y161" s="14"/>
      <c r="Z161" s="14"/>
      <c r="AA161" s="14"/>
      <c r="AB161" s="14"/>
      <c r="AC161" s="14"/>
      <c r="AD161" s="14"/>
      <c r="AE161" s="14"/>
      <c r="AT161" s="224" t="s">
        <v>232</v>
      </c>
      <c r="AU161" s="224" t="s">
        <v>90</v>
      </c>
      <c r="AV161" s="14" t="s">
        <v>229</v>
      </c>
      <c r="AW161" s="14" t="s">
        <v>36</v>
      </c>
      <c r="AX161" s="14" t="s">
        <v>88</v>
      </c>
      <c r="AY161" s="224" t="s">
        <v>218</v>
      </c>
    </row>
    <row r="162" s="2" customFormat="1" ht="24.15" customHeight="1">
      <c r="A162" s="39"/>
      <c r="B162" s="161"/>
      <c r="C162" s="197" t="s">
        <v>243</v>
      </c>
      <c r="D162" s="197" t="s">
        <v>225</v>
      </c>
      <c r="E162" s="198" t="s">
        <v>2516</v>
      </c>
      <c r="F162" s="199" t="s">
        <v>2517</v>
      </c>
      <c r="G162" s="200" t="s">
        <v>749</v>
      </c>
      <c r="H162" s="201">
        <v>20.800000000000001</v>
      </c>
      <c r="I162" s="202"/>
      <c r="J162" s="203">
        <f>ROUND(I162*H162,2)</f>
        <v>0</v>
      </c>
      <c r="K162" s="204"/>
      <c r="L162" s="40"/>
      <c r="M162" s="205" t="s">
        <v>1</v>
      </c>
      <c r="N162" s="206" t="s">
        <v>45</v>
      </c>
      <c r="O162" s="78"/>
      <c r="P162" s="207">
        <f>O162*H162</f>
        <v>0</v>
      </c>
      <c r="Q162" s="207">
        <v>0</v>
      </c>
      <c r="R162" s="207">
        <f>Q162*H162</f>
        <v>0</v>
      </c>
      <c r="S162" s="207">
        <v>0</v>
      </c>
      <c r="T162" s="208">
        <f>S162*H162</f>
        <v>0</v>
      </c>
      <c r="U162" s="39"/>
      <c r="V162" s="39"/>
      <c r="W162" s="39"/>
      <c r="X162" s="39"/>
      <c r="Y162" s="39"/>
      <c r="Z162" s="39"/>
      <c r="AA162" s="39"/>
      <c r="AB162" s="39"/>
      <c r="AC162" s="39"/>
      <c r="AD162" s="39"/>
      <c r="AE162" s="39"/>
      <c r="AR162" s="209" t="s">
        <v>229</v>
      </c>
      <c r="AT162" s="209" t="s">
        <v>225</v>
      </c>
      <c r="AU162" s="209" t="s">
        <v>90</v>
      </c>
      <c r="AY162" s="20" t="s">
        <v>218</v>
      </c>
      <c r="BE162" s="210">
        <f>IF(N162="základní",J162,0)</f>
        <v>0</v>
      </c>
      <c r="BF162" s="210">
        <f>IF(N162="snížená",J162,0)</f>
        <v>0</v>
      </c>
      <c r="BG162" s="210">
        <f>IF(N162="zákl. přenesená",J162,0)</f>
        <v>0</v>
      </c>
      <c r="BH162" s="210">
        <f>IF(N162="sníž. přenesená",J162,0)</f>
        <v>0</v>
      </c>
      <c r="BI162" s="210">
        <f>IF(N162="nulová",J162,0)</f>
        <v>0</v>
      </c>
      <c r="BJ162" s="20" t="s">
        <v>88</v>
      </c>
      <c r="BK162" s="210">
        <f>ROUND(I162*H162,2)</f>
        <v>0</v>
      </c>
      <c r="BL162" s="20" t="s">
        <v>229</v>
      </c>
      <c r="BM162" s="209" t="s">
        <v>3437</v>
      </c>
    </row>
    <row r="163" s="2" customFormat="1" ht="16.5" customHeight="1">
      <c r="A163" s="39"/>
      <c r="B163" s="161"/>
      <c r="C163" s="231" t="s">
        <v>263</v>
      </c>
      <c r="D163" s="231" t="s">
        <v>215</v>
      </c>
      <c r="E163" s="232" t="s">
        <v>851</v>
      </c>
      <c r="F163" s="233" t="s">
        <v>852</v>
      </c>
      <c r="G163" s="234" t="s">
        <v>501</v>
      </c>
      <c r="H163" s="235">
        <v>0.41599999999999998</v>
      </c>
      <c r="I163" s="236"/>
      <c r="J163" s="237">
        <f>ROUND(I163*H163,2)</f>
        <v>0</v>
      </c>
      <c r="K163" s="238"/>
      <c r="L163" s="239"/>
      <c r="M163" s="240" t="s">
        <v>1</v>
      </c>
      <c r="N163" s="241" t="s">
        <v>45</v>
      </c>
      <c r="O163" s="78"/>
      <c r="P163" s="207">
        <f>O163*H163</f>
        <v>0</v>
      </c>
      <c r="Q163" s="207">
        <v>0.001</v>
      </c>
      <c r="R163" s="207">
        <f>Q163*H163</f>
        <v>0.00041599999999999997</v>
      </c>
      <c r="S163" s="207">
        <v>0</v>
      </c>
      <c r="T163" s="208">
        <f>S163*H163</f>
        <v>0</v>
      </c>
      <c r="U163" s="39"/>
      <c r="V163" s="39"/>
      <c r="W163" s="39"/>
      <c r="X163" s="39"/>
      <c r="Y163" s="39"/>
      <c r="Z163" s="39"/>
      <c r="AA163" s="39"/>
      <c r="AB163" s="39"/>
      <c r="AC163" s="39"/>
      <c r="AD163" s="39"/>
      <c r="AE163" s="39"/>
      <c r="AR163" s="209" t="s">
        <v>243</v>
      </c>
      <c r="AT163" s="209" t="s">
        <v>215</v>
      </c>
      <c r="AU163" s="209" t="s">
        <v>90</v>
      </c>
      <c r="AY163" s="20" t="s">
        <v>218</v>
      </c>
      <c r="BE163" s="210">
        <f>IF(N163="základní",J163,0)</f>
        <v>0</v>
      </c>
      <c r="BF163" s="210">
        <f>IF(N163="snížená",J163,0)</f>
        <v>0</v>
      </c>
      <c r="BG163" s="210">
        <f>IF(N163="zákl. přenesená",J163,0)</f>
        <v>0</v>
      </c>
      <c r="BH163" s="210">
        <f>IF(N163="sníž. přenesená",J163,0)</f>
        <v>0</v>
      </c>
      <c r="BI163" s="210">
        <f>IF(N163="nulová",J163,0)</f>
        <v>0</v>
      </c>
      <c r="BJ163" s="20" t="s">
        <v>88</v>
      </c>
      <c r="BK163" s="210">
        <f>ROUND(I163*H163,2)</f>
        <v>0</v>
      </c>
      <c r="BL163" s="20" t="s">
        <v>229</v>
      </c>
      <c r="BM163" s="209" t="s">
        <v>3438</v>
      </c>
    </row>
    <row r="164" s="13" customFormat="1">
      <c r="A164" s="13"/>
      <c r="B164" s="215"/>
      <c r="C164" s="13"/>
      <c r="D164" s="211" t="s">
        <v>232</v>
      </c>
      <c r="E164" s="216" t="s">
        <v>1</v>
      </c>
      <c r="F164" s="217" t="s">
        <v>3439</v>
      </c>
      <c r="G164" s="13"/>
      <c r="H164" s="218">
        <v>0.41599999999999998</v>
      </c>
      <c r="I164" s="219"/>
      <c r="J164" s="13"/>
      <c r="K164" s="13"/>
      <c r="L164" s="215"/>
      <c r="M164" s="220"/>
      <c r="N164" s="221"/>
      <c r="O164" s="221"/>
      <c r="P164" s="221"/>
      <c r="Q164" s="221"/>
      <c r="R164" s="221"/>
      <c r="S164" s="221"/>
      <c r="T164" s="222"/>
      <c r="U164" s="13"/>
      <c r="V164" s="13"/>
      <c r="W164" s="13"/>
      <c r="X164" s="13"/>
      <c r="Y164" s="13"/>
      <c r="Z164" s="13"/>
      <c r="AA164" s="13"/>
      <c r="AB164" s="13"/>
      <c r="AC164" s="13"/>
      <c r="AD164" s="13"/>
      <c r="AE164" s="13"/>
      <c r="AT164" s="216" t="s">
        <v>232</v>
      </c>
      <c r="AU164" s="216" t="s">
        <v>90</v>
      </c>
      <c r="AV164" s="13" t="s">
        <v>90</v>
      </c>
      <c r="AW164" s="13" t="s">
        <v>36</v>
      </c>
      <c r="AX164" s="13" t="s">
        <v>88</v>
      </c>
      <c r="AY164" s="216" t="s">
        <v>218</v>
      </c>
    </row>
    <row r="165" s="2" customFormat="1" ht="24.15" customHeight="1">
      <c r="A165" s="39"/>
      <c r="B165" s="161"/>
      <c r="C165" s="197" t="s">
        <v>249</v>
      </c>
      <c r="D165" s="197" t="s">
        <v>225</v>
      </c>
      <c r="E165" s="198" t="s">
        <v>2527</v>
      </c>
      <c r="F165" s="199" t="s">
        <v>2528</v>
      </c>
      <c r="G165" s="200" t="s">
        <v>749</v>
      </c>
      <c r="H165" s="201">
        <v>20.800000000000001</v>
      </c>
      <c r="I165" s="202"/>
      <c r="J165" s="203">
        <f>ROUND(I165*H165,2)</f>
        <v>0</v>
      </c>
      <c r="K165" s="204"/>
      <c r="L165" s="40"/>
      <c r="M165" s="205" t="s">
        <v>1</v>
      </c>
      <c r="N165" s="206" t="s">
        <v>45</v>
      </c>
      <c r="O165" s="78"/>
      <c r="P165" s="207">
        <f>O165*H165</f>
        <v>0</v>
      </c>
      <c r="Q165" s="207">
        <v>0</v>
      </c>
      <c r="R165" s="207">
        <f>Q165*H165</f>
        <v>0</v>
      </c>
      <c r="S165" s="207">
        <v>0</v>
      </c>
      <c r="T165" s="208">
        <f>S165*H165</f>
        <v>0</v>
      </c>
      <c r="U165" s="39"/>
      <c r="V165" s="39"/>
      <c r="W165" s="39"/>
      <c r="X165" s="39"/>
      <c r="Y165" s="39"/>
      <c r="Z165" s="39"/>
      <c r="AA165" s="39"/>
      <c r="AB165" s="39"/>
      <c r="AC165" s="39"/>
      <c r="AD165" s="39"/>
      <c r="AE165" s="39"/>
      <c r="AR165" s="209" t="s">
        <v>229</v>
      </c>
      <c r="AT165" s="209" t="s">
        <v>225</v>
      </c>
      <c r="AU165" s="209" t="s">
        <v>90</v>
      </c>
      <c r="AY165" s="20" t="s">
        <v>218</v>
      </c>
      <c r="BE165" s="210">
        <f>IF(N165="základní",J165,0)</f>
        <v>0</v>
      </c>
      <c r="BF165" s="210">
        <f>IF(N165="snížená",J165,0)</f>
        <v>0</v>
      </c>
      <c r="BG165" s="210">
        <f>IF(N165="zákl. přenesená",J165,0)</f>
        <v>0</v>
      </c>
      <c r="BH165" s="210">
        <f>IF(N165="sníž. přenesená",J165,0)</f>
        <v>0</v>
      </c>
      <c r="BI165" s="210">
        <f>IF(N165="nulová",J165,0)</f>
        <v>0</v>
      </c>
      <c r="BJ165" s="20" t="s">
        <v>88</v>
      </c>
      <c r="BK165" s="210">
        <f>ROUND(I165*H165,2)</f>
        <v>0</v>
      </c>
      <c r="BL165" s="20" t="s">
        <v>229</v>
      </c>
      <c r="BM165" s="209" t="s">
        <v>3440</v>
      </c>
    </row>
    <row r="166" s="13" customFormat="1">
      <c r="A166" s="13"/>
      <c r="B166" s="215"/>
      <c r="C166" s="13"/>
      <c r="D166" s="211" t="s">
        <v>232</v>
      </c>
      <c r="E166" s="216" t="s">
        <v>1</v>
      </c>
      <c r="F166" s="217" t="s">
        <v>3441</v>
      </c>
      <c r="G166" s="13"/>
      <c r="H166" s="218">
        <v>20.800000000000001</v>
      </c>
      <c r="I166" s="219"/>
      <c r="J166" s="13"/>
      <c r="K166" s="13"/>
      <c r="L166" s="215"/>
      <c r="M166" s="220"/>
      <c r="N166" s="221"/>
      <c r="O166" s="221"/>
      <c r="P166" s="221"/>
      <c r="Q166" s="221"/>
      <c r="R166" s="221"/>
      <c r="S166" s="221"/>
      <c r="T166" s="222"/>
      <c r="U166" s="13"/>
      <c r="V166" s="13"/>
      <c r="W166" s="13"/>
      <c r="X166" s="13"/>
      <c r="Y166" s="13"/>
      <c r="Z166" s="13"/>
      <c r="AA166" s="13"/>
      <c r="AB166" s="13"/>
      <c r="AC166" s="13"/>
      <c r="AD166" s="13"/>
      <c r="AE166" s="13"/>
      <c r="AT166" s="216" t="s">
        <v>232</v>
      </c>
      <c r="AU166" s="216" t="s">
        <v>90</v>
      </c>
      <c r="AV166" s="13" t="s">
        <v>90</v>
      </c>
      <c r="AW166" s="13" t="s">
        <v>36</v>
      </c>
      <c r="AX166" s="13" t="s">
        <v>88</v>
      </c>
      <c r="AY166" s="216" t="s">
        <v>218</v>
      </c>
    </row>
    <row r="167" s="12" customFormat="1" ht="22.8" customHeight="1">
      <c r="A167" s="12"/>
      <c r="B167" s="184"/>
      <c r="C167" s="12"/>
      <c r="D167" s="185" t="s">
        <v>79</v>
      </c>
      <c r="E167" s="195" t="s">
        <v>243</v>
      </c>
      <c r="F167" s="195" t="s">
        <v>2223</v>
      </c>
      <c r="G167" s="12"/>
      <c r="H167" s="12"/>
      <c r="I167" s="187"/>
      <c r="J167" s="196">
        <f>BK167</f>
        <v>0</v>
      </c>
      <c r="K167" s="12"/>
      <c r="L167" s="184"/>
      <c r="M167" s="189"/>
      <c r="N167" s="190"/>
      <c r="O167" s="190"/>
      <c r="P167" s="191">
        <f>SUM(P168:P175)</f>
        <v>0</v>
      </c>
      <c r="Q167" s="190"/>
      <c r="R167" s="191">
        <f>SUM(R168:R175)</f>
        <v>0</v>
      </c>
      <c r="S167" s="190"/>
      <c r="T167" s="192">
        <f>SUM(T168:T175)</f>
        <v>2.0966399999999998</v>
      </c>
      <c r="U167" s="12"/>
      <c r="V167" s="12"/>
      <c r="W167" s="12"/>
      <c r="X167" s="12"/>
      <c r="Y167" s="12"/>
      <c r="Z167" s="12"/>
      <c r="AA167" s="12"/>
      <c r="AB167" s="12"/>
      <c r="AC167" s="12"/>
      <c r="AD167" s="12"/>
      <c r="AE167" s="12"/>
      <c r="AR167" s="185" t="s">
        <v>88</v>
      </c>
      <c r="AT167" s="193" t="s">
        <v>79</v>
      </c>
      <c r="AU167" s="193" t="s">
        <v>88</v>
      </c>
      <c r="AY167" s="185" t="s">
        <v>218</v>
      </c>
      <c r="BK167" s="194">
        <f>SUM(BK168:BK175)</f>
        <v>0</v>
      </c>
    </row>
    <row r="168" s="2" customFormat="1" ht="24.15" customHeight="1">
      <c r="A168" s="39"/>
      <c r="B168" s="161"/>
      <c r="C168" s="197" t="s">
        <v>271</v>
      </c>
      <c r="D168" s="197" t="s">
        <v>225</v>
      </c>
      <c r="E168" s="198" t="s">
        <v>3442</v>
      </c>
      <c r="F168" s="199" t="s">
        <v>3443</v>
      </c>
      <c r="G168" s="200" t="s">
        <v>769</v>
      </c>
      <c r="H168" s="201">
        <v>0.66000000000000003</v>
      </c>
      <c r="I168" s="202"/>
      <c r="J168" s="203">
        <f>ROUND(I168*H168,2)</f>
        <v>0</v>
      </c>
      <c r="K168" s="204"/>
      <c r="L168" s="40"/>
      <c r="M168" s="205" t="s">
        <v>1</v>
      </c>
      <c r="N168" s="206" t="s">
        <v>45</v>
      </c>
      <c r="O168" s="78"/>
      <c r="P168" s="207">
        <f>O168*H168</f>
        <v>0</v>
      </c>
      <c r="Q168" s="207">
        <v>0</v>
      </c>
      <c r="R168" s="207">
        <f>Q168*H168</f>
        <v>0</v>
      </c>
      <c r="S168" s="207">
        <v>1.9199999999999999</v>
      </c>
      <c r="T168" s="208">
        <f>S168*H168</f>
        <v>1.2672000000000001</v>
      </c>
      <c r="U168" s="39"/>
      <c r="V168" s="39"/>
      <c r="W168" s="39"/>
      <c r="X168" s="39"/>
      <c r="Y168" s="39"/>
      <c r="Z168" s="39"/>
      <c r="AA168" s="39"/>
      <c r="AB168" s="39"/>
      <c r="AC168" s="39"/>
      <c r="AD168" s="39"/>
      <c r="AE168" s="39"/>
      <c r="AR168" s="209" t="s">
        <v>229</v>
      </c>
      <c r="AT168" s="209" t="s">
        <v>225</v>
      </c>
      <c r="AU168" s="209" t="s">
        <v>90</v>
      </c>
      <c r="AY168" s="20" t="s">
        <v>218</v>
      </c>
      <c r="BE168" s="210">
        <f>IF(N168="základní",J168,0)</f>
        <v>0</v>
      </c>
      <c r="BF168" s="210">
        <f>IF(N168="snížená",J168,0)</f>
        <v>0</v>
      </c>
      <c r="BG168" s="210">
        <f>IF(N168="zákl. přenesená",J168,0)</f>
        <v>0</v>
      </c>
      <c r="BH168" s="210">
        <f>IF(N168="sníž. přenesená",J168,0)</f>
        <v>0</v>
      </c>
      <c r="BI168" s="210">
        <f>IF(N168="nulová",J168,0)</f>
        <v>0</v>
      </c>
      <c r="BJ168" s="20" t="s">
        <v>88</v>
      </c>
      <c r="BK168" s="210">
        <f>ROUND(I168*H168,2)</f>
        <v>0</v>
      </c>
      <c r="BL168" s="20" t="s">
        <v>229</v>
      </c>
      <c r="BM168" s="209" t="s">
        <v>3444</v>
      </c>
    </row>
    <row r="169" s="15" customFormat="1">
      <c r="A169" s="15"/>
      <c r="B169" s="250"/>
      <c r="C169" s="15"/>
      <c r="D169" s="211" t="s">
        <v>232</v>
      </c>
      <c r="E169" s="251" t="s">
        <v>1</v>
      </c>
      <c r="F169" s="252" t="s">
        <v>3445</v>
      </c>
      <c r="G169" s="15"/>
      <c r="H169" s="251" t="s">
        <v>1</v>
      </c>
      <c r="I169" s="253"/>
      <c r="J169" s="15"/>
      <c r="K169" s="15"/>
      <c r="L169" s="250"/>
      <c r="M169" s="254"/>
      <c r="N169" s="255"/>
      <c r="O169" s="255"/>
      <c r="P169" s="255"/>
      <c r="Q169" s="255"/>
      <c r="R169" s="255"/>
      <c r="S169" s="255"/>
      <c r="T169" s="256"/>
      <c r="U169" s="15"/>
      <c r="V169" s="15"/>
      <c r="W169" s="15"/>
      <c r="X169" s="15"/>
      <c r="Y169" s="15"/>
      <c r="Z169" s="15"/>
      <c r="AA169" s="15"/>
      <c r="AB169" s="15"/>
      <c r="AC169" s="15"/>
      <c r="AD169" s="15"/>
      <c r="AE169" s="15"/>
      <c r="AT169" s="251" t="s">
        <v>232</v>
      </c>
      <c r="AU169" s="251" t="s">
        <v>90</v>
      </c>
      <c r="AV169" s="15" t="s">
        <v>88</v>
      </c>
      <c r="AW169" s="15" t="s">
        <v>36</v>
      </c>
      <c r="AX169" s="15" t="s">
        <v>80</v>
      </c>
      <c r="AY169" s="251" t="s">
        <v>218</v>
      </c>
    </row>
    <row r="170" s="13" customFormat="1">
      <c r="A170" s="13"/>
      <c r="B170" s="215"/>
      <c r="C170" s="13"/>
      <c r="D170" s="211" t="s">
        <v>232</v>
      </c>
      <c r="E170" s="216" t="s">
        <v>1</v>
      </c>
      <c r="F170" s="217" t="s">
        <v>3446</v>
      </c>
      <c r="G170" s="13"/>
      <c r="H170" s="218">
        <v>0.66000000000000003</v>
      </c>
      <c r="I170" s="219"/>
      <c r="J170" s="13"/>
      <c r="K170" s="13"/>
      <c r="L170" s="215"/>
      <c r="M170" s="220"/>
      <c r="N170" s="221"/>
      <c r="O170" s="221"/>
      <c r="P170" s="221"/>
      <c r="Q170" s="221"/>
      <c r="R170" s="221"/>
      <c r="S170" s="221"/>
      <c r="T170" s="222"/>
      <c r="U170" s="13"/>
      <c r="V170" s="13"/>
      <c r="W170" s="13"/>
      <c r="X170" s="13"/>
      <c r="Y170" s="13"/>
      <c r="Z170" s="13"/>
      <c r="AA170" s="13"/>
      <c r="AB170" s="13"/>
      <c r="AC170" s="13"/>
      <c r="AD170" s="13"/>
      <c r="AE170" s="13"/>
      <c r="AT170" s="216" t="s">
        <v>232</v>
      </c>
      <c r="AU170" s="216" t="s">
        <v>90</v>
      </c>
      <c r="AV170" s="13" t="s">
        <v>90</v>
      </c>
      <c r="AW170" s="13" t="s">
        <v>36</v>
      </c>
      <c r="AX170" s="13" t="s">
        <v>80</v>
      </c>
      <c r="AY170" s="216" t="s">
        <v>218</v>
      </c>
    </row>
    <row r="171" s="14" customFormat="1">
      <c r="A171" s="14"/>
      <c r="B171" s="223"/>
      <c r="C171" s="14"/>
      <c r="D171" s="211" t="s">
        <v>232</v>
      </c>
      <c r="E171" s="224" t="s">
        <v>1</v>
      </c>
      <c r="F171" s="225" t="s">
        <v>235</v>
      </c>
      <c r="G171" s="14"/>
      <c r="H171" s="226">
        <v>0.66000000000000003</v>
      </c>
      <c r="I171" s="227"/>
      <c r="J171" s="14"/>
      <c r="K171" s="14"/>
      <c r="L171" s="223"/>
      <c r="M171" s="228"/>
      <c r="N171" s="229"/>
      <c r="O171" s="229"/>
      <c r="P171" s="229"/>
      <c r="Q171" s="229"/>
      <c r="R171" s="229"/>
      <c r="S171" s="229"/>
      <c r="T171" s="230"/>
      <c r="U171" s="14"/>
      <c r="V171" s="14"/>
      <c r="W171" s="14"/>
      <c r="X171" s="14"/>
      <c r="Y171" s="14"/>
      <c r="Z171" s="14"/>
      <c r="AA171" s="14"/>
      <c r="AB171" s="14"/>
      <c r="AC171" s="14"/>
      <c r="AD171" s="14"/>
      <c r="AE171" s="14"/>
      <c r="AT171" s="224" t="s">
        <v>232</v>
      </c>
      <c r="AU171" s="224" t="s">
        <v>90</v>
      </c>
      <c r="AV171" s="14" t="s">
        <v>229</v>
      </c>
      <c r="AW171" s="14" t="s">
        <v>36</v>
      </c>
      <c r="AX171" s="14" t="s">
        <v>88</v>
      </c>
      <c r="AY171" s="224" t="s">
        <v>218</v>
      </c>
    </row>
    <row r="172" s="2" customFormat="1" ht="24.15" customHeight="1">
      <c r="A172" s="39"/>
      <c r="B172" s="161"/>
      <c r="C172" s="197" t="s">
        <v>253</v>
      </c>
      <c r="D172" s="197" t="s">
        <v>225</v>
      </c>
      <c r="E172" s="198" t="s">
        <v>3447</v>
      </c>
      <c r="F172" s="199" t="s">
        <v>3448</v>
      </c>
      <c r="G172" s="200" t="s">
        <v>769</v>
      </c>
      <c r="H172" s="201">
        <v>13.824</v>
      </c>
      <c r="I172" s="202"/>
      <c r="J172" s="203">
        <f>ROUND(I172*H172,2)</f>
        <v>0</v>
      </c>
      <c r="K172" s="204"/>
      <c r="L172" s="40"/>
      <c r="M172" s="205" t="s">
        <v>1</v>
      </c>
      <c r="N172" s="206" t="s">
        <v>45</v>
      </c>
      <c r="O172" s="78"/>
      <c r="P172" s="207">
        <f>O172*H172</f>
        <v>0</v>
      </c>
      <c r="Q172" s="207">
        <v>0</v>
      </c>
      <c r="R172" s="207">
        <f>Q172*H172</f>
        <v>0</v>
      </c>
      <c r="S172" s="207">
        <v>0.059999999999999998</v>
      </c>
      <c r="T172" s="208">
        <f>S172*H172</f>
        <v>0.82943999999999996</v>
      </c>
      <c r="U172" s="39"/>
      <c r="V172" s="39"/>
      <c r="W172" s="39"/>
      <c r="X172" s="39"/>
      <c r="Y172" s="39"/>
      <c r="Z172" s="39"/>
      <c r="AA172" s="39"/>
      <c r="AB172" s="39"/>
      <c r="AC172" s="39"/>
      <c r="AD172" s="39"/>
      <c r="AE172" s="39"/>
      <c r="AR172" s="209" t="s">
        <v>229</v>
      </c>
      <c r="AT172" s="209" t="s">
        <v>225</v>
      </c>
      <c r="AU172" s="209" t="s">
        <v>90</v>
      </c>
      <c r="AY172" s="20" t="s">
        <v>218</v>
      </c>
      <c r="BE172" s="210">
        <f>IF(N172="základní",J172,0)</f>
        <v>0</v>
      </c>
      <c r="BF172" s="210">
        <f>IF(N172="snížená",J172,0)</f>
        <v>0</v>
      </c>
      <c r="BG172" s="210">
        <f>IF(N172="zákl. přenesená",J172,0)</f>
        <v>0</v>
      </c>
      <c r="BH172" s="210">
        <f>IF(N172="sníž. přenesená",J172,0)</f>
        <v>0</v>
      </c>
      <c r="BI172" s="210">
        <f>IF(N172="nulová",J172,0)</f>
        <v>0</v>
      </c>
      <c r="BJ172" s="20" t="s">
        <v>88</v>
      </c>
      <c r="BK172" s="210">
        <f>ROUND(I172*H172,2)</f>
        <v>0</v>
      </c>
      <c r="BL172" s="20" t="s">
        <v>229</v>
      </c>
      <c r="BM172" s="209" t="s">
        <v>3449</v>
      </c>
    </row>
    <row r="173" s="15" customFormat="1">
      <c r="A173" s="15"/>
      <c r="B173" s="250"/>
      <c r="C173" s="15"/>
      <c r="D173" s="211" t="s">
        <v>232</v>
      </c>
      <c r="E173" s="251" t="s">
        <v>1</v>
      </c>
      <c r="F173" s="252" t="s">
        <v>3450</v>
      </c>
      <c r="G173" s="15"/>
      <c r="H173" s="251" t="s">
        <v>1</v>
      </c>
      <c r="I173" s="253"/>
      <c r="J173" s="15"/>
      <c r="K173" s="15"/>
      <c r="L173" s="250"/>
      <c r="M173" s="254"/>
      <c r="N173" s="255"/>
      <c r="O173" s="255"/>
      <c r="P173" s="255"/>
      <c r="Q173" s="255"/>
      <c r="R173" s="255"/>
      <c r="S173" s="255"/>
      <c r="T173" s="256"/>
      <c r="U173" s="15"/>
      <c r="V173" s="15"/>
      <c r="W173" s="15"/>
      <c r="X173" s="15"/>
      <c r="Y173" s="15"/>
      <c r="Z173" s="15"/>
      <c r="AA173" s="15"/>
      <c r="AB173" s="15"/>
      <c r="AC173" s="15"/>
      <c r="AD173" s="15"/>
      <c r="AE173" s="15"/>
      <c r="AT173" s="251" t="s">
        <v>232</v>
      </c>
      <c r="AU173" s="251" t="s">
        <v>90</v>
      </c>
      <c r="AV173" s="15" t="s">
        <v>88</v>
      </c>
      <c r="AW173" s="15" t="s">
        <v>36</v>
      </c>
      <c r="AX173" s="15" t="s">
        <v>80</v>
      </c>
      <c r="AY173" s="251" t="s">
        <v>218</v>
      </c>
    </row>
    <row r="174" s="13" customFormat="1">
      <c r="A174" s="13"/>
      <c r="B174" s="215"/>
      <c r="C174" s="13"/>
      <c r="D174" s="211" t="s">
        <v>232</v>
      </c>
      <c r="E174" s="216" t="s">
        <v>1</v>
      </c>
      <c r="F174" s="217" t="s">
        <v>3451</v>
      </c>
      <c r="G174" s="13"/>
      <c r="H174" s="218">
        <v>13.824</v>
      </c>
      <c r="I174" s="219"/>
      <c r="J174" s="13"/>
      <c r="K174" s="13"/>
      <c r="L174" s="215"/>
      <c r="M174" s="220"/>
      <c r="N174" s="221"/>
      <c r="O174" s="221"/>
      <c r="P174" s="221"/>
      <c r="Q174" s="221"/>
      <c r="R174" s="221"/>
      <c r="S174" s="221"/>
      <c r="T174" s="222"/>
      <c r="U174" s="13"/>
      <c r="V174" s="13"/>
      <c r="W174" s="13"/>
      <c r="X174" s="13"/>
      <c r="Y174" s="13"/>
      <c r="Z174" s="13"/>
      <c r="AA174" s="13"/>
      <c r="AB174" s="13"/>
      <c r="AC174" s="13"/>
      <c r="AD174" s="13"/>
      <c r="AE174" s="13"/>
      <c r="AT174" s="216" t="s">
        <v>232</v>
      </c>
      <c r="AU174" s="216" t="s">
        <v>90</v>
      </c>
      <c r="AV174" s="13" t="s">
        <v>90</v>
      </c>
      <c r="AW174" s="13" t="s">
        <v>36</v>
      </c>
      <c r="AX174" s="13" t="s">
        <v>80</v>
      </c>
      <c r="AY174" s="216" t="s">
        <v>218</v>
      </c>
    </row>
    <row r="175" s="14" customFormat="1">
      <c r="A175" s="14"/>
      <c r="B175" s="223"/>
      <c r="C175" s="14"/>
      <c r="D175" s="211" t="s">
        <v>232</v>
      </c>
      <c r="E175" s="224" t="s">
        <v>1</v>
      </c>
      <c r="F175" s="225" t="s">
        <v>235</v>
      </c>
      <c r="G175" s="14"/>
      <c r="H175" s="226">
        <v>13.824</v>
      </c>
      <c r="I175" s="227"/>
      <c r="J175" s="14"/>
      <c r="K175" s="14"/>
      <c r="L175" s="223"/>
      <c r="M175" s="228"/>
      <c r="N175" s="229"/>
      <c r="O175" s="229"/>
      <c r="P175" s="229"/>
      <c r="Q175" s="229"/>
      <c r="R175" s="229"/>
      <c r="S175" s="229"/>
      <c r="T175" s="230"/>
      <c r="U175" s="14"/>
      <c r="V175" s="14"/>
      <c r="W175" s="14"/>
      <c r="X175" s="14"/>
      <c r="Y175" s="14"/>
      <c r="Z175" s="14"/>
      <c r="AA175" s="14"/>
      <c r="AB175" s="14"/>
      <c r="AC175" s="14"/>
      <c r="AD175" s="14"/>
      <c r="AE175" s="14"/>
      <c r="AT175" s="224" t="s">
        <v>232</v>
      </c>
      <c r="AU175" s="224" t="s">
        <v>90</v>
      </c>
      <c r="AV175" s="14" t="s">
        <v>229</v>
      </c>
      <c r="AW175" s="14" t="s">
        <v>36</v>
      </c>
      <c r="AX175" s="14" t="s">
        <v>88</v>
      </c>
      <c r="AY175" s="224" t="s">
        <v>218</v>
      </c>
    </row>
    <row r="176" s="12" customFormat="1" ht="22.8" customHeight="1">
      <c r="A176" s="12"/>
      <c r="B176" s="184"/>
      <c r="C176" s="12"/>
      <c r="D176" s="185" t="s">
        <v>79</v>
      </c>
      <c r="E176" s="195" t="s">
        <v>263</v>
      </c>
      <c r="F176" s="195" t="s">
        <v>1013</v>
      </c>
      <c r="G176" s="12"/>
      <c r="H176" s="12"/>
      <c r="I176" s="187"/>
      <c r="J176" s="196">
        <f>BK176</f>
        <v>0</v>
      </c>
      <c r="K176" s="12"/>
      <c r="L176" s="184"/>
      <c r="M176" s="189"/>
      <c r="N176" s="190"/>
      <c r="O176" s="190"/>
      <c r="P176" s="191">
        <f>SUM(P177:P188)</f>
        <v>0</v>
      </c>
      <c r="Q176" s="190"/>
      <c r="R176" s="191">
        <f>SUM(R177:R188)</f>
        <v>0</v>
      </c>
      <c r="S176" s="190"/>
      <c r="T176" s="192">
        <f>SUM(T177:T188)</f>
        <v>14.050000000000001</v>
      </c>
      <c r="U176" s="12"/>
      <c r="V176" s="12"/>
      <c r="W176" s="12"/>
      <c r="X176" s="12"/>
      <c r="Y176" s="12"/>
      <c r="Z176" s="12"/>
      <c r="AA176" s="12"/>
      <c r="AB176" s="12"/>
      <c r="AC176" s="12"/>
      <c r="AD176" s="12"/>
      <c r="AE176" s="12"/>
      <c r="AR176" s="185" t="s">
        <v>88</v>
      </c>
      <c r="AT176" s="193" t="s">
        <v>79</v>
      </c>
      <c r="AU176" s="193" t="s">
        <v>88</v>
      </c>
      <c r="AY176" s="185" t="s">
        <v>218</v>
      </c>
      <c r="BK176" s="194">
        <f>SUM(BK177:BK188)</f>
        <v>0</v>
      </c>
    </row>
    <row r="177" s="2" customFormat="1" ht="16.5" customHeight="1">
      <c r="A177" s="39"/>
      <c r="B177" s="161"/>
      <c r="C177" s="197" t="s">
        <v>282</v>
      </c>
      <c r="D177" s="197" t="s">
        <v>225</v>
      </c>
      <c r="E177" s="198" t="s">
        <v>1021</v>
      </c>
      <c r="F177" s="199" t="s">
        <v>1022</v>
      </c>
      <c r="G177" s="200" t="s">
        <v>769</v>
      </c>
      <c r="H177" s="201">
        <v>6.9800000000000004</v>
      </c>
      <c r="I177" s="202"/>
      <c r="J177" s="203">
        <f>ROUND(I177*H177,2)</f>
        <v>0</v>
      </c>
      <c r="K177" s="204"/>
      <c r="L177" s="40"/>
      <c r="M177" s="205" t="s">
        <v>1</v>
      </c>
      <c r="N177" s="206" t="s">
        <v>45</v>
      </c>
      <c r="O177" s="78"/>
      <c r="P177" s="207">
        <f>O177*H177</f>
        <v>0</v>
      </c>
      <c r="Q177" s="207">
        <v>0</v>
      </c>
      <c r="R177" s="207">
        <f>Q177*H177</f>
        <v>0</v>
      </c>
      <c r="S177" s="207">
        <v>2</v>
      </c>
      <c r="T177" s="208">
        <f>S177*H177</f>
        <v>13.960000000000001</v>
      </c>
      <c r="U177" s="39"/>
      <c r="V177" s="39"/>
      <c r="W177" s="39"/>
      <c r="X177" s="39"/>
      <c r="Y177" s="39"/>
      <c r="Z177" s="39"/>
      <c r="AA177" s="39"/>
      <c r="AB177" s="39"/>
      <c r="AC177" s="39"/>
      <c r="AD177" s="39"/>
      <c r="AE177" s="39"/>
      <c r="AR177" s="209" t="s">
        <v>229</v>
      </c>
      <c r="AT177" s="209" t="s">
        <v>225</v>
      </c>
      <c r="AU177" s="209" t="s">
        <v>90</v>
      </c>
      <c r="AY177" s="20" t="s">
        <v>218</v>
      </c>
      <c r="BE177" s="210">
        <f>IF(N177="základní",J177,0)</f>
        <v>0</v>
      </c>
      <c r="BF177" s="210">
        <f>IF(N177="snížená",J177,0)</f>
        <v>0</v>
      </c>
      <c r="BG177" s="210">
        <f>IF(N177="zákl. přenesená",J177,0)</f>
        <v>0</v>
      </c>
      <c r="BH177" s="210">
        <f>IF(N177="sníž. přenesená",J177,0)</f>
        <v>0</v>
      </c>
      <c r="BI177" s="210">
        <f>IF(N177="nulová",J177,0)</f>
        <v>0</v>
      </c>
      <c r="BJ177" s="20" t="s">
        <v>88</v>
      </c>
      <c r="BK177" s="210">
        <f>ROUND(I177*H177,2)</f>
        <v>0</v>
      </c>
      <c r="BL177" s="20" t="s">
        <v>229</v>
      </c>
      <c r="BM177" s="209" t="s">
        <v>3452</v>
      </c>
    </row>
    <row r="178" s="15" customFormat="1">
      <c r="A178" s="15"/>
      <c r="B178" s="250"/>
      <c r="C178" s="15"/>
      <c r="D178" s="211" t="s">
        <v>232</v>
      </c>
      <c r="E178" s="251" t="s">
        <v>1</v>
      </c>
      <c r="F178" s="252" t="s">
        <v>3453</v>
      </c>
      <c r="G178" s="15"/>
      <c r="H178" s="251" t="s">
        <v>1</v>
      </c>
      <c r="I178" s="253"/>
      <c r="J178" s="15"/>
      <c r="K178" s="15"/>
      <c r="L178" s="250"/>
      <c r="M178" s="254"/>
      <c r="N178" s="255"/>
      <c r="O178" s="255"/>
      <c r="P178" s="255"/>
      <c r="Q178" s="255"/>
      <c r="R178" s="255"/>
      <c r="S178" s="255"/>
      <c r="T178" s="256"/>
      <c r="U178" s="15"/>
      <c r="V178" s="15"/>
      <c r="W178" s="15"/>
      <c r="X178" s="15"/>
      <c r="Y178" s="15"/>
      <c r="Z178" s="15"/>
      <c r="AA178" s="15"/>
      <c r="AB178" s="15"/>
      <c r="AC178" s="15"/>
      <c r="AD178" s="15"/>
      <c r="AE178" s="15"/>
      <c r="AT178" s="251" t="s">
        <v>232</v>
      </c>
      <c r="AU178" s="251" t="s">
        <v>90</v>
      </c>
      <c r="AV178" s="15" t="s">
        <v>88</v>
      </c>
      <c r="AW178" s="15" t="s">
        <v>36</v>
      </c>
      <c r="AX178" s="15" t="s">
        <v>80</v>
      </c>
      <c r="AY178" s="251" t="s">
        <v>218</v>
      </c>
    </row>
    <row r="179" s="15" customFormat="1">
      <c r="A179" s="15"/>
      <c r="B179" s="250"/>
      <c r="C179" s="15"/>
      <c r="D179" s="211" t="s">
        <v>232</v>
      </c>
      <c r="E179" s="251" t="s">
        <v>1</v>
      </c>
      <c r="F179" s="252" t="s">
        <v>3454</v>
      </c>
      <c r="G179" s="15"/>
      <c r="H179" s="251" t="s">
        <v>1</v>
      </c>
      <c r="I179" s="253"/>
      <c r="J179" s="15"/>
      <c r="K179" s="15"/>
      <c r="L179" s="250"/>
      <c r="M179" s="254"/>
      <c r="N179" s="255"/>
      <c r="O179" s="255"/>
      <c r="P179" s="255"/>
      <c r="Q179" s="255"/>
      <c r="R179" s="255"/>
      <c r="S179" s="255"/>
      <c r="T179" s="256"/>
      <c r="U179" s="15"/>
      <c r="V179" s="15"/>
      <c r="W179" s="15"/>
      <c r="X179" s="15"/>
      <c r="Y179" s="15"/>
      <c r="Z179" s="15"/>
      <c r="AA179" s="15"/>
      <c r="AB179" s="15"/>
      <c r="AC179" s="15"/>
      <c r="AD179" s="15"/>
      <c r="AE179" s="15"/>
      <c r="AT179" s="251" t="s">
        <v>232</v>
      </c>
      <c r="AU179" s="251" t="s">
        <v>90</v>
      </c>
      <c r="AV179" s="15" t="s">
        <v>88</v>
      </c>
      <c r="AW179" s="15" t="s">
        <v>36</v>
      </c>
      <c r="AX179" s="15" t="s">
        <v>80</v>
      </c>
      <c r="AY179" s="251" t="s">
        <v>218</v>
      </c>
    </row>
    <row r="180" s="15" customFormat="1">
      <c r="A180" s="15"/>
      <c r="B180" s="250"/>
      <c r="C180" s="15"/>
      <c r="D180" s="211" t="s">
        <v>232</v>
      </c>
      <c r="E180" s="251" t="s">
        <v>1</v>
      </c>
      <c r="F180" s="252" t="s">
        <v>3455</v>
      </c>
      <c r="G180" s="15"/>
      <c r="H180" s="251" t="s">
        <v>1</v>
      </c>
      <c r="I180" s="253"/>
      <c r="J180" s="15"/>
      <c r="K180" s="15"/>
      <c r="L180" s="250"/>
      <c r="M180" s="254"/>
      <c r="N180" s="255"/>
      <c r="O180" s="255"/>
      <c r="P180" s="255"/>
      <c r="Q180" s="255"/>
      <c r="R180" s="255"/>
      <c r="S180" s="255"/>
      <c r="T180" s="256"/>
      <c r="U180" s="15"/>
      <c r="V180" s="15"/>
      <c r="W180" s="15"/>
      <c r="X180" s="15"/>
      <c r="Y180" s="15"/>
      <c r="Z180" s="15"/>
      <c r="AA180" s="15"/>
      <c r="AB180" s="15"/>
      <c r="AC180" s="15"/>
      <c r="AD180" s="15"/>
      <c r="AE180" s="15"/>
      <c r="AT180" s="251" t="s">
        <v>232</v>
      </c>
      <c r="AU180" s="251" t="s">
        <v>90</v>
      </c>
      <c r="AV180" s="15" t="s">
        <v>88</v>
      </c>
      <c r="AW180" s="15" t="s">
        <v>36</v>
      </c>
      <c r="AX180" s="15" t="s">
        <v>80</v>
      </c>
      <c r="AY180" s="251" t="s">
        <v>218</v>
      </c>
    </row>
    <row r="181" s="13" customFormat="1">
      <c r="A181" s="13"/>
      <c r="B181" s="215"/>
      <c r="C181" s="13"/>
      <c r="D181" s="211" t="s">
        <v>232</v>
      </c>
      <c r="E181" s="216" t="s">
        <v>1</v>
      </c>
      <c r="F181" s="217" t="s">
        <v>3456</v>
      </c>
      <c r="G181" s="13"/>
      <c r="H181" s="218">
        <v>3.0800000000000001</v>
      </c>
      <c r="I181" s="219"/>
      <c r="J181" s="13"/>
      <c r="K181" s="13"/>
      <c r="L181" s="215"/>
      <c r="M181" s="220"/>
      <c r="N181" s="221"/>
      <c r="O181" s="221"/>
      <c r="P181" s="221"/>
      <c r="Q181" s="221"/>
      <c r="R181" s="221"/>
      <c r="S181" s="221"/>
      <c r="T181" s="222"/>
      <c r="U181" s="13"/>
      <c r="V181" s="13"/>
      <c r="W181" s="13"/>
      <c r="X181" s="13"/>
      <c r="Y181" s="13"/>
      <c r="Z181" s="13"/>
      <c r="AA181" s="13"/>
      <c r="AB181" s="13"/>
      <c r="AC181" s="13"/>
      <c r="AD181" s="13"/>
      <c r="AE181" s="13"/>
      <c r="AT181" s="216" t="s">
        <v>232</v>
      </c>
      <c r="AU181" s="216" t="s">
        <v>90</v>
      </c>
      <c r="AV181" s="13" t="s">
        <v>90</v>
      </c>
      <c r="AW181" s="13" t="s">
        <v>36</v>
      </c>
      <c r="AX181" s="13" t="s">
        <v>80</v>
      </c>
      <c r="AY181" s="216" t="s">
        <v>218</v>
      </c>
    </row>
    <row r="182" s="15" customFormat="1">
      <c r="A182" s="15"/>
      <c r="B182" s="250"/>
      <c r="C182" s="15"/>
      <c r="D182" s="211" t="s">
        <v>232</v>
      </c>
      <c r="E182" s="251" t="s">
        <v>1</v>
      </c>
      <c r="F182" s="252" t="s">
        <v>3457</v>
      </c>
      <c r="G182" s="15"/>
      <c r="H182" s="251" t="s">
        <v>1</v>
      </c>
      <c r="I182" s="253"/>
      <c r="J182" s="15"/>
      <c r="K182" s="15"/>
      <c r="L182" s="250"/>
      <c r="M182" s="254"/>
      <c r="N182" s="255"/>
      <c r="O182" s="255"/>
      <c r="P182" s="255"/>
      <c r="Q182" s="255"/>
      <c r="R182" s="255"/>
      <c r="S182" s="255"/>
      <c r="T182" s="256"/>
      <c r="U182" s="15"/>
      <c r="V182" s="15"/>
      <c r="W182" s="15"/>
      <c r="X182" s="15"/>
      <c r="Y182" s="15"/>
      <c r="Z182" s="15"/>
      <c r="AA182" s="15"/>
      <c r="AB182" s="15"/>
      <c r="AC182" s="15"/>
      <c r="AD182" s="15"/>
      <c r="AE182" s="15"/>
      <c r="AT182" s="251" t="s">
        <v>232</v>
      </c>
      <c r="AU182" s="251" t="s">
        <v>90</v>
      </c>
      <c r="AV182" s="15" t="s">
        <v>88</v>
      </c>
      <c r="AW182" s="15" t="s">
        <v>36</v>
      </c>
      <c r="AX182" s="15" t="s">
        <v>80</v>
      </c>
      <c r="AY182" s="251" t="s">
        <v>218</v>
      </c>
    </row>
    <row r="183" s="13" customFormat="1">
      <c r="A183" s="13"/>
      <c r="B183" s="215"/>
      <c r="C183" s="13"/>
      <c r="D183" s="211" t="s">
        <v>232</v>
      </c>
      <c r="E183" s="216" t="s">
        <v>1</v>
      </c>
      <c r="F183" s="217" t="s">
        <v>3458</v>
      </c>
      <c r="G183" s="13"/>
      <c r="H183" s="218">
        <v>3.8999999999999999</v>
      </c>
      <c r="I183" s="219"/>
      <c r="J183" s="13"/>
      <c r="K183" s="13"/>
      <c r="L183" s="215"/>
      <c r="M183" s="220"/>
      <c r="N183" s="221"/>
      <c r="O183" s="221"/>
      <c r="P183" s="221"/>
      <c r="Q183" s="221"/>
      <c r="R183" s="221"/>
      <c r="S183" s="221"/>
      <c r="T183" s="222"/>
      <c r="U183" s="13"/>
      <c r="V183" s="13"/>
      <c r="W183" s="13"/>
      <c r="X183" s="13"/>
      <c r="Y183" s="13"/>
      <c r="Z183" s="13"/>
      <c r="AA183" s="13"/>
      <c r="AB183" s="13"/>
      <c r="AC183" s="13"/>
      <c r="AD183" s="13"/>
      <c r="AE183" s="13"/>
      <c r="AT183" s="216" t="s">
        <v>232</v>
      </c>
      <c r="AU183" s="216" t="s">
        <v>90</v>
      </c>
      <c r="AV183" s="13" t="s">
        <v>90</v>
      </c>
      <c r="AW183" s="13" t="s">
        <v>36</v>
      </c>
      <c r="AX183" s="13" t="s">
        <v>80</v>
      </c>
      <c r="AY183" s="216" t="s">
        <v>218</v>
      </c>
    </row>
    <row r="184" s="14" customFormat="1">
      <c r="A184" s="14"/>
      <c r="B184" s="223"/>
      <c r="C184" s="14"/>
      <c r="D184" s="211" t="s">
        <v>232</v>
      </c>
      <c r="E184" s="224" t="s">
        <v>1</v>
      </c>
      <c r="F184" s="225" t="s">
        <v>235</v>
      </c>
      <c r="G184" s="14"/>
      <c r="H184" s="226">
        <v>6.9800000000000004</v>
      </c>
      <c r="I184" s="227"/>
      <c r="J184" s="14"/>
      <c r="K184" s="14"/>
      <c r="L184" s="223"/>
      <c r="M184" s="228"/>
      <c r="N184" s="229"/>
      <c r="O184" s="229"/>
      <c r="P184" s="229"/>
      <c r="Q184" s="229"/>
      <c r="R184" s="229"/>
      <c r="S184" s="229"/>
      <c r="T184" s="230"/>
      <c r="U184" s="14"/>
      <c r="V184" s="14"/>
      <c r="W184" s="14"/>
      <c r="X184" s="14"/>
      <c r="Y184" s="14"/>
      <c r="Z184" s="14"/>
      <c r="AA184" s="14"/>
      <c r="AB184" s="14"/>
      <c r="AC184" s="14"/>
      <c r="AD184" s="14"/>
      <c r="AE184" s="14"/>
      <c r="AT184" s="224" t="s">
        <v>232</v>
      </c>
      <c r="AU184" s="224" t="s">
        <v>90</v>
      </c>
      <c r="AV184" s="14" t="s">
        <v>229</v>
      </c>
      <c r="AW184" s="14" t="s">
        <v>36</v>
      </c>
      <c r="AX184" s="14" t="s">
        <v>88</v>
      </c>
      <c r="AY184" s="224" t="s">
        <v>218</v>
      </c>
    </row>
    <row r="185" s="2" customFormat="1" ht="24.15" customHeight="1">
      <c r="A185" s="39"/>
      <c r="B185" s="161"/>
      <c r="C185" s="197" t="s">
        <v>257</v>
      </c>
      <c r="D185" s="197" t="s">
        <v>225</v>
      </c>
      <c r="E185" s="198" t="s">
        <v>3459</v>
      </c>
      <c r="F185" s="199" t="s">
        <v>3460</v>
      </c>
      <c r="G185" s="200" t="s">
        <v>266</v>
      </c>
      <c r="H185" s="201">
        <v>2</v>
      </c>
      <c r="I185" s="202"/>
      <c r="J185" s="203">
        <f>ROUND(I185*H185,2)</f>
        <v>0</v>
      </c>
      <c r="K185" s="204"/>
      <c r="L185" s="40"/>
      <c r="M185" s="205" t="s">
        <v>1</v>
      </c>
      <c r="N185" s="206" t="s">
        <v>45</v>
      </c>
      <c r="O185" s="78"/>
      <c r="P185" s="207">
        <f>O185*H185</f>
        <v>0</v>
      </c>
      <c r="Q185" s="207">
        <v>0</v>
      </c>
      <c r="R185" s="207">
        <f>Q185*H185</f>
        <v>0</v>
      </c>
      <c r="S185" s="207">
        <v>0.044999999999999998</v>
      </c>
      <c r="T185" s="208">
        <f>S185*H185</f>
        <v>0.089999999999999997</v>
      </c>
      <c r="U185" s="39"/>
      <c r="V185" s="39"/>
      <c r="W185" s="39"/>
      <c r="X185" s="39"/>
      <c r="Y185" s="39"/>
      <c r="Z185" s="39"/>
      <c r="AA185" s="39"/>
      <c r="AB185" s="39"/>
      <c r="AC185" s="39"/>
      <c r="AD185" s="39"/>
      <c r="AE185" s="39"/>
      <c r="AR185" s="209" t="s">
        <v>229</v>
      </c>
      <c r="AT185" s="209" t="s">
        <v>225</v>
      </c>
      <c r="AU185" s="209" t="s">
        <v>90</v>
      </c>
      <c r="AY185" s="20" t="s">
        <v>218</v>
      </c>
      <c r="BE185" s="210">
        <f>IF(N185="základní",J185,0)</f>
        <v>0</v>
      </c>
      <c r="BF185" s="210">
        <f>IF(N185="snížená",J185,0)</f>
        <v>0</v>
      </c>
      <c r="BG185" s="210">
        <f>IF(N185="zákl. přenesená",J185,0)</f>
        <v>0</v>
      </c>
      <c r="BH185" s="210">
        <f>IF(N185="sníž. přenesená",J185,0)</f>
        <v>0</v>
      </c>
      <c r="BI185" s="210">
        <f>IF(N185="nulová",J185,0)</f>
        <v>0</v>
      </c>
      <c r="BJ185" s="20" t="s">
        <v>88</v>
      </c>
      <c r="BK185" s="210">
        <f>ROUND(I185*H185,2)</f>
        <v>0</v>
      </c>
      <c r="BL185" s="20" t="s">
        <v>229</v>
      </c>
      <c r="BM185" s="209" t="s">
        <v>3461</v>
      </c>
    </row>
    <row r="186" s="15" customFormat="1">
      <c r="A186" s="15"/>
      <c r="B186" s="250"/>
      <c r="C186" s="15"/>
      <c r="D186" s="211" t="s">
        <v>232</v>
      </c>
      <c r="E186" s="251" t="s">
        <v>1</v>
      </c>
      <c r="F186" s="252" t="s">
        <v>3462</v>
      </c>
      <c r="G186" s="15"/>
      <c r="H186" s="251" t="s">
        <v>1</v>
      </c>
      <c r="I186" s="253"/>
      <c r="J186" s="15"/>
      <c r="K186" s="15"/>
      <c r="L186" s="250"/>
      <c r="M186" s="254"/>
      <c r="N186" s="255"/>
      <c r="O186" s="255"/>
      <c r="P186" s="255"/>
      <c r="Q186" s="255"/>
      <c r="R186" s="255"/>
      <c r="S186" s="255"/>
      <c r="T186" s="256"/>
      <c r="U186" s="15"/>
      <c r="V186" s="15"/>
      <c r="W186" s="15"/>
      <c r="X186" s="15"/>
      <c r="Y186" s="15"/>
      <c r="Z186" s="15"/>
      <c r="AA186" s="15"/>
      <c r="AB186" s="15"/>
      <c r="AC186" s="15"/>
      <c r="AD186" s="15"/>
      <c r="AE186" s="15"/>
      <c r="AT186" s="251" t="s">
        <v>232</v>
      </c>
      <c r="AU186" s="251" t="s">
        <v>90</v>
      </c>
      <c r="AV186" s="15" t="s">
        <v>88</v>
      </c>
      <c r="AW186" s="15" t="s">
        <v>36</v>
      </c>
      <c r="AX186" s="15" t="s">
        <v>80</v>
      </c>
      <c r="AY186" s="251" t="s">
        <v>218</v>
      </c>
    </row>
    <row r="187" s="13" customFormat="1">
      <c r="A187" s="13"/>
      <c r="B187" s="215"/>
      <c r="C187" s="13"/>
      <c r="D187" s="211" t="s">
        <v>232</v>
      </c>
      <c r="E187" s="216" t="s">
        <v>1</v>
      </c>
      <c r="F187" s="217" t="s">
        <v>90</v>
      </c>
      <c r="G187" s="13"/>
      <c r="H187" s="218">
        <v>2</v>
      </c>
      <c r="I187" s="219"/>
      <c r="J187" s="13"/>
      <c r="K187" s="13"/>
      <c r="L187" s="215"/>
      <c r="M187" s="220"/>
      <c r="N187" s="221"/>
      <c r="O187" s="221"/>
      <c r="P187" s="221"/>
      <c r="Q187" s="221"/>
      <c r="R187" s="221"/>
      <c r="S187" s="221"/>
      <c r="T187" s="222"/>
      <c r="U187" s="13"/>
      <c r="V187" s="13"/>
      <c r="W187" s="13"/>
      <c r="X187" s="13"/>
      <c r="Y187" s="13"/>
      <c r="Z187" s="13"/>
      <c r="AA187" s="13"/>
      <c r="AB187" s="13"/>
      <c r="AC187" s="13"/>
      <c r="AD187" s="13"/>
      <c r="AE187" s="13"/>
      <c r="AT187" s="216" t="s">
        <v>232</v>
      </c>
      <c r="AU187" s="216" t="s">
        <v>90</v>
      </c>
      <c r="AV187" s="13" t="s">
        <v>90</v>
      </c>
      <c r="AW187" s="13" t="s">
        <v>36</v>
      </c>
      <c r="AX187" s="13" t="s">
        <v>80</v>
      </c>
      <c r="AY187" s="216" t="s">
        <v>218</v>
      </c>
    </row>
    <row r="188" s="14" customFormat="1">
      <c r="A188" s="14"/>
      <c r="B188" s="223"/>
      <c r="C188" s="14"/>
      <c r="D188" s="211" t="s">
        <v>232</v>
      </c>
      <c r="E188" s="224" t="s">
        <v>1</v>
      </c>
      <c r="F188" s="225" t="s">
        <v>235</v>
      </c>
      <c r="G188" s="14"/>
      <c r="H188" s="226">
        <v>2</v>
      </c>
      <c r="I188" s="227"/>
      <c r="J188" s="14"/>
      <c r="K188" s="14"/>
      <c r="L188" s="223"/>
      <c r="M188" s="228"/>
      <c r="N188" s="229"/>
      <c r="O188" s="229"/>
      <c r="P188" s="229"/>
      <c r="Q188" s="229"/>
      <c r="R188" s="229"/>
      <c r="S188" s="229"/>
      <c r="T188" s="230"/>
      <c r="U188" s="14"/>
      <c r="V188" s="14"/>
      <c r="W188" s="14"/>
      <c r="X188" s="14"/>
      <c r="Y188" s="14"/>
      <c r="Z188" s="14"/>
      <c r="AA188" s="14"/>
      <c r="AB188" s="14"/>
      <c r="AC188" s="14"/>
      <c r="AD188" s="14"/>
      <c r="AE188" s="14"/>
      <c r="AT188" s="224" t="s">
        <v>232</v>
      </c>
      <c r="AU188" s="224" t="s">
        <v>90</v>
      </c>
      <c r="AV188" s="14" t="s">
        <v>229</v>
      </c>
      <c r="AW188" s="14" t="s">
        <v>36</v>
      </c>
      <c r="AX188" s="14" t="s">
        <v>88</v>
      </c>
      <c r="AY188" s="224" t="s">
        <v>218</v>
      </c>
    </row>
    <row r="189" s="12" customFormat="1" ht="22.8" customHeight="1">
      <c r="A189" s="12"/>
      <c r="B189" s="184"/>
      <c r="C189" s="12"/>
      <c r="D189" s="185" t="s">
        <v>79</v>
      </c>
      <c r="E189" s="195" t="s">
        <v>1073</v>
      </c>
      <c r="F189" s="195" t="s">
        <v>1074</v>
      </c>
      <c r="G189" s="12"/>
      <c r="H189" s="12"/>
      <c r="I189" s="187"/>
      <c r="J189" s="196">
        <f>BK189</f>
        <v>0</v>
      </c>
      <c r="K189" s="12"/>
      <c r="L189" s="184"/>
      <c r="M189" s="189"/>
      <c r="N189" s="190"/>
      <c r="O189" s="190"/>
      <c r="P189" s="191">
        <f>SUM(P190:P201)</f>
        <v>0</v>
      </c>
      <c r="Q189" s="190"/>
      <c r="R189" s="191">
        <f>SUM(R190:R201)</f>
        <v>0</v>
      </c>
      <c r="S189" s="190"/>
      <c r="T189" s="192">
        <f>SUM(T190:T201)</f>
        <v>0</v>
      </c>
      <c r="U189" s="12"/>
      <c r="V189" s="12"/>
      <c r="W189" s="12"/>
      <c r="X189" s="12"/>
      <c r="Y189" s="12"/>
      <c r="Z189" s="12"/>
      <c r="AA189" s="12"/>
      <c r="AB189" s="12"/>
      <c r="AC189" s="12"/>
      <c r="AD189" s="12"/>
      <c r="AE189" s="12"/>
      <c r="AR189" s="185" t="s">
        <v>88</v>
      </c>
      <c r="AT189" s="193" t="s">
        <v>79</v>
      </c>
      <c r="AU189" s="193" t="s">
        <v>88</v>
      </c>
      <c r="AY189" s="185" t="s">
        <v>218</v>
      </c>
      <c r="BK189" s="194">
        <f>SUM(BK190:BK201)</f>
        <v>0</v>
      </c>
    </row>
    <row r="190" s="2" customFormat="1" ht="24.15" customHeight="1">
      <c r="A190" s="39"/>
      <c r="B190" s="161"/>
      <c r="C190" s="197" t="s">
        <v>8</v>
      </c>
      <c r="D190" s="197" t="s">
        <v>225</v>
      </c>
      <c r="E190" s="198" t="s">
        <v>1075</v>
      </c>
      <c r="F190" s="199" t="s">
        <v>1076</v>
      </c>
      <c r="G190" s="200" t="s">
        <v>301</v>
      </c>
      <c r="H190" s="201">
        <v>16.146999999999998</v>
      </c>
      <c r="I190" s="202"/>
      <c r="J190" s="203">
        <f>ROUND(I190*H190,2)</f>
        <v>0</v>
      </c>
      <c r="K190" s="204"/>
      <c r="L190" s="40"/>
      <c r="M190" s="205" t="s">
        <v>1</v>
      </c>
      <c r="N190" s="206" t="s">
        <v>45</v>
      </c>
      <c r="O190" s="78"/>
      <c r="P190" s="207">
        <f>O190*H190</f>
        <v>0</v>
      </c>
      <c r="Q190" s="207">
        <v>0</v>
      </c>
      <c r="R190" s="207">
        <f>Q190*H190</f>
        <v>0</v>
      </c>
      <c r="S190" s="207">
        <v>0</v>
      </c>
      <c r="T190" s="208">
        <f>S190*H190</f>
        <v>0</v>
      </c>
      <c r="U190" s="39"/>
      <c r="V190" s="39"/>
      <c r="W190" s="39"/>
      <c r="X190" s="39"/>
      <c r="Y190" s="39"/>
      <c r="Z190" s="39"/>
      <c r="AA190" s="39"/>
      <c r="AB190" s="39"/>
      <c r="AC190" s="39"/>
      <c r="AD190" s="39"/>
      <c r="AE190" s="39"/>
      <c r="AR190" s="209" t="s">
        <v>229</v>
      </c>
      <c r="AT190" s="209" t="s">
        <v>225</v>
      </c>
      <c r="AU190" s="209" t="s">
        <v>90</v>
      </c>
      <c r="AY190" s="20" t="s">
        <v>218</v>
      </c>
      <c r="BE190" s="210">
        <f>IF(N190="základní",J190,0)</f>
        <v>0</v>
      </c>
      <c r="BF190" s="210">
        <f>IF(N190="snížená",J190,0)</f>
        <v>0</v>
      </c>
      <c r="BG190" s="210">
        <f>IF(N190="zákl. přenesená",J190,0)</f>
        <v>0</v>
      </c>
      <c r="BH190" s="210">
        <f>IF(N190="sníž. přenesená",J190,0)</f>
        <v>0</v>
      </c>
      <c r="BI190" s="210">
        <f>IF(N190="nulová",J190,0)</f>
        <v>0</v>
      </c>
      <c r="BJ190" s="20" t="s">
        <v>88</v>
      </c>
      <c r="BK190" s="210">
        <f>ROUND(I190*H190,2)</f>
        <v>0</v>
      </c>
      <c r="BL190" s="20" t="s">
        <v>229</v>
      </c>
      <c r="BM190" s="209" t="s">
        <v>3463</v>
      </c>
    </row>
    <row r="191" s="2" customFormat="1" ht="24.15" customHeight="1">
      <c r="A191" s="39"/>
      <c r="B191" s="161"/>
      <c r="C191" s="197" t="s">
        <v>261</v>
      </c>
      <c r="D191" s="197" t="s">
        <v>225</v>
      </c>
      <c r="E191" s="198" t="s">
        <v>1081</v>
      </c>
      <c r="F191" s="199" t="s">
        <v>1082</v>
      </c>
      <c r="G191" s="200" t="s">
        <v>301</v>
      </c>
      <c r="H191" s="201">
        <v>16.146999999999998</v>
      </c>
      <c r="I191" s="202"/>
      <c r="J191" s="203">
        <f>ROUND(I191*H191,2)</f>
        <v>0</v>
      </c>
      <c r="K191" s="204"/>
      <c r="L191" s="40"/>
      <c r="M191" s="205" t="s">
        <v>1</v>
      </c>
      <c r="N191" s="206" t="s">
        <v>45</v>
      </c>
      <c r="O191" s="78"/>
      <c r="P191" s="207">
        <f>O191*H191</f>
        <v>0</v>
      </c>
      <c r="Q191" s="207">
        <v>0</v>
      </c>
      <c r="R191" s="207">
        <f>Q191*H191</f>
        <v>0</v>
      </c>
      <c r="S191" s="207">
        <v>0</v>
      </c>
      <c r="T191" s="208">
        <f>S191*H191</f>
        <v>0</v>
      </c>
      <c r="U191" s="39"/>
      <c r="V191" s="39"/>
      <c r="W191" s="39"/>
      <c r="X191" s="39"/>
      <c r="Y191" s="39"/>
      <c r="Z191" s="39"/>
      <c r="AA191" s="39"/>
      <c r="AB191" s="39"/>
      <c r="AC191" s="39"/>
      <c r="AD191" s="39"/>
      <c r="AE191" s="39"/>
      <c r="AR191" s="209" t="s">
        <v>229</v>
      </c>
      <c r="AT191" s="209" t="s">
        <v>225</v>
      </c>
      <c r="AU191" s="209" t="s">
        <v>90</v>
      </c>
      <c r="AY191" s="20" t="s">
        <v>218</v>
      </c>
      <c r="BE191" s="210">
        <f>IF(N191="základní",J191,0)</f>
        <v>0</v>
      </c>
      <c r="BF191" s="210">
        <f>IF(N191="snížená",J191,0)</f>
        <v>0</v>
      </c>
      <c r="BG191" s="210">
        <f>IF(N191="zákl. přenesená",J191,0)</f>
        <v>0</v>
      </c>
      <c r="BH191" s="210">
        <f>IF(N191="sníž. přenesená",J191,0)</f>
        <v>0</v>
      </c>
      <c r="BI191" s="210">
        <f>IF(N191="nulová",J191,0)</f>
        <v>0</v>
      </c>
      <c r="BJ191" s="20" t="s">
        <v>88</v>
      </c>
      <c r="BK191" s="210">
        <f>ROUND(I191*H191,2)</f>
        <v>0</v>
      </c>
      <c r="BL191" s="20" t="s">
        <v>229</v>
      </c>
      <c r="BM191" s="209" t="s">
        <v>3464</v>
      </c>
    </row>
    <row r="192" s="2" customFormat="1" ht="24.15" customHeight="1">
      <c r="A192" s="39"/>
      <c r="B192" s="161"/>
      <c r="C192" s="197" t="s">
        <v>298</v>
      </c>
      <c r="D192" s="197" t="s">
        <v>225</v>
      </c>
      <c r="E192" s="198" t="s">
        <v>1084</v>
      </c>
      <c r="F192" s="199" t="s">
        <v>1085</v>
      </c>
      <c r="G192" s="200" t="s">
        <v>301</v>
      </c>
      <c r="H192" s="201">
        <v>322.94</v>
      </c>
      <c r="I192" s="202"/>
      <c r="J192" s="203">
        <f>ROUND(I192*H192,2)</f>
        <v>0</v>
      </c>
      <c r="K192" s="204"/>
      <c r="L192" s="40"/>
      <c r="M192" s="205" t="s">
        <v>1</v>
      </c>
      <c r="N192" s="206" t="s">
        <v>45</v>
      </c>
      <c r="O192" s="78"/>
      <c r="P192" s="207">
        <f>O192*H192</f>
        <v>0</v>
      </c>
      <c r="Q192" s="207">
        <v>0</v>
      </c>
      <c r="R192" s="207">
        <f>Q192*H192</f>
        <v>0</v>
      </c>
      <c r="S192" s="207">
        <v>0</v>
      </c>
      <c r="T192" s="208">
        <f>S192*H192</f>
        <v>0</v>
      </c>
      <c r="U192" s="39"/>
      <c r="V192" s="39"/>
      <c r="W192" s="39"/>
      <c r="X192" s="39"/>
      <c r="Y192" s="39"/>
      <c r="Z192" s="39"/>
      <c r="AA192" s="39"/>
      <c r="AB192" s="39"/>
      <c r="AC192" s="39"/>
      <c r="AD192" s="39"/>
      <c r="AE192" s="39"/>
      <c r="AR192" s="209" t="s">
        <v>229</v>
      </c>
      <c r="AT192" s="209" t="s">
        <v>225</v>
      </c>
      <c r="AU192" s="209" t="s">
        <v>90</v>
      </c>
      <c r="AY192" s="20" t="s">
        <v>218</v>
      </c>
      <c r="BE192" s="210">
        <f>IF(N192="základní",J192,0)</f>
        <v>0</v>
      </c>
      <c r="BF192" s="210">
        <f>IF(N192="snížená",J192,0)</f>
        <v>0</v>
      </c>
      <c r="BG192" s="210">
        <f>IF(N192="zákl. přenesená",J192,0)</f>
        <v>0</v>
      </c>
      <c r="BH192" s="210">
        <f>IF(N192="sníž. přenesená",J192,0)</f>
        <v>0</v>
      </c>
      <c r="BI192" s="210">
        <f>IF(N192="nulová",J192,0)</f>
        <v>0</v>
      </c>
      <c r="BJ192" s="20" t="s">
        <v>88</v>
      </c>
      <c r="BK192" s="210">
        <f>ROUND(I192*H192,2)</f>
        <v>0</v>
      </c>
      <c r="BL192" s="20" t="s">
        <v>229</v>
      </c>
      <c r="BM192" s="209" t="s">
        <v>3465</v>
      </c>
    </row>
    <row r="193" s="15" customFormat="1">
      <c r="A193" s="15"/>
      <c r="B193" s="250"/>
      <c r="C193" s="15"/>
      <c r="D193" s="211" t="s">
        <v>232</v>
      </c>
      <c r="E193" s="251" t="s">
        <v>1</v>
      </c>
      <c r="F193" s="252" t="s">
        <v>3466</v>
      </c>
      <c r="G193" s="15"/>
      <c r="H193" s="251" t="s">
        <v>1</v>
      </c>
      <c r="I193" s="253"/>
      <c r="J193" s="15"/>
      <c r="K193" s="15"/>
      <c r="L193" s="250"/>
      <c r="M193" s="254"/>
      <c r="N193" s="255"/>
      <c r="O193" s="255"/>
      <c r="P193" s="255"/>
      <c r="Q193" s="255"/>
      <c r="R193" s="255"/>
      <c r="S193" s="255"/>
      <c r="T193" s="256"/>
      <c r="U193" s="15"/>
      <c r="V193" s="15"/>
      <c r="W193" s="15"/>
      <c r="X193" s="15"/>
      <c r="Y193" s="15"/>
      <c r="Z193" s="15"/>
      <c r="AA193" s="15"/>
      <c r="AB193" s="15"/>
      <c r="AC193" s="15"/>
      <c r="AD193" s="15"/>
      <c r="AE193" s="15"/>
      <c r="AT193" s="251" t="s">
        <v>232</v>
      </c>
      <c r="AU193" s="251" t="s">
        <v>90</v>
      </c>
      <c r="AV193" s="15" t="s">
        <v>88</v>
      </c>
      <c r="AW193" s="15" t="s">
        <v>36</v>
      </c>
      <c r="AX193" s="15" t="s">
        <v>80</v>
      </c>
      <c r="AY193" s="251" t="s">
        <v>218</v>
      </c>
    </row>
    <row r="194" s="13" customFormat="1">
      <c r="A194" s="13"/>
      <c r="B194" s="215"/>
      <c r="C194" s="13"/>
      <c r="D194" s="211" t="s">
        <v>232</v>
      </c>
      <c r="E194" s="216" t="s">
        <v>1</v>
      </c>
      <c r="F194" s="217" t="s">
        <v>3467</v>
      </c>
      <c r="G194" s="13"/>
      <c r="H194" s="218">
        <v>322.94</v>
      </c>
      <c r="I194" s="219"/>
      <c r="J194" s="13"/>
      <c r="K194" s="13"/>
      <c r="L194" s="215"/>
      <c r="M194" s="220"/>
      <c r="N194" s="221"/>
      <c r="O194" s="221"/>
      <c r="P194" s="221"/>
      <c r="Q194" s="221"/>
      <c r="R194" s="221"/>
      <c r="S194" s="221"/>
      <c r="T194" s="222"/>
      <c r="U194" s="13"/>
      <c r="V194" s="13"/>
      <c r="W194" s="13"/>
      <c r="X194" s="13"/>
      <c r="Y194" s="13"/>
      <c r="Z194" s="13"/>
      <c r="AA194" s="13"/>
      <c r="AB194" s="13"/>
      <c r="AC194" s="13"/>
      <c r="AD194" s="13"/>
      <c r="AE194" s="13"/>
      <c r="AT194" s="216" t="s">
        <v>232</v>
      </c>
      <c r="AU194" s="216" t="s">
        <v>90</v>
      </c>
      <c r="AV194" s="13" t="s">
        <v>90</v>
      </c>
      <c r="AW194" s="13" t="s">
        <v>36</v>
      </c>
      <c r="AX194" s="13" t="s">
        <v>80</v>
      </c>
      <c r="AY194" s="216" t="s">
        <v>218</v>
      </c>
    </row>
    <row r="195" s="14" customFormat="1">
      <c r="A195" s="14"/>
      <c r="B195" s="223"/>
      <c r="C195" s="14"/>
      <c r="D195" s="211" t="s">
        <v>232</v>
      </c>
      <c r="E195" s="224" t="s">
        <v>1</v>
      </c>
      <c r="F195" s="225" t="s">
        <v>235</v>
      </c>
      <c r="G195" s="14"/>
      <c r="H195" s="226">
        <v>322.94</v>
      </c>
      <c r="I195" s="227"/>
      <c r="J195" s="14"/>
      <c r="K195" s="14"/>
      <c r="L195" s="223"/>
      <c r="M195" s="228"/>
      <c r="N195" s="229"/>
      <c r="O195" s="229"/>
      <c r="P195" s="229"/>
      <c r="Q195" s="229"/>
      <c r="R195" s="229"/>
      <c r="S195" s="229"/>
      <c r="T195" s="230"/>
      <c r="U195" s="14"/>
      <c r="V195" s="14"/>
      <c r="W195" s="14"/>
      <c r="X195" s="14"/>
      <c r="Y195" s="14"/>
      <c r="Z195" s="14"/>
      <c r="AA195" s="14"/>
      <c r="AB195" s="14"/>
      <c r="AC195" s="14"/>
      <c r="AD195" s="14"/>
      <c r="AE195" s="14"/>
      <c r="AT195" s="224" t="s">
        <v>232</v>
      </c>
      <c r="AU195" s="224" t="s">
        <v>90</v>
      </c>
      <c r="AV195" s="14" t="s">
        <v>229</v>
      </c>
      <c r="AW195" s="14" t="s">
        <v>36</v>
      </c>
      <c r="AX195" s="14" t="s">
        <v>88</v>
      </c>
      <c r="AY195" s="224" t="s">
        <v>218</v>
      </c>
    </row>
    <row r="196" s="2" customFormat="1" ht="33" customHeight="1">
      <c r="A196" s="39"/>
      <c r="B196" s="161"/>
      <c r="C196" s="197" t="s">
        <v>267</v>
      </c>
      <c r="D196" s="197" t="s">
        <v>225</v>
      </c>
      <c r="E196" s="198" t="s">
        <v>1089</v>
      </c>
      <c r="F196" s="199" t="s">
        <v>1090</v>
      </c>
      <c r="G196" s="200" t="s">
        <v>301</v>
      </c>
      <c r="H196" s="201">
        <v>15.317</v>
      </c>
      <c r="I196" s="202"/>
      <c r="J196" s="203">
        <f>ROUND(I196*H196,2)</f>
        <v>0</v>
      </c>
      <c r="K196" s="204"/>
      <c r="L196" s="40"/>
      <c r="M196" s="205" t="s">
        <v>1</v>
      </c>
      <c r="N196" s="206" t="s">
        <v>45</v>
      </c>
      <c r="O196" s="78"/>
      <c r="P196" s="207">
        <f>O196*H196</f>
        <v>0</v>
      </c>
      <c r="Q196" s="207">
        <v>0</v>
      </c>
      <c r="R196" s="207">
        <f>Q196*H196</f>
        <v>0</v>
      </c>
      <c r="S196" s="207">
        <v>0</v>
      </c>
      <c r="T196" s="208">
        <f>S196*H196</f>
        <v>0</v>
      </c>
      <c r="U196" s="39"/>
      <c r="V196" s="39"/>
      <c r="W196" s="39"/>
      <c r="X196" s="39"/>
      <c r="Y196" s="39"/>
      <c r="Z196" s="39"/>
      <c r="AA196" s="39"/>
      <c r="AB196" s="39"/>
      <c r="AC196" s="39"/>
      <c r="AD196" s="39"/>
      <c r="AE196" s="39"/>
      <c r="AR196" s="209" t="s">
        <v>229</v>
      </c>
      <c r="AT196" s="209" t="s">
        <v>225</v>
      </c>
      <c r="AU196" s="209" t="s">
        <v>90</v>
      </c>
      <c r="AY196" s="20" t="s">
        <v>218</v>
      </c>
      <c r="BE196" s="210">
        <f>IF(N196="základní",J196,0)</f>
        <v>0</v>
      </c>
      <c r="BF196" s="210">
        <f>IF(N196="snížená",J196,0)</f>
        <v>0</v>
      </c>
      <c r="BG196" s="210">
        <f>IF(N196="zákl. přenesená",J196,0)</f>
        <v>0</v>
      </c>
      <c r="BH196" s="210">
        <f>IF(N196="sníž. přenesená",J196,0)</f>
        <v>0</v>
      </c>
      <c r="BI196" s="210">
        <f>IF(N196="nulová",J196,0)</f>
        <v>0</v>
      </c>
      <c r="BJ196" s="20" t="s">
        <v>88</v>
      </c>
      <c r="BK196" s="210">
        <f>ROUND(I196*H196,2)</f>
        <v>0</v>
      </c>
      <c r="BL196" s="20" t="s">
        <v>229</v>
      </c>
      <c r="BM196" s="209" t="s">
        <v>3468</v>
      </c>
    </row>
    <row r="197" s="13" customFormat="1">
      <c r="A197" s="13"/>
      <c r="B197" s="215"/>
      <c r="C197" s="13"/>
      <c r="D197" s="211" t="s">
        <v>232</v>
      </c>
      <c r="E197" s="216" t="s">
        <v>1</v>
      </c>
      <c r="F197" s="217" t="s">
        <v>3469</v>
      </c>
      <c r="G197" s="13"/>
      <c r="H197" s="218">
        <v>15.317</v>
      </c>
      <c r="I197" s="219"/>
      <c r="J197" s="13"/>
      <c r="K197" s="13"/>
      <c r="L197" s="215"/>
      <c r="M197" s="220"/>
      <c r="N197" s="221"/>
      <c r="O197" s="221"/>
      <c r="P197" s="221"/>
      <c r="Q197" s="221"/>
      <c r="R197" s="221"/>
      <c r="S197" s="221"/>
      <c r="T197" s="222"/>
      <c r="U197" s="13"/>
      <c r="V197" s="13"/>
      <c r="W197" s="13"/>
      <c r="X197" s="13"/>
      <c r="Y197" s="13"/>
      <c r="Z197" s="13"/>
      <c r="AA197" s="13"/>
      <c r="AB197" s="13"/>
      <c r="AC197" s="13"/>
      <c r="AD197" s="13"/>
      <c r="AE197" s="13"/>
      <c r="AT197" s="216" t="s">
        <v>232</v>
      </c>
      <c r="AU197" s="216" t="s">
        <v>90</v>
      </c>
      <c r="AV197" s="13" t="s">
        <v>90</v>
      </c>
      <c r="AW197" s="13" t="s">
        <v>36</v>
      </c>
      <c r="AX197" s="13" t="s">
        <v>80</v>
      </c>
      <c r="AY197" s="216" t="s">
        <v>218</v>
      </c>
    </row>
    <row r="198" s="14" customFormat="1">
      <c r="A198" s="14"/>
      <c r="B198" s="223"/>
      <c r="C198" s="14"/>
      <c r="D198" s="211" t="s">
        <v>232</v>
      </c>
      <c r="E198" s="224" t="s">
        <v>1</v>
      </c>
      <c r="F198" s="225" t="s">
        <v>235</v>
      </c>
      <c r="G198" s="14"/>
      <c r="H198" s="226">
        <v>15.317</v>
      </c>
      <c r="I198" s="227"/>
      <c r="J198" s="14"/>
      <c r="K198" s="14"/>
      <c r="L198" s="223"/>
      <c r="M198" s="228"/>
      <c r="N198" s="229"/>
      <c r="O198" s="229"/>
      <c r="P198" s="229"/>
      <c r="Q198" s="229"/>
      <c r="R198" s="229"/>
      <c r="S198" s="229"/>
      <c r="T198" s="230"/>
      <c r="U198" s="14"/>
      <c r="V198" s="14"/>
      <c r="W198" s="14"/>
      <c r="X198" s="14"/>
      <c r="Y198" s="14"/>
      <c r="Z198" s="14"/>
      <c r="AA198" s="14"/>
      <c r="AB198" s="14"/>
      <c r="AC198" s="14"/>
      <c r="AD198" s="14"/>
      <c r="AE198" s="14"/>
      <c r="AT198" s="224" t="s">
        <v>232</v>
      </c>
      <c r="AU198" s="224" t="s">
        <v>90</v>
      </c>
      <c r="AV198" s="14" t="s">
        <v>229</v>
      </c>
      <c r="AW198" s="14" t="s">
        <v>36</v>
      </c>
      <c r="AX198" s="14" t="s">
        <v>88</v>
      </c>
      <c r="AY198" s="224" t="s">
        <v>218</v>
      </c>
    </row>
    <row r="199" s="2" customFormat="1" ht="37.8" customHeight="1">
      <c r="A199" s="39"/>
      <c r="B199" s="161"/>
      <c r="C199" s="197" t="s">
        <v>310</v>
      </c>
      <c r="D199" s="197" t="s">
        <v>225</v>
      </c>
      <c r="E199" s="198" t="s">
        <v>1103</v>
      </c>
      <c r="F199" s="199" t="s">
        <v>1104</v>
      </c>
      <c r="G199" s="200" t="s">
        <v>301</v>
      </c>
      <c r="H199" s="201">
        <v>0.82899999999999996</v>
      </c>
      <c r="I199" s="202"/>
      <c r="J199" s="203">
        <f>ROUND(I199*H199,2)</f>
        <v>0</v>
      </c>
      <c r="K199" s="204"/>
      <c r="L199" s="40"/>
      <c r="M199" s="205" t="s">
        <v>1</v>
      </c>
      <c r="N199" s="206" t="s">
        <v>45</v>
      </c>
      <c r="O199" s="78"/>
      <c r="P199" s="207">
        <f>O199*H199</f>
        <v>0</v>
      </c>
      <c r="Q199" s="207">
        <v>0</v>
      </c>
      <c r="R199" s="207">
        <f>Q199*H199</f>
        <v>0</v>
      </c>
      <c r="S199" s="207">
        <v>0</v>
      </c>
      <c r="T199" s="208">
        <f>S199*H199</f>
        <v>0</v>
      </c>
      <c r="U199" s="39"/>
      <c r="V199" s="39"/>
      <c r="W199" s="39"/>
      <c r="X199" s="39"/>
      <c r="Y199" s="39"/>
      <c r="Z199" s="39"/>
      <c r="AA199" s="39"/>
      <c r="AB199" s="39"/>
      <c r="AC199" s="39"/>
      <c r="AD199" s="39"/>
      <c r="AE199" s="39"/>
      <c r="AR199" s="209" t="s">
        <v>229</v>
      </c>
      <c r="AT199" s="209" t="s">
        <v>225</v>
      </c>
      <c r="AU199" s="209" t="s">
        <v>90</v>
      </c>
      <c r="AY199" s="20" t="s">
        <v>218</v>
      </c>
      <c r="BE199" s="210">
        <f>IF(N199="základní",J199,0)</f>
        <v>0</v>
      </c>
      <c r="BF199" s="210">
        <f>IF(N199="snížená",J199,0)</f>
        <v>0</v>
      </c>
      <c r="BG199" s="210">
        <f>IF(N199="zákl. přenesená",J199,0)</f>
        <v>0</v>
      </c>
      <c r="BH199" s="210">
        <f>IF(N199="sníž. přenesená",J199,0)</f>
        <v>0</v>
      </c>
      <c r="BI199" s="210">
        <f>IF(N199="nulová",J199,0)</f>
        <v>0</v>
      </c>
      <c r="BJ199" s="20" t="s">
        <v>88</v>
      </c>
      <c r="BK199" s="210">
        <f>ROUND(I199*H199,2)</f>
        <v>0</v>
      </c>
      <c r="BL199" s="20" t="s">
        <v>229</v>
      </c>
      <c r="BM199" s="209" t="s">
        <v>3470</v>
      </c>
    </row>
    <row r="200" s="13" customFormat="1">
      <c r="A200" s="13"/>
      <c r="B200" s="215"/>
      <c r="C200" s="13"/>
      <c r="D200" s="211" t="s">
        <v>232</v>
      </c>
      <c r="E200" s="216" t="s">
        <v>1</v>
      </c>
      <c r="F200" s="217" t="s">
        <v>3471</v>
      </c>
      <c r="G200" s="13"/>
      <c r="H200" s="218">
        <v>0.82899999999999996</v>
      </c>
      <c r="I200" s="219"/>
      <c r="J200" s="13"/>
      <c r="K200" s="13"/>
      <c r="L200" s="215"/>
      <c r="M200" s="220"/>
      <c r="N200" s="221"/>
      <c r="O200" s="221"/>
      <c r="P200" s="221"/>
      <c r="Q200" s="221"/>
      <c r="R200" s="221"/>
      <c r="S200" s="221"/>
      <c r="T200" s="222"/>
      <c r="U200" s="13"/>
      <c r="V200" s="13"/>
      <c r="W200" s="13"/>
      <c r="X200" s="13"/>
      <c r="Y200" s="13"/>
      <c r="Z200" s="13"/>
      <c r="AA200" s="13"/>
      <c r="AB200" s="13"/>
      <c r="AC200" s="13"/>
      <c r="AD200" s="13"/>
      <c r="AE200" s="13"/>
      <c r="AT200" s="216" t="s">
        <v>232</v>
      </c>
      <c r="AU200" s="216" t="s">
        <v>90</v>
      </c>
      <c r="AV200" s="13" t="s">
        <v>90</v>
      </c>
      <c r="AW200" s="13" t="s">
        <v>36</v>
      </c>
      <c r="AX200" s="13" t="s">
        <v>80</v>
      </c>
      <c r="AY200" s="216" t="s">
        <v>218</v>
      </c>
    </row>
    <row r="201" s="14" customFormat="1">
      <c r="A201" s="14"/>
      <c r="B201" s="223"/>
      <c r="C201" s="14"/>
      <c r="D201" s="211" t="s">
        <v>232</v>
      </c>
      <c r="E201" s="224" t="s">
        <v>1</v>
      </c>
      <c r="F201" s="225" t="s">
        <v>235</v>
      </c>
      <c r="G201" s="14"/>
      <c r="H201" s="226">
        <v>0.82899999999999996</v>
      </c>
      <c r="I201" s="227"/>
      <c r="J201" s="14"/>
      <c r="K201" s="14"/>
      <c r="L201" s="223"/>
      <c r="M201" s="269"/>
      <c r="N201" s="270"/>
      <c r="O201" s="270"/>
      <c r="P201" s="270"/>
      <c r="Q201" s="270"/>
      <c r="R201" s="270"/>
      <c r="S201" s="270"/>
      <c r="T201" s="271"/>
      <c r="U201" s="14"/>
      <c r="V201" s="14"/>
      <c r="W201" s="14"/>
      <c r="X201" s="14"/>
      <c r="Y201" s="14"/>
      <c r="Z201" s="14"/>
      <c r="AA201" s="14"/>
      <c r="AB201" s="14"/>
      <c r="AC201" s="14"/>
      <c r="AD201" s="14"/>
      <c r="AE201" s="14"/>
      <c r="AT201" s="224" t="s">
        <v>232</v>
      </c>
      <c r="AU201" s="224" t="s">
        <v>90</v>
      </c>
      <c r="AV201" s="14" t="s">
        <v>229</v>
      </c>
      <c r="AW201" s="14" t="s">
        <v>36</v>
      </c>
      <c r="AX201" s="14" t="s">
        <v>88</v>
      </c>
      <c r="AY201" s="224" t="s">
        <v>218</v>
      </c>
    </row>
    <row r="202" s="2" customFormat="1" ht="6.96" customHeight="1">
      <c r="A202" s="39"/>
      <c r="B202" s="61"/>
      <c r="C202" s="62"/>
      <c r="D202" s="62"/>
      <c r="E202" s="62"/>
      <c r="F202" s="62"/>
      <c r="G202" s="62"/>
      <c r="H202" s="62"/>
      <c r="I202" s="62"/>
      <c r="J202" s="62"/>
      <c r="K202" s="62"/>
      <c r="L202" s="40"/>
      <c r="M202" s="39"/>
      <c r="O202" s="39"/>
      <c r="P202" s="39"/>
      <c r="Q202" s="39"/>
      <c r="R202" s="39"/>
      <c r="S202" s="39"/>
      <c r="T202" s="39"/>
      <c r="U202" s="39"/>
      <c r="V202" s="39"/>
      <c r="W202" s="39"/>
      <c r="X202" s="39"/>
      <c r="Y202" s="39"/>
      <c r="Z202" s="39"/>
      <c r="AA202" s="39"/>
      <c r="AB202" s="39"/>
      <c r="AC202" s="39"/>
      <c r="AD202" s="39"/>
      <c r="AE202" s="39"/>
    </row>
  </sheetData>
  <autoFilter ref="C130:K201"/>
  <mergeCells count="14">
    <mergeCell ref="E7:H7"/>
    <mergeCell ref="E9:H9"/>
    <mergeCell ref="E18:H18"/>
    <mergeCell ref="E27:H27"/>
    <mergeCell ref="E85:H85"/>
    <mergeCell ref="E87:H87"/>
    <mergeCell ref="D105:F105"/>
    <mergeCell ref="D106:F106"/>
    <mergeCell ref="D107:F107"/>
    <mergeCell ref="D108:F108"/>
    <mergeCell ref="D109:F10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9" t="s">
        <v>5</v>
      </c>
      <c r="M2" s="1"/>
      <c r="N2" s="1"/>
      <c r="O2" s="1"/>
      <c r="P2" s="1"/>
      <c r="Q2" s="1"/>
      <c r="R2" s="1"/>
      <c r="S2" s="1"/>
      <c r="T2" s="1"/>
      <c r="U2" s="1"/>
      <c r="V2" s="1"/>
      <c r="AT2" s="20" t="s">
        <v>139</v>
      </c>
    </row>
    <row r="3" s="1" customFormat="1" ht="6.96" customHeight="1">
      <c r="B3" s="21"/>
      <c r="C3" s="22"/>
      <c r="D3" s="22"/>
      <c r="E3" s="22"/>
      <c r="F3" s="22"/>
      <c r="G3" s="22"/>
      <c r="H3" s="22"/>
      <c r="I3" s="22"/>
      <c r="J3" s="22"/>
      <c r="K3" s="22"/>
      <c r="L3" s="23"/>
      <c r="AT3" s="20" t="s">
        <v>90</v>
      </c>
    </row>
    <row r="4" s="1" customFormat="1" ht="24.96" customHeight="1">
      <c r="B4" s="23"/>
      <c r="D4" s="24" t="s">
        <v>174</v>
      </c>
      <c r="L4" s="23"/>
      <c r="M4" s="129" t="s">
        <v>10</v>
      </c>
      <c r="AT4" s="20" t="s">
        <v>3</v>
      </c>
    </row>
    <row r="5" s="1" customFormat="1" ht="6.96" customHeight="1">
      <c r="B5" s="23"/>
      <c r="L5" s="23"/>
    </row>
    <row r="6" s="1" customFormat="1" ht="12" customHeight="1">
      <c r="B6" s="23"/>
      <c r="D6" s="33" t="s">
        <v>16</v>
      </c>
      <c r="L6" s="23"/>
    </row>
    <row r="7" s="1" customFormat="1" ht="16.5" customHeight="1">
      <c r="B7" s="23"/>
      <c r="E7" s="130" t="str">
        <f>'Rekapitulace stavby'!K6</f>
        <v>TR Blansko - rozš. R110kV, doplnění T103</v>
      </c>
      <c r="F7" s="33"/>
      <c r="G7" s="33"/>
      <c r="H7" s="33"/>
      <c r="L7" s="23"/>
    </row>
    <row r="8" s="2" customFormat="1" ht="12" customHeight="1">
      <c r="A8" s="39"/>
      <c r="B8" s="40"/>
      <c r="C8" s="39"/>
      <c r="D8" s="33" t="s">
        <v>175</v>
      </c>
      <c r="E8" s="39"/>
      <c r="F8" s="39"/>
      <c r="G8" s="39"/>
      <c r="H8" s="39"/>
      <c r="I8" s="39"/>
      <c r="J8" s="39"/>
      <c r="K8" s="39"/>
      <c r="L8" s="56"/>
      <c r="S8" s="39"/>
      <c r="T8" s="39"/>
      <c r="U8" s="39"/>
      <c r="V8" s="39"/>
      <c r="W8" s="39"/>
      <c r="X8" s="39"/>
      <c r="Y8" s="39"/>
      <c r="Z8" s="39"/>
      <c r="AA8" s="39"/>
      <c r="AB8" s="39"/>
      <c r="AC8" s="39"/>
      <c r="AD8" s="39"/>
      <c r="AE8" s="39"/>
    </row>
    <row r="9" s="2" customFormat="1" ht="16.5" customHeight="1">
      <c r="A9" s="39"/>
      <c r="B9" s="40"/>
      <c r="C9" s="39"/>
      <c r="D9" s="39"/>
      <c r="E9" s="68" t="s">
        <v>3472</v>
      </c>
      <c r="F9" s="39"/>
      <c r="G9" s="39"/>
      <c r="H9" s="39"/>
      <c r="I9" s="39"/>
      <c r="J9" s="39"/>
      <c r="K9" s="39"/>
      <c r="L9" s="56"/>
      <c r="S9" s="39"/>
      <c r="T9" s="39"/>
      <c r="U9" s="39"/>
      <c r="V9" s="39"/>
      <c r="W9" s="39"/>
      <c r="X9" s="39"/>
      <c r="Y9" s="39"/>
      <c r="Z9" s="39"/>
      <c r="AA9" s="39"/>
      <c r="AB9" s="39"/>
      <c r="AC9" s="39"/>
      <c r="AD9" s="39"/>
      <c r="AE9" s="39"/>
    </row>
    <row r="10" s="2" customFormat="1">
      <c r="A10" s="39"/>
      <c r="B10" s="40"/>
      <c r="C10" s="39"/>
      <c r="D10" s="39"/>
      <c r="E10" s="39"/>
      <c r="F10" s="39"/>
      <c r="G10" s="39"/>
      <c r="H10" s="39"/>
      <c r="I10" s="39"/>
      <c r="J10" s="39"/>
      <c r="K10" s="39"/>
      <c r="L10" s="56"/>
      <c r="S10" s="39"/>
      <c r="T10" s="39"/>
      <c r="U10" s="39"/>
      <c r="V10" s="39"/>
      <c r="W10" s="39"/>
      <c r="X10" s="39"/>
      <c r="Y10" s="39"/>
      <c r="Z10" s="39"/>
      <c r="AA10" s="39"/>
      <c r="AB10" s="39"/>
      <c r="AC10" s="39"/>
      <c r="AD10" s="39"/>
      <c r="AE10" s="39"/>
    </row>
    <row r="11" s="2" customFormat="1" ht="12" customHeight="1">
      <c r="A11" s="39"/>
      <c r="B11" s="40"/>
      <c r="C11" s="39"/>
      <c r="D11" s="33" t="s">
        <v>18</v>
      </c>
      <c r="E11" s="39"/>
      <c r="F11" s="28" t="s">
        <v>1</v>
      </c>
      <c r="G11" s="39"/>
      <c r="H11" s="39"/>
      <c r="I11" s="33" t="s">
        <v>19</v>
      </c>
      <c r="J11" s="28" t="s">
        <v>1</v>
      </c>
      <c r="K11" s="39"/>
      <c r="L11" s="56"/>
      <c r="S11" s="39"/>
      <c r="T11" s="39"/>
      <c r="U11" s="39"/>
      <c r="V11" s="39"/>
      <c r="W11" s="39"/>
      <c r="X11" s="39"/>
      <c r="Y11" s="39"/>
      <c r="Z11" s="39"/>
      <c r="AA11" s="39"/>
      <c r="AB11" s="39"/>
      <c r="AC11" s="39"/>
      <c r="AD11" s="39"/>
      <c r="AE11" s="39"/>
    </row>
    <row r="12" s="2" customFormat="1" ht="12" customHeight="1">
      <c r="A12" s="39"/>
      <c r="B12" s="40"/>
      <c r="C12" s="39"/>
      <c r="D12" s="33" t="s">
        <v>20</v>
      </c>
      <c r="E12" s="39"/>
      <c r="F12" s="28" t="s">
        <v>21</v>
      </c>
      <c r="G12" s="39"/>
      <c r="H12" s="39"/>
      <c r="I12" s="33" t="s">
        <v>22</v>
      </c>
      <c r="J12" s="70" t="str">
        <f>'Rekapitulace stavby'!AN8</f>
        <v>5. 10. 2021</v>
      </c>
      <c r="K12" s="39"/>
      <c r="L12" s="56"/>
      <c r="S12" s="39"/>
      <c r="T12" s="39"/>
      <c r="U12" s="39"/>
      <c r="V12" s="39"/>
      <c r="W12" s="39"/>
      <c r="X12" s="39"/>
      <c r="Y12" s="39"/>
      <c r="Z12" s="39"/>
      <c r="AA12" s="39"/>
      <c r="AB12" s="39"/>
      <c r="AC12" s="39"/>
      <c r="AD12" s="39"/>
      <c r="AE12" s="39"/>
    </row>
    <row r="13" s="2" customFormat="1" ht="10.8" customHeight="1">
      <c r="A13" s="39"/>
      <c r="B13" s="40"/>
      <c r="C13" s="39"/>
      <c r="D13" s="39"/>
      <c r="E13" s="39"/>
      <c r="F13" s="39"/>
      <c r="G13" s="39"/>
      <c r="H13" s="39"/>
      <c r="I13" s="39"/>
      <c r="J13" s="39"/>
      <c r="K13" s="39"/>
      <c r="L13" s="56"/>
      <c r="S13" s="39"/>
      <c r="T13" s="39"/>
      <c r="U13" s="39"/>
      <c r="V13" s="39"/>
      <c r="W13" s="39"/>
      <c r="X13" s="39"/>
      <c r="Y13" s="39"/>
      <c r="Z13" s="39"/>
      <c r="AA13" s="39"/>
      <c r="AB13" s="39"/>
      <c r="AC13" s="39"/>
      <c r="AD13" s="39"/>
      <c r="AE13" s="39"/>
    </row>
    <row r="14" s="2" customFormat="1" ht="12" customHeight="1">
      <c r="A14" s="39"/>
      <c r="B14" s="40"/>
      <c r="C14" s="39"/>
      <c r="D14" s="33" t="s">
        <v>24</v>
      </c>
      <c r="E14" s="39"/>
      <c r="F14" s="39"/>
      <c r="G14" s="39"/>
      <c r="H14" s="39"/>
      <c r="I14" s="33" t="s">
        <v>25</v>
      </c>
      <c r="J14" s="28" t="s">
        <v>26</v>
      </c>
      <c r="K14" s="39"/>
      <c r="L14" s="56"/>
      <c r="S14" s="39"/>
      <c r="T14" s="39"/>
      <c r="U14" s="39"/>
      <c r="V14" s="39"/>
      <c r="W14" s="39"/>
      <c r="X14" s="39"/>
      <c r="Y14" s="39"/>
      <c r="Z14" s="39"/>
      <c r="AA14" s="39"/>
      <c r="AB14" s="39"/>
      <c r="AC14" s="39"/>
      <c r="AD14" s="39"/>
      <c r="AE14" s="39"/>
    </row>
    <row r="15" s="2" customFormat="1" ht="18" customHeight="1">
      <c r="A15" s="39"/>
      <c r="B15" s="40"/>
      <c r="C15" s="39"/>
      <c r="D15" s="39"/>
      <c r="E15" s="28" t="s">
        <v>27</v>
      </c>
      <c r="F15" s="39"/>
      <c r="G15" s="39"/>
      <c r="H15" s="39"/>
      <c r="I15" s="33" t="s">
        <v>28</v>
      </c>
      <c r="J15" s="28" t="s">
        <v>29</v>
      </c>
      <c r="K15" s="39"/>
      <c r="L15" s="56"/>
      <c r="S15" s="39"/>
      <c r="T15" s="39"/>
      <c r="U15" s="39"/>
      <c r="V15" s="39"/>
      <c r="W15" s="39"/>
      <c r="X15" s="39"/>
      <c r="Y15" s="39"/>
      <c r="Z15" s="39"/>
      <c r="AA15" s="39"/>
      <c r="AB15" s="39"/>
      <c r="AC15" s="39"/>
      <c r="AD15" s="39"/>
      <c r="AE15" s="39"/>
    </row>
    <row r="16" s="2" customFormat="1" ht="6.96" customHeight="1">
      <c r="A16" s="39"/>
      <c r="B16" s="40"/>
      <c r="C16" s="39"/>
      <c r="D16" s="39"/>
      <c r="E16" s="39"/>
      <c r="F16" s="39"/>
      <c r="G16" s="39"/>
      <c r="H16" s="39"/>
      <c r="I16" s="39"/>
      <c r="J16" s="39"/>
      <c r="K16" s="39"/>
      <c r="L16" s="56"/>
      <c r="S16" s="39"/>
      <c r="T16" s="39"/>
      <c r="U16" s="39"/>
      <c r="V16" s="39"/>
      <c r="W16" s="39"/>
      <c r="X16" s="39"/>
      <c r="Y16" s="39"/>
      <c r="Z16" s="39"/>
      <c r="AA16" s="39"/>
      <c r="AB16" s="39"/>
      <c r="AC16" s="39"/>
      <c r="AD16" s="39"/>
      <c r="AE16" s="39"/>
    </row>
    <row r="17" s="2" customFormat="1" ht="12" customHeight="1">
      <c r="A17" s="39"/>
      <c r="B17" s="40"/>
      <c r="C17" s="39"/>
      <c r="D17" s="33" t="s">
        <v>30</v>
      </c>
      <c r="E17" s="39"/>
      <c r="F17" s="39"/>
      <c r="G17" s="39"/>
      <c r="H17" s="39"/>
      <c r="I17" s="33" t="s">
        <v>25</v>
      </c>
      <c r="J17" s="34" t="str">
        <f>'Rekapitulace stavby'!AN13</f>
        <v>Vyplň údaj</v>
      </c>
      <c r="K17" s="39"/>
      <c r="L17" s="56"/>
      <c r="S17" s="39"/>
      <c r="T17" s="39"/>
      <c r="U17" s="39"/>
      <c r="V17" s="39"/>
      <c r="W17" s="39"/>
      <c r="X17" s="39"/>
      <c r="Y17" s="39"/>
      <c r="Z17" s="39"/>
      <c r="AA17" s="39"/>
      <c r="AB17" s="39"/>
      <c r="AC17" s="39"/>
      <c r="AD17" s="39"/>
      <c r="AE17" s="39"/>
    </row>
    <row r="18" s="2" customFormat="1" ht="18" customHeight="1">
      <c r="A18" s="39"/>
      <c r="B18" s="40"/>
      <c r="C18" s="39"/>
      <c r="D18" s="39"/>
      <c r="E18" s="34" t="str">
        <f>'Rekapitulace stavby'!E14</f>
        <v>Vyplň údaj</v>
      </c>
      <c r="F18" s="28"/>
      <c r="G18" s="28"/>
      <c r="H18" s="28"/>
      <c r="I18" s="33" t="s">
        <v>28</v>
      </c>
      <c r="J18" s="34" t="str">
        <f>'Rekapitulace stavby'!AN14</f>
        <v>Vyplň údaj</v>
      </c>
      <c r="K18" s="39"/>
      <c r="L18" s="56"/>
      <c r="S18" s="39"/>
      <c r="T18" s="39"/>
      <c r="U18" s="39"/>
      <c r="V18" s="39"/>
      <c r="W18" s="39"/>
      <c r="X18" s="39"/>
      <c r="Y18" s="39"/>
      <c r="Z18" s="39"/>
      <c r="AA18" s="39"/>
      <c r="AB18" s="39"/>
      <c r="AC18" s="39"/>
      <c r="AD18" s="39"/>
      <c r="AE18" s="39"/>
    </row>
    <row r="19" s="2" customFormat="1" ht="6.96" customHeight="1">
      <c r="A19" s="39"/>
      <c r="B19" s="40"/>
      <c r="C19" s="39"/>
      <c r="D19" s="39"/>
      <c r="E19" s="39"/>
      <c r="F19" s="39"/>
      <c r="G19" s="39"/>
      <c r="H19" s="39"/>
      <c r="I19" s="39"/>
      <c r="J19" s="39"/>
      <c r="K19" s="39"/>
      <c r="L19" s="56"/>
      <c r="S19" s="39"/>
      <c r="T19" s="39"/>
      <c r="U19" s="39"/>
      <c r="V19" s="39"/>
      <c r="W19" s="39"/>
      <c r="X19" s="39"/>
      <c r="Y19" s="39"/>
      <c r="Z19" s="39"/>
      <c r="AA19" s="39"/>
      <c r="AB19" s="39"/>
      <c r="AC19" s="39"/>
      <c r="AD19" s="39"/>
      <c r="AE19" s="39"/>
    </row>
    <row r="20" s="2" customFormat="1" ht="12" customHeight="1">
      <c r="A20" s="39"/>
      <c r="B20" s="40"/>
      <c r="C20" s="39"/>
      <c r="D20" s="33" t="s">
        <v>32</v>
      </c>
      <c r="E20" s="39"/>
      <c r="F20" s="39"/>
      <c r="G20" s="39"/>
      <c r="H20" s="39"/>
      <c r="I20" s="33" t="s">
        <v>25</v>
      </c>
      <c r="J20" s="28" t="s">
        <v>33</v>
      </c>
      <c r="K20" s="39"/>
      <c r="L20" s="56"/>
      <c r="S20" s="39"/>
      <c r="T20" s="39"/>
      <c r="U20" s="39"/>
      <c r="V20" s="39"/>
      <c r="W20" s="39"/>
      <c r="X20" s="39"/>
      <c r="Y20" s="39"/>
      <c r="Z20" s="39"/>
      <c r="AA20" s="39"/>
      <c r="AB20" s="39"/>
      <c r="AC20" s="39"/>
      <c r="AD20" s="39"/>
      <c r="AE20" s="39"/>
    </row>
    <row r="21" s="2" customFormat="1" ht="18" customHeight="1">
      <c r="A21" s="39"/>
      <c r="B21" s="40"/>
      <c r="C21" s="39"/>
      <c r="D21" s="39"/>
      <c r="E21" s="28" t="s">
        <v>34</v>
      </c>
      <c r="F21" s="39"/>
      <c r="G21" s="39"/>
      <c r="H21" s="39"/>
      <c r="I21" s="33" t="s">
        <v>28</v>
      </c>
      <c r="J21" s="28" t="s">
        <v>35</v>
      </c>
      <c r="K21" s="39"/>
      <c r="L21" s="56"/>
      <c r="S21" s="39"/>
      <c r="T21" s="39"/>
      <c r="U21" s="39"/>
      <c r="V21" s="39"/>
      <c r="W21" s="39"/>
      <c r="X21" s="39"/>
      <c r="Y21" s="39"/>
      <c r="Z21" s="39"/>
      <c r="AA21" s="39"/>
      <c r="AB21" s="39"/>
      <c r="AC21" s="39"/>
      <c r="AD21" s="39"/>
      <c r="AE21" s="39"/>
    </row>
    <row r="22" s="2" customFormat="1" ht="6.96" customHeight="1">
      <c r="A22" s="39"/>
      <c r="B22" s="40"/>
      <c r="C22" s="39"/>
      <c r="D22" s="39"/>
      <c r="E22" s="39"/>
      <c r="F22" s="39"/>
      <c r="G22" s="39"/>
      <c r="H22" s="39"/>
      <c r="I22" s="39"/>
      <c r="J22" s="39"/>
      <c r="K22" s="39"/>
      <c r="L22" s="56"/>
      <c r="S22" s="39"/>
      <c r="T22" s="39"/>
      <c r="U22" s="39"/>
      <c r="V22" s="39"/>
      <c r="W22" s="39"/>
      <c r="X22" s="39"/>
      <c r="Y22" s="39"/>
      <c r="Z22" s="39"/>
      <c r="AA22" s="39"/>
      <c r="AB22" s="39"/>
      <c r="AC22" s="39"/>
      <c r="AD22" s="39"/>
      <c r="AE22" s="39"/>
    </row>
    <row r="23" s="2" customFormat="1" ht="12" customHeight="1">
      <c r="A23" s="39"/>
      <c r="B23" s="40"/>
      <c r="C23" s="39"/>
      <c r="D23" s="33" t="s">
        <v>37</v>
      </c>
      <c r="E23" s="39"/>
      <c r="F23" s="39"/>
      <c r="G23" s="39"/>
      <c r="H23" s="39"/>
      <c r="I23" s="33" t="s">
        <v>25</v>
      </c>
      <c r="J23" s="28" t="s">
        <v>33</v>
      </c>
      <c r="K23" s="39"/>
      <c r="L23" s="56"/>
      <c r="S23" s="39"/>
      <c r="T23" s="39"/>
      <c r="U23" s="39"/>
      <c r="V23" s="39"/>
      <c r="W23" s="39"/>
      <c r="X23" s="39"/>
      <c r="Y23" s="39"/>
      <c r="Z23" s="39"/>
      <c r="AA23" s="39"/>
      <c r="AB23" s="39"/>
      <c r="AC23" s="39"/>
      <c r="AD23" s="39"/>
      <c r="AE23" s="39"/>
    </row>
    <row r="24" s="2" customFormat="1" ht="18" customHeight="1">
      <c r="A24" s="39"/>
      <c r="B24" s="40"/>
      <c r="C24" s="39"/>
      <c r="D24" s="39"/>
      <c r="E24" s="28" t="s">
        <v>34</v>
      </c>
      <c r="F24" s="39"/>
      <c r="G24" s="39"/>
      <c r="H24" s="39"/>
      <c r="I24" s="33" t="s">
        <v>28</v>
      </c>
      <c r="J24" s="28" t="s">
        <v>35</v>
      </c>
      <c r="K24" s="39"/>
      <c r="L24" s="56"/>
      <c r="S24" s="39"/>
      <c r="T24" s="39"/>
      <c r="U24" s="39"/>
      <c r="V24" s="39"/>
      <c r="W24" s="39"/>
      <c r="X24" s="39"/>
      <c r="Y24" s="39"/>
      <c r="Z24" s="39"/>
      <c r="AA24" s="39"/>
      <c r="AB24" s="39"/>
      <c r="AC24" s="39"/>
      <c r="AD24" s="39"/>
      <c r="AE24" s="39"/>
    </row>
    <row r="25" s="2" customFormat="1" ht="6.96" customHeight="1">
      <c r="A25" s="39"/>
      <c r="B25" s="40"/>
      <c r="C25" s="39"/>
      <c r="D25" s="39"/>
      <c r="E25" s="39"/>
      <c r="F25" s="39"/>
      <c r="G25" s="39"/>
      <c r="H25" s="39"/>
      <c r="I25" s="39"/>
      <c r="J25" s="39"/>
      <c r="K25" s="39"/>
      <c r="L25" s="56"/>
      <c r="S25" s="39"/>
      <c r="T25" s="39"/>
      <c r="U25" s="39"/>
      <c r="V25" s="39"/>
      <c r="W25" s="39"/>
      <c r="X25" s="39"/>
      <c r="Y25" s="39"/>
      <c r="Z25" s="39"/>
      <c r="AA25" s="39"/>
      <c r="AB25" s="39"/>
      <c r="AC25" s="39"/>
      <c r="AD25" s="39"/>
      <c r="AE25" s="39"/>
    </row>
    <row r="26" s="2" customFormat="1" ht="12" customHeight="1">
      <c r="A26" s="39"/>
      <c r="B26" s="40"/>
      <c r="C26" s="39"/>
      <c r="D26" s="33" t="s">
        <v>38</v>
      </c>
      <c r="E26" s="39"/>
      <c r="F26" s="39"/>
      <c r="G26" s="39"/>
      <c r="H26" s="39"/>
      <c r="I26" s="39"/>
      <c r="J26" s="39"/>
      <c r="K26" s="39"/>
      <c r="L26" s="56"/>
      <c r="S26" s="39"/>
      <c r="T26" s="39"/>
      <c r="U26" s="39"/>
      <c r="V26" s="39"/>
      <c r="W26" s="39"/>
      <c r="X26" s="39"/>
      <c r="Y26" s="39"/>
      <c r="Z26" s="39"/>
      <c r="AA26" s="39"/>
      <c r="AB26" s="39"/>
      <c r="AC26" s="39"/>
      <c r="AD26" s="39"/>
      <c r="AE26" s="39"/>
    </row>
    <row r="27" s="8" customFormat="1" ht="16.5" customHeight="1">
      <c r="A27" s="131"/>
      <c r="B27" s="132"/>
      <c r="C27" s="131"/>
      <c r="D27" s="131"/>
      <c r="E27" s="37" t="s">
        <v>1</v>
      </c>
      <c r="F27" s="37"/>
      <c r="G27" s="37"/>
      <c r="H27" s="37"/>
      <c r="I27" s="131"/>
      <c r="J27" s="131"/>
      <c r="K27" s="131"/>
      <c r="L27" s="133"/>
      <c r="S27" s="131"/>
      <c r="T27" s="131"/>
      <c r="U27" s="131"/>
      <c r="V27" s="131"/>
      <c r="W27" s="131"/>
      <c r="X27" s="131"/>
      <c r="Y27" s="131"/>
      <c r="Z27" s="131"/>
      <c r="AA27" s="131"/>
      <c r="AB27" s="131"/>
      <c r="AC27" s="131"/>
      <c r="AD27" s="131"/>
      <c r="AE27" s="131"/>
    </row>
    <row r="28" s="2" customFormat="1" ht="6.96" customHeight="1">
      <c r="A28" s="39"/>
      <c r="B28" s="40"/>
      <c r="C28" s="39"/>
      <c r="D28" s="39"/>
      <c r="E28" s="39"/>
      <c r="F28" s="39"/>
      <c r="G28" s="39"/>
      <c r="H28" s="39"/>
      <c r="I28" s="39"/>
      <c r="J28" s="39"/>
      <c r="K28" s="39"/>
      <c r="L28" s="56"/>
      <c r="S28" s="39"/>
      <c r="T28" s="39"/>
      <c r="U28" s="39"/>
      <c r="V28" s="39"/>
      <c r="W28" s="39"/>
      <c r="X28" s="39"/>
      <c r="Y28" s="39"/>
      <c r="Z28" s="39"/>
      <c r="AA28" s="39"/>
      <c r="AB28" s="39"/>
      <c r="AC28" s="39"/>
      <c r="AD28" s="39"/>
      <c r="AE28" s="39"/>
    </row>
    <row r="29" s="2" customFormat="1" ht="6.96" customHeight="1">
      <c r="A29" s="39"/>
      <c r="B29" s="40"/>
      <c r="C29" s="39"/>
      <c r="D29" s="91"/>
      <c r="E29" s="91"/>
      <c r="F29" s="91"/>
      <c r="G29" s="91"/>
      <c r="H29" s="91"/>
      <c r="I29" s="91"/>
      <c r="J29" s="91"/>
      <c r="K29" s="91"/>
      <c r="L29" s="56"/>
      <c r="S29" s="39"/>
      <c r="T29" s="39"/>
      <c r="U29" s="39"/>
      <c r="V29" s="39"/>
      <c r="W29" s="39"/>
      <c r="X29" s="39"/>
      <c r="Y29" s="39"/>
      <c r="Z29" s="39"/>
      <c r="AA29" s="39"/>
      <c r="AB29" s="39"/>
      <c r="AC29" s="39"/>
      <c r="AD29" s="39"/>
      <c r="AE29" s="39"/>
    </row>
    <row r="30" s="2" customFormat="1" ht="14.4" customHeight="1">
      <c r="A30" s="39"/>
      <c r="B30" s="40"/>
      <c r="C30" s="39"/>
      <c r="D30" s="28" t="s">
        <v>177</v>
      </c>
      <c r="E30" s="39"/>
      <c r="F30" s="39"/>
      <c r="G30" s="39"/>
      <c r="H30" s="39"/>
      <c r="I30" s="39"/>
      <c r="J30" s="134">
        <f>J96</f>
        <v>0</v>
      </c>
      <c r="K30" s="39"/>
      <c r="L30" s="56"/>
      <c r="S30" s="39"/>
      <c r="T30" s="39"/>
      <c r="U30" s="39"/>
      <c r="V30" s="39"/>
      <c r="W30" s="39"/>
      <c r="X30" s="39"/>
      <c r="Y30" s="39"/>
      <c r="Z30" s="39"/>
      <c r="AA30" s="39"/>
      <c r="AB30" s="39"/>
      <c r="AC30" s="39"/>
      <c r="AD30" s="39"/>
      <c r="AE30" s="39"/>
    </row>
    <row r="31" s="2" customFormat="1" ht="14.4" customHeight="1">
      <c r="A31" s="39"/>
      <c r="B31" s="40"/>
      <c r="C31" s="39"/>
      <c r="D31" s="135" t="s">
        <v>178</v>
      </c>
      <c r="E31" s="39"/>
      <c r="F31" s="39"/>
      <c r="G31" s="39"/>
      <c r="H31" s="39"/>
      <c r="I31" s="39"/>
      <c r="J31" s="134">
        <f>J109</f>
        <v>0</v>
      </c>
      <c r="K31" s="39"/>
      <c r="L31" s="56"/>
      <c r="S31" s="39"/>
      <c r="T31" s="39"/>
      <c r="U31" s="39"/>
      <c r="V31" s="39"/>
      <c r="W31" s="39"/>
      <c r="X31" s="39"/>
      <c r="Y31" s="39"/>
      <c r="Z31" s="39"/>
      <c r="AA31" s="39"/>
      <c r="AB31" s="39"/>
      <c r="AC31" s="39"/>
      <c r="AD31" s="39"/>
      <c r="AE31" s="39"/>
    </row>
    <row r="32" s="2" customFormat="1" ht="25.44" customHeight="1">
      <c r="A32" s="39"/>
      <c r="B32" s="40"/>
      <c r="C32" s="39"/>
      <c r="D32" s="136" t="s">
        <v>40</v>
      </c>
      <c r="E32" s="39"/>
      <c r="F32" s="39"/>
      <c r="G32" s="39"/>
      <c r="H32" s="39"/>
      <c r="I32" s="39"/>
      <c r="J32" s="97">
        <f>ROUND(J30 + J31, 2)</f>
        <v>0</v>
      </c>
      <c r="K32" s="39"/>
      <c r="L32" s="56"/>
      <c r="S32" s="39"/>
      <c r="T32" s="39"/>
      <c r="U32" s="39"/>
      <c r="V32" s="39"/>
      <c r="W32" s="39"/>
      <c r="X32" s="39"/>
      <c r="Y32" s="39"/>
      <c r="Z32" s="39"/>
      <c r="AA32" s="39"/>
      <c r="AB32" s="39"/>
      <c r="AC32" s="39"/>
      <c r="AD32" s="39"/>
      <c r="AE32" s="39"/>
    </row>
    <row r="33" s="2" customFormat="1" ht="6.96" customHeight="1">
      <c r="A33" s="39"/>
      <c r="B33" s="40"/>
      <c r="C33" s="39"/>
      <c r="D33" s="91"/>
      <c r="E33" s="91"/>
      <c r="F33" s="91"/>
      <c r="G33" s="91"/>
      <c r="H33" s="91"/>
      <c r="I33" s="91"/>
      <c r="J33" s="91"/>
      <c r="K33" s="91"/>
      <c r="L33" s="56"/>
      <c r="S33" s="39"/>
      <c r="T33" s="39"/>
      <c r="U33" s="39"/>
      <c r="V33" s="39"/>
      <c r="W33" s="39"/>
      <c r="X33" s="39"/>
      <c r="Y33" s="39"/>
      <c r="Z33" s="39"/>
      <c r="AA33" s="39"/>
      <c r="AB33" s="39"/>
      <c r="AC33" s="39"/>
      <c r="AD33" s="39"/>
      <c r="AE33" s="39"/>
    </row>
    <row r="34" s="2" customFormat="1" ht="14.4" customHeight="1">
      <c r="A34" s="39"/>
      <c r="B34" s="40"/>
      <c r="C34" s="39"/>
      <c r="D34" s="39"/>
      <c r="E34" s="39"/>
      <c r="F34" s="44" t="s">
        <v>42</v>
      </c>
      <c r="G34" s="39"/>
      <c r="H34" s="39"/>
      <c r="I34" s="44" t="s">
        <v>41</v>
      </c>
      <c r="J34" s="44" t="s">
        <v>43</v>
      </c>
      <c r="K34" s="39"/>
      <c r="L34" s="56"/>
      <c r="S34" s="39"/>
      <c r="T34" s="39"/>
      <c r="U34" s="39"/>
      <c r="V34" s="39"/>
      <c r="W34" s="39"/>
      <c r="X34" s="39"/>
      <c r="Y34" s="39"/>
      <c r="Z34" s="39"/>
      <c r="AA34" s="39"/>
      <c r="AB34" s="39"/>
      <c r="AC34" s="39"/>
      <c r="AD34" s="39"/>
      <c r="AE34" s="39"/>
    </row>
    <row r="35" s="2" customFormat="1" ht="14.4" customHeight="1">
      <c r="A35" s="39"/>
      <c r="B35" s="40"/>
      <c r="C35" s="39"/>
      <c r="D35" s="137" t="s">
        <v>44</v>
      </c>
      <c r="E35" s="33" t="s">
        <v>45</v>
      </c>
      <c r="F35" s="138">
        <f>ROUND((SUM(BE109:BE116) + SUM(BE136:BE302)),  2)</f>
        <v>0</v>
      </c>
      <c r="G35" s="39"/>
      <c r="H35" s="39"/>
      <c r="I35" s="139">
        <v>0.20999999999999999</v>
      </c>
      <c r="J35" s="138">
        <f>ROUND(((SUM(BE109:BE116) + SUM(BE136:BE302))*I35),  2)</f>
        <v>0</v>
      </c>
      <c r="K35" s="39"/>
      <c r="L35" s="56"/>
      <c r="S35" s="39"/>
      <c r="T35" s="39"/>
      <c r="U35" s="39"/>
      <c r="V35" s="39"/>
      <c r="W35" s="39"/>
      <c r="X35" s="39"/>
      <c r="Y35" s="39"/>
      <c r="Z35" s="39"/>
      <c r="AA35" s="39"/>
      <c r="AB35" s="39"/>
      <c r="AC35" s="39"/>
      <c r="AD35" s="39"/>
      <c r="AE35" s="39"/>
    </row>
    <row r="36" s="2" customFormat="1" ht="14.4" customHeight="1">
      <c r="A36" s="39"/>
      <c r="B36" s="40"/>
      <c r="C36" s="39"/>
      <c r="D36" s="39"/>
      <c r="E36" s="33" t="s">
        <v>46</v>
      </c>
      <c r="F36" s="138">
        <f>ROUND((SUM(BF109:BF116) + SUM(BF136:BF302)),  2)</f>
        <v>0</v>
      </c>
      <c r="G36" s="39"/>
      <c r="H36" s="39"/>
      <c r="I36" s="139">
        <v>0.14999999999999999</v>
      </c>
      <c r="J36" s="138">
        <f>ROUND(((SUM(BF109:BF116) + SUM(BF136:BF302))*I36),  2)</f>
        <v>0</v>
      </c>
      <c r="K36" s="39"/>
      <c r="L36" s="56"/>
      <c r="S36" s="39"/>
      <c r="T36" s="39"/>
      <c r="U36" s="39"/>
      <c r="V36" s="39"/>
      <c r="W36" s="39"/>
      <c r="X36" s="39"/>
      <c r="Y36" s="39"/>
      <c r="Z36" s="39"/>
      <c r="AA36" s="39"/>
      <c r="AB36" s="39"/>
      <c r="AC36" s="39"/>
      <c r="AD36" s="39"/>
      <c r="AE36" s="39"/>
    </row>
    <row r="37" hidden="1" s="2" customFormat="1" ht="14.4" customHeight="1">
      <c r="A37" s="39"/>
      <c r="B37" s="40"/>
      <c r="C37" s="39"/>
      <c r="D37" s="39"/>
      <c r="E37" s="33" t="s">
        <v>47</v>
      </c>
      <c r="F37" s="138">
        <f>ROUND((SUM(BG109:BG116) + SUM(BG136:BG302)),  2)</f>
        <v>0</v>
      </c>
      <c r="G37" s="39"/>
      <c r="H37" s="39"/>
      <c r="I37" s="139">
        <v>0.20999999999999999</v>
      </c>
      <c r="J37" s="138">
        <f>0</f>
        <v>0</v>
      </c>
      <c r="K37" s="39"/>
      <c r="L37" s="56"/>
      <c r="S37" s="39"/>
      <c r="T37" s="39"/>
      <c r="U37" s="39"/>
      <c r="V37" s="39"/>
      <c r="W37" s="39"/>
      <c r="X37" s="39"/>
      <c r="Y37" s="39"/>
      <c r="Z37" s="39"/>
      <c r="AA37" s="39"/>
      <c r="AB37" s="39"/>
      <c r="AC37" s="39"/>
      <c r="AD37" s="39"/>
      <c r="AE37" s="39"/>
    </row>
    <row r="38" hidden="1" s="2" customFormat="1" ht="14.4" customHeight="1">
      <c r="A38" s="39"/>
      <c r="B38" s="40"/>
      <c r="C38" s="39"/>
      <c r="D38" s="39"/>
      <c r="E38" s="33" t="s">
        <v>48</v>
      </c>
      <c r="F38" s="138">
        <f>ROUND((SUM(BH109:BH116) + SUM(BH136:BH302)),  2)</f>
        <v>0</v>
      </c>
      <c r="G38" s="39"/>
      <c r="H38" s="39"/>
      <c r="I38" s="139">
        <v>0.14999999999999999</v>
      </c>
      <c r="J38" s="138">
        <f>0</f>
        <v>0</v>
      </c>
      <c r="K38" s="39"/>
      <c r="L38" s="56"/>
      <c r="S38" s="39"/>
      <c r="T38" s="39"/>
      <c r="U38" s="39"/>
      <c r="V38" s="39"/>
      <c r="W38" s="39"/>
      <c r="X38" s="39"/>
      <c r="Y38" s="39"/>
      <c r="Z38" s="39"/>
      <c r="AA38" s="39"/>
      <c r="AB38" s="39"/>
      <c r="AC38" s="39"/>
      <c r="AD38" s="39"/>
      <c r="AE38" s="39"/>
    </row>
    <row r="39" hidden="1" s="2" customFormat="1" ht="14.4" customHeight="1">
      <c r="A39" s="39"/>
      <c r="B39" s="40"/>
      <c r="C39" s="39"/>
      <c r="D39" s="39"/>
      <c r="E39" s="33" t="s">
        <v>49</v>
      </c>
      <c r="F39" s="138">
        <f>ROUND((SUM(BI109:BI116) + SUM(BI136:BI302)),  2)</f>
        <v>0</v>
      </c>
      <c r="G39" s="39"/>
      <c r="H39" s="39"/>
      <c r="I39" s="139">
        <v>0</v>
      </c>
      <c r="J39" s="138">
        <f>0</f>
        <v>0</v>
      </c>
      <c r="K39" s="39"/>
      <c r="L39" s="56"/>
      <c r="S39" s="39"/>
      <c r="T39" s="39"/>
      <c r="U39" s="39"/>
      <c r="V39" s="39"/>
      <c r="W39" s="39"/>
      <c r="X39" s="39"/>
      <c r="Y39" s="39"/>
      <c r="Z39" s="39"/>
      <c r="AA39" s="39"/>
      <c r="AB39" s="39"/>
      <c r="AC39" s="39"/>
      <c r="AD39" s="39"/>
      <c r="AE39" s="39"/>
    </row>
    <row r="40" s="2" customFormat="1" ht="6.96" customHeight="1">
      <c r="A40" s="39"/>
      <c r="B40" s="40"/>
      <c r="C40" s="39"/>
      <c r="D40" s="39"/>
      <c r="E40" s="39"/>
      <c r="F40" s="39"/>
      <c r="G40" s="39"/>
      <c r="H40" s="39"/>
      <c r="I40" s="39"/>
      <c r="J40" s="39"/>
      <c r="K40" s="39"/>
      <c r="L40" s="56"/>
      <c r="S40" s="39"/>
      <c r="T40" s="39"/>
      <c r="U40" s="39"/>
      <c r="V40" s="39"/>
      <c r="W40" s="39"/>
      <c r="X40" s="39"/>
      <c r="Y40" s="39"/>
      <c r="Z40" s="39"/>
      <c r="AA40" s="39"/>
      <c r="AB40" s="39"/>
      <c r="AC40" s="39"/>
      <c r="AD40" s="39"/>
      <c r="AE40" s="39"/>
    </row>
    <row r="41" s="2" customFormat="1" ht="25.44" customHeight="1">
      <c r="A41" s="39"/>
      <c r="B41" s="40"/>
      <c r="C41" s="140"/>
      <c r="D41" s="141" t="s">
        <v>50</v>
      </c>
      <c r="E41" s="82"/>
      <c r="F41" s="82"/>
      <c r="G41" s="142" t="s">
        <v>51</v>
      </c>
      <c r="H41" s="143" t="s">
        <v>52</v>
      </c>
      <c r="I41" s="82"/>
      <c r="J41" s="144">
        <f>SUM(J32:J39)</f>
        <v>0</v>
      </c>
      <c r="K41" s="145"/>
      <c r="L41" s="56"/>
      <c r="S41" s="39"/>
      <c r="T41" s="39"/>
      <c r="U41" s="39"/>
      <c r="V41" s="39"/>
      <c r="W41" s="39"/>
      <c r="X41" s="39"/>
      <c r="Y41" s="39"/>
      <c r="Z41" s="39"/>
      <c r="AA41" s="39"/>
      <c r="AB41" s="39"/>
      <c r="AC41" s="39"/>
      <c r="AD41" s="39"/>
      <c r="AE41" s="39"/>
    </row>
    <row r="42" s="2" customFormat="1" ht="14.4" customHeight="1">
      <c r="A42" s="39"/>
      <c r="B42" s="40"/>
      <c r="C42" s="39"/>
      <c r="D42" s="39"/>
      <c r="E42" s="39"/>
      <c r="F42" s="39"/>
      <c r="G42" s="39"/>
      <c r="H42" s="39"/>
      <c r="I42" s="39"/>
      <c r="J42" s="39"/>
      <c r="K42" s="39"/>
      <c r="L42" s="56"/>
      <c r="S42" s="39"/>
      <c r="T42" s="39"/>
      <c r="U42" s="39"/>
      <c r="V42" s="39"/>
      <c r="W42" s="39"/>
      <c r="X42" s="39"/>
      <c r="Y42" s="39"/>
      <c r="Z42" s="39"/>
      <c r="AA42" s="39"/>
      <c r="AB42" s="39"/>
      <c r="AC42" s="39"/>
      <c r="AD42" s="39"/>
      <c r="AE42" s="39"/>
    </row>
    <row r="43" s="1" customFormat="1" ht="14.4" customHeight="1">
      <c r="B43" s="23"/>
      <c r="L43" s="23"/>
    </row>
    <row r="44" s="1" customFormat="1" ht="14.4" customHeight="1">
      <c r="B44" s="23"/>
      <c r="L44" s="23"/>
    </row>
    <row r="45" s="1" customFormat="1" ht="14.4" customHeight="1">
      <c r="B45" s="23"/>
      <c r="L45" s="23"/>
    </row>
    <row r="46" s="1" customFormat="1" ht="14.4" customHeight="1">
      <c r="B46" s="23"/>
      <c r="L46" s="23"/>
    </row>
    <row r="47" s="1" customFormat="1" ht="14.4" customHeight="1">
      <c r="B47" s="23"/>
      <c r="L47" s="23"/>
    </row>
    <row r="48" s="1" customFormat="1" ht="14.4" customHeight="1">
      <c r="B48" s="23"/>
      <c r="L48" s="23"/>
    </row>
    <row r="49" s="1" customFormat="1" ht="14.4" customHeight="1">
      <c r="B49" s="23"/>
      <c r="L49" s="23"/>
    </row>
    <row r="50" s="2" customFormat="1" ht="14.4" customHeight="1">
      <c r="B50" s="56"/>
      <c r="D50" s="57" t="s">
        <v>53</v>
      </c>
      <c r="E50" s="58"/>
      <c r="F50" s="58"/>
      <c r="G50" s="57" t="s">
        <v>54</v>
      </c>
      <c r="H50" s="58"/>
      <c r="I50" s="58"/>
      <c r="J50" s="58"/>
      <c r="K50" s="58"/>
      <c r="L50" s="56"/>
    </row>
    <row r="51">
      <c r="B51" s="23"/>
      <c r="L51" s="23"/>
    </row>
    <row r="52">
      <c r="B52" s="23"/>
      <c r="L52" s="23"/>
    </row>
    <row r="53">
      <c r="B53" s="23"/>
      <c r="L53" s="23"/>
    </row>
    <row r="54">
      <c r="B54" s="23"/>
      <c r="L54" s="23"/>
    </row>
    <row r="55">
      <c r="B55" s="23"/>
      <c r="L55" s="23"/>
    </row>
    <row r="56">
      <c r="B56" s="23"/>
      <c r="L56" s="23"/>
    </row>
    <row r="57">
      <c r="B57" s="23"/>
      <c r="L57" s="23"/>
    </row>
    <row r="58">
      <c r="B58" s="23"/>
      <c r="L58" s="23"/>
    </row>
    <row r="59">
      <c r="B59" s="23"/>
      <c r="L59" s="23"/>
    </row>
    <row r="60">
      <c r="B60" s="23"/>
      <c r="L60" s="23"/>
    </row>
    <row r="61" s="2" customFormat="1">
      <c r="A61" s="39"/>
      <c r="B61" s="40"/>
      <c r="C61" s="39"/>
      <c r="D61" s="59" t="s">
        <v>55</v>
      </c>
      <c r="E61" s="42"/>
      <c r="F61" s="146" t="s">
        <v>56</v>
      </c>
      <c r="G61" s="59" t="s">
        <v>55</v>
      </c>
      <c r="H61" s="42"/>
      <c r="I61" s="42"/>
      <c r="J61" s="147" t="s">
        <v>56</v>
      </c>
      <c r="K61" s="42"/>
      <c r="L61" s="56"/>
      <c r="S61" s="39"/>
      <c r="T61" s="39"/>
      <c r="U61" s="39"/>
      <c r="V61" s="39"/>
      <c r="W61" s="39"/>
      <c r="X61" s="39"/>
      <c r="Y61" s="39"/>
      <c r="Z61" s="39"/>
      <c r="AA61" s="39"/>
      <c r="AB61" s="39"/>
      <c r="AC61" s="39"/>
      <c r="AD61" s="39"/>
      <c r="AE61" s="39"/>
    </row>
    <row r="62">
      <c r="B62" s="23"/>
      <c r="L62" s="23"/>
    </row>
    <row r="63">
      <c r="B63" s="23"/>
      <c r="L63" s="23"/>
    </row>
    <row r="64">
      <c r="B64" s="23"/>
      <c r="L64" s="23"/>
    </row>
    <row r="65" s="2" customFormat="1">
      <c r="A65" s="39"/>
      <c r="B65" s="40"/>
      <c r="C65" s="39"/>
      <c r="D65" s="57" t="s">
        <v>57</v>
      </c>
      <c r="E65" s="60"/>
      <c r="F65" s="60"/>
      <c r="G65" s="57" t="s">
        <v>58</v>
      </c>
      <c r="H65" s="60"/>
      <c r="I65" s="60"/>
      <c r="J65" s="60"/>
      <c r="K65" s="60"/>
      <c r="L65" s="56"/>
      <c r="S65" s="39"/>
      <c r="T65" s="39"/>
      <c r="U65" s="39"/>
      <c r="V65" s="39"/>
      <c r="W65" s="39"/>
      <c r="X65" s="39"/>
      <c r="Y65" s="39"/>
      <c r="Z65" s="39"/>
      <c r="AA65" s="39"/>
      <c r="AB65" s="39"/>
      <c r="AC65" s="39"/>
      <c r="AD65" s="39"/>
      <c r="AE65" s="39"/>
    </row>
    <row r="66">
      <c r="B66" s="23"/>
      <c r="L66" s="23"/>
    </row>
    <row r="67">
      <c r="B67" s="23"/>
      <c r="L67" s="23"/>
    </row>
    <row r="68">
      <c r="B68" s="23"/>
      <c r="L68" s="23"/>
    </row>
    <row r="69">
      <c r="B69" s="23"/>
      <c r="L69" s="23"/>
    </row>
    <row r="70">
      <c r="B70" s="23"/>
      <c r="L70" s="23"/>
    </row>
    <row r="71">
      <c r="B71" s="23"/>
      <c r="L71" s="23"/>
    </row>
    <row r="72">
      <c r="B72" s="23"/>
      <c r="L72" s="23"/>
    </row>
    <row r="73">
      <c r="B73" s="23"/>
      <c r="L73" s="23"/>
    </row>
    <row r="74">
      <c r="B74" s="23"/>
      <c r="L74" s="23"/>
    </row>
    <row r="75">
      <c r="B75" s="23"/>
      <c r="L75" s="23"/>
    </row>
    <row r="76" s="2" customFormat="1">
      <c r="A76" s="39"/>
      <c r="B76" s="40"/>
      <c r="C76" s="39"/>
      <c r="D76" s="59" t="s">
        <v>55</v>
      </c>
      <c r="E76" s="42"/>
      <c r="F76" s="146" t="s">
        <v>56</v>
      </c>
      <c r="G76" s="59" t="s">
        <v>55</v>
      </c>
      <c r="H76" s="42"/>
      <c r="I76" s="42"/>
      <c r="J76" s="147" t="s">
        <v>56</v>
      </c>
      <c r="K76" s="42"/>
      <c r="L76" s="56"/>
      <c r="S76" s="39"/>
      <c r="T76" s="39"/>
      <c r="U76" s="39"/>
      <c r="V76" s="39"/>
      <c r="W76" s="39"/>
      <c r="X76" s="39"/>
      <c r="Y76" s="39"/>
      <c r="Z76" s="39"/>
      <c r="AA76" s="39"/>
      <c r="AB76" s="39"/>
      <c r="AC76" s="39"/>
      <c r="AD76" s="39"/>
      <c r="AE76" s="39"/>
    </row>
    <row r="77" s="2" customFormat="1" ht="14.4" customHeight="1">
      <c r="A77" s="39"/>
      <c r="B77" s="61"/>
      <c r="C77" s="62"/>
      <c r="D77" s="62"/>
      <c r="E77" s="62"/>
      <c r="F77" s="62"/>
      <c r="G77" s="62"/>
      <c r="H77" s="62"/>
      <c r="I77" s="62"/>
      <c r="J77" s="62"/>
      <c r="K77" s="62"/>
      <c r="L77" s="56"/>
      <c r="S77" s="39"/>
      <c r="T77" s="39"/>
      <c r="U77" s="39"/>
      <c r="V77" s="39"/>
      <c r="W77" s="39"/>
      <c r="X77" s="39"/>
      <c r="Y77" s="39"/>
      <c r="Z77" s="39"/>
      <c r="AA77" s="39"/>
      <c r="AB77" s="39"/>
      <c r="AC77" s="39"/>
      <c r="AD77" s="39"/>
      <c r="AE77" s="39"/>
    </row>
    <row r="81" s="2" customFormat="1" ht="6.96" customHeight="1">
      <c r="A81" s="39"/>
      <c r="B81" s="63"/>
      <c r="C81" s="64"/>
      <c r="D81" s="64"/>
      <c r="E81" s="64"/>
      <c r="F81" s="64"/>
      <c r="G81" s="64"/>
      <c r="H81" s="64"/>
      <c r="I81" s="64"/>
      <c r="J81" s="64"/>
      <c r="K81" s="64"/>
      <c r="L81" s="56"/>
      <c r="S81" s="39"/>
      <c r="T81" s="39"/>
      <c r="U81" s="39"/>
      <c r="V81" s="39"/>
      <c r="W81" s="39"/>
      <c r="X81" s="39"/>
      <c r="Y81" s="39"/>
      <c r="Z81" s="39"/>
      <c r="AA81" s="39"/>
      <c r="AB81" s="39"/>
      <c r="AC81" s="39"/>
      <c r="AD81" s="39"/>
      <c r="AE81" s="39"/>
    </row>
    <row r="82" s="2" customFormat="1" ht="24.96" customHeight="1">
      <c r="A82" s="39"/>
      <c r="B82" s="40"/>
      <c r="C82" s="24" t="s">
        <v>179</v>
      </c>
      <c r="D82" s="39"/>
      <c r="E82" s="39"/>
      <c r="F82" s="39"/>
      <c r="G82" s="39"/>
      <c r="H82" s="39"/>
      <c r="I82" s="39"/>
      <c r="J82" s="39"/>
      <c r="K82" s="39"/>
      <c r="L82" s="56"/>
      <c r="S82" s="39"/>
      <c r="T82" s="39"/>
      <c r="U82" s="39"/>
      <c r="V82" s="39"/>
      <c r="W82" s="39"/>
      <c r="X82" s="39"/>
      <c r="Y82" s="39"/>
      <c r="Z82" s="39"/>
      <c r="AA82" s="39"/>
      <c r="AB82" s="39"/>
      <c r="AC82" s="39"/>
      <c r="AD82" s="39"/>
      <c r="AE82" s="39"/>
    </row>
    <row r="83" s="2" customFormat="1" ht="6.96" customHeight="1">
      <c r="A83" s="39"/>
      <c r="B83" s="40"/>
      <c r="C83" s="39"/>
      <c r="D83" s="39"/>
      <c r="E83" s="39"/>
      <c r="F83" s="39"/>
      <c r="G83" s="39"/>
      <c r="H83" s="39"/>
      <c r="I83" s="39"/>
      <c r="J83" s="39"/>
      <c r="K83" s="39"/>
      <c r="L83" s="56"/>
      <c r="S83" s="39"/>
      <c r="T83" s="39"/>
      <c r="U83" s="39"/>
      <c r="V83" s="39"/>
      <c r="W83" s="39"/>
      <c r="X83" s="39"/>
      <c r="Y83" s="39"/>
      <c r="Z83" s="39"/>
      <c r="AA83" s="39"/>
      <c r="AB83" s="39"/>
      <c r="AC83" s="39"/>
      <c r="AD83" s="39"/>
      <c r="AE83" s="39"/>
    </row>
    <row r="84" s="2" customFormat="1" ht="12" customHeight="1">
      <c r="A84" s="39"/>
      <c r="B84" s="40"/>
      <c r="C84" s="33" t="s">
        <v>16</v>
      </c>
      <c r="D84" s="39"/>
      <c r="E84" s="39"/>
      <c r="F84" s="39"/>
      <c r="G84" s="39"/>
      <c r="H84" s="39"/>
      <c r="I84" s="39"/>
      <c r="J84" s="39"/>
      <c r="K84" s="39"/>
      <c r="L84" s="56"/>
      <c r="S84" s="39"/>
      <c r="T84" s="39"/>
      <c r="U84" s="39"/>
      <c r="V84" s="39"/>
      <c r="W84" s="39"/>
      <c r="X84" s="39"/>
      <c r="Y84" s="39"/>
      <c r="Z84" s="39"/>
      <c r="AA84" s="39"/>
      <c r="AB84" s="39"/>
      <c r="AC84" s="39"/>
      <c r="AD84" s="39"/>
      <c r="AE84" s="39"/>
    </row>
    <row r="85" s="2" customFormat="1" ht="16.5" customHeight="1">
      <c r="A85" s="39"/>
      <c r="B85" s="40"/>
      <c r="C85" s="39"/>
      <c r="D85" s="39"/>
      <c r="E85" s="130" t="str">
        <f>E7</f>
        <v>TR Blansko - rozš. R110kV, doplnění T103</v>
      </c>
      <c r="F85" s="33"/>
      <c r="G85" s="33"/>
      <c r="H85" s="33"/>
      <c r="I85" s="39"/>
      <c r="J85" s="39"/>
      <c r="K85" s="39"/>
      <c r="L85" s="56"/>
      <c r="S85" s="39"/>
      <c r="T85" s="39"/>
      <c r="U85" s="39"/>
      <c r="V85" s="39"/>
      <c r="W85" s="39"/>
      <c r="X85" s="39"/>
      <c r="Y85" s="39"/>
      <c r="Z85" s="39"/>
      <c r="AA85" s="39"/>
      <c r="AB85" s="39"/>
      <c r="AC85" s="39"/>
      <c r="AD85" s="39"/>
      <c r="AE85" s="39"/>
    </row>
    <row r="86" s="2" customFormat="1" ht="12" customHeight="1">
      <c r="A86" s="39"/>
      <c r="B86" s="40"/>
      <c r="C86" s="33" t="s">
        <v>175</v>
      </c>
      <c r="D86" s="39"/>
      <c r="E86" s="39"/>
      <c r="F86" s="39"/>
      <c r="G86" s="39"/>
      <c r="H86" s="39"/>
      <c r="I86" s="39"/>
      <c r="J86" s="39"/>
      <c r="K86" s="39"/>
      <c r="L86" s="56"/>
      <c r="S86" s="39"/>
      <c r="T86" s="39"/>
      <c r="U86" s="39"/>
      <c r="V86" s="39"/>
      <c r="W86" s="39"/>
      <c r="X86" s="39"/>
      <c r="Y86" s="39"/>
      <c r="Z86" s="39"/>
      <c r="AA86" s="39"/>
      <c r="AB86" s="39"/>
      <c r="AC86" s="39"/>
      <c r="AD86" s="39"/>
      <c r="AE86" s="39"/>
    </row>
    <row r="87" s="2" customFormat="1" ht="16.5" customHeight="1">
      <c r="A87" s="39"/>
      <c r="B87" s="40"/>
      <c r="C87" s="39"/>
      <c r="D87" s="39"/>
      <c r="E87" s="68" t="str">
        <f>E9</f>
        <v>CZD00025 (SO68) - Olejová kanalizace - demolice</v>
      </c>
      <c r="F87" s="39"/>
      <c r="G87" s="39"/>
      <c r="H87" s="39"/>
      <c r="I87" s="39"/>
      <c r="J87" s="39"/>
      <c r="K87" s="39"/>
      <c r="L87" s="56"/>
      <c r="S87" s="39"/>
      <c r="T87" s="39"/>
      <c r="U87" s="39"/>
      <c r="V87" s="39"/>
      <c r="W87" s="39"/>
      <c r="X87" s="39"/>
      <c r="Y87" s="39"/>
      <c r="Z87" s="39"/>
      <c r="AA87" s="39"/>
      <c r="AB87" s="39"/>
      <c r="AC87" s="39"/>
      <c r="AD87" s="39"/>
      <c r="AE87" s="39"/>
    </row>
    <row r="88" s="2" customFormat="1" ht="6.96" customHeight="1">
      <c r="A88" s="39"/>
      <c r="B88" s="40"/>
      <c r="C88" s="39"/>
      <c r="D88" s="39"/>
      <c r="E88" s="39"/>
      <c r="F88" s="39"/>
      <c r="G88" s="39"/>
      <c r="H88" s="39"/>
      <c r="I88" s="39"/>
      <c r="J88" s="39"/>
      <c r="K88" s="39"/>
      <c r="L88" s="56"/>
      <c r="S88" s="39"/>
      <c r="T88" s="39"/>
      <c r="U88" s="39"/>
      <c r="V88" s="39"/>
      <c r="W88" s="39"/>
      <c r="X88" s="39"/>
      <c r="Y88" s="39"/>
      <c r="Z88" s="39"/>
      <c r="AA88" s="39"/>
      <c r="AB88" s="39"/>
      <c r="AC88" s="39"/>
      <c r="AD88" s="39"/>
      <c r="AE88" s="39"/>
    </row>
    <row r="89" s="2" customFormat="1" ht="12" customHeight="1">
      <c r="A89" s="39"/>
      <c r="B89" s="40"/>
      <c r="C89" s="33" t="s">
        <v>20</v>
      </c>
      <c r="D89" s="39"/>
      <c r="E89" s="39"/>
      <c r="F89" s="28" t="str">
        <f>F12</f>
        <v>TR Blansko</v>
      </c>
      <c r="G89" s="39"/>
      <c r="H89" s="39"/>
      <c r="I89" s="33" t="s">
        <v>22</v>
      </c>
      <c r="J89" s="70" t="str">
        <f>IF(J12="","",J12)</f>
        <v>5. 10. 2021</v>
      </c>
      <c r="K89" s="39"/>
      <c r="L89" s="56"/>
      <c r="S89" s="39"/>
      <c r="T89" s="39"/>
      <c r="U89" s="39"/>
      <c r="V89" s="39"/>
      <c r="W89" s="39"/>
      <c r="X89" s="39"/>
      <c r="Y89" s="39"/>
      <c r="Z89" s="39"/>
      <c r="AA89" s="39"/>
      <c r="AB89" s="39"/>
      <c r="AC89" s="39"/>
      <c r="AD89" s="39"/>
      <c r="AE89" s="39"/>
    </row>
    <row r="90" s="2" customFormat="1" ht="6.96" customHeight="1">
      <c r="A90" s="39"/>
      <c r="B90" s="40"/>
      <c r="C90" s="39"/>
      <c r="D90" s="39"/>
      <c r="E90" s="39"/>
      <c r="F90" s="39"/>
      <c r="G90" s="39"/>
      <c r="H90" s="39"/>
      <c r="I90" s="39"/>
      <c r="J90" s="39"/>
      <c r="K90" s="39"/>
      <c r="L90" s="56"/>
      <c r="S90" s="39"/>
      <c r="T90" s="39"/>
      <c r="U90" s="39"/>
      <c r="V90" s="39"/>
      <c r="W90" s="39"/>
      <c r="X90" s="39"/>
      <c r="Y90" s="39"/>
      <c r="Z90" s="39"/>
      <c r="AA90" s="39"/>
      <c r="AB90" s="39"/>
      <c r="AC90" s="39"/>
      <c r="AD90" s="39"/>
      <c r="AE90" s="39"/>
    </row>
    <row r="91" s="2" customFormat="1" ht="25.65" customHeight="1">
      <c r="A91" s="39"/>
      <c r="B91" s="40"/>
      <c r="C91" s="33" t="s">
        <v>24</v>
      </c>
      <c r="D91" s="39"/>
      <c r="E91" s="39"/>
      <c r="F91" s="28" t="str">
        <f>E15</f>
        <v>EG.D, a.s.</v>
      </c>
      <c r="G91" s="39"/>
      <c r="H91" s="39"/>
      <c r="I91" s="33" t="s">
        <v>32</v>
      </c>
      <c r="J91" s="37" t="str">
        <f>E21</f>
        <v>OMEXOM GA Energo, s.r.o.</v>
      </c>
      <c r="K91" s="39"/>
      <c r="L91" s="56"/>
      <c r="S91" s="39"/>
      <c r="T91" s="39"/>
      <c r="U91" s="39"/>
      <c r="V91" s="39"/>
      <c r="W91" s="39"/>
      <c r="X91" s="39"/>
      <c r="Y91" s="39"/>
      <c r="Z91" s="39"/>
      <c r="AA91" s="39"/>
      <c r="AB91" s="39"/>
      <c r="AC91" s="39"/>
      <c r="AD91" s="39"/>
      <c r="AE91" s="39"/>
    </row>
    <row r="92" s="2" customFormat="1" ht="25.65" customHeight="1">
      <c r="A92" s="39"/>
      <c r="B92" s="40"/>
      <c r="C92" s="33" t="s">
        <v>30</v>
      </c>
      <c r="D92" s="39"/>
      <c r="E92" s="39"/>
      <c r="F92" s="28" t="str">
        <f>IF(E18="","",E18)</f>
        <v>Vyplň údaj</v>
      </c>
      <c r="G92" s="39"/>
      <c r="H92" s="39"/>
      <c r="I92" s="33" t="s">
        <v>37</v>
      </c>
      <c r="J92" s="37" t="str">
        <f>E24</f>
        <v>OMEXOM GA Energo, s.r.o.</v>
      </c>
      <c r="K92" s="39"/>
      <c r="L92" s="56"/>
      <c r="S92" s="39"/>
      <c r="T92" s="39"/>
      <c r="U92" s="39"/>
      <c r="V92" s="39"/>
      <c r="W92" s="39"/>
      <c r="X92" s="39"/>
      <c r="Y92" s="39"/>
      <c r="Z92" s="39"/>
      <c r="AA92" s="39"/>
      <c r="AB92" s="39"/>
      <c r="AC92" s="39"/>
      <c r="AD92" s="39"/>
      <c r="AE92" s="39"/>
    </row>
    <row r="93" s="2" customFormat="1" ht="10.32" customHeight="1">
      <c r="A93" s="39"/>
      <c r="B93" s="40"/>
      <c r="C93" s="39"/>
      <c r="D93" s="39"/>
      <c r="E93" s="39"/>
      <c r="F93" s="39"/>
      <c r="G93" s="39"/>
      <c r="H93" s="39"/>
      <c r="I93" s="39"/>
      <c r="J93" s="39"/>
      <c r="K93" s="39"/>
      <c r="L93" s="56"/>
      <c r="S93" s="39"/>
      <c r="T93" s="39"/>
      <c r="U93" s="39"/>
      <c r="V93" s="39"/>
      <c r="W93" s="39"/>
      <c r="X93" s="39"/>
      <c r="Y93" s="39"/>
      <c r="Z93" s="39"/>
      <c r="AA93" s="39"/>
      <c r="AB93" s="39"/>
      <c r="AC93" s="39"/>
      <c r="AD93" s="39"/>
      <c r="AE93" s="39"/>
    </row>
    <row r="94" s="2" customFormat="1" ht="29.28" customHeight="1">
      <c r="A94" s="39"/>
      <c r="B94" s="40"/>
      <c r="C94" s="148" t="s">
        <v>180</v>
      </c>
      <c r="D94" s="140"/>
      <c r="E94" s="140"/>
      <c r="F94" s="140"/>
      <c r="G94" s="140"/>
      <c r="H94" s="140"/>
      <c r="I94" s="140"/>
      <c r="J94" s="149" t="s">
        <v>181</v>
      </c>
      <c r="K94" s="140"/>
      <c r="L94" s="56"/>
      <c r="S94" s="39"/>
      <c r="T94" s="39"/>
      <c r="U94" s="39"/>
      <c r="V94" s="39"/>
      <c r="W94" s="39"/>
      <c r="X94" s="39"/>
      <c r="Y94" s="39"/>
      <c r="Z94" s="39"/>
      <c r="AA94" s="39"/>
      <c r="AB94" s="39"/>
      <c r="AC94" s="39"/>
      <c r="AD94" s="39"/>
      <c r="AE94" s="39"/>
    </row>
    <row r="95" s="2" customFormat="1" ht="10.32" customHeight="1">
      <c r="A95" s="39"/>
      <c r="B95" s="40"/>
      <c r="C95" s="39"/>
      <c r="D95" s="39"/>
      <c r="E95" s="39"/>
      <c r="F95" s="39"/>
      <c r="G95" s="39"/>
      <c r="H95" s="39"/>
      <c r="I95" s="39"/>
      <c r="J95" s="39"/>
      <c r="K95" s="39"/>
      <c r="L95" s="56"/>
      <c r="S95" s="39"/>
      <c r="T95" s="39"/>
      <c r="U95" s="39"/>
      <c r="V95" s="39"/>
      <c r="W95" s="39"/>
      <c r="X95" s="39"/>
      <c r="Y95" s="39"/>
      <c r="Z95" s="39"/>
      <c r="AA95" s="39"/>
      <c r="AB95" s="39"/>
      <c r="AC95" s="39"/>
      <c r="AD95" s="39"/>
      <c r="AE95" s="39"/>
    </row>
    <row r="96" s="2" customFormat="1" ht="22.8" customHeight="1">
      <c r="A96" s="39"/>
      <c r="B96" s="40"/>
      <c r="C96" s="150" t="s">
        <v>182</v>
      </c>
      <c r="D96" s="39"/>
      <c r="E96" s="39"/>
      <c r="F96" s="39"/>
      <c r="G96" s="39"/>
      <c r="H96" s="39"/>
      <c r="I96" s="39"/>
      <c r="J96" s="97">
        <f>J136</f>
        <v>0</v>
      </c>
      <c r="K96" s="39"/>
      <c r="L96" s="56"/>
      <c r="S96" s="39"/>
      <c r="T96" s="39"/>
      <c r="U96" s="39"/>
      <c r="V96" s="39"/>
      <c r="W96" s="39"/>
      <c r="X96" s="39"/>
      <c r="Y96" s="39"/>
      <c r="Z96" s="39"/>
      <c r="AA96" s="39"/>
      <c r="AB96" s="39"/>
      <c r="AC96" s="39"/>
      <c r="AD96" s="39"/>
      <c r="AE96" s="39"/>
      <c r="AU96" s="20" t="s">
        <v>183</v>
      </c>
    </row>
    <row r="97" s="9" customFormat="1" ht="24.96" customHeight="1">
      <c r="A97" s="9"/>
      <c r="B97" s="151"/>
      <c r="C97" s="9"/>
      <c r="D97" s="152" t="s">
        <v>743</v>
      </c>
      <c r="E97" s="153"/>
      <c r="F97" s="153"/>
      <c r="G97" s="153"/>
      <c r="H97" s="153"/>
      <c r="I97" s="153"/>
      <c r="J97" s="154">
        <f>J137</f>
        <v>0</v>
      </c>
      <c r="K97" s="9"/>
      <c r="L97" s="151"/>
      <c r="S97" s="9"/>
      <c r="T97" s="9"/>
      <c r="U97" s="9"/>
      <c r="V97" s="9"/>
      <c r="W97" s="9"/>
      <c r="X97" s="9"/>
      <c r="Y97" s="9"/>
      <c r="Z97" s="9"/>
      <c r="AA97" s="9"/>
      <c r="AB97" s="9"/>
      <c r="AC97" s="9"/>
      <c r="AD97" s="9"/>
      <c r="AE97" s="9"/>
    </row>
    <row r="98" s="10" customFormat="1" ht="19.92" customHeight="1">
      <c r="A98" s="10"/>
      <c r="B98" s="155"/>
      <c r="C98" s="10"/>
      <c r="D98" s="156" t="s">
        <v>744</v>
      </c>
      <c r="E98" s="157"/>
      <c r="F98" s="157"/>
      <c r="G98" s="157"/>
      <c r="H98" s="157"/>
      <c r="I98" s="157"/>
      <c r="J98" s="158">
        <f>J138</f>
        <v>0</v>
      </c>
      <c r="K98" s="10"/>
      <c r="L98" s="155"/>
      <c r="S98" s="10"/>
      <c r="T98" s="10"/>
      <c r="U98" s="10"/>
      <c r="V98" s="10"/>
      <c r="W98" s="10"/>
      <c r="X98" s="10"/>
      <c r="Y98" s="10"/>
      <c r="Z98" s="10"/>
      <c r="AA98" s="10"/>
      <c r="AB98" s="10"/>
      <c r="AC98" s="10"/>
      <c r="AD98" s="10"/>
      <c r="AE98" s="10"/>
    </row>
    <row r="99" s="10" customFormat="1" ht="19.92" customHeight="1">
      <c r="A99" s="10"/>
      <c r="B99" s="155"/>
      <c r="C99" s="10"/>
      <c r="D99" s="156" t="s">
        <v>2446</v>
      </c>
      <c r="E99" s="157"/>
      <c r="F99" s="157"/>
      <c r="G99" s="157"/>
      <c r="H99" s="157"/>
      <c r="I99" s="157"/>
      <c r="J99" s="158">
        <f>J206</f>
        <v>0</v>
      </c>
      <c r="K99" s="10"/>
      <c r="L99" s="155"/>
      <c r="S99" s="10"/>
      <c r="T99" s="10"/>
      <c r="U99" s="10"/>
      <c r="V99" s="10"/>
      <c r="W99" s="10"/>
      <c r="X99" s="10"/>
      <c r="Y99" s="10"/>
      <c r="Z99" s="10"/>
      <c r="AA99" s="10"/>
      <c r="AB99" s="10"/>
      <c r="AC99" s="10"/>
      <c r="AD99" s="10"/>
      <c r="AE99" s="10"/>
    </row>
    <row r="100" s="10" customFormat="1" ht="19.92" customHeight="1">
      <c r="A100" s="10"/>
      <c r="B100" s="155"/>
      <c r="C100" s="10"/>
      <c r="D100" s="156" t="s">
        <v>1777</v>
      </c>
      <c r="E100" s="157"/>
      <c r="F100" s="157"/>
      <c r="G100" s="157"/>
      <c r="H100" s="157"/>
      <c r="I100" s="157"/>
      <c r="J100" s="158">
        <f>J215</f>
        <v>0</v>
      </c>
      <c r="K100" s="10"/>
      <c r="L100" s="155"/>
      <c r="S100" s="10"/>
      <c r="T100" s="10"/>
      <c r="U100" s="10"/>
      <c r="V100" s="10"/>
      <c r="W100" s="10"/>
      <c r="X100" s="10"/>
      <c r="Y100" s="10"/>
      <c r="Z100" s="10"/>
      <c r="AA100" s="10"/>
      <c r="AB100" s="10"/>
      <c r="AC100" s="10"/>
      <c r="AD100" s="10"/>
      <c r="AE100" s="10"/>
    </row>
    <row r="101" s="10" customFormat="1" ht="19.92" customHeight="1">
      <c r="A101" s="10"/>
      <c r="B101" s="155"/>
      <c r="C101" s="10"/>
      <c r="D101" s="156" t="s">
        <v>878</v>
      </c>
      <c r="E101" s="157"/>
      <c r="F101" s="157"/>
      <c r="G101" s="157"/>
      <c r="H101" s="157"/>
      <c r="I101" s="157"/>
      <c r="J101" s="158">
        <f>J246</f>
        <v>0</v>
      </c>
      <c r="K101" s="10"/>
      <c r="L101" s="155"/>
      <c r="S101" s="10"/>
      <c r="T101" s="10"/>
      <c r="U101" s="10"/>
      <c r="V101" s="10"/>
      <c r="W101" s="10"/>
      <c r="X101" s="10"/>
      <c r="Y101" s="10"/>
      <c r="Z101" s="10"/>
      <c r="AA101" s="10"/>
      <c r="AB101" s="10"/>
      <c r="AC101" s="10"/>
      <c r="AD101" s="10"/>
      <c r="AE101" s="10"/>
    </row>
    <row r="102" s="10" customFormat="1" ht="19.92" customHeight="1">
      <c r="A102" s="10"/>
      <c r="B102" s="155"/>
      <c r="C102" s="10"/>
      <c r="D102" s="156" t="s">
        <v>879</v>
      </c>
      <c r="E102" s="157"/>
      <c r="F102" s="157"/>
      <c r="G102" s="157"/>
      <c r="H102" s="157"/>
      <c r="I102" s="157"/>
      <c r="J102" s="158">
        <f>J270</f>
        <v>0</v>
      </c>
      <c r="K102" s="10"/>
      <c r="L102" s="155"/>
      <c r="S102" s="10"/>
      <c r="T102" s="10"/>
      <c r="U102" s="10"/>
      <c r="V102" s="10"/>
      <c r="W102" s="10"/>
      <c r="X102" s="10"/>
      <c r="Y102" s="10"/>
      <c r="Z102" s="10"/>
      <c r="AA102" s="10"/>
      <c r="AB102" s="10"/>
      <c r="AC102" s="10"/>
      <c r="AD102" s="10"/>
      <c r="AE102" s="10"/>
    </row>
    <row r="103" s="10" customFormat="1" ht="19.92" customHeight="1">
      <c r="A103" s="10"/>
      <c r="B103" s="155"/>
      <c r="C103" s="10"/>
      <c r="D103" s="156" t="s">
        <v>880</v>
      </c>
      <c r="E103" s="157"/>
      <c r="F103" s="157"/>
      <c r="G103" s="157"/>
      <c r="H103" s="157"/>
      <c r="I103" s="157"/>
      <c r="J103" s="158">
        <f>J289</f>
        <v>0</v>
      </c>
      <c r="K103" s="10"/>
      <c r="L103" s="155"/>
      <c r="S103" s="10"/>
      <c r="T103" s="10"/>
      <c r="U103" s="10"/>
      <c r="V103" s="10"/>
      <c r="W103" s="10"/>
      <c r="X103" s="10"/>
      <c r="Y103" s="10"/>
      <c r="Z103" s="10"/>
      <c r="AA103" s="10"/>
      <c r="AB103" s="10"/>
      <c r="AC103" s="10"/>
      <c r="AD103" s="10"/>
      <c r="AE103" s="10"/>
    </row>
    <row r="104" s="9" customFormat="1" ht="24.96" customHeight="1">
      <c r="A104" s="9"/>
      <c r="B104" s="151"/>
      <c r="C104" s="9"/>
      <c r="D104" s="152" t="s">
        <v>881</v>
      </c>
      <c r="E104" s="153"/>
      <c r="F104" s="153"/>
      <c r="G104" s="153"/>
      <c r="H104" s="153"/>
      <c r="I104" s="153"/>
      <c r="J104" s="154">
        <f>J291</f>
        <v>0</v>
      </c>
      <c r="K104" s="9"/>
      <c r="L104" s="151"/>
      <c r="S104" s="9"/>
      <c r="T104" s="9"/>
      <c r="U104" s="9"/>
      <c r="V104" s="9"/>
      <c r="W104" s="9"/>
      <c r="X104" s="9"/>
      <c r="Y104" s="9"/>
      <c r="Z104" s="9"/>
      <c r="AA104" s="9"/>
      <c r="AB104" s="9"/>
      <c r="AC104" s="9"/>
      <c r="AD104" s="9"/>
      <c r="AE104" s="9"/>
    </row>
    <row r="105" s="10" customFormat="1" ht="19.92" customHeight="1">
      <c r="A105" s="10"/>
      <c r="B105" s="155"/>
      <c r="C105" s="10"/>
      <c r="D105" s="156" t="s">
        <v>2448</v>
      </c>
      <c r="E105" s="157"/>
      <c r="F105" s="157"/>
      <c r="G105" s="157"/>
      <c r="H105" s="157"/>
      <c r="I105" s="157"/>
      <c r="J105" s="158">
        <f>J292</f>
        <v>0</v>
      </c>
      <c r="K105" s="10"/>
      <c r="L105" s="155"/>
      <c r="S105" s="10"/>
      <c r="T105" s="10"/>
      <c r="U105" s="10"/>
      <c r="V105" s="10"/>
      <c r="W105" s="10"/>
      <c r="X105" s="10"/>
      <c r="Y105" s="10"/>
      <c r="Z105" s="10"/>
      <c r="AA105" s="10"/>
      <c r="AB105" s="10"/>
      <c r="AC105" s="10"/>
      <c r="AD105" s="10"/>
      <c r="AE105" s="10"/>
    </row>
    <row r="106" s="10" customFormat="1" ht="19.92" customHeight="1">
      <c r="A106" s="10"/>
      <c r="B106" s="155"/>
      <c r="C106" s="10"/>
      <c r="D106" s="156" t="s">
        <v>887</v>
      </c>
      <c r="E106" s="157"/>
      <c r="F106" s="157"/>
      <c r="G106" s="157"/>
      <c r="H106" s="157"/>
      <c r="I106" s="157"/>
      <c r="J106" s="158">
        <f>J297</f>
        <v>0</v>
      </c>
      <c r="K106" s="10"/>
      <c r="L106" s="155"/>
      <c r="S106" s="10"/>
      <c r="T106" s="10"/>
      <c r="U106" s="10"/>
      <c r="V106" s="10"/>
      <c r="W106" s="10"/>
      <c r="X106" s="10"/>
      <c r="Y106" s="10"/>
      <c r="Z106" s="10"/>
      <c r="AA106" s="10"/>
      <c r="AB106" s="10"/>
      <c r="AC106" s="10"/>
      <c r="AD106" s="10"/>
      <c r="AE106" s="10"/>
    </row>
    <row r="107" s="2" customFormat="1" ht="21.84" customHeight="1">
      <c r="A107" s="39"/>
      <c r="B107" s="40"/>
      <c r="C107" s="39"/>
      <c r="D107" s="39"/>
      <c r="E107" s="39"/>
      <c r="F107" s="39"/>
      <c r="G107" s="39"/>
      <c r="H107" s="39"/>
      <c r="I107" s="39"/>
      <c r="J107" s="39"/>
      <c r="K107" s="39"/>
      <c r="L107" s="56"/>
      <c r="S107" s="39"/>
      <c r="T107" s="39"/>
      <c r="U107" s="39"/>
      <c r="V107" s="39"/>
      <c r="W107" s="39"/>
      <c r="X107" s="39"/>
      <c r="Y107" s="39"/>
      <c r="Z107" s="39"/>
      <c r="AA107" s="39"/>
      <c r="AB107" s="39"/>
      <c r="AC107" s="39"/>
      <c r="AD107" s="39"/>
      <c r="AE107" s="39"/>
    </row>
    <row r="108" s="2" customFormat="1" ht="6.96" customHeight="1">
      <c r="A108" s="39"/>
      <c r="B108" s="40"/>
      <c r="C108" s="39"/>
      <c r="D108" s="39"/>
      <c r="E108" s="39"/>
      <c r="F108" s="39"/>
      <c r="G108" s="39"/>
      <c r="H108" s="39"/>
      <c r="I108" s="39"/>
      <c r="J108" s="39"/>
      <c r="K108" s="39"/>
      <c r="L108" s="56"/>
      <c r="S108" s="39"/>
      <c r="T108" s="39"/>
      <c r="U108" s="39"/>
      <c r="V108" s="39"/>
      <c r="W108" s="39"/>
      <c r="X108" s="39"/>
      <c r="Y108" s="39"/>
      <c r="Z108" s="39"/>
      <c r="AA108" s="39"/>
      <c r="AB108" s="39"/>
      <c r="AC108" s="39"/>
      <c r="AD108" s="39"/>
      <c r="AE108" s="39"/>
    </row>
    <row r="109" s="2" customFormat="1" ht="29.28" customHeight="1">
      <c r="A109" s="39"/>
      <c r="B109" s="40"/>
      <c r="C109" s="150" t="s">
        <v>192</v>
      </c>
      <c r="D109" s="39"/>
      <c r="E109" s="39"/>
      <c r="F109" s="39"/>
      <c r="G109" s="39"/>
      <c r="H109" s="39"/>
      <c r="I109" s="39"/>
      <c r="J109" s="159">
        <f>ROUND(J110 + J111 + J112 + J113 + J114 + J115,2)</f>
        <v>0</v>
      </c>
      <c r="K109" s="39"/>
      <c r="L109" s="56"/>
      <c r="N109" s="160" t="s">
        <v>44</v>
      </c>
      <c r="S109" s="39"/>
      <c r="T109" s="39"/>
      <c r="U109" s="39"/>
      <c r="V109" s="39"/>
      <c r="W109" s="39"/>
      <c r="X109" s="39"/>
      <c r="Y109" s="39"/>
      <c r="Z109" s="39"/>
      <c r="AA109" s="39"/>
      <c r="AB109" s="39"/>
      <c r="AC109" s="39"/>
      <c r="AD109" s="39"/>
      <c r="AE109" s="39"/>
    </row>
    <row r="110" s="2" customFormat="1" ht="18" customHeight="1">
      <c r="A110" s="39"/>
      <c r="B110" s="161"/>
      <c r="C110" s="162"/>
      <c r="D110" s="163" t="s">
        <v>193</v>
      </c>
      <c r="E110" s="164"/>
      <c r="F110" s="164"/>
      <c r="G110" s="162"/>
      <c r="H110" s="162"/>
      <c r="I110" s="162"/>
      <c r="J110" s="165">
        <v>0</v>
      </c>
      <c r="K110" s="162"/>
      <c r="L110" s="166"/>
      <c r="M110" s="167"/>
      <c r="N110" s="168" t="s">
        <v>45</v>
      </c>
      <c r="O110" s="167"/>
      <c r="P110" s="167"/>
      <c r="Q110" s="167"/>
      <c r="R110" s="167"/>
      <c r="S110" s="162"/>
      <c r="T110" s="162"/>
      <c r="U110" s="162"/>
      <c r="V110" s="162"/>
      <c r="W110" s="162"/>
      <c r="X110" s="162"/>
      <c r="Y110" s="162"/>
      <c r="Z110" s="162"/>
      <c r="AA110" s="162"/>
      <c r="AB110" s="162"/>
      <c r="AC110" s="162"/>
      <c r="AD110" s="162"/>
      <c r="AE110" s="162"/>
      <c r="AF110" s="167"/>
      <c r="AG110" s="167"/>
      <c r="AH110" s="167"/>
      <c r="AI110" s="167"/>
      <c r="AJ110" s="167"/>
      <c r="AK110" s="167"/>
      <c r="AL110" s="167"/>
      <c r="AM110" s="167"/>
      <c r="AN110" s="167"/>
      <c r="AO110" s="167"/>
      <c r="AP110" s="167"/>
      <c r="AQ110" s="167"/>
      <c r="AR110" s="167"/>
      <c r="AS110" s="167"/>
      <c r="AT110" s="167"/>
      <c r="AU110" s="167"/>
      <c r="AV110" s="167"/>
      <c r="AW110" s="167"/>
      <c r="AX110" s="167"/>
      <c r="AY110" s="169" t="s">
        <v>194</v>
      </c>
      <c r="AZ110" s="167"/>
      <c r="BA110" s="167"/>
      <c r="BB110" s="167"/>
      <c r="BC110" s="167"/>
      <c r="BD110" s="167"/>
      <c r="BE110" s="170">
        <f>IF(N110="základní",J110,0)</f>
        <v>0</v>
      </c>
      <c r="BF110" s="170">
        <f>IF(N110="snížená",J110,0)</f>
        <v>0</v>
      </c>
      <c r="BG110" s="170">
        <f>IF(N110="zákl. přenesená",J110,0)</f>
        <v>0</v>
      </c>
      <c r="BH110" s="170">
        <f>IF(N110="sníž. přenesená",J110,0)</f>
        <v>0</v>
      </c>
      <c r="BI110" s="170">
        <f>IF(N110="nulová",J110,0)</f>
        <v>0</v>
      </c>
      <c r="BJ110" s="169" t="s">
        <v>88</v>
      </c>
      <c r="BK110" s="167"/>
      <c r="BL110" s="167"/>
      <c r="BM110" s="167"/>
    </row>
    <row r="111" s="2" customFormat="1" ht="18" customHeight="1">
      <c r="A111" s="39"/>
      <c r="B111" s="161"/>
      <c r="C111" s="162"/>
      <c r="D111" s="163" t="s">
        <v>195</v>
      </c>
      <c r="E111" s="164"/>
      <c r="F111" s="164"/>
      <c r="G111" s="162"/>
      <c r="H111" s="162"/>
      <c r="I111" s="162"/>
      <c r="J111" s="165">
        <v>0</v>
      </c>
      <c r="K111" s="162"/>
      <c r="L111" s="166"/>
      <c r="M111" s="167"/>
      <c r="N111" s="168" t="s">
        <v>45</v>
      </c>
      <c r="O111" s="167"/>
      <c r="P111" s="167"/>
      <c r="Q111" s="167"/>
      <c r="R111" s="167"/>
      <c r="S111" s="162"/>
      <c r="T111" s="162"/>
      <c r="U111" s="162"/>
      <c r="V111" s="162"/>
      <c r="W111" s="162"/>
      <c r="X111" s="162"/>
      <c r="Y111" s="162"/>
      <c r="Z111" s="162"/>
      <c r="AA111" s="162"/>
      <c r="AB111" s="162"/>
      <c r="AC111" s="162"/>
      <c r="AD111" s="162"/>
      <c r="AE111" s="162"/>
      <c r="AF111" s="167"/>
      <c r="AG111" s="167"/>
      <c r="AH111" s="167"/>
      <c r="AI111" s="167"/>
      <c r="AJ111" s="167"/>
      <c r="AK111" s="167"/>
      <c r="AL111" s="167"/>
      <c r="AM111" s="167"/>
      <c r="AN111" s="167"/>
      <c r="AO111" s="167"/>
      <c r="AP111" s="167"/>
      <c r="AQ111" s="167"/>
      <c r="AR111" s="167"/>
      <c r="AS111" s="167"/>
      <c r="AT111" s="167"/>
      <c r="AU111" s="167"/>
      <c r="AV111" s="167"/>
      <c r="AW111" s="167"/>
      <c r="AX111" s="167"/>
      <c r="AY111" s="169" t="s">
        <v>194</v>
      </c>
      <c r="AZ111" s="167"/>
      <c r="BA111" s="167"/>
      <c r="BB111" s="167"/>
      <c r="BC111" s="167"/>
      <c r="BD111" s="167"/>
      <c r="BE111" s="170">
        <f>IF(N111="základní",J111,0)</f>
        <v>0</v>
      </c>
      <c r="BF111" s="170">
        <f>IF(N111="snížená",J111,0)</f>
        <v>0</v>
      </c>
      <c r="BG111" s="170">
        <f>IF(N111="zákl. přenesená",J111,0)</f>
        <v>0</v>
      </c>
      <c r="BH111" s="170">
        <f>IF(N111="sníž. přenesená",J111,0)</f>
        <v>0</v>
      </c>
      <c r="BI111" s="170">
        <f>IF(N111="nulová",J111,0)</f>
        <v>0</v>
      </c>
      <c r="BJ111" s="169" t="s">
        <v>88</v>
      </c>
      <c r="BK111" s="167"/>
      <c r="BL111" s="167"/>
      <c r="BM111" s="167"/>
    </row>
    <row r="112" s="2" customFormat="1" ht="18" customHeight="1">
      <c r="A112" s="39"/>
      <c r="B112" s="161"/>
      <c r="C112" s="162"/>
      <c r="D112" s="163" t="s">
        <v>196</v>
      </c>
      <c r="E112" s="164"/>
      <c r="F112" s="164"/>
      <c r="G112" s="162"/>
      <c r="H112" s="162"/>
      <c r="I112" s="162"/>
      <c r="J112" s="165">
        <v>0</v>
      </c>
      <c r="K112" s="162"/>
      <c r="L112" s="166"/>
      <c r="M112" s="167"/>
      <c r="N112" s="168" t="s">
        <v>45</v>
      </c>
      <c r="O112" s="167"/>
      <c r="P112" s="167"/>
      <c r="Q112" s="167"/>
      <c r="R112" s="167"/>
      <c r="S112" s="162"/>
      <c r="T112" s="162"/>
      <c r="U112" s="162"/>
      <c r="V112" s="162"/>
      <c r="W112" s="162"/>
      <c r="X112" s="162"/>
      <c r="Y112" s="162"/>
      <c r="Z112" s="162"/>
      <c r="AA112" s="162"/>
      <c r="AB112" s="162"/>
      <c r="AC112" s="162"/>
      <c r="AD112" s="162"/>
      <c r="AE112" s="162"/>
      <c r="AF112" s="167"/>
      <c r="AG112" s="167"/>
      <c r="AH112" s="167"/>
      <c r="AI112" s="167"/>
      <c r="AJ112" s="167"/>
      <c r="AK112" s="167"/>
      <c r="AL112" s="167"/>
      <c r="AM112" s="167"/>
      <c r="AN112" s="167"/>
      <c r="AO112" s="167"/>
      <c r="AP112" s="167"/>
      <c r="AQ112" s="167"/>
      <c r="AR112" s="167"/>
      <c r="AS112" s="167"/>
      <c r="AT112" s="167"/>
      <c r="AU112" s="167"/>
      <c r="AV112" s="167"/>
      <c r="AW112" s="167"/>
      <c r="AX112" s="167"/>
      <c r="AY112" s="169" t="s">
        <v>194</v>
      </c>
      <c r="AZ112" s="167"/>
      <c r="BA112" s="167"/>
      <c r="BB112" s="167"/>
      <c r="BC112" s="167"/>
      <c r="BD112" s="167"/>
      <c r="BE112" s="170">
        <f>IF(N112="základní",J112,0)</f>
        <v>0</v>
      </c>
      <c r="BF112" s="170">
        <f>IF(N112="snížená",J112,0)</f>
        <v>0</v>
      </c>
      <c r="BG112" s="170">
        <f>IF(N112="zákl. přenesená",J112,0)</f>
        <v>0</v>
      </c>
      <c r="BH112" s="170">
        <f>IF(N112="sníž. přenesená",J112,0)</f>
        <v>0</v>
      </c>
      <c r="BI112" s="170">
        <f>IF(N112="nulová",J112,0)</f>
        <v>0</v>
      </c>
      <c r="BJ112" s="169" t="s">
        <v>88</v>
      </c>
      <c r="BK112" s="167"/>
      <c r="BL112" s="167"/>
      <c r="BM112" s="167"/>
    </row>
    <row r="113" s="2" customFormat="1" ht="18" customHeight="1">
      <c r="A113" s="39"/>
      <c r="B113" s="161"/>
      <c r="C113" s="162"/>
      <c r="D113" s="163" t="s">
        <v>197</v>
      </c>
      <c r="E113" s="164"/>
      <c r="F113" s="164"/>
      <c r="G113" s="162"/>
      <c r="H113" s="162"/>
      <c r="I113" s="162"/>
      <c r="J113" s="165">
        <v>0</v>
      </c>
      <c r="K113" s="162"/>
      <c r="L113" s="166"/>
      <c r="M113" s="167"/>
      <c r="N113" s="168" t="s">
        <v>45</v>
      </c>
      <c r="O113" s="167"/>
      <c r="P113" s="167"/>
      <c r="Q113" s="167"/>
      <c r="R113" s="167"/>
      <c r="S113" s="162"/>
      <c r="T113" s="162"/>
      <c r="U113" s="162"/>
      <c r="V113" s="162"/>
      <c r="W113" s="162"/>
      <c r="X113" s="162"/>
      <c r="Y113" s="162"/>
      <c r="Z113" s="162"/>
      <c r="AA113" s="162"/>
      <c r="AB113" s="162"/>
      <c r="AC113" s="162"/>
      <c r="AD113" s="162"/>
      <c r="AE113" s="162"/>
      <c r="AF113" s="167"/>
      <c r="AG113" s="167"/>
      <c r="AH113" s="167"/>
      <c r="AI113" s="167"/>
      <c r="AJ113" s="167"/>
      <c r="AK113" s="167"/>
      <c r="AL113" s="167"/>
      <c r="AM113" s="167"/>
      <c r="AN113" s="167"/>
      <c r="AO113" s="167"/>
      <c r="AP113" s="167"/>
      <c r="AQ113" s="167"/>
      <c r="AR113" s="167"/>
      <c r="AS113" s="167"/>
      <c r="AT113" s="167"/>
      <c r="AU113" s="167"/>
      <c r="AV113" s="167"/>
      <c r="AW113" s="167"/>
      <c r="AX113" s="167"/>
      <c r="AY113" s="169" t="s">
        <v>194</v>
      </c>
      <c r="AZ113" s="167"/>
      <c r="BA113" s="167"/>
      <c r="BB113" s="167"/>
      <c r="BC113" s="167"/>
      <c r="BD113" s="167"/>
      <c r="BE113" s="170">
        <f>IF(N113="základní",J113,0)</f>
        <v>0</v>
      </c>
      <c r="BF113" s="170">
        <f>IF(N113="snížená",J113,0)</f>
        <v>0</v>
      </c>
      <c r="BG113" s="170">
        <f>IF(N113="zákl. přenesená",J113,0)</f>
        <v>0</v>
      </c>
      <c r="BH113" s="170">
        <f>IF(N113="sníž. přenesená",J113,0)</f>
        <v>0</v>
      </c>
      <c r="BI113" s="170">
        <f>IF(N113="nulová",J113,0)</f>
        <v>0</v>
      </c>
      <c r="BJ113" s="169" t="s">
        <v>88</v>
      </c>
      <c r="BK113" s="167"/>
      <c r="BL113" s="167"/>
      <c r="BM113" s="167"/>
    </row>
    <row r="114" s="2" customFormat="1" ht="18" customHeight="1">
      <c r="A114" s="39"/>
      <c r="B114" s="161"/>
      <c r="C114" s="162"/>
      <c r="D114" s="163" t="s">
        <v>453</v>
      </c>
      <c r="E114" s="164"/>
      <c r="F114" s="164"/>
      <c r="G114" s="162"/>
      <c r="H114" s="162"/>
      <c r="I114" s="162"/>
      <c r="J114" s="165">
        <v>0</v>
      </c>
      <c r="K114" s="162"/>
      <c r="L114" s="166"/>
      <c r="M114" s="167"/>
      <c r="N114" s="168" t="s">
        <v>45</v>
      </c>
      <c r="O114" s="167"/>
      <c r="P114" s="167"/>
      <c r="Q114" s="167"/>
      <c r="R114" s="167"/>
      <c r="S114" s="162"/>
      <c r="T114" s="162"/>
      <c r="U114" s="162"/>
      <c r="V114" s="162"/>
      <c r="W114" s="162"/>
      <c r="X114" s="162"/>
      <c r="Y114" s="162"/>
      <c r="Z114" s="162"/>
      <c r="AA114" s="162"/>
      <c r="AB114" s="162"/>
      <c r="AC114" s="162"/>
      <c r="AD114" s="162"/>
      <c r="AE114" s="162"/>
      <c r="AF114" s="167"/>
      <c r="AG114" s="167"/>
      <c r="AH114" s="167"/>
      <c r="AI114" s="167"/>
      <c r="AJ114" s="167"/>
      <c r="AK114" s="167"/>
      <c r="AL114" s="167"/>
      <c r="AM114" s="167"/>
      <c r="AN114" s="167"/>
      <c r="AO114" s="167"/>
      <c r="AP114" s="167"/>
      <c r="AQ114" s="167"/>
      <c r="AR114" s="167"/>
      <c r="AS114" s="167"/>
      <c r="AT114" s="167"/>
      <c r="AU114" s="167"/>
      <c r="AV114" s="167"/>
      <c r="AW114" s="167"/>
      <c r="AX114" s="167"/>
      <c r="AY114" s="169" t="s">
        <v>194</v>
      </c>
      <c r="AZ114" s="167"/>
      <c r="BA114" s="167"/>
      <c r="BB114" s="167"/>
      <c r="BC114" s="167"/>
      <c r="BD114" s="167"/>
      <c r="BE114" s="170">
        <f>IF(N114="základní",J114,0)</f>
        <v>0</v>
      </c>
      <c r="BF114" s="170">
        <f>IF(N114="snížená",J114,0)</f>
        <v>0</v>
      </c>
      <c r="BG114" s="170">
        <f>IF(N114="zákl. přenesená",J114,0)</f>
        <v>0</v>
      </c>
      <c r="BH114" s="170">
        <f>IF(N114="sníž. přenesená",J114,0)</f>
        <v>0</v>
      </c>
      <c r="BI114" s="170">
        <f>IF(N114="nulová",J114,0)</f>
        <v>0</v>
      </c>
      <c r="BJ114" s="169" t="s">
        <v>88</v>
      </c>
      <c r="BK114" s="167"/>
      <c r="BL114" s="167"/>
      <c r="BM114" s="167"/>
    </row>
    <row r="115" s="2" customFormat="1" ht="18" customHeight="1">
      <c r="A115" s="39"/>
      <c r="B115" s="161"/>
      <c r="C115" s="162"/>
      <c r="D115" s="164" t="s">
        <v>199</v>
      </c>
      <c r="E115" s="162"/>
      <c r="F115" s="162"/>
      <c r="G115" s="162"/>
      <c r="H115" s="162"/>
      <c r="I115" s="162"/>
      <c r="J115" s="165">
        <f>ROUND(J30*T115,2)</f>
        <v>0</v>
      </c>
      <c r="K115" s="162"/>
      <c r="L115" s="166"/>
      <c r="M115" s="167"/>
      <c r="N115" s="168" t="s">
        <v>45</v>
      </c>
      <c r="O115" s="167"/>
      <c r="P115" s="167"/>
      <c r="Q115" s="167"/>
      <c r="R115" s="167"/>
      <c r="S115" s="162"/>
      <c r="T115" s="162"/>
      <c r="U115" s="162"/>
      <c r="V115" s="162"/>
      <c r="W115" s="162"/>
      <c r="X115" s="162"/>
      <c r="Y115" s="162"/>
      <c r="Z115" s="162"/>
      <c r="AA115" s="162"/>
      <c r="AB115" s="162"/>
      <c r="AC115" s="162"/>
      <c r="AD115" s="162"/>
      <c r="AE115" s="162"/>
      <c r="AF115" s="167"/>
      <c r="AG115" s="167"/>
      <c r="AH115" s="167"/>
      <c r="AI115" s="167"/>
      <c r="AJ115" s="167"/>
      <c r="AK115" s="167"/>
      <c r="AL115" s="167"/>
      <c r="AM115" s="167"/>
      <c r="AN115" s="167"/>
      <c r="AO115" s="167"/>
      <c r="AP115" s="167"/>
      <c r="AQ115" s="167"/>
      <c r="AR115" s="167"/>
      <c r="AS115" s="167"/>
      <c r="AT115" s="167"/>
      <c r="AU115" s="167"/>
      <c r="AV115" s="167"/>
      <c r="AW115" s="167"/>
      <c r="AX115" s="167"/>
      <c r="AY115" s="169" t="s">
        <v>200</v>
      </c>
      <c r="AZ115" s="167"/>
      <c r="BA115" s="167"/>
      <c r="BB115" s="167"/>
      <c r="BC115" s="167"/>
      <c r="BD115" s="167"/>
      <c r="BE115" s="170">
        <f>IF(N115="základní",J115,0)</f>
        <v>0</v>
      </c>
      <c r="BF115" s="170">
        <f>IF(N115="snížená",J115,0)</f>
        <v>0</v>
      </c>
      <c r="BG115" s="170">
        <f>IF(N115="zákl. přenesená",J115,0)</f>
        <v>0</v>
      </c>
      <c r="BH115" s="170">
        <f>IF(N115="sníž. přenesená",J115,0)</f>
        <v>0</v>
      </c>
      <c r="BI115" s="170">
        <f>IF(N115="nulová",J115,0)</f>
        <v>0</v>
      </c>
      <c r="BJ115" s="169" t="s">
        <v>88</v>
      </c>
      <c r="BK115" s="167"/>
      <c r="BL115" s="167"/>
      <c r="BM115" s="167"/>
    </row>
    <row r="116" s="2" customFormat="1">
      <c r="A116" s="39"/>
      <c r="B116" s="40"/>
      <c r="C116" s="39"/>
      <c r="D116" s="39"/>
      <c r="E116" s="39"/>
      <c r="F116" s="39"/>
      <c r="G116" s="39"/>
      <c r="H116" s="39"/>
      <c r="I116" s="39"/>
      <c r="J116" s="39"/>
      <c r="K116" s="39"/>
      <c r="L116" s="56"/>
      <c r="S116" s="39"/>
      <c r="T116" s="39"/>
      <c r="U116" s="39"/>
      <c r="V116" s="39"/>
      <c r="W116" s="39"/>
      <c r="X116" s="39"/>
      <c r="Y116" s="39"/>
      <c r="Z116" s="39"/>
      <c r="AA116" s="39"/>
      <c r="AB116" s="39"/>
      <c r="AC116" s="39"/>
      <c r="AD116" s="39"/>
      <c r="AE116" s="39"/>
    </row>
    <row r="117" s="2" customFormat="1" ht="29.28" customHeight="1">
      <c r="A117" s="39"/>
      <c r="B117" s="40"/>
      <c r="C117" s="171" t="s">
        <v>201</v>
      </c>
      <c r="D117" s="140"/>
      <c r="E117" s="140"/>
      <c r="F117" s="140"/>
      <c r="G117" s="140"/>
      <c r="H117" s="140"/>
      <c r="I117" s="140"/>
      <c r="J117" s="172">
        <f>ROUND(J96+J109,2)</f>
        <v>0</v>
      </c>
      <c r="K117" s="140"/>
      <c r="L117" s="56"/>
      <c r="S117" s="39"/>
      <c r="T117" s="39"/>
      <c r="U117" s="39"/>
      <c r="V117" s="39"/>
      <c r="W117" s="39"/>
      <c r="X117" s="39"/>
      <c r="Y117" s="39"/>
      <c r="Z117" s="39"/>
      <c r="AA117" s="39"/>
      <c r="AB117" s="39"/>
      <c r="AC117" s="39"/>
      <c r="AD117" s="39"/>
      <c r="AE117" s="39"/>
    </row>
    <row r="118" s="2" customFormat="1" ht="6.96" customHeight="1">
      <c r="A118" s="39"/>
      <c r="B118" s="61"/>
      <c r="C118" s="62"/>
      <c r="D118" s="62"/>
      <c r="E118" s="62"/>
      <c r="F118" s="62"/>
      <c r="G118" s="62"/>
      <c r="H118" s="62"/>
      <c r="I118" s="62"/>
      <c r="J118" s="62"/>
      <c r="K118" s="62"/>
      <c r="L118" s="56"/>
      <c r="S118" s="39"/>
      <c r="T118" s="39"/>
      <c r="U118" s="39"/>
      <c r="V118" s="39"/>
      <c r="W118" s="39"/>
      <c r="X118" s="39"/>
      <c r="Y118" s="39"/>
      <c r="Z118" s="39"/>
      <c r="AA118" s="39"/>
      <c r="AB118" s="39"/>
      <c r="AC118" s="39"/>
      <c r="AD118" s="39"/>
      <c r="AE118" s="39"/>
    </row>
    <row r="122" s="2" customFormat="1" ht="6.96" customHeight="1">
      <c r="A122" s="39"/>
      <c r="B122" s="63"/>
      <c r="C122" s="64"/>
      <c r="D122" s="64"/>
      <c r="E122" s="64"/>
      <c r="F122" s="64"/>
      <c r="G122" s="64"/>
      <c r="H122" s="64"/>
      <c r="I122" s="64"/>
      <c r="J122" s="64"/>
      <c r="K122" s="64"/>
      <c r="L122" s="56"/>
      <c r="S122" s="39"/>
      <c r="T122" s="39"/>
      <c r="U122" s="39"/>
      <c r="V122" s="39"/>
      <c r="W122" s="39"/>
      <c r="X122" s="39"/>
      <c r="Y122" s="39"/>
      <c r="Z122" s="39"/>
      <c r="AA122" s="39"/>
      <c r="AB122" s="39"/>
      <c r="AC122" s="39"/>
      <c r="AD122" s="39"/>
      <c r="AE122" s="39"/>
    </row>
    <row r="123" s="2" customFormat="1" ht="24.96" customHeight="1">
      <c r="A123" s="39"/>
      <c r="B123" s="40"/>
      <c r="C123" s="24" t="s">
        <v>202</v>
      </c>
      <c r="D123" s="39"/>
      <c r="E123" s="39"/>
      <c r="F123" s="39"/>
      <c r="G123" s="39"/>
      <c r="H123" s="39"/>
      <c r="I123" s="39"/>
      <c r="J123" s="39"/>
      <c r="K123" s="39"/>
      <c r="L123" s="56"/>
      <c r="S123" s="39"/>
      <c r="T123" s="39"/>
      <c r="U123" s="39"/>
      <c r="V123" s="39"/>
      <c r="W123" s="39"/>
      <c r="X123" s="39"/>
      <c r="Y123" s="39"/>
      <c r="Z123" s="39"/>
      <c r="AA123" s="39"/>
      <c r="AB123" s="39"/>
      <c r="AC123" s="39"/>
      <c r="AD123" s="39"/>
      <c r="AE123" s="39"/>
    </row>
    <row r="124" s="2" customFormat="1" ht="6.96" customHeight="1">
      <c r="A124" s="39"/>
      <c r="B124" s="40"/>
      <c r="C124" s="39"/>
      <c r="D124" s="39"/>
      <c r="E124" s="39"/>
      <c r="F124" s="39"/>
      <c r="G124" s="39"/>
      <c r="H124" s="39"/>
      <c r="I124" s="39"/>
      <c r="J124" s="39"/>
      <c r="K124" s="39"/>
      <c r="L124" s="56"/>
      <c r="S124" s="39"/>
      <c r="T124" s="39"/>
      <c r="U124" s="39"/>
      <c r="V124" s="39"/>
      <c r="W124" s="39"/>
      <c r="X124" s="39"/>
      <c r="Y124" s="39"/>
      <c r="Z124" s="39"/>
      <c r="AA124" s="39"/>
      <c r="AB124" s="39"/>
      <c r="AC124" s="39"/>
      <c r="AD124" s="39"/>
      <c r="AE124" s="39"/>
    </row>
    <row r="125" s="2" customFormat="1" ht="12" customHeight="1">
      <c r="A125" s="39"/>
      <c r="B125" s="40"/>
      <c r="C125" s="33" t="s">
        <v>16</v>
      </c>
      <c r="D125" s="39"/>
      <c r="E125" s="39"/>
      <c r="F125" s="39"/>
      <c r="G125" s="39"/>
      <c r="H125" s="39"/>
      <c r="I125" s="39"/>
      <c r="J125" s="39"/>
      <c r="K125" s="39"/>
      <c r="L125" s="56"/>
      <c r="S125" s="39"/>
      <c r="T125" s="39"/>
      <c r="U125" s="39"/>
      <c r="V125" s="39"/>
      <c r="W125" s="39"/>
      <c r="X125" s="39"/>
      <c r="Y125" s="39"/>
      <c r="Z125" s="39"/>
      <c r="AA125" s="39"/>
      <c r="AB125" s="39"/>
      <c r="AC125" s="39"/>
      <c r="AD125" s="39"/>
      <c r="AE125" s="39"/>
    </row>
    <row r="126" s="2" customFormat="1" ht="16.5" customHeight="1">
      <c r="A126" s="39"/>
      <c r="B126" s="40"/>
      <c r="C126" s="39"/>
      <c r="D126" s="39"/>
      <c r="E126" s="130" t="str">
        <f>E7</f>
        <v>TR Blansko - rozš. R110kV, doplnění T103</v>
      </c>
      <c r="F126" s="33"/>
      <c r="G126" s="33"/>
      <c r="H126" s="33"/>
      <c r="I126" s="39"/>
      <c r="J126" s="39"/>
      <c r="K126" s="39"/>
      <c r="L126" s="56"/>
      <c r="S126" s="39"/>
      <c r="T126" s="39"/>
      <c r="U126" s="39"/>
      <c r="V126" s="39"/>
      <c r="W126" s="39"/>
      <c r="X126" s="39"/>
      <c r="Y126" s="39"/>
      <c r="Z126" s="39"/>
      <c r="AA126" s="39"/>
      <c r="AB126" s="39"/>
      <c r="AC126" s="39"/>
      <c r="AD126" s="39"/>
      <c r="AE126" s="39"/>
    </row>
    <row r="127" s="2" customFormat="1" ht="12" customHeight="1">
      <c r="A127" s="39"/>
      <c r="B127" s="40"/>
      <c r="C127" s="33" t="s">
        <v>175</v>
      </c>
      <c r="D127" s="39"/>
      <c r="E127" s="39"/>
      <c r="F127" s="39"/>
      <c r="G127" s="39"/>
      <c r="H127" s="39"/>
      <c r="I127" s="39"/>
      <c r="J127" s="39"/>
      <c r="K127" s="39"/>
      <c r="L127" s="56"/>
      <c r="S127" s="39"/>
      <c r="T127" s="39"/>
      <c r="U127" s="39"/>
      <c r="V127" s="39"/>
      <c r="W127" s="39"/>
      <c r="X127" s="39"/>
      <c r="Y127" s="39"/>
      <c r="Z127" s="39"/>
      <c r="AA127" s="39"/>
      <c r="AB127" s="39"/>
      <c r="AC127" s="39"/>
      <c r="AD127" s="39"/>
      <c r="AE127" s="39"/>
    </row>
    <row r="128" s="2" customFormat="1" ht="16.5" customHeight="1">
      <c r="A128" s="39"/>
      <c r="B128" s="40"/>
      <c r="C128" s="39"/>
      <c r="D128" s="39"/>
      <c r="E128" s="68" t="str">
        <f>E9</f>
        <v>CZD00025 (SO68) - Olejová kanalizace - demolice</v>
      </c>
      <c r="F128" s="39"/>
      <c r="G128" s="39"/>
      <c r="H128" s="39"/>
      <c r="I128" s="39"/>
      <c r="J128" s="39"/>
      <c r="K128" s="39"/>
      <c r="L128" s="56"/>
      <c r="S128" s="39"/>
      <c r="T128" s="39"/>
      <c r="U128" s="39"/>
      <c r="V128" s="39"/>
      <c r="W128" s="39"/>
      <c r="X128" s="39"/>
      <c r="Y128" s="39"/>
      <c r="Z128" s="39"/>
      <c r="AA128" s="39"/>
      <c r="AB128" s="39"/>
      <c r="AC128" s="39"/>
      <c r="AD128" s="39"/>
      <c r="AE128" s="39"/>
    </row>
    <row r="129" s="2" customFormat="1" ht="6.96" customHeight="1">
      <c r="A129" s="39"/>
      <c r="B129" s="40"/>
      <c r="C129" s="39"/>
      <c r="D129" s="39"/>
      <c r="E129" s="39"/>
      <c r="F129" s="39"/>
      <c r="G129" s="39"/>
      <c r="H129" s="39"/>
      <c r="I129" s="39"/>
      <c r="J129" s="39"/>
      <c r="K129" s="39"/>
      <c r="L129" s="56"/>
      <c r="S129" s="39"/>
      <c r="T129" s="39"/>
      <c r="U129" s="39"/>
      <c r="V129" s="39"/>
      <c r="W129" s="39"/>
      <c r="X129" s="39"/>
      <c r="Y129" s="39"/>
      <c r="Z129" s="39"/>
      <c r="AA129" s="39"/>
      <c r="AB129" s="39"/>
      <c r="AC129" s="39"/>
      <c r="AD129" s="39"/>
      <c r="AE129" s="39"/>
    </row>
    <row r="130" s="2" customFormat="1" ht="12" customHeight="1">
      <c r="A130" s="39"/>
      <c r="B130" s="40"/>
      <c r="C130" s="33" t="s">
        <v>20</v>
      </c>
      <c r="D130" s="39"/>
      <c r="E130" s="39"/>
      <c r="F130" s="28" t="str">
        <f>F12</f>
        <v>TR Blansko</v>
      </c>
      <c r="G130" s="39"/>
      <c r="H130" s="39"/>
      <c r="I130" s="33" t="s">
        <v>22</v>
      </c>
      <c r="J130" s="70" t="str">
        <f>IF(J12="","",J12)</f>
        <v>5. 10. 2021</v>
      </c>
      <c r="K130" s="39"/>
      <c r="L130" s="56"/>
      <c r="S130" s="39"/>
      <c r="T130" s="39"/>
      <c r="U130" s="39"/>
      <c r="V130" s="39"/>
      <c r="W130" s="39"/>
      <c r="X130" s="39"/>
      <c r="Y130" s="39"/>
      <c r="Z130" s="39"/>
      <c r="AA130" s="39"/>
      <c r="AB130" s="39"/>
      <c r="AC130" s="39"/>
      <c r="AD130" s="39"/>
      <c r="AE130" s="39"/>
    </row>
    <row r="131" s="2" customFormat="1" ht="6.96" customHeight="1">
      <c r="A131" s="39"/>
      <c r="B131" s="40"/>
      <c r="C131" s="39"/>
      <c r="D131" s="39"/>
      <c r="E131" s="39"/>
      <c r="F131" s="39"/>
      <c r="G131" s="39"/>
      <c r="H131" s="39"/>
      <c r="I131" s="39"/>
      <c r="J131" s="39"/>
      <c r="K131" s="39"/>
      <c r="L131" s="56"/>
      <c r="S131" s="39"/>
      <c r="T131" s="39"/>
      <c r="U131" s="39"/>
      <c r="V131" s="39"/>
      <c r="W131" s="39"/>
      <c r="X131" s="39"/>
      <c r="Y131" s="39"/>
      <c r="Z131" s="39"/>
      <c r="AA131" s="39"/>
      <c r="AB131" s="39"/>
      <c r="AC131" s="39"/>
      <c r="AD131" s="39"/>
      <c r="AE131" s="39"/>
    </row>
    <row r="132" s="2" customFormat="1" ht="25.65" customHeight="1">
      <c r="A132" s="39"/>
      <c r="B132" s="40"/>
      <c r="C132" s="33" t="s">
        <v>24</v>
      </c>
      <c r="D132" s="39"/>
      <c r="E132" s="39"/>
      <c r="F132" s="28" t="str">
        <f>E15</f>
        <v>EG.D, a.s.</v>
      </c>
      <c r="G132" s="39"/>
      <c r="H132" s="39"/>
      <c r="I132" s="33" t="s">
        <v>32</v>
      </c>
      <c r="J132" s="37" t="str">
        <f>E21</f>
        <v>OMEXOM GA Energo, s.r.o.</v>
      </c>
      <c r="K132" s="39"/>
      <c r="L132" s="56"/>
      <c r="S132" s="39"/>
      <c r="T132" s="39"/>
      <c r="U132" s="39"/>
      <c r="V132" s="39"/>
      <c r="W132" s="39"/>
      <c r="X132" s="39"/>
      <c r="Y132" s="39"/>
      <c r="Z132" s="39"/>
      <c r="AA132" s="39"/>
      <c r="AB132" s="39"/>
      <c r="AC132" s="39"/>
      <c r="AD132" s="39"/>
      <c r="AE132" s="39"/>
    </row>
    <row r="133" s="2" customFormat="1" ht="25.65" customHeight="1">
      <c r="A133" s="39"/>
      <c r="B133" s="40"/>
      <c r="C133" s="33" t="s">
        <v>30</v>
      </c>
      <c r="D133" s="39"/>
      <c r="E133" s="39"/>
      <c r="F133" s="28" t="str">
        <f>IF(E18="","",E18)</f>
        <v>Vyplň údaj</v>
      </c>
      <c r="G133" s="39"/>
      <c r="H133" s="39"/>
      <c r="I133" s="33" t="s">
        <v>37</v>
      </c>
      <c r="J133" s="37" t="str">
        <f>E24</f>
        <v>OMEXOM GA Energo, s.r.o.</v>
      </c>
      <c r="K133" s="39"/>
      <c r="L133" s="56"/>
      <c r="S133" s="39"/>
      <c r="T133" s="39"/>
      <c r="U133" s="39"/>
      <c r="V133" s="39"/>
      <c r="W133" s="39"/>
      <c r="X133" s="39"/>
      <c r="Y133" s="39"/>
      <c r="Z133" s="39"/>
      <c r="AA133" s="39"/>
      <c r="AB133" s="39"/>
      <c r="AC133" s="39"/>
      <c r="AD133" s="39"/>
      <c r="AE133" s="39"/>
    </row>
    <row r="134" s="2" customFormat="1" ht="10.32" customHeight="1">
      <c r="A134" s="39"/>
      <c r="B134" s="40"/>
      <c r="C134" s="39"/>
      <c r="D134" s="39"/>
      <c r="E134" s="39"/>
      <c r="F134" s="39"/>
      <c r="G134" s="39"/>
      <c r="H134" s="39"/>
      <c r="I134" s="39"/>
      <c r="J134" s="39"/>
      <c r="K134" s="39"/>
      <c r="L134" s="56"/>
      <c r="S134" s="39"/>
      <c r="T134" s="39"/>
      <c r="U134" s="39"/>
      <c r="V134" s="39"/>
      <c r="W134" s="39"/>
      <c r="X134" s="39"/>
      <c r="Y134" s="39"/>
      <c r="Z134" s="39"/>
      <c r="AA134" s="39"/>
      <c r="AB134" s="39"/>
      <c r="AC134" s="39"/>
      <c r="AD134" s="39"/>
      <c r="AE134" s="39"/>
    </row>
    <row r="135" s="11" customFormat="1" ht="29.28" customHeight="1">
      <c r="A135" s="173"/>
      <c r="B135" s="174"/>
      <c r="C135" s="175" t="s">
        <v>203</v>
      </c>
      <c r="D135" s="176" t="s">
        <v>65</v>
      </c>
      <c r="E135" s="176" t="s">
        <v>61</v>
      </c>
      <c r="F135" s="176" t="s">
        <v>62</v>
      </c>
      <c r="G135" s="176" t="s">
        <v>204</v>
      </c>
      <c r="H135" s="176" t="s">
        <v>205</v>
      </c>
      <c r="I135" s="176" t="s">
        <v>206</v>
      </c>
      <c r="J135" s="177" t="s">
        <v>181</v>
      </c>
      <c r="K135" s="178" t="s">
        <v>207</v>
      </c>
      <c r="L135" s="179"/>
      <c r="M135" s="87" t="s">
        <v>1</v>
      </c>
      <c r="N135" s="88" t="s">
        <v>44</v>
      </c>
      <c r="O135" s="88" t="s">
        <v>208</v>
      </c>
      <c r="P135" s="88" t="s">
        <v>209</v>
      </c>
      <c r="Q135" s="88" t="s">
        <v>210</v>
      </c>
      <c r="R135" s="88" t="s">
        <v>211</v>
      </c>
      <c r="S135" s="88" t="s">
        <v>212</v>
      </c>
      <c r="T135" s="89" t="s">
        <v>213</v>
      </c>
      <c r="U135" s="173"/>
      <c r="V135" s="173"/>
      <c r="W135" s="173"/>
      <c r="X135" s="173"/>
      <c r="Y135" s="173"/>
      <c r="Z135" s="173"/>
      <c r="AA135" s="173"/>
      <c r="AB135" s="173"/>
      <c r="AC135" s="173"/>
      <c r="AD135" s="173"/>
      <c r="AE135" s="173"/>
    </row>
    <row r="136" s="2" customFormat="1" ht="22.8" customHeight="1">
      <c r="A136" s="39"/>
      <c r="B136" s="40"/>
      <c r="C136" s="94" t="s">
        <v>214</v>
      </c>
      <c r="D136" s="39"/>
      <c r="E136" s="39"/>
      <c r="F136" s="39"/>
      <c r="G136" s="39"/>
      <c r="H136" s="39"/>
      <c r="I136" s="39"/>
      <c r="J136" s="180">
        <f>BK136</f>
        <v>0</v>
      </c>
      <c r="K136" s="39"/>
      <c r="L136" s="40"/>
      <c r="M136" s="90"/>
      <c r="N136" s="74"/>
      <c r="O136" s="91"/>
      <c r="P136" s="181">
        <f>P137+P291</f>
        <v>0</v>
      </c>
      <c r="Q136" s="91"/>
      <c r="R136" s="181">
        <f>R137+R291</f>
        <v>1.2295309999999999</v>
      </c>
      <c r="S136" s="91"/>
      <c r="T136" s="182">
        <f>T137+T291</f>
        <v>247.42210819999997</v>
      </c>
      <c r="U136" s="39"/>
      <c r="V136" s="39"/>
      <c r="W136" s="39"/>
      <c r="X136" s="39"/>
      <c r="Y136" s="39"/>
      <c r="Z136" s="39"/>
      <c r="AA136" s="39"/>
      <c r="AB136" s="39"/>
      <c r="AC136" s="39"/>
      <c r="AD136" s="39"/>
      <c r="AE136" s="39"/>
      <c r="AT136" s="20" t="s">
        <v>79</v>
      </c>
      <c r="AU136" s="20" t="s">
        <v>183</v>
      </c>
      <c r="BK136" s="183">
        <f>BK137+BK291</f>
        <v>0</v>
      </c>
    </row>
    <row r="137" s="12" customFormat="1" ht="25.92" customHeight="1">
      <c r="A137" s="12"/>
      <c r="B137" s="184"/>
      <c r="C137" s="12"/>
      <c r="D137" s="185" t="s">
        <v>79</v>
      </c>
      <c r="E137" s="186" t="s">
        <v>842</v>
      </c>
      <c r="F137" s="186" t="s">
        <v>843</v>
      </c>
      <c r="G137" s="12"/>
      <c r="H137" s="12"/>
      <c r="I137" s="187"/>
      <c r="J137" s="188">
        <f>BK137</f>
        <v>0</v>
      </c>
      <c r="K137" s="12"/>
      <c r="L137" s="184"/>
      <c r="M137" s="189"/>
      <c r="N137" s="190"/>
      <c r="O137" s="190"/>
      <c r="P137" s="191">
        <f>P138+P206+P215+P246+P270+P289</f>
        <v>0</v>
      </c>
      <c r="Q137" s="190"/>
      <c r="R137" s="191">
        <f>R138+R206+R215+R246+R270+R289</f>
        <v>1.2295309999999999</v>
      </c>
      <c r="S137" s="190"/>
      <c r="T137" s="192">
        <f>T138+T206+T215+T246+T270+T289</f>
        <v>246.30392999999998</v>
      </c>
      <c r="U137" s="12"/>
      <c r="V137" s="12"/>
      <c r="W137" s="12"/>
      <c r="X137" s="12"/>
      <c r="Y137" s="12"/>
      <c r="Z137" s="12"/>
      <c r="AA137" s="12"/>
      <c r="AB137" s="12"/>
      <c r="AC137" s="12"/>
      <c r="AD137" s="12"/>
      <c r="AE137" s="12"/>
      <c r="AR137" s="185" t="s">
        <v>88</v>
      </c>
      <c r="AT137" s="193" t="s">
        <v>79</v>
      </c>
      <c r="AU137" s="193" t="s">
        <v>80</v>
      </c>
      <c r="AY137" s="185" t="s">
        <v>218</v>
      </c>
      <c r="BK137" s="194">
        <f>BK138+BK206+BK215+BK246+BK270+BK289</f>
        <v>0</v>
      </c>
    </row>
    <row r="138" s="12" customFormat="1" ht="22.8" customHeight="1">
      <c r="A138" s="12"/>
      <c r="B138" s="184"/>
      <c r="C138" s="12"/>
      <c r="D138" s="185" t="s">
        <v>79</v>
      </c>
      <c r="E138" s="195" t="s">
        <v>88</v>
      </c>
      <c r="F138" s="195" t="s">
        <v>844</v>
      </c>
      <c r="G138" s="12"/>
      <c r="H138" s="12"/>
      <c r="I138" s="187"/>
      <c r="J138" s="196">
        <f>BK138</f>
        <v>0</v>
      </c>
      <c r="K138" s="12"/>
      <c r="L138" s="184"/>
      <c r="M138" s="189"/>
      <c r="N138" s="190"/>
      <c r="O138" s="190"/>
      <c r="P138" s="191">
        <f>SUM(P139:P205)</f>
        <v>0</v>
      </c>
      <c r="Q138" s="190"/>
      <c r="R138" s="191">
        <f>SUM(R139:R205)</f>
        <v>0.0010189999999999999</v>
      </c>
      <c r="S138" s="190"/>
      <c r="T138" s="192">
        <f>SUM(T139:T205)</f>
        <v>1.728</v>
      </c>
      <c r="U138" s="12"/>
      <c r="V138" s="12"/>
      <c r="W138" s="12"/>
      <c r="X138" s="12"/>
      <c r="Y138" s="12"/>
      <c r="Z138" s="12"/>
      <c r="AA138" s="12"/>
      <c r="AB138" s="12"/>
      <c r="AC138" s="12"/>
      <c r="AD138" s="12"/>
      <c r="AE138" s="12"/>
      <c r="AR138" s="185" t="s">
        <v>88</v>
      </c>
      <c r="AT138" s="193" t="s">
        <v>79</v>
      </c>
      <c r="AU138" s="193" t="s">
        <v>88</v>
      </c>
      <c r="AY138" s="185" t="s">
        <v>218</v>
      </c>
      <c r="BK138" s="194">
        <f>SUM(BK139:BK205)</f>
        <v>0</v>
      </c>
    </row>
    <row r="139" s="2" customFormat="1" ht="33" customHeight="1">
      <c r="A139" s="39"/>
      <c r="B139" s="161"/>
      <c r="C139" s="197" t="s">
        <v>88</v>
      </c>
      <c r="D139" s="197" t="s">
        <v>225</v>
      </c>
      <c r="E139" s="198" t="s">
        <v>3473</v>
      </c>
      <c r="F139" s="199" t="s">
        <v>3474</v>
      </c>
      <c r="G139" s="200" t="s">
        <v>749</v>
      </c>
      <c r="H139" s="201">
        <v>2.3999999999999999</v>
      </c>
      <c r="I139" s="202"/>
      <c r="J139" s="203">
        <f>ROUND(I139*H139,2)</f>
        <v>0</v>
      </c>
      <c r="K139" s="204"/>
      <c r="L139" s="40"/>
      <c r="M139" s="205" t="s">
        <v>1</v>
      </c>
      <c r="N139" s="206" t="s">
        <v>45</v>
      </c>
      <c r="O139" s="78"/>
      <c r="P139" s="207">
        <f>O139*H139</f>
        <v>0</v>
      </c>
      <c r="Q139" s="207">
        <v>0</v>
      </c>
      <c r="R139" s="207">
        <f>Q139*H139</f>
        <v>0</v>
      </c>
      <c r="S139" s="207">
        <v>0.5</v>
      </c>
      <c r="T139" s="208">
        <f>S139*H139</f>
        <v>1.2</v>
      </c>
      <c r="U139" s="39"/>
      <c r="V139" s="39"/>
      <c r="W139" s="39"/>
      <c r="X139" s="39"/>
      <c r="Y139" s="39"/>
      <c r="Z139" s="39"/>
      <c r="AA139" s="39"/>
      <c r="AB139" s="39"/>
      <c r="AC139" s="39"/>
      <c r="AD139" s="39"/>
      <c r="AE139" s="39"/>
      <c r="AR139" s="209" t="s">
        <v>229</v>
      </c>
      <c r="AT139" s="209" t="s">
        <v>225</v>
      </c>
      <c r="AU139" s="209" t="s">
        <v>90</v>
      </c>
      <c r="AY139" s="20" t="s">
        <v>218</v>
      </c>
      <c r="BE139" s="210">
        <f>IF(N139="základní",J139,0)</f>
        <v>0</v>
      </c>
      <c r="BF139" s="210">
        <f>IF(N139="snížená",J139,0)</f>
        <v>0</v>
      </c>
      <c r="BG139" s="210">
        <f>IF(N139="zákl. přenesená",J139,0)</f>
        <v>0</v>
      </c>
      <c r="BH139" s="210">
        <f>IF(N139="sníž. přenesená",J139,0)</f>
        <v>0</v>
      </c>
      <c r="BI139" s="210">
        <f>IF(N139="nulová",J139,0)</f>
        <v>0</v>
      </c>
      <c r="BJ139" s="20" t="s">
        <v>88</v>
      </c>
      <c r="BK139" s="210">
        <f>ROUND(I139*H139,2)</f>
        <v>0</v>
      </c>
      <c r="BL139" s="20" t="s">
        <v>229</v>
      </c>
      <c r="BM139" s="209" t="s">
        <v>3475</v>
      </c>
    </row>
    <row r="140" s="15" customFormat="1">
      <c r="A140" s="15"/>
      <c r="B140" s="250"/>
      <c r="C140" s="15"/>
      <c r="D140" s="211" t="s">
        <v>232</v>
      </c>
      <c r="E140" s="251" t="s">
        <v>1</v>
      </c>
      <c r="F140" s="252" t="s">
        <v>3476</v>
      </c>
      <c r="G140" s="15"/>
      <c r="H140" s="251" t="s">
        <v>1</v>
      </c>
      <c r="I140" s="253"/>
      <c r="J140" s="15"/>
      <c r="K140" s="15"/>
      <c r="L140" s="250"/>
      <c r="M140" s="254"/>
      <c r="N140" s="255"/>
      <c r="O140" s="255"/>
      <c r="P140" s="255"/>
      <c r="Q140" s="255"/>
      <c r="R140" s="255"/>
      <c r="S140" s="255"/>
      <c r="T140" s="256"/>
      <c r="U140" s="15"/>
      <c r="V140" s="15"/>
      <c r="W140" s="15"/>
      <c r="X140" s="15"/>
      <c r="Y140" s="15"/>
      <c r="Z140" s="15"/>
      <c r="AA140" s="15"/>
      <c r="AB140" s="15"/>
      <c r="AC140" s="15"/>
      <c r="AD140" s="15"/>
      <c r="AE140" s="15"/>
      <c r="AT140" s="251" t="s">
        <v>232</v>
      </c>
      <c r="AU140" s="251" t="s">
        <v>90</v>
      </c>
      <c r="AV140" s="15" t="s">
        <v>88</v>
      </c>
      <c r="AW140" s="15" t="s">
        <v>36</v>
      </c>
      <c r="AX140" s="15" t="s">
        <v>80</v>
      </c>
      <c r="AY140" s="251" t="s">
        <v>218</v>
      </c>
    </row>
    <row r="141" s="13" customFormat="1">
      <c r="A141" s="13"/>
      <c r="B141" s="215"/>
      <c r="C141" s="13"/>
      <c r="D141" s="211" t="s">
        <v>232</v>
      </c>
      <c r="E141" s="216" t="s">
        <v>1</v>
      </c>
      <c r="F141" s="217" t="s">
        <v>3477</v>
      </c>
      <c r="G141" s="13"/>
      <c r="H141" s="218">
        <v>2.3999999999999999</v>
      </c>
      <c r="I141" s="219"/>
      <c r="J141" s="13"/>
      <c r="K141" s="13"/>
      <c r="L141" s="215"/>
      <c r="M141" s="220"/>
      <c r="N141" s="221"/>
      <c r="O141" s="221"/>
      <c r="P141" s="221"/>
      <c r="Q141" s="221"/>
      <c r="R141" s="221"/>
      <c r="S141" s="221"/>
      <c r="T141" s="222"/>
      <c r="U141" s="13"/>
      <c r="V141" s="13"/>
      <c r="W141" s="13"/>
      <c r="X141" s="13"/>
      <c r="Y141" s="13"/>
      <c r="Z141" s="13"/>
      <c r="AA141" s="13"/>
      <c r="AB141" s="13"/>
      <c r="AC141" s="13"/>
      <c r="AD141" s="13"/>
      <c r="AE141" s="13"/>
      <c r="AT141" s="216" t="s">
        <v>232</v>
      </c>
      <c r="AU141" s="216" t="s">
        <v>90</v>
      </c>
      <c r="AV141" s="13" t="s">
        <v>90</v>
      </c>
      <c r="AW141" s="13" t="s">
        <v>36</v>
      </c>
      <c r="AX141" s="13" t="s">
        <v>80</v>
      </c>
      <c r="AY141" s="216" t="s">
        <v>218</v>
      </c>
    </row>
    <row r="142" s="14" customFormat="1">
      <c r="A142" s="14"/>
      <c r="B142" s="223"/>
      <c r="C142" s="14"/>
      <c r="D142" s="211" t="s">
        <v>232</v>
      </c>
      <c r="E142" s="224" t="s">
        <v>1</v>
      </c>
      <c r="F142" s="225" t="s">
        <v>235</v>
      </c>
      <c r="G142" s="14"/>
      <c r="H142" s="226">
        <v>2.3999999999999999</v>
      </c>
      <c r="I142" s="227"/>
      <c r="J142" s="14"/>
      <c r="K142" s="14"/>
      <c r="L142" s="223"/>
      <c r="M142" s="228"/>
      <c r="N142" s="229"/>
      <c r="O142" s="229"/>
      <c r="P142" s="229"/>
      <c r="Q142" s="229"/>
      <c r="R142" s="229"/>
      <c r="S142" s="229"/>
      <c r="T142" s="230"/>
      <c r="U142" s="14"/>
      <c r="V142" s="14"/>
      <c r="W142" s="14"/>
      <c r="X142" s="14"/>
      <c r="Y142" s="14"/>
      <c r="Z142" s="14"/>
      <c r="AA142" s="14"/>
      <c r="AB142" s="14"/>
      <c r="AC142" s="14"/>
      <c r="AD142" s="14"/>
      <c r="AE142" s="14"/>
      <c r="AT142" s="224" t="s">
        <v>232</v>
      </c>
      <c r="AU142" s="224" t="s">
        <v>90</v>
      </c>
      <c r="AV142" s="14" t="s">
        <v>229</v>
      </c>
      <c r="AW142" s="14" t="s">
        <v>36</v>
      </c>
      <c r="AX142" s="14" t="s">
        <v>88</v>
      </c>
      <c r="AY142" s="224" t="s">
        <v>218</v>
      </c>
    </row>
    <row r="143" s="2" customFormat="1" ht="24.15" customHeight="1">
      <c r="A143" s="39"/>
      <c r="B143" s="161"/>
      <c r="C143" s="197" t="s">
        <v>90</v>
      </c>
      <c r="D143" s="197" t="s">
        <v>225</v>
      </c>
      <c r="E143" s="198" t="s">
        <v>3478</v>
      </c>
      <c r="F143" s="199" t="s">
        <v>3479</v>
      </c>
      <c r="G143" s="200" t="s">
        <v>749</v>
      </c>
      <c r="H143" s="201">
        <v>2.3999999999999999</v>
      </c>
      <c r="I143" s="202"/>
      <c r="J143" s="203">
        <f>ROUND(I143*H143,2)</f>
        <v>0</v>
      </c>
      <c r="K143" s="204"/>
      <c r="L143" s="40"/>
      <c r="M143" s="205" t="s">
        <v>1</v>
      </c>
      <c r="N143" s="206" t="s">
        <v>45</v>
      </c>
      <c r="O143" s="78"/>
      <c r="P143" s="207">
        <f>O143*H143</f>
        <v>0</v>
      </c>
      <c r="Q143" s="207">
        <v>0</v>
      </c>
      <c r="R143" s="207">
        <f>Q143*H143</f>
        <v>0</v>
      </c>
      <c r="S143" s="207">
        <v>0.22</v>
      </c>
      <c r="T143" s="208">
        <f>S143*H143</f>
        <v>0.52800000000000002</v>
      </c>
      <c r="U143" s="39"/>
      <c r="V143" s="39"/>
      <c r="W143" s="39"/>
      <c r="X143" s="39"/>
      <c r="Y143" s="39"/>
      <c r="Z143" s="39"/>
      <c r="AA143" s="39"/>
      <c r="AB143" s="39"/>
      <c r="AC143" s="39"/>
      <c r="AD143" s="39"/>
      <c r="AE143" s="39"/>
      <c r="AR143" s="209" t="s">
        <v>229</v>
      </c>
      <c r="AT143" s="209" t="s">
        <v>225</v>
      </c>
      <c r="AU143" s="209" t="s">
        <v>90</v>
      </c>
      <c r="AY143" s="20" t="s">
        <v>218</v>
      </c>
      <c r="BE143" s="210">
        <f>IF(N143="základní",J143,0)</f>
        <v>0</v>
      </c>
      <c r="BF143" s="210">
        <f>IF(N143="snížená",J143,0)</f>
        <v>0</v>
      </c>
      <c r="BG143" s="210">
        <f>IF(N143="zákl. přenesená",J143,0)</f>
        <v>0</v>
      </c>
      <c r="BH143" s="210">
        <f>IF(N143="sníž. přenesená",J143,0)</f>
        <v>0</v>
      </c>
      <c r="BI143" s="210">
        <f>IF(N143="nulová",J143,0)</f>
        <v>0</v>
      </c>
      <c r="BJ143" s="20" t="s">
        <v>88</v>
      </c>
      <c r="BK143" s="210">
        <f>ROUND(I143*H143,2)</f>
        <v>0</v>
      </c>
      <c r="BL143" s="20" t="s">
        <v>229</v>
      </c>
      <c r="BM143" s="209" t="s">
        <v>3480</v>
      </c>
    </row>
    <row r="144" s="2" customFormat="1" ht="24.15" customHeight="1">
      <c r="A144" s="39"/>
      <c r="B144" s="161"/>
      <c r="C144" s="197" t="s">
        <v>217</v>
      </c>
      <c r="D144" s="197" t="s">
        <v>225</v>
      </c>
      <c r="E144" s="198" t="s">
        <v>2465</v>
      </c>
      <c r="F144" s="199" t="s">
        <v>2466</v>
      </c>
      <c r="G144" s="200" t="s">
        <v>749</v>
      </c>
      <c r="H144" s="201">
        <v>130.45599999999999</v>
      </c>
      <c r="I144" s="202"/>
      <c r="J144" s="203">
        <f>ROUND(I144*H144,2)</f>
        <v>0</v>
      </c>
      <c r="K144" s="204"/>
      <c r="L144" s="40"/>
      <c r="M144" s="205" t="s">
        <v>1</v>
      </c>
      <c r="N144" s="206" t="s">
        <v>45</v>
      </c>
      <c r="O144" s="78"/>
      <c r="P144" s="207">
        <f>O144*H144</f>
        <v>0</v>
      </c>
      <c r="Q144" s="207">
        <v>0</v>
      </c>
      <c r="R144" s="207">
        <f>Q144*H144</f>
        <v>0</v>
      </c>
      <c r="S144" s="207">
        <v>0</v>
      </c>
      <c r="T144" s="208">
        <f>S144*H144</f>
        <v>0</v>
      </c>
      <c r="U144" s="39"/>
      <c r="V144" s="39"/>
      <c r="W144" s="39"/>
      <c r="X144" s="39"/>
      <c r="Y144" s="39"/>
      <c r="Z144" s="39"/>
      <c r="AA144" s="39"/>
      <c r="AB144" s="39"/>
      <c r="AC144" s="39"/>
      <c r="AD144" s="39"/>
      <c r="AE144" s="39"/>
      <c r="AR144" s="209" t="s">
        <v>229</v>
      </c>
      <c r="AT144" s="209" t="s">
        <v>225</v>
      </c>
      <c r="AU144" s="209" t="s">
        <v>90</v>
      </c>
      <c r="AY144" s="20" t="s">
        <v>218</v>
      </c>
      <c r="BE144" s="210">
        <f>IF(N144="základní",J144,0)</f>
        <v>0</v>
      </c>
      <c r="BF144" s="210">
        <f>IF(N144="snížená",J144,0)</f>
        <v>0</v>
      </c>
      <c r="BG144" s="210">
        <f>IF(N144="zákl. přenesená",J144,0)</f>
        <v>0</v>
      </c>
      <c r="BH144" s="210">
        <f>IF(N144="sníž. přenesená",J144,0)</f>
        <v>0</v>
      </c>
      <c r="BI144" s="210">
        <f>IF(N144="nulová",J144,0)</f>
        <v>0</v>
      </c>
      <c r="BJ144" s="20" t="s">
        <v>88</v>
      </c>
      <c r="BK144" s="210">
        <f>ROUND(I144*H144,2)</f>
        <v>0</v>
      </c>
      <c r="BL144" s="20" t="s">
        <v>229</v>
      </c>
      <c r="BM144" s="209" t="s">
        <v>3481</v>
      </c>
    </row>
    <row r="145" s="15" customFormat="1">
      <c r="A145" s="15"/>
      <c r="B145" s="250"/>
      <c r="C145" s="15"/>
      <c r="D145" s="211" t="s">
        <v>232</v>
      </c>
      <c r="E145" s="251" t="s">
        <v>1</v>
      </c>
      <c r="F145" s="252" t="s">
        <v>3482</v>
      </c>
      <c r="G145" s="15"/>
      <c r="H145" s="251" t="s">
        <v>1</v>
      </c>
      <c r="I145" s="253"/>
      <c r="J145" s="15"/>
      <c r="K145" s="15"/>
      <c r="L145" s="250"/>
      <c r="M145" s="254"/>
      <c r="N145" s="255"/>
      <c r="O145" s="255"/>
      <c r="P145" s="255"/>
      <c r="Q145" s="255"/>
      <c r="R145" s="255"/>
      <c r="S145" s="255"/>
      <c r="T145" s="256"/>
      <c r="U145" s="15"/>
      <c r="V145" s="15"/>
      <c r="W145" s="15"/>
      <c r="X145" s="15"/>
      <c r="Y145" s="15"/>
      <c r="Z145" s="15"/>
      <c r="AA145" s="15"/>
      <c r="AB145" s="15"/>
      <c r="AC145" s="15"/>
      <c r="AD145" s="15"/>
      <c r="AE145" s="15"/>
      <c r="AT145" s="251" t="s">
        <v>232</v>
      </c>
      <c r="AU145" s="251" t="s">
        <v>90</v>
      </c>
      <c r="AV145" s="15" t="s">
        <v>88</v>
      </c>
      <c r="AW145" s="15" t="s">
        <v>36</v>
      </c>
      <c r="AX145" s="15" t="s">
        <v>80</v>
      </c>
      <c r="AY145" s="251" t="s">
        <v>218</v>
      </c>
    </row>
    <row r="146" s="13" customFormat="1">
      <c r="A146" s="13"/>
      <c r="B146" s="215"/>
      <c r="C146" s="13"/>
      <c r="D146" s="211" t="s">
        <v>232</v>
      </c>
      <c r="E146" s="216" t="s">
        <v>1</v>
      </c>
      <c r="F146" s="217" t="s">
        <v>3483</v>
      </c>
      <c r="G146" s="13"/>
      <c r="H146" s="218">
        <v>100</v>
      </c>
      <c r="I146" s="219"/>
      <c r="J146" s="13"/>
      <c r="K146" s="13"/>
      <c r="L146" s="215"/>
      <c r="M146" s="220"/>
      <c r="N146" s="221"/>
      <c r="O146" s="221"/>
      <c r="P146" s="221"/>
      <c r="Q146" s="221"/>
      <c r="R146" s="221"/>
      <c r="S146" s="221"/>
      <c r="T146" s="222"/>
      <c r="U146" s="13"/>
      <c r="V146" s="13"/>
      <c r="W146" s="13"/>
      <c r="X146" s="13"/>
      <c r="Y146" s="13"/>
      <c r="Z146" s="13"/>
      <c r="AA146" s="13"/>
      <c r="AB146" s="13"/>
      <c r="AC146" s="13"/>
      <c r="AD146" s="13"/>
      <c r="AE146" s="13"/>
      <c r="AT146" s="216" t="s">
        <v>232</v>
      </c>
      <c r="AU146" s="216" t="s">
        <v>90</v>
      </c>
      <c r="AV146" s="13" t="s">
        <v>90</v>
      </c>
      <c r="AW146" s="13" t="s">
        <v>36</v>
      </c>
      <c r="AX146" s="13" t="s">
        <v>80</v>
      </c>
      <c r="AY146" s="216" t="s">
        <v>218</v>
      </c>
    </row>
    <row r="147" s="15" customFormat="1">
      <c r="A147" s="15"/>
      <c r="B147" s="250"/>
      <c r="C147" s="15"/>
      <c r="D147" s="211" t="s">
        <v>232</v>
      </c>
      <c r="E147" s="251" t="s">
        <v>1</v>
      </c>
      <c r="F147" s="252" t="s">
        <v>3484</v>
      </c>
      <c r="G147" s="15"/>
      <c r="H147" s="251" t="s">
        <v>1</v>
      </c>
      <c r="I147" s="253"/>
      <c r="J147" s="15"/>
      <c r="K147" s="15"/>
      <c r="L147" s="250"/>
      <c r="M147" s="254"/>
      <c r="N147" s="255"/>
      <c r="O147" s="255"/>
      <c r="P147" s="255"/>
      <c r="Q147" s="255"/>
      <c r="R147" s="255"/>
      <c r="S147" s="255"/>
      <c r="T147" s="256"/>
      <c r="U147" s="15"/>
      <c r="V147" s="15"/>
      <c r="W147" s="15"/>
      <c r="X147" s="15"/>
      <c r="Y147" s="15"/>
      <c r="Z147" s="15"/>
      <c r="AA147" s="15"/>
      <c r="AB147" s="15"/>
      <c r="AC147" s="15"/>
      <c r="AD147" s="15"/>
      <c r="AE147" s="15"/>
      <c r="AT147" s="251" t="s">
        <v>232</v>
      </c>
      <c r="AU147" s="251" t="s">
        <v>90</v>
      </c>
      <c r="AV147" s="15" t="s">
        <v>88</v>
      </c>
      <c r="AW147" s="15" t="s">
        <v>36</v>
      </c>
      <c r="AX147" s="15" t="s">
        <v>80</v>
      </c>
      <c r="AY147" s="251" t="s">
        <v>218</v>
      </c>
    </row>
    <row r="148" s="13" customFormat="1">
      <c r="A148" s="13"/>
      <c r="B148" s="215"/>
      <c r="C148" s="13"/>
      <c r="D148" s="211" t="s">
        <v>232</v>
      </c>
      <c r="E148" s="216" t="s">
        <v>1</v>
      </c>
      <c r="F148" s="217" t="s">
        <v>3485</v>
      </c>
      <c r="G148" s="13"/>
      <c r="H148" s="218">
        <v>30.456</v>
      </c>
      <c r="I148" s="219"/>
      <c r="J148" s="13"/>
      <c r="K148" s="13"/>
      <c r="L148" s="215"/>
      <c r="M148" s="220"/>
      <c r="N148" s="221"/>
      <c r="O148" s="221"/>
      <c r="P148" s="221"/>
      <c r="Q148" s="221"/>
      <c r="R148" s="221"/>
      <c r="S148" s="221"/>
      <c r="T148" s="222"/>
      <c r="U148" s="13"/>
      <c r="V148" s="13"/>
      <c r="W148" s="13"/>
      <c r="X148" s="13"/>
      <c r="Y148" s="13"/>
      <c r="Z148" s="13"/>
      <c r="AA148" s="13"/>
      <c r="AB148" s="13"/>
      <c r="AC148" s="13"/>
      <c r="AD148" s="13"/>
      <c r="AE148" s="13"/>
      <c r="AT148" s="216" t="s">
        <v>232</v>
      </c>
      <c r="AU148" s="216" t="s">
        <v>90</v>
      </c>
      <c r="AV148" s="13" t="s">
        <v>90</v>
      </c>
      <c r="AW148" s="13" t="s">
        <v>36</v>
      </c>
      <c r="AX148" s="13" t="s">
        <v>80</v>
      </c>
      <c r="AY148" s="216" t="s">
        <v>218</v>
      </c>
    </row>
    <row r="149" s="14" customFormat="1">
      <c r="A149" s="14"/>
      <c r="B149" s="223"/>
      <c r="C149" s="14"/>
      <c r="D149" s="211" t="s">
        <v>232</v>
      </c>
      <c r="E149" s="224" t="s">
        <v>1</v>
      </c>
      <c r="F149" s="225" t="s">
        <v>235</v>
      </c>
      <c r="G149" s="14"/>
      <c r="H149" s="226">
        <v>130.45599999999999</v>
      </c>
      <c r="I149" s="227"/>
      <c r="J149" s="14"/>
      <c r="K149" s="14"/>
      <c r="L149" s="223"/>
      <c r="M149" s="228"/>
      <c r="N149" s="229"/>
      <c r="O149" s="229"/>
      <c r="P149" s="229"/>
      <c r="Q149" s="229"/>
      <c r="R149" s="229"/>
      <c r="S149" s="229"/>
      <c r="T149" s="230"/>
      <c r="U149" s="14"/>
      <c r="V149" s="14"/>
      <c r="W149" s="14"/>
      <c r="X149" s="14"/>
      <c r="Y149" s="14"/>
      <c r="Z149" s="14"/>
      <c r="AA149" s="14"/>
      <c r="AB149" s="14"/>
      <c r="AC149" s="14"/>
      <c r="AD149" s="14"/>
      <c r="AE149" s="14"/>
      <c r="AT149" s="224" t="s">
        <v>232</v>
      </c>
      <c r="AU149" s="224" t="s">
        <v>90</v>
      </c>
      <c r="AV149" s="14" t="s">
        <v>229</v>
      </c>
      <c r="AW149" s="14" t="s">
        <v>36</v>
      </c>
      <c r="AX149" s="14" t="s">
        <v>88</v>
      </c>
      <c r="AY149" s="224" t="s">
        <v>218</v>
      </c>
    </row>
    <row r="150" s="2" customFormat="1" ht="33" customHeight="1">
      <c r="A150" s="39"/>
      <c r="B150" s="161"/>
      <c r="C150" s="197" t="s">
        <v>229</v>
      </c>
      <c r="D150" s="197" t="s">
        <v>225</v>
      </c>
      <c r="E150" s="198" t="s">
        <v>3486</v>
      </c>
      <c r="F150" s="199" t="s">
        <v>3487</v>
      </c>
      <c r="G150" s="200" t="s">
        <v>769</v>
      </c>
      <c r="H150" s="201">
        <v>42.637999999999998</v>
      </c>
      <c r="I150" s="202"/>
      <c r="J150" s="203">
        <f>ROUND(I150*H150,2)</f>
        <v>0</v>
      </c>
      <c r="K150" s="204"/>
      <c r="L150" s="40"/>
      <c r="M150" s="205" t="s">
        <v>1</v>
      </c>
      <c r="N150" s="206" t="s">
        <v>45</v>
      </c>
      <c r="O150" s="78"/>
      <c r="P150" s="207">
        <f>O150*H150</f>
        <v>0</v>
      </c>
      <c r="Q150" s="207">
        <v>0</v>
      </c>
      <c r="R150" s="207">
        <f>Q150*H150</f>
        <v>0</v>
      </c>
      <c r="S150" s="207">
        <v>0</v>
      </c>
      <c r="T150" s="208">
        <f>S150*H150</f>
        <v>0</v>
      </c>
      <c r="U150" s="39"/>
      <c r="V150" s="39"/>
      <c r="W150" s="39"/>
      <c r="X150" s="39"/>
      <c r="Y150" s="39"/>
      <c r="Z150" s="39"/>
      <c r="AA150" s="39"/>
      <c r="AB150" s="39"/>
      <c r="AC150" s="39"/>
      <c r="AD150" s="39"/>
      <c r="AE150" s="39"/>
      <c r="AR150" s="209" t="s">
        <v>229</v>
      </c>
      <c r="AT150" s="209" t="s">
        <v>225</v>
      </c>
      <c r="AU150" s="209" t="s">
        <v>90</v>
      </c>
      <c r="AY150" s="20" t="s">
        <v>218</v>
      </c>
      <c r="BE150" s="210">
        <f>IF(N150="základní",J150,0)</f>
        <v>0</v>
      </c>
      <c r="BF150" s="210">
        <f>IF(N150="snížená",J150,0)</f>
        <v>0</v>
      </c>
      <c r="BG150" s="210">
        <f>IF(N150="zákl. přenesená",J150,0)</f>
        <v>0</v>
      </c>
      <c r="BH150" s="210">
        <f>IF(N150="sníž. přenesená",J150,0)</f>
        <v>0</v>
      </c>
      <c r="BI150" s="210">
        <f>IF(N150="nulová",J150,0)</f>
        <v>0</v>
      </c>
      <c r="BJ150" s="20" t="s">
        <v>88</v>
      </c>
      <c r="BK150" s="210">
        <f>ROUND(I150*H150,2)</f>
        <v>0</v>
      </c>
      <c r="BL150" s="20" t="s">
        <v>229</v>
      </c>
      <c r="BM150" s="209" t="s">
        <v>3488</v>
      </c>
    </row>
    <row r="151" s="15" customFormat="1">
      <c r="A151" s="15"/>
      <c r="B151" s="250"/>
      <c r="C151" s="15"/>
      <c r="D151" s="211" t="s">
        <v>232</v>
      </c>
      <c r="E151" s="251" t="s">
        <v>1</v>
      </c>
      <c r="F151" s="252" t="s">
        <v>3489</v>
      </c>
      <c r="G151" s="15"/>
      <c r="H151" s="251" t="s">
        <v>1</v>
      </c>
      <c r="I151" s="253"/>
      <c r="J151" s="15"/>
      <c r="K151" s="15"/>
      <c r="L151" s="250"/>
      <c r="M151" s="254"/>
      <c r="N151" s="255"/>
      <c r="O151" s="255"/>
      <c r="P151" s="255"/>
      <c r="Q151" s="255"/>
      <c r="R151" s="255"/>
      <c r="S151" s="255"/>
      <c r="T151" s="256"/>
      <c r="U151" s="15"/>
      <c r="V151" s="15"/>
      <c r="W151" s="15"/>
      <c r="X151" s="15"/>
      <c r="Y151" s="15"/>
      <c r="Z151" s="15"/>
      <c r="AA151" s="15"/>
      <c r="AB151" s="15"/>
      <c r="AC151" s="15"/>
      <c r="AD151" s="15"/>
      <c r="AE151" s="15"/>
      <c r="AT151" s="251" t="s">
        <v>232</v>
      </c>
      <c r="AU151" s="251" t="s">
        <v>90</v>
      </c>
      <c r="AV151" s="15" t="s">
        <v>88</v>
      </c>
      <c r="AW151" s="15" t="s">
        <v>36</v>
      </c>
      <c r="AX151" s="15" t="s">
        <v>80</v>
      </c>
      <c r="AY151" s="251" t="s">
        <v>218</v>
      </c>
    </row>
    <row r="152" s="15" customFormat="1">
      <c r="A152" s="15"/>
      <c r="B152" s="250"/>
      <c r="C152" s="15"/>
      <c r="D152" s="211" t="s">
        <v>232</v>
      </c>
      <c r="E152" s="251" t="s">
        <v>1</v>
      </c>
      <c r="F152" s="252" t="s">
        <v>3490</v>
      </c>
      <c r="G152" s="15"/>
      <c r="H152" s="251" t="s">
        <v>1</v>
      </c>
      <c r="I152" s="253"/>
      <c r="J152" s="15"/>
      <c r="K152" s="15"/>
      <c r="L152" s="250"/>
      <c r="M152" s="254"/>
      <c r="N152" s="255"/>
      <c r="O152" s="255"/>
      <c r="P152" s="255"/>
      <c r="Q152" s="255"/>
      <c r="R152" s="255"/>
      <c r="S152" s="255"/>
      <c r="T152" s="256"/>
      <c r="U152" s="15"/>
      <c r="V152" s="15"/>
      <c r="W152" s="15"/>
      <c r="X152" s="15"/>
      <c r="Y152" s="15"/>
      <c r="Z152" s="15"/>
      <c r="AA152" s="15"/>
      <c r="AB152" s="15"/>
      <c r="AC152" s="15"/>
      <c r="AD152" s="15"/>
      <c r="AE152" s="15"/>
      <c r="AT152" s="251" t="s">
        <v>232</v>
      </c>
      <c r="AU152" s="251" t="s">
        <v>90</v>
      </c>
      <c r="AV152" s="15" t="s">
        <v>88</v>
      </c>
      <c r="AW152" s="15" t="s">
        <v>36</v>
      </c>
      <c r="AX152" s="15" t="s">
        <v>80</v>
      </c>
      <c r="AY152" s="251" t="s">
        <v>218</v>
      </c>
    </row>
    <row r="153" s="13" customFormat="1">
      <c r="A153" s="13"/>
      <c r="B153" s="215"/>
      <c r="C153" s="13"/>
      <c r="D153" s="211" t="s">
        <v>232</v>
      </c>
      <c r="E153" s="216" t="s">
        <v>1</v>
      </c>
      <c r="F153" s="217" t="s">
        <v>3491</v>
      </c>
      <c r="G153" s="13"/>
      <c r="H153" s="218">
        <v>16.620000000000001</v>
      </c>
      <c r="I153" s="219"/>
      <c r="J153" s="13"/>
      <c r="K153" s="13"/>
      <c r="L153" s="215"/>
      <c r="M153" s="220"/>
      <c r="N153" s="221"/>
      <c r="O153" s="221"/>
      <c r="P153" s="221"/>
      <c r="Q153" s="221"/>
      <c r="R153" s="221"/>
      <c r="S153" s="221"/>
      <c r="T153" s="222"/>
      <c r="U153" s="13"/>
      <c r="V153" s="13"/>
      <c r="W153" s="13"/>
      <c r="X153" s="13"/>
      <c r="Y153" s="13"/>
      <c r="Z153" s="13"/>
      <c r="AA153" s="13"/>
      <c r="AB153" s="13"/>
      <c r="AC153" s="13"/>
      <c r="AD153" s="13"/>
      <c r="AE153" s="13"/>
      <c r="AT153" s="216" t="s">
        <v>232</v>
      </c>
      <c r="AU153" s="216" t="s">
        <v>90</v>
      </c>
      <c r="AV153" s="13" t="s">
        <v>90</v>
      </c>
      <c r="AW153" s="13" t="s">
        <v>36</v>
      </c>
      <c r="AX153" s="13" t="s">
        <v>80</v>
      </c>
      <c r="AY153" s="216" t="s">
        <v>218</v>
      </c>
    </row>
    <row r="154" s="15" customFormat="1">
      <c r="A154" s="15"/>
      <c r="B154" s="250"/>
      <c r="C154" s="15"/>
      <c r="D154" s="211" t="s">
        <v>232</v>
      </c>
      <c r="E154" s="251" t="s">
        <v>1</v>
      </c>
      <c r="F154" s="252" t="s">
        <v>3492</v>
      </c>
      <c r="G154" s="15"/>
      <c r="H154" s="251" t="s">
        <v>1</v>
      </c>
      <c r="I154" s="253"/>
      <c r="J154" s="15"/>
      <c r="K154" s="15"/>
      <c r="L154" s="250"/>
      <c r="M154" s="254"/>
      <c r="N154" s="255"/>
      <c r="O154" s="255"/>
      <c r="P154" s="255"/>
      <c r="Q154" s="255"/>
      <c r="R154" s="255"/>
      <c r="S154" s="255"/>
      <c r="T154" s="256"/>
      <c r="U154" s="15"/>
      <c r="V154" s="15"/>
      <c r="W154" s="15"/>
      <c r="X154" s="15"/>
      <c r="Y154" s="15"/>
      <c r="Z154" s="15"/>
      <c r="AA154" s="15"/>
      <c r="AB154" s="15"/>
      <c r="AC154" s="15"/>
      <c r="AD154" s="15"/>
      <c r="AE154" s="15"/>
      <c r="AT154" s="251" t="s">
        <v>232</v>
      </c>
      <c r="AU154" s="251" t="s">
        <v>90</v>
      </c>
      <c r="AV154" s="15" t="s">
        <v>88</v>
      </c>
      <c r="AW154" s="15" t="s">
        <v>36</v>
      </c>
      <c r="AX154" s="15" t="s">
        <v>80</v>
      </c>
      <c r="AY154" s="251" t="s">
        <v>218</v>
      </c>
    </row>
    <row r="155" s="13" customFormat="1">
      <c r="A155" s="13"/>
      <c r="B155" s="215"/>
      <c r="C155" s="13"/>
      <c r="D155" s="211" t="s">
        <v>232</v>
      </c>
      <c r="E155" s="216" t="s">
        <v>1</v>
      </c>
      <c r="F155" s="217" t="s">
        <v>3493</v>
      </c>
      <c r="G155" s="13"/>
      <c r="H155" s="218">
        <v>2.2400000000000002</v>
      </c>
      <c r="I155" s="219"/>
      <c r="J155" s="13"/>
      <c r="K155" s="13"/>
      <c r="L155" s="215"/>
      <c r="M155" s="220"/>
      <c r="N155" s="221"/>
      <c r="O155" s="221"/>
      <c r="P155" s="221"/>
      <c r="Q155" s="221"/>
      <c r="R155" s="221"/>
      <c r="S155" s="221"/>
      <c r="T155" s="222"/>
      <c r="U155" s="13"/>
      <c r="V155" s="13"/>
      <c r="W155" s="13"/>
      <c r="X155" s="13"/>
      <c r="Y155" s="13"/>
      <c r="Z155" s="13"/>
      <c r="AA155" s="13"/>
      <c r="AB155" s="13"/>
      <c r="AC155" s="13"/>
      <c r="AD155" s="13"/>
      <c r="AE155" s="13"/>
      <c r="AT155" s="216" t="s">
        <v>232</v>
      </c>
      <c r="AU155" s="216" t="s">
        <v>90</v>
      </c>
      <c r="AV155" s="13" t="s">
        <v>90</v>
      </c>
      <c r="AW155" s="13" t="s">
        <v>36</v>
      </c>
      <c r="AX155" s="13" t="s">
        <v>80</v>
      </c>
      <c r="AY155" s="216" t="s">
        <v>218</v>
      </c>
    </row>
    <row r="156" s="15" customFormat="1">
      <c r="A156" s="15"/>
      <c r="B156" s="250"/>
      <c r="C156" s="15"/>
      <c r="D156" s="211" t="s">
        <v>232</v>
      </c>
      <c r="E156" s="251" t="s">
        <v>1</v>
      </c>
      <c r="F156" s="252" t="s">
        <v>3494</v>
      </c>
      <c r="G156" s="15"/>
      <c r="H156" s="251" t="s">
        <v>1</v>
      </c>
      <c r="I156" s="253"/>
      <c r="J156" s="15"/>
      <c r="K156" s="15"/>
      <c r="L156" s="250"/>
      <c r="M156" s="254"/>
      <c r="N156" s="255"/>
      <c r="O156" s="255"/>
      <c r="P156" s="255"/>
      <c r="Q156" s="255"/>
      <c r="R156" s="255"/>
      <c r="S156" s="255"/>
      <c r="T156" s="256"/>
      <c r="U156" s="15"/>
      <c r="V156" s="15"/>
      <c r="W156" s="15"/>
      <c r="X156" s="15"/>
      <c r="Y156" s="15"/>
      <c r="Z156" s="15"/>
      <c r="AA156" s="15"/>
      <c r="AB156" s="15"/>
      <c r="AC156" s="15"/>
      <c r="AD156" s="15"/>
      <c r="AE156" s="15"/>
      <c r="AT156" s="251" t="s">
        <v>232</v>
      </c>
      <c r="AU156" s="251" t="s">
        <v>90</v>
      </c>
      <c r="AV156" s="15" t="s">
        <v>88</v>
      </c>
      <c r="AW156" s="15" t="s">
        <v>36</v>
      </c>
      <c r="AX156" s="15" t="s">
        <v>80</v>
      </c>
      <c r="AY156" s="251" t="s">
        <v>218</v>
      </c>
    </row>
    <row r="157" s="13" customFormat="1">
      <c r="A157" s="13"/>
      <c r="B157" s="215"/>
      <c r="C157" s="13"/>
      <c r="D157" s="211" t="s">
        <v>232</v>
      </c>
      <c r="E157" s="216" t="s">
        <v>1</v>
      </c>
      <c r="F157" s="217" t="s">
        <v>3495</v>
      </c>
      <c r="G157" s="13"/>
      <c r="H157" s="218">
        <v>25.399999999999999</v>
      </c>
      <c r="I157" s="219"/>
      <c r="J157" s="13"/>
      <c r="K157" s="13"/>
      <c r="L157" s="215"/>
      <c r="M157" s="220"/>
      <c r="N157" s="221"/>
      <c r="O157" s="221"/>
      <c r="P157" s="221"/>
      <c r="Q157" s="221"/>
      <c r="R157" s="221"/>
      <c r="S157" s="221"/>
      <c r="T157" s="222"/>
      <c r="U157" s="13"/>
      <c r="V157" s="13"/>
      <c r="W157" s="13"/>
      <c r="X157" s="13"/>
      <c r="Y157" s="13"/>
      <c r="Z157" s="13"/>
      <c r="AA157" s="13"/>
      <c r="AB157" s="13"/>
      <c r="AC157" s="13"/>
      <c r="AD157" s="13"/>
      <c r="AE157" s="13"/>
      <c r="AT157" s="216" t="s">
        <v>232</v>
      </c>
      <c r="AU157" s="216" t="s">
        <v>90</v>
      </c>
      <c r="AV157" s="13" t="s">
        <v>90</v>
      </c>
      <c r="AW157" s="13" t="s">
        <v>36</v>
      </c>
      <c r="AX157" s="13" t="s">
        <v>80</v>
      </c>
      <c r="AY157" s="216" t="s">
        <v>218</v>
      </c>
    </row>
    <row r="158" s="15" customFormat="1">
      <c r="A158" s="15"/>
      <c r="B158" s="250"/>
      <c r="C158" s="15"/>
      <c r="D158" s="211" t="s">
        <v>232</v>
      </c>
      <c r="E158" s="251" t="s">
        <v>1</v>
      </c>
      <c r="F158" s="252" t="s">
        <v>3496</v>
      </c>
      <c r="G158" s="15"/>
      <c r="H158" s="251" t="s">
        <v>1</v>
      </c>
      <c r="I158" s="253"/>
      <c r="J158" s="15"/>
      <c r="K158" s="15"/>
      <c r="L158" s="250"/>
      <c r="M158" s="254"/>
      <c r="N158" s="255"/>
      <c r="O158" s="255"/>
      <c r="P158" s="255"/>
      <c r="Q158" s="255"/>
      <c r="R158" s="255"/>
      <c r="S158" s="255"/>
      <c r="T158" s="256"/>
      <c r="U158" s="15"/>
      <c r="V158" s="15"/>
      <c r="W158" s="15"/>
      <c r="X158" s="15"/>
      <c r="Y158" s="15"/>
      <c r="Z158" s="15"/>
      <c r="AA158" s="15"/>
      <c r="AB158" s="15"/>
      <c r="AC158" s="15"/>
      <c r="AD158" s="15"/>
      <c r="AE158" s="15"/>
      <c r="AT158" s="251" t="s">
        <v>232</v>
      </c>
      <c r="AU158" s="251" t="s">
        <v>90</v>
      </c>
      <c r="AV158" s="15" t="s">
        <v>88</v>
      </c>
      <c r="AW158" s="15" t="s">
        <v>36</v>
      </c>
      <c r="AX158" s="15" t="s">
        <v>80</v>
      </c>
      <c r="AY158" s="251" t="s">
        <v>218</v>
      </c>
    </row>
    <row r="159" s="13" customFormat="1">
      <c r="A159" s="13"/>
      <c r="B159" s="215"/>
      <c r="C159" s="13"/>
      <c r="D159" s="211" t="s">
        <v>232</v>
      </c>
      <c r="E159" s="216" t="s">
        <v>1</v>
      </c>
      <c r="F159" s="217" t="s">
        <v>3497</v>
      </c>
      <c r="G159" s="13"/>
      <c r="H159" s="218">
        <v>2</v>
      </c>
      <c r="I159" s="219"/>
      <c r="J159" s="13"/>
      <c r="K159" s="13"/>
      <c r="L159" s="215"/>
      <c r="M159" s="220"/>
      <c r="N159" s="221"/>
      <c r="O159" s="221"/>
      <c r="P159" s="221"/>
      <c r="Q159" s="221"/>
      <c r="R159" s="221"/>
      <c r="S159" s="221"/>
      <c r="T159" s="222"/>
      <c r="U159" s="13"/>
      <c r="V159" s="13"/>
      <c r="W159" s="13"/>
      <c r="X159" s="13"/>
      <c r="Y159" s="13"/>
      <c r="Z159" s="13"/>
      <c r="AA159" s="13"/>
      <c r="AB159" s="13"/>
      <c r="AC159" s="13"/>
      <c r="AD159" s="13"/>
      <c r="AE159" s="13"/>
      <c r="AT159" s="216" t="s">
        <v>232</v>
      </c>
      <c r="AU159" s="216" t="s">
        <v>90</v>
      </c>
      <c r="AV159" s="13" t="s">
        <v>90</v>
      </c>
      <c r="AW159" s="13" t="s">
        <v>36</v>
      </c>
      <c r="AX159" s="13" t="s">
        <v>80</v>
      </c>
      <c r="AY159" s="216" t="s">
        <v>218</v>
      </c>
    </row>
    <row r="160" s="15" customFormat="1">
      <c r="A160" s="15"/>
      <c r="B160" s="250"/>
      <c r="C160" s="15"/>
      <c r="D160" s="211" t="s">
        <v>232</v>
      </c>
      <c r="E160" s="251" t="s">
        <v>1</v>
      </c>
      <c r="F160" s="252" t="s">
        <v>3498</v>
      </c>
      <c r="G160" s="15"/>
      <c r="H160" s="251" t="s">
        <v>1</v>
      </c>
      <c r="I160" s="253"/>
      <c r="J160" s="15"/>
      <c r="K160" s="15"/>
      <c r="L160" s="250"/>
      <c r="M160" s="254"/>
      <c r="N160" s="255"/>
      <c r="O160" s="255"/>
      <c r="P160" s="255"/>
      <c r="Q160" s="255"/>
      <c r="R160" s="255"/>
      <c r="S160" s="255"/>
      <c r="T160" s="256"/>
      <c r="U160" s="15"/>
      <c r="V160" s="15"/>
      <c r="W160" s="15"/>
      <c r="X160" s="15"/>
      <c r="Y160" s="15"/>
      <c r="Z160" s="15"/>
      <c r="AA160" s="15"/>
      <c r="AB160" s="15"/>
      <c r="AC160" s="15"/>
      <c r="AD160" s="15"/>
      <c r="AE160" s="15"/>
      <c r="AT160" s="251" t="s">
        <v>232</v>
      </c>
      <c r="AU160" s="251" t="s">
        <v>90</v>
      </c>
      <c r="AV160" s="15" t="s">
        <v>88</v>
      </c>
      <c r="AW160" s="15" t="s">
        <v>36</v>
      </c>
      <c r="AX160" s="15" t="s">
        <v>80</v>
      </c>
      <c r="AY160" s="251" t="s">
        <v>218</v>
      </c>
    </row>
    <row r="161" s="13" customFormat="1">
      <c r="A161" s="13"/>
      <c r="B161" s="215"/>
      <c r="C161" s="13"/>
      <c r="D161" s="211" t="s">
        <v>232</v>
      </c>
      <c r="E161" s="216" t="s">
        <v>1</v>
      </c>
      <c r="F161" s="217" t="s">
        <v>3497</v>
      </c>
      <c r="G161" s="13"/>
      <c r="H161" s="218">
        <v>2</v>
      </c>
      <c r="I161" s="219"/>
      <c r="J161" s="13"/>
      <c r="K161" s="13"/>
      <c r="L161" s="215"/>
      <c r="M161" s="220"/>
      <c r="N161" s="221"/>
      <c r="O161" s="221"/>
      <c r="P161" s="221"/>
      <c r="Q161" s="221"/>
      <c r="R161" s="221"/>
      <c r="S161" s="221"/>
      <c r="T161" s="222"/>
      <c r="U161" s="13"/>
      <c r="V161" s="13"/>
      <c r="W161" s="13"/>
      <c r="X161" s="13"/>
      <c r="Y161" s="13"/>
      <c r="Z161" s="13"/>
      <c r="AA161" s="13"/>
      <c r="AB161" s="13"/>
      <c r="AC161" s="13"/>
      <c r="AD161" s="13"/>
      <c r="AE161" s="13"/>
      <c r="AT161" s="216" t="s">
        <v>232</v>
      </c>
      <c r="AU161" s="216" t="s">
        <v>90</v>
      </c>
      <c r="AV161" s="13" t="s">
        <v>90</v>
      </c>
      <c r="AW161" s="13" t="s">
        <v>36</v>
      </c>
      <c r="AX161" s="13" t="s">
        <v>80</v>
      </c>
      <c r="AY161" s="216" t="s">
        <v>218</v>
      </c>
    </row>
    <row r="162" s="15" customFormat="1">
      <c r="A162" s="15"/>
      <c r="B162" s="250"/>
      <c r="C162" s="15"/>
      <c r="D162" s="211" t="s">
        <v>232</v>
      </c>
      <c r="E162" s="251" t="s">
        <v>1</v>
      </c>
      <c r="F162" s="252" t="s">
        <v>3499</v>
      </c>
      <c r="G162" s="15"/>
      <c r="H162" s="251" t="s">
        <v>1</v>
      </c>
      <c r="I162" s="253"/>
      <c r="J162" s="15"/>
      <c r="K162" s="15"/>
      <c r="L162" s="250"/>
      <c r="M162" s="254"/>
      <c r="N162" s="255"/>
      <c r="O162" s="255"/>
      <c r="P162" s="255"/>
      <c r="Q162" s="255"/>
      <c r="R162" s="255"/>
      <c r="S162" s="255"/>
      <c r="T162" s="256"/>
      <c r="U162" s="15"/>
      <c r="V162" s="15"/>
      <c r="W162" s="15"/>
      <c r="X162" s="15"/>
      <c r="Y162" s="15"/>
      <c r="Z162" s="15"/>
      <c r="AA162" s="15"/>
      <c r="AB162" s="15"/>
      <c r="AC162" s="15"/>
      <c r="AD162" s="15"/>
      <c r="AE162" s="15"/>
      <c r="AT162" s="251" t="s">
        <v>232</v>
      </c>
      <c r="AU162" s="251" t="s">
        <v>90</v>
      </c>
      <c r="AV162" s="15" t="s">
        <v>88</v>
      </c>
      <c r="AW162" s="15" t="s">
        <v>36</v>
      </c>
      <c r="AX162" s="15" t="s">
        <v>80</v>
      </c>
      <c r="AY162" s="251" t="s">
        <v>218</v>
      </c>
    </row>
    <row r="163" s="13" customFormat="1">
      <c r="A163" s="13"/>
      <c r="B163" s="215"/>
      <c r="C163" s="13"/>
      <c r="D163" s="211" t="s">
        <v>232</v>
      </c>
      <c r="E163" s="216" t="s">
        <v>1</v>
      </c>
      <c r="F163" s="217" t="s">
        <v>3500</v>
      </c>
      <c r="G163" s="13"/>
      <c r="H163" s="218">
        <v>2.5</v>
      </c>
      <c r="I163" s="219"/>
      <c r="J163" s="13"/>
      <c r="K163" s="13"/>
      <c r="L163" s="215"/>
      <c r="M163" s="220"/>
      <c r="N163" s="221"/>
      <c r="O163" s="221"/>
      <c r="P163" s="221"/>
      <c r="Q163" s="221"/>
      <c r="R163" s="221"/>
      <c r="S163" s="221"/>
      <c r="T163" s="222"/>
      <c r="U163" s="13"/>
      <c r="V163" s="13"/>
      <c r="W163" s="13"/>
      <c r="X163" s="13"/>
      <c r="Y163" s="13"/>
      <c r="Z163" s="13"/>
      <c r="AA163" s="13"/>
      <c r="AB163" s="13"/>
      <c r="AC163" s="13"/>
      <c r="AD163" s="13"/>
      <c r="AE163" s="13"/>
      <c r="AT163" s="216" t="s">
        <v>232</v>
      </c>
      <c r="AU163" s="216" t="s">
        <v>90</v>
      </c>
      <c r="AV163" s="13" t="s">
        <v>90</v>
      </c>
      <c r="AW163" s="13" t="s">
        <v>36</v>
      </c>
      <c r="AX163" s="13" t="s">
        <v>80</v>
      </c>
      <c r="AY163" s="216" t="s">
        <v>218</v>
      </c>
    </row>
    <row r="164" s="16" customFormat="1">
      <c r="A164" s="16"/>
      <c r="B164" s="260"/>
      <c r="C164" s="16"/>
      <c r="D164" s="211" t="s">
        <v>232</v>
      </c>
      <c r="E164" s="261" t="s">
        <v>1</v>
      </c>
      <c r="F164" s="262" t="s">
        <v>1787</v>
      </c>
      <c r="G164" s="16"/>
      <c r="H164" s="263">
        <v>50.759999999999998</v>
      </c>
      <c r="I164" s="264"/>
      <c r="J164" s="16"/>
      <c r="K164" s="16"/>
      <c r="L164" s="260"/>
      <c r="M164" s="265"/>
      <c r="N164" s="266"/>
      <c r="O164" s="266"/>
      <c r="P164" s="266"/>
      <c r="Q164" s="266"/>
      <c r="R164" s="266"/>
      <c r="S164" s="266"/>
      <c r="T164" s="267"/>
      <c r="U164" s="16"/>
      <c r="V164" s="16"/>
      <c r="W164" s="16"/>
      <c r="X164" s="16"/>
      <c r="Y164" s="16"/>
      <c r="Z164" s="16"/>
      <c r="AA164" s="16"/>
      <c r="AB164" s="16"/>
      <c r="AC164" s="16"/>
      <c r="AD164" s="16"/>
      <c r="AE164" s="16"/>
      <c r="AT164" s="261" t="s">
        <v>232</v>
      </c>
      <c r="AU164" s="261" t="s">
        <v>90</v>
      </c>
      <c r="AV164" s="16" t="s">
        <v>217</v>
      </c>
      <c r="AW164" s="16" t="s">
        <v>36</v>
      </c>
      <c r="AX164" s="16" t="s">
        <v>80</v>
      </c>
      <c r="AY164" s="261" t="s">
        <v>218</v>
      </c>
    </row>
    <row r="165" s="13" customFormat="1">
      <c r="A165" s="13"/>
      <c r="B165" s="215"/>
      <c r="C165" s="13"/>
      <c r="D165" s="211" t="s">
        <v>232</v>
      </c>
      <c r="E165" s="216" t="s">
        <v>1</v>
      </c>
      <c r="F165" s="217" t="s">
        <v>3501</v>
      </c>
      <c r="G165" s="13"/>
      <c r="H165" s="218">
        <v>42.637999999999998</v>
      </c>
      <c r="I165" s="219"/>
      <c r="J165" s="13"/>
      <c r="K165" s="13"/>
      <c r="L165" s="215"/>
      <c r="M165" s="220"/>
      <c r="N165" s="221"/>
      <c r="O165" s="221"/>
      <c r="P165" s="221"/>
      <c r="Q165" s="221"/>
      <c r="R165" s="221"/>
      <c r="S165" s="221"/>
      <c r="T165" s="222"/>
      <c r="U165" s="13"/>
      <c r="V165" s="13"/>
      <c r="W165" s="13"/>
      <c r="X165" s="13"/>
      <c r="Y165" s="13"/>
      <c r="Z165" s="13"/>
      <c r="AA165" s="13"/>
      <c r="AB165" s="13"/>
      <c r="AC165" s="13"/>
      <c r="AD165" s="13"/>
      <c r="AE165" s="13"/>
      <c r="AT165" s="216" t="s">
        <v>232</v>
      </c>
      <c r="AU165" s="216" t="s">
        <v>90</v>
      </c>
      <c r="AV165" s="13" t="s">
        <v>90</v>
      </c>
      <c r="AW165" s="13" t="s">
        <v>36</v>
      </c>
      <c r="AX165" s="13" t="s">
        <v>88</v>
      </c>
      <c r="AY165" s="216" t="s">
        <v>218</v>
      </c>
    </row>
    <row r="166" s="2" customFormat="1" ht="33" customHeight="1">
      <c r="A166" s="39"/>
      <c r="B166" s="161"/>
      <c r="C166" s="197" t="s">
        <v>246</v>
      </c>
      <c r="D166" s="197" t="s">
        <v>225</v>
      </c>
      <c r="E166" s="198" t="s">
        <v>3502</v>
      </c>
      <c r="F166" s="199" t="s">
        <v>3503</v>
      </c>
      <c r="G166" s="200" t="s">
        <v>769</v>
      </c>
      <c r="H166" s="201">
        <v>220</v>
      </c>
      <c r="I166" s="202"/>
      <c r="J166" s="203">
        <f>ROUND(I166*H166,2)</f>
        <v>0</v>
      </c>
      <c r="K166" s="204"/>
      <c r="L166" s="40"/>
      <c r="M166" s="205" t="s">
        <v>1</v>
      </c>
      <c r="N166" s="206" t="s">
        <v>45</v>
      </c>
      <c r="O166" s="78"/>
      <c r="P166" s="207">
        <f>O166*H166</f>
        <v>0</v>
      </c>
      <c r="Q166" s="207">
        <v>0</v>
      </c>
      <c r="R166" s="207">
        <f>Q166*H166</f>
        <v>0</v>
      </c>
      <c r="S166" s="207">
        <v>0</v>
      </c>
      <c r="T166" s="208">
        <f>S166*H166</f>
        <v>0</v>
      </c>
      <c r="U166" s="39"/>
      <c r="V166" s="39"/>
      <c r="W166" s="39"/>
      <c r="X166" s="39"/>
      <c r="Y166" s="39"/>
      <c r="Z166" s="39"/>
      <c r="AA166" s="39"/>
      <c r="AB166" s="39"/>
      <c r="AC166" s="39"/>
      <c r="AD166" s="39"/>
      <c r="AE166" s="39"/>
      <c r="AR166" s="209" t="s">
        <v>229</v>
      </c>
      <c r="AT166" s="209" t="s">
        <v>225</v>
      </c>
      <c r="AU166" s="209" t="s">
        <v>90</v>
      </c>
      <c r="AY166" s="20" t="s">
        <v>218</v>
      </c>
      <c r="BE166" s="210">
        <f>IF(N166="základní",J166,0)</f>
        <v>0</v>
      </c>
      <c r="BF166" s="210">
        <f>IF(N166="snížená",J166,0)</f>
        <v>0</v>
      </c>
      <c r="BG166" s="210">
        <f>IF(N166="zákl. přenesená",J166,0)</f>
        <v>0</v>
      </c>
      <c r="BH166" s="210">
        <f>IF(N166="sníž. přenesená",J166,0)</f>
        <v>0</v>
      </c>
      <c r="BI166" s="210">
        <f>IF(N166="nulová",J166,0)</f>
        <v>0</v>
      </c>
      <c r="BJ166" s="20" t="s">
        <v>88</v>
      </c>
      <c r="BK166" s="210">
        <f>ROUND(I166*H166,2)</f>
        <v>0</v>
      </c>
      <c r="BL166" s="20" t="s">
        <v>229</v>
      </c>
      <c r="BM166" s="209" t="s">
        <v>3504</v>
      </c>
    </row>
    <row r="167" s="15" customFormat="1">
      <c r="A167" s="15"/>
      <c r="B167" s="250"/>
      <c r="C167" s="15"/>
      <c r="D167" s="211" t="s">
        <v>232</v>
      </c>
      <c r="E167" s="251" t="s">
        <v>1</v>
      </c>
      <c r="F167" s="252" t="s">
        <v>3505</v>
      </c>
      <c r="G167" s="15"/>
      <c r="H167" s="251" t="s">
        <v>1</v>
      </c>
      <c r="I167" s="253"/>
      <c r="J167" s="15"/>
      <c r="K167" s="15"/>
      <c r="L167" s="250"/>
      <c r="M167" s="254"/>
      <c r="N167" s="255"/>
      <c r="O167" s="255"/>
      <c r="P167" s="255"/>
      <c r="Q167" s="255"/>
      <c r="R167" s="255"/>
      <c r="S167" s="255"/>
      <c r="T167" s="256"/>
      <c r="U167" s="15"/>
      <c r="V167" s="15"/>
      <c r="W167" s="15"/>
      <c r="X167" s="15"/>
      <c r="Y167" s="15"/>
      <c r="Z167" s="15"/>
      <c r="AA167" s="15"/>
      <c r="AB167" s="15"/>
      <c r="AC167" s="15"/>
      <c r="AD167" s="15"/>
      <c r="AE167" s="15"/>
      <c r="AT167" s="251" t="s">
        <v>232</v>
      </c>
      <c r="AU167" s="251" t="s">
        <v>90</v>
      </c>
      <c r="AV167" s="15" t="s">
        <v>88</v>
      </c>
      <c r="AW167" s="15" t="s">
        <v>36</v>
      </c>
      <c r="AX167" s="15" t="s">
        <v>80</v>
      </c>
      <c r="AY167" s="251" t="s">
        <v>218</v>
      </c>
    </row>
    <row r="168" s="13" customFormat="1">
      <c r="A168" s="13"/>
      <c r="B168" s="215"/>
      <c r="C168" s="13"/>
      <c r="D168" s="211" t="s">
        <v>232</v>
      </c>
      <c r="E168" s="216" t="s">
        <v>1</v>
      </c>
      <c r="F168" s="217" t="s">
        <v>3506</v>
      </c>
      <c r="G168" s="13"/>
      <c r="H168" s="218">
        <v>220</v>
      </c>
      <c r="I168" s="219"/>
      <c r="J168" s="13"/>
      <c r="K168" s="13"/>
      <c r="L168" s="215"/>
      <c r="M168" s="220"/>
      <c r="N168" s="221"/>
      <c r="O168" s="221"/>
      <c r="P168" s="221"/>
      <c r="Q168" s="221"/>
      <c r="R168" s="221"/>
      <c r="S168" s="221"/>
      <c r="T168" s="222"/>
      <c r="U168" s="13"/>
      <c r="V168" s="13"/>
      <c r="W168" s="13"/>
      <c r="X168" s="13"/>
      <c r="Y168" s="13"/>
      <c r="Z168" s="13"/>
      <c r="AA168" s="13"/>
      <c r="AB168" s="13"/>
      <c r="AC168" s="13"/>
      <c r="AD168" s="13"/>
      <c r="AE168" s="13"/>
      <c r="AT168" s="216" t="s">
        <v>232</v>
      </c>
      <c r="AU168" s="216" t="s">
        <v>90</v>
      </c>
      <c r="AV168" s="13" t="s">
        <v>90</v>
      </c>
      <c r="AW168" s="13" t="s">
        <v>36</v>
      </c>
      <c r="AX168" s="13" t="s">
        <v>80</v>
      </c>
      <c r="AY168" s="216" t="s">
        <v>218</v>
      </c>
    </row>
    <row r="169" s="14" customFormat="1">
      <c r="A169" s="14"/>
      <c r="B169" s="223"/>
      <c r="C169" s="14"/>
      <c r="D169" s="211" t="s">
        <v>232</v>
      </c>
      <c r="E169" s="224" t="s">
        <v>1</v>
      </c>
      <c r="F169" s="225" t="s">
        <v>235</v>
      </c>
      <c r="G169" s="14"/>
      <c r="H169" s="226">
        <v>220</v>
      </c>
      <c r="I169" s="227"/>
      <c r="J169" s="14"/>
      <c r="K169" s="14"/>
      <c r="L169" s="223"/>
      <c r="M169" s="228"/>
      <c r="N169" s="229"/>
      <c r="O169" s="229"/>
      <c r="P169" s="229"/>
      <c r="Q169" s="229"/>
      <c r="R169" s="229"/>
      <c r="S169" s="229"/>
      <c r="T169" s="230"/>
      <c r="U169" s="14"/>
      <c r="V169" s="14"/>
      <c r="W169" s="14"/>
      <c r="X169" s="14"/>
      <c r="Y169" s="14"/>
      <c r="Z169" s="14"/>
      <c r="AA169" s="14"/>
      <c r="AB169" s="14"/>
      <c r="AC169" s="14"/>
      <c r="AD169" s="14"/>
      <c r="AE169" s="14"/>
      <c r="AT169" s="224" t="s">
        <v>232</v>
      </c>
      <c r="AU169" s="224" t="s">
        <v>90</v>
      </c>
      <c r="AV169" s="14" t="s">
        <v>229</v>
      </c>
      <c r="AW169" s="14" t="s">
        <v>36</v>
      </c>
      <c r="AX169" s="14" t="s">
        <v>88</v>
      </c>
      <c r="AY169" s="224" t="s">
        <v>218</v>
      </c>
    </row>
    <row r="170" s="2" customFormat="1" ht="33" customHeight="1">
      <c r="A170" s="39"/>
      <c r="B170" s="161"/>
      <c r="C170" s="197" t="s">
        <v>239</v>
      </c>
      <c r="D170" s="197" t="s">
        <v>225</v>
      </c>
      <c r="E170" s="198" t="s">
        <v>3507</v>
      </c>
      <c r="F170" s="199" t="s">
        <v>3508</v>
      </c>
      <c r="G170" s="200" t="s">
        <v>769</v>
      </c>
      <c r="H170" s="201">
        <v>176</v>
      </c>
      <c r="I170" s="202"/>
      <c r="J170" s="203">
        <f>ROUND(I170*H170,2)</f>
        <v>0</v>
      </c>
      <c r="K170" s="204"/>
      <c r="L170" s="40"/>
      <c r="M170" s="205" t="s">
        <v>1</v>
      </c>
      <c r="N170" s="206" t="s">
        <v>45</v>
      </c>
      <c r="O170" s="78"/>
      <c r="P170" s="207">
        <f>O170*H170</f>
        <v>0</v>
      </c>
      <c r="Q170" s="207">
        <v>0</v>
      </c>
      <c r="R170" s="207">
        <f>Q170*H170</f>
        <v>0</v>
      </c>
      <c r="S170" s="207">
        <v>0</v>
      </c>
      <c r="T170" s="208">
        <f>S170*H170</f>
        <v>0</v>
      </c>
      <c r="U170" s="39"/>
      <c r="V170" s="39"/>
      <c r="W170" s="39"/>
      <c r="X170" s="39"/>
      <c r="Y170" s="39"/>
      <c r="Z170" s="39"/>
      <c r="AA170" s="39"/>
      <c r="AB170" s="39"/>
      <c r="AC170" s="39"/>
      <c r="AD170" s="39"/>
      <c r="AE170" s="39"/>
      <c r="AR170" s="209" t="s">
        <v>229</v>
      </c>
      <c r="AT170" s="209" t="s">
        <v>225</v>
      </c>
      <c r="AU170" s="209" t="s">
        <v>90</v>
      </c>
      <c r="AY170" s="20" t="s">
        <v>218</v>
      </c>
      <c r="BE170" s="210">
        <f>IF(N170="základní",J170,0)</f>
        <v>0</v>
      </c>
      <c r="BF170" s="210">
        <f>IF(N170="snížená",J170,0)</f>
        <v>0</v>
      </c>
      <c r="BG170" s="210">
        <f>IF(N170="zákl. přenesená",J170,0)</f>
        <v>0</v>
      </c>
      <c r="BH170" s="210">
        <f>IF(N170="sníž. přenesená",J170,0)</f>
        <v>0</v>
      </c>
      <c r="BI170" s="210">
        <f>IF(N170="nulová",J170,0)</f>
        <v>0</v>
      </c>
      <c r="BJ170" s="20" t="s">
        <v>88</v>
      </c>
      <c r="BK170" s="210">
        <f>ROUND(I170*H170,2)</f>
        <v>0</v>
      </c>
      <c r="BL170" s="20" t="s">
        <v>229</v>
      </c>
      <c r="BM170" s="209" t="s">
        <v>3509</v>
      </c>
    </row>
    <row r="171" s="13" customFormat="1">
      <c r="A171" s="13"/>
      <c r="B171" s="215"/>
      <c r="C171" s="13"/>
      <c r="D171" s="211" t="s">
        <v>232</v>
      </c>
      <c r="E171" s="216" t="s">
        <v>1</v>
      </c>
      <c r="F171" s="217" t="s">
        <v>3510</v>
      </c>
      <c r="G171" s="13"/>
      <c r="H171" s="218">
        <v>176</v>
      </c>
      <c r="I171" s="219"/>
      <c r="J171" s="13"/>
      <c r="K171" s="13"/>
      <c r="L171" s="215"/>
      <c r="M171" s="220"/>
      <c r="N171" s="221"/>
      <c r="O171" s="221"/>
      <c r="P171" s="221"/>
      <c r="Q171" s="221"/>
      <c r="R171" s="221"/>
      <c r="S171" s="221"/>
      <c r="T171" s="222"/>
      <c r="U171" s="13"/>
      <c r="V171" s="13"/>
      <c r="W171" s="13"/>
      <c r="X171" s="13"/>
      <c r="Y171" s="13"/>
      <c r="Z171" s="13"/>
      <c r="AA171" s="13"/>
      <c r="AB171" s="13"/>
      <c r="AC171" s="13"/>
      <c r="AD171" s="13"/>
      <c r="AE171" s="13"/>
      <c r="AT171" s="216" t="s">
        <v>232</v>
      </c>
      <c r="AU171" s="216" t="s">
        <v>90</v>
      </c>
      <c r="AV171" s="13" t="s">
        <v>90</v>
      </c>
      <c r="AW171" s="13" t="s">
        <v>36</v>
      </c>
      <c r="AX171" s="13" t="s">
        <v>80</v>
      </c>
      <c r="AY171" s="216" t="s">
        <v>218</v>
      </c>
    </row>
    <row r="172" s="14" customFormat="1">
      <c r="A172" s="14"/>
      <c r="B172" s="223"/>
      <c r="C172" s="14"/>
      <c r="D172" s="211" t="s">
        <v>232</v>
      </c>
      <c r="E172" s="224" t="s">
        <v>1</v>
      </c>
      <c r="F172" s="225" t="s">
        <v>235</v>
      </c>
      <c r="G172" s="14"/>
      <c r="H172" s="226">
        <v>176</v>
      </c>
      <c r="I172" s="227"/>
      <c r="J172" s="14"/>
      <c r="K172" s="14"/>
      <c r="L172" s="223"/>
      <c r="M172" s="228"/>
      <c r="N172" s="229"/>
      <c r="O172" s="229"/>
      <c r="P172" s="229"/>
      <c r="Q172" s="229"/>
      <c r="R172" s="229"/>
      <c r="S172" s="229"/>
      <c r="T172" s="230"/>
      <c r="U172" s="14"/>
      <c r="V172" s="14"/>
      <c r="W172" s="14"/>
      <c r="X172" s="14"/>
      <c r="Y172" s="14"/>
      <c r="Z172" s="14"/>
      <c r="AA172" s="14"/>
      <c r="AB172" s="14"/>
      <c r="AC172" s="14"/>
      <c r="AD172" s="14"/>
      <c r="AE172" s="14"/>
      <c r="AT172" s="224" t="s">
        <v>232</v>
      </c>
      <c r="AU172" s="224" t="s">
        <v>90</v>
      </c>
      <c r="AV172" s="14" t="s">
        <v>229</v>
      </c>
      <c r="AW172" s="14" t="s">
        <v>36</v>
      </c>
      <c r="AX172" s="14" t="s">
        <v>88</v>
      </c>
      <c r="AY172" s="224" t="s">
        <v>218</v>
      </c>
    </row>
    <row r="173" s="2" customFormat="1" ht="37.8" customHeight="1">
      <c r="A173" s="39"/>
      <c r="B173" s="161"/>
      <c r="C173" s="197" t="s">
        <v>254</v>
      </c>
      <c r="D173" s="197" t="s">
        <v>225</v>
      </c>
      <c r="E173" s="198" t="s">
        <v>3511</v>
      </c>
      <c r="F173" s="199" t="s">
        <v>3512</v>
      </c>
      <c r="G173" s="200" t="s">
        <v>769</v>
      </c>
      <c r="H173" s="201">
        <v>525.27599999999995</v>
      </c>
      <c r="I173" s="202"/>
      <c r="J173" s="203">
        <f>ROUND(I173*H173,2)</f>
        <v>0</v>
      </c>
      <c r="K173" s="204"/>
      <c r="L173" s="40"/>
      <c r="M173" s="205" t="s">
        <v>1</v>
      </c>
      <c r="N173" s="206" t="s">
        <v>45</v>
      </c>
      <c r="O173" s="78"/>
      <c r="P173" s="207">
        <f>O173*H173</f>
        <v>0</v>
      </c>
      <c r="Q173" s="207">
        <v>0</v>
      </c>
      <c r="R173" s="207">
        <f>Q173*H173</f>
        <v>0</v>
      </c>
      <c r="S173" s="207">
        <v>0</v>
      </c>
      <c r="T173" s="208">
        <f>S173*H173</f>
        <v>0</v>
      </c>
      <c r="U173" s="39"/>
      <c r="V173" s="39"/>
      <c r="W173" s="39"/>
      <c r="X173" s="39"/>
      <c r="Y173" s="39"/>
      <c r="Z173" s="39"/>
      <c r="AA173" s="39"/>
      <c r="AB173" s="39"/>
      <c r="AC173" s="39"/>
      <c r="AD173" s="39"/>
      <c r="AE173" s="39"/>
      <c r="AR173" s="209" t="s">
        <v>229</v>
      </c>
      <c r="AT173" s="209" t="s">
        <v>225</v>
      </c>
      <c r="AU173" s="209" t="s">
        <v>90</v>
      </c>
      <c r="AY173" s="20" t="s">
        <v>218</v>
      </c>
      <c r="BE173" s="210">
        <f>IF(N173="základní",J173,0)</f>
        <v>0</v>
      </c>
      <c r="BF173" s="210">
        <f>IF(N173="snížená",J173,0)</f>
        <v>0</v>
      </c>
      <c r="BG173" s="210">
        <f>IF(N173="zákl. přenesená",J173,0)</f>
        <v>0</v>
      </c>
      <c r="BH173" s="210">
        <f>IF(N173="sníž. přenesená",J173,0)</f>
        <v>0</v>
      </c>
      <c r="BI173" s="210">
        <f>IF(N173="nulová",J173,0)</f>
        <v>0</v>
      </c>
      <c r="BJ173" s="20" t="s">
        <v>88</v>
      </c>
      <c r="BK173" s="210">
        <f>ROUND(I173*H173,2)</f>
        <v>0</v>
      </c>
      <c r="BL173" s="20" t="s">
        <v>229</v>
      </c>
      <c r="BM173" s="209" t="s">
        <v>3513</v>
      </c>
    </row>
    <row r="174" s="15" customFormat="1">
      <c r="A174" s="15"/>
      <c r="B174" s="250"/>
      <c r="C174" s="15"/>
      <c r="D174" s="211" t="s">
        <v>232</v>
      </c>
      <c r="E174" s="251" t="s">
        <v>1</v>
      </c>
      <c r="F174" s="252" t="s">
        <v>3514</v>
      </c>
      <c r="G174" s="15"/>
      <c r="H174" s="251" t="s">
        <v>1</v>
      </c>
      <c r="I174" s="253"/>
      <c r="J174" s="15"/>
      <c r="K174" s="15"/>
      <c r="L174" s="250"/>
      <c r="M174" s="254"/>
      <c r="N174" s="255"/>
      <c r="O174" s="255"/>
      <c r="P174" s="255"/>
      <c r="Q174" s="255"/>
      <c r="R174" s="255"/>
      <c r="S174" s="255"/>
      <c r="T174" s="256"/>
      <c r="U174" s="15"/>
      <c r="V174" s="15"/>
      <c r="W174" s="15"/>
      <c r="X174" s="15"/>
      <c r="Y174" s="15"/>
      <c r="Z174" s="15"/>
      <c r="AA174" s="15"/>
      <c r="AB174" s="15"/>
      <c r="AC174" s="15"/>
      <c r="AD174" s="15"/>
      <c r="AE174" s="15"/>
      <c r="AT174" s="251" t="s">
        <v>232</v>
      </c>
      <c r="AU174" s="251" t="s">
        <v>90</v>
      </c>
      <c r="AV174" s="15" t="s">
        <v>88</v>
      </c>
      <c r="AW174" s="15" t="s">
        <v>36</v>
      </c>
      <c r="AX174" s="15" t="s">
        <v>80</v>
      </c>
      <c r="AY174" s="251" t="s">
        <v>218</v>
      </c>
    </row>
    <row r="175" s="13" customFormat="1">
      <c r="A175" s="13"/>
      <c r="B175" s="215"/>
      <c r="C175" s="13"/>
      <c r="D175" s="211" t="s">
        <v>232</v>
      </c>
      <c r="E175" s="216" t="s">
        <v>1</v>
      </c>
      <c r="F175" s="217" t="s">
        <v>3515</v>
      </c>
      <c r="G175" s="13"/>
      <c r="H175" s="218">
        <v>262.63799999999998</v>
      </c>
      <c r="I175" s="219"/>
      <c r="J175" s="13"/>
      <c r="K175" s="13"/>
      <c r="L175" s="215"/>
      <c r="M175" s="220"/>
      <c r="N175" s="221"/>
      <c r="O175" s="221"/>
      <c r="P175" s="221"/>
      <c r="Q175" s="221"/>
      <c r="R175" s="221"/>
      <c r="S175" s="221"/>
      <c r="T175" s="222"/>
      <c r="U175" s="13"/>
      <c r="V175" s="13"/>
      <c r="W175" s="13"/>
      <c r="X175" s="13"/>
      <c r="Y175" s="13"/>
      <c r="Z175" s="13"/>
      <c r="AA175" s="13"/>
      <c r="AB175" s="13"/>
      <c r="AC175" s="13"/>
      <c r="AD175" s="13"/>
      <c r="AE175" s="13"/>
      <c r="AT175" s="216" t="s">
        <v>232</v>
      </c>
      <c r="AU175" s="216" t="s">
        <v>90</v>
      </c>
      <c r="AV175" s="13" t="s">
        <v>90</v>
      </c>
      <c r="AW175" s="13" t="s">
        <v>36</v>
      </c>
      <c r="AX175" s="13" t="s">
        <v>80</v>
      </c>
      <c r="AY175" s="216" t="s">
        <v>218</v>
      </c>
    </row>
    <row r="176" s="15" customFormat="1">
      <c r="A176" s="15"/>
      <c r="B176" s="250"/>
      <c r="C176" s="15"/>
      <c r="D176" s="211" t="s">
        <v>232</v>
      </c>
      <c r="E176" s="251" t="s">
        <v>1</v>
      </c>
      <c r="F176" s="252" t="s">
        <v>3516</v>
      </c>
      <c r="G176" s="15"/>
      <c r="H176" s="251" t="s">
        <v>1</v>
      </c>
      <c r="I176" s="253"/>
      <c r="J176" s="15"/>
      <c r="K176" s="15"/>
      <c r="L176" s="250"/>
      <c r="M176" s="254"/>
      <c r="N176" s="255"/>
      <c r="O176" s="255"/>
      <c r="P176" s="255"/>
      <c r="Q176" s="255"/>
      <c r="R176" s="255"/>
      <c r="S176" s="255"/>
      <c r="T176" s="256"/>
      <c r="U176" s="15"/>
      <c r="V176" s="15"/>
      <c r="W176" s="15"/>
      <c r="X176" s="15"/>
      <c r="Y176" s="15"/>
      <c r="Z176" s="15"/>
      <c r="AA176" s="15"/>
      <c r="AB176" s="15"/>
      <c r="AC176" s="15"/>
      <c r="AD176" s="15"/>
      <c r="AE176" s="15"/>
      <c r="AT176" s="251" t="s">
        <v>232</v>
      </c>
      <c r="AU176" s="251" t="s">
        <v>90</v>
      </c>
      <c r="AV176" s="15" t="s">
        <v>88</v>
      </c>
      <c r="AW176" s="15" t="s">
        <v>36</v>
      </c>
      <c r="AX176" s="15" t="s">
        <v>80</v>
      </c>
      <c r="AY176" s="251" t="s">
        <v>218</v>
      </c>
    </row>
    <row r="177" s="13" customFormat="1">
      <c r="A177" s="13"/>
      <c r="B177" s="215"/>
      <c r="C177" s="13"/>
      <c r="D177" s="211" t="s">
        <v>232</v>
      </c>
      <c r="E177" s="216" t="s">
        <v>1</v>
      </c>
      <c r="F177" s="217" t="s">
        <v>3515</v>
      </c>
      <c r="G177" s="13"/>
      <c r="H177" s="218">
        <v>262.63799999999998</v>
      </c>
      <c r="I177" s="219"/>
      <c r="J177" s="13"/>
      <c r="K177" s="13"/>
      <c r="L177" s="215"/>
      <c r="M177" s="220"/>
      <c r="N177" s="221"/>
      <c r="O177" s="221"/>
      <c r="P177" s="221"/>
      <c r="Q177" s="221"/>
      <c r="R177" s="221"/>
      <c r="S177" s="221"/>
      <c r="T177" s="222"/>
      <c r="U177" s="13"/>
      <c r="V177" s="13"/>
      <c r="W177" s="13"/>
      <c r="X177" s="13"/>
      <c r="Y177" s="13"/>
      <c r="Z177" s="13"/>
      <c r="AA177" s="13"/>
      <c r="AB177" s="13"/>
      <c r="AC177" s="13"/>
      <c r="AD177" s="13"/>
      <c r="AE177" s="13"/>
      <c r="AT177" s="216" t="s">
        <v>232</v>
      </c>
      <c r="AU177" s="216" t="s">
        <v>90</v>
      </c>
      <c r="AV177" s="13" t="s">
        <v>90</v>
      </c>
      <c r="AW177" s="13" t="s">
        <v>36</v>
      </c>
      <c r="AX177" s="13" t="s">
        <v>80</v>
      </c>
      <c r="AY177" s="216" t="s">
        <v>218</v>
      </c>
    </row>
    <row r="178" s="14" customFormat="1">
      <c r="A178" s="14"/>
      <c r="B178" s="223"/>
      <c r="C178" s="14"/>
      <c r="D178" s="211" t="s">
        <v>232</v>
      </c>
      <c r="E178" s="224" t="s">
        <v>1</v>
      </c>
      <c r="F178" s="225" t="s">
        <v>235</v>
      </c>
      <c r="G178" s="14"/>
      <c r="H178" s="226">
        <v>525.27599999999995</v>
      </c>
      <c r="I178" s="227"/>
      <c r="J178" s="14"/>
      <c r="K178" s="14"/>
      <c r="L178" s="223"/>
      <c r="M178" s="228"/>
      <c r="N178" s="229"/>
      <c r="O178" s="229"/>
      <c r="P178" s="229"/>
      <c r="Q178" s="229"/>
      <c r="R178" s="229"/>
      <c r="S178" s="229"/>
      <c r="T178" s="230"/>
      <c r="U178" s="14"/>
      <c r="V178" s="14"/>
      <c r="W178" s="14"/>
      <c r="X178" s="14"/>
      <c r="Y178" s="14"/>
      <c r="Z178" s="14"/>
      <c r="AA178" s="14"/>
      <c r="AB178" s="14"/>
      <c r="AC178" s="14"/>
      <c r="AD178" s="14"/>
      <c r="AE178" s="14"/>
      <c r="AT178" s="224" t="s">
        <v>232</v>
      </c>
      <c r="AU178" s="224" t="s">
        <v>90</v>
      </c>
      <c r="AV178" s="14" t="s">
        <v>229</v>
      </c>
      <c r="AW178" s="14" t="s">
        <v>36</v>
      </c>
      <c r="AX178" s="14" t="s">
        <v>88</v>
      </c>
      <c r="AY178" s="224" t="s">
        <v>218</v>
      </c>
    </row>
    <row r="179" s="2" customFormat="1" ht="37.8" customHeight="1">
      <c r="A179" s="39"/>
      <c r="B179" s="161"/>
      <c r="C179" s="197" t="s">
        <v>243</v>
      </c>
      <c r="D179" s="197" t="s">
        <v>225</v>
      </c>
      <c r="E179" s="198" t="s">
        <v>1876</v>
      </c>
      <c r="F179" s="199" t="s">
        <v>1877</v>
      </c>
      <c r="G179" s="200" t="s">
        <v>769</v>
      </c>
      <c r="H179" s="201">
        <v>15.98</v>
      </c>
      <c r="I179" s="202"/>
      <c r="J179" s="203">
        <f>ROUND(I179*H179,2)</f>
        <v>0</v>
      </c>
      <c r="K179" s="204"/>
      <c r="L179" s="40"/>
      <c r="M179" s="205" t="s">
        <v>1</v>
      </c>
      <c r="N179" s="206" t="s">
        <v>45</v>
      </c>
      <c r="O179" s="78"/>
      <c r="P179" s="207">
        <f>O179*H179</f>
        <v>0</v>
      </c>
      <c r="Q179" s="207">
        <v>0</v>
      </c>
      <c r="R179" s="207">
        <f>Q179*H179</f>
        <v>0</v>
      </c>
      <c r="S179" s="207">
        <v>0</v>
      </c>
      <c r="T179" s="208">
        <f>S179*H179</f>
        <v>0</v>
      </c>
      <c r="U179" s="39"/>
      <c r="V179" s="39"/>
      <c r="W179" s="39"/>
      <c r="X179" s="39"/>
      <c r="Y179" s="39"/>
      <c r="Z179" s="39"/>
      <c r="AA179" s="39"/>
      <c r="AB179" s="39"/>
      <c r="AC179" s="39"/>
      <c r="AD179" s="39"/>
      <c r="AE179" s="39"/>
      <c r="AR179" s="209" t="s">
        <v>229</v>
      </c>
      <c r="AT179" s="209" t="s">
        <v>225</v>
      </c>
      <c r="AU179" s="209" t="s">
        <v>90</v>
      </c>
      <c r="AY179" s="20" t="s">
        <v>218</v>
      </c>
      <c r="BE179" s="210">
        <f>IF(N179="základní",J179,0)</f>
        <v>0</v>
      </c>
      <c r="BF179" s="210">
        <f>IF(N179="snížená",J179,0)</f>
        <v>0</v>
      </c>
      <c r="BG179" s="210">
        <f>IF(N179="zákl. přenesená",J179,0)</f>
        <v>0</v>
      </c>
      <c r="BH179" s="210">
        <f>IF(N179="sníž. přenesená",J179,0)</f>
        <v>0</v>
      </c>
      <c r="BI179" s="210">
        <f>IF(N179="nulová",J179,0)</f>
        <v>0</v>
      </c>
      <c r="BJ179" s="20" t="s">
        <v>88</v>
      </c>
      <c r="BK179" s="210">
        <f>ROUND(I179*H179,2)</f>
        <v>0</v>
      </c>
      <c r="BL179" s="20" t="s">
        <v>229</v>
      </c>
      <c r="BM179" s="209" t="s">
        <v>3517</v>
      </c>
    </row>
    <row r="180" s="15" customFormat="1">
      <c r="A180" s="15"/>
      <c r="B180" s="250"/>
      <c r="C180" s="15"/>
      <c r="D180" s="211" t="s">
        <v>232</v>
      </c>
      <c r="E180" s="251" t="s">
        <v>1</v>
      </c>
      <c r="F180" s="252" t="s">
        <v>3518</v>
      </c>
      <c r="G180" s="15"/>
      <c r="H180" s="251" t="s">
        <v>1</v>
      </c>
      <c r="I180" s="253"/>
      <c r="J180" s="15"/>
      <c r="K180" s="15"/>
      <c r="L180" s="250"/>
      <c r="M180" s="254"/>
      <c r="N180" s="255"/>
      <c r="O180" s="255"/>
      <c r="P180" s="255"/>
      <c r="Q180" s="255"/>
      <c r="R180" s="255"/>
      <c r="S180" s="255"/>
      <c r="T180" s="256"/>
      <c r="U180" s="15"/>
      <c r="V180" s="15"/>
      <c r="W180" s="15"/>
      <c r="X180" s="15"/>
      <c r="Y180" s="15"/>
      <c r="Z180" s="15"/>
      <c r="AA180" s="15"/>
      <c r="AB180" s="15"/>
      <c r="AC180" s="15"/>
      <c r="AD180" s="15"/>
      <c r="AE180" s="15"/>
      <c r="AT180" s="251" t="s">
        <v>232</v>
      </c>
      <c r="AU180" s="251" t="s">
        <v>90</v>
      </c>
      <c r="AV180" s="15" t="s">
        <v>88</v>
      </c>
      <c r="AW180" s="15" t="s">
        <v>36</v>
      </c>
      <c r="AX180" s="15" t="s">
        <v>80</v>
      </c>
      <c r="AY180" s="251" t="s">
        <v>218</v>
      </c>
    </row>
    <row r="181" s="13" customFormat="1">
      <c r="A181" s="13"/>
      <c r="B181" s="215"/>
      <c r="C181" s="13"/>
      <c r="D181" s="211" t="s">
        <v>232</v>
      </c>
      <c r="E181" s="216" t="s">
        <v>1</v>
      </c>
      <c r="F181" s="217" t="s">
        <v>3519</v>
      </c>
      <c r="G181" s="13"/>
      <c r="H181" s="218">
        <v>15.98</v>
      </c>
      <c r="I181" s="219"/>
      <c r="J181" s="13"/>
      <c r="K181" s="13"/>
      <c r="L181" s="215"/>
      <c r="M181" s="220"/>
      <c r="N181" s="221"/>
      <c r="O181" s="221"/>
      <c r="P181" s="221"/>
      <c r="Q181" s="221"/>
      <c r="R181" s="221"/>
      <c r="S181" s="221"/>
      <c r="T181" s="222"/>
      <c r="U181" s="13"/>
      <c r="V181" s="13"/>
      <c r="W181" s="13"/>
      <c r="X181" s="13"/>
      <c r="Y181" s="13"/>
      <c r="Z181" s="13"/>
      <c r="AA181" s="13"/>
      <c r="AB181" s="13"/>
      <c r="AC181" s="13"/>
      <c r="AD181" s="13"/>
      <c r="AE181" s="13"/>
      <c r="AT181" s="216" t="s">
        <v>232</v>
      </c>
      <c r="AU181" s="216" t="s">
        <v>90</v>
      </c>
      <c r="AV181" s="13" t="s">
        <v>90</v>
      </c>
      <c r="AW181" s="13" t="s">
        <v>36</v>
      </c>
      <c r="AX181" s="13" t="s">
        <v>80</v>
      </c>
      <c r="AY181" s="216" t="s">
        <v>218</v>
      </c>
    </row>
    <row r="182" s="14" customFormat="1">
      <c r="A182" s="14"/>
      <c r="B182" s="223"/>
      <c r="C182" s="14"/>
      <c r="D182" s="211" t="s">
        <v>232</v>
      </c>
      <c r="E182" s="224" t="s">
        <v>1</v>
      </c>
      <c r="F182" s="225" t="s">
        <v>235</v>
      </c>
      <c r="G182" s="14"/>
      <c r="H182" s="226">
        <v>15.98</v>
      </c>
      <c r="I182" s="227"/>
      <c r="J182" s="14"/>
      <c r="K182" s="14"/>
      <c r="L182" s="223"/>
      <c r="M182" s="228"/>
      <c r="N182" s="229"/>
      <c r="O182" s="229"/>
      <c r="P182" s="229"/>
      <c r="Q182" s="229"/>
      <c r="R182" s="229"/>
      <c r="S182" s="229"/>
      <c r="T182" s="230"/>
      <c r="U182" s="14"/>
      <c r="V182" s="14"/>
      <c r="W182" s="14"/>
      <c r="X182" s="14"/>
      <c r="Y182" s="14"/>
      <c r="Z182" s="14"/>
      <c r="AA182" s="14"/>
      <c r="AB182" s="14"/>
      <c r="AC182" s="14"/>
      <c r="AD182" s="14"/>
      <c r="AE182" s="14"/>
      <c r="AT182" s="224" t="s">
        <v>232</v>
      </c>
      <c r="AU182" s="224" t="s">
        <v>90</v>
      </c>
      <c r="AV182" s="14" t="s">
        <v>229</v>
      </c>
      <c r="AW182" s="14" t="s">
        <v>36</v>
      </c>
      <c r="AX182" s="14" t="s">
        <v>88</v>
      </c>
      <c r="AY182" s="224" t="s">
        <v>218</v>
      </c>
    </row>
    <row r="183" s="2" customFormat="1" ht="24.15" customHeight="1">
      <c r="A183" s="39"/>
      <c r="B183" s="161"/>
      <c r="C183" s="197" t="s">
        <v>263</v>
      </c>
      <c r="D183" s="197" t="s">
        <v>225</v>
      </c>
      <c r="E183" s="198" t="s">
        <v>3074</v>
      </c>
      <c r="F183" s="199" t="s">
        <v>3075</v>
      </c>
      <c r="G183" s="200" t="s">
        <v>769</v>
      </c>
      <c r="H183" s="201">
        <v>15.98</v>
      </c>
      <c r="I183" s="202"/>
      <c r="J183" s="203">
        <f>ROUND(I183*H183,2)</f>
        <v>0</v>
      </c>
      <c r="K183" s="204"/>
      <c r="L183" s="40"/>
      <c r="M183" s="205" t="s">
        <v>1</v>
      </c>
      <c r="N183" s="206" t="s">
        <v>45</v>
      </c>
      <c r="O183" s="78"/>
      <c r="P183" s="207">
        <f>O183*H183</f>
        <v>0</v>
      </c>
      <c r="Q183" s="207">
        <v>0</v>
      </c>
      <c r="R183" s="207">
        <f>Q183*H183</f>
        <v>0</v>
      </c>
      <c r="S183" s="207">
        <v>0</v>
      </c>
      <c r="T183" s="208">
        <f>S183*H183</f>
        <v>0</v>
      </c>
      <c r="U183" s="39"/>
      <c r="V183" s="39"/>
      <c r="W183" s="39"/>
      <c r="X183" s="39"/>
      <c r="Y183" s="39"/>
      <c r="Z183" s="39"/>
      <c r="AA183" s="39"/>
      <c r="AB183" s="39"/>
      <c r="AC183" s="39"/>
      <c r="AD183" s="39"/>
      <c r="AE183" s="39"/>
      <c r="AR183" s="209" t="s">
        <v>229</v>
      </c>
      <c r="AT183" s="209" t="s">
        <v>225</v>
      </c>
      <c r="AU183" s="209" t="s">
        <v>90</v>
      </c>
      <c r="AY183" s="20" t="s">
        <v>218</v>
      </c>
      <c r="BE183" s="210">
        <f>IF(N183="základní",J183,0)</f>
        <v>0</v>
      </c>
      <c r="BF183" s="210">
        <f>IF(N183="snížená",J183,0)</f>
        <v>0</v>
      </c>
      <c r="BG183" s="210">
        <f>IF(N183="zákl. přenesená",J183,0)</f>
        <v>0</v>
      </c>
      <c r="BH183" s="210">
        <f>IF(N183="sníž. přenesená",J183,0)</f>
        <v>0</v>
      </c>
      <c r="BI183" s="210">
        <f>IF(N183="nulová",J183,0)</f>
        <v>0</v>
      </c>
      <c r="BJ183" s="20" t="s">
        <v>88</v>
      </c>
      <c r="BK183" s="210">
        <f>ROUND(I183*H183,2)</f>
        <v>0</v>
      </c>
      <c r="BL183" s="20" t="s">
        <v>229</v>
      </c>
      <c r="BM183" s="209" t="s">
        <v>3520</v>
      </c>
    </row>
    <row r="184" s="15" customFormat="1">
      <c r="A184" s="15"/>
      <c r="B184" s="250"/>
      <c r="C184" s="15"/>
      <c r="D184" s="211" t="s">
        <v>232</v>
      </c>
      <c r="E184" s="251" t="s">
        <v>1</v>
      </c>
      <c r="F184" s="252" t="s">
        <v>3518</v>
      </c>
      <c r="G184" s="15"/>
      <c r="H184" s="251" t="s">
        <v>1</v>
      </c>
      <c r="I184" s="253"/>
      <c r="J184" s="15"/>
      <c r="K184" s="15"/>
      <c r="L184" s="250"/>
      <c r="M184" s="254"/>
      <c r="N184" s="255"/>
      <c r="O184" s="255"/>
      <c r="P184" s="255"/>
      <c r="Q184" s="255"/>
      <c r="R184" s="255"/>
      <c r="S184" s="255"/>
      <c r="T184" s="256"/>
      <c r="U184" s="15"/>
      <c r="V184" s="15"/>
      <c r="W184" s="15"/>
      <c r="X184" s="15"/>
      <c r="Y184" s="15"/>
      <c r="Z184" s="15"/>
      <c r="AA184" s="15"/>
      <c r="AB184" s="15"/>
      <c r="AC184" s="15"/>
      <c r="AD184" s="15"/>
      <c r="AE184" s="15"/>
      <c r="AT184" s="251" t="s">
        <v>232</v>
      </c>
      <c r="AU184" s="251" t="s">
        <v>90</v>
      </c>
      <c r="AV184" s="15" t="s">
        <v>88</v>
      </c>
      <c r="AW184" s="15" t="s">
        <v>36</v>
      </c>
      <c r="AX184" s="15" t="s">
        <v>80</v>
      </c>
      <c r="AY184" s="251" t="s">
        <v>218</v>
      </c>
    </row>
    <row r="185" s="13" customFormat="1">
      <c r="A185" s="13"/>
      <c r="B185" s="215"/>
      <c r="C185" s="13"/>
      <c r="D185" s="211" t="s">
        <v>232</v>
      </c>
      <c r="E185" s="216" t="s">
        <v>1</v>
      </c>
      <c r="F185" s="217" t="s">
        <v>3521</v>
      </c>
      <c r="G185" s="13"/>
      <c r="H185" s="218">
        <v>15.98</v>
      </c>
      <c r="I185" s="219"/>
      <c r="J185" s="13"/>
      <c r="K185" s="13"/>
      <c r="L185" s="215"/>
      <c r="M185" s="220"/>
      <c r="N185" s="221"/>
      <c r="O185" s="221"/>
      <c r="P185" s="221"/>
      <c r="Q185" s="221"/>
      <c r="R185" s="221"/>
      <c r="S185" s="221"/>
      <c r="T185" s="222"/>
      <c r="U185" s="13"/>
      <c r="V185" s="13"/>
      <c r="W185" s="13"/>
      <c r="X185" s="13"/>
      <c r="Y185" s="13"/>
      <c r="Z185" s="13"/>
      <c r="AA185" s="13"/>
      <c r="AB185" s="13"/>
      <c r="AC185" s="13"/>
      <c r="AD185" s="13"/>
      <c r="AE185" s="13"/>
      <c r="AT185" s="216" t="s">
        <v>232</v>
      </c>
      <c r="AU185" s="216" t="s">
        <v>90</v>
      </c>
      <c r="AV185" s="13" t="s">
        <v>90</v>
      </c>
      <c r="AW185" s="13" t="s">
        <v>36</v>
      </c>
      <c r="AX185" s="13" t="s">
        <v>88</v>
      </c>
      <c r="AY185" s="216" t="s">
        <v>218</v>
      </c>
    </row>
    <row r="186" s="2" customFormat="1" ht="24.15" customHeight="1">
      <c r="A186" s="39"/>
      <c r="B186" s="161"/>
      <c r="C186" s="197" t="s">
        <v>249</v>
      </c>
      <c r="D186" s="197" t="s">
        <v>225</v>
      </c>
      <c r="E186" s="198" t="s">
        <v>916</v>
      </c>
      <c r="F186" s="199" t="s">
        <v>917</v>
      </c>
      <c r="G186" s="200" t="s">
        <v>769</v>
      </c>
      <c r="H186" s="201">
        <v>278.618</v>
      </c>
      <c r="I186" s="202"/>
      <c r="J186" s="203">
        <f>ROUND(I186*H186,2)</f>
        <v>0</v>
      </c>
      <c r="K186" s="204"/>
      <c r="L186" s="40"/>
      <c r="M186" s="205" t="s">
        <v>1</v>
      </c>
      <c r="N186" s="206" t="s">
        <v>45</v>
      </c>
      <c r="O186" s="78"/>
      <c r="P186" s="207">
        <f>O186*H186</f>
        <v>0</v>
      </c>
      <c r="Q186" s="207">
        <v>0</v>
      </c>
      <c r="R186" s="207">
        <f>Q186*H186</f>
        <v>0</v>
      </c>
      <c r="S186" s="207">
        <v>0</v>
      </c>
      <c r="T186" s="208">
        <f>S186*H186</f>
        <v>0</v>
      </c>
      <c r="U186" s="39"/>
      <c r="V186" s="39"/>
      <c r="W186" s="39"/>
      <c r="X186" s="39"/>
      <c r="Y186" s="39"/>
      <c r="Z186" s="39"/>
      <c r="AA186" s="39"/>
      <c r="AB186" s="39"/>
      <c r="AC186" s="39"/>
      <c r="AD186" s="39"/>
      <c r="AE186" s="39"/>
      <c r="AR186" s="209" t="s">
        <v>229</v>
      </c>
      <c r="AT186" s="209" t="s">
        <v>225</v>
      </c>
      <c r="AU186" s="209" t="s">
        <v>90</v>
      </c>
      <c r="AY186" s="20" t="s">
        <v>218</v>
      </c>
      <c r="BE186" s="210">
        <f>IF(N186="základní",J186,0)</f>
        <v>0</v>
      </c>
      <c r="BF186" s="210">
        <f>IF(N186="snížená",J186,0)</f>
        <v>0</v>
      </c>
      <c r="BG186" s="210">
        <f>IF(N186="zákl. přenesená",J186,0)</f>
        <v>0</v>
      </c>
      <c r="BH186" s="210">
        <f>IF(N186="sníž. přenesená",J186,0)</f>
        <v>0</v>
      </c>
      <c r="BI186" s="210">
        <f>IF(N186="nulová",J186,0)</f>
        <v>0</v>
      </c>
      <c r="BJ186" s="20" t="s">
        <v>88</v>
      </c>
      <c r="BK186" s="210">
        <f>ROUND(I186*H186,2)</f>
        <v>0</v>
      </c>
      <c r="BL186" s="20" t="s">
        <v>229</v>
      </c>
      <c r="BM186" s="209" t="s">
        <v>3522</v>
      </c>
    </row>
    <row r="187" s="15" customFormat="1">
      <c r="A187" s="15"/>
      <c r="B187" s="250"/>
      <c r="C187" s="15"/>
      <c r="D187" s="211" t="s">
        <v>232</v>
      </c>
      <c r="E187" s="251" t="s">
        <v>1</v>
      </c>
      <c r="F187" s="252" t="s">
        <v>3523</v>
      </c>
      <c r="G187" s="15"/>
      <c r="H187" s="251" t="s">
        <v>1</v>
      </c>
      <c r="I187" s="253"/>
      <c r="J187" s="15"/>
      <c r="K187" s="15"/>
      <c r="L187" s="250"/>
      <c r="M187" s="254"/>
      <c r="N187" s="255"/>
      <c r="O187" s="255"/>
      <c r="P187" s="255"/>
      <c r="Q187" s="255"/>
      <c r="R187" s="255"/>
      <c r="S187" s="255"/>
      <c r="T187" s="256"/>
      <c r="U187" s="15"/>
      <c r="V187" s="15"/>
      <c r="W187" s="15"/>
      <c r="X187" s="15"/>
      <c r="Y187" s="15"/>
      <c r="Z187" s="15"/>
      <c r="AA187" s="15"/>
      <c r="AB187" s="15"/>
      <c r="AC187" s="15"/>
      <c r="AD187" s="15"/>
      <c r="AE187" s="15"/>
      <c r="AT187" s="251" t="s">
        <v>232</v>
      </c>
      <c r="AU187" s="251" t="s">
        <v>90</v>
      </c>
      <c r="AV187" s="15" t="s">
        <v>88</v>
      </c>
      <c r="AW187" s="15" t="s">
        <v>36</v>
      </c>
      <c r="AX187" s="15" t="s">
        <v>80</v>
      </c>
      <c r="AY187" s="251" t="s">
        <v>218</v>
      </c>
    </row>
    <row r="188" s="13" customFormat="1">
      <c r="A188" s="13"/>
      <c r="B188" s="215"/>
      <c r="C188" s="13"/>
      <c r="D188" s="211" t="s">
        <v>232</v>
      </c>
      <c r="E188" s="216" t="s">
        <v>1</v>
      </c>
      <c r="F188" s="217" t="s">
        <v>3524</v>
      </c>
      <c r="G188" s="13"/>
      <c r="H188" s="218">
        <v>235.97999999999999</v>
      </c>
      <c r="I188" s="219"/>
      <c r="J188" s="13"/>
      <c r="K188" s="13"/>
      <c r="L188" s="215"/>
      <c r="M188" s="220"/>
      <c r="N188" s="221"/>
      <c r="O188" s="221"/>
      <c r="P188" s="221"/>
      <c r="Q188" s="221"/>
      <c r="R188" s="221"/>
      <c r="S188" s="221"/>
      <c r="T188" s="222"/>
      <c r="U188" s="13"/>
      <c r="V188" s="13"/>
      <c r="W188" s="13"/>
      <c r="X188" s="13"/>
      <c r="Y188" s="13"/>
      <c r="Z188" s="13"/>
      <c r="AA188" s="13"/>
      <c r="AB188" s="13"/>
      <c r="AC188" s="13"/>
      <c r="AD188" s="13"/>
      <c r="AE188" s="13"/>
      <c r="AT188" s="216" t="s">
        <v>232</v>
      </c>
      <c r="AU188" s="216" t="s">
        <v>90</v>
      </c>
      <c r="AV188" s="13" t="s">
        <v>90</v>
      </c>
      <c r="AW188" s="13" t="s">
        <v>36</v>
      </c>
      <c r="AX188" s="13" t="s">
        <v>80</v>
      </c>
      <c r="AY188" s="216" t="s">
        <v>218</v>
      </c>
    </row>
    <row r="189" s="15" customFormat="1">
      <c r="A189" s="15"/>
      <c r="B189" s="250"/>
      <c r="C189" s="15"/>
      <c r="D189" s="211" t="s">
        <v>232</v>
      </c>
      <c r="E189" s="251" t="s">
        <v>1</v>
      </c>
      <c r="F189" s="252" t="s">
        <v>3525</v>
      </c>
      <c r="G189" s="15"/>
      <c r="H189" s="251" t="s">
        <v>1</v>
      </c>
      <c r="I189" s="253"/>
      <c r="J189" s="15"/>
      <c r="K189" s="15"/>
      <c r="L189" s="250"/>
      <c r="M189" s="254"/>
      <c r="N189" s="255"/>
      <c r="O189" s="255"/>
      <c r="P189" s="255"/>
      <c r="Q189" s="255"/>
      <c r="R189" s="255"/>
      <c r="S189" s="255"/>
      <c r="T189" s="256"/>
      <c r="U189" s="15"/>
      <c r="V189" s="15"/>
      <c r="W189" s="15"/>
      <c r="X189" s="15"/>
      <c r="Y189" s="15"/>
      <c r="Z189" s="15"/>
      <c r="AA189" s="15"/>
      <c r="AB189" s="15"/>
      <c r="AC189" s="15"/>
      <c r="AD189" s="15"/>
      <c r="AE189" s="15"/>
      <c r="AT189" s="251" t="s">
        <v>232</v>
      </c>
      <c r="AU189" s="251" t="s">
        <v>90</v>
      </c>
      <c r="AV189" s="15" t="s">
        <v>88</v>
      </c>
      <c r="AW189" s="15" t="s">
        <v>36</v>
      </c>
      <c r="AX189" s="15" t="s">
        <v>80</v>
      </c>
      <c r="AY189" s="251" t="s">
        <v>218</v>
      </c>
    </row>
    <row r="190" s="13" customFormat="1">
      <c r="A190" s="13"/>
      <c r="B190" s="215"/>
      <c r="C190" s="13"/>
      <c r="D190" s="211" t="s">
        <v>232</v>
      </c>
      <c r="E190" s="216" t="s">
        <v>1</v>
      </c>
      <c r="F190" s="217" t="s">
        <v>3501</v>
      </c>
      <c r="G190" s="13"/>
      <c r="H190" s="218">
        <v>42.637999999999998</v>
      </c>
      <c r="I190" s="219"/>
      <c r="J190" s="13"/>
      <c r="K190" s="13"/>
      <c r="L190" s="215"/>
      <c r="M190" s="220"/>
      <c r="N190" s="221"/>
      <c r="O190" s="221"/>
      <c r="P190" s="221"/>
      <c r="Q190" s="221"/>
      <c r="R190" s="221"/>
      <c r="S190" s="221"/>
      <c r="T190" s="222"/>
      <c r="U190" s="13"/>
      <c r="V190" s="13"/>
      <c r="W190" s="13"/>
      <c r="X190" s="13"/>
      <c r="Y190" s="13"/>
      <c r="Z190" s="13"/>
      <c r="AA190" s="13"/>
      <c r="AB190" s="13"/>
      <c r="AC190" s="13"/>
      <c r="AD190" s="13"/>
      <c r="AE190" s="13"/>
      <c r="AT190" s="216" t="s">
        <v>232</v>
      </c>
      <c r="AU190" s="216" t="s">
        <v>90</v>
      </c>
      <c r="AV190" s="13" t="s">
        <v>90</v>
      </c>
      <c r="AW190" s="13" t="s">
        <v>36</v>
      </c>
      <c r="AX190" s="13" t="s">
        <v>80</v>
      </c>
      <c r="AY190" s="216" t="s">
        <v>218</v>
      </c>
    </row>
    <row r="191" s="14" customFormat="1">
      <c r="A191" s="14"/>
      <c r="B191" s="223"/>
      <c r="C191" s="14"/>
      <c r="D191" s="211" t="s">
        <v>232</v>
      </c>
      <c r="E191" s="224" t="s">
        <v>1</v>
      </c>
      <c r="F191" s="225" t="s">
        <v>235</v>
      </c>
      <c r="G191" s="14"/>
      <c r="H191" s="226">
        <v>278.618</v>
      </c>
      <c r="I191" s="227"/>
      <c r="J191" s="14"/>
      <c r="K191" s="14"/>
      <c r="L191" s="223"/>
      <c r="M191" s="228"/>
      <c r="N191" s="229"/>
      <c r="O191" s="229"/>
      <c r="P191" s="229"/>
      <c r="Q191" s="229"/>
      <c r="R191" s="229"/>
      <c r="S191" s="229"/>
      <c r="T191" s="230"/>
      <c r="U191" s="14"/>
      <c r="V191" s="14"/>
      <c r="W191" s="14"/>
      <c r="X191" s="14"/>
      <c r="Y191" s="14"/>
      <c r="Z191" s="14"/>
      <c r="AA191" s="14"/>
      <c r="AB191" s="14"/>
      <c r="AC191" s="14"/>
      <c r="AD191" s="14"/>
      <c r="AE191" s="14"/>
      <c r="AT191" s="224" t="s">
        <v>232</v>
      </c>
      <c r="AU191" s="224" t="s">
        <v>90</v>
      </c>
      <c r="AV191" s="14" t="s">
        <v>229</v>
      </c>
      <c r="AW191" s="14" t="s">
        <v>36</v>
      </c>
      <c r="AX191" s="14" t="s">
        <v>88</v>
      </c>
      <c r="AY191" s="224" t="s">
        <v>218</v>
      </c>
    </row>
    <row r="192" s="2" customFormat="1" ht="24.15" customHeight="1">
      <c r="A192" s="39"/>
      <c r="B192" s="161"/>
      <c r="C192" s="197" t="s">
        <v>271</v>
      </c>
      <c r="D192" s="197" t="s">
        <v>225</v>
      </c>
      <c r="E192" s="198" t="s">
        <v>3434</v>
      </c>
      <c r="F192" s="199" t="s">
        <v>3435</v>
      </c>
      <c r="G192" s="200" t="s">
        <v>749</v>
      </c>
      <c r="H192" s="201">
        <v>50.956000000000003</v>
      </c>
      <c r="I192" s="202"/>
      <c r="J192" s="203">
        <f>ROUND(I192*H192,2)</f>
        <v>0</v>
      </c>
      <c r="K192" s="204"/>
      <c r="L192" s="40"/>
      <c r="M192" s="205" t="s">
        <v>1</v>
      </c>
      <c r="N192" s="206" t="s">
        <v>45</v>
      </c>
      <c r="O192" s="78"/>
      <c r="P192" s="207">
        <f>O192*H192</f>
        <v>0</v>
      </c>
      <c r="Q192" s="207">
        <v>0</v>
      </c>
      <c r="R192" s="207">
        <f>Q192*H192</f>
        <v>0</v>
      </c>
      <c r="S192" s="207">
        <v>0</v>
      </c>
      <c r="T192" s="208">
        <f>S192*H192</f>
        <v>0</v>
      </c>
      <c r="U192" s="39"/>
      <c r="V192" s="39"/>
      <c r="W192" s="39"/>
      <c r="X192" s="39"/>
      <c r="Y192" s="39"/>
      <c r="Z192" s="39"/>
      <c r="AA192" s="39"/>
      <c r="AB192" s="39"/>
      <c r="AC192" s="39"/>
      <c r="AD192" s="39"/>
      <c r="AE192" s="39"/>
      <c r="AR192" s="209" t="s">
        <v>229</v>
      </c>
      <c r="AT192" s="209" t="s">
        <v>225</v>
      </c>
      <c r="AU192" s="209" t="s">
        <v>90</v>
      </c>
      <c r="AY192" s="20" t="s">
        <v>218</v>
      </c>
      <c r="BE192" s="210">
        <f>IF(N192="základní",J192,0)</f>
        <v>0</v>
      </c>
      <c r="BF192" s="210">
        <f>IF(N192="snížená",J192,0)</f>
        <v>0</v>
      </c>
      <c r="BG192" s="210">
        <f>IF(N192="zákl. přenesená",J192,0)</f>
        <v>0</v>
      </c>
      <c r="BH192" s="210">
        <f>IF(N192="sníž. přenesená",J192,0)</f>
        <v>0</v>
      </c>
      <c r="BI192" s="210">
        <f>IF(N192="nulová",J192,0)</f>
        <v>0</v>
      </c>
      <c r="BJ192" s="20" t="s">
        <v>88</v>
      </c>
      <c r="BK192" s="210">
        <f>ROUND(I192*H192,2)</f>
        <v>0</v>
      </c>
      <c r="BL192" s="20" t="s">
        <v>229</v>
      </c>
      <c r="BM192" s="209" t="s">
        <v>3526</v>
      </c>
    </row>
    <row r="193" s="15" customFormat="1">
      <c r="A193" s="15"/>
      <c r="B193" s="250"/>
      <c r="C193" s="15"/>
      <c r="D193" s="211" t="s">
        <v>232</v>
      </c>
      <c r="E193" s="251" t="s">
        <v>1</v>
      </c>
      <c r="F193" s="252" t="s">
        <v>3527</v>
      </c>
      <c r="G193" s="15"/>
      <c r="H193" s="251" t="s">
        <v>1</v>
      </c>
      <c r="I193" s="253"/>
      <c r="J193" s="15"/>
      <c r="K193" s="15"/>
      <c r="L193" s="250"/>
      <c r="M193" s="254"/>
      <c r="N193" s="255"/>
      <c r="O193" s="255"/>
      <c r="P193" s="255"/>
      <c r="Q193" s="255"/>
      <c r="R193" s="255"/>
      <c r="S193" s="255"/>
      <c r="T193" s="256"/>
      <c r="U193" s="15"/>
      <c r="V193" s="15"/>
      <c r="W193" s="15"/>
      <c r="X193" s="15"/>
      <c r="Y193" s="15"/>
      <c r="Z193" s="15"/>
      <c r="AA193" s="15"/>
      <c r="AB193" s="15"/>
      <c r="AC193" s="15"/>
      <c r="AD193" s="15"/>
      <c r="AE193" s="15"/>
      <c r="AT193" s="251" t="s">
        <v>232</v>
      </c>
      <c r="AU193" s="251" t="s">
        <v>90</v>
      </c>
      <c r="AV193" s="15" t="s">
        <v>88</v>
      </c>
      <c r="AW193" s="15" t="s">
        <v>36</v>
      </c>
      <c r="AX193" s="15" t="s">
        <v>80</v>
      </c>
      <c r="AY193" s="251" t="s">
        <v>218</v>
      </c>
    </row>
    <row r="194" s="13" customFormat="1">
      <c r="A194" s="13"/>
      <c r="B194" s="215"/>
      <c r="C194" s="13"/>
      <c r="D194" s="211" t="s">
        <v>232</v>
      </c>
      <c r="E194" s="216" t="s">
        <v>1</v>
      </c>
      <c r="F194" s="217" t="s">
        <v>3528</v>
      </c>
      <c r="G194" s="13"/>
      <c r="H194" s="218">
        <v>20.5</v>
      </c>
      <c r="I194" s="219"/>
      <c r="J194" s="13"/>
      <c r="K194" s="13"/>
      <c r="L194" s="215"/>
      <c r="M194" s="220"/>
      <c r="N194" s="221"/>
      <c r="O194" s="221"/>
      <c r="P194" s="221"/>
      <c r="Q194" s="221"/>
      <c r="R194" s="221"/>
      <c r="S194" s="221"/>
      <c r="T194" s="222"/>
      <c r="U194" s="13"/>
      <c r="V194" s="13"/>
      <c r="W194" s="13"/>
      <c r="X194" s="13"/>
      <c r="Y194" s="13"/>
      <c r="Z194" s="13"/>
      <c r="AA194" s="13"/>
      <c r="AB194" s="13"/>
      <c r="AC194" s="13"/>
      <c r="AD194" s="13"/>
      <c r="AE194" s="13"/>
      <c r="AT194" s="216" t="s">
        <v>232</v>
      </c>
      <c r="AU194" s="216" t="s">
        <v>90</v>
      </c>
      <c r="AV194" s="13" t="s">
        <v>90</v>
      </c>
      <c r="AW194" s="13" t="s">
        <v>36</v>
      </c>
      <c r="AX194" s="13" t="s">
        <v>80</v>
      </c>
      <c r="AY194" s="216" t="s">
        <v>218</v>
      </c>
    </row>
    <row r="195" s="15" customFormat="1">
      <c r="A195" s="15"/>
      <c r="B195" s="250"/>
      <c r="C195" s="15"/>
      <c r="D195" s="211" t="s">
        <v>232</v>
      </c>
      <c r="E195" s="251" t="s">
        <v>1</v>
      </c>
      <c r="F195" s="252" t="s">
        <v>3529</v>
      </c>
      <c r="G195" s="15"/>
      <c r="H195" s="251" t="s">
        <v>1</v>
      </c>
      <c r="I195" s="253"/>
      <c r="J195" s="15"/>
      <c r="K195" s="15"/>
      <c r="L195" s="250"/>
      <c r="M195" s="254"/>
      <c r="N195" s="255"/>
      <c r="O195" s="255"/>
      <c r="P195" s="255"/>
      <c r="Q195" s="255"/>
      <c r="R195" s="255"/>
      <c r="S195" s="255"/>
      <c r="T195" s="256"/>
      <c r="U195" s="15"/>
      <c r="V195" s="15"/>
      <c r="W195" s="15"/>
      <c r="X195" s="15"/>
      <c r="Y195" s="15"/>
      <c r="Z195" s="15"/>
      <c r="AA195" s="15"/>
      <c r="AB195" s="15"/>
      <c r="AC195" s="15"/>
      <c r="AD195" s="15"/>
      <c r="AE195" s="15"/>
      <c r="AT195" s="251" t="s">
        <v>232</v>
      </c>
      <c r="AU195" s="251" t="s">
        <v>90</v>
      </c>
      <c r="AV195" s="15" t="s">
        <v>88</v>
      </c>
      <c r="AW195" s="15" t="s">
        <v>36</v>
      </c>
      <c r="AX195" s="15" t="s">
        <v>80</v>
      </c>
      <c r="AY195" s="251" t="s">
        <v>218</v>
      </c>
    </row>
    <row r="196" s="13" customFormat="1">
      <c r="A196" s="13"/>
      <c r="B196" s="215"/>
      <c r="C196" s="13"/>
      <c r="D196" s="211" t="s">
        <v>232</v>
      </c>
      <c r="E196" s="216" t="s">
        <v>1</v>
      </c>
      <c r="F196" s="217" t="s">
        <v>3485</v>
      </c>
      <c r="G196" s="13"/>
      <c r="H196" s="218">
        <v>30.456</v>
      </c>
      <c r="I196" s="219"/>
      <c r="J196" s="13"/>
      <c r="K196" s="13"/>
      <c r="L196" s="215"/>
      <c r="M196" s="220"/>
      <c r="N196" s="221"/>
      <c r="O196" s="221"/>
      <c r="P196" s="221"/>
      <c r="Q196" s="221"/>
      <c r="R196" s="221"/>
      <c r="S196" s="221"/>
      <c r="T196" s="222"/>
      <c r="U196" s="13"/>
      <c r="V196" s="13"/>
      <c r="W196" s="13"/>
      <c r="X196" s="13"/>
      <c r="Y196" s="13"/>
      <c r="Z196" s="13"/>
      <c r="AA196" s="13"/>
      <c r="AB196" s="13"/>
      <c r="AC196" s="13"/>
      <c r="AD196" s="13"/>
      <c r="AE196" s="13"/>
      <c r="AT196" s="216" t="s">
        <v>232</v>
      </c>
      <c r="AU196" s="216" t="s">
        <v>90</v>
      </c>
      <c r="AV196" s="13" t="s">
        <v>90</v>
      </c>
      <c r="AW196" s="13" t="s">
        <v>36</v>
      </c>
      <c r="AX196" s="13" t="s">
        <v>80</v>
      </c>
      <c r="AY196" s="216" t="s">
        <v>218</v>
      </c>
    </row>
    <row r="197" s="14" customFormat="1">
      <c r="A197" s="14"/>
      <c r="B197" s="223"/>
      <c r="C197" s="14"/>
      <c r="D197" s="211" t="s">
        <v>232</v>
      </c>
      <c r="E197" s="224" t="s">
        <v>1</v>
      </c>
      <c r="F197" s="225" t="s">
        <v>235</v>
      </c>
      <c r="G197" s="14"/>
      <c r="H197" s="226">
        <v>50.956000000000003</v>
      </c>
      <c r="I197" s="227"/>
      <c r="J197" s="14"/>
      <c r="K197" s="14"/>
      <c r="L197" s="223"/>
      <c r="M197" s="228"/>
      <c r="N197" s="229"/>
      <c r="O197" s="229"/>
      <c r="P197" s="229"/>
      <c r="Q197" s="229"/>
      <c r="R197" s="229"/>
      <c r="S197" s="229"/>
      <c r="T197" s="230"/>
      <c r="U197" s="14"/>
      <c r="V197" s="14"/>
      <c r="W197" s="14"/>
      <c r="X197" s="14"/>
      <c r="Y197" s="14"/>
      <c r="Z197" s="14"/>
      <c r="AA197" s="14"/>
      <c r="AB197" s="14"/>
      <c r="AC197" s="14"/>
      <c r="AD197" s="14"/>
      <c r="AE197" s="14"/>
      <c r="AT197" s="224" t="s">
        <v>232</v>
      </c>
      <c r="AU197" s="224" t="s">
        <v>90</v>
      </c>
      <c r="AV197" s="14" t="s">
        <v>229</v>
      </c>
      <c r="AW197" s="14" t="s">
        <v>36</v>
      </c>
      <c r="AX197" s="14" t="s">
        <v>88</v>
      </c>
      <c r="AY197" s="224" t="s">
        <v>218</v>
      </c>
    </row>
    <row r="198" s="2" customFormat="1" ht="24.15" customHeight="1">
      <c r="A198" s="39"/>
      <c r="B198" s="161"/>
      <c r="C198" s="197" t="s">
        <v>253</v>
      </c>
      <c r="D198" s="197" t="s">
        <v>225</v>
      </c>
      <c r="E198" s="198" t="s">
        <v>2516</v>
      </c>
      <c r="F198" s="199" t="s">
        <v>2517</v>
      </c>
      <c r="G198" s="200" t="s">
        <v>749</v>
      </c>
      <c r="H198" s="201">
        <v>50.956000000000003</v>
      </c>
      <c r="I198" s="202"/>
      <c r="J198" s="203">
        <f>ROUND(I198*H198,2)</f>
        <v>0</v>
      </c>
      <c r="K198" s="204"/>
      <c r="L198" s="40"/>
      <c r="M198" s="205" t="s">
        <v>1</v>
      </c>
      <c r="N198" s="206" t="s">
        <v>45</v>
      </c>
      <c r="O198" s="78"/>
      <c r="P198" s="207">
        <f>O198*H198</f>
        <v>0</v>
      </c>
      <c r="Q198" s="207">
        <v>0</v>
      </c>
      <c r="R198" s="207">
        <f>Q198*H198</f>
        <v>0</v>
      </c>
      <c r="S198" s="207">
        <v>0</v>
      </c>
      <c r="T198" s="208">
        <f>S198*H198</f>
        <v>0</v>
      </c>
      <c r="U198" s="39"/>
      <c r="V198" s="39"/>
      <c r="W198" s="39"/>
      <c r="X198" s="39"/>
      <c r="Y198" s="39"/>
      <c r="Z198" s="39"/>
      <c r="AA198" s="39"/>
      <c r="AB198" s="39"/>
      <c r="AC198" s="39"/>
      <c r="AD198" s="39"/>
      <c r="AE198" s="39"/>
      <c r="AR198" s="209" t="s">
        <v>229</v>
      </c>
      <c r="AT198" s="209" t="s">
        <v>225</v>
      </c>
      <c r="AU198" s="209" t="s">
        <v>90</v>
      </c>
      <c r="AY198" s="20" t="s">
        <v>218</v>
      </c>
      <c r="BE198" s="210">
        <f>IF(N198="základní",J198,0)</f>
        <v>0</v>
      </c>
      <c r="BF198" s="210">
        <f>IF(N198="snížená",J198,0)</f>
        <v>0</v>
      </c>
      <c r="BG198" s="210">
        <f>IF(N198="zákl. přenesená",J198,0)</f>
        <v>0</v>
      </c>
      <c r="BH198" s="210">
        <f>IF(N198="sníž. přenesená",J198,0)</f>
        <v>0</v>
      </c>
      <c r="BI198" s="210">
        <f>IF(N198="nulová",J198,0)</f>
        <v>0</v>
      </c>
      <c r="BJ198" s="20" t="s">
        <v>88</v>
      </c>
      <c r="BK198" s="210">
        <f>ROUND(I198*H198,2)</f>
        <v>0</v>
      </c>
      <c r="BL198" s="20" t="s">
        <v>229</v>
      </c>
      <c r="BM198" s="209" t="s">
        <v>3530</v>
      </c>
    </row>
    <row r="199" s="13" customFormat="1">
      <c r="A199" s="13"/>
      <c r="B199" s="215"/>
      <c r="C199" s="13"/>
      <c r="D199" s="211" t="s">
        <v>232</v>
      </c>
      <c r="E199" s="216" t="s">
        <v>1</v>
      </c>
      <c r="F199" s="217" t="s">
        <v>3531</v>
      </c>
      <c r="G199" s="13"/>
      <c r="H199" s="218">
        <v>50.956000000000003</v>
      </c>
      <c r="I199" s="219"/>
      <c r="J199" s="13"/>
      <c r="K199" s="13"/>
      <c r="L199" s="215"/>
      <c r="M199" s="220"/>
      <c r="N199" s="221"/>
      <c r="O199" s="221"/>
      <c r="P199" s="221"/>
      <c r="Q199" s="221"/>
      <c r="R199" s="221"/>
      <c r="S199" s="221"/>
      <c r="T199" s="222"/>
      <c r="U199" s="13"/>
      <c r="V199" s="13"/>
      <c r="W199" s="13"/>
      <c r="X199" s="13"/>
      <c r="Y199" s="13"/>
      <c r="Z199" s="13"/>
      <c r="AA199" s="13"/>
      <c r="AB199" s="13"/>
      <c r="AC199" s="13"/>
      <c r="AD199" s="13"/>
      <c r="AE199" s="13"/>
      <c r="AT199" s="216" t="s">
        <v>232</v>
      </c>
      <c r="AU199" s="216" t="s">
        <v>90</v>
      </c>
      <c r="AV199" s="13" t="s">
        <v>90</v>
      </c>
      <c r="AW199" s="13" t="s">
        <v>36</v>
      </c>
      <c r="AX199" s="13" t="s">
        <v>80</v>
      </c>
      <c r="AY199" s="216" t="s">
        <v>218</v>
      </c>
    </row>
    <row r="200" s="14" customFormat="1">
      <c r="A200" s="14"/>
      <c r="B200" s="223"/>
      <c r="C200" s="14"/>
      <c r="D200" s="211" t="s">
        <v>232</v>
      </c>
      <c r="E200" s="224" t="s">
        <v>1</v>
      </c>
      <c r="F200" s="225" t="s">
        <v>235</v>
      </c>
      <c r="G200" s="14"/>
      <c r="H200" s="226">
        <v>50.956000000000003</v>
      </c>
      <c r="I200" s="227"/>
      <c r="J200" s="14"/>
      <c r="K200" s="14"/>
      <c r="L200" s="223"/>
      <c r="M200" s="228"/>
      <c r="N200" s="229"/>
      <c r="O200" s="229"/>
      <c r="P200" s="229"/>
      <c r="Q200" s="229"/>
      <c r="R200" s="229"/>
      <c r="S200" s="229"/>
      <c r="T200" s="230"/>
      <c r="U200" s="14"/>
      <c r="V200" s="14"/>
      <c r="W200" s="14"/>
      <c r="X200" s="14"/>
      <c r="Y200" s="14"/>
      <c r="Z200" s="14"/>
      <c r="AA200" s="14"/>
      <c r="AB200" s="14"/>
      <c r="AC200" s="14"/>
      <c r="AD200" s="14"/>
      <c r="AE200" s="14"/>
      <c r="AT200" s="224" t="s">
        <v>232</v>
      </c>
      <c r="AU200" s="224" t="s">
        <v>90</v>
      </c>
      <c r="AV200" s="14" t="s">
        <v>229</v>
      </c>
      <c r="AW200" s="14" t="s">
        <v>36</v>
      </c>
      <c r="AX200" s="14" t="s">
        <v>88</v>
      </c>
      <c r="AY200" s="224" t="s">
        <v>218</v>
      </c>
    </row>
    <row r="201" s="2" customFormat="1" ht="16.5" customHeight="1">
      <c r="A201" s="39"/>
      <c r="B201" s="161"/>
      <c r="C201" s="231" t="s">
        <v>282</v>
      </c>
      <c r="D201" s="231" t="s">
        <v>215</v>
      </c>
      <c r="E201" s="232" t="s">
        <v>851</v>
      </c>
      <c r="F201" s="233" t="s">
        <v>852</v>
      </c>
      <c r="G201" s="234" t="s">
        <v>501</v>
      </c>
      <c r="H201" s="235">
        <v>1.0189999999999999</v>
      </c>
      <c r="I201" s="236"/>
      <c r="J201" s="237">
        <f>ROUND(I201*H201,2)</f>
        <v>0</v>
      </c>
      <c r="K201" s="238"/>
      <c r="L201" s="239"/>
      <c r="M201" s="240" t="s">
        <v>1</v>
      </c>
      <c r="N201" s="241" t="s">
        <v>45</v>
      </c>
      <c r="O201" s="78"/>
      <c r="P201" s="207">
        <f>O201*H201</f>
        <v>0</v>
      </c>
      <c r="Q201" s="207">
        <v>0.001</v>
      </c>
      <c r="R201" s="207">
        <f>Q201*H201</f>
        <v>0.0010189999999999999</v>
      </c>
      <c r="S201" s="207">
        <v>0</v>
      </c>
      <c r="T201" s="208">
        <f>S201*H201</f>
        <v>0</v>
      </c>
      <c r="U201" s="39"/>
      <c r="V201" s="39"/>
      <c r="W201" s="39"/>
      <c r="X201" s="39"/>
      <c r="Y201" s="39"/>
      <c r="Z201" s="39"/>
      <c r="AA201" s="39"/>
      <c r="AB201" s="39"/>
      <c r="AC201" s="39"/>
      <c r="AD201" s="39"/>
      <c r="AE201" s="39"/>
      <c r="AR201" s="209" t="s">
        <v>243</v>
      </c>
      <c r="AT201" s="209" t="s">
        <v>215</v>
      </c>
      <c r="AU201" s="209" t="s">
        <v>90</v>
      </c>
      <c r="AY201" s="20" t="s">
        <v>218</v>
      </c>
      <c r="BE201" s="210">
        <f>IF(N201="základní",J201,0)</f>
        <v>0</v>
      </c>
      <c r="BF201" s="210">
        <f>IF(N201="snížená",J201,0)</f>
        <v>0</v>
      </c>
      <c r="BG201" s="210">
        <f>IF(N201="zákl. přenesená",J201,0)</f>
        <v>0</v>
      </c>
      <c r="BH201" s="210">
        <f>IF(N201="sníž. přenesená",J201,0)</f>
        <v>0</v>
      </c>
      <c r="BI201" s="210">
        <f>IF(N201="nulová",J201,0)</f>
        <v>0</v>
      </c>
      <c r="BJ201" s="20" t="s">
        <v>88</v>
      </c>
      <c r="BK201" s="210">
        <f>ROUND(I201*H201,2)</f>
        <v>0</v>
      </c>
      <c r="BL201" s="20" t="s">
        <v>229</v>
      </c>
      <c r="BM201" s="209" t="s">
        <v>3532</v>
      </c>
    </row>
    <row r="202" s="13" customFormat="1">
      <c r="A202" s="13"/>
      <c r="B202" s="215"/>
      <c r="C202" s="13"/>
      <c r="D202" s="211" t="s">
        <v>232</v>
      </c>
      <c r="E202" s="216" t="s">
        <v>1</v>
      </c>
      <c r="F202" s="217" t="s">
        <v>3533</v>
      </c>
      <c r="G202" s="13"/>
      <c r="H202" s="218">
        <v>1.0189999999999999</v>
      </c>
      <c r="I202" s="219"/>
      <c r="J202" s="13"/>
      <c r="K202" s="13"/>
      <c r="L202" s="215"/>
      <c r="M202" s="220"/>
      <c r="N202" s="221"/>
      <c r="O202" s="221"/>
      <c r="P202" s="221"/>
      <c r="Q202" s="221"/>
      <c r="R202" s="221"/>
      <c r="S202" s="221"/>
      <c r="T202" s="222"/>
      <c r="U202" s="13"/>
      <c r="V202" s="13"/>
      <c r="W202" s="13"/>
      <c r="X202" s="13"/>
      <c r="Y202" s="13"/>
      <c r="Z202" s="13"/>
      <c r="AA202" s="13"/>
      <c r="AB202" s="13"/>
      <c r="AC202" s="13"/>
      <c r="AD202" s="13"/>
      <c r="AE202" s="13"/>
      <c r="AT202" s="216" t="s">
        <v>232</v>
      </c>
      <c r="AU202" s="216" t="s">
        <v>90</v>
      </c>
      <c r="AV202" s="13" t="s">
        <v>90</v>
      </c>
      <c r="AW202" s="13" t="s">
        <v>36</v>
      </c>
      <c r="AX202" s="13" t="s">
        <v>88</v>
      </c>
      <c r="AY202" s="216" t="s">
        <v>218</v>
      </c>
    </row>
    <row r="203" s="2" customFormat="1" ht="24.15" customHeight="1">
      <c r="A203" s="39"/>
      <c r="B203" s="161"/>
      <c r="C203" s="197" t="s">
        <v>257</v>
      </c>
      <c r="D203" s="197" t="s">
        <v>225</v>
      </c>
      <c r="E203" s="198" t="s">
        <v>1940</v>
      </c>
      <c r="F203" s="199" t="s">
        <v>1941</v>
      </c>
      <c r="G203" s="200" t="s">
        <v>749</v>
      </c>
      <c r="H203" s="201">
        <v>50.956000000000003</v>
      </c>
      <c r="I203" s="202"/>
      <c r="J203" s="203">
        <f>ROUND(I203*H203,2)</f>
        <v>0</v>
      </c>
      <c r="K203" s="204"/>
      <c r="L203" s="40"/>
      <c r="M203" s="205" t="s">
        <v>1</v>
      </c>
      <c r="N203" s="206" t="s">
        <v>45</v>
      </c>
      <c r="O203" s="78"/>
      <c r="P203" s="207">
        <f>O203*H203</f>
        <v>0</v>
      </c>
      <c r="Q203" s="207">
        <v>0</v>
      </c>
      <c r="R203" s="207">
        <f>Q203*H203</f>
        <v>0</v>
      </c>
      <c r="S203" s="207">
        <v>0</v>
      </c>
      <c r="T203" s="208">
        <f>S203*H203</f>
        <v>0</v>
      </c>
      <c r="U203" s="39"/>
      <c r="V203" s="39"/>
      <c r="W203" s="39"/>
      <c r="X203" s="39"/>
      <c r="Y203" s="39"/>
      <c r="Z203" s="39"/>
      <c r="AA203" s="39"/>
      <c r="AB203" s="39"/>
      <c r="AC203" s="39"/>
      <c r="AD203" s="39"/>
      <c r="AE203" s="39"/>
      <c r="AR203" s="209" t="s">
        <v>229</v>
      </c>
      <c r="AT203" s="209" t="s">
        <v>225</v>
      </c>
      <c r="AU203" s="209" t="s">
        <v>90</v>
      </c>
      <c r="AY203" s="20" t="s">
        <v>218</v>
      </c>
      <c r="BE203" s="210">
        <f>IF(N203="základní",J203,0)</f>
        <v>0</v>
      </c>
      <c r="BF203" s="210">
        <f>IF(N203="snížená",J203,0)</f>
        <v>0</v>
      </c>
      <c r="BG203" s="210">
        <f>IF(N203="zákl. přenesená",J203,0)</f>
        <v>0</v>
      </c>
      <c r="BH203" s="210">
        <f>IF(N203="sníž. přenesená",J203,0)</f>
        <v>0</v>
      </c>
      <c r="BI203" s="210">
        <f>IF(N203="nulová",J203,0)</f>
        <v>0</v>
      </c>
      <c r="BJ203" s="20" t="s">
        <v>88</v>
      </c>
      <c r="BK203" s="210">
        <f>ROUND(I203*H203,2)</f>
        <v>0</v>
      </c>
      <c r="BL203" s="20" t="s">
        <v>229</v>
      </c>
      <c r="BM203" s="209" t="s">
        <v>3534</v>
      </c>
    </row>
    <row r="204" s="13" customFormat="1">
      <c r="A204" s="13"/>
      <c r="B204" s="215"/>
      <c r="C204" s="13"/>
      <c r="D204" s="211" t="s">
        <v>232</v>
      </c>
      <c r="E204" s="216" t="s">
        <v>1</v>
      </c>
      <c r="F204" s="217" t="s">
        <v>3531</v>
      </c>
      <c r="G204" s="13"/>
      <c r="H204" s="218">
        <v>50.956000000000003</v>
      </c>
      <c r="I204" s="219"/>
      <c r="J204" s="13"/>
      <c r="K204" s="13"/>
      <c r="L204" s="215"/>
      <c r="M204" s="220"/>
      <c r="N204" s="221"/>
      <c r="O204" s="221"/>
      <c r="P204" s="221"/>
      <c r="Q204" s="221"/>
      <c r="R204" s="221"/>
      <c r="S204" s="221"/>
      <c r="T204" s="222"/>
      <c r="U204" s="13"/>
      <c r="V204" s="13"/>
      <c r="W204" s="13"/>
      <c r="X204" s="13"/>
      <c r="Y204" s="13"/>
      <c r="Z204" s="13"/>
      <c r="AA204" s="13"/>
      <c r="AB204" s="13"/>
      <c r="AC204" s="13"/>
      <c r="AD204" s="13"/>
      <c r="AE204" s="13"/>
      <c r="AT204" s="216" t="s">
        <v>232</v>
      </c>
      <c r="AU204" s="216" t="s">
        <v>90</v>
      </c>
      <c r="AV204" s="13" t="s">
        <v>90</v>
      </c>
      <c r="AW204" s="13" t="s">
        <v>36</v>
      </c>
      <c r="AX204" s="13" t="s">
        <v>80</v>
      </c>
      <c r="AY204" s="216" t="s">
        <v>218</v>
      </c>
    </row>
    <row r="205" s="14" customFormat="1">
      <c r="A205" s="14"/>
      <c r="B205" s="223"/>
      <c r="C205" s="14"/>
      <c r="D205" s="211" t="s">
        <v>232</v>
      </c>
      <c r="E205" s="224" t="s">
        <v>1</v>
      </c>
      <c r="F205" s="225" t="s">
        <v>235</v>
      </c>
      <c r="G205" s="14"/>
      <c r="H205" s="226">
        <v>50.956000000000003</v>
      </c>
      <c r="I205" s="227"/>
      <c r="J205" s="14"/>
      <c r="K205" s="14"/>
      <c r="L205" s="223"/>
      <c r="M205" s="228"/>
      <c r="N205" s="229"/>
      <c r="O205" s="229"/>
      <c r="P205" s="229"/>
      <c r="Q205" s="229"/>
      <c r="R205" s="229"/>
      <c r="S205" s="229"/>
      <c r="T205" s="230"/>
      <c r="U205" s="14"/>
      <c r="V205" s="14"/>
      <c r="W205" s="14"/>
      <c r="X205" s="14"/>
      <c r="Y205" s="14"/>
      <c r="Z205" s="14"/>
      <c r="AA205" s="14"/>
      <c r="AB205" s="14"/>
      <c r="AC205" s="14"/>
      <c r="AD205" s="14"/>
      <c r="AE205" s="14"/>
      <c r="AT205" s="224" t="s">
        <v>232</v>
      </c>
      <c r="AU205" s="224" t="s">
        <v>90</v>
      </c>
      <c r="AV205" s="14" t="s">
        <v>229</v>
      </c>
      <c r="AW205" s="14" t="s">
        <v>36</v>
      </c>
      <c r="AX205" s="14" t="s">
        <v>88</v>
      </c>
      <c r="AY205" s="224" t="s">
        <v>218</v>
      </c>
    </row>
    <row r="206" s="12" customFormat="1" ht="22.8" customHeight="1">
      <c r="A206" s="12"/>
      <c r="B206" s="184"/>
      <c r="C206" s="12"/>
      <c r="D206" s="185" t="s">
        <v>79</v>
      </c>
      <c r="E206" s="195" t="s">
        <v>246</v>
      </c>
      <c r="F206" s="195" t="s">
        <v>2600</v>
      </c>
      <c r="G206" s="12"/>
      <c r="H206" s="12"/>
      <c r="I206" s="187"/>
      <c r="J206" s="196">
        <f>BK206</f>
        <v>0</v>
      </c>
      <c r="K206" s="12"/>
      <c r="L206" s="184"/>
      <c r="M206" s="189"/>
      <c r="N206" s="190"/>
      <c r="O206" s="190"/>
      <c r="P206" s="191">
        <f>SUM(P207:P214)</f>
        <v>0</v>
      </c>
      <c r="Q206" s="190"/>
      <c r="R206" s="191">
        <f>SUM(R207:R214)</f>
        <v>1.2285119999999998</v>
      </c>
      <c r="S206" s="190"/>
      <c r="T206" s="192">
        <f>SUM(T207:T214)</f>
        <v>0</v>
      </c>
      <c r="U206" s="12"/>
      <c r="V206" s="12"/>
      <c r="W206" s="12"/>
      <c r="X206" s="12"/>
      <c r="Y206" s="12"/>
      <c r="Z206" s="12"/>
      <c r="AA206" s="12"/>
      <c r="AB206" s="12"/>
      <c r="AC206" s="12"/>
      <c r="AD206" s="12"/>
      <c r="AE206" s="12"/>
      <c r="AR206" s="185" t="s">
        <v>88</v>
      </c>
      <c r="AT206" s="193" t="s">
        <v>79</v>
      </c>
      <c r="AU206" s="193" t="s">
        <v>88</v>
      </c>
      <c r="AY206" s="185" t="s">
        <v>218</v>
      </c>
      <c r="BK206" s="194">
        <f>SUM(BK207:BK214)</f>
        <v>0</v>
      </c>
    </row>
    <row r="207" s="2" customFormat="1" ht="37.8" customHeight="1">
      <c r="A207" s="39"/>
      <c r="B207" s="161"/>
      <c r="C207" s="197" t="s">
        <v>8</v>
      </c>
      <c r="D207" s="197" t="s">
        <v>225</v>
      </c>
      <c r="E207" s="198" t="s">
        <v>3535</v>
      </c>
      <c r="F207" s="199" t="s">
        <v>3536</v>
      </c>
      <c r="G207" s="200" t="s">
        <v>749</v>
      </c>
      <c r="H207" s="201">
        <v>2.3999999999999999</v>
      </c>
      <c r="I207" s="202"/>
      <c r="J207" s="203">
        <f>ROUND(I207*H207,2)</f>
        <v>0</v>
      </c>
      <c r="K207" s="204"/>
      <c r="L207" s="40"/>
      <c r="M207" s="205" t="s">
        <v>1</v>
      </c>
      <c r="N207" s="206" t="s">
        <v>45</v>
      </c>
      <c r="O207" s="78"/>
      <c r="P207" s="207">
        <f>O207*H207</f>
        <v>0</v>
      </c>
      <c r="Q207" s="207">
        <v>0.38</v>
      </c>
      <c r="R207" s="207">
        <f>Q207*H207</f>
        <v>0.91199999999999992</v>
      </c>
      <c r="S207" s="207">
        <v>0</v>
      </c>
      <c r="T207" s="208">
        <f>S207*H207</f>
        <v>0</v>
      </c>
      <c r="U207" s="39"/>
      <c r="V207" s="39"/>
      <c r="W207" s="39"/>
      <c r="X207" s="39"/>
      <c r="Y207" s="39"/>
      <c r="Z207" s="39"/>
      <c r="AA207" s="39"/>
      <c r="AB207" s="39"/>
      <c r="AC207" s="39"/>
      <c r="AD207" s="39"/>
      <c r="AE207" s="39"/>
      <c r="AR207" s="209" t="s">
        <v>229</v>
      </c>
      <c r="AT207" s="209" t="s">
        <v>225</v>
      </c>
      <c r="AU207" s="209" t="s">
        <v>90</v>
      </c>
      <c r="AY207" s="20" t="s">
        <v>218</v>
      </c>
      <c r="BE207" s="210">
        <f>IF(N207="základní",J207,0)</f>
        <v>0</v>
      </c>
      <c r="BF207" s="210">
        <f>IF(N207="snížená",J207,0)</f>
        <v>0</v>
      </c>
      <c r="BG207" s="210">
        <f>IF(N207="zákl. přenesená",J207,0)</f>
        <v>0</v>
      </c>
      <c r="BH207" s="210">
        <f>IF(N207="sníž. přenesená",J207,0)</f>
        <v>0</v>
      </c>
      <c r="BI207" s="210">
        <f>IF(N207="nulová",J207,0)</f>
        <v>0</v>
      </c>
      <c r="BJ207" s="20" t="s">
        <v>88</v>
      </c>
      <c r="BK207" s="210">
        <f>ROUND(I207*H207,2)</f>
        <v>0</v>
      </c>
      <c r="BL207" s="20" t="s">
        <v>229</v>
      </c>
      <c r="BM207" s="209" t="s">
        <v>3537</v>
      </c>
    </row>
    <row r="208" s="15" customFormat="1">
      <c r="A208" s="15"/>
      <c r="B208" s="250"/>
      <c r="C208" s="15"/>
      <c r="D208" s="211" t="s">
        <v>232</v>
      </c>
      <c r="E208" s="251" t="s">
        <v>1</v>
      </c>
      <c r="F208" s="252" t="s">
        <v>3538</v>
      </c>
      <c r="G208" s="15"/>
      <c r="H208" s="251" t="s">
        <v>1</v>
      </c>
      <c r="I208" s="253"/>
      <c r="J208" s="15"/>
      <c r="K208" s="15"/>
      <c r="L208" s="250"/>
      <c r="M208" s="254"/>
      <c r="N208" s="255"/>
      <c r="O208" s="255"/>
      <c r="P208" s="255"/>
      <c r="Q208" s="255"/>
      <c r="R208" s="255"/>
      <c r="S208" s="255"/>
      <c r="T208" s="256"/>
      <c r="U208" s="15"/>
      <c r="V208" s="15"/>
      <c r="W208" s="15"/>
      <c r="X208" s="15"/>
      <c r="Y208" s="15"/>
      <c r="Z208" s="15"/>
      <c r="AA208" s="15"/>
      <c r="AB208" s="15"/>
      <c r="AC208" s="15"/>
      <c r="AD208" s="15"/>
      <c r="AE208" s="15"/>
      <c r="AT208" s="251" t="s">
        <v>232</v>
      </c>
      <c r="AU208" s="251" t="s">
        <v>90</v>
      </c>
      <c r="AV208" s="15" t="s">
        <v>88</v>
      </c>
      <c r="AW208" s="15" t="s">
        <v>36</v>
      </c>
      <c r="AX208" s="15" t="s">
        <v>80</v>
      </c>
      <c r="AY208" s="251" t="s">
        <v>218</v>
      </c>
    </row>
    <row r="209" s="13" customFormat="1">
      <c r="A209" s="13"/>
      <c r="B209" s="215"/>
      <c r="C209" s="13"/>
      <c r="D209" s="211" t="s">
        <v>232</v>
      </c>
      <c r="E209" s="216" t="s">
        <v>1</v>
      </c>
      <c r="F209" s="217" t="s">
        <v>3477</v>
      </c>
      <c r="G209" s="13"/>
      <c r="H209" s="218">
        <v>2.3999999999999999</v>
      </c>
      <c r="I209" s="219"/>
      <c r="J209" s="13"/>
      <c r="K209" s="13"/>
      <c r="L209" s="215"/>
      <c r="M209" s="220"/>
      <c r="N209" s="221"/>
      <c r="O209" s="221"/>
      <c r="P209" s="221"/>
      <c r="Q209" s="221"/>
      <c r="R209" s="221"/>
      <c r="S209" s="221"/>
      <c r="T209" s="222"/>
      <c r="U209" s="13"/>
      <c r="V209" s="13"/>
      <c r="W209" s="13"/>
      <c r="X209" s="13"/>
      <c r="Y209" s="13"/>
      <c r="Z209" s="13"/>
      <c r="AA209" s="13"/>
      <c r="AB209" s="13"/>
      <c r="AC209" s="13"/>
      <c r="AD209" s="13"/>
      <c r="AE209" s="13"/>
      <c r="AT209" s="216" t="s">
        <v>232</v>
      </c>
      <c r="AU209" s="216" t="s">
        <v>90</v>
      </c>
      <c r="AV209" s="13" t="s">
        <v>90</v>
      </c>
      <c r="AW209" s="13" t="s">
        <v>36</v>
      </c>
      <c r="AX209" s="13" t="s">
        <v>80</v>
      </c>
      <c r="AY209" s="216" t="s">
        <v>218</v>
      </c>
    </row>
    <row r="210" s="14" customFormat="1">
      <c r="A210" s="14"/>
      <c r="B210" s="223"/>
      <c r="C210" s="14"/>
      <c r="D210" s="211" t="s">
        <v>232</v>
      </c>
      <c r="E210" s="224" t="s">
        <v>1</v>
      </c>
      <c r="F210" s="225" t="s">
        <v>235</v>
      </c>
      <c r="G210" s="14"/>
      <c r="H210" s="226">
        <v>2.3999999999999999</v>
      </c>
      <c r="I210" s="227"/>
      <c r="J210" s="14"/>
      <c r="K210" s="14"/>
      <c r="L210" s="223"/>
      <c r="M210" s="228"/>
      <c r="N210" s="229"/>
      <c r="O210" s="229"/>
      <c r="P210" s="229"/>
      <c r="Q210" s="229"/>
      <c r="R210" s="229"/>
      <c r="S210" s="229"/>
      <c r="T210" s="230"/>
      <c r="U210" s="14"/>
      <c r="V210" s="14"/>
      <c r="W210" s="14"/>
      <c r="X210" s="14"/>
      <c r="Y210" s="14"/>
      <c r="Z210" s="14"/>
      <c r="AA210" s="14"/>
      <c r="AB210" s="14"/>
      <c r="AC210" s="14"/>
      <c r="AD210" s="14"/>
      <c r="AE210" s="14"/>
      <c r="AT210" s="224" t="s">
        <v>232</v>
      </c>
      <c r="AU210" s="224" t="s">
        <v>90</v>
      </c>
      <c r="AV210" s="14" t="s">
        <v>229</v>
      </c>
      <c r="AW210" s="14" t="s">
        <v>36</v>
      </c>
      <c r="AX210" s="14" t="s">
        <v>88</v>
      </c>
      <c r="AY210" s="224" t="s">
        <v>218</v>
      </c>
    </row>
    <row r="211" s="2" customFormat="1" ht="33" customHeight="1">
      <c r="A211" s="39"/>
      <c r="B211" s="161"/>
      <c r="C211" s="197" t="s">
        <v>261</v>
      </c>
      <c r="D211" s="197" t="s">
        <v>225</v>
      </c>
      <c r="E211" s="198" t="s">
        <v>3539</v>
      </c>
      <c r="F211" s="199" t="s">
        <v>3540</v>
      </c>
      <c r="G211" s="200" t="s">
        <v>749</v>
      </c>
      <c r="H211" s="201">
        <v>2.3999999999999999</v>
      </c>
      <c r="I211" s="202"/>
      <c r="J211" s="203">
        <f>ROUND(I211*H211,2)</f>
        <v>0</v>
      </c>
      <c r="K211" s="204"/>
      <c r="L211" s="40"/>
      <c r="M211" s="205" t="s">
        <v>1</v>
      </c>
      <c r="N211" s="206" t="s">
        <v>45</v>
      </c>
      <c r="O211" s="78"/>
      <c r="P211" s="207">
        <f>O211*H211</f>
        <v>0</v>
      </c>
      <c r="Q211" s="207">
        <v>0.13188</v>
      </c>
      <c r="R211" s="207">
        <f>Q211*H211</f>
        <v>0.31651199999999996</v>
      </c>
      <c r="S211" s="207">
        <v>0</v>
      </c>
      <c r="T211" s="208">
        <f>S211*H211</f>
        <v>0</v>
      </c>
      <c r="U211" s="39"/>
      <c r="V211" s="39"/>
      <c r="W211" s="39"/>
      <c r="X211" s="39"/>
      <c r="Y211" s="39"/>
      <c r="Z211" s="39"/>
      <c r="AA211" s="39"/>
      <c r="AB211" s="39"/>
      <c r="AC211" s="39"/>
      <c r="AD211" s="39"/>
      <c r="AE211" s="39"/>
      <c r="AR211" s="209" t="s">
        <v>229</v>
      </c>
      <c r="AT211" s="209" t="s">
        <v>225</v>
      </c>
      <c r="AU211" s="209" t="s">
        <v>90</v>
      </c>
      <c r="AY211" s="20" t="s">
        <v>218</v>
      </c>
      <c r="BE211" s="210">
        <f>IF(N211="základní",J211,0)</f>
        <v>0</v>
      </c>
      <c r="BF211" s="210">
        <f>IF(N211="snížená",J211,0)</f>
        <v>0</v>
      </c>
      <c r="BG211" s="210">
        <f>IF(N211="zákl. přenesená",J211,0)</f>
        <v>0</v>
      </c>
      <c r="BH211" s="210">
        <f>IF(N211="sníž. přenesená",J211,0)</f>
        <v>0</v>
      </c>
      <c r="BI211" s="210">
        <f>IF(N211="nulová",J211,0)</f>
        <v>0</v>
      </c>
      <c r="BJ211" s="20" t="s">
        <v>88</v>
      </c>
      <c r="BK211" s="210">
        <f>ROUND(I211*H211,2)</f>
        <v>0</v>
      </c>
      <c r="BL211" s="20" t="s">
        <v>229</v>
      </c>
      <c r="BM211" s="209" t="s">
        <v>3541</v>
      </c>
    </row>
    <row r="212" s="15" customFormat="1">
      <c r="A212" s="15"/>
      <c r="B212" s="250"/>
      <c r="C212" s="15"/>
      <c r="D212" s="211" t="s">
        <v>232</v>
      </c>
      <c r="E212" s="251" t="s">
        <v>1</v>
      </c>
      <c r="F212" s="252" t="s">
        <v>3538</v>
      </c>
      <c r="G212" s="15"/>
      <c r="H212" s="251" t="s">
        <v>1</v>
      </c>
      <c r="I212" s="253"/>
      <c r="J212" s="15"/>
      <c r="K212" s="15"/>
      <c r="L212" s="250"/>
      <c r="M212" s="254"/>
      <c r="N212" s="255"/>
      <c r="O212" s="255"/>
      <c r="P212" s="255"/>
      <c r="Q212" s="255"/>
      <c r="R212" s="255"/>
      <c r="S212" s="255"/>
      <c r="T212" s="256"/>
      <c r="U212" s="15"/>
      <c r="V212" s="15"/>
      <c r="W212" s="15"/>
      <c r="X212" s="15"/>
      <c r="Y212" s="15"/>
      <c r="Z212" s="15"/>
      <c r="AA212" s="15"/>
      <c r="AB212" s="15"/>
      <c r="AC212" s="15"/>
      <c r="AD212" s="15"/>
      <c r="AE212" s="15"/>
      <c r="AT212" s="251" t="s">
        <v>232</v>
      </c>
      <c r="AU212" s="251" t="s">
        <v>90</v>
      </c>
      <c r="AV212" s="15" t="s">
        <v>88</v>
      </c>
      <c r="AW212" s="15" t="s">
        <v>36</v>
      </c>
      <c r="AX212" s="15" t="s">
        <v>80</v>
      </c>
      <c r="AY212" s="251" t="s">
        <v>218</v>
      </c>
    </row>
    <row r="213" s="13" customFormat="1">
      <c r="A213" s="13"/>
      <c r="B213" s="215"/>
      <c r="C213" s="13"/>
      <c r="D213" s="211" t="s">
        <v>232</v>
      </c>
      <c r="E213" s="216" t="s">
        <v>1</v>
      </c>
      <c r="F213" s="217" t="s">
        <v>3477</v>
      </c>
      <c r="G213" s="13"/>
      <c r="H213" s="218">
        <v>2.3999999999999999</v>
      </c>
      <c r="I213" s="219"/>
      <c r="J213" s="13"/>
      <c r="K213" s="13"/>
      <c r="L213" s="215"/>
      <c r="M213" s="220"/>
      <c r="N213" s="221"/>
      <c r="O213" s="221"/>
      <c r="P213" s="221"/>
      <c r="Q213" s="221"/>
      <c r="R213" s="221"/>
      <c r="S213" s="221"/>
      <c r="T213" s="222"/>
      <c r="U213" s="13"/>
      <c r="V213" s="13"/>
      <c r="W213" s="13"/>
      <c r="X213" s="13"/>
      <c r="Y213" s="13"/>
      <c r="Z213" s="13"/>
      <c r="AA213" s="13"/>
      <c r="AB213" s="13"/>
      <c r="AC213" s="13"/>
      <c r="AD213" s="13"/>
      <c r="AE213" s="13"/>
      <c r="AT213" s="216" t="s">
        <v>232</v>
      </c>
      <c r="AU213" s="216" t="s">
        <v>90</v>
      </c>
      <c r="AV213" s="13" t="s">
        <v>90</v>
      </c>
      <c r="AW213" s="13" t="s">
        <v>36</v>
      </c>
      <c r="AX213" s="13" t="s">
        <v>80</v>
      </c>
      <c r="AY213" s="216" t="s">
        <v>218</v>
      </c>
    </row>
    <row r="214" s="14" customFormat="1">
      <c r="A214" s="14"/>
      <c r="B214" s="223"/>
      <c r="C214" s="14"/>
      <c r="D214" s="211" t="s">
        <v>232</v>
      </c>
      <c r="E214" s="224" t="s">
        <v>1</v>
      </c>
      <c r="F214" s="225" t="s">
        <v>235</v>
      </c>
      <c r="G214" s="14"/>
      <c r="H214" s="226">
        <v>2.3999999999999999</v>
      </c>
      <c r="I214" s="227"/>
      <c r="J214" s="14"/>
      <c r="K214" s="14"/>
      <c r="L214" s="223"/>
      <c r="M214" s="228"/>
      <c r="N214" s="229"/>
      <c r="O214" s="229"/>
      <c r="P214" s="229"/>
      <c r="Q214" s="229"/>
      <c r="R214" s="229"/>
      <c r="S214" s="229"/>
      <c r="T214" s="230"/>
      <c r="U214" s="14"/>
      <c r="V214" s="14"/>
      <c r="W214" s="14"/>
      <c r="X214" s="14"/>
      <c r="Y214" s="14"/>
      <c r="Z214" s="14"/>
      <c r="AA214" s="14"/>
      <c r="AB214" s="14"/>
      <c r="AC214" s="14"/>
      <c r="AD214" s="14"/>
      <c r="AE214" s="14"/>
      <c r="AT214" s="224" t="s">
        <v>232</v>
      </c>
      <c r="AU214" s="224" t="s">
        <v>90</v>
      </c>
      <c r="AV214" s="14" t="s">
        <v>229</v>
      </c>
      <c r="AW214" s="14" t="s">
        <v>36</v>
      </c>
      <c r="AX214" s="14" t="s">
        <v>88</v>
      </c>
      <c r="AY214" s="224" t="s">
        <v>218</v>
      </c>
    </row>
    <row r="215" s="12" customFormat="1" ht="22.8" customHeight="1">
      <c r="A215" s="12"/>
      <c r="B215" s="184"/>
      <c r="C215" s="12"/>
      <c r="D215" s="185" t="s">
        <v>79</v>
      </c>
      <c r="E215" s="195" t="s">
        <v>243</v>
      </c>
      <c r="F215" s="195" t="s">
        <v>2223</v>
      </c>
      <c r="G215" s="12"/>
      <c r="H215" s="12"/>
      <c r="I215" s="187"/>
      <c r="J215" s="196">
        <f>BK215</f>
        <v>0</v>
      </c>
      <c r="K215" s="12"/>
      <c r="L215" s="184"/>
      <c r="M215" s="189"/>
      <c r="N215" s="190"/>
      <c r="O215" s="190"/>
      <c r="P215" s="191">
        <f>SUM(P216:P245)</f>
        <v>0</v>
      </c>
      <c r="Q215" s="190"/>
      <c r="R215" s="191">
        <f>SUM(R216:R245)</f>
        <v>0</v>
      </c>
      <c r="S215" s="190"/>
      <c r="T215" s="192">
        <f>SUM(T216:T245)</f>
        <v>96.795330000000007</v>
      </c>
      <c r="U215" s="12"/>
      <c r="V215" s="12"/>
      <c r="W215" s="12"/>
      <c r="X215" s="12"/>
      <c r="Y215" s="12"/>
      <c r="Z215" s="12"/>
      <c r="AA215" s="12"/>
      <c r="AB215" s="12"/>
      <c r="AC215" s="12"/>
      <c r="AD215" s="12"/>
      <c r="AE215" s="12"/>
      <c r="AR215" s="185" t="s">
        <v>88</v>
      </c>
      <c r="AT215" s="193" t="s">
        <v>79</v>
      </c>
      <c r="AU215" s="193" t="s">
        <v>88</v>
      </c>
      <c r="AY215" s="185" t="s">
        <v>218</v>
      </c>
      <c r="BK215" s="194">
        <f>SUM(BK216:BK245)</f>
        <v>0</v>
      </c>
    </row>
    <row r="216" s="2" customFormat="1" ht="21.75" customHeight="1">
      <c r="A216" s="39"/>
      <c r="B216" s="161"/>
      <c r="C216" s="197" t="s">
        <v>298</v>
      </c>
      <c r="D216" s="197" t="s">
        <v>225</v>
      </c>
      <c r="E216" s="198" t="s">
        <v>3542</v>
      </c>
      <c r="F216" s="199" t="s">
        <v>3543</v>
      </c>
      <c r="G216" s="200" t="s">
        <v>260</v>
      </c>
      <c r="H216" s="201">
        <v>48.729999999999997</v>
      </c>
      <c r="I216" s="202"/>
      <c r="J216" s="203">
        <f>ROUND(I216*H216,2)</f>
        <v>0</v>
      </c>
      <c r="K216" s="204"/>
      <c r="L216" s="40"/>
      <c r="M216" s="205" t="s">
        <v>1</v>
      </c>
      <c r="N216" s="206" t="s">
        <v>45</v>
      </c>
      <c r="O216" s="78"/>
      <c r="P216" s="207">
        <f>O216*H216</f>
        <v>0</v>
      </c>
      <c r="Q216" s="207">
        <v>0</v>
      </c>
      <c r="R216" s="207">
        <f>Q216*H216</f>
        <v>0</v>
      </c>
      <c r="S216" s="207">
        <v>0.0050000000000000001</v>
      </c>
      <c r="T216" s="208">
        <f>S216*H216</f>
        <v>0.24364999999999998</v>
      </c>
      <c r="U216" s="39"/>
      <c r="V216" s="39"/>
      <c r="W216" s="39"/>
      <c r="X216" s="39"/>
      <c r="Y216" s="39"/>
      <c r="Z216" s="39"/>
      <c r="AA216" s="39"/>
      <c r="AB216" s="39"/>
      <c r="AC216" s="39"/>
      <c r="AD216" s="39"/>
      <c r="AE216" s="39"/>
      <c r="AR216" s="209" t="s">
        <v>229</v>
      </c>
      <c r="AT216" s="209" t="s">
        <v>225</v>
      </c>
      <c r="AU216" s="209" t="s">
        <v>90</v>
      </c>
      <c r="AY216" s="20" t="s">
        <v>218</v>
      </c>
      <c r="BE216" s="210">
        <f>IF(N216="základní",J216,0)</f>
        <v>0</v>
      </c>
      <c r="BF216" s="210">
        <f>IF(N216="snížená",J216,0)</f>
        <v>0</v>
      </c>
      <c r="BG216" s="210">
        <f>IF(N216="zákl. přenesená",J216,0)</f>
        <v>0</v>
      </c>
      <c r="BH216" s="210">
        <f>IF(N216="sníž. přenesená",J216,0)</f>
        <v>0</v>
      </c>
      <c r="BI216" s="210">
        <f>IF(N216="nulová",J216,0)</f>
        <v>0</v>
      </c>
      <c r="BJ216" s="20" t="s">
        <v>88</v>
      </c>
      <c r="BK216" s="210">
        <f>ROUND(I216*H216,2)</f>
        <v>0</v>
      </c>
      <c r="BL216" s="20" t="s">
        <v>229</v>
      </c>
      <c r="BM216" s="209" t="s">
        <v>3544</v>
      </c>
    </row>
    <row r="217" s="15" customFormat="1">
      <c r="A217" s="15"/>
      <c r="B217" s="250"/>
      <c r="C217" s="15"/>
      <c r="D217" s="211" t="s">
        <v>232</v>
      </c>
      <c r="E217" s="251" t="s">
        <v>1</v>
      </c>
      <c r="F217" s="252" t="s">
        <v>3489</v>
      </c>
      <c r="G217" s="15"/>
      <c r="H217" s="251" t="s">
        <v>1</v>
      </c>
      <c r="I217" s="253"/>
      <c r="J217" s="15"/>
      <c r="K217" s="15"/>
      <c r="L217" s="250"/>
      <c r="M217" s="254"/>
      <c r="N217" s="255"/>
      <c r="O217" s="255"/>
      <c r="P217" s="255"/>
      <c r="Q217" s="255"/>
      <c r="R217" s="255"/>
      <c r="S217" s="255"/>
      <c r="T217" s="256"/>
      <c r="U217" s="15"/>
      <c r="V217" s="15"/>
      <c r="W217" s="15"/>
      <c r="X217" s="15"/>
      <c r="Y217" s="15"/>
      <c r="Z217" s="15"/>
      <c r="AA217" s="15"/>
      <c r="AB217" s="15"/>
      <c r="AC217" s="15"/>
      <c r="AD217" s="15"/>
      <c r="AE217" s="15"/>
      <c r="AT217" s="251" t="s">
        <v>232</v>
      </c>
      <c r="AU217" s="251" t="s">
        <v>90</v>
      </c>
      <c r="AV217" s="15" t="s">
        <v>88</v>
      </c>
      <c r="AW217" s="15" t="s">
        <v>36</v>
      </c>
      <c r="AX217" s="15" t="s">
        <v>80</v>
      </c>
      <c r="AY217" s="251" t="s">
        <v>218</v>
      </c>
    </row>
    <row r="218" s="15" customFormat="1">
      <c r="A218" s="15"/>
      <c r="B218" s="250"/>
      <c r="C218" s="15"/>
      <c r="D218" s="211" t="s">
        <v>232</v>
      </c>
      <c r="E218" s="251" t="s">
        <v>1</v>
      </c>
      <c r="F218" s="252" t="s">
        <v>3490</v>
      </c>
      <c r="G218" s="15"/>
      <c r="H218" s="251" t="s">
        <v>1</v>
      </c>
      <c r="I218" s="253"/>
      <c r="J218" s="15"/>
      <c r="K218" s="15"/>
      <c r="L218" s="250"/>
      <c r="M218" s="254"/>
      <c r="N218" s="255"/>
      <c r="O218" s="255"/>
      <c r="P218" s="255"/>
      <c r="Q218" s="255"/>
      <c r="R218" s="255"/>
      <c r="S218" s="255"/>
      <c r="T218" s="256"/>
      <c r="U218" s="15"/>
      <c r="V218" s="15"/>
      <c r="W218" s="15"/>
      <c r="X218" s="15"/>
      <c r="Y218" s="15"/>
      <c r="Z218" s="15"/>
      <c r="AA218" s="15"/>
      <c r="AB218" s="15"/>
      <c r="AC218" s="15"/>
      <c r="AD218" s="15"/>
      <c r="AE218" s="15"/>
      <c r="AT218" s="251" t="s">
        <v>232</v>
      </c>
      <c r="AU218" s="251" t="s">
        <v>90</v>
      </c>
      <c r="AV218" s="15" t="s">
        <v>88</v>
      </c>
      <c r="AW218" s="15" t="s">
        <v>36</v>
      </c>
      <c r="AX218" s="15" t="s">
        <v>80</v>
      </c>
      <c r="AY218" s="251" t="s">
        <v>218</v>
      </c>
    </row>
    <row r="219" s="13" customFormat="1">
      <c r="A219" s="13"/>
      <c r="B219" s="215"/>
      <c r="C219" s="13"/>
      <c r="D219" s="211" t="s">
        <v>232</v>
      </c>
      <c r="E219" s="216" t="s">
        <v>1</v>
      </c>
      <c r="F219" s="217" t="s">
        <v>3491</v>
      </c>
      <c r="G219" s="13"/>
      <c r="H219" s="218">
        <v>16.620000000000001</v>
      </c>
      <c r="I219" s="219"/>
      <c r="J219" s="13"/>
      <c r="K219" s="13"/>
      <c r="L219" s="215"/>
      <c r="M219" s="220"/>
      <c r="N219" s="221"/>
      <c r="O219" s="221"/>
      <c r="P219" s="221"/>
      <c r="Q219" s="221"/>
      <c r="R219" s="221"/>
      <c r="S219" s="221"/>
      <c r="T219" s="222"/>
      <c r="U219" s="13"/>
      <c r="V219" s="13"/>
      <c r="W219" s="13"/>
      <c r="X219" s="13"/>
      <c r="Y219" s="13"/>
      <c r="Z219" s="13"/>
      <c r="AA219" s="13"/>
      <c r="AB219" s="13"/>
      <c r="AC219" s="13"/>
      <c r="AD219" s="13"/>
      <c r="AE219" s="13"/>
      <c r="AT219" s="216" t="s">
        <v>232</v>
      </c>
      <c r="AU219" s="216" t="s">
        <v>90</v>
      </c>
      <c r="AV219" s="13" t="s">
        <v>90</v>
      </c>
      <c r="AW219" s="13" t="s">
        <v>36</v>
      </c>
      <c r="AX219" s="13" t="s">
        <v>80</v>
      </c>
      <c r="AY219" s="216" t="s">
        <v>218</v>
      </c>
    </row>
    <row r="220" s="15" customFormat="1">
      <c r="A220" s="15"/>
      <c r="B220" s="250"/>
      <c r="C220" s="15"/>
      <c r="D220" s="211" t="s">
        <v>232</v>
      </c>
      <c r="E220" s="251" t="s">
        <v>1</v>
      </c>
      <c r="F220" s="252" t="s">
        <v>3492</v>
      </c>
      <c r="G220" s="15"/>
      <c r="H220" s="251" t="s">
        <v>1</v>
      </c>
      <c r="I220" s="253"/>
      <c r="J220" s="15"/>
      <c r="K220" s="15"/>
      <c r="L220" s="250"/>
      <c r="M220" s="254"/>
      <c r="N220" s="255"/>
      <c r="O220" s="255"/>
      <c r="P220" s="255"/>
      <c r="Q220" s="255"/>
      <c r="R220" s="255"/>
      <c r="S220" s="255"/>
      <c r="T220" s="256"/>
      <c r="U220" s="15"/>
      <c r="V220" s="15"/>
      <c r="W220" s="15"/>
      <c r="X220" s="15"/>
      <c r="Y220" s="15"/>
      <c r="Z220" s="15"/>
      <c r="AA220" s="15"/>
      <c r="AB220" s="15"/>
      <c r="AC220" s="15"/>
      <c r="AD220" s="15"/>
      <c r="AE220" s="15"/>
      <c r="AT220" s="251" t="s">
        <v>232</v>
      </c>
      <c r="AU220" s="251" t="s">
        <v>90</v>
      </c>
      <c r="AV220" s="15" t="s">
        <v>88</v>
      </c>
      <c r="AW220" s="15" t="s">
        <v>36</v>
      </c>
      <c r="AX220" s="15" t="s">
        <v>80</v>
      </c>
      <c r="AY220" s="251" t="s">
        <v>218</v>
      </c>
    </row>
    <row r="221" s="13" customFormat="1">
      <c r="A221" s="13"/>
      <c r="B221" s="215"/>
      <c r="C221" s="13"/>
      <c r="D221" s="211" t="s">
        <v>232</v>
      </c>
      <c r="E221" s="216" t="s">
        <v>1</v>
      </c>
      <c r="F221" s="217" t="s">
        <v>3493</v>
      </c>
      <c r="G221" s="13"/>
      <c r="H221" s="218">
        <v>2.2400000000000002</v>
      </c>
      <c r="I221" s="219"/>
      <c r="J221" s="13"/>
      <c r="K221" s="13"/>
      <c r="L221" s="215"/>
      <c r="M221" s="220"/>
      <c r="N221" s="221"/>
      <c r="O221" s="221"/>
      <c r="P221" s="221"/>
      <c r="Q221" s="221"/>
      <c r="R221" s="221"/>
      <c r="S221" s="221"/>
      <c r="T221" s="222"/>
      <c r="U221" s="13"/>
      <c r="V221" s="13"/>
      <c r="W221" s="13"/>
      <c r="X221" s="13"/>
      <c r="Y221" s="13"/>
      <c r="Z221" s="13"/>
      <c r="AA221" s="13"/>
      <c r="AB221" s="13"/>
      <c r="AC221" s="13"/>
      <c r="AD221" s="13"/>
      <c r="AE221" s="13"/>
      <c r="AT221" s="216" t="s">
        <v>232</v>
      </c>
      <c r="AU221" s="216" t="s">
        <v>90</v>
      </c>
      <c r="AV221" s="13" t="s">
        <v>90</v>
      </c>
      <c r="AW221" s="13" t="s">
        <v>36</v>
      </c>
      <c r="AX221" s="13" t="s">
        <v>80</v>
      </c>
      <c r="AY221" s="216" t="s">
        <v>218</v>
      </c>
    </row>
    <row r="222" s="15" customFormat="1">
      <c r="A222" s="15"/>
      <c r="B222" s="250"/>
      <c r="C222" s="15"/>
      <c r="D222" s="211" t="s">
        <v>232</v>
      </c>
      <c r="E222" s="251" t="s">
        <v>1</v>
      </c>
      <c r="F222" s="252" t="s">
        <v>3494</v>
      </c>
      <c r="G222" s="15"/>
      <c r="H222" s="251" t="s">
        <v>1</v>
      </c>
      <c r="I222" s="253"/>
      <c r="J222" s="15"/>
      <c r="K222" s="15"/>
      <c r="L222" s="250"/>
      <c r="M222" s="254"/>
      <c r="N222" s="255"/>
      <c r="O222" s="255"/>
      <c r="P222" s="255"/>
      <c r="Q222" s="255"/>
      <c r="R222" s="255"/>
      <c r="S222" s="255"/>
      <c r="T222" s="256"/>
      <c r="U222" s="15"/>
      <c r="V222" s="15"/>
      <c r="W222" s="15"/>
      <c r="X222" s="15"/>
      <c r="Y222" s="15"/>
      <c r="Z222" s="15"/>
      <c r="AA222" s="15"/>
      <c r="AB222" s="15"/>
      <c r="AC222" s="15"/>
      <c r="AD222" s="15"/>
      <c r="AE222" s="15"/>
      <c r="AT222" s="251" t="s">
        <v>232</v>
      </c>
      <c r="AU222" s="251" t="s">
        <v>90</v>
      </c>
      <c r="AV222" s="15" t="s">
        <v>88</v>
      </c>
      <c r="AW222" s="15" t="s">
        <v>36</v>
      </c>
      <c r="AX222" s="15" t="s">
        <v>80</v>
      </c>
      <c r="AY222" s="251" t="s">
        <v>218</v>
      </c>
    </row>
    <row r="223" s="13" customFormat="1">
      <c r="A223" s="13"/>
      <c r="B223" s="215"/>
      <c r="C223" s="13"/>
      <c r="D223" s="211" t="s">
        <v>232</v>
      </c>
      <c r="E223" s="216" t="s">
        <v>1</v>
      </c>
      <c r="F223" s="217" t="s">
        <v>3495</v>
      </c>
      <c r="G223" s="13"/>
      <c r="H223" s="218">
        <v>25.399999999999999</v>
      </c>
      <c r="I223" s="219"/>
      <c r="J223" s="13"/>
      <c r="K223" s="13"/>
      <c r="L223" s="215"/>
      <c r="M223" s="220"/>
      <c r="N223" s="221"/>
      <c r="O223" s="221"/>
      <c r="P223" s="221"/>
      <c r="Q223" s="221"/>
      <c r="R223" s="221"/>
      <c r="S223" s="221"/>
      <c r="T223" s="222"/>
      <c r="U223" s="13"/>
      <c r="V223" s="13"/>
      <c r="W223" s="13"/>
      <c r="X223" s="13"/>
      <c r="Y223" s="13"/>
      <c r="Z223" s="13"/>
      <c r="AA223" s="13"/>
      <c r="AB223" s="13"/>
      <c r="AC223" s="13"/>
      <c r="AD223" s="13"/>
      <c r="AE223" s="13"/>
      <c r="AT223" s="216" t="s">
        <v>232</v>
      </c>
      <c r="AU223" s="216" t="s">
        <v>90</v>
      </c>
      <c r="AV223" s="13" t="s">
        <v>90</v>
      </c>
      <c r="AW223" s="13" t="s">
        <v>36</v>
      </c>
      <c r="AX223" s="13" t="s">
        <v>80</v>
      </c>
      <c r="AY223" s="216" t="s">
        <v>218</v>
      </c>
    </row>
    <row r="224" s="15" customFormat="1">
      <c r="A224" s="15"/>
      <c r="B224" s="250"/>
      <c r="C224" s="15"/>
      <c r="D224" s="211" t="s">
        <v>232</v>
      </c>
      <c r="E224" s="251" t="s">
        <v>1</v>
      </c>
      <c r="F224" s="252" t="s">
        <v>3496</v>
      </c>
      <c r="G224" s="15"/>
      <c r="H224" s="251" t="s">
        <v>1</v>
      </c>
      <c r="I224" s="253"/>
      <c r="J224" s="15"/>
      <c r="K224" s="15"/>
      <c r="L224" s="250"/>
      <c r="M224" s="254"/>
      <c r="N224" s="255"/>
      <c r="O224" s="255"/>
      <c r="P224" s="255"/>
      <c r="Q224" s="255"/>
      <c r="R224" s="255"/>
      <c r="S224" s="255"/>
      <c r="T224" s="256"/>
      <c r="U224" s="15"/>
      <c r="V224" s="15"/>
      <c r="W224" s="15"/>
      <c r="X224" s="15"/>
      <c r="Y224" s="15"/>
      <c r="Z224" s="15"/>
      <c r="AA224" s="15"/>
      <c r="AB224" s="15"/>
      <c r="AC224" s="15"/>
      <c r="AD224" s="15"/>
      <c r="AE224" s="15"/>
      <c r="AT224" s="251" t="s">
        <v>232</v>
      </c>
      <c r="AU224" s="251" t="s">
        <v>90</v>
      </c>
      <c r="AV224" s="15" t="s">
        <v>88</v>
      </c>
      <c r="AW224" s="15" t="s">
        <v>36</v>
      </c>
      <c r="AX224" s="15" t="s">
        <v>80</v>
      </c>
      <c r="AY224" s="251" t="s">
        <v>218</v>
      </c>
    </row>
    <row r="225" s="13" customFormat="1">
      <c r="A225" s="13"/>
      <c r="B225" s="215"/>
      <c r="C225" s="13"/>
      <c r="D225" s="211" t="s">
        <v>232</v>
      </c>
      <c r="E225" s="216" t="s">
        <v>1</v>
      </c>
      <c r="F225" s="217" t="s">
        <v>3497</v>
      </c>
      <c r="G225" s="13"/>
      <c r="H225" s="218">
        <v>2</v>
      </c>
      <c r="I225" s="219"/>
      <c r="J225" s="13"/>
      <c r="K225" s="13"/>
      <c r="L225" s="215"/>
      <c r="M225" s="220"/>
      <c r="N225" s="221"/>
      <c r="O225" s="221"/>
      <c r="P225" s="221"/>
      <c r="Q225" s="221"/>
      <c r="R225" s="221"/>
      <c r="S225" s="221"/>
      <c r="T225" s="222"/>
      <c r="U225" s="13"/>
      <c r="V225" s="13"/>
      <c r="W225" s="13"/>
      <c r="X225" s="13"/>
      <c r="Y225" s="13"/>
      <c r="Z225" s="13"/>
      <c r="AA225" s="13"/>
      <c r="AB225" s="13"/>
      <c r="AC225" s="13"/>
      <c r="AD225" s="13"/>
      <c r="AE225" s="13"/>
      <c r="AT225" s="216" t="s">
        <v>232</v>
      </c>
      <c r="AU225" s="216" t="s">
        <v>90</v>
      </c>
      <c r="AV225" s="13" t="s">
        <v>90</v>
      </c>
      <c r="AW225" s="13" t="s">
        <v>36</v>
      </c>
      <c r="AX225" s="13" t="s">
        <v>80</v>
      </c>
      <c r="AY225" s="216" t="s">
        <v>218</v>
      </c>
    </row>
    <row r="226" s="15" customFormat="1">
      <c r="A226" s="15"/>
      <c r="B226" s="250"/>
      <c r="C226" s="15"/>
      <c r="D226" s="211" t="s">
        <v>232</v>
      </c>
      <c r="E226" s="251" t="s">
        <v>1</v>
      </c>
      <c r="F226" s="252" t="s">
        <v>3498</v>
      </c>
      <c r="G226" s="15"/>
      <c r="H226" s="251" t="s">
        <v>1</v>
      </c>
      <c r="I226" s="253"/>
      <c r="J226" s="15"/>
      <c r="K226" s="15"/>
      <c r="L226" s="250"/>
      <c r="M226" s="254"/>
      <c r="N226" s="255"/>
      <c r="O226" s="255"/>
      <c r="P226" s="255"/>
      <c r="Q226" s="255"/>
      <c r="R226" s="255"/>
      <c r="S226" s="255"/>
      <c r="T226" s="256"/>
      <c r="U226" s="15"/>
      <c r="V226" s="15"/>
      <c r="W226" s="15"/>
      <c r="X226" s="15"/>
      <c r="Y226" s="15"/>
      <c r="Z226" s="15"/>
      <c r="AA226" s="15"/>
      <c r="AB226" s="15"/>
      <c r="AC226" s="15"/>
      <c r="AD226" s="15"/>
      <c r="AE226" s="15"/>
      <c r="AT226" s="251" t="s">
        <v>232</v>
      </c>
      <c r="AU226" s="251" t="s">
        <v>90</v>
      </c>
      <c r="AV226" s="15" t="s">
        <v>88</v>
      </c>
      <c r="AW226" s="15" t="s">
        <v>36</v>
      </c>
      <c r="AX226" s="15" t="s">
        <v>80</v>
      </c>
      <c r="AY226" s="251" t="s">
        <v>218</v>
      </c>
    </row>
    <row r="227" s="13" customFormat="1">
      <c r="A227" s="13"/>
      <c r="B227" s="215"/>
      <c r="C227" s="13"/>
      <c r="D227" s="211" t="s">
        <v>232</v>
      </c>
      <c r="E227" s="216" t="s">
        <v>1</v>
      </c>
      <c r="F227" s="217" t="s">
        <v>3497</v>
      </c>
      <c r="G227" s="13"/>
      <c r="H227" s="218">
        <v>2</v>
      </c>
      <c r="I227" s="219"/>
      <c r="J227" s="13"/>
      <c r="K227" s="13"/>
      <c r="L227" s="215"/>
      <c r="M227" s="220"/>
      <c r="N227" s="221"/>
      <c r="O227" s="221"/>
      <c r="P227" s="221"/>
      <c r="Q227" s="221"/>
      <c r="R227" s="221"/>
      <c r="S227" s="221"/>
      <c r="T227" s="222"/>
      <c r="U227" s="13"/>
      <c r="V227" s="13"/>
      <c r="W227" s="13"/>
      <c r="X227" s="13"/>
      <c r="Y227" s="13"/>
      <c r="Z227" s="13"/>
      <c r="AA227" s="13"/>
      <c r="AB227" s="13"/>
      <c r="AC227" s="13"/>
      <c r="AD227" s="13"/>
      <c r="AE227" s="13"/>
      <c r="AT227" s="216" t="s">
        <v>232</v>
      </c>
      <c r="AU227" s="216" t="s">
        <v>90</v>
      </c>
      <c r="AV227" s="13" t="s">
        <v>90</v>
      </c>
      <c r="AW227" s="13" t="s">
        <v>36</v>
      </c>
      <c r="AX227" s="13" t="s">
        <v>80</v>
      </c>
      <c r="AY227" s="216" t="s">
        <v>218</v>
      </c>
    </row>
    <row r="228" s="15" customFormat="1">
      <c r="A228" s="15"/>
      <c r="B228" s="250"/>
      <c r="C228" s="15"/>
      <c r="D228" s="211" t="s">
        <v>232</v>
      </c>
      <c r="E228" s="251" t="s">
        <v>1</v>
      </c>
      <c r="F228" s="252" t="s">
        <v>3499</v>
      </c>
      <c r="G228" s="15"/>
      <c r="H228" s="251" t="s">
        <v>1</v>
      </c>
      <c r="I228" s="253"/>
      <c r="J228" s="15"/>
      <c r="K228" s="15"/>
      <c r="L228" s="250"/>
      <c r="M228" s="254"/>
      <c r="N228" s="255"/>
      <c r="O228" s="255"/>
      <c r="P228" s="255"/>
      <c r="Q228" s="255"/>
      <c r="R228" s="255"/>
      <c r="S228" s="255"/>
      <c r="T228" s="256"/>
      <c r="U228" s="15"/>
      <c r="V228" s="15"/>
      <c r="W228" s="15"/>
      <c r="X228" s="15"/>
      <c r="Y228" s="15"/>
      <c r="Z228" s="15"/>
      <c r="AA228" s="15"/>
      <c r="AB228" s="15"/>
      <c r="AC228" s="15"/>
      <c r="AD228" s="15"/>
      <c r="AE228" s="15"/>
      <c r="AT228" s="251" t="s">
        <v>232</v>
      </c>
      <c r="AU228" s="251" t="s">
        <v>90</v>
      </c>
      <c r="AV228" s="15" t="s">
        <v>88</v>
      </c>
      <c r="AW228" s="15" t="s">
        <v>36</v>
      </c>
      <c r="AX228" s="15" t="s">
        <v>80</v>
      </c>
      <c r="AY228" s="251" t="s">
        <v>218</v>
      </c>
    </row>
    <row r="229" s="13" customFormat="1">
      <c r="A229" s="13"/>
      <c r="B229" s="215"/>
      <c r="C229" s="13"/>
      <c r="D229" s="211" t="s">
        <v>232</v>
      </c>
      <c r="E229" s="216" t="s">
        <v>1</v>
      </c>
      <c r="F229" s="217" t="s">
        <v>3500</v>
      </c>
      <c r="G229" s="13"/>
      <c r="H229" s="218">
        <v>2.5</v>
      </c>
      <c r="I229" s="219"/>
      <c r="J229" s="13"/>
      <c r="K229" s="13"/>
      <c r="L229" s="215"/>
      <c r="M229" s="220"/>
      <c r="N229" s="221"/>
      <c r="O229" s="221"/>
      <c r="P229" s="221"/>
      <c r="Q229" s="221"/>
      <c r="R229" s="221"/>
      <c r="S229" s="221"/>
      <c r="T229" s="222"/>
      <c r="U229" s="13"/>
      <c r="V229" s="13"/>
      <c r="W229" s="13"/>
      <c r="X229" s="13"/>
      <c r="Y229" s="13"/>
      <c r="Z229" s="13"/>
      <c r="AA229" s="13"/>
      <c r="AB229" s="13"/>
      <c r="AC229" s="13"/>
      <c r="AD229" s="13"/>
      <c r="AE229" s="13"/>
      <c r="AT229" s="216" t="s">
        <v>232</v>
      </c>
      <c r="AU229" s="216" t="s">
        <v>90</v>
      </c>
      <c r="AV229" s="13" t="s">
        <v>90</v>
      </c>
      <c r="AW229" s="13" t="s">
        <v>36</v>
      </c>
      <c r="AX229" s="13" t="s">
        <v>80</v>
      </c>
      <c r="AY229" s="216" t="s">
        <v>218</v>
      </c>
    </row>
    <row r="230" s="16" customFormat="1">
      <c r="A230" s="16"/>
      <c r="B230" s="260"/>
      <c r="C230" s="16"/>
      <c r="D230" s="211" t="s">
        <v>232</v>
      </c>
      <c r="E230" s="261" t="s">
        <v>1</v>
      </c>
      <c r="F230" s="262" t="s">
        <v>1787</v>
      </c>
      <c r="G230" s="16"/>
      <c r="H230" s="263">
        <v>50.759999999999998</v>
      </c>
      <c r="I230" s="264"/>
      <c r="J230" s="16"/>
      <c r="K230" s="16"/>
      <c r="L230" s="260"/>
      <c r="M230" s="265"/>
      <c r="N230" s="266"/>
      <c r="O230" s="266"/>
      <c r="P230" s="266"/>
      <c r="Q230" s="266"/>
      <c r="R230" s="266"/>
      <c r="S230" s="266"/>
      <c r="T230" s="267"/>
      <c r="U230" s="16"/>
      <c r="V230" s="16"/>
      <c r="W230" s="16"/>
      <c r="X230" s="16"/>
      <c r="Y230" s="16"/>
      <c r="Z230" s="16"/>
      <c r="AA230" s="16"/>
      <c r="AB230" s="16"/>
      <c r="AC230" s="16"/>
      <c r="AD230" s="16"/>
      <c r="AE230" s="16"/>
      <c r="AT230" s="261" t="s">
        <v>232</v>
      </c>
      <c r="AU230" s="261" t="s">
        <v>90</v>
      </c>
      <c r="AV230" s="16" t="s">
        <v>217</v>
      </c>
      <c r="AW230" s="16" t="s">
        <v>36</v>
      </c>
      <c r="AX230" s="16" t="s">
        <v>80</v>
      </c>
      <c r="AY230" s="261" t="s">
        <v>218</v>
      </c>
    </row>
    <row r="231" s="13" customFormat="1">
      <c r="A231" s="13"/>
      <c r="B231" s="215"/>
      <c r="C231" s="13"/>
      <c r="D231" s="211" t="s">
        <v>232</v>
      </c>
      <c r="E231" s="216" t="s">
        <v>1</v>
      </c>
      <c r="F231" s="217" t="s">
        <v>3545</v>
      </c>
      <c r="G231" s="13"/>
      <c r="H231" s="218">
        <v>48.729999999999997</v>
      </c>
      <c r="I231" s="219"/>
      <c r="J231" s="13"/>
      <c r="K231" s="13"/>
      <c r="L231" s="215"/>
      <c r="M231" s="220"/>
      <c r="N231" s="221"/>
      <c r="O231" s="221"/>
      <c r="P231" s="221"/>
      <c r="Q231" s="221"/>
      <c r="R231" s="221"/>
      <c r="S231" s="221"/>
      <c r="T231" s="222"/>
      <c r="U231" s="13"/>
      <c r="V231" s="13"/>
      <c r="W231" s="13"/>
      <c r="X231" s="13"/>
      <c r="Y231" s="13"/>
      <c r="Z231" s="13"/>
      <c r="AA231" s="13"/>
      <c r="AB231" s="13"/>
      <c r="AC231" s="13"/>
      <c r="AD231" s="13"/>
      <c r="AE231" s="13"/>
      <c r="AT231" s="216" t="s">
        <v>232</v>
      </c>
      <c r="AU231" s="216" t="s">
        <v>90</v>
      </c>
      <c r="AV231" s="13" t="s">
        <v>90</v>
      </c>
      <c r="AW231" s="13" t="s">
        <v>36</v>
      </c>
      <c r="AX231" s="13" t="s">
        <v>88</v>
      </c>
      <c r="AY231" s="216" t="s">
        <v>218</v>
      </c>
    </row>
    <row r="232" s="2" customFormat="1" ht="24.15" customHeight="1">
      <c r="A232" s="39"/>
      <c r="B232" s="161"/>
      <c r="C232" s="197" t="s">
        <v>267</v>
      </c>
      <c r="D232" s="197" t="s">
        <v>225</v>
      </c>
      <c r="E232" s="198" t="s">
        <v>3546</v>
      </c>
      <c r="F232" s="199" t="s">
        <v>3547</v>
      </c>
      <c r="G232" s="200" t="s">
        <v>769</v>
      </c>
      <c r="H232" s="201">
        <v>50.079000000000001</v>
      </c>
      <c r="I232" s="202"/>
      <c r="J232" s="203">
        <f>ROUND(I232*H232,2)</f>
        <v>0</v>
      </c>
      <c r="K232" s="204"/>
      <c r="L232" s="40"/>
      <c r="M232" s="205" t="s">
        <v>1</v>
      </c>
      <c r="N232" s="206" t="s">
        <v>45</v>
      </c>
      <c r="O232" s="78"/>
      <c r="P232" s="207">
        <f>O232*H232</f>
        <v>0</v>
      </c>
      <c r="Q232" s="207">
        <v>0</v>
      </c>
      <c r="R232" s="207">
        <f>Q232*H232</f>
        <v>0</v>
      </c>
      <c r="S232" s="207">
        <v>1.9199999999999999</v>
      </c>
      <c r="T232" s="208">
        <f>S232*H232</f>
        <v>96.151679999999999</v>
      </c>
      <c r="U232" s="39"/>
      <c r="V232" s="39"/>
      <c r="W232" s="39"/>
      <c r="X232" s="39"/>
      <c r="Y232" s="39"/>
      <c r="Z232" s="39"/>
      <c r="AA232" s="39"/>
      <c r="AB232" s="39"/>
      <c r="AC232" s="39"/>
      <c r="AD232" s="39"/>
      <c r="AE232" s="39"/>
      <c r="AR232" s="209" t="s">
        <v>229</v>
      </c>
      <c r="AT232" s="209" t="s">
        <v>225</v>
      </c>
      <c r="AU232" s="209" t="s">
        <v>90</v>
      </c>
      <c r="AY232" s="20" t="s">
        <v>218</v>
      </c>
      <c r="BE232" s="210">
        <f>IF(N232="základní",J232,0)</f>
        <v>0</v>
      </c>
      <c r="BF232" s="210">
        <f>IF(N232="snížená",J232,0)</f>
        <v>0</v>
      </c>
      <c r="BG232" s="210">
        <f>IF(N232="zákl. přenesená",J232,0)</f>
        <v>0</v>
      </c>
      <c r="BH232" s="210">
        <f>IF(N232="sníž. přenesená",J232,0)</f>
        <v>0</v>
      </c>
      <c r="BI232" s="210">
        <f>IF(N232="nulová",J232,0)</f>
        <v>0</v>
      </c>
      <c r="BJ232" s="20" t="s">
        <v>88</v>
      </c>
      <c r="BK232" s="210">
        <f>ROUND(I232*H232,2)</f>
        <v>0</v>
      </c>
      <c r="BL232" s="20" t="s">
        <v>229</v>
      </c>
      <c r="BM232" s="209" t="s">
        <v>3548</v>
      </c>
    </row>
    <row r="233" s="15" customFormat="1">
      <c r="A233" s="15"/>
      <c r="B233" s="250"/>
      <c r="C233" s="15"/>
      <c r="D233" s="211" t="s">
        <v>232</v>
      </c>
      <c r="E233" s="251" t="s">
        <v>1</v>
      </c>
      <c r="F233" s="252" t="s">
        <v>3549</v>
      </c>
      <c r="G233" s="15"/>
      <c r="H233" s="251" t="s">
        <v>1</v>
      </c>
      <c r="I233" s="253"/>
      <c r="J233" s="15"/>
      <c r="K233" s="15"/>
      <c r="L233" s="250"/>
      <c r="M233" s="254"/>
      <c r="N233" s="255"/>
      <c r="O233" s="255"/>
      <c r="P233" s="255"/>
      <c r="Q233" s="255"/>
      <c r="R233" s="255"/>
      <c r="S233" s="255"/>
      <c r="T233" s="256"/>
      <c r="U233" s="15"/>
      <c r="V233" s="15"/>
      <c r="W233" s="15"/>
      <c r="X233" s="15"/>
      <c r="Y233" s="15"/>
      <c r="Z233" s="15"/>
      <c r="AA233" s="15"/>
      <c r="AB233" s="15"/>
      <c r="AC233" s="15"/>
      <c r="AD233" s="15"/>
      <c r="AE233" s="15"/>
      <c r="AT233" s="251" t="s">
        <v>232</v>
      </c>
      <c r="AU233" s="251" t="s">
        <v>90</v>
      </c>
      <c r="AV233" s="15" t="s">
        <v>88</v>
      </c>
      <c r="AW233" s="15" t="s">
        <v>36</v>
      </c>
      <c r="AX233" s="15" t="s">
        <v>80</v>
      </c>
      <c r="AY233" s="251" t="s">
        <v>218</v>
      </c>
    </row>
    <row r="234" s="13" customFormat="1">
      <c r="A234" s="13"/>
      <c r="B234" s="215"/>
      <c r="C234" s="13"/>
      <c r="D234" s="211" t="s">
        <v>232</v>
      </c>
      <c r="E234" s="216" t="s">
        <v>1</v>
      </c>
      <c r="F234" s="217" t="s">
        <v>3550</v>
      </c>
      <c r="G234" s="13"/>
      <c r="H234" s="218">
        <v>15.996</v>
      </c>
      <c r="I234" s="219"/>
      <c r="J234" s="13"/>
      <c r="K234" s="13"/>
      <c r="L234" s="215"/>
      <c r="M234" s="220"/>
      <c r="N234" s="221"/>
      <c r="O234" s="221"/>
      <c r="P234" s="221"/>
      <c r="Q234" s="221"/>
      <c r="R234" s="221"/>
      <c r="S234" s="221"/>
      <c r="T234" s="222"/>
      <c r="U234" s="13"/>
      <c r="V234" s="13"/>
      <c r="W234" s="13"/>
      <c r="X234" s="13"/>
      <c r="Y234" s="13"/>
      <c r="Z234" s="13"/>
      <c r="AA234" s="13"/>
      <c r="AB234" s="13"/>
      <c r="AC234" s="13"/>
      <c r="AD234" s="13"/>
      <c r="AE234" s="13"/>
      <c r="AT234" s="216" t="s">
        <v>232</v>
      </c>
      <c r="AU234" s="216" t="s">
        <v>90</v>
      </c>
      <c r="AV234" s="13" t="s">
        <v>90</v>
      </c>
      <c r="AW234" s="13" t="s">
        <v>36</v>
      </c>
      <c r="AX234" s="13" t="s">
        <v>80</v>
      </c>
      <c r="AY234" s="216" t="s">
        <v>218</v>
      </c>
    </row>
    <row r="235" s="15" customFormat="1">
      <c r="A235" s="15"/>
      <c r="B235" s="250"/>
      <c r="C235" s="15"/>
      <c r="D235" s="211" t="s">
        <v>232</v>
      </c>
      <c r="E235" s="251" t="s">
        <v>1</v>
      </c>
      <c r="F235" s="252" t="s">
        <v>3551</v>
      </c>
      <c r="G235" s="15"/>
      <c r="H235" s="251" t="s">
        <v>1</v>
      </c>
      <c r="I235" s="253"/>
      <c r="J235" s="15"/>
      <c r="K235" s="15"/>
      <c r="L235" s="250"/>
      <c r="M235" s="254"/>
      <c r="N235" s="255"/>
      <c r="O235" s="255"/>
      <c r="P235" s="255"/>
      <c r="Q235" s="255"/>
      <c r="R235" s="255"/>
      <c r="S235" s="255"/>
      <c r="T235" s="256"/>
      <c r="U235" s="15"/>
      <c r="V235" s="15"/>
      <c r="W235" s="15"/>
      <c r="X235" s="15"/>
      <c r="Y235" s="15"/>
      <c r="Z235" s="15"/>
      <c r="AA235" s="15"/>
      <c r="AB235" s="15"/>
      <c r="AC235" s="15"/>
      <c r="AD235" s="15"/>
      <c r="AE235" s="15"/>
      <c r="AT235" s="251" t="s">
        <v>232</v>
      </c>
      <c r="AU235" s="251" t="s">
        <v>90</v>
      </c>
      <c r="AV235" s="15" t="s">
        <v>88</v>
      </c>
      <c r="AW235" s="15" t="s">
        <v>36</v>
      </c>
      <c r="AX235" s="15" t="s">
        <v>80</v>
      </c>
      <c r="AY235" s="251" t="s">
        <v>218</v>
      </c>
    </row>
    <row r="236" s="13" customFormat="1">
      <c r="A236" s="13"/>
      <c r="B236" s="215"/>
      <c r="C236" s="13"/>
      <c r="D236" s="211" t="s">
        <v>232</v>
      </c>
      <c r="E236" s="216" t="s">
        <v>1</v>
      </c>
      <c r="F236" s="217" t="s">
        <v>3552</v>
      </c>
      <c r="G236" s="13"/>
      <c r="H236" s="218">
        <v>14.550000000000001</v>
      </c>
      <c r="I236" s="219"/>
      <c r="J236" s="13"/>
      <c r="K236" s="13"/>
      <c r="L236" s="215"/>
      <c r="M236" s="220"/>
      <c r="N236" s="221"/>
      <c r="O236" s="221"/>
      <c r="P236" s="221"/>
      <c r="Q236" s="221"/>
      <c r="R236" s="221"/>
      <c r="S236" s="221"/>
      <c r="T236" s="222"/>
      <c r="U236" s="13"/>
      <c r="V236" s="13"/>
      <c r="W236" s="13"/>
      <c r="X236" s="13"/>
      <c r="Y236" s="13"/>
      <c r="Z236" s="13"/>
      <c r="AA236" s="13"/>
      <c r="AB236" s="13"/>
      <c r="AC236" s="13"/>
      <c r="AD236" s="13"/>
      <c r="AE236" s="13"/>
      <c r="AT236" s="216" t="s">
        <v>232</v>
      </c>
      <c r="AU236" s="216" t="s">
        <v>90</v>
      </c>
      <c r="AV236" s="13" t="s">
        <v>90</v>
      </c>
      <c r="AW236" s="13" t="s">
        <v>36</v>
      </c>
      <c r="AX236" s="13" t="s">
        <v>80</v>
      </c>
      <c r="AY236" s="216" t="s">
        <v>218</v>
      </c>
    </row>
    <row r="237" s="15" customFormat="1">
      <c r="A237" s="15"/>
      <c r="B237" s="250"/>
      <c r="C237" s="15"/>
      <c r="D237" s="211" t="s">
        <v>232</v>
      </c>
      <c r="E237" s="251" t="s">
        <v>1</v>
      </c>
      <c r="F237" s="252" t="s">
        <v>3553</v>
      </c>
      <c r="G237" s="15"/>
      <c r="H237" s="251" t="s">
        <v>1</v>
      </c>
      <c r="I237" s="253"/>
      <c r="J237" s="15"/>
      <c r="K237" s="15"/>
      <c r="L237" s="250"/>
      <c r="M237" s="254"/>
      <c r="N237" s="255"/>
      <c r="O237" s="255"/>
      <c r="P237" s="255"/>
      <c r="Q237" s="255"/>
      <c r="R237" s="255"/>
      <c r="S237" s="255"/>
      <c r="T237" s="256"/>
      <c r="U237" s="15"/>
      <c r="V237" s="15"/>
      <c r="W237" s="15"/>
      <c r="X237" s="15"/>
      <c r="Y237" s="15"/>
      <c r="Z237" s="15"/>
      <c r="AA237" s="15"/>
      <c r="AB237" s="15"/>
      <c r="AC237" s="15"/>
      <c r="AD237" s="15"/>
      <c r="AE237" s="15"/>
      <c r="AT237" s="251" t="s">
        <v>232</v>
      </c>
      <c r="AU237" s="251" t="s">
        <v>90</v>
      </c>
      <c r="AV237" s="15" t="s">
        <v>88</v>
      </c>
      <c r="AW237" s="15" t="s">
        <v>36</v>
      </c>
      <c r="AX237" s="15" t="s">
        <v>80</v>
      </c>
      <c r="AY237" s="251" t="s">
        <v>218</v>
      </c>
    </row>
    <row r="238" s="13" customFormat="1">
      <c r="A238" s="13"/>
      <c r="B238" s="215"/>
      <c r="C238" s="13"/>
      <c r="D238" s="211" t="s">
        <v>232</v>
      </c>
      <c r="E238" s="216" t="s">
        <v>1</v>
      </c>
      <c r="F238" s="217" t="s">
        <v>3554</v>
      </c>
      <c r="G238" s="13"/>
      <c r="H238" s="218">
        <v>10.691000000000001</v>
      </c>
      <c r="I238" s="219"/>
      <c r="J238" s="13"/>
      <c r="K238" s="13"/>
      <c r="L238" s="215"/>
      <c r="M238" s="220"/>
      <c r="N238" s="221"/>
      <c r="O238" s="221"/>
      <c r="P238" s="221"/>
      <c r="Q238" s="221"/>
      <c r="R238" s="221"/>
      <c r="S238" s="221"/>
      <c r="T238" s="222"/>
      <c r="U238" s="13"/>
      <c r="V238" s="13"/>
      <c r="W238" s="13"/>
      <c r="X238" s="13"/>
      <c r="Y238" s="13"/>
      <c r="Z238" s="13"/>
      <c r="AA238" s="13"/>
      <c r="AB238" s="13"/>
      <c r="AC238" s="13"/>
      <c r="AD238" s="13"/>
      <c r="AE238" s="13"/>
      <c r="AT238" s="216" t="s">
        <v>232</v>
      </c>
      <c r="AU238" s="216" t="s">
        <v>90</v>
      </c>
      <c r="AV238" s="13" t="s">
        <v>90</v>
      </c>
      <c r="AW238" s="13" t="s">
        <v>36</v>
      </c>
      <c r="AX238" s="13" t="s">
        <v>80</v>
      </c>
      <c r="AY238" s="216" t="s">
        <v>218</v>
      </c>
    </row>
    <row r="239" s="15" customFormat="1">
      <c r="A239" s="15"/>
      <c r="B239" s="250"/>
      <c r="C239" s="15"/>
      <c r="D239" s="211" t="s">
        <v>232</v>
      </c>
      <c r="E239" s="251" t="s">
        <v>1</v>
      </c>
      <c r="F239" s="252" t="s">
        <v>3555</v>
      </c>
      <c r="G239" s="15"/>
      <c r="H239" s="251" t="s">
        <v>1</v>
      </c>
      <c r="I239" s="253"/>
      <c r="J239" s="15"/>
      <c r="K239" s="15"/>
      <c r="L239" s="250"/>
      <c r="M239" s="254"/>
      <c r="N239" s="255"/>
      <c r="O239" s="255"/>
      <c r="P239" s="255"/>
      <c r="Q239" s="255"/>
      <c r="R239" s="255"/>
      <c r="S239" s="255"/>
      <c r="T239" s="256"/>
      <c r="U239" s="15"/>
      <c r="V239" s="15"/>
      <c r="W239" s="15"/>
      <c r="X239" s="15"/>
      <c r="Y239" s="15"/>
      <c r="Z239" s="15"/>
      <c r="AA239" s="15"/>
      <c r="AB239" s="15"/>
      <c r="AC239" s="15"/>
      <c r="AD239" s="15"/>
      <c r="AE239" s="15"/>
      <c r="AT239" s="251" t="s">
        <v>232</v>
      </c>
      <c r="AU239" s="251" t="s">
        <v>90</v>
      </c>
      <c r="AV239" s="15" t="s">
        <v>88</v>
      </c>
      <c r="AW239" s="15" t="s">
        <v>36</v>
      </c>
      <c r="AX239" s="15" t="s">
        <v>80</v>
      </c>
      <c r="AY239" s="251" t="s">
        <v>218</v>
      </c>
    </row>
    <row r="240" s="13" customFormat="1">
      <c r="A240" s="13"/>
      <c r="B240" s="215"/>
      <c r="C240" s="13"/>
      <c r="D240" s="211" t="s">
        <v>232</v>
      </c>
      <c r="E240" s="216" t="s">
        <v>1</v>
      </c>
      <c r="F240" s="217" t="s">
        <v>3556</v>
      </c>
      <c r="G240" s="13"/>
      <c r="H240" s="218">
        <v>8.8420000000000005</v>
      </c>
      <c r="I240" s="219"/>
      <c r="J240" s="13"/>
      <c r="K240" s="13"/>
      <c r="L240" s="215"/>
      <c r="M240" s="220"/>
      <c r="N240" s="221"/>
      <c r="O240" s="221"/>
      <c r="P240" s="221"/>
      <c r="Q240" s="221"/>
      <c r="R240" s="221"/>
      <c r="S240" s="221"/>
      <c r="T240" s="222"/>
      <c r="U240" s="13"/>
      <c r="V240" s="13"/>
      <c r="W240" s="13"/>
      <c r="X240" s="13"/>
      <c r="Y240" s="13"/>
      <c r="Z240" s="13"/>
      <c r="AA240" s="13"/>
      <c r="AB240" s="13"/>
      <c r="AC240" s="13"/>
      <c r="AD240" s="13"/>
      <c r="AE240" s="13"/>
      <c r="AT240" s="216" t="s">
        <v>232</v>
      </c>
      <c r="AU240" s="216" t="s">
        <v>90</v>
      </c>
      <c r="AV240" s="13" t="s">
        <v>90</v>
      </c>
      <c r="AW240" s="13" t="s">
        <v>36</v>
      </c>
      <c r="AX240" s="13" t="s">
        <v>80</v>
      </c>
      <c r="AY240" s="216" t="s">
        <v>218</v>
      </c>
    </row>
    <row r="241" s="14" customFormat="1">
      <c r="A241" s="14"/>
      <c r="B241" s="223"/>
      <c r="C241" s="14"/>
      <c r="D241" s="211" t="s">
        <v>232</v>
      </c>
      <c r="E241" s="224" t="s">
        <v>1</v>
      </c>
      <c r="F241" s="225" t="s">
        <v>235</v>
      </c>
      <c r="G241" s="14"/>
      <c r="H241" s="226">
        <v>50.079000000000001</v>
      </c>
      <c r="I241" s="227"/>
      <c r="J241" s="14"/>
      <c r="K241" s="14"/>
      <c r="L241" s="223"/>
      <c r="M241" s="228"/>
      <c r="N241" s="229"/>
      <c r="O241" s="229"/>
      <c r="P241" s="229"/>
      <c r="Q241" s="229"/>
      <c r="R241" s="229"/>
      <c r="S241" s="229"/>
      <c r="T241" s="230"/>
      <c r="U241" s="14"/>
      <c r="V241" s="14"/>
      <c r="W241" s="14"/>
      <c r="X241" s="14"/>
      <c r="Y241" s="14"/>
      <c r="Z241" s="14"/>
      <c r="AA241" s="14"/>
      <c r="AB241" s="14"/>
      <c r="AC241" s="14"/>
      <c r="AD241" s="14"/>
      <c r="AE241" s="14"/>
      <c r="AT241" s="224" t="s">
        <v>232</v>
      </c>
      <c r="AU241" s="224" t="s">
        <v>90</v>
      </c>
      <c r="AV241" s="14" t="s">
        <v>229</v>
      </c>
      <c r="AW241" s="14" t="s">
        <v>36</v>
      </c>
      <c r="AX241" s="14" t="s">
        <v>88</v>
      </c>
      <c r="AY241" s="224" t="s">
        <v>218</v>
      </c>
    </row>
    <row r="242" s="2" customFormat="1" ht="24.15" customHeight="1">
      <c r="A242" s="39"/>
      <c r="B242" s="161"/>
      <c r="C242" s="197" t="s">
        <v>310</v>
      </c>
      <c r="D242" s="197" t="s">
        <v>225</v>
      </c>
      <c r="E242" s="198" t="s">
        <v>3557</v>
      </c>
      <c r="F242" s="199" t="s">
        <v>3558</v>
      </c>
      <c r="G242" s="200" t="s">
        <v>266</v>
      </c>
      <c r="H242" s="201">
        <v>4</v>
      </c>
      <c r="I242" s="202"/>
      <c r="J242" s="203">
        <f>ROUND(I242*H242,2)</f>
        <v>0</v>
      </c>
      <c r="K242" s="204"/>
      <c r="L242" s="40"/>
      <c r="M242" s="205" t="s">
        <v>1</v>
      </c>
      <c r="N242" s="206" t="s">
        <v>45</v>
      </c>
      <c r="O242" s="78"/>
      <c r="P242" s="207">
        <f>O242*H242</f>
        <v>0</v>
      </c>
      <c r="Q242" s="207">
        <v>0</v>
      </c>
      <c r="R242" s="207">
        <f>Q242*H242</f>
        <v>0</v>
      </c>
      <c r="S242" s="207">
        <v>0.10000000000000001</v>
      </c>
      <c r="T242" s="208">
        <f>S242*H242</f>
        <v>0.40000000000000002</v>
      </c>
      <c r="U242" s="39"/>
      <c r="V242" s="39"/>
      <c r="W242" s="39"/>
      <c r="X242" s="39"/>
      <c r="Y242" s="39"/>
      <c r="Z242" s="39"/>
      <c r="AA242" s="39"/>
      <c r="AB242" s="39"/>
      <c r="AC242" s="39"/>
      <c r="AD242" s="39"/>
      <c r="AE242" s="39"/>
      <c r="AR242" s="209" t="s">
        <v>229</v>
      </c>
      <c r="AT242" s="209" t="s">
        <v>225</v>
      </c>
      <c r="AU242" s="209" t="s">
        <v>90</v>
      </c>
      <c r="AY242" s="20" t="s">
        <v>218</v>
      </c>
      <c r="BE242" s="210">
        <f>IF(N242="základní",J242,0)</f>
        <v>0</v>
      </c>
      <c r="BF242" s="210">
        <f>IF(N242="snížená",J242,0)</f>
        <v>0</v>
      </c>
      <c r="BG242" s="210">
        <f>IF(N242="zákl. přenesená",J242,0)</f>
        <v>0</v>
      </c>
      <c r="BH242" s="210">
        <f>IF(N242="sníž. přenesená",J242,0)</f>
        <v>0</v>
      </c>
      <c r="BI242" s="210">
        <f>IF(N242="nulová",J242,0)</f>
        <v>0</v>
      </c>
      <c r="BJ242" s="20" t="s">
        <v>88</v>
      </c>
      <c r="BK242" s="210">
        <f>ROUND(I242*H242,2)</f>
        <v>0</v>
      </c>
      <c r="BL242" s="20" t="s">
        <v>229</v>
      </c>
      <c r="BM242" s="209" t="s">
        <v>3559</v>
      </c>
    </row>
    <row r="243" s="15" customFormat="1">
      <c r="A243" s="15"/>
      <c r="B243" s="250"/>
      <c r="C243" s="15"/>
      <c r="D243" s="211" t="s">
        <v>232</v>
      </c>
      <c r="E243" s="251" t="s">
        <v>1</v>
      </c>
      <c r="F243" s="252" t="s">
        <v>3560</v>
      </c>
      <c r="G243" s="15"/>
      <c r="H243" s="251" t="s">
        <v>1</v>
      </c>
      <c r="I243" s="253"/>
      <c r="J243" s="15"/>
      <c r="K243" s="15"/>
      <c r="L243" s="250"/>
      <c r="M243" s="254"/>
      <c r="N243" s="255"/>
      <c r="O243" s="255"/>
      <c r="P243" s="255"/>
      <c r="Q243" s="255"/>
      <c r="R243" s="255"/>
      <c r="S243" s="255"/>
      <c r="T243" s="256"/>
      <c r="U243" s="15"/>
      <c r="V243" s="15"/>
      <c r="W243" s="15"/>
      <c r="X243" s="15"/>
      <c r="Y243" s="15"/>
      <c r="Z243" s="15"/>
      <c r="AA243" s="15"/>
      <c r="AB243" s="15"/>
      <c r="AC243" s="15"/>
      <c r="AD243" s="15"/>
      <c r="AE243" s="15"/>
      <c r="AT243" s="251" t="s">
        <v>232</v>
      </c>
      <c r="AU243" s="251" t="s">
        <v>90</v>
      </c>
      <c r="AV243" s="15" t="s">
        <v>88</v>
      </c>
      <c r="AW243" s="15" t="s">
        <v>36</v>
      </c>
      <c r="AX243" s="15" t="s">
        <v>80</v>
      </c>
      <c r="AY243" s="251" t="s">
        <v>218</v>
      </c>
    </row>
    <row r="244" s="13" customFormat="1">
      <c r="A244" s="13"/>
      <c r="B244" s="215"/>
      <c r="C244" s="13"/>
      <c r="D244" s="211" t="s">
        <v>232</v>
      </c>
      <c r="E244" s="216" t="s">
        <v>1</v>
      </c>
      <c r="F244" s="217" t="s">
        <v>229</v>
      </c>
      <c r="G244" s="13"/>
      <c r="H244" s="218">
        <v>4</v>
      </c>
      <c r="I244" s="219"/>
      <c r="J244" s="13"/>
      <c r="K244" s="13"/>
      <c r="L244" s="215"/>
      <c r="M244" s="220"/>
      <c r="N244" s="221"/>
      <c r="O244" s="221"/>
      <c r="P244" s="221"/>
      <c r="Q244" s="221"/>
      <c r="R244" s="221"/>
      <c r="S244" s="221"/>
      <c r="T244" s="222"/>
      <c r="U244" s="13"/>
      <c r="V244" s="13"/>
      <c r="W244" s="13"/>
      <c r="X244" s="13"/>
      <c r="Y244" s="13"/>
      <c r="Z244" s="13"/>
      <c r="AA244" s="13"/>
      <c r="AB244" s="13"/>
      <c r="AC244" s="13"/>
      <c r="AD244" s="13"/>
      <c r="AE244" s="13"/>
      <c r="AT244" s="216" t="s">
        <v>232</v>
      </c>
      <c r="AU244" s="216" t="s">
        <v>90</v>
      </c>
      <c r="AV244" s="13" t="s">
        <v>90</v>
      </c>
      <c r="AW244" s="13" t="s">
        <v>36</v>
      </c>
      <c r="AX244" s="13" t="s">
        <v>80</v>
      </c>
      <c r="AY244" s="216" t="s">
        <v>218</v>
      </c>
    </row>
    <row r="245" s="14" customFormat="1">
      <c r="A245" s="14"/>
      <c r="B245" s="223"/>
      <c r="C245" s="14"/>
      <c r="D245" s="211" t="s">
        <v>232</v>
      </c>
      <c r="E245" s="224" t="s">
        <v>1</v>
      </c>
      <c r="F245" s="225" t="s">
        <v>235</v>
      </c>
      <c r="G245" s="14"/>
      <c r="H245" s="226">
        <v>4</v>
      </c>
      <c r="I245" s="227"/>
      <c r="J245" s="14"/>
      <c r="K245" s="14"/>
      <c r="L245" s="223"/>
      <c r="M245" s="228"/>
      <c r="N245" s="229"/>
      <c r="O245" s="229"/>
      <c r="P245" s="229"/>
      <c r="Q245" s="229"/>
      <c r="R245" s="229"/>
      <c r="S245" s="229"/>
      <c r="T245" s="230"/>
      <c r="U245" s="14"/>
      <c r="V245" s="14"/>
      <c r="W245" s="14"/>
      <c r="X245" s="14"/>
      <c r="Y245" s="14"/>
      <c r="Z245" s="14"/>
      <c r="AA245" s="14"/>
      <c r="AB245" s="14"/>
      <c r="AC245" s="14"/>
      <c r="AD245" s="14"/>
      <c r="AE245" s="14"/>
      <c r="AT245" s="224" t="s">
        <v>232</v>
      </c>
      <c r="AU245" s="224" t="s">
        <v>90</v>
      </c>
      <c r="AV245" s="14" t="s">
        <v>229</v>
      </c>
      <c r="AW245" s="14" t="s">
        <v>36</v>
      </c>
      <c r="AX245" s="14" t="s">
        <v>88</v>
      </c>
      <c r="AY245" s="224" t="s">
        <v>218</v>
      </c>
    </row>
    <row r="246" s="12" customFormat="1" ht="22.8" customHeight="1">
      <c r="A246" s="12"/>
      <c r="B246" s="184"/>
      <c r="C246" s="12"/>
      <c r="D246" s="185" t="s">
        <v>79</v>
      </c>
      <c r="E246" s="195" t="s">
        <v>263</v>
      </c>
      <c r="F246" s="195" t="s">
        <v>1013</v>
      </c>
      <c r="G246" s="12"/>
      <c r="H246" s="12"/>
      <c r="I246" s="187"/>
      <c r="J246" s="196">
        <f>BK246</f>
        <v>0</v>
      </c>
      <c r="K246" s="12"/>
      <c r="L246" s="184"/>
      <c r="M246" s="189"/>
      <c r="N246" s="190"/>
      <c r="O246" s="190"/>
      <c r="P246" s="191">
        <f>SUM(P247:P269)</f>
        <v>0</v>
      </c>
      <c r="Q246" s="190"/>
      <c r="R246" s="191">
        <f>SUM(R247:R269)</f>
        <v>0</v>
      </c>
      <c r="S246" s="190"/>
      <c r="T246" s="192">
        <f>SUM(T247:T269)</f>
        <v>147.78059999999999</v>
      </c>
      <c r="U246" s="12"/>
      <c r="V246" s="12"/>
      <c r="W246" s="12"/>
      <c r="X246" s="12"/>
      <c r="Y246" s="12"/>
      <c r="Z246" s="12"/>
      <c r="AA246" s="12"/>
      <c r="AB246" s="12"/>
      <c r="AC246" s="12"/>
      <c r="AD246" s="12"/>
      <c r="AE246" s="12"/>
      <c r="AR246" s="185" t="s">
        <v>88</v>
      </c>
      <c r="AT246" s="193" t="s">
        <v>79</v>
      </c>
      <c r="AU246" s="193" t="s">
        <v>88</v>
      </c>
      <c r="AY246" s="185" t="s">
        <v>218</v>
      </c>
      <c r="BK246" s="194">
        <f>SUM(BK247:BK269)</f>
        <v>0</v>
      </c>
    </row>
    <row r="247" s="2" customFormat="1" ht="16.5" customHeight="1">
      <c r="A247" s="39"/>
      <c r="B247" s="161"/>
      <c r="C247" s="197" t="s">
        <v>268</v>
      </c>
      <c r="D247" s="197" t="s">
        <v>225</v>
      </c>
      <c r="E247" s="198" t="s">
        <v>1021</v>
      </c>
      <c r="F247" s="199" t="s">
        <v>1022</v>
      </c>
      <c r="G247" s="200" t="s">
        <v>769</v>
      </c>
      <c r="H247" s="201">
        <v>12.861000000000001</v>
      </c>
      <c r="I247" s="202"/>
      <c r="J247" s="203">
        <f>ROUND(I247*H247,2)</f>
        <v>0</v>
      </c>
      <c r="K247" s="204"/>
      <c r="L247" s="40"/>
      <c r="M247" s="205" t="s">
        <v>1</v>
      </c>
      <c r="N247" s="206" t="s">
        <v>45</v>
      </c>
      <c r="O247" s="78"/>
      <c r="P247" s="207">
        <f>O247*H247</f>
        <v>0</v>
      </c>
      <c r="Q247" s="207">
        <v>0</v>
      </c>
      <c r="R247" s="207">
        <f>Q247*H247</f>
        <v>0</v>
      </c>
      <c r="S247" s="207">
        <v>2</v>
      </c>
      <c r="T247" s="208">
        <f>S247*H247</f>
        <v>25.722000000000001</v>
      </c>
      <c r="U247" s="39"/>
      <c r="V247" s="39"/>
      <c r="W247" s="39"/>
      <c r="X247" s="39"/>
      <c r="Y247" s="39"/>
      <c r="Z247" s="39"/>
      <c r="AA247" s="39"/>
      <c r="AB247" s="39"/>
      <c r="AC247" s="39"/>
      <c r="AD247" s="39"/>
      <c r="AE247" s="39"/>
      <c r="AR247" s="209" t="s">
        <v>229</v>
      </c>
      <c r="AT247" s="209" t="s">
        <v>225</v>
      </c>
      <c r="AU247" s="209" t="s">
        <v>90</v>
      </c>
      <c r="AY247" s="20" t="s">
        <v>218</v>
      </c>
      <c r="BE247" s="210">
        <f>IF(N247="základní",J247,0)</f>
        <v>0</v>
      </c>
      <c r="BF247" s="210">
        <f>IF(N247="snížená",J247,0)</f>
        <v>0</v>
      </c>
      <c r="BG247" s="210">
        <f>IF(N247="zákl. přenesená",J247,0)</f>
        <v>0</v>
      </c>
      <c r="BH247" s="210">
        <f>IF(N247="sníž. přenesená",J247,0)</f>
        <v>0</v>
      </c>
      <c r="BI247" s="210">
        <f>IF(N247="nulová",J247,0)</f>
        <v>0</v>
      </c>
      <c r="BJ247" s="20" t="s">
        <v>88</v>
      </c>
      <c r="BK247" s="210">
        <f>ROUND(I247*H247,2)</f>
        <v>0</v>
      </c>
      <c r="BL247" s="20" t="s">
        <v>229</v>
      </c>
      <c r="BM247" s="209" t="s">
        <v>3561</v>
      </c>
    </row>
    <row r="248" s="15" customFormat="1">
      <c r="A248" s="15"/>
      <c r="B248" s="250"/>
      <c r="C248" s="15"/>
      <c r="D248" s="211" t="s">
        <v>232</v>
      </c>
      <c r="E248" s="251" t="s">
        <v>1</v>
      </c>
      <c r="F248" s="252" t="s">
        <v>3562</v>
      </c>
      <c r="G248" s="15"/>
      <c r="H248" s="251" t="s">
        <v>1</v>
      </c>
      <c r="I248" s="253"/>
      <c r="J248" s="15"/>
      <c r="K248" s="15"/>
      <c r="L248" s="250"/>
      <c r="M248" s="254"/>
      <c r="N248" s="255"/>
      <c r="O248" s="255"/>
      <c r="P248" s="255"/>
      <c r="Q248" s="255"/>
      <c r="R248" s="255"/>
      <c r="S248" s="255"/>
      <c r="T248" s="256"/>
      <c r="U248" s="15"/>
      <c r="V248" s="15"/>
      <c r="W248" s="15"/>
      <c r="X248" s="15"/>
      <c r="Y248" s="15"/>
      <c r="Z248" s="15"/>
      <c r="AA248" s="15"/>
      <c r="AB248" s="15"/>
      <c r="AC248" s="15"/>
      <c r="AD248" s="15"/>
      <c r="AE248" s="15"/>
      <c r="AT248" s="251" t="s">
        <v>232</v>
      </c>
      <c r="AU248" s="251" t="s">
        <v>90</v>
      </c>
      <c r="AV248" s="15" t="s">
        <v>88</v>
      </c>
      <c r="AW248" s="15" t="s">
        <v>36</v>
      </c>
      <c r="AX248" s="15" t="s">
        <v>80</v>
      </c>
      <c r="AY248" s="251" t="s">
        <v>218</v>
      </c>
    </row>
    <row r="249" s="13" customFormat="1">
      <c r="A249" s="13"/>
      <c r="B249" s="215"/>
      <c r="C249" s="13"/>
      <c r="D249" s="211" t="s">
        <v>232</v>
      </c>
      <c r="E249" s="216" t="s">
        <v>1</v>
      </c>
      <c r="F249" s="217" t="s">
        <v>3563</v>
      </c>
      <c r="G249" s="13"/>
      <c r="H249" s="218">
        <v>12.861000000000001</v>
      </c>
      <c r="I249" s="219"/>
      <c r="J249" s="13"/>
      <c r="K249" s="13"/>
      <c r="L249" s="215"/>
      <c r="M249" s="220"/>
      <c r="N249" s="221"/>
      <c r="O249" s="221"/>
      <c r="P249" s="221"/>
      <c r="Q249" s="221"/>
      <c r="R249" s="221"/>
      <c r="S249" s="221"/>
      <c r="T249" s="222"/>
      <c r="U249" s="13"/>
      <c r="V249" s="13"/>
      <c r="W249" s="13"/>
      <c r="X249" s="13"/>
      <c r="Y249" s="13"/>
      <c r="Z249" s="13"/>
      <c r="AA249" s="13"/>
      <c r="AB249" s="13"/>
      <c r="AC249" s="13"/>
      <c r="AD249" s="13"/>
      <c r="AE249" s="13"/>
      <c r="AT249" s="216" t="s">
        <v>232</v>
      </c>
      <c r="AU249" s="216" t="s">
        <v>90</v>
      </c>
      <c r="AV249" s="13" t="s">
        <v>90</v>
      </c>
      <c r="AW249" s="13" t="s">
        <v>36</v>
      </c>
      <c r="AX249" s="13" t="s">
        <v>80</v>
      </c>
      <c r="AY249" s="216" t="s">
        <v>218</v>
      </c>
    </row>
    <row r="250" s="14" customFormat="1">
      <c r="A250" s="14"/>
      <c r="B250" s="223"/>
      <c r="C250" s="14"/>
      <c r="D250" s="211" t="s">
        <v>232</v>
      </c>
      <c r="E250" s="224" t="s">
        <v>1</v>
      </c>
      <c r="F250" s="225" t="s">
        <v>235</v>
      </c>
      <c r="G250" s="14"/>
      <c r="H250" s="226">
        <v>12.861000000000001</v>
      </c>
      <c r="I250" s="227"/>
      <c r="J250" s="14"/>
      <c r="K250" s="14"/>
      <c r="L250" s="223"/>
      <c r="M250" s="228"/>
      <c r="N250" s="229"/>
      <c r="O250" s="229"/>
      <c r="P250" s="229"/>
      <c r="Q250" s="229"/>
      <c r="R250" s="229"/>
      <c r="S250" s="229"/>
      <c r="T250" s="230"/>
      <c r="U250" s="14"/>
      <c r="V250" s="14"/>
      <c r="W250" s="14"/>
      <c r="X250" s="14"/>
      <c r="Y250" s="14"/>
      <c r="Z250" s="14"/>
      <c r="AA250" s="14"/>
      <c r="AB250" s="14"/>
      <c r="AC250" s="14"/>
      <c r="AD250" s="14"/>
      <c r="AE250" s="14"/>
      <c r="AT250" s="224" t="s">
        <v>232</v>
      </c>
      <c r="AU250" s="224" t="s">
        <v>90</v>
      </c>
      <c r="AV250" s="14" t="s">
        <v>229</v>
      </c>
      <c r="AW250" s="14" t="s">
        <v>36</v>
      </c>
      <c r="AX250" s="14" t="s">
        <v>88</v>
      </c>
      <c r="AY250" s="224" t="s">
        <v>218</v>
      </c>
    </row>
    <row r="251" s="2" customFormat="1" ht="16.5" customHeight="1">
      <c r="A251" s="39"/>
      <c r="B251" s="161"/>
      <c r="C251" s="197" t="s">
        <v>7</v>
      </c>
      <c r="D251" s="197" t="s">
        <v>225</v>
      </c>
      <c r="E251" s="198" t="s">
        <v>1403</v>
      </c>
      <c r="F251" s="199" t="s">
        <v>1404</v>
      </c>
      <c r="G251" s="200" t="s">
        <v>769</v>
      </c>
      <c r="H251" s="201">
        <v>8.2319999999999993</v>
      </c>
      <c r="I251" s="202"/>
      <c r="J251" s="203">
        <f>ROUND(I251*H251,2)</f>
        <v>0</v>
      </c>
      <c r="K251" s="204"/>
      <c r="L251" s="40"/>
      <c r="M251" s="205" t="s">
        <v>1</v>
      </c>
      <c r="N251" s="206" t="s">
        <v>45</v>
      </c>
      <c r="O251" s="78"/>
      <c r="P251" s="207">
        <f>O251*H251</f>
        <v>0</v>
      </c>
      <c r="Q251" s="207">
        <v>0</v>
      </c>
      <c r="R251" s="207">
        <f>Q251*H251</f>
        <v>0</v>
      </c>
      <c r="S251" s="207">
        <v>2.3999999999999999</v>
      </c>
      <c r="T251" s="208">
        <f>S251*H251</f>
        <v>19.756799999999998</v>
      </c>
      <c r="U251" s="39"/>
      <c r="V251" s="39"/>
      <c r="W251" s="39"/>
      <c r="X251" s="39"/>
      <c r="Y251" s="39"/>
      <c r="Z251" s="39"/>
      <c r="AA251" s="39"/>
      <c r="AB251" s="39"/>
      <c r="AC251" s="39"/>
      <c r="AD251" s="39"/>
      <c r="AE251" s="39"/>
      <c r="AR251" s="209" t="s">
        <v>229</v>
      </c>
      <c r="AT251" s="209" t="s">
        <v>225</v>
      </c>
      <c r="AU251" s="209" t="s">
        <v>90</v>
      </c>
      <c r="AY251" s="20" t="s">
        <v>218</v>
      </c>
      <c r="BE251" s="210">
        <f>IF(N251="základní",J251,0)</f>
        <v>0</v>
      </c>
      <c r="BF251" s="210">
        <f>IF(N251="snížená",J251,0)</f>
        <v>0</v>
      </c>
      <c r="BG251" s="210">
        <f>IF(N251="zákl. přenesená",J251,0)</f>
        <v>0</v>
      </c>
      <c r="BH251" s="210">
        <f>IF(N251="sníž. přenesená",J251,0)</f>
        <v>0</v>
      </c>
      <c r="BI251" s="210">
        <f>IF(N251="nulová",J251,0)</f>
        <v>0</v>
      </c>
      <c r="BJ251" s="20" t="s">
        <v>88</v>
      </c>
      <c r="BK251" s="210">
        <f>ROUND(I251*H251,2)</f>
        <v>0</v>
      </c>
      <c r="BL251" s="20" t="s">
        <v>229</v>
      </c>
      <c r="BM251" s="209" t="s">
        <v>3564</v>
      </c>
    </row>
    <row r="252" s="15" customFormat="1">
      <c r="A252" s="15"/>
      <c r="B252" s="250"/>
      <c r="C252" s="15"/>
      <c r="D252" s="211" t="s">
        <v>232</v>
      </c>
      <c r="E252" s="251" t="s">
        <v>1</v>
      </c>
      <c r="F252" s="252" t="s">
        <v>3565</v>
      </c>
      <c r="G252" s="15"/>
      <c r="H252" s="251" t="s">
        <v>1</v>
      </c>
      <c r="I252" s="253"/>
      <c r="J252" s="15"/>
      <c r="K252" s="15"/>
      <c r="L252" s="250"/>
      <c r="M252" s="254"/>
      <c r="N252" s="255"/>
      <c r="O252" s="255"/>
      <c r="P252" s="255"/>
      <c r="Q252" s="255"/>
      <c r="R252" s="255"/>
      <c r="S252" s="255"/>
      <c r="T252" s="256"/>
      <c r="U252" s="15"/>
      <c r="V252" s="15"/>
      <c r="W252" s="15"/>
      <c r="X252" s="15"/>
      <c r="Y252" s="15"/>
      <c r="Z252" s="15"/>
      <c r="AA252" s="15"/>
      <c r="AB252" s="15"/>
      <c r="AC252" s="15"/>
      <c r="AD252" s="15"/>
      <c r="AE252" s="15"/>
      <c r="AT252" s="251" t="s">
        <v>232</v>
      </c>
      <c r="AU252" s="251" t="s">
        <v>90</v>
      </c>
      <c r="AV252" s="15" t="s">
        <v>88</v>
      </c>
      <c r="AW252" s="15" t="s">
        <v>36</v>
      </c>
      <c r="AX252" s="15" t="s">
        <v>80</v>
      </c>
      <c r="AY252" s="251" t="s">
        <v>218</v>
      </c>
    </row>
    <row r="253" s="13" customFormat="1">
      <c r="A253" s="13"/>
      <c r="B253" s="215"/>
      <c r="C253" s="13"/>
      <c r="D253" s="211" t="s">
        <v>232</v>
      </c>
      <c r="E253" s="216" t="s">
        <v>1</v>
      </c>
      <c r="F253" s="217" t="s">
        <v>3566</v>
      </c>
      <c r="G253" s="13"/>
      <c r="H253" s="218">
        <v>8.2319999999999993</v>
      </c>
      <c r="I253" s="219"/>
      <c r="J253" s="13"/>
      <c r="K253" s="13"/>
      <c r="L253" s="215"/>
      <c r="M253" s="220"/>
      <c r="N253" s="221"/>
      <c r="O253" s="221"/>
      <c r="P253" s="221"/>
      <c r="Q253" s="221"/>
      <c r="R253" s="221"/>
      <c r="S253" s="221"/>
      <c r="T253" s="222"/>
      <c r="U253" s="13"/>
      <c r="V253" s="13"/>
      <c r="W253" s="13"/>
      <c r="X253" s="13"/>
      <c r="Y253" s="13"/>
      <c r="Z253" s="13"/>
      <c r="AA253" s="13"/>
      <c r="AB253" s="13"/>
      <c r="AC253" s="13"/>
      <c r="AD253" s="13"/>
      <c r="AE253" s="13"/>
      <c r="AT253" s="216" t="s">
        <v>232</v>
      </c>
      <c r="AU253" s="216" t="s">
        <v>90</v>
      </c>
      <c r="AV253" s="13" t="s">
        <v>90</v>
      </c>
      <c r="AW253" s="13" t="s">
        <v>36</v>
      </c>
      <c r="AX253" s="13" t="s">
        <v>80</v>
      </c>
      <c r="AY253" s="216" t="s">
        <v>218</v>
      </c>
    </row>
    <row r="254" s="14" customFormat="1">
      <c r="A254" s="14"/>
      <c r="B254" s="223"/>
      <c r="C254" s="14"/>
      <c r="D254" s="211" t="s">
        <v>232</v>
      </c>
      <c r="E254" s="224" t="s">
        <v>1</v>
      </c>
      <c r="F254" s="225" t="s">
        <v>235</v>
      </c>
      <c r="G254" s="14"/>
      <c r="H254" s="226">
        <v>8.2319999999999993</v>
      </c>
      <c r="I254" s="227"/>
      <c r="J254" s="14"/>
      <c r="K254" s="14"/>
      <c r="L254" s="223"/>
      <c r="M254" s="228"/>
      <c r="N254" s="229"/>
      <c r="O254" s="229"/>
      <c r="P254" s="229"/>
      <c r="Q254" s="229"/>
      <c r="R254" s="229"/>
      <c r="S254" s="229"/>
      <c r="T254" s="230"/>
      <c r="U254" s="14"/>
      <c r="V254" s="14"/>
      <c r="W254" s="14"/>
      <c r="X254" s="14"/>
      <c r="Y254" s="14"/>
      <c r="Z254" s="14"/>
      <c r="AA254" s="14"/>
      <c r="AB254" s="14"/>
      <c r="AC254" s="14"/>
      <c r="AD254" s="14"/>
      <c r="AE254" s="14"/>
      <c r="AT254" s="224" t="s">
        <v>232</v>
      </c>
      <c r="AU254" s="224" t="s">
        <v>90</v>
      </c>
      <c r="AV254" s="14" t="s">
        <v>229</v>
      </c>
      <c r="AW254" s="14" t="s">
        <v>36</v>
      </c>
      <c r="AX254" s="14" t="s">
        <v>88</v>
      </c>
      <c r="AY254" s="224" t="s">
        <v>218</v>
      </c>
    </row>
    <row r="255" s="2" customFormat="1" ht="16.5" customHeight="1">
      <c r="A255" s="39"/>
      <c r="B255" s="161"/>
      <c r="C255" s="197" t="s">
        <v>274</v>
      </c>
      <c r="D255" s="197" t="s">
        <v>225</v>
      </c>
      <c r="E255" s="198" t="s">
        <v>2319</v>
      </c>
      <c r="F255" s="199" t="s">
        <v>2320</v>
      </c>
      <c r="G255" s="200" t="s">
        <v>769</v>
      </c>
      <c r="H255" s="201">
        <v>32.280000000000001</v>
      </c>
      <c r="I255" s="202"/>
      <c r="J255" s="203">
        <f>ROUND(I255*H255,2)</f>
        <v>0</v>
      </c>
      <c r="K255" s="204"/>
      <c r="L255" s="40"/>
      <c r="M255" s="205" t="s">
        <v>1</v>
      </c>
      <c r="N255" s="206" t="s">
        <v>45</v>
      </c>
      <c r="O255" s="78"/>
      <c r="P255" s="207">
        <f>O255*H255</f>
        <v>0</v>
      </c>
      <c r="Q255" s="207">
        <v>0</v>
      </c>
      <c r="R255" s="207">
        <f>Q255*H255</f>
        <v>0</v>
      </c>
      <c r="S255" s="207">
        <v>2.3999999999999999</v>
      </c>
      <c r="T255" s="208">
        <f>S255*H255</f>
        <v>77.471999999999994</v>
      </c>
      <c r="U255" s="39"/>
      <c r="V255" s="39"/>
      <c r="W255" s="39"/>
      <c r="X255" s="39"/>
      <c r="Y255" s="39"/>
      <c r="Z255" s="39"/>
      <c r="AA255" s="39"/>
      <c r="AB255" s="39"/>
      <c r="AC255" s="39"/>
      <c r="AD255" s="39"/>
      <c r="AE255" s="39"/>
      <c r="AR255" s="209" t="s">
        <v>229</v>
      </c>
      <c r="AT255" s="209" t="s">
        <v>225</v>
      </c>
      <c r="AU255" s="209" t="s">
        <v>90</v>
      </c>
      <c r="AY255" s="20" t="s">
        <v>218</v>
      </c>
      <c r="BE255" s="210">
        <f>IF(N255="základní",J255,0)</f>
        <v>0</v>
      </c>
      <c r="BF255" s="210">
        <f>IF(N255="snížená",J255,0)</f>
        <v>0</v>
      </c>
      <c r="BG255" s="210">
        <f>IF(N255="zákl. přenesená",J255,0)</f>
        <v>0</v>
      </c>
      <c r="BH255" s="210">
        <f>IF(N255="sníž. přenesená",J255,0)</f>
        <v>0</v>
      </c>
      <c r="BI255" s="210">
        <f>IF(N255="nulová",J255,0)</f>
        <v>0</v>
      </c>
      <c r="BJ255" s="20" t="s">
        <v>88</v>
      </c>
      <c r="BK255" s="210">
        <f>ROUND(I255*H255,2)</f>
        <v>0</v>
      </c>
      <c r="BL255" s="20" t="s">
        <v>229</v>
      </c>
      <c r="BM255" s="209" t="s">
        <v>3567</v>
      </c>
    </row>
    <row r="256" s="15" customFormat="1">
      <c r="A256" s="15"/>
      <c r="B256" s="250"/>
      <c r="C256" s="15"/>
      <c r="D256" s="211" t="s">
        <v>232</v>
      </c>
      <c r="E256" s="251" t="s">
        <v>1</v>
      </c>
      <c r="F256" s="252" t="s">
        <v>3568</v>
      </c>
      <c r="G256" s="15"/>
      <c r="H256" s="251" t="s">
        <v>1</v>
      </c>
      <c r="I256" s="253"/>
      <c r="J256" s="15"/>
      <c r="K256" s="15"/>
      <c r="L256" s="250"/>
      <c r="M256" s="254"/>
      <c r="N256" s="255"/>
      <c r="O256" s="255"/>
      <c r="P256" s="255"/>
      <c r="Q256" s="255"/>
      <c r="R256" s="255"/>
      <c r="S256" s="255"/>
      <c r="T256" s="256"/>
      <c r="U256" s="15"/>
      <c r="V256" s="15"/>
      <c r="W256" s="15"/>
      <c r="X256" s="15"/>
      <c r="Y256" s="15"/>
      <c r="Z256" s="15"/>
      <c r="AA256" s="15"/>
      <c r="AB256" s="15"/>
      <c r="AC256" s="15"/>
      <c r="AD256" s="15"/>
      <c r="AE256" s="15"/>
      <c r="AT256" s="251" t="s">
        <v>232</v>
      </c>
      <c r="AU256" s="251" t="s">
        <v>90</v>
      </c>
      <c r="AV256" s="15" t="s">
        <v>88</v>
      </c>
      <c r="AW256" s="15" t="s">
        <v>36</v>
      </c>
      <c r="AX256" s="15" t="s">
        <v>80</v>
      </c>
      <c r="AY256" s="251" t="s">
        <v>218</v>
      </c>
    </row>
    <row r="257" s="13" customFormat="1">
      <c r="A257" s="13"/>
      <c r="B257" s="215"/>
      <c r="C257" s="13"/>
      <c r="D257" s="211" t="s">
        <v>232</v>
      </c>
      <c r="E257" s="216" t="s">
        <v>1</v>
      </c>
      <c r="F257" s="217" t="s">
        <v>3569</v>
      </c>
      <c r="G257" s="13"/>
      <c r="H257" s="218">
        <v>32.280000000000001</v>
      </c>
      <c r="I257" s="219"/>
      <c r="J257" s="13"/>
      <c r="K257" s="13"/>
      <c r="L257" s="215"/>
      <c r="M257" s="220"/>
      <c r="N257" s="221"/>
      <c r="O257" s="221"/>
      <c r="P257" s="221"/>
      <c r="Q257" s="221"/>
      <c r="R257" s="221"/>
      <c r="S257" s="221"/>
      <c r="T257" s="222"/>
      <c r="U257" s="13"/>
      <c r="V257" s="13"/>
      <c r="W257" s="13"/>
      <c r="X257" s="13"/>
      <c r="Y257" s="13"/>
      <c r="Z257" s="13"/>
      <c r="AA257" s="13"/>
      <c r="AB257" s="13"/>
      <c r="AC257" s="13"/>
      <c r="AD257" s="13"/>
      <c r="AE257" s="13"/>
      <c r="AT257" s="216" t="s">
        <v>232</v>
      </c>
      <c r="AU257" s="216" t="s">
        <v>90</v>
      </c>
      <c r="AV257" s="13" t="s">
        <v>90</v>
      </c>
      <c r="AW257" s="13" t="s">
        <v>36</v>
      </c>
      <c r="AX257" s="13" t="s">
        <v>80</v>
      </c>
      <c r="AY257" s="216" t="s">
        <v>218</v>
      </c>
    </row>
    <row r="258" s="14" customFormat="1">
      <c r="A258" s="14"/>
      <c r="B258" s="223"/>
      <c r="C258" s="14"/>
      <c r="D258" s="211" t="s">
        <v>232</v>
      </c>
      <c r="E258" s="224" t="s">
        <v>1</v>
      </c>
      <c r="F258" s="225" t="s">
        <v>235</v>
      </c>
      <c r="G258" s="14"/>
      <c r="H258" s="226">
        <v>32.280000000000001</v>
      </c>
      <c r="I258" s="227"/>
      <c r="J258" s="14"/>
      <c r="K258" s="14"/>
      <c r="L258" s="223"/>
      <c r="M258" s="228"/>
      <c r="N258" s="229"/>
      <c r="O258" s="229"/>
      <c r="P258" s="229"/>
      <c r="Q258" s="229"/>
      <c r="R258" s="229"/>
      <c r="S258" s="229"/>
      <c r="T258" s="230"/>
      <c r="U258" s="14"/>
      <c r="V258" s="14"/>
      <c r="W258" s="14"/>
      <c r="X258" s="14"/>
      <c r="Y258" s="14"/>
      <c r="Z258" s="14"/>
      <c r="AA258" s="14"/>
      <c r="AB258" s="14"/>
      <c r="AC258" s="14"/>
      <c r="AD258" s="14"/>
      <c r="AE258" s="14"/>
      <c r="AT258" s="224" t="s">
        <v>232</v>
      </c>
      <c r="AU258" s="224" t="s">
        <v>90</v>
      </c>
      <c r="AV258" s="14" t="s">
        <v>229</v>
      </c>
      <c r="AW258" s="14" t="s">
        <v>36</v>
      </c>
      <c r="AX258" s="14" t="s">
        <v>88</v>
      </c>
      <c r="AY258" s="224" t="s">
        <v>218</v>
      </c>
    </row>
    <row r="259" s="2" customFormat="1" ht="16.5" customHeight="1">
      <c r="A259" s="39"/>
      <c r="B259" s="161"/>
      <c r="C259" s="197" t="s">
        <v>325</v>
      </c>
      <c r="D259" s="197" t="s">
        <v>225</v>
      </c>
      <c r="E259" s="198" t="s">
        <v>2323</v>
      </c>
      <c r="F259" s="199" t="s">
        <v>2324</v>
      </c>
      <c r="G259" s="200" t="s">
        <v>769</v>
      </c>
      <c r="H259" s="201">
        <v>6.4500000000000002</v>
      </c>
      <c r="I259" s="202"/>
      <c r="J259" s="203">
        <f>ROUND(I259*H259,2)</f>
        <v>0</v>
      </c>
      <c r="K259" s="204"/>
      <c r="L259" s="40"/>
      <c r="M259" s="205" t="s">
        <v>1</v>
      </c>
      <c r="N259" s="206" t="s">
        <v>45</v>
      </c>
      <c r="O259" s="78"/>
      <c r="P259" s="207">
        <f>O259*H259</f>
        <v>0</v>
      </c>
      <c r="Q259" s="207">
        <v>0</v>
      </c>
      <c r="R259" s="207">
        <f>Q259*H259</f>
        <v>0</v>
      </c>
      <c r="S259" s="207">
        <v>2.3999999999999999</v>
      </c>
      <c r="T259" s="208">
        <f>S259*H259</f>
        <v>15.48</v>
      </c>
      <c r="U259" s="39"/>
      <c r="V259" s="39"/>
      <c r="W259" s="39"/>
      <c r="X259" s="39"/>
      <c r="Y259" s="39"/>
      <c r="Z259" s="39"/>
      <c r="AA259" s="39"/>
      <c r="AB259" s="39"/>
      <c r="AC259" s="39"/>
      <c r="AD259" s="39"/>
      <c r="AE259" s="39"/>
      <c r="AR259" s="209" t="s">
        <v>229</v>
      </c>
      <c r="AT259" s="209" t="s">
        <v>225</v>
      </c>
      <c r="AU259" s="209" t="s">
        <v>90</v>
      </c>
      <c r="AY259" s="20" t="s">
        <v>218</v>
      </c>
      <c r="BE259" s="210">
        <f>IF(N259="základní",J259,0)</f>
        <v>0</v>
      </c>
      <c r="BF259" s="210">
        <f>IF(N259="snížená",J259,0)</f>
        <v>0</v>
      </c>
      <c r="BG259" s="210">
        <f>IF(N259="zákl. přenesená",J259,0)</f>
        <v>0</v>
      </c>
      <c r="BH259" s="210">
        <f>IF(N259="sníž. přenesená",J259,0)</f>
        <v>0</v>
      </c>
      <c r="BI259" s="210">
        <f>IF(N259="nulová",J259,0)</f>
        <v>0</v>
      </c>
      <c r="BJ259" s="20" t="s">
        <v>88</v>
      </c>
      <c r="BK259" s="210">
        <f>ROUND(I259*H259,2)</f>
        <v>0</v>
      </c>
      <c r="BL259" s="20" t="s">
        <v>229</v>
      </c>
      <c r="BM259" s="209" t="s">
        <v>3570</v>
      </c>
    </row>
    <row r="260" s="13" customFormat="1">
      <c r="A260" s="13"/>
      <c r="B260" s="215"/>
      <c r="C260" s="13"/>
      <c r="D260" s="211" t="s">
        <v>232</v>
      </c>
      <c r="E260" s="216" t="s">
        <v>1</v>
      </c>
      <c r="F260" s="217" t="s">
        <v>3571</v>
      </c>
      <c r="G260" s="13"/>
      <c r="H260" s="218">
        <v>6.4500000000000002</v>
      </c>
      <c r="I260" s="219"/>
      <c r="J260" s="13"/>
      <c r="K260" s="13"/>
      <c r="L260" s="215"/>
      <c r="M260" s="220"/>
      <c r="N260" s="221"/>
      <c r="O260" s="221"/>
      <c r="P260" s="221"/>
      <c r="Q260" s="221"/>
      <c r="R260" s="221"/>
      <c r="S260" s="221"/>
      <c r="T260" s="222"/>
      <c r="U260" s="13"/>
      <c r="V260" s="13"/>
      <c r="W260" s="13"/>
      <c r="X260" s="13"/>
      <c r="Y260" s="13"/>
      <c r="Z260" s="13"/>
      <c r="AA260" s="13"/>
      <c r="AB260" s="13"/>
      <c r="AC260" s="13"/>
      <c r="AD260" s="13"/>
      <c r="AE260" s="13"/>
      <c r="AT260" s="216" t="s">
        <v>232</v>
      </c>
      <c r="AU260" s="216" t="s">
        <v>90</v>
      </c>
      <c r="AV260" s="13" t="s">
        <v>90</v>
      </c>
      <c r="AW260" s="13" t="s">
        <v>36</v>
      </c>
      <c r="AX260" s="13" t="s">
        <v>80</v>
      </c>
      <c r="AY260" s="216" t="s">
        <v>218</v>
      </c>
    </row>
    <row r="261" s="14" customFormat="1">
      <c r="A261" s="14"/>
      <c r="B261" s="223"/>
      <c r="C261" s="14"/>
      <c r="D261" s="211" t="s">
        <v>232</v>
      </c>
      <c r="E261" s="224" t="s">
        <v>1</v>
      </c>
      <c r="F261" s="225" t="s">
        <v>235</v>
      </c>
      <c r="G261" s="14"/>
      <c r="H261" s="226">
        <v>6.4500000000000002</v>
      </c>
      <c r="I261" s="227"/>
      <c r="J261" s="14"/>
      <c r="K261" s="14"/>
      <c r="L261" s="223"/>
      <c r="M261" s="228"/>
      <c r="N261" s="229"/>
      <c r="O261" s="229"/>
      <c r="P261" s="229"/>
      <c r="Q261" s="229"/>
      <c r="R261" s="229"/>
      <c r="S261" s="229"/>
      <c r="T261" s="230"/>
      <c r="U261" s="14"/>
      <c r="V261" s="14"/>
      <c r="W261" s="14"/>
      <c r="X261" s="14"/>
      <c r="Y261" s="14"/>
      <c r="Z261" s="14"/>
      <c r="AA261" s="14"/>
      <c r="AB261" s="14"/>
      <c r="AC261" s="14"/>
      <c r="AD261" s="14"/>
      <c r="AE261" s="14"/>
      <c r="AT261" s="224" t="s">
        <v>232</v>
      </c>
      <c r="AU261" s="224" t="s">
        <v>90</v>
      </c>
      <c r="AV261" s="14" t="s">
        <v>229</v>
      </c>
      <c r="AW261" s="14" t="s">
        <v>36</v>
      </c>
      <c r="AX261" s="14" t="s">
        <v>88</v>
      </c>
      <c r="AY261" s="224" t="s">
        <v>218</v>
      </c>
    </row>
    <row r="262" s="2" customFormat="1" ht="37.8" customHeight="1">
      <c r="A262" s="39"/>
      <c r="B262" s="161"/>
      <c r="C262" s="197" t="s">
        <v>280</v>
      </c>
      <c r="D262" s="197" t="s">
        <v>225</v>
      </c>
      <c r="E262" s="198" t="s">
        <v>3572</v>
      </c>
      <c r="F262" s="199" t="s">
        <v>3573</v>
      </c>
      <c r="G262" s="200" t="s">
        <v>769</v>
      </c>
      <c r="H262" s="201">
        <v>4.2089999999999996</v>
      </c>
      <c r="I262" s="202"/>
      <c r="J262" s="203">
        <f>ROUND(I262*H262,2)</f>
        <v>0</v>
      </c>
      <c r="K262" s="204"/>
      <c r="L262" s="40"/>
      <c r="M262" s="205" t="s">
        <v>1</v>
      </c>
      <c r="N262" s="206" t="s">
        <v>45</v>
      </c>
      <c r="O262" s="78"/>
      <c r="P262" s="207">
        <f>O262*H262</f>
        <v>0</v>
      </c>
      <c r="Q262" s="207">
        <v>0</v>
      </c>
      <c r="R262" s="207">
        <f>Q262*H262</f>
        <v>0</v>
      </c>
      <c r="S262" s="207">
        <v>2.2000000000000002</v>
      </c>
      <c r="T262" s="208">
        <f>S262*H262</f>
        <v>9.2598000000000003</v>
      </c>
      <c r="U262" s="39"/>
      <c r="V262" s="39"/>
      <c r="W262" s="39"/>
      <c r="X262" s="39"/>
      <c r="Y262" s="39"/>
      <c r="Z262" s="39"/>
      <c r="AA262" s="39"/>
      <c r="AB262" s="39"/>
      <c r="AC262" s="39"/>
      <c r="AD262" s="39"/>
      <c r="AE262" s="39"/>
      <c r="AR262" s="209" t="s">
        <v>229</v>
      </c>
      <c r="AT262" s="209" t="s">
        <v>225</v>
      </c>
      <c r="AU262" s="209" t="s">
        <v>90</v>
      </c>
      <c r="AY262" s="20" t="s">
        <v>218</v>
      </c>
      <c r="BE262" s="210">
        <f>IF(N262="základní",J262,0)</f>
        <v>0</v>
      </c>
      <c r="BF262" s="210">
        <f>IF(N262="snížená",J262,0)</f>
        <v>0</v>
      </c>
      <c r="BG262" s="210">
        <f>IF(N262="zákl. přenesená",J262,0)</f>
        <v>0</v>
      </c>
      <c r="BH262" s="210">
        <f>IF(N262="sníž. přenesená",J262,0)</f>
        <v>0</v>
      </c>
      <c r="BI262" s="210">
        <f>IF(N262="nulová",J262,0)</f>
        <v>0</v>
      </c>
      <c r="BJ262" s="20" t="s">
        <v>88</v>
      </c>
      <c r="BK262" s="210">
        <f>ROUND(I262*H262,2)</f>
        <v>0</v>
      </c>
      <c r="BL262" s="20" t="s">
        <v>229</v>
      </c>
      <c r="BM262" s="209" t="s">
        <v>3574</v>
      </c>
    </row>
    <row r="263" s="15" customFormat="1">
      <c r="A263" s="15"/>
      <c r="B263" s="250"/>
      <c r="C263" s="15"/>
      <c r="D263" s="211" t="s">
        <v>232</v>
      </c>
      <c r="E263" s="251" t="s">
        <v>1</v>
      </c>
      <c r="F263" s="252" t="s">
        <v>3575</v>
      </c>
      <c r="G263" s="15"/>
      <c r="H263" s="251" t="s">
        <v>1</v>
      </c>
      <c r="I263" s="253"/>
      <c r="J263" s="15"/>
      <c r="K263" s="15"/>
      <c r="L263" s="250"/>
      <c r="M263" s="254"/>
      <c r="N263" s="255"/>
      <c r="O263" s="255"/>
      <c r="P263" s="255"/>
      <c r="Q263" s="255"/>
      <c r="R263" s="255"/>
      <c r="S263" s="255"/>
      <c r="T263" s="256"/>
      <c r="U263" s="15"/>
      <c r="V263" s="15"/>
      <c r="W263" s="15"/>
      <c r="X263" s="15"/>
      <c r="Y263" s="15"/>
      <c r="Z263" s="15"/>
      <c r="AA263" s="15"/>
      <c r="AB263" s="15"/>
      <c r="AC263" s="15"/>
      <c r="AD263" s="15"/>
      <c r="AE263" s="15"/>
      <c r="AT263" s="251" t="s">
        <v>232</v>
      </c>
      <c r="AU263" s="251" t="s">
        <v>90</v>
      </c>
      <c r="AV263" s="15" t="s">
        <v>88</v>
      </c>
      <c r="AW263" s="15" t="s">
        <v>36</v>
      </c>
      <c r="AX263" s="15" t="s">
        <v>80</v>
      </c>
      <c r="AY263" s="251" t="s">
        <v>218</v>
      </c>
    </row>
    <row r="264" s="13" customFormat="1">
      <c r="A264" s="13"/>
      <c r="B264" s="215"/>
      <c r="C264" s="13"/>
      <c r="D264" s="211" t="s">
        <v>232</v>
      </c>
      <c r="E264" s="216" t="s">
        <v>1</v>
      </c>
      <c r="F264" s="217" t="s">
        <v>3576</v>
      </c>
      <c r="G264" s="13"/>
      <c r="H264" s="218">
        <v>4.2089999999999996</v>
      </c>
      <c r="I264" s="219"/>
      <c r="J264" s="13"/>
      <c r="K264" s="13"/>
      <c r="L264" s="215"/>
      <c r="M264" s="220"/>
      <c r="N264" s="221"/>
      <c r="O264" s="221"/>
      <c r="P264" s="221"/>
      <c r="Q264" s="221"/>
      <c r="R264" s="221"/>
      <c r="S264" s="221"/>
      <c r="T264" s="222"/>
      <c r="U264" s="13"/>
      <c r="V264" s="13"/>
      <c r="W264" s="13"/>
      <c r="X264" s="13"/>
      <c r="Y264" s="13"/>
      <c r="Z264" s="13"/>
      <c r="AA264" s="13"/>
      <c r="AB264" s="13"/>
      <c r="AC264" s="13"/>
      <c r="AD264" s="13"/>
      <c r="AE264" s="13"/>
      <c r="AT264" s="216" t="s">
        <v>232</v>
      </c>
      <c r="AU264" s="216" t="s">
        <v>90</v>
      </c>
      <c r="AV264" s="13" t="s">
        <v>90</v>
      </c>
      <c r="AW264" s="13" t="s">
        <v>36</v>
      </c>
      <c r="AX264" s="13" t="s">
        <v>80</v>
      </c>
      <c r="AY264" s="216" t="s">
        <v>218</v>
      </c>
    </row>
    <row r="265" s="14" customFormat="1">
      <c r="A265" s="14"/>
      <c r="B265" s="223"/>
      <c r="C265" s="14"/>
      <c r="D265" s="211" t="s">
        <v>232</v>
      </c>
      <c r="E265" s="224" t="s">
        <v>1</v>
      </c>
      <c r="F265" s="225" t="s">
        <v>235</v>
      </c>
      <c r="G265" s="14"/>
      <c r="H265" s="226">
        <v>4.2089999999999996</v>
      </c>
      <c r="I265" s="227"/>
      <c r="J265" s="14"/>
      <c r="K265" s="14"/>
      <c r="L265" s="223"/>
      <c r="M265" s="228"/>
      <c r="N265" s="229"/>
      <c r="O265" s="229"/>
      <c r="P265" s="229"/>
      <c r="Q265" s="229"/>
      <c r="R265" s="229"/>
      <c r="S265" s="229"/>
      <c r="T265" s="230"/>
      <c r="U265" s="14"/>
      <c r="V265" s="14"/>
      <c r="W265" s="14"/>
      <c r="X265" s="14"/>
      <c r="Y265" s="14"/>
      <c r="Z265" s="14"/>
      <c r="AA265" s="14"/>
      <c r="AB265" s="14"/>
      <c r="AC265" s="14"/>
      <c r="AD265" s="14"/>
      <c r="AE265" s="14"/>
      <c r="AT265" s="224" t="s">
        <v>232</v>
      </c>
      <c r="AU265" s="224" t="s">
        <v>90</v>
      </c>
      <c r="AV265" s="14" t="s">
        <v>229</v>
      </c>
      <c r="AW265" s="14" t="s">
        <v>36</v>
      </c>
      <c r="AX265" s="14" t="s">
        <v>88</v>
      </c>
      <c r="AY265" s="224" t="s">
        <v>218</v>
      </c>
    </row>
    <row r="266" s="2" customFormat="1" ht="24.15" customHeight="1">
      <c r="A266" s="39"/>
      <c r="B266" s="161"/>
      <c r="C266" s="197" t="s">
        <v>331</v>
      </c>
      <c r="D266" s="197" t="s">
        <v>225</v>
      </c>
      <c r="E266" s="198" t="s">
        <v>3459</v>
      </c>
      <c r="F266" s="199" t="s">
        <v>3460</v>
      </c>
      <c r="G266" s="200" t="s">
        <v>266</v>
      </c>
      <c r="H266" s="201">
        <v>2</v>
      </c>
      <c r="I266" s="202"/>
      <c r="J266" s="203">
        <f>ROUND(I266*H266,2)</f>
        <v>0</v>
      </c>
      <c r="K266" s="204"/>
      <c r="L266" s="40"/>
      <c r="M266" s="205" t="s">
        <v>1</v>
      </c>
      <c r="N266" s="206" t="s">
        <v>45</v>
      </c>
      <c r="O266" s="78"/>
      <c r="P266" s="207">
        <f>O266*H266</f>
        <v>0</v>
      </c>
      <c r="Q266" s="207">
        <v>0</v>
      </c>
      <c r="R266" s="207">
        <f>Q266*H266</f>
        <v>0</v>
      </c>
      <c r="S266" s="207">
        <v>0.044999999999999998</v>
      </c>
      <c r="T266" s="208">
        <f>S266*H266</f>
        <v>0.089999999999999997</v>
      </c>
      <c r="U266" s="39"/>
      <c r="V266" s="39"/>
      <c r="W266" s="39"/>
      <c r="X266" s="39"/>
      <c r="Y266" s="39"/>
      <c r="Z266" s="39"/>
      <c r="AA266" s="39"/>
      <c r="AB266" s="39"/>
      <c r="AC266" s="39"/>
      <c r="AD266" s="39"/>
      <c r="AE266" s="39"/>
      <c r="AR266" s="209" t="s">
        <v>229</v>
      </c>
      <c r="AT266" s="209" t="s">
        <v>225</v>
      </c>
      <c r="AU266" s="209" t="s">
        <v>90</v>
      </c>
      <c r="AY266" s="20" t="s">
        <v>218</v>
      </c>
      <c r="BE266" s="210">
        <f>IF(N266="základní",J266,0)</f>
        <v>0</v>
      </c>
      <c r="BF266" s="210">
        <f>IF(N266="snížená",J266,0)</f>
        <v>0</v>
      </c>
      <c r="BG266" s="210">
        <f>IF(N266="zákl. přenesená",J266,0)</f>
        <v>0</v>
      </c>
      <c r="BH266" s="210">
        <f>IF(N266="sníž. přenesená",J266,0)</f>
        <v>0</v>
      </c>
      <c r="BI266" s="210">
        <f>IF(N266="nulová",J266,0)</f>
        <v>0</v>
      </c>
      <c r="BJ266" s="20" t="s">
        <v>88</v>
      </c>
      <c r="BK266" s="210">
        <f>ROUND(I266*H266,2)</f>
        <v>0</v>
      </c>
      <c r="BL266" s="20" t="s">
        <v>229</v>
      </c>
      <c r="BM266" s="209" t="s">
        <v>3577</v>
      </c>
    </row>
    <row r="267" s="15" customFormat="1">
      <c r="A267" s="15"/>
      <c r="B267" s="250"/>
      <c r="C267" s="15"/>
      <c r="D267" s="211" t="s">
        <v>232</v>
      </c>
      <c r="E267" s="251" t="s">
        <v>1</v>
      </c>
      <c r="F267" s="252" t="s">
        <v>3578</v>
      </c>
      <c r="G267" s="15"/>
      <c r="H267" s="251" t="s">
        <v>1</v>
      </c>
      <c r="I267" s="253"/>
      <c r="J267" s="15"/>
      <c r="K267" s="15"/>
      <c r="L267" s="250"/>
      <c r="M267" s="254"/>
      <c r="N267" s="255"/>
      <c r="O267" s="255"/>
      <c r="P267" s="255"/>
      <c r="Q267" s="255"/>
      <c r="R267" s="255"/>
      <c r="S267" s="255"/>
      <c r="T267" s="256"/>
      <c r="U267" s="15"/>
      <c r="V267" s="15"/>
      <c r="W267" s="15"/>
      <c r="X267" s="15"/>
      <c r="Y267" s="15"/>
      <c r="Z267" s="15"/>
      <c r="AA267" s="15"/>
      <c r="AB267" s="15"/>
      <c r="AC267" s="15"/>
      <c r="AD267" s="15"/>
      <c r="AE267" s="15"/>
      <c r="AT267" s="251" t="s">
        <v>232</v>
      </c>
      <c r="AU267" s="251" t="s">
        <v>90</v>
      </c>
      <c r="AV267" s="15" t="s">
        <v>88</v>
      </c>
      <c r="AW267" s="15" t="s">
        <v>36</v>
      </c>
      <c r="AX267" s="15" t="s">
        <v>80</v>
      </c>
      <c r="AY267" s="251" t="s">
        <v>218</v>
      </c>
    </row>
    <row r="268" s="13" customFormat="1">
      <c r="A268" s="13"/>
      <c r="B268" s="215"/>
      <c r="C268" s="13"/>
      <c r="D268" s="211" t="s">
        <v>232</v>
      </c>
      <c r="E268" s="216" t="s">
        <v>1</v>
      </c>
      <c r="F268" s="217" t="s">
        <v>90</v>
      </c>
      <c r="G268" s="13"/>
      <c r="H268" s="218">
        <v>2</v>
      </c>
      <c r="I268" s="219"/>
      <c r="J268" s="13"/>
      <c r="K268" s="13"/>
      <c r="L268" s="215"/>
      <c r="M268" s="220"/>
      <c r="N268" s="221"/>
      <c r="O268" s="221"/>
      <c r="P268" s="221"/>
      <c r="Q268" s="221"/>
      <c r="R268" s="221"/>
      <c r="S268" s="221"/>
      <c r="T268" s="222"/>
      <c r="U268" s="13"/>
      <c r="V268" s="13"/>
      <c r="W268" s="13"/>
      <c r="X268" s="13"/>
      <c r="Y268" s="13"/>
      <c r="Z268" s="13"/>
      <c r="AA268" s="13"/>
      <c r="AB268" s="13"/>
      <c r="AC268" s="13"/>
      <c r="AD268" s="13"/>
      <c r="AE268" s="13"/>
      <c r="AT268" s="216" t="s">
        <v>232</v>
      </c>
      <c r="AU268" s="216" t="s">
        <v>90</v>
      </c>
      <c r="AV268" s="13" t="s">
        <v>90</v>
      </c>
      <c r="AW268" s="13" t="s">
        <v>36</v>
      </c>
      <c r="AX268" s="13" t="s">
        <v>80</v>
      </c>
      <c r="AY268" s="216" t="s">
        <v>218</v>
      </c>
    </row>
    <row r="269" s="14" customFormat="1">
      <c r="A269" s="14"/>
      <c r="B269" s="223"/>
      <c r="C269" s="14"/>
      <c r="D269" s="211" t="s">
        <v>232</v>
      </c>
      <c r="E269" s="224" t="s">
        <v>1</v>
      </c>
      <c r="F269" s="225" t="s">
        <v>235</v>
      </c>
      <c r="G269" s="14"/>
      <c r="H269" s="226">
        <v>2</v>
      </c>
      <c r="I269" s="227"/>
      <c r="J269" s="14"/>
      <c r="K269" s="14"/>
      <c r="L269" s="223"/>
      <c r="M269" s="228"/>
      <c r="N269" s="229"/>
      <c r="O269" s="229"/>
      <c r="P269" s="229"/>
      <c r="Q269" s="229"/>
      <c r="R269" s="229"/>
      <c r="S269" s="229"/>
      <c r="T269" s="230"/>
      <c r="U269" s="14"/>
      <c r="V269" s="14"/>
      <c r="W269" s="14"/>
      <c r="X269" s="14"/>
      <c r="Y269" s="14"/>
      <c r="Z269" s="14"/>
      <c r="AA269" s="14"/>
      <c r="AB269" s="14"/>
      <c r="AC269" s="14"/>
      <c r="AD269" s="14"/>
      <c r="AE269" s="14"/>
      <c r="AT269" s="224" t="s">
        <v>232</v>
      </c>
      <c r="AU269" s="224" t="s">
        <v>90</v>
      </c>
      <c r="AV269" s="14" t="s">
        <v>229</v>
      </c>
      <c r="AW269" s="14" t="s">
        <v>36</v>
      </c>
      <c r="AX269" s="14" t="s">
        <v>88</v>
      </c>
      <c r="AY269" s="224" t="s">
        <v>218</v>
      </c>
    </row>
    <row r="270" s="12" customFormat="1" ht="22.8" customHeight="1">
      <c r="A270" s="12"/>
      <c r="B270" s="184"/>
      <c r="C270" s="12"/>
      <c r="D270" s="185" t="s">
        <v>79</v>
      </c>
      <c r="E270" s="195" t="s">
        <v>1073</v>
      </c>
      <c r="F270" s="195" t="s">
        <v>1074</v>
      </c>
      <c r="G270" s="12"/>
      <c r="H270" s="12"/>
      <c r="I270" s="187"/>
      <c r="J270" s="196">
        <f>BK270</f>
        <v>0</v>
      </c>
      <c r="K270" s="12"/>
      <c r="L270" s="184"/>
      <c r="M270" s="189"/>
      <c r="N270" s="190"/>
      <c r="O270" s="190"/>
      <c r="P270" s="191">
        <f>SUM(P271:P288)</f>
        <v>0</v>
      </c>
      <c r="Q270" s="190"/>
      <c r="R270" s="191">
        <f>SUM(R271:R288)</f>
        <v>0</v>
      </c>
      <c r="S270" s="190"/>
      <c r="T270" s="192">
        <f>SUM(T271:T288)</f>
        <v>0</v>
      </c>
      <c r="U270" s="12"/>
      <c r="V270" s="12"/>
      <c r="W270" s="12"/>
      <c r="X270" s="12"/>
      <c r="Y270" s="12"/>
      <c r="Z270" s="12"/>
      <c r="AA270" s="12"/>
      <c r="AB270" s="12"/>
      <c r="AC270" s="12"/>
      <c r="AD270" s="12"/>
      <c r="AE270" s="12"/>
      <c r="AR270" s="185" t="s">
        <v>88</v>
      </c>
      <c r="AT270" s="193" t="s">
        <v>79</v>
      </c>
      <c r="AU270" s="193" t="s">
        <v>88</v>
      </c>
      <c r="AY270" s="185" t="s">
        <v>218</v>
      </c>
      <c r="BK270" s="194">
        <f>SUM(BK271:BK288)</f>
        <v>0</v>
      </c>
    </row>
    <row r="271" s="2" customFormat="1" ht="24.15" customHeight="1">
      <c r="A271" s="39"/>
      <c r="B271" s="161"/>
      <c r="C271" s="197" t="s">
        <v>285</v>
      </c>
      <c r="D271" s="197" t="s">
        <v>225</v>
      </c>
      <c r="E271" s="198" t="s">
        <v>1075</v>
      </c>
      <c r="F271" s="199" t="s">
        <v>1076</v>
      </c>
      <c r="G271" s="200" t="s">
        <v>301</v>
      </c>
      <c r="H271" s="201">
        <v>247.422</v>
      </c>
      <c r="I271" s="202"/>
      <c r="J271" s="203">
        <f>ROUND(I271*H271,2)</f>
        <v>0</v>
      </c>
      <c r="K271" s="204"/>
      <c r="L271" s="40"/>
      <c r="M271" s="205" t="s">
        <v>1</v>
      </c>
      <c r="N271" s="206" t="s">
        <v>45</v>
      </c>
      <c r="O271" s="78"/>
      <c r="P271" s="207">
        <f>O271*H271</f>
        <v>0</v>
      </c>
      <c r="Q271" s="207">
        <v>0</v>
      </c>
      <c r="R271" s="207">
        <f>Q271*H271</f>
        <v>0</v>
      </c>
      <c r="S271" s="207">
        <v>0</v>
      </c>
      <c r="T271" s="208">
        <f>S271*H271</f>
        <v>0</v>
      </c>
      <c r="U271" s="39"/>
      <c r="V271" s="39"/>
      <c r="W271" s="39"/>
      <c r="X271" s="39"/>
      <c r="Y271" s="39"/>
      <c r="Z271" s="39"/>
      <c r="AA271" s="39"/>
      <c r="AB271" s="39"/>
      <c r="AC271" s="39"/>
      <c r="AD271" s="39"/>
      <c r="AE271" s="39"/>
      <c r="AR271" s="209" t="s">
        <v>229</v>
      </c>
      <c r="AT271" s="209" t="s">
        <v>225</v>
      </c>
      <c r="AU271" s="209" t="s">
        <v>90</v>
      </c>
      <c r="AY271" s="20" t="s">
        <v>218</v>
      </c>
      <c r="BE271" s="210">
        <f>IF(N271="základní",J271,0)</f>
        <v>0</v>
      </c>
      <c r="BF271" s="210">
        <f>IF(N271="snížená",J271,0)</f>
        <v>0</v>
      </c>
      <c r="BG271" s="210">
        <f>IF(N271="zákl. přenesená",J271,0)</f>
        <v>0</v>
      </c>
      <c r="BH271" s="210">
        <f>IF(N271="sníž. přenesená",J271,0)</f>
        <v>0</v>
      </c>
      <c r="BI271" s="210">
        <f>IF(N271="nulová",J271,0)</f>
        <v>0</v>
      </c>
      <c r="BJ271" s="20" t="s">
        <v>88</v>
      </c>
      <c r="BK271" s="210">
        <f>ROUND(I271*H271,2)</f>
        <v>0</v>
      </c>
      <c r="BL271" s="20" t="s">
        <v>229</v>
      </c>
      <c r="BM271" s="209" t="s">
        <v>3579</v>
      </c>
    </row>
    <row r="272" s="2" customFormat="1" ht="24.15" customHeight="1">
      <c r="A272" s="39"/>
      <c r="B272" s="161"/>
      <c r="C272" s="197" t="s">
        <v>336</v>
      </c>
      <c r="D272" s="197" t="s">
        <v>225</v>
      </c>
      <c r="E272" s="198" t="s">
        <v>1081</v>
      </c>
      <c r="F272" s="199" t="s">
        <v>1082</v>
      </c>
      <c r="G272" s="200" t="s">
        <v>301</v>
      </c>
      <c r="H272" s="201">
        <v>247.422</v>
      </c>
      <c r="I272" s="202"/>
      <c r="J272" s="203">
        <f>ROUND(I272*H272,2)</f>
        <v>0</v>
      </c>
      <c r="K272" s="204"/>
      <c r="L272" s="40"/>
      <c r="M272" s="205" t="s">
        <v>1</v>
      </c>
      <c r="N272" s="206" t="s">
        <v>45</v>
      </c>
      <c r="O272" s="78"/>
      <c r="P272" s="207">
        <f>O272*H272</f>
        <v>0</v>
      </c>
      <c r="Q272" s="207">
        <v>0</v>
      </c>
      <c r="R272" s="207">
        <f>Q272*H272</f>
        <v>0</v>
      </c>
      <c r="S272" s="207">
        <v>0</v>
      </c>
      <c r="T272" s="208">
        <f>S272*H272</f>
        <v>0</v>
      </c>
      <c r="U272" s="39"/>
      <c r="V272" s="39"/>
      <c r="W272" s="39"/>
      <c r="X272" s="39"/>
      <c r="Y272" s="39"/>
      <c r="Z272" s="39"/>
      <c r="AA272" s="39"/>
      <c r="AB272" s="39"/>
      <c r="AC272" s="39"/>
      <c r="AD272" s="39"/>
      <c r="AE272" s="39"/>
      <c r="AR272" s="209" t="s">
        <v>229</v>
      </c>
      <c r="AT272" s="209" t="s">
        <v>225</v>
      </c>
      <c r="AU272" s="209" t="s">
        <v>90</v>
      </c>
      <c r="AY272" s="20" t="s">
        <v>218</v>
      </c>
      <c r="BE272" s="210">
        <f>IF(N272="základní",J272,0)</f>
        <v>0</v>
      </c>
      <c r="BF272" s="210">
        <f>IF(N272="snížená",J272,0)</f>
        <v>0</v>
      </c>
      <c r="BG272" s="210">
        <f>IF(N272="zákl. přenesená",J272,0)</f>
        <v>0</v>
      </c>
      <c r="BH272" s="210">
        <f>IF(N272="sníž. přenesená",J272,0)</f>
        <v>0</v>
      </c>
      <c r="BI272" s="210">
        <f>IF(N272="nulová",J272,0)</f>
        <v>0</v>
      </c>
      <c r="BJ272" s="20" t="s">
        <v>88</v>
      </c>
      <c r="BK272" s="210">
        <f>ROUND(I272*H272,2)</f>
        <v>0</v>
      </c>
      <c r="BL272" s="20" t="s">
        <v>229</v>
      </c>
      <c r="BM272" s="209" t="s">
        <v>3580</v>
      </c>
    </row>
    <row r="273" s="2" customFormat="1" ht="24.15" customHeight="1">
      <c r="A273" s="39"/>
      <c r="B273" s="161"/>
      <c r="C273" s="197" t="s">
        <v>289</v>
      </c>
      <c r="D273" s="197" t="s">
        <v>225</v>
      </c>
      <c r="E273" s="198" t="s">
        <v>1084</v>
      </c>
      <c r="F273" s="199" t="s">
        <v>1085</v>
      </c>
      <c r="G273" s="200" t="s">
        <v>301</v>
      </c>
      <c r="H273" s="201">
        <v>2463.54</v>
      </c>
      <c r="I273" s="202"/>
      <c r="J273" s="203">
        <f>ROUND(I273*H273,2)</f>
        <v>0</v>
      </c>
      <c r="K273" s="204"/>
      <c r="L273" s="40"/>
      <c r="M273" s="205" t="s">
        <v>1</v>
      </c>
      <c r="N273" s="206" t="s">
        <v>45</v>
      </c>
      <c r="O273" s="78"/>
      <c r="P273" s="207">
        <f>O273*H273</f>
        <v>0</v>
      </c>
      <c r="Q273" s="207">
        <v>0</v>
      </c>
      <c r="R273" s="207">
        <f>Q273*H273</f>
        <v>0</v>
      </c>
      <c r="S273" s="207">
        <v>0</v>
      </c>
      <c r="T273" s="208">
        <f>S273*H273</f>
        <v>0</v>
      </c>
      <c r="U273" s="39"/>
      <c r="V273" s="39"/>
      <c r="W273" s="39"/>
      <c r="X273" s="39"/>
      <c r="Y273" s="39"/>
      <c r="Z273" s="39"/>
      <c r="AA273" s="39"/>
      <c r="AB273" s="39"/>
      <c r="AC273" s="39"/>
      <c r="AD273" s="39"/>
      <c r="AE273" s="39"/>
      <c r="AR273" s="209" t="s">
        <v>229</v>
      </c>
      <c r="AT273" s="209" t="s">
        <v>225</v>
      </c>
      <c r="AU273" s="209" t="s">
        <v>90</v>
      </c>
      <c r="AY273" s="20" t="s">
        <v>218</v>
      </c>
      <c r="BE273" s="210">
        <f>IF(N273="základní",J273,0)</f>
        <v>0</v>
      </c>
      <c r="BF273" s="210">
        <f>IF(N273="snížená",J273,0)</f>
        <v>0</v>
      </c>
      <c r="BG273" s="210">
        <f>IF(N273="zákl. přenesená",J273,0)</f>
        <v>0</v>
      </c>
      <c r="BH273" s="210">
        <f>IF(N273="sníž. přenesená",J273,0)</f>
        <v>0</v>
      </c>
      <c r="BI273" s="210">
        <f>IF(N273="nulová",J273,0)</f>
        <v>0</v>
      </c>
      <c r="BJ273" s="20" t="s">
        <v>88</v>
      </c>
      <c r="BK273" s="210">
        <f>ROUND(I273*H273,2)</f>
        <v>0</v>
      </c>
      <c r="BL273" s="20" t="s">
        <v>229</v>
      </c>
      <c r="BM273" s="209" t="s">
        <v>3581</v>
      </c>
    </row>
    <row r="274" s="15" customFormat="1">
      <c r="A274" s="15"/>
      <c r="B274" s="250"/>
      <c r="C274" s="15"/>
      <c r="D274" s="211" t="s">
        <v>232</v>
      </c>
      <c r="E274" s="251" t="s">
        <v>1</v>
      </c>
      <c r="F274" s="252" t="s">
        <v>3582</v>
      </c>
      <c r="G274" s="15"/>
      <c r="H274" s="251" t="s">
        <v>1</v>
      </c>
      <c r="I274" s="253"/>
      <c r="J274" s="15"/>
      <c r="K274" s="15"/>
      <c r="L274" s="250"/>
      <c r="M274" s="254"/>
      <c r="N274" s="255"/>
      <c r="O274" s="255"/>
      <c r="P274" s="255"/>
      <c r="Q274" s="255"/>
      <c r="R274" s="255"/>
      <c r="S274" s="255"/>
      <c r="T274" s="256"/>
      <c r="U274" s="15"/>
      <c r="V274" s="15"/>
      <c r="W274" s="15"/>
      <c r="X274" s="15"/>
      <c r="Y274" s="15"/>
      <c r="Z274" s="15"/>
      <c r="AA274" s="15"/>
      <c r="AB274" s="15"/>
      <c r="AC274" s="15"/>
      <c r="AD274" s="15"/>
      <c r="AE274" s="15"/>
      <c r="AT274" s="251" t="s">
        <v>232</v>
      </c>
      <c r="AU274" s="251" t="s">
        <v>90</v>
      </c>
      <c r="AV274" s="15" t="s">
        <v>88</v>
      </c>
      <c r="AW274" s="15" t="s">
        <v>36</v>
      </c>
      <c r="AX274" s="15" t="s">
        <v>80</v>
      </c>
      <c r="AY274" s="251" t="s">
        <v>218</v>
      </c>
    </row>
    <row r="275" s="13" customFormat="1">
      <c r="A275" s="13"/>
      <c r="B275" s="215"/>
      <c r="C275" s="13"/>
      <c r="D275" s="211" t="s">
        <v>232</v>
      </c>
      <c r="E275" s="216" t="s">
        <v>1</v>
      </c>
      <c r="F275" s="217" t="s">
        <v>3583</v>
      </c>
      <c r="G275" s="13"/>
      <c r="H275" s="218">
        <v>2463.54</v>
      </c>
      <c r="I275" s="219"/>
      <c r="J275" s="13"/>
      <c r="K275" s="13"/>
      <c r="L275" s="215"/>
      <c r="M275" s="220"/>
      <c r="N275" s="221"/>
      <c r="O275" s="221"/>
      <c r="P275" s="221"/>
      <c r="Q275" s="221"/>
      <c r="R275" s="221"/>
      <c r="S275" s="221"/>
      <c r="T275" s="222"/>
      <c r="U275" s="13"/>
      <c r="V275" s="13"/>
      <c r="W275" s="13"/>
      <c r="X275" s="13"/>
      <c r="Y275" s="13"/>
      <c r="Z275" s="13"/>
      <c r="AA275" s="13"/>
      <c r="AB275" s="13"/>
      <c r="AC275" s="13"/>
      <c r="AD275" s="13"/>
      <c r="AE275" s="13"/>
      <c r="AT275" s="216" t="s">
        <v>232</v>
      </c>
      <c r="AU275" s="216" t="s">
        <v>90</v>
      </c>
      <c r="AV275" s="13" t="s">
        <v>90</v>
      </c>
      <c r="AW275" s="13" t="s">
        <v>36</v>
      </c>
      <c r="AX275" s="13" t="s">
        <v>80</v>
      </c>
      <c r="AY275" s="216" t="s">
        <v>218</v>
      </c>
    </row>
    <row r="276" s="14" customFormat="1">
      <c r="A276" s="14"/>
      <c r="B276" s="223"/>
      <c r="C276" s="14"/>
      <c r="D276" s="211" t="s">
        <v>232</v>
      </c>
      <c r="E276" s="224" t="s">
        <v>1</v>
      </c>
      <c r="F276" s="225" t="s">
        <v>235</v>
      </c>
      <c r="G276" s="14"/>
      <c r="H276" s="226">
        <v>2463.54</v>
      </c>
      <c r="I276" s="227"/>
      <c r="J276" s="14"/>
      <c r="K276" s="14"/>
      <c r="L276" s="223"/>
      <c r="M276" s="228"/>
      <c r="N276" s="229"/>
      <c r="O276" s="229"/>
      <c r="P276" s="229"/>
      <c r="Q276" s="229"/>
      <c r="R276" s="229"/>
      <c r="S276" s="229"/>
      <c r="T276" s="230"/>
      <c r="U276" s="14"/>
      <c r="V276" s="14"/>
      <c r="W276" s="14"/>
      <c r="X276" s="14"/>
      <c r="Y276" s="14"/>
      <c r="Z276" s="14"/>
      <c r="AA276" s="14"/>
      <c r="AB276" s="14"/>
      <c r="AC276" s="14"/>
      <c r="AD276" s="14"/>
      <c r="AE276" s="14"/>
      <c r="AT276" s="224" t="s">
        <v>232</v>
      </c>
      <c r="AU276" s="224" t="s">
        <v>90</v>
      </c>
      <c r="AV276" s="14" t="s">
        <v>229</v>
      </c>
      <c r="AW276" s="14" t="s">
        <v>36</v>
      </c>
      <c r="AX276" s="14" t="s">
        <v>88</v>
      </c>
      <c r="AY276" s="224" t="s">
        <v>218</v>
      </c>
    </row>
    <row r="277" s="2" customFormat="1" ht="37.8" customHeight="1">
      <c r="A277" s="39"/>
      <c r="B277" s="161"/>
      <c r="C277" s="197" t="s">
        <v>344</v>
      </c>
      <c r="D277" s="197" t="s">
        <v>225</v>
      </c>
      <c r="E277" s="198" t="s">
        <v>1433</v>
      </c>
      <c r="F277" s="199" t="s">
        <v>1434</v>
      </c>
      <c r="G277" s="200" t="s">
        <v>301</v>
      </c>
      <c r="H277" s="201">
        <v>243.93299999999999</v>
      </c>
      <c r="I277" s="202"/>
      <c r="J277" s="203">
        <f>ROUND(I277*H277,2)</f>
        <v>0</v>
      </c>
      <c r="K277" s="204"/>
      <c r="L277" s="40"/>
      <c r="M277" s="205" t="s">
        <v>1</v>
      </c>
      <c r="N277" s="206" t="s">
        <v>45</v>
      </c>
      <c r="O277" s="78"/>
      <c r="P277" s="207">
        <f>O277*H277</f>
        <v>0</v>
      </c>
      <c r="Q277" s="207">
        <v>0</v>
      </c>
      <c r="R277" s="207">
        <f>Q277*H277</f>
        <v>0</v>
      </c>
      <c r="S277" s="207">
        <v>0</v>
      </c>
      <c r="T277" s="208">
        <f>S277*H277</f>
        <v>0</v>
      </c>
      <c r="U277" s="39"/>
      <c r="V277" s="39"/>
      <c r="W277" s="39"/>
      <c r="X277" s="39"/>
      <c r="Y277" s="39"/>
      <c r="Z277" s="39"/>
      <c r="AA277" s="39"/>
      <c r="AB277" s="39"/>
      <c r="AC277" s="39"/>
      <c r="AD277" s="39"/>
      <c r="AE277" s="39"/>
      <c r="AR277" s="209" t="s">
        <v>229</v>
      </c>
      <c r="AT277" s="209" t="s">
        <v>225</v>
      </c>
      <c r="AU277" s="209" t="s">
        <v>90</v>
      </c>
      <c r="AY277" s="20" t="s">
        <v>218</v>
      </c>
      <c r="BE277" s="210">
        <f>IF(N277="základní",J277,0)</f>
        <v>0</v>
      </c>
      <c r="BF277" s="210">
        <f>IF(N277="snížená",J277,0)</f>
        <v>0</v>
      </c>
      <c r="BG277" s="210">
        <f>IF(N277="zákl. přenesená",J277,0)</f>
        <v>0</v>
      </c>
      <c r="BH277" s="210">
        <f>IF(N277="sníž. přenesená",J277,0)</f>
        <v>0</v>
      </c>
      <c r="BI277" s="210">
        <f>IF(N277="nulová",J277,0)</f>
        <v>0</v>
      </c>
      <c r="BJ277" s="20" t="s">
        <v>88</v>
      </c>
      <c r="BK277" s="210">
        <f>ROUND(I277*H277,2)</f>
        <v>0</v>
      </c>
      <c r="BL277" s="20" t="s">
        <v>229</v>
      </c>
      <c r="BM277" s="209" t="s">
        <v>3584</v>
      </c>
    </row>
    <row r="278" s="13" customFormat="1">
      <c r="A278" s="13"/>
      <c r="B278" s="215"/>
      <c r="C278" s="13"/>
      <c r="D278" s="211" t="s">
        <v>232</v>
      </c>
      <c r="E278" s="216" t="s">
        <v>1</v>
      </c>
      <c r="F278" s="217" t="s">
        <v>3585</v>
      </c>
      <c r="G278" s="13"/>
      <c r="H278" s="218">
        <v>243.93299999999999</v>
      </c>
      <c r="I278" s="219"/>
      <c r="J278" s="13"/>
      <c r="K278" s="13"/>
      <c r="L278" s="215"/>
      <c r="M278" s="220"/>
      <c r="N278" s="221"/>
      <c r="O278" s="221"/>
      <c r="P278" s="221"/>
      <c r="Q278" s="221"/>
      <c r="R278" s="221"/>
      <c r="S278" s="221"/>
      <c r="T278" s="222"/>
      <c r="U278" s="13"/>
      <c r="V278" s="13"/>
      <c r="W278" s="13"/>
      <c r="X278" s="13"/>
      <c r="Y278" s="13"/>
      <c r="Z278" s="13"/>
      <c r="AA278" s="13"/>
      <c r="AB278" s="13"/>
      <c r="AC278" s="13"/>
      <c r="AD278" s="13"/>
      <c r="AE278" s="13"/>
      <c r="AT278" s="216" t="s">
        <v>232</v>
      </c>
      <c r="AU278" s="216" t="s">
        <v>90</v>
      </c>
      <c r="AV278" s="13" t="s">
        <v>90</v>
      </c>
      <c r="AW278" s="13" t="s">
        <v>36</v>
      </c>
      <c r="AX278" s="13" t="s">
        <v>80</v>
      </c>
      <c r="AY278" s="216" t="s">
        <v>218</v>
      </c>
    </row>
    <row r="279" s="14" customFormat="1">
      <c r="A279" s="14"/>
      <c r="B279" s="223"/>
      <c r="C279" s="14"/>
      <c r="D279" s="211" t="s">
        <v>232</v>
      </c>
      <c r="E279" s="224" t="s">
        <v>1</v>
      </c>
      <c r="F279" s="225" t="s">
        <v>235</v>
      </c>
      <c r="G279" s="14"/>
      <c r="H279" s="226">
        <v>243.93299999999999</v>
      </c>
      <c r="I279" s="227"/>
      <c r="J279" s="14"/>
      <c r="K279" s="14"/>
      <c r="L279" s="223"/>
      <c r="M279" s="228"/>
      <c r="N279" s="229"/>
      <c r="O279" s="229"/>
      <c r="P279" s="229"/>
      <c r="Q279" s="229"/>
      <c r="R279" s="229"/>
      <c r="S279" s="229"/>
      <c r="T279" s="230"/>
      <c r="U279" s="14"/>
      <c r="V279" s="14"/>
      <c r="W279" s="14"/>
      <c r="X279" s="14"/>
      <c r="Y279" s="14"/>
      <c r="Z279" s="14"/>
      <c r="AA279" s="14"/>
      <c r="AB279" s="14"/>
      <c r="AC279" s="14"/>
      <c r="AD279" s="14"/>
      <c r="AE279" s="14"/>
      <c r="AT279" s="224" t="s">
        <v>232</v>
      </c>
      <c r="AU279" s="224" t="s">
        <v>90</v>
      </c>
      <c r="AV279" s="14" t="s">
        <v>229</v>
      </c>
      <c r="AW279" s="14" t="s">
        <v>36</v>
      </c>
      <c r="AX279" s="14" t="s">
        <v>88</v>
      </c>
      <c r="AY279" s="224" t="s">
        <v>218</v>
      </c>
    </row>
    <row r="280" s="2" customFormat="1" ht="33" customHeight="1">
      <c r="A280" s="39"/>
      <c r="B280" s="161"/>
      <c r="C280" s="197" t="s">
        <v>293</v>
      </c>
      <c r="D280" s="197" t="s">
        <v>225</v>
      </c>
      <c r="E280" s="198" t="s">
        <v>1443</v>
      </c>
      <c r="F280" s="199" t="s">
        <v>1444</v>
      </c>
      <c r="G280" s="200" t="s">
        <v>301</v>
      </c>
      <c r="H280" s="201">
        <v>0.52800000000000002</v>
      </c>
      <c r="I280" s="202"/>
      <c r="J280" s="203">
        <f>ROUND(I280*H280,2)</f>
        <v>0</v>
      </c>
      <c r="K280" s="204"/>
      <c r="L280" s="40"/>
      <c r="M280" s="205" t="s">
        <v>1</v>
      </c>
      <c r="N280" s="206" t="s">
        <v>45</v>
      </c>
      <c r="O280" s="78"/>
      <c r="P280" s="207">
        <f>O280*H280</f>
        <v>0</v>
      </c>
      <c r="Q280" s="207">
        <v>0</v>
      </c>
      <c r="R280" s="207">
        <f>Q280*H280</f>
        <v>0</v>
      </c>
      <c r="S280" s="207">
        <v>0</v>
      </c>
      <c r="T280" s="208">
        <f>S280*H280</f>
        <v>0</v>
      </c>
      <c r="U280" s="39"/>
      <c r="V280" s="39"/>
      <c r="W280" s="39"/>
      <c r="X280" s="39"/>
      <c r="Y280" s="39"/>
      <c r="Z280" s="39"/>
      <c r="AA280" s="39"/>
      <c r="AB280" s="39"/>
      <c r="AC280" s="39"/>
      <c r="AD280" s="39"/>
      <c r="AE280" s="39"/>
      <c r="AR280" s="209" t="s">
        <v>229</v>
      </c>
      <c r="AT280" s="209" t="s">
        <v>225</v>
      </c>
      <c r="AU280" s="209" t="s">
        <v>90</v>
      </c>
      <c r="AY280" s="20" t="s">
        <v>218</v>
      </c>
      <c r="BE280" s="210">
        <f>IF(N280="základní",J280,0)</f>
        <v>0</v>
      </c>
      <c r="BF280" s="210">
        <f>IF(N280="snížená",J280,0)</f>
        <v>0</v>
      </c>
      <c r="BG280" s="210">
        <f>IF(N280="zákl. přenesená",J280,0)</f>
        <v>0</v>
      </c>
      <c r="BH280" s="210">
        <f>IF(N280="sníž. přenesená",J280,0)</f>
        <v>0</v>
      </c>
      <c r="BI280" s="210">
        <f>IF(N280="nulová",J280,0)</f>
        <v>0</v>
      </c>
      <c r="BJ280" s="20" t="s">
        <v>88</v>
      </c>
      <c r="BK280" s="210">
        <f>ROUND(I280*H280,2)</f>
        <v>0</v>
      </c>
      <c r="BL280" s="20" t="s">
        <v>229</v>
      </c>
      <c r="BM280" s="209" t="s">
        <v>3586</v>
      </c>
    </row>
    <row r="281" s="2" customFormat="1" ht="37.8" customHeight="1">
      <c r="A281" s="39"/>
      <c r="B281" s="161"/>
      <c r="C281" s="197" t="s">
        <v>353</v>
      </c>
      <c r="D281" s="197" t="s">
        <v>225</v>
      </c>
      <c r="E281" s="198" t="s">
        <v>1103</v>
      </c>
      <c r="F281" s="199" t="s">
        <v>1104</v>
      </c>
      <c r="G281" s="200" t="s">
        <v>301</v>
      </c>
      <c r="H281" s="201">
        <v>0.32700000000000001</v>
      </c>
      <c r="I281" s="202"/>
      <c r="J281" s="203">
        <f>ROUND(I281*H281,2)</f>
        <v>0</v>
      </c>
      <c r="K281" s="204"/>
      <c r="L281" s="40"/>
      <c r="M281" s="205" t="s">
        <v>1</v>
      </c>
      <c r="N281" s="206" t="s">
        <v>45</v>
      </c>
      <c r="O281" s="78"/>
      <c r="P281" s="207">
        <f>O281*H281</f>
        <v>0</v>
      </c>
      <c r="Q281" s="207">
        <v>0</v>
      </c>
      <c r="R281" s="207">
        <f>Q281*H281</f>
        <v>0</v>
      </c>
      <c r="S281" s="207">
        <v>0</v>
      </c>
      <c r="T281" s="208">
        <f>S281*H281</f>
        <v>0</v>
      </c>
      <c r="U281" s="39"/>
      <c r="V281" s="39"/>
      <c r="W281" s="39"/>
      <c r="X281" s="39"/>
      <c r="Y281" s="39"/>
      <c r="Z281" s="39"/>
      <c r="AA281" s="39"/>
      <c r="AB281" s="39"/>
      <c r="AC281" s="39"/>
      <c r="AD281" s="39"/>
      <c r="AE281" s="39"/>
      <c r="AR281" s="209" t="s">
        <v>229</v>
      </c>
      <c r="AT281" s="209" t="s">
        <v>225</v>
      </c>
      <c r="AU281" s="209" t="s">
        <v>90</v>
      </c>
      <c r="AY281" s="20" t="s">
        <v>218</v>
      </c>
      <c r="BE281" s="210">
        <f>IF(N281="základní",J281,0)</f>
        <v>0</v>
      </c>
      <c r="BF281" s="210">
        <f>IF(N281="snížená",J281,0)</f>
        <v>0</v>
      </c>
      <c r="BG281" s="210">
        <f>IF(N281="zákl. přenesená",J281,0)</f>
        <v>0</v>
      </c>
      <c r="BH281" s="210">
        <f>IF(N281="sníž. přenesená",J281,0)</f>
        <v>0</v>
      </c>
      <c r="BI281" s="210">
        <f>IF(N281="nulová",J281,0)</f>
        <v>0</v>
      </c>
      <c r="BJ281" s="20" t="s">
        <v>88</v>
      </c>
      <c r="BK281" s="210">
        <f>ROUND(I281*H281,2)</f>
        <v>0</v>
      </c>
      <c r="BL281" s="20" t="s">
        <v>229</v>
      </c>
      <c r="BM281" s="209" t="s">
        <v>3587</v>
      </c>
    </row>
    <row r="282" s="15" customFormat="1">
      <c r="A282" s="15"/>
      <c r="B282" s="250"/>
      <c r="C282" s="15"/>
      <c r="D282" s="211" t="s">
        <v>232</v>
      </c>
      <c r="E282" s="251" t="s">
        <v>1</v>
      </c>
      <c r="F282" s="252" t="s">
        <v>3588</v>
      </c>
      <c r="G282" s="15"/>
      <c r="H282" s="251" t="s">
        <v>1</v>
      </c>
      <c r="I282" s="253"/>
      <c r="J282" s="15"/>
      <c r="K282" s="15"/>
      <c r="L282" s="250"/>
      <c r="M282" s="254"/>
      <c r="N282" s="255"/>
      <c r="O282" s="255"/>
      <c r="P282" s="255"/>
      <c r="Q282" s="255"/>
      <c r="R282" s="255"/>
      <c r="S282" s="255"/>
      <c r="T282" s="256"/>
      <c r="U282" s="15"/>
      <c r="V282" s="15"/>
      <c r="W282" s="15"/>
      <c r="X282" s="15"/>
      <c r="Y282" s="15"/>
      <c r="Z282" s="15"/>
      <c r="AA282" s="15"/>
      <c r="AB282" s="15"/>
      <c r="AC282" s="15"/>
      <c r="AD282" s="15"/>
      <c r="AE282" s="15"/>
      <c r="AT282" s="251" t="s">
        <v>232</v>
      </c>
      <c r="AU282" s="251" t="s">
        <v>90</v>
      </c>
      <c r="AV282" s="15" t="s">
        <v>88</v>
      </c>
      <c r="AW282" s="15" t="s">
        <v>36</v>
      </c>
      <c r="AX282" s="15" t="s">
        <v>80</v>
      </c>
      <c r="AY282" s="251" t="s">
        <v>218</v>
      </c>
    </row>
    <row r="283" s="13" customFormat="1">
      <c r="A283" s="13"/>
      <c r="B283" s="215"/>
      <c r="C283" s="13"/>
      <c r="D283" s="211" t="s">
        <v>232</v>
      </c>
      <c r="E283" s="216" t="s">
        <v>1</v>
      </c>
      <c r="F283" s="217" t="s">
        <v>3589</v>
      </c>
      <c r="G283" s="13"/>
      <c r="H283" s="218">
        <v>0.32700000000000001</v>
      </c>
      <c r="I283" s="219"/>
      <c r="J283" s="13"/>
      <c r="K283" s="13"/>
      <c r="L283" s="215"/>
      <c r="M283" s="220"/>
      <c r="N283" s="221"/>
      <c r="O283" s="221"/>
      <c r="P283" s="221"/>
      <c r="Q283" s="221"/>
      <c r="R283" s="221"/>
      <c r="S283" s="221"/>
      <c r="T283" s="222"/>
      <c r="U283" s="13"/>
      <c r="V283" s="13"/>
      <c r="W283" s="13"/>
      <c r="X283" s="13"/>
      <c r="Y283" s="13"/>
      <c r="Z283" s="13"/>
      <c r="AA283" s="13"/>
      <c r="AB283" s="13"/>
      <c r="AC283" s="13"/>
      <c r="AD283" s="13"/>
      <c r="AE283" s="13"/>
      <c r="AT283" s="216" t="s">
        <v>232</v>
      </c>
      <c r="AU283" s="216" t="s">
        <v>90</v>
      </c>
      <c r="AV283" s="13" t="s">
        <v>90</v>
      </c>
      <c r="AW283" s="13" t="s">
        <v>36</v>
      </c>
      <c r="AX283" s="13" t="s">
        <v>80</v>
      </c>
      <c r="AY283" s="216" t="s">
        <v>218</v>
      </c>
    </row>
    <row r="284" s="14" customFormat="1">
      <c r="A284" s="14"/>
      <c r="B284" s="223"/>
      <c r="C284" s="14"/>
      <c r="D284" s="211" t="s">
        <v>232</v>
      </c>
      <c r="E284" s="224" t="s">
        <v>1</v>
      </c>
      <c r="F284" s="225" t="s">
        <v>235</v>
      </c>
      <c r="G284" s="14"/>
      <c r="H284" s="226">
        <v>0.32700000000000001</v>
      </c>
      <c r="I284" s="227"/>
      <c r="J284" s="14"/>
      <c r="K284" s="14"/>
      <c r="L284" s="223"/>
      <c r="M284" s="228"/>
      <c r="N284" s="229"/>
      <c r="O284" s="229"/>
      <c r="P284" s="229"/>
      <c r="Q284" s="229"/>
      <c r="R284" s="229"/>
      <c r="S284" s="229"/>
      <c r="T284" s="230"/>
      <c r="U284" s="14"/>
      <c r="V284" s="14"/>
      <c r="W284" s="14"/>
      <c r="X284" s="14"/>
      <c r="Y284" s="14"/>
      <c r="Z284" s="14"/>
      <c r="AA284" s="14"/>
      <c r="AB284" s="14"/>
      <c r="AC284" s="14"/>
      <c r="AD284" s="14"/>
      <c r="AE284" s="14"/>
      <c r="AT284" s="224" t="s">
        <v>232</v>
      </c>
      <c r="AU284" s="224" t="s">
        <v>90</v>
      </c>
      <c r="AV284" s="14" t="s">
        <v>229</v>
      </c>
      <c r="AW284" s="14" t="s">
        <v>36</v>
      </c>
      <c r="AX284" s="14" t="s">
        <v>88</v>
      </c>
      <c r="AY284" s="224" t="s">
        <v>218</v>
      </c>
    </row>
    <row r="285" s="2" customFormat="1" ht="24.15" customHeight="1">
      <c r="A285" s="39"/>
      <c r="B285" s="161"/>
      <c r="C285" s="197" t="s">
        <v>297</v>
      </c>
      <c r="D285" s="197" t="s">
        <v>225</v>
      </c>
      <c r="E285" s="198" t="s">
        <v>1110</v>
      </c>
      <c r="F285" s="199" t="s">
        <v>1111</v>
      </c>
      <c r="G285" s="200" t="s">
        <v>301</v>
      </c>
      <c r="H285" s="201">
        <v>1.4350000000000001</v>
      </c>
      <c r="I285" s="202"/>
      <c r="J285" s="203">
        <f>ROUND(I285*H285,2)</f>
        <v>0</v>
      </c>
      <c r="K285" s="204"/>
      <c r="L285" s="40"/>
      <c r="M285" s="205" t="s">
        <v>1</v>
      </c>
      <c r="N285" s="206" t="s">
        <v>45</v>
      </c>
      <c r="O285" s="78"/>
      <c r="P285" s="207">
        <f>O285*H285</f>
        <v>0</v>
      </c>
      <c r="Q285" s="207">
        <v>0</v>
      </c>
      <c r="R285" s="207">
        <f>Q285*H285</f>
        <v>0</v>
      </c>
      <c r="S285" s="207">
        <v>0</v>
      </c>
      <c r="T285" s="208">
        <f>S285*H285</f>
        <v>0</v>
      </c>
      <c r="U285" s="39"/>
      <c r="V285" s="39"/>
      <c r="W285" s="39"/>
      <c r="X285" s="39"/>
      <c r="Y285" s="39"/>
      <c r="Z285" s="39"/>
      <c r="AA285" s="39"/>
      <c r="AB285" s="39"/>
      <c r="AC285" s="39"/>
      <c r="AD285" s="39"/>
      <c r="AE285" s="39"/>
      <c r="AR285" s="209" t="s">
        <v>229</v>
      </c>
      <c r="AT285" s="209" t="s">
        <v>225</v>
      </c>
      <c r="AU285" s="209" t="s">
        <v>90</v>
      </c>
      <c r="AY285" s="20" t="s">
        <v>218</v>
      </c>
      <c r="BE285" s="210">
        <f>IF(N285="základní",J285,0)</f>
        <v>0</v>
      </c>
      <c r="BF285" s="210">
        <f>IF(N285="snížená",J285,0)</f>
        <v>0</v>
      </c>
      <c r="BG285" s="210">
        <f>IF(N285="zákl. přenesená",J285,0)</f>
        <v>0</v>
      </c>
      <c r="BH285" s="210">
        <f>IF(N285="sníž. přenesená",J285,0)</f>
        <v>0</v>
      </c>
      <c r="BI285" s="210">
        <f>IF(N285="nulová",J285,0)</f>
        <v>0</v>
      </c>
      <c r="BJ285" s="20" t="s">
        <v>88</v>
      </c>
      <c r="BK285" s="210">
        <f>ROUND(I285*H285,2)</f>
        <v>0</v>
      </c>
      <c r="BL285" s="20" t="s">
        <v>229</v>
      </c>
      <c r="BM285" s="209" t="s">
        <v>3590</v>
      </c>
    </row>
    <row r="286" s="15" customFormat="1">
      <c r="A286" s="15"/>
      <c r="B286" s="250"/>
      <c r="C286" s="15"/>
      <c r="D286" s="211" t="s">
        <v>232</v>
      </c>
      <c r="E286" s="251" t="s">
        <v>1</v>
      </c>
      <c r="F286" s="252" t="s">
        <v>3591</v>
      </c>
      <c r="G286" s="15"/>
      <c r="H286" s="251" t="s">
        <v>1</v>
      </c>
      <c r="I286" s="253"/>
      <c r="J286" s="15"/>
      <c r="K286" s="15"/>
      <c r="L286" s="250"/>
      <c r="M286" s="254"/>
      <c r="N286" s="255"/>
      <c r="O286" s="255"/>
      <c r="P286" s="255"/>
      <c r="Q286" s="255"/>
      <c r="R286" s="255"/>
      <c r="S286" s="255"/>
      <c r="T286" s="256"/>
      <c r="U286" s="15"/>
      <c r="V286" s="15"/>
      <c r="W286" s="15"/>
      <c r="X286" s="15"/>
      <c r="Y286" s="15"/>
      <c r="Z286" s="15"/>
      <c r="AA286" s="15"/>
      <c r="AB286" s="15"/>
      <c r="AC286" s="15"/>
      <c r="AD286" s="15"/>
      <c r="AE286" s="15"/>
      <c r="AT286" s="251" t="s">
        <v>232</v>
      </c>
      <c r="AU286" s="251" t="s">
        <v>90</v>
      </c>
      <c r="AV286" s="15" t="s">
        <v>88</v>
      </c>
      <c r="AW286" s="15" t="s">
        <v>36</v>
      </c>
      <c r="AX286" s="15" t="s">
        <v>80</v>
      </c>
      <c r="AY286" s="251" t="s">
        <v>218</v>
      </c>
    </row>
    <row r="287" s="13" customFormat="1">
      <c r="A287" s="13"/>
      <c r="B287" s="215"/>
      <c r="C287" s="13"/>
      <c r="D287" s="211" t="s">
        <v>232</v>
      </c>
      <c r="E287" s="216" t="s">
        <v>1</v>
      </c>
      <c r="F287" s="217" t="s">
        <v>3592</v>
      </c>
      <c r="G287" s="13"/>
      <c r="H287" s="218">
        <v>1.4350000000000001</v>
      </c>
      <c r="I287" s="219"/>
      <c r="J287" s="13"/>
      <c r="K287" s="13"/>
      <c r="L287" s="215"/>
      <c r="M287" s="220"/>
      <c r="N287" s="221"/>
      <c r="O287" s="221"/>
      <c r="P287" s="221"/>
      <c r="Q287" s="221"/>
      <c r="R287" s="221"/>
      <c r="S287" s="221"/>
      <c r="T287" s="222"/>
      <c r="U287" s="13"/>
      <c r="V287" s="13"/>
      <c r="W287" s="13"/>
      <c r="X287" s="13"/>
      <c r="Y287" s="13"/>
      <c r="Z287" s="13"/>
      <c r="AA287" s="13"/>
      <c r="AB287" s="13"/>
      <c r="AC287" s="13"/>
      <c r="AD287" s="13"/>
      <c r="AE287" s="13"/>
      <c r="AT287" s="216" t="s">
        <v>232</v>
      </c>
      <c r="AU287" s="216" t="s">
        <v>90</v>
      </c>
      <c r="AV287" s="13" t="s">
        <v>90</v>
      </c>
      <c r="AW287" s="13" t="s">
        <v>36</v>
      </c>
      <c r="AX287" s="13" t="s">
        <v>80</v>
      </c>
      <c r="AY287" s="216" t="s">
        <v>218</v>
      </c>
    </row>
    <row r="288" s="14" customFormat="1">
      <c r="A288" s="14"/>
      <c r="B288" s="223"/>
      <c r="C288" s="14"/>
      <c r="D288" s="211" t="s">
        <v>232</v>
      </c>
      <c r="E288" s="224" t="s">
        <v>1</v>
      </c>
      <c r="F288" s="225" t="s">
        <v>235</v>
      </c>
      <c r="G288" s="14"/>
      <c r="H288" s="226">
        <v>1.4350000000000001</v>
      </c>
      <c r="I288" s="227"/>
      <c r="J288" s="14"/>
      <c r="K288" s="14"/>
      <c r="L288" s="223"/>
      <c r="M288" s="228"/>
      <c r="N288" s="229"/>
      <c r="O288" s="229"/>
      <c r="P288" s="229"/>
      <c r="Q288" s="229"/>
      <c r="R288" s="229"/>
      <c r="S288" s="229"/>
      <c r="T288" s="230"/>
      <c r="U288" s="14"/>
      <c r="V288" s="14"/>
      <c r="W288" s="14"/>
      <c r="X288" s="14"/>
      <c r="Y288" s="14"/>
      <c r="Z288" s="14"/>
      <c r="AA288" s="14"/>
      <c r="AB288" s="14"/>
      <c r="AC288" s="14"/>
      <c r="AD288" s="14"/>
      <c r="AE288" s="14"/>
      <c r="AT288" s="224" t="s">
        <v>232</v>
      </c>
      <c r="AU288" s="224" t="s">
        <v>90</v>
      </c>
      <c r="AV288" s="14" t="s">
        <v>229</v>
      </c>
      <c r="AW288" s="14" t="s">
        <v>36</v>
      </c>
      <c r="AX288" s="14" t="s">
        <v>88</v>
      </c>
      <c r="AY288" s="224" t="s">
        <v>218</v>
      </c>
    </row>
    <row r="289" s="12" customFormat="1" ht="22.8" customHeight="1">
      <c r="A289" s="12"/>
      <c r="B289" s="184"/>
      <c r="C289" s="12"/>
      <c r="D289" s="185" t="s">
        <v>79</v>
      </c>
      <c r="E289" s="195" t="s">
        <v>1114</v>
      </c>
      <c r="F289" s="195" t="s">
        <v>1115</v>
      </c>
      <c r="G289" s="12"/>
      <c r="H289" s="12"/>
      <c r="I289" s="187"/>
      <c r="J289" s="196">
        <f>BK289</f>
        <v>0</v>
      </c>
      <c r="K289" s="12"/>
      <c r="L289" s="184"/>
      <c r="M289" s="189"/>
      <c r="N289" s="190"/>
      <c r="O289" s="190"/>
      <c r="P289" s="191">
        <f>P290</f>
        <v>0</v>
      </c>
      <c r="Q289" s="190"/>
      <c r="R289" s="191">
        <f>R290</f>
        <v>0</v>
      </c>
      <c r="S289" s="190"/>
      <c r="T289" s="192">
        <f>T290</f>
        <v>0</v>
      </c>
      <c r="U289" s="12"/>
      <c r="V289" s="12"/>
      <c r="W289" s="12"/>
      <c r="X289" s="12"/>
      <c r="Y289" s="12"/>
      <c r="Z289" s="12"/>
      <c r="AA289" s="12"/>
      <c r="AB289" s="12"/>
      <c r="AC289" s="12"/>
      <c r="AD289" s="12"/>
      <c r="AE289" s="12"/>
      <c r="AR289" s="185" t="s">
        <v>88</v>
      </c>
      <c r="AT289" s="193" t="s">
        <v>79</v>
      </c>
      <c r="AU289" s="193" t="s">
        <v>88</v>
      </c>
      <c r="AY289" s="185" t="s">
        <v>218</v>
      </c>
      <c r="BK289" s="194">
        <f>BK290</f>
        <v>0</v>
      </c>
    </row>
    <row r="290" s="2" customFormat="1" ht="33" customHeight="1">
      <c r="A290" s="39"/>
      <c r="B290" s="161"/>
      <c r="C290" s="197" t="s">
        <v>359</v>
      </c>
      <c r="D290" s="197" t="s">
        <v>225</v>
      </c>
      <c r="E290" s="198" t="s">
        <v>3593</v>
      </c>
      <c r="F290" s="199" t="s">
        <v>3594</v>
      </c>
      <c r="G290" s="200" t="s">
        <v>301</v>
      </c>
      <c r="H290" s="201">
        <v>1.23</v>
      </c>
      <c r="I290" s="202"/>
      <c r="J290" s="203">
        <f>ROUND(I290*H290,2)</f>
        <v>0</v>
      </c>
      <c r="K290" s="204"/>
      <c r="L290" s="40"/>
      <c r="M290" s="205" t="s">
        <v>1</v>
      </c>
      <c r="N290" s="206" t="s">
        <v>45</v>
      </c>
      <c r="O290" s="78"/>
      <c r="P290" s="207">
        <f>O290*H290</f>
        <v>0</v>
      </c>
      <c r="Q290" s="207">
        <v>0</v>
      </c>
      <c r="R290" s="207">
        <f>Q290*H290</f>
        <v>0</v>
      </c>
      <c r="S290" s="207">
        <v>0</v>
      </c>
      <c r="T290" s="208">
        <f>S290*H290</f>
        <v>0</v>
      </c>
      <c r="U290" s="39"/>
      <c r="V290" s="39"/>
      <c r="W290" s="39"/>
      <c r="X290" s="39"/>
      <c r="Y290" s="39"/>
      <c r="Z290" s="39"/>
      <c r="AA290" s="39"/>
      <c r="AB290" s="39"/>
      <c r="AC290" s="39"/>
      <c r="AD290" s="39"/>
      <c r="AE290" s="39"/>
      <c r="AR290" s="209" t="s">
        <v>229</v>
      </c>
      <c r="AT290" s="209" t="s">
        <v>225</v>
      </c>
      <c r="AU290" s="209" t="s">
        <v>90</v>
      </c>
      <c r="AY290" s="20" t="s">
        <v>218</v>
      </c>
      <c r="BE290" s="210">
        <f>IF(N290="základní",J290,0)</f>
        <v>0</v>
      </c>
      <c r="BF290" s="210">
        <f>IF(N290="snížená",J290,0)</f>
        <v>0</v>
      </c>
      <c r="BG290" s="210">
        <f>IF(N290="zákl. přenesená",J290,0)</f>
        <v>0</v>
      </c>
      <c r="BH290" s="210">
        <f>IF(N290="sníž. přenesená",J290,0)</f>
        <v>0</v>
      </c>
      <c r="BI290" s="210">
        <f>IF(N290="nulová",J290,0)</f>
        <v>0</v>
      </c>
      <c r="BJ290" s="20" t="s">
        <v>88</v>
      </c>
      <c r="BK290" s="210">
        <f>ROUND(I290*H290,2)</f>
        <v>0</v>
      </c>
      <c r="BL290" s="20" t="s">
        <v>229</v>
      </c>
      <c r="BM290" s="209" t="s">
        <v>3595</v>
      </c>
    </row>
    <row r="291" s="12" customFormat="1" ht="25.92" customHeight="1">
      <c r="A291" s="12"/>
      <c r="B291" s="184"/>
      <c r="C291" s="12"/>
      <c r="D291" s="185" t="s">
        <v>79</v>
      </c>
      <c r="E291" s="186" t="s">
        <v>1119</v>
      </c>
      <c r="F291" s="186" t="s">
        <v>1120</v>
      </c>
      <c r="G291" s="12"/>
      <c r="H291" s="12"/>
      <c r="I291" s="187"/>
      <c r="J291" s="188">
        <f>BK291</f>
        <v>0</v>
      </c>
      <c r="K291" s="12"/>
      <c r="L291" s="184"/>
      <c r="M291" s="189"/>
      <c r="N291" s="190"/>
      <c r="O291" s="190"/>
      <c r="P291" s="191">
        <f>P292+P297</f>
        <v>0</v>
      </c>
      <c r="Q291" s="190"/>
      <c r="R291" s="191">
        <f>R292+R297</f>
        <v>0</v>
      </c>
      <c r="S291" s="190"/>
      <c r="T291" s="192">
        <f>T292+T297</f>
        <v>1.1181782</v>
      </c>
      <c r="U291" s="12"/>
      <c r="V291" s="12"/>
      <c r="W291" s="12"/>
      <c r="X291" s="12"/>
      <c r="Y291" s="12"/>
      <c r="Z291" s="12"/>
      <c r="AA291" s="12"/>
      <c r="AB291" s="12"/>
      <c r="AC291" s="12"/>
      <c r="AD291" s="12"/>
      <c r="AE291" s="12"/>
      <c r="AR291" s="185" t="s">
        <v>90</v>
      </c>
      <c r="AT291" s="193" t="s">
        <v>79</v>
      </c>
      <c r="AU291" s="193" t="s">
        <v>80</v>
      </c>
      <c r="AY291" s="185" t="s">
        <v>218</v>
      </c>
      <c r="BK291" s="194">
        <f>BK292+BK297</f>
        <v>0</v>
      </c>
    </row>
    <row r="292" s="12" customFormat="1" ht="22.8" customHeight="1">
      <c r="A292" s="12"/>
      <c r="B292" s="184"/>
      <c r="C292" s="12"/>
      <c r="D292" s="185" t="s">
        <v>79</v>
      </c>
      <c r="E292" s="195" t="s">
        <v>2665</v>
      </c>
      <c r="F292" s="195" t="s">
        <v>2666</v>
      </c>
      <c r="G292" s="12"/>
      <c r="H292" s="12"/>
      <c r="I292" s="187"/>
      <c r="J292" s="196">
        <f>BK292</f>
        <v>0</v>
      </c>
      <c r="K292" s="12"/>
      <c r="L292" s="184"/>
      <c r="M292" s="189"/>
      <c r="N292" s="190"/>
      <c r="O292" s="190"/>
      <c r="P292" s="191">
        <f>SUM(P293:P296)</f>
        <v>0</v>
      </c>
      <c r="Q292" s="190"/>
      <c r="R292" s="191">
        <f>SUM(R293:R296)</f>
        <v>0</v>
      </c>
      <c r="S292" s="190"/>
      <c r="T292" s="192">
        <f>SUM(T293:T296)</f>
        <v>0.083178199999999994</v>
      </c>
      <c r="U292" s="12"/>
      <c r="V292" s="12"/>
      <c r="W292" s="12"/>
      <c r="X292" s="12"/>
      <c r="Y292" s="12"/>
      <c r="Z292" s="12"/>
      <c r="AA292" s="12"/>
      <c r="AB292" s="12"/>
      <c r="AC292" s="12"/>
      <c r="AD292" s="12"/>
      <c r="AE292" s="12"/>
      <c r="AR292" s="185" t="s">
        <v>90</v>
      </c>
      <c r="AT292" s="193" t="s">
        <v>79</v>
      </c>
      <c r="AU292" s="193" t="s">
        <v>88</v>
      </c>
      <c r="AY292" s="185" t="s">
        <v>218</v>
      </c>
      <c r="BK292" s="194">
        <f>SUM(BK293:BK296)</f>
        <v>0</v>
      </c>
    </row>
    <row r="293" s="2" customFormat="1" ht="21.75" customHeight="1">
      <c r="A293" s="39"/>
      <c r="B293" s="161"/>
      <c r="C293" s="197" t="s">
        <v>302</v>
      </c>
      <c r="D293" s="197" t="s">
        <v>225</v>
      </c>
      <c r="E293" s="198" t="s">
        <v>2667</v>
      </c>
      <c r="F293" s="199" t="s">
        <v>2668</v>
      </c>
      <c r="G293" s="200" t="s">
        <v>749</v>
      </c>
      <c r="H293" s="201">
        <v>31.27</v>
      </c>
      <c r="I293" s="202"/>
      <c r="J293" s="203">
        <f>ROUND(I293*H293,2)</f>
        <v>0</v>
      </c>
      <c r="K293" s="204"/>
      <c r="L293" s="40"/>
      <c r="M293" s="205" t="s">
        <v>1</v>
      </c>
      <c r="N293" s="206" t="s">
        <v>45</v>
      </c>
      <c r="O293" s="78"/>
      <c r="P293" s="207">
        <f>O293*H293</f>
        <v>0</v>
      </c>
      <c r="Q293" s="207">
        <v>0</v>
      </c>
      <c r="R293" s="207">
        <f>Q293*H293</f>
        <v>0</v>
      </c>
      <c r="S293" s="207">
        <v>0.00266</v>
      </c>
      <c r="T293" s="208">
        <f>S293*H293</f>
        <v>0.083178199999999994</v>
      </c>
      <c r="U293" s="39"/>
      <c r="V293" s="39"/>
      <c r="W293" s="39"/>
      <c r="X293" s="39"/>
      <c r="Y293" s="39"/>
      <c r="Z293" s="39"/>
      <c r="AA293" s="39"/>
      <c r="AB293" s="39"/>
      <c r="AC293" s="39"/>
      <c r="AD293" s="39"/>
      <c r="AE293" s="39"/>
      <c r="AR293" s="209" t="s">
        <v>261</v>
      </c>
      <c r="AT293" s="209" t="s">
        <v>225</v>
      </c>
      <c r="AU293" s="209" t="s">
        <v>90</v>
      </c>
      <c r="AY293" s="20" t="s">
        <v>218</v>
      </c>
      <c r="BE293" s="210">
        <f>IF(N293="základní",J293,0)</f>
        <v>0</v>
      </c>
      <c r="BF293" s="210">
        <f>IF(N293="snížená",J293,0)</f>
        <v>0</v>
      </c>
      <c r="BG293" s="210">
        <f>IF(N293="zákl. přenesená",J293,0)</f>
        <v>0</v>
      </c>
      <c r="BH293" s="210">
        <f>IF(N293="sníž. přenesená",J293,0)</f>
        <v>0</v>
      </c>
      <c r="BI293" s="210">
        <f>IF(N293="nulová",J293,0)</f>
        <v>0</v>
      </c>
      <c r="BJ293" s="20" t="s">
        <v>88</v>
      </c>
      <c r="BK293" s="210">
        <f>ROUND(I293*H293,2)</f>
        <v>0</v>
      </c>
      <c r="BL293" s="20" t="s">
        <v>261</v>
      </c>
      <c r="BM293" s="209" t="s">
        <v>3596</v>
      </c>
    </row>
    <row r="294" s="15" customFormat="1">
      <c r="A294" s="15"/>
      <c r="B294" s="250"/>
      <c r="C294" s="15"/>
      <c r="D294" s="211" t="s">
        <v>232</v>
      </c>
      <c r="E294" s="251" t="s">
        <v>1</v>
      </c>
      <c r="F294" s="252" t="s">
        <v>3597</v>
      </c>
      <c r="G294" s="15"/>
      <c r="H294" s="251" t="s">
        <v>1</v>
      </c>
      <c r="I294" s="253"/>
      <c r="J294" s="15"/>
      <c r="K294" s="15"/>
      <c r="L294" s="250"/>
      <c r="M294" s="254"/>
      <c r="N294" s="255"/>
      <c r="O294" s="255"/>
      <c r="P294" s="255"/>
      <c r="Q294" s="255"/>
      <c r="R294" s="255"/>
      <c r="S294" s="255"/>
      <c r="T294" s="256"/>
      <c r="U294" s="15"/>
      <c r="V294" s="15"/>
      <c r="W294" s="15"/>
      <c r="X294" s="15"/>
      <c r="Y294" s="15"/>
      <c r="Z294" s="15"/>
      <c r="AA294" s="15"/>
      <c r="AB294" s="15"/>
      <c r="AC294" s="15"/>
      <c r="AD294" s="15"/>
      <c r="AE294" s="15"/>
      <c r="AT294" s="251" t="s">
        <v>232</v>
      </c>
      <c r="AU294" s="251" t="s">
        <v>90</v>
      </c>
      <c r="AV294" s="15" t="s">
        <v>88</v>
      </c>
      <c r="AW294" s="15" t="s">
        <v>36</v>
      </c>
      <c r="AX294" s="15" t="s">
        <v>80</v>
      </c>
      <c r="AY294" s="251" t="s">
        <v>218</v>
      </c>
    </row>
    <row r="295" s="13" customFormat="1">
      <c r="A295" s="13"/>
      <c r="B295" s="215"/>
      <c r="C295" s="13"/>
      <c r="D295" s="211" t="s">
        <v>232</v>
      </c>
      <c r="E295" s="216" t="s">
        <v>1</v>
      </c>
      <c r="F295" s="217" t="s">
        <v>3598</v>
      </c>
      <c r="G295" s="13"/>
      <c r="H295" s="218">
        <v>31.27</v>
      </c>
      <c r="I295" s="219"/>
      <c r="J295" s="13"/>
      <c r="K295" s="13"/>
      <c r="L295" s="215"/>
      <c r="M295" s="220"/>
      <c r="N295" s="221"/>
      <c r="O295" s="221"/>
      <c r="P295" s="221"/>
      <c r="Q295" s="221"/>
      <c r="R295" s="221"/>
      <c r="S295" s="221"/>
      <c r="T295" s="222"/>
      <c r="U295" s="13"/>
      <c r="V295" s="13"/>
      <c r="W295" s="13"/>
      <c r="X295" s="13"/>
      <c r="Y295" s="13"/>
      <c r="Z295" s="13"/>
      <c r="AA295" s="13"/>
      <c r="AB295" s="13"/>
      <c r="AC295" s="13"/>
      <c r="AD295" s="13"/>
      <c r="AE295" s="13"/>
      <c r="AT295" s="216" t="s">
        <v>232</v>
      </c>
      <c r="AU295" s="216" t="s">
        <v>90</v>
      </c>
      <c r="AV295" s="13" t="s">
        <v>90</v>
      </c>
      <c r="AW295" s="13" t="s">
        <v>36</v>
      </c>
      <c r="AX295" s="13" t="s">
        <v>80</v>
      </c>
      <c r="AY295" s="216" t="s">
        <v>218</v>
      </c>
    </row>
    <row r="296" s="14" customFormat="1">
      <c r="A296" s="14"/>
      <c r="B296" s="223"/>
      <c r="C296" s="14"/>
      <c r="D296" s="211" t="s">
        <v>232</v>
      </c>
      <c r="E296" s="224" t="s">
        <v>1</v>
      </c>
      <c r="F296" s="225" t="s">
        <v>235</v>
      </c>
      <c r="G296" s="14"/>
      <c r="H296" s="226">
        <v>31.27</v>
      </c>
      <c r="I296" s="227"/>
      <c r="J296" s="14"/>
      <c r="K296" s="14"/>
      <c r="L296" s="223"/>
      <c r="M296" s="228"/>
      <c r="N296" s="229"/>
      <c r="O296" s="229"/>
      <c r="P296" s="229"/>
      <c r="Q296" s="229"/>
      <c r="R296" s="229"/>
      <c r="S296" s="229"/>
      <c r="T296" s="230"/>
      <c r="U296" s="14"/>
      <c r="V296" s="14"/>
      <c r="W296" s="14"/>
      <c r="X296" s="14"/>
      <c r="Y296" s="14"/>
      <c r="Z296" s="14"/>
      <c r="AA296" s="14"/>
      <c r="AB296" s="14"/>
      <c r="AC296" s="14"/>
      <c r="AD296" s="14"/>
      <c r="AE296" s="14"/>
      <c r="AT296" s="224" t="s">
        <v>232</v>
      </c>
      <c r="AU296" s="224" t="s">
        <v>90</v>
      </c>
      <c r="AV296" s="14" t="s">
        <v>229</v>
      </c>
      <c r="AW296" s="14" t="s">
        <v>36</v>
      </c>
      <c r="AX296" s="14" t="s">
        <v>88</v>
      </c>
      <c r="AY296" s="224" t="s">
        <v>218</v>
      </c>
    </row>
    <row r="297" s="12" customFormat="1" ht="22.8" customHeight="1">
      <c r="A297" s="12"/>
      <c r="B297" s="184"/>
      <c r="C297" s="12"/>
      <c r="D297" s="185" t="s">
        <v>79</v>
      </c>
      <c r="E297" s="195" t="s">
        <v>1226</v>
      </c>
      <c r="F297" s="195" t="s">
        <v>1227</v>
      </c>
      <c r="G297" s="12"/>
      <c r="H297" s="12"/>
      <c r="I297" s="187"/>
      <c r="J297" s="196">
        <f>BK297</f>
        <v>0</v>
      </c>
      <c r="K297" s="12"/>
      <c r="L297" s="184"/>
      <c r="M297" s="189"/>
      <c r="N297" s="190"/>
      <c r="O297" s="190"/>
      <c r="P297" s="191">
        <f>SUM(P298:P302)</f>
        <v>0</v>
      </c>
      <c r="Q297" s="190"/>
      <c r="R297" s="191">
        <f>SUM(R298:R302)</f>
        <v>0</v>
      </c>
      <c r="S297" s="190"/>
      <c r="T297" s="192">
        <f>SUM(T298:T302)</f>
        <v>1.0349999999999999</v>
      </c>
      <c r="U297" s="12"/>
      <c r="V297" s="12"/>
      <c r="W297" s="12"/>
      <c r="X297" s="12"/>
      <c r="Y297" s="12"/>
      <c r="Z297" s="12"/>
      <c r="AA297" s="12"/>
      <c r="AB297" s="12"/>
      <c r="AC297" s="12"/>
      <c r="AD297" s="12"/>
      <c r="AE297" s="12"/>
      <c r="AR297" s="185" t="s">
        <v>90</v>
      </c>
      <c r="AT297" s="193" t="s">
        <v>79</v>
      </c>
      <c r="AU297" s="193" t="s">
        <v>88</v>
      </c>
      <c r="AY297" s="185" t="s">
        <v>218</v>
      </c>
      <c r="BK297" s="194">
        <f>SUM(BK298:BK302)</f>
        <v>0</v>
      </c>
    </row>
    <row r="298" s="2" customFormat="1" ht="24.15" customHeight="1">
      <c r="A298" s="39"/>
      <c r="B298" s="161"/>
      <c r="C298" s="197" t="s">
        <v>362</v>
      </c>
      <c r="D298" s="197" t="s">
        <v>225</v>
      </c>
      <c r="E298" s="198" t="s">
        <v>1286</v>
      </c>
      <c r="F298" s="199" t="s">
        <v>2672</v>
      </c>
      <c r="G298" s="200" t="s">
        <v>501</v>
      </c>
      <c r="H298" s="201">
        <v>1035</v>
      </c>
      <c r="I298" s="202"/>
      <c r="J298" s="203">
        <f>ROUND(I298*H298,2)</f>
        <v>0</v>
      </c>
      <c r="K298" s="204"/>
      <c r="L298" s="40"/>
      <c r="M298" s="205" t="s">
        <v>1</v>
      </c>
      <c r="N298" s="206" t="s">
        <v>45</v>
      </c>
      <c r="O298" s="78"/>
      <c r="P298" s="207">
        <f>O298*H298</f>
        <v>0</v>
      </c>
      <c r="Q298" s="207">
        <v>0</v>
      </c>
      <c r="R298" s="207">
        <f>Q298*H298</f>
        <v>0</v>
      </c>
      <c r="S298" s="207">
        <v>0.001</v>
      </c>
      <c r="T298" s="208">
        <f>S298*H298</f>
        <v>1.0349999999999999</v>
      </c>
      <c r="U298" s="39"/>
      <c r="V298" s="39"/>
      <c r="W298" s="39"/>
      <c r="X298" s="39"/>
      <c r="Y298" s="39"/>
      <c r="Z298" s="39"/>
      <c r="AA298" s="39"/>
      <c r="AB298" s="39"/>
      <c r="AC298" s="39"/>
      <c r="AD298" s="39"/>
      <c r="AE298" s="39"/>
      <c r="AR298" s="209" t="s">
        <v>261</v>
      </c>
      <c r="AT298" s="209" t="s">
        <v>225</v>
      </c>
      <c r="AU298" s="209" t="s">
        <v>90</v>
      </c>
      <c r="AY298" s="20" t="s">
        <v>218</v>
      </c>
      <c r="BE298" s="210">
        <f>IF(N298="základní",J298,0)</f>
        <v>0</v>
      </c>
      <c r="BF298" s="210">
        <f>IF(N298="snížená",J298,0)</f>
        <v>0</v>
      </c>
      <c r="BG298" s="210">
        <f>IF(N298="zákl. přenesená",J298,0)</f>
        <v>0</v>
      </c>
      <c r="BH298" s="210">
        <f>IF(N298="sníž. přenesená",J298,0)</f>
        <v>0</v>
      </c>
      <c r="BI298" s="210">
        <f>IF(N298="nulová",J298,0)</f>
        <v>0</v>
      </c>
      <c r="BJ298" s="20" t="s">
        <v>88</v>
      </c>
      <c r="BK298" s="210">
        <f>ROUND(I298*H298,2)</f>
        <v>0</v>
      </c>
      <c r="BL298" s="20" t="s">
        <v>261</v>
      </c>
      <c r="BM298" s="209" t="s">
        <v>3599</v>
      </c>
    </row>
    <row r="299" s="15" customFormat="1">
      <c r="A299" s="15"/>
      <c r="B299" s="250"/>
      <c r="C299" s="15"/>
      <c r="D299" s="211" t="s">
        <v>232</v>
      </c>
      <c r="E299" s="251" t="s">
        <v>1</v>
      </c>
      <c r="F299" s="252" t="s">
        <v>3600</v>
      </c>
      <c r="G299" s="15"/>
      <c r="H299" s="251" t="s">
        <v>1</v>
      </c>
      <c r="I299" s="253"/>
      <c r="J299" s="15"/>
      <c r="K299" s="15"/>
      <c r="L299" s="250"/>
      <c r="M299" s="254"/>
      <c r="N299" s="255"/>
      <c r="O299" s="255"/>
      <c r="P299" s="255"/>
      <c r="Q299" s="255"/>
      <c r="R299" s="255"/>
      <c r="S299" s="255"/>
      <c r="T299" s="256"/>
      <c r="U299" s="15"/>
      <c r="V299" s="15"/>
      <c r="W299" s="15"/>
      <c r="X299" s="15"/>
      <c r="Y299" s="15"/>
      <c r="Z299" s="15"/>
      <c r="AA299" s="15"/>
      <c r="AB299" s="15"/>
      <c r="AC299" s="15"/>
      <c r="AD299" s="15"/>
      <c r="AE299" s="15"/>
      <c r="AT299" s="251" t="s">
        <v>232</v>
      </c>
      <c r="AU299" s="251" t="s">
        <v>90</v>
      </c>
      <c r="AV299" s="15" t="s">
        <v>88</v>
      </c>
      <c r="AW299" s="15" t="s">
        <v>36</v>
      </c>
      <c r="AX299" s="15" t="s">
        <v>80</v>
      </c>
      <c r="AY299" s="251" t="s">
        <v>218</v>
      </c>
    </row>
    <row r="300" s="15" customFormat="1">
      <c r="A300" s="15"/>
      <c r="B300" s="250"/>
      <c r="C300" s="15"/>
      <c r="D300" s="211" t="s">
        <v>232</v>
      </c>
      <c r="E300" s="251" t="s">
        <v>1</v>
      </c>
      <c r="F300" s="252" t="s">
        <v>3601</v>
      </c>
      <c r="G300" s="15"/>
      <c r="H300" s="251" t="s">
        <v>1</v>
      </c>
      <c r="I300" s="253"/>
      <c r="J300" s="15"/>
      <c r="K300" s="15"/>
      <c r="L300" s="250"/>
      <c r="M300" s="254"/>
      <c r="N300" s="255"/>
      <c r="O300" s="255"/>
      <c r="P300" s="255"/>
      <c r="Q300" s="255"/>
      <c r="R300" s="255"/>
      <c r="S300" s="255"/>
      <c r="T300" s="256"/>
      <c r="U300" s="15"/>
      <c r="V300" s="15"/>
      <c r="W300" s="15"/>
      <c r="X300" s="15"/>
      <c r="Y300" s="15"/>
      <c r="Z300" s="15"/>
      <c r="AA300" s="15"/>
      <c r="AB300" s="15"/>
      <c r="AC300" s="15"/>
      <c r="AD300" s="15"/>
      <c r="AE300" s="15"/>
      <c r="AT300" s="251" t="s">
        <v>232</v>
      </c>
      <c r="AU300" s="251" t="s">
        <v>90</v>
      </c>
      <c r="AV300" s="15" t="s">
        <v>88</v>
      </c>
      <c r="AW300" s="15" t="s">
        <v>36</v>
      </c>
      <c r="AX300" s="15" t="s">
        <v>80</v>
      </c>
      <c r="AY300" s="251" t="s">
        <v>218</v>
      </c>
    </row>
    <row r="301" s="13" customFormat="1">
      <c r="A301" s="13"/>
      <c r="B301" s="215"/>
      <c r="C301" s="13"/>
      <c r="D301" s="211" t="s">
        <v>232</v>
      </c>
      <c r="E301" s="216" t="s">
        <v>1</v>
      </c>
      <c r="F301" s="217" t="s">
        <v>3602</v>
      </c>
      <c r="G301" s="13"/>
      <c r="H301" s="218">
        <v>1035</v>
      </c>
      <c r="I301" s="219"/>
      <c r="J301" s="13"/>
      <c r="K301" s="13"/>
      <c r="L301" s="215"/>
      <c r="M301" s="220"/>
      <c r="N301" s="221"/>
      <c r="O301" s="221"/>
      <c r="P301" s="221"/>
      <c r="Q301" s="221"/>
      <c r="R301" s="221"/>
      <c r="S301" s="221"/>
      <c r="T301" s="222"/>
      <c r="U301" s="13"/>
      <c r="V301" s="13"/>
      <c r="W301" s="13"/>
      <c r="X301" s="13"/>
      <c r="Y301" s="13"/>
      <c r="Z301" s="13"/>
      <c r="AA301" s="13"/>
      <c r="AB301" s="13"/>
      <c r="AC301" s="13"/>
      <c r="AD301" s="13"/>
      <c r="AE301" s="13"/>
      <c r="AT301" s="216" t="s">
        <v>232</v>
      </c>
      <c r="AU301" s="216" t="s">
        <v>90</v>
      </c>
      <c r="AV301" s="13" t="s">
        <v>90</v>
      </c>
      <c r="AW301" s="13" t="s">
        <v>36</v>
      </c>
      <c r="AX301" s="13" t="s">
        <v>80</v>
      </c>
      <c r="AY301" s="216" t="s">
        <v>218</v>
      </c>
    </row>
    <row r="302" s="14" customFormat="1">
      <c r="A302" s="14"/>
      <c r="B302" s="223"/>
      <c r="C302" s="14"/>
      <c r="D302" s="211" t="s">
        <v>232</v>
      </c>
      <c r="E302" s="224" t="s">
        <v>1</v>
      </c>
      <c r="F302" s="225" t="s">
        <v>235</v>
      </c>
      <c r="G302" s="14"/>
      <c r="H302" s="226">
        <v>1035</v>
      </c>
      <c r="I302" s="227"/>
      <c r="J302" s="14"/>
      <c r="K302" s="14"/>
      <c r="L302" s="223"/>
      <c r="M302" s="269"/>
      <c r="N302" s="270"/>
      <c r="O302" s="270"/>
      <c r="P302" s="270"/>
      <c r="Q302" s="270"/>
      <c r="R302" s="270"/>
      <c r="S302" s="270"/>
      <c r="T302" s="271"/>
      <c r="U302" s="14"/>
      <c r="V302" s="14"/>
      <c r="W302" s="14"/>
      <c r="X302" s="14"/>
      <c r="Y302" s="14"/>
      <c r="Z302" s="14"/>
      <c r="AA302" s="14"/>
      <c r="AB302" s="14"/>
      <c r="AC302" s="14"/>
      <c r="AD302" s="14"/>
      <c r="AE302" s="14"/>
      <c r="AT302" s="224" t="s">
        <v>232</v>
      </c>
      <c r="AU302" s="224" t="s">
        <v>90</v>
      </c>
      <c r="AV302" s="14" t="s">
        <v>229</v>
      </c>
      <c r="AW302" s="14" t="s">
        <v>36</v>
      </c>
      <c r="AX302" s="14" t="s">
        <v>88</v>
      </c>
      <c r="AY302" s="224" t="s">
        <v>218</v>
      </c>
    </row>
    <row r="303" s="2" customFormat="1" ht="6.96" customHeight="1">
      <c r="A303" s="39"/>
      <c r="B303" s="61"/>
      <c r="C303" s="62"/>
      <c r="D303" s="62"/>
      <c r="E303" s="62"/>
      <c r="F303" s="62"/>
      <c r="G303" s="62"/>
      <c r="H303" s="62"/>
      <c r="I303" s="62"/>
      <c r="J303" s="62"/>
      <c r="K303" s="62"/>
      <c r="L303" s="40"/>
      <c r="M303" s="39"/>
      <c r="O303" s="39"/>
      <c r="P303" s="39"/>
      <c r="Q303" s="39"/>
      <c r="R303" s="39"/>
      <c r="S303" s="39"/>
      <c r="T303" s="39"/>
      <c r="U303" s="39"/>
      <c r="V303" s="39"/>
      <c r="W303" s="39"/>
      <c r="X303" s="39"/>
      <c r="Y303" s="39"/>
      <c r="Z303" s="39"/>
      <c r="AA303" s="39"/>
      <c r="AB303" s="39"/>
      <c r="AC303" s="39"/>
      <c r="AD303" s="39"/>
      <c r="AE303" s="39"/>
    </row>
  </sheetData>
  <autoFilter ref="C135:K302"/>
  <mergeCells count="14">
    <mergeCell ref="E7:H7"/>
    <mergeCell ref="E9:H9"/>
    <mergeCell ref="E18:H18"/>
    <mergeCell ref="E27:H27"/>
    <mergeCell ref="E85:H85"/>
    <mergeCell ref="E87:H87"/>
    <mergeCell ref="D110:F110"/>
    <mergeCell ref="D111:F111"/>
    <mergeCell ref="D112:F112"/>
    <mergeCell ref="D113:F113"/>
    <mergeCell ref="D114:F114"/>
    <mergeCell ref="E126:H126"/>
    <mergeCell ref="E128:H12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9" t="s">
        <v>5</v>
      </c>
      <c r="M2" s="1"/>
      <c r="N2" s="1"/>
      <c r="O2" s="1"/>
      <c r="P2" s="1"/>
      <c r="Q2" s="1"/>
      <c r="R2" s="1"/>
      <c r="S2" s="1"/>
      <c r="T2" s="1"/>
      <c r="U2" s="1"/>
      <c r="V2" s="1"/>
      <c r="AT2" s="20" t="s">
        <v>143</v>
      </c>
    </row>
    <row r="3" s="1" customFormat="1" ht="6.96" customHeight="1">
      <c r="B3" s="21"/>
      <c r="C3" s="22"/>
      <c r="D3" s="22"/>
      <c r="E3" s="22"/>
      <c r="F3" s="22"/>
      <c r="G3" s="22"/>
      <c r="H3" s="22"/>
      <c r="I3" s="22"/>
      <c r="J3" s="22"/>
      <c r="K3" s="22"/>
      <c r="L3" s="23"/>
      <c r="AT3" s="20" t="s">
        <v>90</v>
      </c>
    </row>
    <row r="4" s="1" customFormat="1" ht="24.96" customHeight="1">
      <c r="B4" s="23"/>
      <c r="D4" s="24" t="s">
        <v>174</v>
      </c>
      <c r="L4" s="23"/>
      <c r="M4" s="129" t="s">
        <v>10</v>
      </c>
      <c r="AT4" s="20" t="s">
        <v>3</v>
      </c>
    </row>
    <row r="5" s="1" customFormat="1" ht="6.96" customHeight="1">
      <c r="B5" s="23"/>
      <c r="L5" s="23"/>
    </row>
    <row r="6" s="1" customFormat="1" ht="12" customHeight="1">
      <c r="B6" s="23"/>
      <c r="D6" s="33" t="s">
        <v>16</v>
      </c>
      <c r="L6" s="23"/>
    </row>
    <row r="7" s="1" customFormat="1" ht="16.5" customHeight="1">
      <c r="B7" s="23"/>
      <c r="E7" s="130" t="str">
        <f>'Rekapitulace stavby'!K6</f>
        <v>TR Blansko - rozš. R110kV, doplnění T103</v>
      </c>
      <c r="F7" s="33"/>
      <c r="G7" s="33"/>
      <c r="H7" s="33"/>
      <c r="L7" s="23"/>
    </row>
    <row r="8" s="2" customFormat="1" ht="12" customHeight="1">
      <c r="A8" s="39"/>
      <c r="B8" s="40"/>
      <c r="C8" s="39"/>
      <c r="D8" s="33" t="s">
        <v>175</v>
      </c>
      <c r="E8" s="39"/>
      <c r="F8" s="39"/>
      <c r="G8" s="39"/>
      <c r="H8" s="39"/>
      <c r="I8" s="39"/>
      <c r="J8" s="39"/>
      <c r="K8" s="39"/>
      <c r="L8" s="56"/>
      <c r="S8" s="39"/>
      <c r="T8" s="39"/>
      <c r="U8" s="39"/>
      <c r="V8" s="39"/>
      <c r="W8" s="39"/>
      <c r="X8" s="39"/>
      <c r="Y8" s="39"/>
      <c r="Z8" s="39"/>
      <c r="AA8" s="39"/>
      <c r="AB8" s="39"/>
      <c r="AC8" s="39"/>
      <c r="AD8" s="39"/>
      <c r="AE8" s="39"/>
    </row>
    <row r="9" s="2" customFormat="1" ht="16.5" customHeight="1">
      <c r="A9" s="39"/>
      <c r="B9" s="40"/>
      <c r="C9" s="39"/>
      <c r="D9" s="39"/>
      <c r="E9" s="68" t="s">
        <v>3603</v>
      </c>
      <c r="F9" s="39"/>
      <c r="G9" s="39"/>
      <c r="H9" s="39"/>
      <c r="I9" s="39"/>
      <c r="J9" s="39"/>
      <c r="K9" s="39"/>
      <c r="L9" s="56"/>
      <c r="S9" s="39"/>
      <c r="T9" s="39"/>
      <c r="U9" s="39"/>
      <c r="V9" s="39"/>
      <c r="W9" s="39"/>
      <c r="X9" s="39"/>
      <c r="Y9" s="39"/>
      <c r="Z9" s="39"/>
      <c r="AA9" s="39"/>
      <c r="AB9" s="39"/>
      <c r="AC9" s="39"/>
      <c r="AD9" s="39"/>
      <c r="AE9" s="39"/>
    </row>
    <row r="10" s="2" customFormat="1">
      <c r="A10" s="39"/>
      <c r="B10" s="40"/>
      <c r="C10" s="39"/>
      <c r="D10" s="39"/>
      <c r="E10" s="39"/>
      <c r="F10" s="39"/>
      <c r="G10" s="39"/>
      <c r="H10" s="39"/>
      <c r="I10" s="39"/>
      <c r="J10" s="39"/>
      <c r="K10" s="39"/>
      <c r="L10" s="56"/>
      <c r="S10" s="39"/>
      <c r="T10" s="39"/>
      <c r="U10" s="39"/>
      <c r="V10" s="39"/>
      <c r="W10" s="39"/>
      <c r="X10" s="39"/>
      <c r="Y10" s="39"/>
      <c r="Z10" s="39"/>
      <c r="AA10" s="39"/>
      <c r="AB10" s="39"/>
      <c r="AC10" s="39"/>
      <c r="AD10" s="39"/>
      <c r="AE10" s="39"/>
    </row>
    <row r="11" s="2" customFormat="1" ht="12" customHeight="1">
      <c r="A11" s="39"/>
      <c r="B11" s="40"/>
      <c r="C11" s="39"/>
      <c r="D11" s="33" t="s">
        <v>18</v>
      </c>
      <c r="E11" s="39"/>
      <c r="F11" s="28" t="s">
        <v>1</v>
      </c>
      <c r="G11" s="39"/>
      <c r="H11" s="39"/>
      <c r="I11" s="33" t="s">
        <v>19</v>
      </c>
      <c r="J11" s="28" t="s">
        <v>1</v>
      </c>
      <c r="K11" s="39"/>
      <c r="L11" s="56"/>
      <c r="S11" s="39"/>
      <c r="T11" s="39"/>
      <c r="U11" s="39"/>
      <c r="V11" s="39"/>
      <c r="W11" s="39"/>
      <c r="X11" s="39"/>
      <c r="Y11" s="39"/>
      <c r="Z11" s="39"/>
      <c r="AA11" s="39"/>
      <c r="AB11" s="39"/>
      <c r="AC11" s="39"/>
      <c r="AD11" s="39"/>
      <c r="AE11" s="39"/>
    </row>
    <row r="12" s="2" customFormat="1" ht="12" customHeight="1">
      <c r="A12" s="39"/>
      <c r="B12" s="40"/>
      <c r="C12" s="39"/>
      <c r="D12" s="33" t="s">
        <v>20</v>
      </c>
      <c r="E12" s="39"/>
      <c r="F12" s="28" t="s">
        <v>21</v>
      </c>
      <c r="G12" s="39"/>
      <c r="H12" s="39"/>
      <c r="I12" s="33" t="s">
        <v>22</v>
      </c>
      <c r="J12" s="70" t="str">
        <f>'Rekapitulace stavby'!AN8</f>
        <v>5. 10. 2021</v>
      </c>
      <c r="K12" s="39"/>
      <c r="L12" s="56"/>
      <c r="S12" s="39"/>
      <c r="T12" s="39"/>
      <c r="U12" s="39"/>
      <c r="V12" s="39"/>
      <c r="W12" s="39"/>
      <c r="X12" s="39"/>
      <c r="Y12" s="39"/>
      <c r="Z12" s="39"/>
      <c r="AA12" s="39"/>
      <c r="AB12" s="39"/>
      <c r="AC12" s="39"/>
      <c r="AD12" s="39"/>
      <c r="AE12" s="39"/>
    </row>
    <row r="13" s="2" customFormat="1" ht="10.8" customHeight="1">
      <c r="A13" s="39"/>
      <c r="B13" s="40"/>
      <c r="C13" s="39"/>
      <c r="D13" s="39"/>
      <c r="E13" s="39"/>
      <c r="F13" s="39"/>
      <c r="G13" s="39"/>
      <c r="H13" s="39"/>
      <c r="I13" s="39"/>
      <c r="J13" s="39"/>
      <c r="K13" s="39"/>
      <c r="L13" s="56"/>
      <c r="S13" s="39"/>
      <c r="T13" s="39"/>
      <c r="U13" s="39"/>
      <c r="V13" s="39"/>
      <c r="W13" s="39"/>
      <c r="X13" s="39"/>
      <c r="Y13" s="39"/>
      <c r="Z13" s="39"/>
      <c r="AA13" s="39"/>
      <c r="AB13" s="39"/>
      <c r="AC13" s="39"/>
      <c r="AD13" s="39"/>
      <c r="AE13" s="39"/>
    </row>
    <row r="14" s="2" customFormat="1" ht="12" customHeight="1">
      <c r="A14" s="39"/>
      <c r="B14" s="40"/>
      <c r="C14" s="39"/>
      <c r="D14" s="33" t="s">
        <v>24</v>
      </c>
      <c r="E14" s="39"/>
      <c r="F14" s="39"/>
      <c r="G14" s="39"/>
      <c r="H14" s="39"/>
      <c r="I14" s="33" t="s">
        <v>25</v>
      </c>
      <c r="J14" s="28" t="s">
        <v>26</v>
      </c>
      <c r="K14" s="39"/>
      <c r="L14" s="56"/>
      <c r="S14" s="39"/>
      <c r="T14" s="39"/>
      <c r="U14" s="39"/>
      <c r="V14" s="39"/>
      <c r="W14" s="39"/>
      <c r="X14" s="39"/>
      <c r="Y14" s="39"/>
      <c r="Z14" s="39"/>
      <c r="AA14" s="39"/>
      <c r="AB14" s="39"/>
      <c r="AC14" s="39"/>
      <c r="AD14" s="39"/>
      <c r="AE14" s="39"/>
    </row>
    <row r="15" s="2" customFormat="1" ht="18" customHeight="1">
      <c r="A15" s="39"/>
      <c r="B15" s="40"/>
      <c r="C15" s="39"/>
      <c r="D15" s="39"/>
      <c r="E15" s="28" t="s">
        <v>27</v>
      </c>
      <c r="F15" s="39"/>
      <c r="G15" s="39"/>
      <c r="H15" s="39"/>
      <c r="I15" s="33" t="s">
        <v>28</v>
      </c>
      <c r="J15" s="28" t="s">
        <v>29</v>
      </c>
      <c r="K15" s="39"/>
      <c r="L15" s="56"/>
      <c r="S15" s="39"/>
      <c r="T15" s="39"/>
      <c r="U15" s="39"/>
      <c r="V15" s="39"/>
      <c r="W15" s="39"/>
      <c r="X15" s="39"/>
      <c r="Y15" s="39"/>
      <c r="Z15" s="39"/>
      <c r="AA15" s="39"/>
      <c r="AB15" s="39"/>
      <c r="AC15" s="39"/>
      <c r="AD15" s="39"/>
      <c r="AE15" s="39"/>
    </row>
    <row r="16" s="2" customFormat="1" ht="6.96" customHeight="1">
      <c r="A16" s="39"/>
      <c r="B16" s="40"/>
      <c r="C16" s="39"/>
      <c r="D16" s="39"/>
      <c r="E16" s="39"/>
      <c r="F16" s="39"/>
      <c r="G16" s="39"/>
      <c r="H16" s="39"/>
      <c r="I16" s="39"/>
      <c r="J16" s="39"/>
      <c r="K16" s="39"/>
      <c r="L16" s="56"/>
      <c r="S16" s="39"/>
      <c r="T16" s="39"/>
      <c r="U16" s="39"/>
      <c r="V16" s="39"/>
      <c r="W16" s="39"/>
      <c r="X16" s="39"/>
      <c r="Y16" s="39"/>
      <c r="Z16" s="39"/>
      <c r="AA16" s="39"/>
      <c r="AB16" s="39"/>
      <c r="AC16" s="39"/>
      <c r="AD16" s="39"/>
      <c r="AE16" s="39"/>
    </row>
    <row r="17" s="2" customFormat="1" ht="12" customHeight="1">
      <c r="A17" s="39"/>
      <c r="B17" s="40"/>
      <c r="C17" s="39"/>
      <c r="D17" s="33" t="s">
        <v>30</v>
      </c>
      <c r="E17" s="39"/>
      <c r="F17" s="39"/>
      <c r="G17" s="39"/>
      <c r="H17" s="39"/>
      <c r="I17" s="33" t="s">
        <v>25</v>
      </c>
      <c r="J17" s="34" t="str">
        <f>'Rekapitulace stavby'!AN13</f>
        <v>Vyplň údaj</v>
      </c>
      <c r="K17" s="39"/>
      <c r="L17" s="56"/>
      <c r="S17" s="39"/>
      <c r="T17" s="39"/>
      <c r="U17" s="39"/>
      <c r="V17" s="39"/>
      <c r="W17" s="39"/>
      <c r="X17" s="39"/>
      <c r="Y17" s="39"/>
      <c r="Z17" s="39"/>
      <c r="AA17" s="39"/>
      <c r="AB17" s="39"/>
      <c r="AC17" s="39"/>
      <c r="AD17" s="39"/>
      <c r="AE17" s="39"/>
    </row>
    <row r="18" s="2" customFormat="1" ht="18" customHeight="1">
      <c r="A18" s="39"/>
      <c r="B18" s="40"/>
      <c r="C18" s="39"/>
      <c r="D18" s="39"/>
      <c r="E18" s="34" t="str">
        <f>'Rekapitulace stavby'!E14</f>
        <v>Vyplň údaj</v>
      </c>
      <c r="F18" s="28"/>
      <c r="G18" s="28"/>
      <c r="H18" s="28"/>
      <c r="I18" s="33" t="s">
        <v>28</v>
      </c>
      <c r="J18" s="34" t="str">
        <f>'Rekapitulace stavby'!AN14</f>
        <v>Vyplň údaj</v>
      </c>
      <c r="K18" s="39"/>
      <c r="L18" s="56"/>
      <c r="S18" s="39"/>
      <c r="T18" s="39"/>
      <c r="U18" s="39"/>
      <c r="V18" s="39"/>
      <c r="W18" s="39"/>
      <c r="X18" s="39"/>
      <c r="Y18" s="39"/>
      <c r="Z18" s="39"/>
      <c r="AA18" s="39"/>
      <c r="AB18" s="39"/>
      <c r="AC18" s="39"/>
      <c r="AD18" s="39"/>
      <c r="AE18" s="39"/>
    </row>
    <row r="19" s="2" customFormat="1" ht="6.96" customHeight="1">
      <c r="A19" s="39"/>
      <c r="B19" s="40"/>
      <c r="C19" s="39"/>
      <c r="D19" s="39"/>
      <c r="E19" s="39"/>
      <c r="F19" s="39"/>
      <c r="G19" s="39"/>
      <c r="H19" s="39"/>
      <c r="I19" s="39"/>
      <c r="J19" s="39"/>
      <c r="K19" s="39"/>
      <c r="L19" s="56"/>
      <c r="S19" s="39"/>
      <c r="T19" s="39"/>
      <c r="U19" s="39"/>
      <c r="V19" s="39"/>
      <c r="W19" s="39"/>
      <c r="X19" s="39"/>
      <c r="Y19" s="39"/>
      <c r="Z19" s="39"/>
      <c r="AA19" s="39"/>
      <c r="AB19" s="39"/>
      <c r="AC19" s="39"/>
      <c r="AD19" s="39"/>
      <c r="AE19" s="39"/>
    </row>
    <row r="20" s="2" customFormat="1" ht="12" customHeight="1">
      <c r="A20" s="39"/>
      <c r="B20" s="40"/>
      <c r="C20" s="39"/>
      <c r="D20" s="33" t="s">
        <v>32</v>
      </c>
      <c r="E20" s="39"/>
      <c r="F20" s="39"/>
      <c r="G20" s="39"/>
      <c r="H20" s="39"/>
      <c r="I20" s="33" t="s">
        <v>25</v>
      </c>
      <c r="J20" s="28" t="s">
        <v>33</v>
      </c>
      <c r="K20" s="39"/>
      <c r="L20" s="56"/>
      <c r="S20" s="39"/>
      <c r="T20" s="39"/>
      <c r="U20" s="39"/>
      <c r="V20" s="39"/>
      <c r="W20" s="39"/>
      <c r="X20" s="39"/>
      <c r="Y20" s="39"/>
      <c r="Z20" s="39"/>
      <c r="AA20" s="39"/>
      <c r="AB20" s="39"/>
      <c r="AC20" s="39"/>
      <c r="AD20" s="39"/>
      <c r="AE20" s="39"/>
    </row>
    <row r="21" s="2" customFormat="1" ht="18" customHeight="1">
      <c r="A21" s="39"/>
      <c r="B21" s="40"/>
      <c r="C21" s="39"/>
      <c r="D21" s="39"/>
      <c r="E21" s="28" t="s">
        <v>34</v>
      </c>
      <c r="F21" s="39"/>
      <c r="G21" s="39"/>
      <c r="H21" s="39"/>
      <c r="I21" s="33" t="s">
        <v>28</v>
      </c>
      <c r="J21" s="28" t="s">
        <v>35</v>
      </c>
      <c r="K21" s="39"/>
      <c r="L21" s="56"/>
      <c r="S21" s="39"/>
      <c r="T21" s="39"/>
      <c r="U21" s="39"/>
      <c r="V21" s="39"/>
      <c r="W21" s="39"/>
      <c r="X21" s="39"/>
      <c r="Y21" s="39"/>
      <c r="Z21" s="39"/>
      <c r="AA21" s="39"/>
      <c r="AB21" s="39"/>
      <c r="AC21" s="39"/>
      <c r="AD21" s="39"/>
      <c r="AE21" s="39"/>
    </row>
    <row r="22" s="2" customFormat="1" ht="6.96" customHeight="1">
      <c r="A22" s="39"/>
      <c r="B22" s="40"/>
      <c r="C22" s="39"/>
      <c r="D22" s="39"/>
      <c r="E22" s="39"/>
      <c r="F22" s="39"/>
      <c r="G22" s="39"/>
      <c r="H22" s="39"/>
      <c r="I22" s="39"/>
      <c r="J22" s="39"/>
      <c r="K22" s="39"/>
      <c r="L22" s="56"/>
      <c r="S22" s="39"/>
      <c r="T22" s="39"/>
      <c r="U22" s="39"/>
      <c r="V22" s="39"/>
      <c r="W22" s="39"/>
      <c r="X22" s="39"/>
      <c r="Y22" s="39"/>
      <c r="Z22" s="39"/>
      <c r="AA22" s="39"/>
      <c r="AB22" s="39"/>
      <c r="AC22" s="39"/>
      <c r="AD22" s="39"/>
      <c r="AE22" s="39"/>
    </row>
    <row r="23" s="2" customFormat="1" ht="12" customHeight="1">
      <c r="A23" s="39"/>
      <c r="B23" s="40"/>
      <c r="C23" s="39"/>
      <c r="D23" s="33" t="s">
        <v>37</v>
      </c>
      <c r="E23" s="39"/>
      <c r="F23" s="39"/>
      <c r="G23" s="39"/>
      <c r="H23" s="39"/>
      <c r="I23" s="33" t="s">
        <v>25</v>
      </c>
      <c r="J23" s="28" t="s">
        <v>33</v>
      </c>
      <c r="K23" s="39"/>
      <c r="L23" s="56"/>
      <c r="S23" s="39"/>
      <c r="T23" s="39"/>
      <c r="U23" s="39"/>
      <c r="V23" s="39"/>
      <c r="W23" s="39"/>
      <c r="X23" s="39"/>
      <c r="Y23" s="39"/>
      <c r="Z23" s="39"/>
      <c r="AA23" s="39"/>
      <c r="AB23" s="39"/>
      <c r="AC23" s="39"/>
      <c r="AD23" s="39"/>
      <c r="AE23" s="39"/>
    </row>
    <row r="24" s="2" customFormat="1" ht="18" customHeight="1">
      <c r="A24" s="39"/>
      <c r="B24" s="40"/>
      <c r="C24" s="39"/>
      <c r="D24" s="39"/>
      <c r="E24" s="28" t="s">
        <v>34</v>
      </c>
      <c r="F24" s="39"/>
      <c r="G24" s="39"/>
      <c r="H24" s="39"/>
      <c r="I24" s="33" t="s">
        <v>28</v>
      </c>
      <c r="J24" s="28" t="s">
        <v>35</v>
      </c>
      <c r="K24" s="39"/>
      <c r="L24" s="56"/>
      <c r="S24" s="39"/>
      <c r="T24" s="39"/>
      <c r="U24" s="39"/>
      <c r="V24" s="39"/>
      <c r="W24" s="39"/>
      <c r="X24" s="39"/>
      <c r="Y24" s="39"/>
      <c r="Z24" s="39"/>
      <c r="AA24" s="39"/>
      <c r="AB24" s="39"/>
      <c r="AC24" s="39"/>
      <c r="AD24" s="39"/>
      <c r="AE24" s="39"/>
    </row>
    <row r="25" s="2" customFormat="1" ht="6.96" customHeight="1">
      <c r="A25" s="39"/>
      <c r="B25" s="40"/>
      <c r="C25" s="39"/>
      <c r="D25" s="39"/>
      <c r="E25" s="39"/>
      <c r="F25" s="39"/>
      <c r="G25" s="39"/>
      <c r="H25" s="39"/>
      <c r="I25" s="39"/>
      <c r="J25" s="39"/>
      <c r="K25" s="39"/>
      <c r="L25" s="56"/>
      <c r="S25" s="39"/>
      <c r="T25" s="39"/>
      <c r="U25" s="39"/>
      <c r="V25" s="39"/>
      <c r="W25" s="39"/>
      <c r="X25" s="39"/>
      <c r="Y25" s="39"/>
      <c r="Z25" s="39"/>
      <c r="AA25" s="39"/>
      <c r="AB25" s="39"/>
      <c r="AC25" s="39"/>
      <c r="AD25" s="39"/>
      <c r="AE25" s="39"/>
    </row>
    <row r="26" s="2" customFormat="1" ht="12" customHeight="1">
      <c r="A26" s="39"/>
      <c r="B26" s="40"/>
      <c r="C26" s="39"/>
      <c r="D26" s="33" t="s">
        <v>38</v>
      </c>
      <c r="E26" s="39"/>
      <c r="F26" s="39"/>
      <c r="G26" s="39"/>
      <c r="H26" s="39"/>
      <c r="I26" s="39"/>
      <c r="J26" s="39"/>
      <c r="K26" s="39"/>
      <c r="L26" s="56"/>
      <c r="S26" s="39"/>
      <c r="T26" s="39"/>
      <c r="U26" s="39"/>
      <c r="V26" s="39"/>
      <c r="W26" s="39"/>
      <c r="X26" s="39"/>
      <c r="Y26" s="39"/>
      <c r="Z26" s="39"/>
      <c r="AA26" s="39"/>
      <c r="AB26" s="39"/>
      <c r="AC26" s="39"/>
      <c r="AD26" s="39"/>
      <c r="AE26" s="39"/>
    </row>
    <row r="27" s="8" customFormat="1" ht="16.5" customHeight="1">
      <c r="A27" s="131"/>
      <c r="B27" s="132"/>
      <c r="C27" s="131"/>
      <c r="D27" s="131"/>
      <c r="E27" s="37" t="s">
        <v>1</v>
      </c>
      <c r="F27" s="37"/>
      <c r="G27" s="37"/>
      <c r="H27" s="37"/>
      <c r="I27" s="131"/>
      <c r="J27" s="131"/>
      <c r="K27" s="131"/>
      <c r="L27" s="133"/>
      <c r="S27" s="131"/>
      <c r="T27" s="131"/>
      <c r="U27" s="131"/>
      <c r="V27" s="131"/>
      <c r="W27" s="131"/>
      <c r="X27" s="131"/>
      <c r="Y27" s="131"/>
      <c r="Z27" s="131"/>
      <c r="AA27" s="131"/>
      <c r="AB27" s="131"/>
      <c r="AC27" s="131"/>
      <c r="AD27" s="131"/>
      <c r="AE27" s="131"/>
    </row>
    <row r="28" s="2" customFormat="1" ht="6.96" customHeight="1">
      <c r="A28" s="39"/>
      <c r="B28" s="40"/>
      <c r="C28" s="39"/>
      <c r="D28" s="39"/>
      <c r="E28" s="39"/>
      <c r="F28" s="39"/>
      <c r="G28" s="39"/>
      <c r="H28" s="39"/>
      <c r="I28" s="39"/>
      <c r="J28" s="39"/>
      <c r="K28" s="39"/>
      <c r="L28" s="56"/>
      <c r="S28" s="39"/>
      <c r="T28" s="39"/>
      <c r="U28" s="39"/>
      <c r="V28" s="39"/>
      <c r="W28" s="39"/>
      <c r="X28" s="39"/>
      <c r="Y28" s="39"/>
      <c r="Z28" s="39"/>
      <c r="AA28" s="39"/>
      <c r="AB28" s="39"/>
      <c r="AC28" s="39"/>
      <c r="AD28" s="39"/>
      <c r="AE28" s="39"/>
    </row>
    <row r="29" s="2" customFormat="1" ht="6.96" customHeight="1">
      <c r="A29" s="39"/>
      <c r="B29" s="40"/>
      <c r="C29" s="39"/>
      <c r="D29" s="91"/>
      <c r="E29" s="91"/>
      <c r="F29" s="91"/>
      <c r="G29" s="91"/>
      <c r="H29" s="91"/>
      <c r="I29" s="91"/>
      <c r="J29" s="91"/>
      <c r="K29" s="91"/>
      <c r="L29" s="56"/>
      <c r="S29" s="39"/>
      <c r="T29" s="39"/>
      <c r="U29" s="39"/>
      <c r="V29" s="39"/>
      <c r="W29" s="39"/>
      <c r="X29" s="39"/>
      <c r="Y29" s="39"/>
      <c r="Z29" s="39"/>
      <c r="AA29" s="39"/>
      <c r="AB29" s="39"/>
      <c r="AC29" s="39"/>
      <c r="AD29" s="39"/>
      <c r="AE29" s="39"/>
    </row>
    <row r="30" s="2" customFormat="1" ht="14.4" customHeight="1">
      <c r="A30" s="39"/>
      <c r="B30" s="40"/>
      <c r="C30" s="39"/>
      <c r="D30" s="28" t="s">
        <v>177</v>
      </c>
      <c r="E30" s="39"/>
      <c r="F30" s="39"/>
      <c r="G30" s="39"/>
      <c r="H30" s="39"/>
      <c r="I30" s="39"/>
      <c r="J30" s="134">
        <f>J96</f>
        <v>0</v>
      </c>
      <c r="K30" s="39"/>
      <c r="L30" s="56"/>
      <c r="S30" s="39"/>
      <c r="T30" s="39"/>
      <c r="U30" s="39"/>
      <c r="V30" s="39"/>
      <c r="W30" s="39"/>
      <c r="X30" s="39"/>
      <c r="Y30" s="39"/>
      <c r="Z30" s="39"/>
      <c r="AA30" s="39"/>
      <c r="AB30" s="39"/>
      <c r="AC30" s="39"/>
      <c r="AD30" s="39"/>
      <c r="AE30" s="39"/>
    </row>
    <row r="31" s="2" customFormat="1" ht="14.4" customHeight="1">
      <c r="A31" s="39"/>
      <c r="B31" s="40"/>
      <c r="C31" s="39"/>
      <c r="D31" s="135" t="s">
        <v>178</v>
      </c>
      <c r="E31" s="39"/>
      <c r="F31" s="39"/>
      <c r="G31" s="39"/>
      <c r="H31" s="39"/>
      <c r="I31" s="39"/>
      <c r="J31" s="134">
        <f>J117</f>
        <v>0</v>
      </c>
      <c r="K31" s="39"/>
      <c r="L31" s="56"/>
      <c r="S31" s="39"/>
      <c r="T31" s="39"/>
      <c r="U31" s="39"/>
      <c r="V31" s="39"/>
      <c r="W31" s="39"/>
      <c r="X31" s="39"/>
      <c r="Y31" s="39"/>
      <c r="Z31" s="39"/>
      <c r="AA31" s="39"/>
      <c r="AB31" s="39"/>
      <c r="AC31" s="39"/>
      <c r="AD31" s="39"/>
      <c r="AE31" s="39"/>
    </row>
    <row r="32" s="2" customFormat="1" ht="25.44" customHeight="1">
      <c r="A32" s="39"/>
      <c r="B32" s="40"/>
      <c r="C32" s="39"/>
      <c r="D32" s="136" t="s">
        <v>40</v>
      </c>
      <c r="E32" s="39"/>
      <c r="F32" s="39"/>
      <c r="G32" s="39"/>
      <c r="H32" s="39"/>
      <c r="I32" s="39"/>
      <c r="J32" s="97">
        <f>ROUND(J30 + J31, 2)</f>
        <v>0</v>
      </c>
      <c r="K32" s="39"/>
      <c r="L32" s="56"/>
      <c r="S32" s="39"/>
      <c r="T32" s="39"/>
      <c r="U32" s="39"/>
      <c r="V32" s="39"/>
      <c r="W32" s="39"/>
      <c r="X32" s="39"/>
      <c r="Y32" s="39"/>
      <c r="Z32" s="39"/>
      <c r="AA32" s="39"/>
      <c r="AB32" s="39"/>
      <c r="AC32" s="39"/>
      <c r="AD32" s="39"/>
      <c r="AE32" s="39"/>
    </row>
    <row r="33" s="2" customFormat="1" ht="6.96" customHeight="1">
      <c r="A33" s="39"/>
      <c r="B33" s="40"/>
      <c r="C33" s="39"/>
      <c r="D33" s="91"/>
      <c r="E33" s="91"/>
      <c r="F33" s="91"/>
      <c r="G33" s="91"/>
      <c r="H33" s="91"/>
      <c r="I33" s="91"/>
      <c r="J33" s="91"/>
      <c r="K33" s="91"/>
      <c r="L33" s="56"/>
      <c r="S33" s="39"/>
      <c r="T33" s="39"/>
      <c r="U33" s="39"/>
      <c r="V33" s="39"/>
      <c r="W33" s="39"/>
      <c r="X33" s="39"/>
      <c r="Y33" s="39"/>
      <c r="Z33" s="39"/>
      <c r="AA33" s="39"/>
      <c r="AB33" s="39"/>
      <c r="AC33" s="39"/>
      <c r="AD33" s="39"/>
      <c r="AE33" s="39"/>
    </row>
    <row r="34" s="2" customFormat="1" ht="14.4" customHeight="1">
      <c r="A34" s="39"/>
      <c r="B34" s="40"/>
      <c r="C34" s="39"/>
      <c r="D34" s="39"/>
      <c r="E34" s="39"/>
      <c r="F34" s="44" t="s">
        <v>42</v>
      </c>
      <c r="G34" s="39"/>
      <c r="H34" s="39"/>
      <c r="I34" s="44" t="s">
        <v>41</v>
      </c>
      <c r="J34" s="44" t="s">
        <v>43</v>
      </c>
      <c r="K34" s="39"/>
      <c r="L34" s="56"/>
      <c r="S34" s="39"/>
      <c r="T34" s="39"/>
      <c r="U34" s="39"/>
      <c r="V34" s="39"/>
      <c r="W34" s="39"/>
      <c r="X34" s="39"/>
      <c r="Y34" s="39"/>
      <c r="Z34" s="39"/>
      <c r="AA34" s="39"/>
      <c r="AB34" s="39"/>
      <c r="AC34" s="39"/>
      <c r="AD34" s="39"/>
      <c r="AE34" s="39"/>
    </row>
    <row r="35" s="2" customFormat="1" ht="14.4" customHeight="1">
      <c r="A35" s="39"/>
      <c r="B35" s="40"/>
      <c r="C35" s="39"/>
      <c r="D35" s="137" t="s">
        <v>44</v>
      </c>
      <c r="E35" s="33" t="s">
        <v>45</v>
      </c>
      <c r="F35" s="138">
        <f>ROUND((SUM(BE117:BE124) + SUM(BE144:BE813)),  2)</f>
        <v>0</v>
      </c>
      <c r="G35" s="39"/>
      <c r="H35" s="39"/>
      <c r="I35" s="139">
        <v>0.20999999999999999</v>
      </c>
      <c r="J35" s="138">
        <f>ROUND(((SUM(BE117:BE124) + SUM(BE144:BE813))*I35),  2)</f>
        <v>0</v>
      </c>
      <c r="K35" s="39"/>
      <c r="L35" s="56"/>
      <c r="S35" s="39"/>
      <c r="T35" s="39"/>
      <c r="U35" s="39"/>
      <c r="V35" s="39"/>
      <c r="W35" s="39"/>
      <c r="X35" s="39"/>
      <c r="Y35" s="39"/>
      <c r="Z35" s="39"/>
      <c r="AA35" s="39"/>
      <c r="AB35" s="39"/>
      <c r="AC35" s="39"/>
      <c r="AD35" s="39"/>
      <c r="AE35" s="39"/>
    </row>
    <row r="36" s="2" customFormat="1" ht="14.4" customHeight="1">
      <c r="A36" s="39"/>
      <c r="B36" s="40"/>
      <c r="C36" s="39"/>
      <c r="D36" s="39"/>
      <c r="E36" s="33" t="s">
        <v>46</v>
      </c>
      <c r="F36" s="138">
        <f>ROUND((SUM(BF117:BF124) + SUM(BF144:BF813)),  2)</f>
        <v>0</v>
      </c>
      <c r="G36" s="39"/>
      <c r="H36" s="39"/>
      <c r="I36" s="139">
        <v>0.14999999999999999</v>
      </c>
      <c r="J36" s="138">
        <f>ROUND(((SUM(BF117:BF124) + SUM(BF144:BF813))*I36),  2)</f>
        <v>0</v>
      </c>
      <c r="K36" s="39"/>
      <c r="L36" s="56"/>
      <c r="S36" s="39"/>
      <c r="T36" s="39"/>
      <c r="U36" s="39"/>
      <c r="V36" s="39"/>
      <c r="W36" s="39"/>
      <c r="X36" s="39"/>
      <c r="Y36" s="39"/>
      <c r="Z36" s="39"/>
      <c r="AA36" s="39"/>
      <c r="AB36" s="39"/>
      <c r="AC36" s="39"/>
      <c r="AD36" s="39"/>
      <c r="AE36" s="39"/>
    </row>
    <row r="37" hidden="1" s="2" customFormat="1" ht="14.4" customHeight="1">
      <c r="A37" s="39"/>
      <c r="B37" s="40"/>
      <c r="C37" s="39"/>
      <c r="D37" s="39"/>
      <c r="E37" s="33" t="s">
        <v>47</v>
      </c>
      <c r="F37" s="138">
        <f>ROUND((SUM(BG117:BG124) + SUM(BG144:BG813)),  2)</f>
        <v>0</v>
      </c>
      <c r="G37" s="39"/>
      <c r="H37" s="39"/>
      <c r="I37" s="139">
        <v>0.20999999999999999</v>
      </c>
      <c r="J37" s="138">
        <f>0</f>
        <v>0</v>
      </c>
      <c r="K37" s="39"/>
      <c r="L37" s="56"/>
      <c r="S37" s="39"/>
      <c r="T37" s="39"/>
      <c r="U37" s="39"/>
      <c r="V37" s="39"/>
      <c r="W37" s="39"/>
      <c r="X37" s="39"/>
      <c r="Y37" s="39"/>
      <c r="Z37" s="39"/>
      <c r="AA37" s="39"/>
      <c r="AB37" s="39"/>
      <c r="AC37" s="39"/>
      <c r="AD37" s="39"/>
      <c r="AE37" s="39"/>
    </row>
    <row r="38" hidden="1" s="2" customFormat="1" ht="14.4" customHeight="1">
      <c r="A38" s="39"/>
      <c r="B38" s="40"/>
      <c r="C38" s="39"/>
      <c r="D38" s="39"/>
      <c r="E38" s="33" t="s">
        <v>48</v>
      </c>
      <c r="F38" s="138">
        <f>ROUND((SUM(BH117:BH124) + SUM(BH144:BH813)),  2)</f>
        <v>0</v>
      </c>
      <c r="G38" s="39"/>
      <c r="H38" s="39"/>
      <c r="I38" s="139">
        <v>0.14999999999999999</v>
      </c>
      <c r="J38" s="138">
        <f>0</f>
        <v>0</v>
      </c>
      <c r="K38" s="39"/>
      <c r="L38" s="56"/>
      <c r="S38" s="39"/>
      <c r="T38" s="39"/>
      <c r="U38" s="39"/>
      <c r="V38" s="39"/>
      <c r="W38" s="39"/>
      <c r="X38" s="39"/>
      <c r="Y38" s="39"/>
      <c r="Z38" s="39"/>
      <c r="AA38" s="39"/>
      <c r="AB38" s="39"/>
      <c r="AC38" s="39"/>
      <c r="AD38" s="39"/>
      <c r="AE38" s="39"/>
    </row>
    <row r="39" hidden="1" s="2" customFormat="1" ht="14.4" customHeight="1">
      <c r="A39" s="39"/>
      <c r="B39" s="40"/>
      <c r="C39" s="39"/>
      <c r="D39" s="39"/>
      <c r="E39" s="33" t="s">
        <v>49</v>
      </c>
      <c r="F39" s="138">
        <f>ROUND((SUM(BI117:BI124) + SUM(BI144:BI813)),  2)</f>
        <v>0</v>
      </c>
      <c r="G39" s="39"/>
      <c r="H39" s="39"/>
      <c r="I39" s="139">
        <v>0</v>
      </c>
      <c r="J39" s="138">
        <f>0</f>
        <v>0</v>
      </c>
      <c r="K39" s="39"/>
      <c r="L39" s="56"/>
      <c r="S39" s="39"/>
      <c r="T39" s="39"/>
      <c r="U39" s="39"/>
      <c r="V39" s="39"/>
      <c r="W39" s="39"/>
      <c r="X39" s="39"/>
      <c r="Y39" s="39"/>
      <c r="Z39" s="39"/>
      <c r="AA39" s="39"/>
      <c r="AB39" s="39"/>
      <c r="AC39" s="39"/>
      <c r="AD39" s="39"/>
      <c r="AE39" s="39"/>
    </row>
    <row r="40" s="2" customFormat="1" ht="6.96" customHeight="1">
      <c r="A40" s="39"/>
      <c r="B40" s="40"/>
      <c r="C40" s="39"/>
      <c r="D40" s="39"/>
      <c r="E40" s="39"/>
      <c r="F40" s="39"/>
      <c r="G40" s="39"/>
      <c r="H40" s="39"/>
      <c r="I40" s="39"/>
      <c r="J40" s="39"/>
      <c r="K40" s="39"/>
      <c r="L40" s="56"/>
      <c r="S40" s="39"/>
      <c r="T40" s="39"/>
      <c r="U40" s="39"/>
      <c r="V40" s="39"/>
      <c r="W40" s="39"/>
      <c r="X40" s="39"/>
      <c r="Y40" s="39"/>
      <c r="Z40" s="39"/>
      <c r="AA40" s="39"/>
      <c r="AB40" s="39"/>
      <c r="AC40" s="39"/>
      <c r="AD40" s="39"/>
      <c r="AE40" s="39"/>
    </row>
    <row r="41" s="2" customFormat="1" ht="25.44" customHeight="1">
      <c r="A41" s="39"/>
      <c r="B41" s="40"/>
      <c r="C41" s="140"/>
      <c r="D41" s="141" t="s">
        <v>50</v>
      </c>
      <c r="E41" s="82"/>
      <c r="F41" s="82"/>
      <c r="G41" s="142" t="s">
        <v>51</v>
      </c>
      <c r="H41" s="143" t="s">
        <v>52</v>
      </c>
      <c r="I41" s="82"/>
      <c r="J41" s="144">
        <f>SUM(J32:J39)</f>
        <v>0</v>
      </c>
      <c r="K41" s="145"/>
      <c r="L41" s="56"/>
      <c r="S41" s="39"/>
      <c r="T41" s="39"/>
      <c r="U41" s="39"/>
      <c r="V41" s="39"/>
      <c r="W41" s="39"/>
      <c r="X41" s="39"/>
      <c r="Y41" s="39"/>
      <c r="Z41" s="39"/>
      <c r="AA41" s="39"/>
      <c r="AB41" s="39"/>
      <c r="AC41" s="39"/>
      <c r="AD41" s="39"/>
      <c r="AE41" s="39"/>
    </row>
    <row r="42" s="2" customFormat="1" ht="14.4" customHeight="1">
      <c r="A42" s="39"/>
      <c r="B42" s="40"/>
      <c r="C42" s="39"/>
      <c r="D42" s="39"/>
      <c r="E42" s="39"/>
      <c r="F42" s="39"/>
      <c r="G42" s="39"/>
      <c r="H42" s="39"/>
      <c r="I42" s="39"/>
      <c r="J42" s="39"/>
      <c r="K42" s="39"/>
      <c r="L42" s="56"/>
      <c r="S42" s="39"/>
      <c r="T42" s="39"/>
      <c r="U42" s="39"/>
      <c r="V42" s="39"/>
      <c r="W42" s="39"/>
      <c r="X42" s="39"/>
      <c r="Y42" s="39"/>
      <c r="Z42" s="39"/>
      <c r="AA42" s="39"/>
      <c r="AB42" s="39"/>
      <c r="AC42" s="39"/>
      <c r="AD42" s="39"/>
      <c r="AE42" s="39"/>
    </row>
    <row r="43" s="1" customFormat="1" ht="14.4" customHeight="1">
      <c r="B43" s="23"/>
      <c r="L43" s="23"/>
    </row>
    <row r="44" s="1" customFormat="1" ht="14.4" customHeight="1">
      <c r="B44" s="23"/>
      <c r="L44" s="23"/>
    </row>
    <row r="45" s="1" customFormat="1" ht="14.4" customHeight="1">
      <c r="B45" s="23"/>
      <c r="L45" s="23"/>
    </row>
    <row r="46" s="1" customFormat="1" ht="14.4" customHeight="1">
      <c r="B46" s="23"/>
      <c r="L46" s="23"/>
    </row>
    <row r="47" s="1" customFormat="1" ht="14.4" customHeight="1">
      <c r="B47" s="23"/>
      <c r="L47" s="23"/>
    </row>
    <row r="48" s="1" customFormat="1" ht="14.4" customHeight="1">
      <c r="B48" s="23"/>
      <c r="L48" s="23"/>
    </row>
    <row r="49" s="1" customFormat="1" ht="14.4" customHeight="1">
      <c r="B49" s="23"/>
      <c r="L49" s="23"/>
    </row>
    <row r="50" s="2" customFormat="1" ht="14.4" customHeight="1">
      <c r="B50" s="56"/>
      <c r="D50" s="57" t="s">
        <v>53</v>
      </c>
      <c r="E50" s="58"/>
      <c r="F50" s="58"/>
      <c r="G50" s="57" t="s">
        <v>54</v>
      </c>
      <c r="H50" s="58"/>
      <c r="I50" s="58"/>
      <c r="J50" s="58"/>
      <c r="K50" s="58"/>
      <c r="L50" s="56"/>
    </row>
    <row r="51">
      <c r="B51" s="23"/>
      <c r="L51" s="23"/>
    </row>
    <row r="52">
      <c r="B52" s="23"/>
      <c r="L52" s="23"/>
    </row>
    <row r="53">
      <c r="B53" s="23"/>
      <c r="L53" s="23"/>
    </row>
    <row r="54">
      <c r="B54" s="23"/>
      <c r="L54" s="23"/>
    </row>
    <row r="55">
      <c r="B55" s="23"/>
      <c r="L55" s="23"/>
    </row>
    <row r="56">
      <c r="B56" s="23"/>
      <c r="L56" s="23"/>
    </row>
    <row r="57">
      <c r="B57" s="23"/>
      <c r="L57" s="23"/>
    </row>
    <row r="58">
      <c r="B58" s="23"/>
      <c r="L58" s="23"/>
    </row>
    <row r="59">
      <c r="B59" s="23"/>
      <c r="L59" s="23"/>
    </row>
    <row r="60">
      <c r="B60" s="23"/>
      <c r="L60" s="23"/>
    </row>
    <row r="61" s="2" customFormat="1">
      <c r="A61" s="39"/>
      <c r="B61" s="40"/>
      <c r="C61" s="39"/>
      <c r="D61" s="59" t="s">
        <v>55</v>
      </c>
      <c r="E61" s="42"/>
      <c r="F61" s="146" t="s">
        <v>56</v>
      </c>
      <c r="G61" s="59" t="s">
        <v>55</v>
      </c>
      <c r="H61" s="42"/>
      <c r="I61" s="42"/>
      <c r="J61" s="147" t="s">
        <v>56</v>
      </c>
      <c r="K61" s="42"/>
      <c r="L61" s="56"/>
      <c r="S61" s="39"/>
      <c r="T61" s="39"/>
      <c r="U61" s="39"/>
      <c r="V61" s="39"/>
      <c r="W61" s="39"/>
      <c r="X61" s="39"/>
      <c r="Y61" s="39"/>
      <c r="Z61" s="39"/>
      <c r="AA61" s="39"/>
      <c r="AB61" s="39"/>
      <c r="AC61" s="39"/>
      <c r="AD61" s="39"/>
      <c r="AE61" s="39"/>
    </row>
    <row r="62">
      <c r="B62" s="23"/>
      <c r="L62" s="23"/>
    </row>
    <row r="63">
      <c r="B63" s="23"/>
      <c r="L63" s="23"/>
    </row>
    <row r="64">
      <c r="B64" s="23"/>
      <c r="L64" s="23"/>
    </row>
    <row r="65" s="2" customFormat="1">
      <c r="A65" s="39"/>
      <c r="B65" s="40"/>
      <c r="C65" s="39"/>
      <c r="D65" s="57" t="s">
        <v>57</v>
      </c>
      <c r="E65" s="60"/>
      <c r="F65" s="60"/>
      <c r="G65" s="57" t="s">
        <v>58</v>
      </c>
      <c r="H65" s="60"/>
      <c r="I65" s="60"/>
      <c r="J65" s="60"/>
      <c r="K65" s="60"/>
      <c r="L65" s="56"/>
      <c r="S65" s="39"/>
      <c r="T65" s="39"/>
      <c r="U65" s="39"/>
      <c r="V65" s="39"/>
      <c r="W65" s="39"/>
      <c r="X65" s="39"/>
      <c r="Y65" s="39"/>
      <c r="Z65" s="39"/>
      <c r="AA65" s="39"/>
      <c r="AB65" s="39"/>
      <c r="AC65" s="39"/>
      <c r="AD65" s="39"/>
      <c r="AE65" s="39"/>
    </row>
    <row r="66">
      <c r="B66" s="23"/>
      <c r="L66" s="23"/>
    </row>
    <row r="67">
      <c r="B67" s="23"/>
      <c r="L67" s="23"/>
    </row>
    <row r="68">
      <c r="B68" s="23"/>
      <c r="L68" s="23"/>
    </row>
    <row r="69">
      <c r="B69" s="23"/>
      <c r="L69" s="23"/>
    </row>
    <row r="70">
      <c r="B70" s="23"/>
      <c r="L70" s="23"/>
    </row>
    <row r="71">
      <c r="B71" s="23"/>
      <c r="L71" s="23"/>
    </row>
    <row r="72">
      <c r="B72" s="23"/>
      <c r="L72" s="23"/>
    </row>
    <row r="73">
      <c r="B73" s="23"/>
      <c r="L73" s="23"/>
    </row>
    <row r="74">
      <c r="B74" s="23"/>
      <c r="L74" s="23"/>
    </row>
    <row r="75">
      <c r="B75" s="23"/>
      <c r="L75" s="23"/>
    </row>
    <row r="76" s="2" customFormat="1">
      <c r="A76" s="39"/>
      <c r="B76" s="40"/>
      <c r="C76" s="39"/>
      <c r="D76" s="59" t="s">
        <v>55</v>
      </c>
      <c r="E76" s="42"/>
      <c r="F76" s="146" t="s">
        <v>56</v>
      </c>
      <c r="G76" s="59" t="s">
        <v>55</v>
      </c>
      <c r="H76" s="42"/>
      <c r="I76" s="42"/>
      <c r="J76" s="147" t="s">
        <v>56</v>
      </c>
      <c r="K76" s="42"/>
      <c r="L76" s="56"/>
      <c r="S76" s="39"/>
      <c r="T76" s="39"/>
      <c r="U76" s="39"/>
      <c r="V76" s="39"/>
      <c r="W76" s="39"/>
      <c r="X76" s="39"/>
      <c r="Y76" s="39"/>
      <c r="Z76" s="39"/>
      <c r="AA76" s="39"/>
      <c r="AB76" s="39"/>
      <c r="AC76" s="39"/>
      <c r="AD76" s="39"/>
      <c r="AE76" s="39"/>
    </row>
    <row r="77" s="2" customFormat="1" ht="14.4" customHeight="1">
      <c r="A77" s="39"/>
      <c r="B77" s="61"/>
      <c r="C77" s="62"/>
      <c r="D77" s="62"/>
      <c r="E77" s="62"/>
      <c r="F77" s="62"/>
      <c r="G77" s="62"/>
      <c r="H77" s="62"/>
      <c r="I77" s="62"/>
      <c r="J77" s="62"/>
      <c r="K77" s="62"/>
      <c r="L77" s="56"/>
      <c r="S77" s="39"/>
      <c r="T77" s="39"/>
      <c r="U77" s="39"/>
      <c r="V77" s="39"/>
      <c r="W77" s="39"/>
      <c r="X77" s="39"/>
      <c r="Y77" s="39"/>
      <c r="Z77" s="39"/>
      <c r="AA77" s="39"/>
      <c r="AB77" s="39"/>
      <c r="AC77" s="39"/>
      <c r="AD77" s="39"/>
      <c r="AE77" s="39"/>
    </row>
    <row r="81" s="2" customFormat="1" ht="6.96" customHeight="1">
      <c r="A81" s="39"/>
      <c r="B81" s="63"/>
      <c r="C81" s="64"/>
      <c r="D81" s="64"/>
      <c r="E81" s="64"/>
      <c r="F81" s="64"/>
      <c r="G81" s="64"/>
      <c r="H81" s="64"/>
      <c r="I81" s="64"/>
      <c r="J81" s="64"/>
      <c r="K81" s="64"/>
      <c r="L81" s="56"/>
      <c r="S81" s="39"/>
      <c r="T81" s="39"/>
      <c r="U81" s="39"/>
      <c r="V81" s="39"/>
      <c r="W81" s="39"/>
      <c r="X81" s="39"/>
      <c r="Y81" s="39"/>
      <c r="Z81" s="39"/>
      <c r="AA81" s="39"/>
      <c r="AB81" s="39"/>
      <c r="AC81" s="39"/>
      <c r="AD81" s="39"/>
      <c r="AE81" s="39"/>
    </row>
    <row r="82" s="2" customFormat="1" ht="24.96" customHeight="1">
      <c r="A82" s="39"/>
      <c r="B82" s="40"/>
      <c r="C82" s="24" t="s">
        <v>179</v>
      </c>
      <c r="D82" s="39"/>
      <c r="E82" s="39"/>
      <c r="F82" s="39"/>
      <c r="G82" s="39"/>
      <c r="H82" s="39"/>
      <c r="I82" s="39"/>
      <c r="J82" s="39"/>
      <c r="K82" s="39"/>
      <c r="L82" s="56"/>
      <c r="S82" s="39"/>
      <c r="T82" s="39"/>
      <c r="U82" s="39"/>
      <c r="V82" s="39"/>
      <c r="W82" s="39"/>
      <c r="X82" s="39"/>
      <c r="Y82" s="39"/>
      <c r="Z82" s="39"/>
      <c r="AA82" s="39"/>
      <c r="AB82" s="39"/>
      <c r="AC82" s="39"/>
      <c r="AD82" s="39"/>
      <c r="AE82" s="39"/>
    </row>
    <row r="83" s="2" customFormat="1" ht="6.96" customHeight="1">
      <c r="A83" s="39"/>
      <c r="B83" s="40"/>
      <c r="C83" s="39"/>
      <c r="D83" s="39"/>
      <c r="E83" s="39"/>
      <c r="F83" s="39"/>
      <c r="G83" s="39"/>
      <c r="H83" s="39"/>
      <c r="I83" s="39"/>
      <c r="J83" s="39"/>
      <c r="K83" s="39"/>
      <c r="L83" s="56"/>
      <c r="S83" s="39"/>
      <c r="T83" s="39"/>
      <c r="U83" s="39"/>
      <c r="V83" s="39"/>
      <c r="W83" s="39"/>
      <c r="X83" s="39"/>
      <c r="Y83" s="39"/>
      <c r="Z83" s="39"/>
      <c r="AA83" s="39"/>
      <c r="AB83" s="39"/>
      <c r="AC83" s="39"/>
      <c r="AD83" s="39"/>
      <c r="AE83" s="39"/>
    </row>
    <row r="84" s="2" customFormat="1" ht="12" customHeight="1">
      <c r="A84" s="39"/>
      <c r="B84" s="40"/>
      <c r="C84" s="33" t="s">
        <v>16</v>
      </c>
      <c r="D84" s="39"/>
      <c r="E84" s="39"/>
      <c r="F84" s="39"/>
      <c r="G84" s="39"/>
      <c r="H84" s="39"/>
      <c r="I84" s="39"/>
      <c r="J84" s="39"/>
      <c r="K84" s="39"/>
      <c r="L84" s="56"/>
      <c r="S84" s="39"/>
      <c r="T84" s="39"/>
      <c r="U84" s="39"/>
      <c r="V84" s="39"/>
      <c r="W84" s="39"/>
      <c r="X84" s="39"/>
      <c r="Y84" s="39"/>
      <c r="Z84" s="39"/>
      <c r="AA84" s="39"/>
      <c r="AB84" s="39"/>
      <c r="AC84" s="39"/>
      <c r="AD84" s="39"/>
      <c r="AE84" s="39"/>
    </row>
    <row r="85" s="2" customFormat="1" ht="16.5" customHeight="1">
      <c r="A85" s="39"/>
      <c r="B85" s="40"/>
      <c r="C85" s="39"/>
      <c r="D85" s="39"/>
      <c r="E85" s="130" t="str">
        <f>E7</f>
        <v>TR Blansko - rozš. R110kV, doplnění T103</v>
      </c>
      <c r="F85" s="33"/>
      <c r="G85" s="33"/>
      <c r="H85" s="33"/>
      <c r="I85" s="39"/>
      <c r="J85" s="39"/>
      <c r="K85" s="39"/>
      <c r="L85" s="56"/>
      <c r="S85" s="39"/>
      <c r="T85" s="39"/>
      <c r="U85" s="39"/>
      <c r="V85" s="39"/>
      <c r="W85" s="39"/>
      <c r="X85" s="39"/>
      <c r="Y85" s="39"/>
      <c r="Z85" s="39"/>
      <c r="AA85" s="39"/>
      <c r="AB85" s="39"/>
      <c r="AC85" s="39"/>
      <c r="AD85" s="39"/>
      <c r="AE85" s="39"/>
    </row>
    <row r="86" s="2" customFormat="1" ht="12" customHeight="1">
      <c r="A86" s="39"/>
      <c r="B86" s="40"/>
      <c r="C86" s="33" t="s">
        <v>175</v>
      </c>
      <c r="D86" s="39"/>
      <c r="E86" s="39"/>
      <c r="F86" s="39"/>
      <c r="G86" s="39"/>
      <c r="H86" s="39"/>
      <c r="I86" s="39"/>
      <c r="J86" s="39"/>
      <c r="K86" s="39"/>
      <c r="L86" s="56"/>
      <c r="S86" s="39"/>
      <c r="T86" s="39"/>
      <c r="U86" s="39"/>
      <c r="V86" s="39"/>
      <c r="W86" s="39"/>
      <c r="X86" s="39"/>
      <c r="Y86" s="39"/>
      <c r="Z86" s="39"/>
      <c r="AA86" s="39"/>
      <c r="AB86" s="39"/>
      <c r="AC86" s="39"/>
      <c r="AD86" s="39"/>
      <c r="AE86" s="39"/>
    </row>
    <row r="87" s="2" customFormat="1" ht="16.5" customHeight="1">
      <c r="A87" s="39"/>
      <c r="B87" s="40"/>
      <c r="C87" s="39"/>
      <c r="D87" s="39"/>
      <c r="E87" s="68" t="str">
        <f>E9</f>
        <v>CZD00035 (PS04) - Transformátory 110 kV</v>
      </c>
      <c r="F87" s="39"/>
      <c r="G87" s="39"/>
      <c r="H87" s="39"/>
      <c r="I87" s="39"/>
      <c r="J87" s="39"/>
      <c r="K87" s="39"/>
      <c r="L87" s="56"/>
      <c r="S87" s="39"/>
      <c r="T87" s="39"/>
      <c r="U87" s="39"/>
      <c r="V87" s="39"/>
      <c r="W87" s="39"/>
      <c r="X87" s="39"/>
      <c r="Y87" s="39"/>
      <c r="Z87" s="39"/>
      <c r="AA87" s="39"/>
      <c r="AB87" s="39"/>
      <c r="AC87" s="39"/>
      <c r="AD87" s="39"/>
      <c r="AE87" s="39"/>
    </row>
    <row r="88" s="2" customFormat="1" ht="6.96" customHeight="1">
      <c r="A88" s="39"/>
      <c r="B88" s="40"/>
      <c r="C88" s="39"/>
      <c r="D88" s="39"/>
      <c r="E88" s="39"/>
      <c r="F88" s="39"/>
      <c r="G88" s="39"/>
      <c r="H88" s="39"/>
      <c r="I88" s="39"/>
      <c r="J88" s="39"/>
      <c r="K88" s="39"/>
      <c r="L88" s="56"/>
      <c r="S88" s="39"/>
      <c r="T88" s="39"/>
      <c r="U88" s="39"/>
      <c r="V88" s="39"/>
      <c r="W88" s="39"/>
      <c r="X88" s="39"/>
      <c r="Y88" s="39"/>
      <c r="Z88" s="39"/>
      <c r="AA88" s="39"/>
      <c r="AB88" s="39"/>
      <c r="AC88" s="39"/>
      <c r="AD88" s="39"/>
      <c r="AE88" s="39"/>
    </row>
    <row r="89" s="2" customFormat="1" ht="12" customHeight="1">
      <c r="A89" s="39"/>
      <c r="B89" s="40"/>
      <c r="C89" s="33" t="s">
        <v>20</v>
      </c>
      <c r="D89" s="39"/>
      <c r="E89" s="39"/>
      <c r="F89" s="28" t="str">
        <f>F12</f>
        <v>TR Blansko</v>
      </c>
      <c r="G89" s="39"/>
      <c r="H89" s="39"/>
      <c r="I89" s="33" t="s">
        <v>22</v>
      </c>
      <c r="J89" s="70" t="str">
        <f>IF(J12="","",J12)</f>
        <v>5. 10. 2021</v>
      </c>
      <c r="K89" s="39"/>
      <c r="L89" s="56"/>
      <c r="S89" s="39"/>
      <c r="T89" s="39"/>
      <c r="U89" s="39"/>
      <c r="V89" s="39"/>
      <c r="W89" s="39"/>
      <c r="X89" s="39"/>
      <c r="Y89" s="39"/>
      <c r="Z89" s="39"/>
      <c r="AA89" s="39"/>
      <c r="AB89" s="39"/>
      <c r="AC89" s="39"/>
      <c r="AD89" s="39"/>
      <c r="AE89" s="39"/>
    </row>
    <row r="90" s="2" customFormat="1" ht="6.96" customHeight="1">
      <c r="A90" s="39"/>
      <c r="B90" s="40"/>
      <c r="C90" s="39"/>
      <c r="D90" s="39"/>
      <c r="E90" s="39"/>
      <c r="F90" s="39"/>
      <c r="G90" s="39"/>
      <c r="H90" s="39"/>
      <c r="I90" s="39"/>
      <c r="J90" s="39"/>
      <c r="K90" s="39"/>
      <c r="L90" s="56"/>
      <c r="S90" s="39"/>
      <c r="T90" s="39"/>
      <c r="U90" s="39"/>
      <c r="V90" s="39"/>
      <c r="W90" s="39"/>
      <c r="X90" s="39"/>
      <c r="Y90" s="39"/>
      <c r="Z90" s="39"/>
      <c r="AA90" s="39"/>
      <c r="AB90" s="39"/>
      <c r="AC90" s="39"/>
      <c r="AD90" s="39"/>
      <c r="AE90" s="39"/>
    </row>
    <row r="91" s="2" customFormat="1" ht="25.65" customHeight="1">
      <c r="A91" s="39"/>
      <c r="B91" s="40"/>
      <c r="C91" s="33" t="s">
        <v>24</v>
      </c>
      <c r="D91" s="39"/>
      <c r="E91" s="39"/>
      <c r="F91" s="28" t="str">
        <f>E15</f>
        <v>EG.D, a.s.</v>
      </c>
      <c r="G91" s="39"/>
      <c r="H91" s="39"/>
      <c r="I91" s="33" t="s">
        <v>32</v>
      </c>
      <c r="J91" s="37" t="str">
        <f>E21</f>
        <v>OMEXOM GA Energo, s.r.o.</v>
      </c>
      <c r="K91" s="39"/>
      <c r="L91" s="56"/>
      <c r="S91" s="39"/>
      <c r="T91" s="39"/>
      <c r="U91" s="39"/>
      <c r="V91" s="39"/>
      <c r="W91" s="39"/>
      <c r="X91" s="39"/>
      <c r="Y91" s="39"/>
      <c r="Z91" s="39"/>
      <c r="AA91" s="39"/>
      <c r="AB91" s="39"/>
      <c r="AC91" s="39"/>
      <c r="AD91" s="39"/>
      <c r="AE91" s="39"/>
    </row>
    <row r="92" s="2" customFormat="1" ht="25.65" customHeight="1">
      <c r="A92" s="39"/>
      <c r="B92" s="40"/>
      <c r="C92" s="33" t="s">
        <v>30</v>
      </c>
      <c r="D92" s="39"/>
      <c r="E92" s="39"/>
      <c r="F92" s="28" t="str">
        <f>IF(E18="","",E18)</f>
        <v>Vyplň údaj</v>
      </c>
      <c r="G92" s="39"/>
      <c r="H92" s="39"/>
      <c r="I92" s="33" t="s">
        <v>37</v>
      </c>
      <c r="J92" s="37" t="str">
        <f>E24</f>
        <v>OMEXOM GA Energo, s.r.o.</v>
      </c>
      <c r="K92" s="39"/>
      <c r="L92" s="56"/>
      <c r="S92" s="39"/>
      <c r="T92" s="39"/>
      <c r="U92" s="39"/>
      <c r="V92" s="39"/>
      <c r="W92" s="39"/>
      <c r="X92" s="39"/>
      <c r="Y92" s="39"/>
      <c r="Z92" s="39"/>
      <c r="AA92" s="39"/>
      <c r="AB92" s="39"/>
      <c r="AC92" s="39"/>
      <c r="AD92" s="39"/>
      <c r="AE92" s="39"/>
    </row>
    <row r="93" s="2" customFormat="1" ht="10.32" customHeight="1">
      <c r="A93" s="39"/>
      <c r="B93" s="40"/>
      <c r="C93" s="39"/>
      <c r="D93" s="39"/>
      <c r="E93" s="39"/>
      <c r="F93" s="39"/>
      <c r="G93" s="39"/>
      <c r="H93" s="39"/>
      <c r="I93" s="39"/>
      <c r="J93" s="39"/>
      <c r="K93" s="39"/>
      <c r="L93" s="56"/>
      <c r="S93" s="39"/>
      <c r="T93" s="39"/>
      <c r="U93" s="39"/>
      <c r="V93" s="39"/>
      <c r="W93" s="39"/>
      <c r="X93" s="39"/>
      <c r="Y93" s="39"/>
      <c r="Z93" s="39"/>
      <c r="AA93" s="39"/>
      <c r="AB93" s="39"/>
      <c r="AC93" s="39"/>
      <c r="AD93" s="39"/>
      <c r="AE93" s="39"/>
    </row>
    <row r="94" s="2" customFormat="1" ht="29.28" customHeight="1">
      <c r="A94" s="39"/>
      <c r="B94" s="40"/>
      <c r="C94" s="148" t="s">
        <v>180</v>
      </c>
      <c r="D94" s="140"/>
      <c r="E94" s="140"/>
      <c r="F94" s="140"/>
      <c r="G94" s="140"/>
      <c r="H94" s="140"/>
      <c r="I94" s="140"/>
      <c r="J94" s="149" t="s">
        <v>181</v>
      </c>
      <c r="K94" s="140"/>
      <c r="L94" s="56"/>
      <c r="S94" s="39"/>
      <c r="T94" s="39"/>
      <c r="U94" s="39"/>
      <c r="V94" s="39"/>
      <c r="W94" s="39"/>
      <c r="X94" s="39"/>
      <c r="Y94" s="39"/>
      <c r="Z94" s="39"/>
      <c r="AA94" s="39"/>
      <c r="AB94" s="39"/>
      <c r="AC94" s="39"/>
      <c r="AD94" s="39"/>
      <c r="AE94" s="39"/>
    </row>
    <row r="95" s="2" customFormat="1" ht="10.32" customHeight="1">
      <c r="A95" s="39"/>
      <c r="B95" s="40"/>
      <c r="C95" s="39"/>
      <c r="D95" s="39"/>
      <c r="E95" s="39"/>
      <c r="F95" s="39"/>
      <c r="G95" s="39"/>
      <c r="H95" s="39"/>
      <c r="I95" s="39"/>
      <c r="J95" s="39"/>
      <c r="K95" s="39"/>
      <c r="L95" s="56"/>
      <c r="S95" s="39"/>
      <c r="T95" s="39"/>
      <c r="U95" s="39"/>
      <c r="V95" s="39"/>
      <c r="W95" s="39"/>
      <c r="X95" s="39"/>
      <c r="Y95" s="39"/>
      <c r="Z95" s="39"/>
      <c r="AA95" s="39"/>
      <c r="AB95" s="39"/>
      <c r="AC95" s="39"/>
      <c r="AD95" s="39"/>
      <c r="AE95" s="39"/>
    </row>
    <row r="96" s="2" customFormat="1" ht="22.8" customHeight="1">
      <c r="A96" s="39"/>
      <c r="B96" s="40"/>
      <c r="C96" s="150" t="s">
        <v>182</v>
      </c>
      <c r="D96" s="39"/>
      <c r="E96" s="39"/>
      <c r="F96" s="39"/>
      <c r="G96" s="39"/>
      <c r="H96" s="39"/>
      <c r="I96" s="39"/>
      <c r="J96" s="97">
        <f>J144</f>
        <v>0</v>
      </c>
      <c r="K96" s="39"/>
      <c r="L96" s="56"/>
      <c r="S96" s="39"/>
      <c r="T96" s="39"/>
      <c r="U96" s="39"/>
      <c r="V96" s="39"/>
      <c r="W96" s="39"/>
      <c r="X96" s="39"/>
      <c r="Y96" s="39"/>
      <c r="Z96" s="39"/>
      <c r="AA96" s="39"/>
      <c r="AB96" s="39"/>
      <c r="AC96" s="39"/>
      <c r="AD96" s="39"/>
      <c r="AE96" s="39"/>
      <c r="AU96" s="20" t="s">
        <v>183</v>
      </c>
    </row>
    <row r="97" s="9" customFormat="1" ht="24.96" customHeight="1">
      <c r="A97" s="9"/>
      <c r="B97" s="151"/>
      <c r="C97" s="9"/>
      <c r="D97" s="152" t="s">
        <v>3604</v>
      </c>
      <c r="E97" s="153"/>
      <c r="F97" s="153"/>
      <c r="G97" s="153"/>
      <c r="H97" s="153"/>
      <c r="I97" s="153"/>
      <c r="J97" s="154">
        <f>J145</f>
        <v>0</v>
      </c>
      <c r="K97" s="9"/>
      <c r="L97" s="151"/>
      <c r="S97" s="9"/>
      <c r="T97" s="9"/>
      <c r="U97" s="9"/>
      <c r="V97" s="9"/>
      <c r="W97" s="9"/>
      <c r="X97" s="9"/>
      <c r="Y97" s="9"/>
      <c r="Z97" s="9"/>
      <c r="AA97" s="9"/>
      <c r="AB97" s="9"/>
      <c r="AC97" s="9"/>
      <c r="AD97" s="9"/>
      <c r="AE97" s="9"/>
    </row>
    <row r="98" s="10" customFormat="1" ht="19.92" customHeight="1">
      <c r="A98" s="10"/>
      <c r="B98" s="155"/>
      <c r="C98" s="10"/>
      <c r="D98" s="156" t="s">
        <v>3605</v>
      </c>
      <c r="E98" s="157"/>
      <c r="F98" s="157"/>
      <c r="G98" s="157"/>
      <c r="H98" s="157"/>
      <c r="I98" s="157"/>
      <c r="J98" s="158">
        <f>J146</f>
        <v>0</v>
      </c>
      <c r="K98" s="10"/>
      <c r="L98" s="155"/>
      <c r="S98" s="10"/>
      <c r="T98" s="10"/>
      <c r="U98" s="10"/>
      <c r="V98" s="10"/>
      <c r="W98" s="10"/>
      <c r="X98" s="10"/>
      <c r="Y98" s="10"/>
      <c r="Z98" s="10"/>
      <c r="AA98" s="10"/>
      <c r="AB98" s="10"/>
      <c r="AC98" s="10"/>
      <c r="AD98" s="10"/>
      <c r="AE98" s="10"/>
    </row>
    <row r="99" s="10" customFormat="1" ht="19.92" customHeight="1">
      <c r="A99" s="10"/>
      <c r="B99" s="155"/>
      <c r="C99" s="10"/>
      <c r="D99" s="156" t="s">
        <v>3606</v>
      </c>
      <c r="E99" s="157"/>
      <c r="F99" s="157"/>
      <c r="G99" s="157"/>
      <c r="H99" s="157"/>
      <c r="I99" s="157"/>
      <c r="J99" s="158">
        <f>J151</f>
        <v>0</v>
      </c>
      <c r="K99" s="10"/>
      <c r="L99" s="155"/>
      <c r="S99" s="10"/>
      <c r="T99" s="10"/>
      <c r="U99" s="10"/>
      <c r="V99" s="10"/>
      <c r="W99" s="10"/>
      <c r="X99" s="10"/>
      <c r="Y99" s="10"/>
      <c r="Z99" s="10"/>
      <c r="AA99" s="10"/>
      <c r="AB99" s="10"/>
      <c r="AC99" s="10"/>
      <c r="AD99" s="10"/>
      <c r="AE99" s="10"/>
    </row>
    <row r="100" s="9" customFormat="1" ht="24.96" customHeight="1">
      <c r="A100" s="9"/>
      <c r="B100" s="151"/>
      <c r="C100" s="9"/>
      <c r="D100" s="152" t="s">
        <v>468</v>
      </c>
      <c r="E100" s="153"/>
      <c r="F100" s="153"/>
      <c r="G100" s="153"/>
      <c r="H100" s="153"/>
      <c r="I100" s="153"/>
      <c r="J100" s="154">
        <f>J160</f>
        <v>0</v>
      </c>
      <c r="K100" s="9"/>
      <c r="L100" s="151"/>
      <c r="S100" s="9"/>
      <c r="T100" s="9"/>
      <c r="U100" s="9"/>
      <c r="V100" s="9"/>
      <c r="W100" s="9"/>
      <c r="X100" s="9"/>
      <c r="Y100" s="9"/>
      <c r="Z100" s="9"/>
      <c r="AA100" s="9"/>
      <c r="AB100" s="9"/>
      <c r="AC100" s="9"/>
      <c r="AD100" s="9"/>
      <c r="AE100" s="9"/>
    </row>
    <row r="101" s="10" customFormat="1" ht="19.92" customHeight="1">
      <c r="A101" s="10"/>
      <c r="B101" s="155"/>
      <c r="C101" s="10"/>
      <c r="D101" s="156" t="s">
        <v>3607</v>
      </c>
      <c r="E101" s="157"/>
      <c r="F101" s="157"/>
      <c r="G101" s="157"/>
      <c r="H101" s="157"/>
      <c r="I101" s="157"/>
      <c r="J101" s="158">
        <f>J161</f>
        <v>0</v>
      </c>
      <c r="K101" s="10"/>
      <c r="L101" s="155"/>
      <c r="S101" s="10"/>
      <c r="T101" s="10"/>
      <c r="U101" s="10"/>
      <c r="V101" s="10"/>
      <c r="W101" s="10"/>
      <c r="X101" s="10"/>
      <c r="Y101" s="10"/>
      <c r="Z101" s="10"/>
      <c r="AA101" s="10"/>
      <c r="AB101" s="10"/>
      <c r="AC101" s="10"/>
      <c r="AD101" s="10"/>
      <c r="AE101" s="10"/>
    </row>
    <row r="102" s="10" customFormat="1" ht="19.92" customHeight="1">
      <c r="A102" s="10"/>
      <c r="B102" s="155"/>
      <c r="C102" s="10"/>
      <c r="D102" s="156" t="s">
        <v>3608</v>
      </c>
      <c r="E102" s="157"/>
      <c r="F102" s="157"/>
      <c r="G102" s="157"/>
      <c r="H102" s="157"/>
      <c r="I102" s="157"/>
      <c r="J102" s="158">
        <f>J304</f>
        <v>0</v>
      </c>
      <c r="K102" s="10"/>
      <c r="L102" s="155"/>
      <c r="S102" s="10"/>
      <c r="T102" s="10"/>
      <c r="U102" s="10"/>
      <c r="V102" s="10"/>
      <c r="W102" s="10"/>
      <c r="X102" s="10"/>
      <c r="Y102" s="10"/>
      <c r="Z102" s="10"/>
      <c r="AA102" s="10"/>
      <c r="AB102" s="10"/>
      <c r="AC102" s="10"/>
      <c r="AD102" s="10"/>
      <c r="AE102" s="10"/>
    </row>
    <row r="103" s="10" customFormat="1" ht="19.92" customHeight="1">
      <c r="A103" s="10"/>
      <c r="B103" s="155"/>
      <c r="C103" s="10"/>
      <c r="D103" s="156" t="s">
        <v>3609</v>
      </c>
      <c r="E103" s="157"/>
      <c r="F103" s="157"/>
      <c r="G103" s="157"/>
      <c r="H103" s="157"/>
      <c r="I103" s="157"/>
      <c r="J103" s="158">
        <f>J428</f>
        <v>0</v>
      </c>
      <c r="K103" s="10"/>
      <c r="L103" s="155"/>
      <c r="S103" s="10"/>
      <c r="T103" s="10"/>
      <c r="U103" s="10"/>
      <c r="V103" s="10"/>
      <c r="W103" s="10"/>
      <c r="X103" s="10"/>
      <c r="Y103" s="10"/>
      <c r="Z103" s="10"/>
      <c r="AA103" s="10"/>
      <c r="AB103" s="10"/>
      <c r="AC103" s="10"/>
      <c r="AD103" s="10"/>
      <c r="AE103" s="10"/>
    </row>
    <row r="104" s="10" customFormat="1" ht="19.92" customHeight="1">
      <c r="A104" s="10"/>
      <c r="B104" s="155"/>
      <c r="C104" s="10"/>
      <c r="D104" s="156" t="s">
        <v>3610</v>
      </c>
      <c r="E104" s="157"/>
      <c r="F104" s="157"/>
      <c r="G104" s="157"/>
      <c r="H104" s="157"/>
      <c r="I104" s="157"/>
      <c r="J104" s="158">
        <f>J557</f>
        <v>0</v>
      </c>
      <c r="K104" s="10"/>
      <c r="L104" s="155"/>
      <c r="S104" s="10"/>
      <c r="T104" s="10"/>
      <c r="U104" s="10"/>
      <c r="V104" s="10"/>
      <c r="W104" s="10"/>
      <c r="X104" s="10"/>
      <c r="Y104" s="10"/>
      <c r="Z104" s="10"/>
      <c r="AA104" s="10"/>
      <c r="AB104" s="10"/>
      <c r="AC104" s="10"/>
      <c r="AD104" s="10"/>
      <c r="AE104" s="10"/>
    </row>
    <row r="105" s="9" customFormat="1" ht="24.96" customHeight="1">
      <c r="A105" s="9"/>
      <c r="B105" s="151"/>
      <c r="C105" s="9"/>
      <c r="D105" s="152" t="s">
        <v>469</v>
      </c>
      <c r="E105" s="153"/>
      <c r="F105" s="153"/>
      <c r="G105" s="153"/>
      <c r="H105" s="153"/>
      <c r="I105" s="153"/>
      <c r="J105" s="154">
        <f>J562</f>
        <v>0</v>
      </c>
      <c r="K105" s="9"/>
      <c r="L105" s="151"/>
      <c r="S105" s="9"/>
      <c r="T105" s="9"/>
      <c r="U105" s="9"/>
      <c r="V105" s="9"/>
      <c r="W105" s="9"/>
      <c r="X105" s="9"/>
      <c r="Y105" s="9"/>
      <c r="Z105" s="9"/>
      <c r="AA105" s="9"/>
      <c r="AB105" s="9"/>
      <c r="AC105" s="9"/>
      <c r="AD105" s="9"/>
      <c r="AE105" s="9"/>
    </row>
    <row r="106" s="10" customFormat="1" ht="19.92" customHeight="1">
      <c r="A106" s="10"/>
      <c r="B106" s="155"/>
      <c r="C106" s="10"/>
      <c r="D106" s="156" t="s">
        <v>3611</v>
      </c>
      <c r="E106" s="157"/>
      <c r="F106" s="157"/>
      <c r="G106" s="157"/>
      <c r="H106" s="157"/>
      <c r="I106" s="157"/>
      <c r="J106" s="158">
        <f>J590</f>
        <v>0</v>
      </c>
      <c r="K106" s="10"/>
      <c r="L106" s="155"/>
      <c r="S106" s="10"/>
      <c r="T106" s="10"/>
      <c r="U106" s="10"/>
      <c r="V106" s="10"/>
      <c r="W106" s="10"/>
      <c r="X106" s="10"/>
      <c r="Y106" s="10"/>
      <c r="Z106" s="10"/>
      <c r="AA106" s="10"/>
      <c r="AB106" s="10"/>
      <c r="AC106" s="10"/>
      <c r="AD106" s="10"/>
      <c r="AE106" s="10"/>
    </row>
    <row r="107" s="10" customFormat="1" ht="19.92" customHeight="1">
      <c r="A107" s="10"/>
      <c r="B107" s="155"/>
      <c r="C107" s="10"/>
      <c r="D107" s="156" t="s">
        <v>3612</v>
      </c>
      <c r="E107" s="157"/>
      <c r="F107" s="157"/>
      <c r="G107" s="157"/>
      <c r="H107" s="157"/>
      <c r="I107" s="157"/>
      <c r="J107" s="158">
        <f>J637</f>
        <v>0</v>
      </c>
      <c r="K107" s="10"/>
      <c r="L107" s="155"/>
      <c r="S107" s="10"/>
      <c r="T107" s="10"/>
      <c r="U107" s="10"/>
      <c r="V107" s="10"/>
      <c r="W107" s="10"/>
      <c r="X107" s="10"/>
      <c r="Y107" s="10"/>
      <c r="Z107" s="10"/>
      <c r="AA107" s="10"/>
      <c r="AB107" s="10"/>
      <c r="AC107" s="10"/>
      <c r="AD107" s="10"/>
      <c r="AE107" s="10"/>
    </row>
    <row r="108" s="10" customFormat="1" ht="19.92" customHeight="1">
      <c r="A108" s="10"/>
      <c r="B108" s="155"/>
      <c r="C108" s="10"/>
      <c r="D108" s="156" t="s">
        <v>3613</v>
      </c>
      <c r="E108" s="157"/>
      <c r="F108" s="157"/>
      <c r="G108" s="157"/>
      <c r="H108" s="157"/>
      <c r="I108" s="157"/>
      <c r="J108" s="158">
        <f>J681</f>
        <v>0</v>
      </c>
      <c r="K108" s="10"/>
      <c r="L108" s="155"/>
      <c r="S108" s="10"/>
      <c r="T108" s="10"/>
      <c r="U108" s="10"/>
      <c r="V108" s="10"/>
      <c r="W108" s="10"/>
      <c r="X108" s="10"/>
      <c r="Y108" s="10"/>
      <c r="Z108" s="10"/>
      <c r="AA108" s="10"/>
      <c r="AB108" s="10"/>
      <c r="AC108" s="10"/>
      <c r="AD108" s="10"/>
      <c r="AE108" s="10"/>
    </row>
    <row r="109" s="9" customFormat="1" ht="24.96" customHeight="1">
      <c r="A109" s="9"/>
      <c r="B109" s="151"/>
      <c r="C109" s="9"/>
      <c r="D109" s="152" t="s">
        <v>470</v>
      </c>
      <c r="E109" s="153"/>
      <c r="F109" s="153"/>
      <c r="G109" s="153"/>
      <c r="H109" s="153"/>
      <c r="I109" s="153"/>
      <c r="J109" s="154">
        <f>J728</f>
        <v>0</v>
      </c>
      <c r="K109" s="9"/>
      <c r="L109" s="151"/>
      <c r="S109" s="9"/>
      <c r="T109" s="9"/>
      <c r="U109" s="9"/>
      <c r="V109" s="9"/>
      <c r="W109" s="9"/>
      <c r="X109" s="9"/>
      <c r="Y109" s="9"/>
      <c r="Z109" s="9"/>
      <c r="AA109" s="9"/>
      <c r="AB109" s="9"/>
      <c r="AC109" s="9"/>
      <c r="AD109" s="9"/>
      <c r="AE109" s="9"/>
    </row>
    <row r="110" s="10" customFormat="1" ht="19.92" customHeight="1">
      <c r="A110" s="10"/>
      <c r="B110" s="155"/>
      <c r="C110" s="10"/>
      <c r="D110" s="156" t="s">
        <v>3614</v>
      </c>
      <c r="E110" s="157"/>
      <c r="F110" s="157"/>
      <c r="G110" s="157"/>
      <c r="H110" s="157"/>
      <c r="I110" s="157"/>
      <c r="J110" s="158">
        <f>J753</f>
        <v>0</v>
      </c>
      <c r="K110" s="10"/>
      <c r="L110" s="155"/>
      <c r="S110" s="10"/>
      <c r="T110" s="10"/>
      <c r="U110" s="10"/>
      <c r="V110" s="10"/>
      <c r="W110" s="10"/>
      <c r="X110" s="10"/>
      <c r="Y110" s="10"/>
      <c r="Z110" s="10"/>
      <c r="AA110" s="10"/>
      <c r="AB110" s="10"/>
      <c r="AC110" s="10"/>
      <c r="AD110" s="10"/>
      <c r="AE110" s="10"/>
    </row>
    <row r="111" s="10" customFormat="1" ht="19.92" customHeight="1">
      <c r="A111" s="10"/>
      <c r="B111" s="155"/>
      <c r="C111" s="10"/>
      <c r="D111" s="156" t="s">
        <v>3615</v>
      </c>
      <c r="E111" s="157"/>
      <c r="F111" s="157"/>
      <c r="G111" s="157"/>
      <c r="H111" s="157"/>
      <c r="I111" s="157"/>
      <c r="J111" s="158">
        <f>J775</f>
        <v>0</v>
      </c>
      <c r="K111" s="10"/>
      <c r="L111" s="155"/>
      <c r="S111" s="10"/>
      <c r="T111" s="10"/>
      <c r="U111" s="10"/>
      <c r="V111" s="10"/>
      <c r="W111" s="10"/>
      <c r="X111" s="10"/>
      <c r="Y111" s="10"/>
      <c r="Z111" s="10"/>
      <c r="AA111" s="10"/>
      <c r="AB111" s="10"/>
      <c r="AC111" s="10"/>
      <c r="AD111" s="10"/>
      <c r="AE111" s="10"/>
    </row>
    <row r="112" s="9" customFormat="1" ht="24.96" customHeight="1">
      <c r="A112" s="9"/>
      <c r="B112" s="151"/>
      <c r="C112" s="9"/>
      <c r="D112" s="152" t="s">
        <v>471</v>
      </c>
      <c r="E112" s="153"/>
      <c r="F112" s="153"/>
      <c r="G112" s="153"/>
      <c r="H112" s="153"/>
      <c r="I112" s="153"/>
      <c r="J112" s="154">
        <f>J796</f>
        <v>0</v>
      </c>
      <c r="K112" s="9"/>
      <c r="L112" s="151"/>
      <c r="S112" s="9"/>
      <c r="T112" s="9"/>
      <c r="U112" s="9"/>
      <c r="V112" s="9"/>
      <c r="W112" s="9"/>
      <c r="X112" s="9"/>
      <c r="Y112" s="9"/>
      <c r="Z112" s="9"/>
      <c r="AA112" s="9"/>
      <c r="AB112" s="9"/>
      <c r="AC112" s="9"/>
      <c r="AD112" s="9"/>
      <c r="AE112" s="9"/>
    </row>
    <row r="113" s="9" customFormat="1" ht="24.96" customHeight="1">
      <c r="A113" s="9"/>
      <c r="B113" s="151"/>
      <c r="C113" s="9"/>
      <c r="D113" s="152" t="s">
        <v>2685</v>
      </c>
      <c r="E113" s="153"/>
      <c r="F113" s="153"/>
      <c r="G113" s="153"/>
      <c r="H113" s="153"/>
      <c r="I113" s="153"/>
      <c r="J113" s="154">
        <f>J803</f>
        <v>0</v>
      </c>
      <c r="K113" s="9"/>
      <c r="L113" s="151"/>
      <c r="S113" s="9"/>
      <c r="T113" s="9"/>
      <c r="U113" s="9"/>
      <c r="V113" s="9"/>
      <c r="W113" s="9"/>
      <c r="X113" s="9"/>
      <c r="Y113" s="9"/>
      <c r="Z113" s="9"/>
      <c r="AA113" s="9"/>
      <c r="AB113" s="9"/>
      <c r="AC113" s="9"/>
      <c r="AD113" s="9"/>
      <c r="AE113" s="9"/>
    </row>
    <row r="114" s="9" customFormat="1" ht="24.96" customHeight="1">
      <c r="A114" s="9"/>
      <c r="B114" s="151"/>
      <c r="C114" s="9"/>
      <c r="D114" s="152" t="s">
        <v>472</v>
      </c>
      <c r="E114" s="153"/>
      <c r="F114" s="153"/>
      <c r="G114" s="153"/>
      <c r="H114" s="153"/>
      <c r="I114" s="153"/>
      <c r="J114" s="154">
        <f>J806</f>
        <v>0</v>
      </c>
      <c r="K114" s="9"/>
      <c r="L114" s="151"/>
      <c r="S114" s="9"/>
      <c r="T114" s="9"/>
      <c r="U114" s="9"/>
      <c r="V114" s="9"/>
      <c r="W114" s="9"/>
      <c r="X114" s="9"/>
      <c r="Y114" s="9"/>
      <c r="Z114" s="9"/>
      <c r="AA114" s="9"/>
      <c r="AB114" s="9"/>
      <c r="AC114" s="9"/>
      <c r="AD114" s="9"/>
      <c r="AE114" s="9"/>
    </row>
    <row r="115" s="2" customFormat="1" ht="21.84" customHeight="1">
      <c r="A115" s="39"/>
      <c r="B115" s="40"/>
      <c r="C115" s="39"/>
      <c r="D115" s="39"/>
      <c r="E115" s="39"/>
      <c r="F115" s="39"/>
      <c r="G115" s="39"/>
      <c r="H115" s="39"/>
      <c r="I115" s="39"/>
      <c r="J115" s="39"/>
      <c r="K115" s="39"/>
      <c r="L115" s="56"/>
      <c r="S115" s="39"/>
      <c r="T115" s="39"/>
      <c r="U115" s="39"/>
      <c r="V115" s="39"/>
      <c r="W115" s="39"/>
      <c r="X115" s="39"/>
      <c r="Y115" s="39"/>
      <c r="Z115" s="39"/>
      <c r="AA115" s="39"/>
      <c r="AB115" s="39"/>
      <c r="AC115" s="39"/>
      <c r="AD115" s="39"/>
      <c r="AE115" s="39"/>
    </row>
    <row r="116" s="2" customFormat="1" ht="6.96" customHeight="1">
      <c r="A116" s="39"/>
      <c r="B116" s="40"/>
      <c r="C116" s="39"/>
      <c r="D116" s="39"/>
      <c r="E116" s="39"/>
      <c r="F116" s="39"/>
      <c r="G116" s="39"/>
      <c r="H116" s="39"/>
      <c r="I116" s="39"/>
      <c r="J116" s="39"/>
      <c r="K116" s="39"/>
      <c r="L116" s="56"/>
      <c r="S116" s="39"/>
      <c r="T116" s="39"/>
      <c r="U116" s="39"/>
      <c r="V116" s="39"/>
      <c r="W116" s="39"/>
      <c r="X116" s="39"/>
      <c r="Y116" s="39"/>
      <c r="Z116" s="39"/>
      <c r="AA116" s="39"/>
      <c r="AB116" s="39"/>
      <c r="AC116" s="39"/>
      <c r="AD116" s="39"/>
      <c r="AE116" s="39"/>
    </row>
    <row r="117" s="2" customFormat="1" ht="29.28" customHeight="1">
      <c r="A117" s="39"/>
      <c r="B117" s="40"/>
      <c r="C117" s="150" t="s">
        <v>192</v>
      </c>
      <c r="D117" s="39"/>
      <c r="E117" s="39"/>
      <c r="F117" s="39"/>
      <c r="G117" s="39"/>
      <c r="H117" s="39"/>
      <c r="I117" s="39"/>
      <c r="J117" s="159">
        <f>ROUND(J118 + J119 + J120 + J121 + J122 + J123,2)</f>
        <v>0</v>
      </c>
      <c r="K117" s="39"/>
      <c r="L117" s="56"/>
      <c r="N117" s="160" t="s">
        <v>44</v>
      </c>
      <c r="S117" s="39"/>
      <c r="T117" s="39"/>
      <c r="U117" s="39"/>
      <c r="V117" s="39"/>
      <c r="W117" s="39"/>
      <c r="X117" s="39"/>
      <c r="Y117" s="39"/>
      <c r="Z117" s="39"/>
      <c r="AA117" s="39"/>
      <c r="AB117" s="39"/>
      <c r="AC117" s="39"/>
      <c r="AD117" s="39"/>
      <c r="AE117" s="39"/>
    </row>
    <row r="118" s="2" customFormat="1" ht="18" customHeight="1">
      <c r="A118" s="39"/>
      <c r="B118" s="161"/>
      <c r="C118" s="162"/>
      <c r="D118" s="163" t="s">
        <v>193</v>
      </c>
      <c r="E118" s="164"/>
      <c r="F118" s="164"/>
      <c r="G118" s="162"/>
      <c r="H118" s="162"/>
      <c r="I118" s="162"/>
      <c r="J118" s="165">
        <v>0</v>
      </c>
      <c r="K118" s="162"/>
      <c r="L118" s="166"/>
      <c r="M118" s="167"/>
      <c r="N118" s="168" t="s">
        <v>45</v>
      </c>
      <c r="O118" s="167"/>
      <c r="P118" s="167"/>
      <c r="Q118" s="167"/>
      <c r="R118" s="167"/>
      <c r="S118" s="162"/>
      <c r="T118" s="162"/>
      <c r="U118" s="162"/>
      <c r="V118" s="162"/>
      <c r="W118" s="162"/>
      <c r="X118" s="162"/>
      <c r="Y118" s="162"/>
      <c r="Z118" s="162"/>
      <c r="AA118" s="162"/>
      <c r="AB118" s="162"/>
      <c r="AC118" s="162"/>
      <c r="AD118" s="162"/>
      <c r="AE118" s="162"/>
      <c r="AF118" s="167"/>
      <c r="AG118" s="167"/>
      <c r="AH118" s="167"/>
      <c r="AI118" s="167"/>
      <c r="AJ118" s="167"/>
      <c r="AK118" s="167"/>
      <c r="AL118" s="167"/>
      <c r="AM118" s="167"/>
      <c r="AN118" s="167"/>
      <c r="AO118" s="167"/>
      <c r="AP118" s="167"/>
      <c r="AQ118" s="167"/>
      <c r="AR118" s="167"/>
      <c r="AS118" s="167"/>
      <c r="AT118" s="167"/>
      <c r="AU118" s="167"/>
      <c r="AV118" s="167"/>
      <c r="AW118" s="167"/>
      <c r="AX118" s="167"/>
      <c r="AY118" s="169" t="s">
        <v>194</v>
      </c>
      <c r="AZ118" s="167"/>
      <c r="BA118" s="167"/>
      <c r="BB118" s="167"/>
      <c r="BC118" s="167"/>
      <c r="BD118" s="167"/>
      <c r="BE118" s="170">
        <f>IF(N118="základní",J118,0)</f>
        <v>0</v>
      </c>
      <c r="BF118" s="170">
        <f>IF(N118="snížená",J118,0)</f>
        <v>0</v>
      </c>
      <c r="BG118" s="170">
        <f>IF(N118="zákl. přenesená",J118,0)</f>
        <v>0</v>
      </c>
      <c r="BH118" s="170">
        <f>IF(N118="sníž. přenesená",J118,0)</f>
        <v>0</v>
      </c>
      <c r="BI118" s="170">
        <f>IF(N118="nulová",J118,0)</f>
        <v>0</v>
      </c>
      <c r="BJ118" s="169" t="s">
        <v>88</v>
      </c>
      <c r="BK118" s="167"/>
      <c r="BL118" s="167"/>
      <c r="BM118" s="167"/>
    </row>
    <row r="119" s="2" customFormat="1" ht="18" customHeight="1">
      <c r="A119" s="39"/>
      <c r="B119" s="161"/>
      <c r="C119" s="162"/>
      <c r="D119" s="163" t="s">
        <v>195</v>
      </c>
      <c r="E119" s="164"/>
      <c r="F119" s="164"/>
      <c r="G119" s="162"/>
      <c r="H119" s="162"/>
      <c r="I119" s="162"/>
      <c r="J119" s="165">
        <v>0</v>
      </c>
      <c r="K119" s="162"/>
      <c r="L119" s="166"/>
      <c r="M119" s="167"/>
      <c r="N119" s="168" t="s">
        <v>45</v>
      </c>
      <c r="O119" s="167"/>
      <c r="P119" s="167"/>
      <c r="Q119" s="167"/>
      <c r="R119" s="167"/>
      <c r="S119" s="162"/>
      <c r="T119" s="162"/>
      <c r="U119" s="162"/>
      <c r="V119" s="162"/>
      <c r="W119" s="162"/>
      <c r="X119" s="162"/>
      <c r="Y119" s="162"/>
      <c r="Z119" s="162"/>
      <c r="AA119" s="162"/>
      <c r="AB119" s="162"/>
      <c r="AC119" s="162"/>
      <c r="AD119" s="162"/>
      <c r="AE119" s="162"/>
      <c r="AF119" s="167"/>
      <c r="AG119" s="167"/>
      <c r="AH119" s="167"/>
      <c r="AI119" s="167"/>
      <c r="AJ119" s="167"/>
      <c r="AK119" s="167"/>
      <c r="AL119" s="167"/>
      <c r="AM119" s="167"/>
      <c r="AN119" s="167"/>
      <c r="AO119" s="167"/>
      <c r="AP119" s="167"/>
      <c r="AQ119" s="167"/>
      <c r="AR119" s="167"/>
      <c r="AS119" s="167"/>
      <c r="AT119" s="167"/>
      <c r="AU119" s="167"/>
      <c r="AV119" s="167"/>
      <c r="AW119" s="167"/>
      <c r="AX119" s="167"/>
      <c r="AY119" s="169" t="s">
        <v>194</v>
      </c>
      <c r="AZ119" s="167"/>
      <c r="BA119" s="167"/>
      <c r="BB119" s="167"/>
      <c r="BC119" s="167"/>
      <c r="BD119" s="167"/>
      <c r="BE119" s="170">
        <f>IF(N119="základní",J119,0)</f>
        <v>0</v>
      </c>
      <c r="BF119" s="170">
        <f>IF(N119="snížená",J119,0)</f>
        <v>0</v>
      </c>
      <c r="BG119" s="170">
        <f>IF(N119="zákl. přenesená",J119,0)</f>
        <v>0</v>
      </c>
      <c r="BH119" s="170">
        <f>IF(N119="sníž. přenesená",J119,0)</f>
        <v>0</v>
      </c>
      <c r="BI119" s="170">
        <f>IF(N119="nulová",J119,0)</f>
        <v>0</v>
      </c>
      <c r="BJ119" s="169" t="s">
        <v>88</v>
      </c>
      <c r="BK119" s="167"/>
      <c r="BL119" s="167"/>
      <c r="BM119" s="167"/>
    </row>
    <row r="120" s="2" customFormat="1" ht="18" customHeight="1">
      <c r="A120" s="39"/>
      <c r="B120" s="161"/>
      <c r="C120" s="162"/>
      <c r="D120" s="163" t="s">
        <v>196</v>
      </c>
      <c r="E120" s="164"/>
      <c r="F120" s="164"/>
      <c r="G120" s="162"/>
      <c r="H120" s="162"/>
      <c r="I120" s="162"/>
      <c r="J120" s="165">
        <v>0</v>
      </c>
      <c r="K120" s="162"/>
      <c r="L120" s="166"/>
      <c r="M120" s="167"/>
      <c r="N120" s="168" t="s">
        <v>45</v>
      </c>
      <c r="O120" s="167"/>
      <c r="P120" s="167"/>
      <c r="Q120" s="167"/>
      <c r="R120" s="167"/>
      <c r="S120" s="162"/>
      <c r="T120" s="162"/>
      <c r="U120" s="162"/>
      <c r="V120" s="162"/>
      <c r="W120" s="162"/>
      <c r="X120" s="162"/>
      <c r="Y120" s="162"/>
      <c r="Z120" s="162"/>
      <c r="AA120" s="162"/>
      <c r="AB120" s="162"/>
      <c r="AC120" s="162"/>
      <c r="AD120" s="162"/>
      <c r="AE120" s="162"/>
      <c r="AF120" s="167"/>
      <c r="AG120" s="167"/>
      <c r="AH120" s="167"/>
      <c r="AI120" s="167"/>
      <c r="AJ120" s="167"/>
      <c r="AK120" s="167"/>
      <c r="AL120" s="167"/>
      <c r="AM120" s="167"/>
      <c r="AN120" s="167"/>
      <c r="AO120" s="167"/>
      <c r="AP120" s="167"/>
      <c r="AQ120" s="167"/>
      <c r="AR120" s="167"/>
      <c r="AS120" s="167"/>
      <c r="AT120" s="167"/>
      <c r="AU120" s="167"/>
      <c r="AV120" s="167"/>
      <c r="AW120" s="167"/>
      <c r="AX120" s="167"/>
      <c r="AY120" s="169" t="s">
        <v>194</v>
      </c>
      <c r="AZ120" s="167"/>
      <c r="BA120" s="167"/>
      <c r="BB120" s="167"/>
      <c r="BC120" s="167"/>
      <c r="BD120" s="167"/>
      <c r="BE120" s="170">
        <f>IF(N120="základní",J120,0)</f>
        <v>0</v>
      </c>
      <c r="BF120" s="170">
        <f>IF(N120="snížená",J120,0)</f>
        <v>0</v>
      </c>
      <c r="BG120" s="170">
        <f>IF(N120="zákl. přenesená",J120,0)</f>
        <v>0</v>
      </c>
      <c r="BH120" s="170">
        <f>IF(N120="sníž. přenesená",J120,0)</f>
        <v>0</v>
      </c>
      <c r="BI120" s="170">
        <f>IF(N120="nulová",J120,0)</f>
        <v>0</v>
      </c>
      <c r="BJ120" s="169" t="s">
        <v>88</v>
      </c>
      <c r="BK120" s="167"/>
      <c r="BL120" s="167"/>
      <c r="BM120" s="167"/>
    </row>
    <row r="121" s="2" customFormat="1" ht="18" customHeight="1">
      <c r="A121" s="39"/>
      <c r="B121" s="161"/>
      <c r="C121" s="162"/>
      <c r="D121" s="163" t="s">
        <v>197</v>
      </c>
      <c r="E121" s="164"/>
      <c r="F121" s="164"/>
      <c r="G121" s="162"/>
      <c r="H121" s="162"/>
      <c r="I121" s="162"/>
      <c r="J121" s="165">
        <v>0</v>
      </c>
      <c r="K121" s="162"/>
      <c r="L121" s="166"/>
      <c r="M121" s="167"/>
      <c r="N121" s="168" t="s">
        <v>45</v>
      </c>
      <c r="O121" s="167"/>
      <c r="P121" s="167"/>
      <c r="Q121" s="167"/>
      <c r="R121" s="167"/>
      <c r="S121" s="162"/>
      <c r="T121" s="162"/>
      <c r="U121" s="162"/>
      <c r="V121" s="162"/>
      <c r="W121" s="162"/>
      <c r="X121" s="162"/>
      <c r="Y121" s="162"/>
      <c r="Z121" s="162"/>
      <c r="AA121" s="162"/>
      <c r="AB121" s="162"/>
      <c r="AC121" s="162"/>
      <c r="AD121" s="162"/>
      <c r="AE121" s="162"/>
      <c r="AF121" s="167"/>
      <c r="AG121" s="167"/>
      <c r="AH121" s="167"/>
      <c r="AI121" s="167"/>
      <c r="AJ121" s="167"/>
      <c r="AK121" s="167"/>
      <c r="AL121" s="167"/>
      <c r="AM121" s="167"/>
      <c r="AN121" s="167"/>
      <c r="AO121" s="167"/>
      <c r="AP121" s="167"/>
      <c r="AQ121" s="167"/>
      <c r="AR121" s="167"/>
      <c r="AS121" s="167"/>
      <c r="AT121" s="167"/>
      <c r="AU121" s="167"/>
      <c r="AV121" s="167"/>
      <c r="AW121" s="167"/>
      <c r="AX121" s="167"/>
      <c r="AY121" s="169" t="s">
        <v>194</v>
      </c>
      <c r="AZ121" s="167"/>
      <c r="BA121" s="167"/>
      <c r="BB121" s="167"/>
      <c r="BC121" s="167"/>
      <c r="BD121" s="167"/>
      <c r="BE121" s="170">
        <f>IF(N121="základní",J121,0)</f>
        <v>0</v>
      </c>
      <c r="BF121" s="170">
        <f>IF(N121="snížená",J121,0)</f>
        <v>0</v>
      </c>
      <c r="BG121" s="170">
        <f>IF(N121="zákl. přenesená",J121,0)</f>
        <v>0</v>
      </c>
      <c r="BH121" s="170">
        <f>IF(N121="sníž. přenesená",J121,0)</f>
        <v>0</v>
      </c>
      <c r="BI121" s="170">
        <f>IF(N121="nulová",J121,0)</f>
        <v>0</v>
      </c>
      <c r="BJ121" s="169" t="s">
        <v>88</v>
      </c>
      <c r="BK121" s="167"/>
      <c r="BL121" s="167"/>
      <c r="BM121" s="167"/>
    </row>
    <row r="122" s="2" customFormat="1" ht="18" customHeight="1">
      <c r="A122" s="39"/>
      <c r="B122" s="161"/>
      <c r="C122" s="162"/>
      <c r="D122" s="163" t="s">
        <v>198</v>
      </c>
      <c r="E122" s="164"/>
      <c r="F122" s="164"/>
      <c r="G122" s="162"/>
      <c r="H122" s="162"/>
      <c r="I122" s="162"/>
      <c r="J122" s="165">
        <v>0</v>
      </c>
      <c r="K122" s="162"/>
      <c r="L122" s="166"/>
      <c r="M122" s="167"/>
      <c r="N122" s="168" t="s">
        <v>45</v>
      </c>
      <c r="O122" s="167"/>
      <c r="P122" s="167"/>
      <c r="Q122" s="167"/>
      <c r="R122" s="167"/>
      <c r="S122" s="162"/>
      <c r="T122" s="162"/>
      <c r="U122" s="162"/>
      <c r="V122" s="162"/>
      <c r="W122" s="162"/>
      <c r="X122" s="162"/>
      <c r="Y122" s="162"/>
      <c r="Z122" s="162"/>
      <c r="AA122" s="162"/>
      <c r="AB122" s="162"/>
      <c r="AC122" s="162"/>
      <c r="AD122" s="162"/>
      <c r="AE122" s="162"/>
      <c r="AF122" s="167"/>
      <c r="AG122" s="167"/>
      <c r="AH122" s="167"/>
      <c r="AI122" s="167"/>
      <c r="AJ122" s="167"/>
      <c r="AK122" s="167"/>
      <c r="AL122" s="167"/>
      <c r="AM122" s="167"/>
      <c r="AN122" s="167"/>
      <c r="AO122" s="167"/>
      <c r="AP122" s="167"/>
      <c r="AQ122" s="167"/>
      <c r="AR122" s="167"/>
      <c r="AS122" s="167"/>
      <c r="AT122" s="167"/>
      <c r="AU122" s="167"/>
      <c r="AV122" s="167"/>
      <c r="AW122" s="167"/>
      <c r="AX122" s="167"/>
      <c r="AY122" s="169" t="s">
        <v>194</v>
      </c>
      <c r="AZ122" s="167"/>
      <c r="BA122" s="167"/>
      <c r="BB122" s="167"/>
      <c r="BC122" s="167"/>
      <c r="BD122" s="167"/>
      <c r="BE122" s="170">
        <f>IF(N122="základní",J122,0)</f>
        <v>0</v>
      </c>
      <c r="BF122" s="170">
        <f>IF(N122="snížená",J122,0)</f>
        <v>0</v>
      </c>
      <c r="BG122" s="170">
        <f>IF(N122="zákl. přenesená",J122,0)</f>
        <v>0</v>
      </c>
      <c r="BH122" s="170">
        <f>IF(N122="sníž. přenesená",J122,0)</f>
        <v>0</v>
      </c>
      <c r="BI122" s="170">
        <f>IF(N122="nulová",J122,0)</f>
        <v>0</v>
      </c>
      <c r="BJ122" s="169" t="s">
        <v>88</v>
      </c>
      <c r="BK122" s="167"/>
      <c r="BL122" s="167"/>
      <c r="BM122" s="167"/>
    </row>
    <row r="123" s="2" customFormat="1" ht="18" customHeight="1">
      <c r="A123" s="39"/>
      <c r="B123" s="161"/>
      <c r="C123" s="162"/>
      <c r="D123" s="164" t="s">
        <v>199</v>
      </c>
      <c r="E123" s="162"/>
      <c r="F123" s="162"/>
      <c r="G123" s="162"/>
      <c r="H123" s="162"/>
      <c r="I123" s="162"/>
      <c r="J123" s="165">
        <f>ROUND(J30*T123,2)</f>
        <v>0</v>
      </c>
      <c r="K123" s="162"/>
      <c r="L123" s="166"/>
      <c r="M123" s="167"/>
      <c r="N123" s="168" t="s">
        <v>45</v>
      </c>
      <c r="O123" s="167"/>
      <c r="P123" s="167"/>
      <c r="Q123" s="167"/>
      <c r="R123" s="167"/>
      <c r="S123" s="162"/>
      <c r="T123" s="162"/>
      <c r="U123" s="162"/>
      <c r="V123" s="162"/>
      <c r="W123" s="162"/>
      <c r="X123" s="162"/>
      <c r="Y123" s="162"/>
      <c r="Z123" s="162"/>
      <c r="AA123" s="162"/>
      <c r="AB123" s="162"/>
      <c r="AC123" s="162"/>
      <c r="AD123" s="162"/>
      <c r="AE123" s="162"/>
      <c r="AF123" s="167"/>
      <c r="AG123" s="167"/>
      <c r="AH123" s="167"/>
      <c r="AI123" s="167"/>
      <c r="AJ123" s="167"/>
      <c r="AK123" s="167"/>
      <c r="AL123" s="167"/>
      <c r="AM123" s="167"/>
      <c r="AN123" s="167"/>
      <c r="AO123" s="167"/>
      <c r="AP123" s="167"/>
      <c r="AQ123" s="167"/>
      <c r="AR123" s="167"/>
      <c r="AS123" s="167"/>
      <c r="AT123" s="167"/>
      <c r="AU123" s="167"/>
      <c r="AV123" s="167"/>
      <c r="AW123" s="167"/>
      <c r="AX123" s="167"/>
      <c r="AY123" s="169" t="s">
        <v>200</v>
      </c>
      <c r="AZ123" s="167"/>
      <c r="BA123" s="167"/>
      <c r="BB123" s="167"/>
      <c r="BC123" s="167"/>
      <c r="BD123" s="167"/>
      <c r="BE123" s="170">
        <f>IF(N123="základní",J123,0)</f>
        <v>0</v>
      </c>
      <c r="BF123" s="170">
        <f>IF(N123="snížená",J123,0)</f>
        <v>0</v>
      </c>
      <c r="BG123" s="170">
        <f>IF(N123="zákl. přenesená",J123,0)</f>
        <v>0</v>
      </c>
      <c r="BH123" s="170">
        <f>IF(N123="sníž. přenesená",J123,0)</f>
        <v>0</v>
      </c>
      <c r="BI123" s="170">
        <f>IF(N123="nulová",J123,0)</f>
        <v>0</v>
      </c>
      <c r="BJ123" s="169" t="s">
        <v>88</v>
      </c>
      <c r="BK123" s="167"/>
      <c r="BL123" s="167"/>
      <c r="BM123" s="167"/>
    </row>
    <row r="124" s="2" customFormat="1">
      <c r="A124" s="39"/>
      <c r="B124" s="40"/>
      <c r="C124" s="39"/>
      <c r="D124" s="39"/>
      <c r="E124" s="39"/>
      <c r="F124" s="39"/>
      <c r="G124" s="39"/>
      <c r="H124" s="39"/>
      <c r="I124" s="39"/>
      <c r="J124" s="39"/>
      <c r="K124" s="39"/>
      <c r="L124" s="56"/>
      <c r="S124" s="39"/>
      <c r="T124" s="39"/>
      <c r="U124" s="39"/>
      <c r="V124" s="39"/>
      <c r="W124" s="39"/>
      <c r="X124" s="39"/>
      <c r="Y124" s="39"/>
      <c r="Z124" s="39"/>
      <c r="AA124" s="39"/>
      <c r="AB124" s="39"/>
      <c r="AC124" s="39"/>
      <c r="AD124" s="39"/>
      <c r="AE124" s="39"/>
    </row>
    <row r="125" s="2" customFormat="1" ht="29.28" customHeight="1">
      <c r="A125" s="39"/>
      <c r="B125" s="40"/>
      <c r="C125" s="171" t="s">
        <v>201</v>
      </c>
      <c r="D125" s="140"/>
      <c r="E125" s="140"/>
      <c r="F125" s="140"/>
      <c r="G125" s="140"/>
      <c r="H125" s="140"/>
      <c r="I125" s="140"/>
      <c r="J125" s="172">
        <f>ROUND(J96+J117,2)</f>
        <v>0</v>
      </c>
      <c r="K125" s="140"/>
      <c r="L125" s="56"/>
      <c r="S125" s="39"/>
      <c r="T125" s="39"/>
      <c r="U125" s="39"/>
      <c r="V125" s="39"/>
      <c r="W125" s="39"/>
      <c r="X125" s="39"/>
      <c r="Y125" s="39"/>
      <c r="Z125" s="39"/>
      <c r="AA125" s="39"/>
      <c r="AB125" s="39"/>
      <c r="AC125" s="39"/>
      <c r="AD125" s="39"/>
      <c r="AE125" s="39"/>
    </row>
    <row r="126" s="2" customFormat="1" ht="6.96" customHeight="1">
      <c r="A126" s="39"/>
      <c r="B126" s="61"/>
      <c r="C126" s="62"/>
      <c r="D126" s="62"/>
      <c r="E126" s="62"/>
      <c r="F126" s="62"/>
      <c r="G126" s="62"/>
      <c r="H126" s="62"/>
      <c r="I126" s="62"/>
      <c r="J126" s="62"/>
      <c r="K126" s="62"/>
      <c r="L126" s="56"/>
      <c r="S126" s="39"/>
      <c r="T126" s="39"/>
      <c r="U126" s="39"/>
      <c r="V126" s="39"/>
      <c r="W126" s="39"/>
      <c r="X126" s="39"/>
      <c r="Y126" s="39"/>
      <c r="Z126" s="39"/>
      <c r="AA126" s="39"/>
      <c r="AB126" s="39"/>
      <c r="AC126" s="39"/>
      <c r="AD126" s="39"/>
      <c r="AE126" s="39"/>
    </row>
    <row r="130" s="2" customFormat="1" ht="6.96" customHeight="1">
      <c r="A130" s="39"/>
      <c r="B130" s="63"/>
      <c r="C130" s="64"/>
      <c r="D130" s="64"/>
      <c r="E130" s="64"/>
      <c r="F130" s="64"/>
      <c r="G130" s="64"/>
      <c r="H130" s="64"/>
      <c r="I130" s="64"/>
      <c r="J130" s="64"/>
      <c r="K130" s="64"/>
      <c r="L130" s="56"/>
      <c r="S130" s="39"/>
      <c r="T130" s="39"/>
      <c r="U130" s="39"/>
      <c r="V130" s="39"/>
      <c r="W130" s="39"/>
      <c r="X130" s="39"/>
      <c r="Y130" s="39"/>
      <c r="Z130" s="39"/>
      <c r="AA130" s="39"/>
      <c r="AB130" s="39"/>
      <c r="AC130" s="39"/>
      <c r="AD130" s="39"/>
      <c r="AE130" s="39"/>
    </row>
    <row r="131" s="2" customFormat="1" ht="24.96" customHeight="1">
      <c r="A131" s="39"/>
      <c r="B131" s="40"/>
      <c r="C131" s="24" t="s">
        <v>202</v>
      </c>
      <c r="D131" s="39"/>
      <c r="E131" s="39"/>
      <c r="F131" s="39"/>
      <c r="G131" s="39"/>
      <c r="H131" s="39"/>
      <c r="I131" s="39"/>
      <c r="J131" s="39"/>
      <c r="K131" s="39"/>
      <c r="L131" s="56"/>
      <c r="S131" s="39"/>
      <c r="T131" s="39"/>
      <c r="U131" s="39"/>
      <c r="V131" s="39"/>
      <c r="W131" s="39"/>
      <c r="X131" s="39"/>
      <c r="Y131" s="39"/>
      <c r="Z131" s="39"/>
      <c r="AA131" s="39"/>
      <c r="AB131" s="39"/>
      <c r="AC131" s="39"/>
      <c r="AD131" s="39"/>
      <c r="AE131" s="39"/>
    </row>
    <row r="132" s="2" customFormat="1" ht="6.96" customHeight="1">
      <c r="A132" s="39"/>
      <c r="B132" s="40"/>
      <c r="C132" s="39"/>
      <c r="D132" s="39"/>
      <c r="E132" s="39"/>
      <c r="F132" s="39"/>
      <c r="G132" s="39"/>
      <c r="H132" s="39"/>
      <c r="I132" s="39"/>
      <c r="J132" s="39"/>
      <c r="K132" s="39"/>
      <c r="L132" s="56"/>
      <c r="S132" s="39"/>
      <c r="T132" s="39"/>
      <c r="U132" s="39"/>
      <c r="V132" s="39"/>
      <c r="W132" s="39"/>
      <c r="X132" s="39"/>
      <c r="Y132" s="39"/>
      <c r="Z132" s="39"/>
      <c r="AA132" s="39"/>
      <c r="AB132" s="39"/>
      <c r="AC132" s="39"/>
      <c r="AD132" s="39"/>
      <c r="AE132" s="39"/>
    </row>
    <row r="133" s="2" customFormat="1" ht="12" customHeight="1">
      <c r="A133" s="39"/>
      <c r="B133" s="40"/>
      <c r="C133" s="33" t="s">
        <v>16</v>
      </c>
      <c r="D133" s="39"/>
      <c r="E133" s="39"/>
      <c r="F133" s="39"/>
      <c r="G133" s="39"/>
      <c r="H133" s="39"/>
      <c r="I133" s="39"/>
      <c r="J133" s="39"/>
      <c r="K133" s="39"/>
      <c r="L133" s="56"/>
      <c r="S133" s="39"/>
      <c r="T133" s="39"/>
      <c r="U133" s="39"/>
      <c r="V133" s="39"/>
      <c r="W133" s="39"/>
      <c r="X133" s="39"/>
      <c r="Y133" s="39"/>
      <c r="Z133" s="39"/>
      <c r="AA133" s="39"/>
      <c r="AB133" s="39"/>
      <c r="AC133" s="39"/>
      <c r="AD133" s="39"/>
      <c r="AE133" s="39"/>
    </row>
    <row r="134" s="2" customFormat="1" ht="16.5" customHeight="1">
      <c r="A134" s="39"/>
      <c r="B134" s="40"/>
      <c r="C134" s="39"/>
      <c r="D134" s="39"/>
      <c r="E134" s="130" t="str">
        <f>E7</f>
        <v>TR Blansko - rozš. R110kV, doplnění T103</v>
      </c>
      <c r="F134" s="33"/>
      <c r="G134" s="33"/>
      <c r="H134" s="33"/>
      <c r="I134" s="39"/>
      <c r="J134" s="39"/>
      <c r="K134" s="39"/>
      <c r="L134" s="56"/>
      <c r="S134" s="39"/>
      <c r="T134" s="39"/>
      <c r="U134" s="39"/>
      <c r="V134" s="39"/>
      <c r="W134" s="39"/>
      <c r="X134" s="39"/>
      <c r="Y134" s="39"/>
      <c r="Z134" s="39"/>
      <c r="AA134" s="39"/>
      <c r="AB134" s="39"/>
      <c r="AC134" s="39"/>
      <c r="AD134" s="39"/>
      <c r="AE134" s="39"/>
    </row>
    <row r="135" s="2" customFormat="1" ht="12" customHeight="1">
      <c r="A135" s="39"/>
      <c r="B135" s="40"/>
      <c r="C135" s="33" t="s">
        <v>175</v>
      </c>
      <c r="D135" s="39"/>
      <c r="E135" s="39"/>
      <c r="F135" s="39"/>
      <c r="G135" s="39"/>
      <c r="H135" s="39"/>
      <c r="I135" s="39"/>
      <c r="J135" s="39"/>
      <c r="K135" s="39"/>
      <c r="L135" s="56"/>
      <c r="S135" s="39"/>
      <c r="T135" s="39"/>
      <c r="U135" s="39"/>
      <c r="V135" s="39"/>
      <c r="W135" s="39"/>
      <c r="X135" s="39"/>
      <c r="Y135" s="39"/>
      <c r="Z135" s="39"/>
      <c r="AA135" s="39"/>
      <c r="AB135" s="39"/>
      <c r="AC135" s="39"/>
      <c r="AD135" s="39"/>
      <c r="AE135" s="39"/>
    </row>
    <row r="136" s="2" customFormat="1" ht="16.5" customHeight="1">
      <c r="A136" s="39"/>
      <c r="B136" s="40"/>
      <c r="C136" s="39"/>
      <c r="D136" s="39"/>
      <c r="E136" s="68" t="str">
        <f>E9</f>
        <v>CZD00035 (PS04) - Transformátory 110 kV</v>
      </c>
      <c r="F136" s="39"/>
      <c r="G136" s="39"/>
      <c r="H136" s="39"/>
      <c r="I136" s="39"/>
      <c r="J136" s="39"/>
      <c r="K136" s="39"/>
      <c r="L136" s="56"/>
      <c r="S136" s="39"/>
      <c r="T136" s="39"/>
      <c r="U136" s="39"/>
      <c r="V136" s="39"/>
      <c r="W136" s="39"/>
      <c r="X136" s="39"/>
      <c r="Y136" s="39"/>
      <c r="Z136" s="39"/>
      <c r="AA136" s="39"/>
      <c r="AB136" s="39"/>
      <c r="AC136" s="39"/>
      <c r="AD136" s="39"/>
      <c r="AE136" s="39"/>
    </row>
    <row r="137" s="2" customFormat="1" ht="6.96" customHeight="1">
      <c r="A137" s="39"/>
      <c r="B137" s="40"/>
      <c r="C137" s="39"/>
      <c r="D137" s="39"/>
      <c r="E137" s="39"/>
      <c r="F137" s="39"/>
      <c r="G137" s="39"/>
      <c r="H137" s="39"/>
      <c r="I137" s="39"/>
      <c r="J137" s="39"/>
      <c r="K137" s="39"/>
      <c r="L137" s="56"/>
      <c r="S137" s="39"/>
      <c r="T137" s="39"/>
      <c r="U137" s="39"/>
      <c r="V137" s="39"/>
      <c r="W137" s="39"/>
      <c r="X137" s="39"/>
      <c r="Y137" s="39"/>
      <c r="Z137" s="39"/>
      <c r="AA137" s="39"/>
      <c r="AB137" s="39"/>
      <c r="AC137" s="39"/>
      <c r="AD137" s="39"/>
      <c r="AE137" s="39"/>
    </row>
    <row r="138" s="2" customFormat="1" ht="12" customHeight="1">
      <c r="A138" s="39"/>
      <c r="B138" s="40"/>
      <c r="C138" s="33" t="s">
        <v>20</v>
      </c>
      <c r="D138" s="39"/>
      <c r="E138" s="39"/>
      <c r="F138" s="28" t="str">
        <f>F12</f>
        <v>TR Blansko</v>
      </c>
      <c r="G138" s="39"/>
      <c r="H138" s="39"/>
      <c r="I138" s="33" t="s">
        <v>22</v>
      </c>
      <c r="J138" s="70" t="str">
        <f>IF(J12="","",J12)</f>
        <v>5. 10. 2021</v>
      </c>
      <c r="K138" s="39"/>
      <c r="L138" s="56"/>
      <c r="S138" s="39"/>
      <c r="T138" s="39"/>
      <c r="U138" s="39"/>
      <c r="V138" s="39"/>
      <c r="W138" s="39"/>
      <c r="X138" s="39"/>
      <c r="Y138" s="39"/>
      <c r="Z138" s="39"/>
      <c r="AA138" s="39"/>
      <c r="AB138" s="39"/>
      <c r="AC138" s="39"/>
      <c r="AD138" s="39"/>
      <c r="AE138" s="39"/>
    </row>
    <row r="139" s="2" customFormat="1" ht="6.96" customHeight="1">
      <c r="A139" s="39"/>
      <c r="B139" s="40"/>
      <c r="C139" s="39"/>
      <c r="D139" s="39"/>
      <c r="E139" s="39"/>
      <c r="F139" s="39"/>
      <c r="G139" s="39"/>
      <c r="H139" s="39"/>
      <c r="I139" s="39"/>
      <c r="J139" s="39"/>
      <c r="K139" s="39"/>
      <c r="L139" s="56"/>
      <c r="S139" s="39"/>
      <c r="T139" s="39"/>
      <c r="U139" s="39"/>
      <c r="V139" s="39"/>
      <c r="W139" s="39"/>
      <c r="X139" s="39"/>
      <c r="Y139" s="39"/>
      <c r="Z139" s="39"/>
      <c r="AA139" s="39"/>
      <c r="AB139" s="39"/>
      <c r="AC139" s="39"/>
      <c r="AD139" s="39"/>
      <c r="AE139" s="39"/>
    </row>
    <row r="140" s="2" customFormat="1" ht="25.65" customHeight="1">
      <c r="A140" s="39"/>
      <c r="B140" s="40"/>
      <c r="C140" s="33" t="s">
        <v>24</v>
      </c>
      <c r="D140" s="39"/>
      <c r="E140" s="39"/>
      <c r="F140" s="28" t="str">
        <f>E15</f>
        <v>EG.D, a.s.</v>
      </c>
      <c r="G140" s="39"/>
      <c r="H140" s="39"/>
      <c r="I140" s="33" t="s">
        <v>32</v>
      </c>
      <c r="J140" s="37" t="str">
        <f>E21</f>
        <v>OMEXOM GA Energo, s.r.o.</v>
      </c>
      <c r="K140" s="39"/>
      <c r="L140" s="56"/>
      <c r="S140" s="39"/>
      <c r="T140" s="39"/>
      <c r="U140" s="39"/>
      <c r="V140" s="39"/>
      <c r="W140" s="39"/>
      <c r="X140" s="39"/>
      <c r="Y140" s="39"/>
      <c r="Z140" s="39"/>
      <c r="AA140" s="39"/>
      <c r="AB140" s="39"/>
      <c r="AC140" s="39"/>
      <c r="AD140" s="39"/>
      <c r="AE140" s="39"/>
    </row>
    <row r="141" s="2" customFormat="1" ht="25.65" customHeight="1">
      <c r="A141" s="39"/>
      <c r="B141" s="40"/>
      <c r="C141" s="33" t="s">
        <v>30</v>
      </c>
      <c r="D141" s="39"/>
      <c r="E141" s="39"/>
      <c r="F141" s="28" t="str">
        <f>IF(E18="","",E18)</f>
        <v>Vyplň údaj</v>
      </c>
      <c r="G141" s="39"/>
      <c r="H141" s="39"/>
      <c r="I141" s="33" t="s">
        <v>37</v>
      </c>
      <c r="J141" s="37" t="str">
        <f>E24</f>
        <v>OMEXOM GA Energo, s.r.o.</v>
      </c>
      <c r="K141" s="39"/>
      <c r="L141" s="56"/>
      <c r="S141" s="39"/>
      <c r="T141" s="39"/>
      <c r="U141" s="39"/>
      <c r="V141" s="39"/>
      <c r="W141" s="39"/>
      <c r="X141" s="39"/>
      <c r="Y141" s="39"/>
      <c r="Z141" s="39"/>
      <c r="AA141" s="39"/>
      <c r="AB141" s="39"/>
      <c r="AC141" s="39"/>
      <c r="AD141" s="39"/>
      <c r="AE141" s="39"/>
    </row>
    <row r="142" s="2" customFormat="1" ht="10.32" customHeight="1">
      <c r="A142" s="39"/>
      <c r="B142" s="40"/>
      <c r="C142" s="39"/>
      <c r="D142" s="39"/>
      <c r="E142" s="39"/>
      <c r="F142" s="39"/>
      <c r="G142" s="39"/>
      <c r="H142" s="39"/>
      <c r="I142" s="39"/>
      <c r="J142" s="39"/>
      <c r="K142" s="39"/>
      <c r="L142" s="56"/>
      <c r="S142" s="39"/>
      <c r="T142" s="39"/>
      <c r="U142" s="39"/>
      <c r="V142" s="39"/>
      <c r="W142" s="39"/>
      <c r="X142" s="39"/>
      <c r="Y142" s="39"/>
      <c r="Z142" s="39"/>
      <c r="AA142" s="39"/>
      <c r="AB142" s="39"/>
      <c r="AC142" s="39"/>
      <c r="AD142" s="39"/>
      <c r="AE142" s="39"/>
    </row>
    <row r="143" s="11" customFormat="1" ht="29.28" customHeight="1">
      <c r="A143" s="173"/>
      <c r="B143" s="174"/>
      <c r="C143" s="175" t="s">
        <v>203</v>
      </c>
      <c r="D143" s="176" t="s">
        <v>65</v>
      </c>
      <c r="E143" s="176" t="s">
        <v>61</v>
      </c>
      <c r="F143" s="176" t="s">
        <v>62</v>
      </c>
      <c r="G143" s="176" t="s">
        <v>204</v>
      </c>
      <c r="H143" s="176" t="s">
        <v>205</v>
      </c>
      <c r="I143" s="176" t="s">
        <v>206</v>
      </c>
      <c r="J143" s="177" t="s">
        <v>181</v>
      </c>
      <c r="K143" s="178" t="s">
        <v>207</v>
      </c>
      <c r="L143" s="179"/>
      <c r="M143" s="87" t="s">
        <v>1</v>
      </c>
      <c r="N143" s="88" t="s">
        <v>44</v>
      </c>
      <c r="O143" s="88" t="s">
        <v>208</v>
      </c>
      <c r="P143" s="88" t="s">
        <v>209</v>
      </c>
      <c r="Q143" s="88" t="s">
        <v>210</v>
      </c>
      <c r="R143" s="88" t="s">
        <v>211</v>
      </c>
      <c r="S143" s="88" t="s">
        <v>212</v>
      </c>
      <c r="T143" s="89" t="s">
        <v>213</v>
      </c>
      <c r="U143" s="173"/>
      <c r="V143" s="173"/>
      <c r="W143" s="173"/>
      <c r="X143" s="173"/>
      <c r="Y143" s="173"/>
      <c r="Z143" s="173"/>
      <c r="AA143" s="173"/>
      <c r="AB143" s="173"/>
      <c r="AC143" s="173"/>
      <c r="AD143" s="173"/>
      <c r="AE143" s="173"/>
    </row>
    <row r="144" s="2" customFormat="1" ht="22.8" customHeight="1">
      <c r="A144" s="39"/>
      <c r="B144" s="40"/>
      <c r="C144" s="94" t="s">
        <v>214</v>
      </c>
      <c r="D144" s="39"/>
      <c r="E144" s="39"/>
      <c r="F144" s="39"/>
      <c r="G144" s="39"/>
      <c r="H144" s="39"/>
      <c r="I144" s="39"/>
      <c r="J144" s="180">
        <f>BK144</f>
        <v>0</v>
      </c>
      <c r="K144" s="39"/>
      <c r="L144" s="40"/>
      <c r="M144" s="90"/>
      <c r="N144" s="74"/>
      <c r="O144" s="91"/>
      <c r="P144" s="181">
        <f>P145+P160+P562+P728+P796+P803+P806</f>
        <v>0</v>
      </c>
      <c r="Q144" s="91"/>
      <c r="R144" s="181">
        <f>R145+R160+R562+R728+R796+R803+R806</f>
        <v>0.021359999999999997</v>
      </c>
      <c r="S144" s="91"/>
      <c r="T144" s="182">
        <f>T145+T160+T562+T728+T796+T803+T806</f>
        <v>0</v>
      </c>
      <c r="U144" s="39"/>
      <c r="V144" s="39"/>
      <c r="W144" s="39"/>
      <c r="X144" s="39"/>
      <c r="Y144" s="39"/>
      <c r="Z144" s="39"/>
      <c r="AA144" s="39"/>
      <c r="AB144" s="39"/>
      <c r="AC144" s="39"/>
      <c r="AD144" s="39"/>
      <c r="AE144" s="39"/>
      <c r="AT144" s="20" t="s">
        <v>79</v>
      </c>
      <c r="AU144" s="20" t="s">
        <v>183</v>
      </c>
      <c r="BK144" s="183">
        <f>BK145+BK160+BK562+BK728+BK796+BK803+BK806</f>
        <v>0</v>
      </c>
    </row>
    <row r="145" s="12" customFormat="1" ht="25.92" customHeight="1">
      <c r="A145" s="12"/>
      <c r="B145" s="184"/>
      <c r="C145" s="12"/>
      <c r="D145" s="185" t="s">
        <v>79</v>
      </c>
      <c r="E145" s="186" t="s">
        <v>473</v>
      </c>
      <c r="F145" s="186" t="s">
        <v>3616</v>
      </c>
      <c r="G145" s="12"/>
      <c r="H145" s="12"/>
      <c r="I145" s="187"/>
      <c r="J145" s="188">
        <f>BK145</f>
        <v>0</v>
      </c>
      <c r="K145" s="12"/>
      <c r="L145" s="184"/>
      <c r="M145" s="189"/>
      <c r="N145" s="190"/>
      <c r="O145" s="190"/>
      <c r="P145" s="191">
        <f>P146+P151</f>
        <v>0</v>
      </c>
      <c r="Q145" s="190"/>
      <c r="R145" s="191">
        <f>R146+R151</f>
        <v>0</v>
      </c>
      <c r="S145" s="190"/>
      <c r="T145" s="192">
        <f>T146+T151</f>
        <v>0</v>
      </c>
      <c r="U145" s="12"/>
      <c r="V145" s="12"/>
      <c r="W145" s="12"/>
      <c r="X145" s="12"/>
      <c r="Y145" s="12"/>
      <c r="Z145" s="12"/>
      <c r="AA145" s="12"/>
      <c r="AB145" s="12"/>
      <c r="AC145" s="12"/>
      <c r="AD145" s="12"/>
      <c r="AE145" s="12"/>
      <c r="AR145" s="185" t="s">
        <v>88</v>
      </c>
      <c r="AT145" s="193" t="s">
        <v>79</v>
      </c>
      <c r="AU145" s="193" t="s">
        <v>80</v>
      </c>
      <c r="AY145" s="185" t="s">
        <v>218</v>
      </c>
      <c r="BK145" s="194">
        <f>BK146+BK151</f>
        <v>0</v>
      </c>
    </row>
    <row r="146" s="12" customFormat="1" ht="22.8" customHeight="1">
      <c r="A146" s="12"/>
      <c r="B146" s="184"/>
      <c r="C146" s="12"/>
      <c r="D146" s="185" t="s">
        <v>79</v>
      </c>
      <c r="E146" s="195" t="s">
        <v>3617</v>
      </c>
      <c r="F146" s="195" t="s">
        <v>3618</v>
      </c>
      <c r="G146" s="12"/>
      <c r="H146" s="12"/>
      <c r="I146" s="187"/>
      <c r="J146" s="196">
        <f>BK146</f>
        <v>0</v>
      </c>
      <c r="K146" s="12"/>
      <c r="L146" s="184"/>
      <c r="M146" s="189"/>
      <c r="N146" s="190"/>
      <c r="O146" s="190"/>
      <c r="P146" s="191">
        <f>SUM(P147:P150)</f>
        <v>0</v>
      </c>
      <c r="Q146" s="190"/>
      <c r="R146" s="191">
        <f>SUM(R147:R150)</f>
        <v>0</v>
      </c>
      <c r="S146" s="190"/>
      <c r="T146" s="192">
        <f>SUM(T147:T150)</f>
        <v>0</v>
      </c>
      <c r="U146" s="12"/>
      <c r="V146" s="12"/>
      <c r="W146" s="12"/>
      <c r="X146" s="12"/>
      <c r="Y146" s="12"/>
      <c r="Z146" s="12"/>
      <c r="AA146" s="12"/>
      <c r="AB146" s="12"/>
      <c r="AC146" s="12"/>
      <c r="AD146" s="12"/>
      <c r="AE146" s="12"/>
      <c r="AR146" s="185" t="s">
        <v>88</v>
      </c>
      <c r="AT146" s="193" t="s">
        <v>79</v>
      </c>
      <c r="AU146" s="193" t="s">
        <v>88</v>
      </c>
      <c r="AY146" s="185" t="s">
        <v>218</v>
      </c>
      <c r="BK146" s="194">
        <f>SUM(BK147:BK150)</f>
        <v>0</v>
      </c>
    </row>
    <row r="147" s="2" customFormat="1" ht="21.75" customHeight="1">
      <c r="A147" s="39"/>
      <c r="B147" s="161"/>
      <c r="C147" s="231" t="s">
        <v>88</v>
      </c>
      <c r="D147" s="231" t="s">
        <v>215</v>
      </c>
      <c r="E147" s="232" t="s">
        <v>3619</v>
      </c>
      <c r="F147" s="233" t="s">
        <v>3620</v>
      </c>
      <c r="G147" s="234" t="s">
        <v>315</v>
      </c>
      <c r="H147" s="235">
        <v>1</v>
      </c>
      <c r="I147" s="236"/>
      <c r="J147" s="237">
        <f>ROUND(I147*H147,2)</f>
        <v>0</v>
      </c>
      <c r="K147" s="238"/>
      <c r="L147" s="239"/>
      <c r="M147" s="240" t="s">
        <v>1</v>
      </c>
      <c r="N147" s="241" t="s">
        <v>45</v>
      </c>
      <c r="O147" s="78"/>
      <c r="P147" s="207">
        <f>O147*H147</f>
        <v>0</v>
      </c>
      <c r="Q147" s="207">
        <v>0</v>
      </c>
      <c r="R147" s="207">
        <f>Q147*H147</f>
        <v>0</v>
      </c>
      <c r="S147" s="207">
        <v>0</v>
      </c>
      <c r="T147" s="208">
        <f>S147*H147</f>
        <v>0</v>
      </c>
      <c r="U147" s="39"/>
      <c r="V147" s="39"/>
      <c r="W147" s="39"/>
      <c r="X147" s="39"/>
      <c r="Y147" s="39"/>
      <c r="Z147" s="39"/>
      <c r="AA147" s="39"/>
      <c r="AB147" s="39"/>
      <c r="AC147" s="39"/>
      <c r="AD147" s="39"/>
      <c r="AE147" s="39"/>
      <c r="AR147" s="209" t="s">
        <v>243</v>
      </c>
      <c r="AT147" s="209" t="s">
        <v>215</v>
      </c>
      <c r="AU147" s="209" t="s">
        <v>90</v>
      </c>
      <c r="AY147" s="20" t="s">
        <v>218</v>
      </c>
      <c r="BE147" s="210">
        <f>IF(N147="základní",J147,0)</f>
        <v>0</v>
      </c>
      <c r="BF147" s="210">
        <f>IF(N147="snížená",J147,0)</f>
        <v>0</v>
      </c>
      <c r="BG147" s="210">
        <f>IF(N147="zákl. přenesená",J147,0)</f>
        <v>0</v>
      </c>
      <c r="BH147" s="210">
        <f>IF(N147="sníž. přenesená",J147,0)</f>
        <v>0</v>
      </c>
      <c r="BI147" s="210">
        <f>IF(N147="nulová",J147,0)</f>
        <v>0</v>
      </c>
      <c r="BJ147" s="20" t="s">
        <v>88</v>
      </c>
      <c r="BK147" s="210">
        <f>ROUND(I147*H147,2)</f>
        <v>0</v>
      </c>
      <c r="BL147" s="20" t="s">
        <v>229</v>
      </c>
      <c r="BM147" s="209" t="s">
        <v>3621</v>
      </c>
    </row>
    <row r="148" s="2" customFormat="1" ht="21.75" customHeight="1">
      <c r="A148" s="39"/>
      <c r="B148" s="161"/>
      <c r="C148" s="231" t="s">
        <v>90</v>
      </c>
      <c r="D148" s="231" t="s">
        <v>215</v>
      </c>
      <c r="E148" s="232" t="s">
        <v>3622</v>
      </c>
      <c r="F148" s="233" t="s">
        <v>3623</v>
      </c>
      <c r="G148" s="234" t="s">
        <v>315</v>
      </c>
      <c r="H148" s="235">
        <v>1</v>
      </c>
      <c r="I148" s="236"/>
      <c r="J148" s="237">
        <f>ROUND(I148*H148,2)</f>
        <v>0</v>
      </c>
      <c r="K148" s="238"/>
      <c r="L148" s="239"/>
      <c r="M148" s="240" t="s">
        <v>1</v>
      </c>
      <c r="N148" s="241" t="s">
        <v>45</v>
      </c>
      <c r="O148" s="78"/>
      <c r="P148" s="207">
        <f>O148*H148</f>
        <v>0</v>
      </c>
      <c r="Q148" s="207">
        <v>0</v>
      </c>
      <c r="R148" s="207">
        <f>Q148*H148</f>
        <v>0</v>
      </c>
      <c r="S148" s="207">
        <v>0</v>
      </c>
      <c r="T148" s="208">
        <f>S148*H148</f>
        <v>0</v>
      </c>
      <c r="U148" s="39"/>
      <c r="V148" s="39"/>
      <c r="W148" s="39"/>
      <c r="X148" s="39"/>
      <c r="Y148" s="39"/>
      <c r="Z148" s="39"/>
      <c r="AA148" s="39"/>
      <c r="AB148" s="39"/>
      <c r="AC148" s="39"/>
      <c r="AD148" s="39"/>
      <c r="AE148" s="39"/>
      <c r="AR148" s="209" t="s">
        <v>243</v>
      </c>
      <c r="AT148" s="209" t="s">
        <v>215</v>
      </c>
      <c r="AU148" s="209" t="s">
        <v>90</v>
      </c>
      <c r="AY148" s="20" t="s">
        <v>218</v>
      </c>
      <c r="BE148" s="210">
        <f>IF(N148="základní",J148,0)</f>
        <v>0</v>
      </c>
      <c r="BF148" s="210">
        <f>IF(N148="snížená",J148,0)</f>
        <v>0</v>
      </c>
      <c r="BG148" s="210">
        <f>IF(N148="zákl. přenesená",J148,0)</f>
        <v>0</v>
      </c>
      <c r="BH148" s="210">
        <f>IF(N148="sníž. přenesená",J148,0)</f>
        <v>0</v>
      </c>
      <c r="BI148" s="210">
        <f>IF(N148="nulová",J148,0)</f>
        <v>0</v>
      </c>
      <c r="BJ148" s="20" t="s">
        <v>88</v>
      </c>
      <c r="BK148" s="210">
        <f>ROUND(I148*H148,2)</f>
        <v>0</v>
      </c>
      <c r="BL148" s="20" t="s">
        <v>229</v>
      </c>
      <c r="BM148" s="209" t="s">
        <v>3624</v>
      </c>
    </row>
    <row r="149" s="2" customFormat="1" ht="16.5" customHeight="1">
      <c r="A149" s="39"/>
      <c r="B149" s="161"/>
      <c r="C149" s="231" t="s">
        <v>217</v>
      </c>
      <c r="D149" s="231" t="s">
        <v>215</v>
      </c>
      <c r="E149" s="232" t="s">
        <v>3625</v>
      </c>
      <c r="F149" s="233" t="s">
        <v>3626</v>
      </c>
      <c r="G149" s="234" t="s">
        <v>315</v>
      </c>
      <c r="H149" s="235">
        <v>1</v>
      </c>
      <c r="I149" s="236"/>
      <c r="J149" s="237">
        <f>ROUND(I149*H149,2)</f>
        <v>0</v>
      </c>
      <c r="K149" s="238"/>
      <c r="L149" s="239"/>
      <c r="M149" s="240" t="s">
        <v>1</v>
      </c>
      <c r="N149" s="241" t="s">
        <v>45</v>
      </c>
      <c r="O149" s="78"/>
      <c r="P149" s="207">
        <f>O149*H149</f>
        <v>0</v>
      </c>
      <c r="Q149" s="207">
        <v>0</v>
      </c>
      <c r="R149" s="207">
        <f>Q149*H149</f>
        <v>0</v>
      </c>
      <c r="S149" s="207">
        <v>0</v>
      </c>
      <c r="T149" s="208">
        <f>S149*H149</f>
        <v>0</v>
      </c>
      <c r="U149" s="39"/>
      <c r="V149" s="39"/>
      <c r="W149" s="39"/>
      <c r="X149" s="39"/>
      <c r="Y149" s="39"/>
      <c r="Z149" s="39"/>
      <c r="AA149" s="39"/>
      <c r="AB149" s="39"/>
      <c r="AC149" s="39"/>
      <c r="AD149" s="39"/>
      <c r="AE149" s="39"/>
      <c r="AR149" s="209" t="s">
        <v>243</v>
      </c>
      <c r="AT149" s="209" t="s">
        <v>215</v>
      </c>
      <c r="AU149" s="209" t="s">
        <v>90</v>
      </c>
      <c r="AY149" s="20" t="s">
        <v>218</v>
      </c>
      <c r="BE149" s="210">
        <f>IF(N149="základní",J149,0)</f>
        <v>0</v>
      </c>
      <c r="BF149" s="210">
        <f>IF(N149="snížená",J149,0)</f>
        <v>0</v>
      </c>
      <c r="BG149" s="210">
        <f>IF(N149="zákl. přenesená",J149,0)</f>
        <v>0</v>
      </c>
      <c r="BH149" s="210">
        <f>IF(N149="sníž. přenesená",J149,0)</f>
        <v>0</v>
      </c>
      <c r="BI149" s="210">
        <f>IF(N149="nulová",J149,0)</f>
        <v>0</v>
      </c>
      <c r="BJ149" s="20" t="s">
        <v>88</v>
      </c>
      <c r="BK149" s="210">
        <f>ROUND(I149*H149,2)</f>
        <v>0</v>
      </c>
      <c r="BL149" s="20" t="s">
        <v>229</v>
      </c>
      <c r="BM149" s="209" t="s">
        <v>3627</v>
      </c>
    </row>
    <row r="150" s="2" customFormat="1" ht="16.5" customHeight="1">
      <c r="A150" s="39"/>
      <c r="B150" s="161"/>
      <c r="C150" s="231" t="s">
        <v>229</v>
      </c>
      <c r="D150" s="231" t="s">
        <v>215</v>
      </c>
      <c r="E150" s="232" t="s">
        <v>3628</v>
      </c>
      <c r="F150" s="233" t="s">
        <v>3629</v>
      </c>
      <c r="G150" s="234" t="s">
        <v>315</v>
      </c>
      <c r="H150" s="235">
        <v>1</v>
      </c>
      <c r="I150" s="236"/>
      <c r="J150" s="237">
        <f>ROUND(I150*H150,2)</f>
        <v>0</v>
      </c>
      <c r="K150" s="238"/>
      <c r="L150" s="239"/>
      <c r="M150" s="240" t="s">
        <v>1</v>
      </c>
      <c r="N150" s="241" t="s">
        <v>45</v>
      </c>
      <c r="O150" s="78"/>
      <c r="P150" s="207">
        <f>O150*H150</f>
        <v>0</v>
      </c>
      <c r="Q150" s="207">
        <v>0</v>
      </c>
      <c r="R150" s="207">
        <f>Q150*H150</f>
        <v>0</v>
      </c>
      <c r="S150" s="207">
        <v>0</v>
      </c>
      <c r="T150" s="208">
        <f>S150*H150</f>
        <v>0</v>
      </c>
      <c r="U150" s="39"/>
      <c r="V150" s="39"/>
      <c r="W150" s="39"/>
      <c r="X150" s="39"/>
      <c r="Y150" s="39"/>
      <c r="Z150" s="39"/>
      <c r="AA150" s="39"/>
      <c r="AB150" s="39"/>
      <c r="AC150" s="39"/>
      <c r="AD150" s="39"/>
      <c r="AE150" s="39"/>
      <c r="AR150" s="209" t="s">
        <v>243</v>
      </c>
      <c r="AT150" s="209" t="s">
        <v>215</v>
      </c>
      <c r="AU150" s="209" t="s">
        <v>90</v>
      </c>
      <c r="AY150" s="20" t="s">
        <v>218</v>
      </c>
      <c r="BE150" s="210">
        <f>IF(N150="základní",J150,0)</f>
        <v>0</v>
      </c>
      <c r="BF150" s="210">
        <f>IF(N150="snížená",J150,0)</f>
        <v>0</v>
      </c>
      <c r="BG150" s="210">
        <f>IF(N150="zákl. přenesená",J150,0)</f>
        <v>0</v>
      </c>
      <c r="BH150" s="210">
        <f>IF(N150="sníž. přenesená",J150,0)</f>
        <v>0</v>
      </c>
      <c r="BI150" s="210">
        <f>IF(N150="nulová",J150,0)</f>
        <v>0</v>
      </c>
      <c r="BJ150" s="20" t="s">
        <v>88</v>
      </c>
      <c r="BK150" s="210">
        <f>ROUND(I150*H150,2)</f>
        <v>0</v>
      </c>
      <c r="BL150" s="20" t="s">
        <v>229</v>
      </c>
      <c r="BM150" s="209" t="s">
        <v>3630</v>
      </c>
    </row>
    <row r="151" s="12" customFormat="1" ht="22.8" customHeight="1">
      <c r="A151" s="12"/>
      <c r="B151" s="184"/>
      <c r="C151" s="12"/>
      <c r="D151" s="185" t="s">
        <v>79</v>
      </c>
      <c r="E151" s="195" t="s">
        <v>3631</v>
      </c>
      <c r="F151" s="195" t="s">
        <v>474</v>
      </c>
      <c r="G151" s="12"/>
      <c r="H151" s="12"/>
      <c r="I151" s="187"/>
      <c r="J151" s="196">
        <f>BK151</f>
        <v>0</v>
      </c>
      <c r="K151" s="12"/>
      <c r="L151" s="184"/>
      <c r="M151" s="189"/>
      <c r="N151" s="190"/>
      <c r="O151" s="190"/>
      <c r="P151" s="191">
        <f>SUM(P152:P159)</f>
        <v>0</v>
      </c>
      <c r="Q151" s="190"/>
      <c r="R151" s="191">
        <f>SUM(R152:R159)</f>
        <v>0</v>
      </c>
      <c r="S151" s="190"/>
      <c r="T151" s="192">
        <f>SUM(T152:T159)</f>
        <v>0</v>
      </c>
      <c r="U151" s="12"/>
      <c r="V151" s="12"/>
      <c r="W151" s="12"/>
      <c r="X151" s="12"/>
      <c r="Y151" s="12"/>
      <c r="Z151" s="12"/>
      <c r="AA151" s="12"/>
      <c r="AB151" s="12"/>
      <c r="AC151" s="12"/>
      <c r="AD151" s="12"/>
      <c r="AE151" s="12"/>
      <c r="AR151" s="185" t="s">
        <v>88</v>
      </c>
      <c r="AT151" s="193" t="s">
        <v>79</v>
      </c>
      <c r="AU151" s="193" t="s">
        <v>88</v>
      </c>
      <c r="AY151" s="185" t="s">
        <v>218</v>
      </c>
      <c r="BK151" s="194">
        <f>SUM(BK152:BK159)</f>
        <v>0</v>
      </c>
    </row>
    <row r="152" s="2" customFormat="1" ht="16.5" customHeight="1">
      <c r="A152" s="39"/>
      <c r="B152" s="161"/>
      <c r="C152" s="231" t="s">
        <v>246</v>
      </c>
      <c r="D152" s="231" t="s">
        <v>215</v>
      </c>
      <c r="E152" s="232" t="s">
        <v>3632</v>
      </c>
      <c r="F152" s="233" t="s">
        <v>3633</v>
      </c>
      <c r="G152" s="234" t="s">
        <v>315</v>
      </c>
      <c r="H152" s="235">
        <v>3</v>
      </c>
      <c r="I152" s="236"/>
      <c r="J152" s="237">
        <f>ROUND(I152*H152,2)</f>
        <v>0</v>
      </c>
      <c r="K152" s="238"/>
      <c r="L152" s="239"/>
      <c r="M152" s="240" t="s">
        <v>1</v>
      </c>
      <c r="N152" s="241" t="s">
        <v>45</v>
      </c>
      <c r="O152" s="78"/>
      <c r="P152" s="207">
        <f>O152*H152</f>
        <v>0</v>
      </c>
      <c r="Q152" s="207">
        <v>0</v>
      </c>
      <c r="R152" s="207">
        <f>Q152*H152</f>
        <v>0</v>
      </c>
      <c r="S152" s="207">
        <v>0</v>
      </c>
      <c r="T152" s="208">
        <f>S152*H152</f>
        <v>0</v>
      </c>
      <c r="U152" s="39"/>
      <c r="V152" s="39"/>
      <c r="W152" s="39"/>
      <c r="X152" s="39"/>
      <c r="Y152" s="39"/>
      <c r="Z152" s="39"/>
      <c r="AA152" s="39"/>
      <c r="AB152" s="39"/>
      <c r="AC152" s="39"/>
      <c r="AD152" s="39"/>
      <c r="AE152" s="39"/>
      <c r="AR152" s="209" t="s">
        <v>243</v>
      </c>
      <c r="AT152" s="209" t="s">
        <v>215</v>
      </c>
      <c r="AU152" s="209" t="s">
        <v>90</v>
      </c>
      <c r="AY152" s="20" t="s">
        <v>218</v>
      </c>
      <c r="BE152" s="210">
        <f>IF(N152="základní",J152,0)</f>
        <v>0</v>
      </c>
      <c r="BF152" s="210">
        <f>IF(N152="snížená",J152,0)</f>
        <v>0</v>
      </c>
      <c r="BG152" s="210">
        <f>IF(N152="zákl. přenesená",J152,0)</f>
        <v>0</v>
      </c>
      <c r="BH152" s="210">
        <f>IF(N152="sníž. přenesená",J152,0)</f>
        <v>0</v>
      </c>
      <c r="BI152" s="210">
        <f>IF(N152="nulová",J152,0)</f>
        <v>0</v>
      </c>
      <c r="BJ152" s="20" t="s">
        <v>88</v>
      </c>
      <c r="BK152" s="210">
        <f>ROUND(I152*H152,2)</f>
        <v>0</v>
      </c>
      <c r="BL152" s="20" t="s">
        <v>229</v>
      </c>
      <c r="BM152" s="209" t="s">
        <v>3634</v>
      </c>
    </row>
    <row r="153" s="2" customFormat="1" ht="16.5" customHeight="1">
      <c r="A153" s="39"/>
      <c r="B153" s="161"/>
      <c r="C153" s="231" t="s">
        <v>239</v>
      </c>
      <c r="D153" s="231" t="s">
        <v>215</v>
      </c>
      <c r="E153" s="232" t="s">
        <v>3635</v>
      </c>
      <c r="F153" s="233" t="s">
        <v>3636</v>
      </c>
      <c r="G153" s="234" t="s">
        <v>315</v>
      </c>
      <c r="H153" s="235">
        <v>18</v>
      </c>
      <c r="I153" s="236"/>
      <c r="J153" s="237">
        <f>ROUND(I153*H153,2)</f>
        <v>0</v>
      </c>
      <c r="K153" s="238"/>
      <c r="L153" s="239"/>
      <c r="M153" s="240" t="s">
        <v>1</v>
      </c>
      <c r="N153" s="241" t="s">
        <v>45</v>
      </c>
      <c r="O153" s="78"/>
      <c r="P153" s="207">
        <f>O153*H153</f>
        <v>0</v>
      </c>
      <c r="Q153" s="207">
        <v>0</v>
      </c>
      <c r="R153" s="207">
        <f>Q153*H153</f>
        <v>0</v>
      </c>
      <c r="S153" s="207">
        <v>0</v>
      </c>
      <c r="T153" s="208">
        <f>S153*H153</f>
        <v>0</v>
      </c>
      <c r="U153" s="39"/>
      <c r="V153" s="39"/>
      <c r="W153" s="39"/>
      <c r="X153" s="39"/>
      <c r="Y153" s="39"/>
      <c r="Z153" s="39"/>
      <c r="AA153" s="39"/>
      <c r="AB153" s="39"/>
      <c r="AC153" s="39"/>
      <c r="AD153" s="39"/>
      <c r="AE153" s="39"/>
      <c r="AR153" s="209" t="s">
        <v>243</v>
      </c>
      <c r="AT153" s="209" t="s">
        <v>215</v>
      </c>
      <c r="AU153" s="209" t="s">
        <v>90</v>
      </c>
      <c r="AY153" s="20" t="s">
        <v>218</v>
      </c>
      <c r="BE153" s="210">
        <f>IF(N153="základní",J153,0)</f>
        <v>0</v>
      </c>
      <c r="BF153" s="210">
        <f>IF(N153="snížená",J153,0)</f>
        <v>0</v>
      </c>
      <c r="BG153" s="210">
        <f>IF(N153="zákl. přenesená",J153,0)</f>
        <v>0</v>
      </c>
      <c r="BH153" s="210">
        <f>IF(N153="sníž. přenesená",J153,0)</f>
        <v>0</v>
      </c>
      <c r="BI153" s="210">
        <f>IF(N153="nulová",J153,0)</f>
        <v>0</v>
      </c>
      <c r="BJ153" s="20" t="s">
        <v>88</v>
      </c>
      <c r="BK153" s="210">
        <f>ROUND(I153*H153,2)</f>
        <v>0</v>
      </c>
      <c r="BL153" s="20" t="s">
        <v>229</v>
      </c>
      <c r="BM153" s="209" t="s">
        <v>3637</v>
      </c>
    </row>
    <row r="154" s="2" customFormat="1" ht="16.5" customHeight="1">
      <c r="A154" s="39"/>
      <c r="B154" s="161"/>
      <c r="C154" s="231" t="s">
        <v>254</v>
      </c>
      <c r="D154" s="231" t="s">
        <v>215</v>
      </c>
      <c r="E154" s="232" t="s">
        <v>3638</v>
      </c>
      <c r="F154" s="233" t="s">
        <v>3639</v>
      </c>
      <c r="G154" s="234" t="s">
        <v>315</v>
      </c>
      <c r="H154" s="235">
        <v>9</v>
      </c>
      <c r="I154" s="236"/>
      <c r="J154" s="237">
        <f>ROUND(I154*H154,2)</f>
        <v>0</v>
      </c>
      <c r="K154" s="238"/>
      <c r="L154" s="239"/>
      <c r="M154" s="240" t="s">
        <v>1</v>
      </c>
      <c r="N154" s="241" t="s">
        <v>45</v>
      </c>
      <c r="O154" s="78"/>
      <c r="P154" s="207">
        <f>O154*H154</f>
        <v>0</v>
      </c>
      <c r="Q154" s="207">
        <v>0</v>
      </c>
      <c r="R154" s="207">
        <f>Q154*H154</f>
        <v>0</v>
      </c>
      <c r="S154" s="207">
        <v>0</v>
      </c>
      <c r="T154" s="208">
        <f>S154*H154</f>
        <v>0</v>
      </c>
      <c r="U154" s="39"/>
      <c r="V154" s="39"/>
      <c r="W154" s="39"/>
      <c r="X154" s="39"/>
      <c r="Y154" s="39"/>
      <c r="Z154" s="39"/>
      <c r="AA154" s="39"/>
      <c r="AB154" s="39"/>
      <c r="AC154" s="39"/>
      <c r="AD154" s="39"/>
      <c r="AE154" s="39"/>
      <c r="AR154" s="209" t="s">
        <v>243</v>
      </c>
      <c r="AT154" s="209" t="s">
        <v>215</v>
      </c>
      <c r="AU154" s="209" t="s">
        <v>90</v>
      </c>
      <c r="AY154" s="20" t="s">
        <v>218</v>
      </c>
      <c r="BE154" s="210">
        <f>IF(N154="základní",J154,0)</f>
        <v>0</v>
      </c>
      <c r="BF154" s="210">
        <f>IF(N154="snížená",J154,0)</f>
        <v>0</v>
      </c>
      <c r="BG154" s="210">
        <f>IF(N154="zákl. přenesená",J154,0)</f>
        <v>0</v>
      </c>
      <c r="BH154" s="210">
        <f>IF(N154="sníž. přenesená",J154,0)</f>
        <v>0</v>
      </c>
      <c r="BI154" s="210">
        <f>IF(N154="nulová",J154,0)</f>
        <v>0</v>
      </c>
      <c r="BJ154" s="20" t="s">
        <v>88</v>
      </c>
      <c r="BK154" s="210">
        <f>ROUND(I154*H154,2)</f>
        <v>0</v>
      </c>
      <c r="BL154" s="20" t="s">
        <v>229</v>
      </c>
      <c r="BM154" s="209" t="s">
        <v>3640</v>
      </c>
    </row>
    <row r="155" s="2" customFormat="1" ht="16.5" customHeight="1">
      <c r="A155" s="39"/>
      <c r="B155" s="161"/>
      <c r="C155" s="231" t="s">
        <v>243</v>
      </c>
      <c r="D155" s="231" t="s">
        <v>215</v>
      </c>
      <c r="E155" s="232" t="s">
        <v>3641</v>
      </c>
      <c r="F155" s="233" t="s">
        <v>3639</v>
      </c>
      <c r="G155" s="234" t="s">
        <v>315</v>
      </c>
      <c r="H155" s="235">
        <v>3</v>
      </c>
      <c r="I155" s="236"/>
      <c r="J155" s="237">
        <f>ROUND(I155*H155,2)</f>
        <v>0</v>
      </c>
      <c r="K155" s="238"/>
      <c r="L155" s="239"/>
      <c r="M155" s="240" t="s">
        <v>1</v>
      </c>
      <c r="N155" s="241" t="s">
        <v>45</v>
      </c>
      <c r="O155" s="78"/>
      <c r="P155" s="207">
        <f>O155*H155</f>
        <v>0</v>
      </c>
      <c r="Q155" s="207">
        <v>0</v>
      </c>
      <c r="R155" s="207">
        <f>Q155*H155</f>
        <v>0</v>
      </c>
      <c r="S155" s="207">
        <v>0</v>
      </c>
      <c r="T155" s="208">
        <f>S155*H155</f>
        <v>0</v>
      </c>
      <c r="U155" s="39"/>
      <c r="V155" s="39"/>
      <c r="W155" s="39"/>
      <c r="X155" s="39"/>
      <c r="Y155" s="39"/>
      <c r="Z155" s="39"/>
      <c r="AA155" s="39"/>
      <c r="AB155" s="39"/>
      <c r="AC155" s="39"/>
      <c r="AD155" s="39"/>
      <c r="AE155" s="39"/>
      <c r="AR155" s="209" t="s">
        <v>243</v>
      </c>
      <c r="AT155" s="209" t="s">
        <v>215</v>
      </c>
      <c r="AU155" s="209" t="s">
        <v>90</v>
      </c>
      <c r="AY155" s="20" t="s">
        <v>218</v>
      </c>
      <c r="BE155" s="210">
        <f>IF(N155="základní",J155,0)</f>
        <v>0</v>
      </c>
      <c r="BF155" s="210">
        <f>IF(N155="snížená",J155,0)</f>
        <v>0</v>
      </c>
      <c r="BG155" s="210">
        <f>IF(N155="zákl. přenesená",J155,0)</f>
        <v>0</v>
      </c>
      <c r="BH155" s="210">
        <f>IF(N155="sníž. přenesená",J155,0)</f>
        <v>0</v>
      </c>
      <c r="BI155" s="210">
        <f>IF(N155="nulová",J155,0)</f>
        <v>0</v>
      </c>
      <c r="BJ155" s="20" t="s">
        <v>88</v>
      </c>
      <c r="BK155" s="210">
        <f>ROUND(I155*H155,2)</f>
        <v>0</v>
      </c>
      <c r="BL155" s="20" t="s">
        <v>229</v>
      </c>
      <c r="BM155" s="209" t="s">
        <v>3642</v>
      </c>
    </row>
    <row r="156" s="2" customFormat="1" ht="16.5" customHeight="1">
      <c r="A156" s="39"/>
      <c r="B156" s="161"/>
      <c r="C156" s="231" t="s">
        <v>263</v>
      </c>
      <c r="D156" s="231" t="s">
        <v>215</v>
      </c>
      <c r="E156" s="232" t="s">
        <v>3643</v>
      </c>
      <c r="F156" s="233" t="s">
        <v>3644</v>
      </c>
      <c r="G156" s="234" t="s">
        <v>315</v>
      </c>
      <c r="H156" s="235">
        <v>1</v>
      </c>
      <c r="I156" s="236"/>
      <c r="J156" s="237">
        <f>ROUND(I156*H156,2)</f>
        <v>0</v>
      </c>
      <c r="K156" s="238"/>
      <c r="L156" s="239"/>
      <c r="M156" s="240" t="s">
        <v>1</v>
      </c>
      <c r="N156" s="241" t="s">
        <v>45</v>
      </c>
      <c r="O156" s="78"/>
      <c r="P156" s="207">
        <f>O156*H156</f>
        <v>0</v>
      </c>
      <c r="Q156" s="207">
        <v>0</v>
      </c>
      <c r="R156" s="207">
        <f>Q156*H156</f>
        <v>0</v>
      </c>
      <c r="S156" s="207">
        <v>0</v>
      </c>
      <c r="T156" s="208">
        <f>S156*H156</f>
        <v>0</v>
      </c>
      <c r="U156" s="39"/>
      <c r="V156" s="39"/>
      <c r="W156" s="39"/>
      <c r="X156" s="39"/>
      <c r="Y156" s="39"/>
      <c r="Z156" s="39"/>
      <c r="AA156" s="39"/>
      <c r="AB156" s="39"/>
      <c r="AC156" s="39"/>
      <c r="AD156" s="39"/>
      <c r="AE156" s="39"/>
      <c r="AR156" s="209" t="s">
        <v>243</v>
      </c>
      <c r="AT156" s="209" t="s">
        <v>215</v>
      </c>
      <c r="AU156" s="209" t="s">
        <v>90</v>
      </c>
      <c r="AY156" s="20" t="s">
        <v>218</v>
      </c>
      <c r="BE156" s="210">
        <f>IF(N156="základní",J156,0)</f>
        <v>0</v>
      </c>
      <c r="BF156" s="210">
        <f>IF(N156="snížená",J156,0)</f>
        <v>0</v>
      </c>
      <c r="BG156" s="210">
        <f>IF(N156="zákl. přenesená",J156,0)</f>
        <v>0</v>
      </c>
      <c r="BH156" s="210">
        <f>IF(N156="sníž. přenesená",J156,0)</f>
        <v>0</v>
      </c>
      <c r="BI156" s="210">
        <f>IF(N156="nulová",J156,0)</f>
        <v>0</v>
      </c>
      <c r="BJ156" s="20" t="s">
        <v>88</v>
      </c>
      <c r="BK156" s="210">
        <f>ROUND(I156*H156,2)</f>
        <v>0</v>
      </c>
      <c r="BL156" s="20" t="s">
        <v>229</v>
      </c>
      <c r="BM156" s="209" t="s">
        <v>3645</v>
      </c>
    </row>
    <row r="157" s="2" customFormat="1" ht="16.5" customHeight="1">
      <c r="A157" s="39"/>
      <c r="B157" s="161"/>
      <c r="C157" s="231" t="s">
        <v>249</v>
      </c>
      <c r="D157" s="231" t="s">
        <v>215</v>
      </c>
      <c r="E157" s="232" t="s">
        <v>3646</v>
      </c>
      <c r="F157" s="233" t="s">
        <v>3647</v>
      </c>
      <c r="G157" s="234" t="s">
        <v>315</v>
      </c>
      <c r="H157" s="235">
        <v>1</v>
      </c>
      <c r="I157" s="236"/>
      <c r="J157" s="237">
        <f>ROUND(I157*H157,2)</f>
        <v>0</v>
      </c>
      <c r="K157" s="238"/>
      <c r="L157" s="239"/>
      <c r="M157" s="240" t="s">
        <v>1</v>
      </c>
      <c r="N157" s="241" t="s">
        <v>45</v>
      </c>
      <c r="O157" s="78"/>
      <c r="P157" s="207">
        <f>O157*H157</f>
        <v>0</v>
      </c>
      <c r="Q157" s="207">
        <v>0</v>
      </c>
      <c r="R157" s="207">
        <f>Q157*H157</f>
        <v>0</v>
      </c>
      <c r="S157" s="207">
        <v>0</v>
      </c>
      <c r="T157" s="208">
        <f>S157*H157</f>
        <v>0</v>
      </c>
      <c r="U157" s="39"/>
      <c r="V157" s="39"/>
      <c r="W157" s="39"/>
      <c r="X157" s="39"/>
      <c r="Y157" s="39"/>
      <c r="Z157" s="39"/>
      <c r="AA157" s="39"/>
      <c r="AB157" s="39"/>
      <c r="AC157" s="39"/>
      <c r="AD157" s="39"/>
      <c r="AE157" s="39"/>
      <c r="AR157" s="209" t="s">
        <v>243</v>
      </c>
      <c r="AT157" s="209" t="s">
        <v>215</v>
      </c>
      <c r="AU157" s="209" t="s">
        <v>90</v>
      </c>
      <c r="AY157" s="20" t="s">
        <v>218</v>
      </c>
      <c r="BE157" s="210">
        <f>IF(N157="základní",J157,0)</f>
        <v>0</v>
      </c>
      <c r="BF157" s="210">
        <f>IF(N157="snížená",J157,0)</f>
        <v>0</v>
      </c>
      <c r="BG157" s="210">
        <f>IF(N157="zákl. přenesená",J157,0)</f>
        <v>0</v>
      </c>
      <c r="BH157" s="210">
        <f>IF(N157="sníž. přenesená",J157,0)</f>
        <v>0</v>
      </c>
      <c r="BI157" s="210">
        <f>IF(N157="nulová",J157,0)</f>
        <v>0</v>
      </c>
      <c r="BJ157" s="20" t="s">
        <v>88</v>
      </c>
      <c r="BK157" s="210">
        <f>ROUND(I157*H157,2)</f>
        <v>0</v>
      </c>
      <c r="BL157" s="20" t="s">
        <v>229</v>
      </c>
      <c r="BM157" s="209" t="s">
        <v>3648</v>
      </c>
    </row>
    <row r="158" s="2" customFormat="1" ht="16.5" customHeight="1">
      <c r="A158" s="39"/>
      <c r="B158" s="161"/>
      <c r="C158" s="231" t="s">
        <v>271</v>
      </c>
      <c r="D158" s="231" t="s">
        <v>215</v>
      </c>
      <c r="E158" s="232" t="s">
        <v>3649</v>
      </c>
      <c r="F158" s="233" t="s">
        <v>3650</v>
      </c>
      <c r="G158" s="234" t="s">
        <v>315</v>
      </c>
      <c r="H158" s="235">
        <v>1</v>
      </c>
      <c r="I158" s="236"/>
      <c r="J158" s="237">
        <f>ROUND(I158*H158,2)</f>
        <v>0</v>
      </c>
      <c r="K158" s="238"/>
      <c r="L158" s="239"/>
      <c r="M158" s="240" t="s">
        <v>1</v>
      </c>
      <c r="N158" s="241" t="s">
        <v>45</v>
      </c>
      <c r="O158" s="78"/>
      <c r="P158" s="207">
        <f>O158*H158</f>
        <v>0</v>
      </c>
      <c r="Q158" s="207">
        <v>0</v>
      </c>
      <c r="R158" s="207">
        <f>Q158*H158</f>
        <v>0</v>
      </c>
      <c r="S158" s="207">
        <v>0</v>
      </c>
      <c r="T158" s="208">
        <f>S158*H158</f>
        <v>0</v>
      </c>
      <c r="U158" s="39"/>
      <c r="V158" s="39"/>
      <c r="W158" s="39"/>
      <c r="X158" s="39"/>
      <c r="Y158" s="39"/>
      <c r="Z158" s="39"/>
      <c r="AA158" s="39"/>
      <c r="AB158" s="39"/>
      <c r="AC158" s="39"/>
      <c r="AD158" s="39"/>
      <c r="AE158" s="39"/>
      <c r="AR158" s="209" t="s">
        <v>243</v>
      </c>
      <c r="AT158" s="209" t="s">
        <v>215</v>
      </c>
      <c r="AU158" s="209" t="s">
        <v>90</v>
      </c>
      <c r="AY158" s="20" t="s">
        <v>218</v>
      </c>
      <c r="BE158" s="210">
        <f>IF(N158="základní",J158,0)</f>
        <v>0</v>
      </c>
      <c r="BF158" s="210">
        <f>IF(N158="snížená",J158,0)</f>
        <v>0</v>
      </c>
      <c r="BG158" s="210">
        <f>IF(N158="zákl. přenesená",J158,0)</f>
        <v>0</v>
      </c>
      <c r="BH158" s="210">
        <f>IF(N158="sníž. přenesená",J158,0)</f>
        <v>0</v>
      </c>
      <c r="BI158" s="210">
        <f>IF(N158="nulová",J158,0)</f>
        <v>0</v>
      </c>
      <c r="BJ158" s="20" t="s">
        <v>88</v>
      </c>
      <c r="BK158" s="210">
        <f>ROUND(I158*H158,2)</f>
        <v>0</v>
      </c>
      <c r="BL158" s="20" t="s">
        <v>229</v>
      </c>
      <c r="BM158" s="209" t="s">
        <v>3651</v>
      </c>
    </row>
    <row r="159" s="2" customFormat="1" ht="16.5" customHeight="1">
      <c r="A159" s="39"/>
      <c r="B159" s="161"/>
      <c r="C159" s="231" t="s">
        <v>253</v>
      </c>
      <c r="D159" s="231" t="s">
        <v>215</v>
      </c>
      <c r="E159" s="232" t="s">
        <v>3652</v>
      </c>
      <c r="F159" s="233" t="s">
        <v>3653</v>
      </c>
      <c r="G159" s="234" t="s">
        <v>315</v>
      </c>
      <c r="H159" s="235">
        <v>1</v>
      </c>
      <c r="I159" s="236"/>
      <c r="J159" s="237">
        <f>ROUND(I159*H159,2)</f>
        <v>0</v>
      </c>
      <c r="K159" s="238"/>
      <c r="L159" s="239"/>
      <c r="M159" s="240" t="s">
        <v>1</v>
      </c>
      <c r="N159" s="241" t="s">
        <v>45</v>
      </c>
      <c r="O159" s="78"/>
      <c r="P159" s="207">
        <f>O159*H159</f>
        <v>0</v>
      </c>
      <c r="Q159" s="207">
        <v>0</v>
      </c>
      <c r="R159" s="207">
        <f>Q159*H159</f>
        <v>0</v>
      </c>
      <c r="S159" s="207">
        <v>0</v>
      </c>
      <c r="T159" s="208">
        <f>S159*H159</f>
        <v>0</v>
      </c>
      <c r="U159" s="39"/>
      <c r="V159" s="39"/>
      <c r="W159" s="39"/>
      <c r="X159" s="39"/>
      <c r="Y159" s="39"/>
      <c r="Z159" s="39"/>
      <c r="AA159" s="39"/>
      <c r="AB159" s="39"/>
      <c r="AC159" s="39"/>
      <c r="AD159" s="39"/>
      <c r="AE159" s="39"/>
      <c r="AR159" s="209" t="s">
        <v>243</v>
      </c>
      <c r="AT159" s="209" t="s">
        <v>215</v>
      </c>
      <c r="AU159" s="209" t="s">
        <v>90</v>
      </c>
      <c r="AY159" s="20" t="s">
        <v>218</v>
      </c>
      <c r="BE159" s="210">
        <f>IF(N159="základní",J159,0)</f>
        <v>0</v>
      </c>
      <c r="BF159" s="210">
        <f>IF(N159="snížená",J159,0)</f>
        <v>0</v>
      </c>
      <c r="BG159" s="210">
        <f>IF(N159="zákl. přenesená",J159,0)</f>
        <v>0</v>
      </c>
      <c r="BH159" s="210">
        <f>IF(N159="sníž. přenesená",J159,0)</f>
        <v>0</v>
      </c>
      <c r="BI159" s="210">
        <f>IF(N159="nulová",J159,0)</f>
        <v>0</v>
      </c>
      <c r="BJ159" s="20" t="s">
        <v>88</v>
      </c>
      <c r="BK159" s="210">
        <f>ROUND(I159*H159,2)</f>
        <v>0</v>
      </c>
      <c r="BL159" s="20" t="s">
        <v>229</v>
      </c>
      <c r="BM159" s="209" t="s">
        <v>3654</v>
      </c>
    </row>
    <row r="160" s="12" customFormat="1" ht="25.92" customHeight="1">
      <c r="A160" s="12"/>
      <c r="B160" s="184"/>
      <c r="C160" s="12"/>
      <c r="D160" s="185" t="s">
        <v>79</v>
      </c>
      <c r="E160" s="186" t="s">
        <v>481</v>
      </c>
      <c r="F160" s="186" t="s">
        <v>368</v>
      </c>
      <c r="G160" s="12"/>
      <c r="H160" s="12"/>
      <c r="I160" s="187"/>
      <c r="J160" s="188">
        <f>BK160</f>
        <v>0</v>
      </c>
      <c r="K160" s="12"/>
      <c r="L160" s="184"/>
      <c r="M160" s="189"/>
      <c r="N160" s="190"/>
      <c r="O160" s="190"/>
      <c r="P160" s="191">
        <f>P161+P304+P428+P557</f>
        <v>0</v>
      </c>
      <c r="Q160" s="190"/>
      <c r="R160" s="191">
        <f>R161+R304+R428+R557</f>
        <v>0</v>
      </c>
      <c r="S160" s="190"/>
      <c r="T160" s="192">
        <f>T161+T304+T428+T557</f>
        <v>0</v>
      </c>
      <c r="U160" s="12"/>
      <c r="V160" s="12"/>
      <c r="W160" s="12"/>
      <c r="X160" s="12"/>
      <c r="Y160" s="12"/>
      <c r="Z160" s="12"/>
      <c r="AA160" s="12"/>
      <c r="AB160" s="12"/>
      <c r="AC160" s="12"/>
      <c r="AD160" s="12"/>
      <c r="AE160" s="12"/>
      <c r="AR160" s="185" t="s">
        <v>88</v>
      </c>
      <c r="AT160" s="193" t="s">
        <v>79</v>
      </c>
      <c r="AU160" s="193" t="s">
        <v>80</v>
      </c>
      <c r="AY160" s="185" t="s">
        <v>218</v>
      </c>
      <c r="BK160" s="194">
        <f>BK161+BK304+BK428+BK557</f>
        <v>0</v>
      </c>
    </row>
    <row r="161" s="12" customFormat="1" ht="22.8" customHeight="1">
      <c r="A161" s="12"/>
      <c r="B161" s="184"/>
      <c r="C161" s="12"/>
      <c r="D161" s="185" t="s">
        <v>79</v>
      </c>
      <c r="E161" s="195" t="s">
        <v>3655</v>
      </c>
      <c r="F161" s="195" t="s">
        <v>3656</v>
      </c>
      <c r="G161" s="12"/>
      <c r="H161" s="12"/>
      <c r="I161" s="187"/>
      <c r="J161" s="196">
        <f>BK161</f>
        <v>0</v>
      </c>
      <c r="K161" s="12"/>
      <c r="L161" s="184"/>
      <c r="M161" s="189"/>
      <c r="N161" s="190"/>
      <c r="O161" s="190"/>
      <c r="P161" s="191">
        <f>SUM(P162:P303)</f>
        <v>0</v>
      </c>
      <c r="Q161" s="190"/>
      <c r="R161" s="191">
        <f>SUM(R162:R303)</f>
        <v>0</v>
      </c>
      <c r="S161" s="190"/>
      <c r="T161" s="192">
        <f>SUM(T162:T303)</f>
        <v>0</v>
      </c>
      <c r="U161" s="12"/>
      <c r="V161" s="12"/>
      <c r="W161" s="12"/>
      <c r="X161" s="12"/>
      <c r="Y161" s="12"/>
      <c r="Z161" s="12"/>
      <c r="AA161" s="12"/>
      <c r="AB161" s="12"/>
      <c r="AC161" s="12"/>
      <c r="AD161" s="12"/>
      <c r="AE161" s="12"/>
      <c r="AR161" s="185" t="s">
        <v>88</v>
      </c>
      <c r="AT161" s="193" t="s">
        <v>79</v>
      </c>
      <c r="AU161" s="193" t="s">
        <v>88</v>
      </c>
      <c r="AY161" s="185" t="s">
        <v>218</v>
      </c>
      <c r="BK161" s="194">
        <f>SUM(BK162:BK303)</f>
        <v>0</v>
      </c>
    </row>
    <row r="162" s="2" customFormat="1" ht="16.5" customHeight="1">
      <c r="A162" s="39"/>
      <c r="B162" s="161"/>
      <c r="C162" s="231" t="s">
        <v>282</v>
      </c>
      <c r="D162" s="231" t="s">
        <v>215</v>
      </c>
      <c r="E162" s="232" t="s">
        <v>3657</v>
      </c>
      <c r="F162" s="233" t="s">
        <v>3658</v>
      </c>
      <c r="G162" s="234" t="s">
        <v>501</v>
      </c>
      <c r="H162" s="235">
        <v>2640</v>
      </c>
      <c r="I162" s="236"/>
      <c r="J162" s="237">
        <f>ROUND(I162*H162,2)</f>
        <v>0</v>
      </c>
      <c r="K162" s="238"/>
      <c r="L162" s="239"/>
      <c r="M162" s="240" t="s">
        <v>1</v>
      </c>
      <c r="N162" s="241" t="s">
        <v>45</v>
      </c>
      <c r="O162" s="78"/>
      <c r="P162" s="207">
        <f>O162*H162</f>
        <v>0</v>
      </c>
      <c r="Q162" s="207">
        <v>0</v>
      </c>
      <c r="R162" s="207">
        <f>Q162*H162</f>
        <v>0</v>
      </c>
      <c r="S162" s="207">
        <v>0</v>
      </c>
      <c r="T162" s="208">
        <f>S162*H162</f>
        <v>0</v>
      </c>
      <c r="U162" s="39"/>
      <c r="V162" s="39"/>
      <c r="W162" s="39"/>
      <c r="X162" s="39"/>
      <c r="Y162" s="39"/>
      <c r="Z162" s="39"/>
      <c r="AA162" s="39"/>
      <c r="AB162" s="39"/>
      <c r="AC162" s="39"/>
      <c r="AD162" s="39"/>
      <c r="AE162" s="39"/>
      <c r="AR162" s="209" t="s">
        <v>243</v>
      </c>
      <c r="AT162" s="209" t="s">
        <v>215</v>
      </c>
      <c r="AU162" s="209" t="s">
        <v>90</v>
      </c>
      <c r="AY162" s="20" t="s">
        <v>218</v>
      </c>
      <c r="BE162" s="210">
        <f>IF(N162="základní",J162,0)</f>
        <v>0</v>
      </c>
      <c r="BF162" s="210">
        <f>IF(N162="snížená",J162,0)</f>
        <v>0</v>
      </c>
      <c r="BG162" s="210">
        <f>IF(N162="zákl. přenesená",J162,0)</f>
        <v>0</v>
      </c>
      <c r="BH162" s="210">
        <f>IF(N162="sníž. přenesená",J162,0)</f>
        <v>0</v>
      </c>
      <c r="BI162" s="210">
        <f>IF(N162="nulová",J162,0)</f>
        <v>0</v>
      </c>
      <c r="BJ162" s="20" t="s">
        <v>88</v>
      </c>
      <c r="BK162" s="210">
        <f>ROUND(I162*H162,2)</f>
        <v>0</v>
      </c>
      <c r="BL162" s="20" t="s">
        <v>229</v>
      </c>
      <c r="BM162" s="209" t="s">
        <v>3659</v>
      </c>
    </row>
    <row r="163" s="2" customFormat="1">
      <c r="A163" s="39"/>
      <c r="B163" s="40"/>
      <c r="C163" s="39"/>
      <c r="D163" s="211" t="s">
        <v>230</v>
      </c>
      <c r="E163" s="39"/>
      <c r="F163" s="212" t="s">
        <v>3660</v>
      </c>
      <c r="G163" s="39"/>
      <c r="H163" s="39"/>
      <c r="I163" s="162"/>
      <c r="J163" s="39"/>
      <c r="K163" s="39"/>
      <c r="L163" s="40"/>
      <c r="M163" s="213"/>
      <c r="N163" s="214"/>
      <c r="O163" s="78"/>
      <c r="P163" s="78"/>
      <c r="Q163" s="78"/>
      <c r="R163" s="78"/>
      <c r="S163" s="78"/>
      <c r="T163" s="79"/>
      <c r="U163" s="39"/>
      <c r="V163" s="39"/>
      <c r="W163" s="39"/>
      <c r="X163" s="39"/>
      <c r="Y163" s="39"/>
      <c r="Z163" s="39"/>
      <c r="AA163" s="39"/>
      <c r="AB163" s="39"/>
      <c r="AC163" s="39"/>
      <c r="AD163" s="39"/>
      <c r="AE163" s="39"/>
      <c r="AT163" s="20" t="s">
        <v>230</v>
      </c>
      <c r="AU163" s="20" t="s">
        <v>90</v>
      </c>
    </row>
    <row r="164" s="2" customFormat="1" ht="16.5" customHeight="1">
      <c r="A164" s="39"/>
      <c r="B164" s="161"/>
      <c r="C164" s="231" t="s">
        <v>257</v>
      </c>
      <c r="D164" s="231" t="s">
        <v>215</v>
      </c>
      <c r="E164" s="232" t="s">
        <v>3661</v>
      </c>
      <c r="F164" s="233" t="s">
        <v>3662</v>
      </c>
      <c r="G164" s="234" t="s">
        <v>501</v>
      </c>
      <c r="H164" s="235">
        <v>101</v>
      </c>
      <c r="I164" s="236"/>
      <c r="J164" s="237">
        <f>ROUND(I164*H164,2)</f>
        <v>0</v>
      </c>
      <c r="K164" s="238"/>
      <c r="L164" s="239"/>
      <c r="M164" s="240" t="s">
        <v>1</v>
      </c>
      <c r="N164" s="241" t="s">
        <v>45</v>
      </c>
      <c r="O164" s="78"/>
      <c r="P164" s="207">
        <f>O164*H164</f>
        <v>0</v>
      </c>
      <c r="Q164" s="207">
        <v>0</v>
      </c>
      <c r="R164" s="207">
        <f>Q164*H164</f>
        <v>0</v>
      </c>
      <c r="S164" s="207">
        <v>0</v>
      </c>
      <c r="T164" s="208">
        <f>S164*H164</f>
        <v>0</v>
      </c>
      <c r="U164" s="39"/>
      <c r="V164" s="39"/>
      <c r="W164" s="39"/>
      <c r="X164" s="39"/>
      <c r="Y164" s="39"/>
      <c r="Z164" s="39"/>
      <c r="AA164" s="39"/>
      <c r="AB164" s="39"/>
      <c r="AC164" s="39"/>
      <c r="AD164" s="39"/>
      <c r="AE164" s="39"/>
      <c r="AR164" s="209" t="s">
        <v>243</v>
      </c>
      <c r="AT164" s="209" t="s">
        <v>215</v>
      </c>
      <c r="AU164" s="209" t="s">
        <v>90</v>
      </c>
      <c r="AY164" s="20" t="s">
        <v>218</v>
      </c>
      <c r="BE164" s="210">
        <f>IF(N164="základní",J164,0)</f>
        <v>0</v>
      </c>
      <c r="BF164" s="210">
        <f>IF(N164="snížená",J164,0)</f>
        <v>0</v>
      </c>
      <c r="BG164" s="210">
        <f>IF(N164="zákl. přenesená",J164,0)</f>
        <v>0</v>
      </c>
      <c r="BH164" s="210">
        <f>IF(N164="sníž. přenesená",J164,0)</f>
        <v>0</v>
      </c>
      <c r="BI164" s="210">
        <f>IF(N164="nulová",J164,0)</f>
        <v>0</v>
      </c>
      <c r="BJ164" s="20" t="s">
        <v>88</v>
      </c>
      <c r="BK164" s="210">
        <f>ROUND(I164*H164,2)</f>
        <v>0</v>
      </c>
      <c r="BL164" s="20" t="s">
        <v>229</v>
      </c>
      <c r="BM164" s="209" t="s">
        <v>3663</v>
      </c>
    </row>
    <row r="165" s="2" customFormat="1">
      <c r="A165" s="39"/>
      <c r="B165" s="40"/>
      <c r="C165" s="39"/>
      <c r="D165" s="211" t="s">
        <v>230</v>
      </c>
      <c r="E165" s="39"/>
      <c r="F165" s="212" t="s">
        <v>3664</v>
      </c>
      <c r="G165" s="39"/>
      <c r="H165" s="39"/>
      <c r="I165" s="162"/>
      <c r="J165" s="39"/>
      <c r="K165" s="39"/>
      <c r="L165" s="40"/>
      <c r="M165" s="213"/>
      <c r="N165" s="214"/>
      <c r="O165" s="78"/>
      <c r="P165" s="78"/>
      <c r="Q165" s="78"/>
      <c r="R165" s="78"/>
      <c r="S165" s="78"/>
      <c r="T165" s="79"/>
      <c r="U165" s="39"/>
      <c r="V165" s="39"/>
      <c r="W165" s="39"/>
      <c r="X165" s="39"/>
      <c r="Y165" s="39"/>
      <c r="Z165" s="39"/>
      <c r="AA165" s="39"/>
      <c r="AB165" s="39"/>
      <c r="AC165" s="39"/>
      <c r="AD165" s="39"/>
      <c r="AE165" s="39"/>
      <c r="AT165" s="20" t="s">
        <v>230</v>
      </c>
      <c r="AU165" s="20" t="s">
        <v>90</v>
      </c>
    </row>
    <row r="166" s="2" customFormat="1" ht="16.5" customHeight="1">
      <c r="A166" s="39"/>
      <c r="B166" s="161"/>
      <c r="C166" s="231" t="s">
        <v>8</v>
      </c>
      <c r="D166" s="231" t="s">
        <v>215</v>
      </c>
      <c r="E166" s="232" t="s">
        <v>3665</v>
      </c>
      <c r="F166" s="233" t="s">
        <v>3666</v>
      </c>
      <c r="G166" s="234" t="s">
        <v>501</v>
      </c>
      <c r="H166" s="235">
        <v>87</v>
      </c>
      <c r="I166" s="236"/>
      <c r="J166" s="237">
        <f>ROUND(I166*H166,2)</f>
        <v>0</v>
      </c>
      <c r="K166" s="238"/>
      <c r="L166" s="239"/>
      <c r="M166" s="240" t="s">
        <v>1</v>
      </c>
      <c r="N166" s="241" t="s">
        <v>45</v>
      </c>
      <c r="O166" s="78"/>
      <c r="P166" s="207">
        <f>O166*H166</f>
        <v>0</v>
      </c>
      <c r="Q166" s="207">
        <v>0</v>
      </c>
      <c r="R166" s="207">
        <f>Q166*H166</f>
        <v>0</v>
      </c>
      <c r="S166" s="207">
        <v>0</v>
      </c>
      <c r="T166" s="208">
        <f>S166*H166</f>
        <v>0</v>
      </c>
      <c r="U166" s="39"/>
      <c r="V166" s="39"/>
      <c r="W166" s="39"/>
      <c r="X166" s="39"/>
      <c r="Y166" s="39"/>
      <c r="Z166" s="39"/>
      <c r="AA166" s="39"/>
      <c r="AB166" s="39"/>
      <c r="AC166" s="39"/>
      <c r="AD166" s="39"/>
      <c r="AE166" s="39"/>
      <c r="AR166" s="209" t="s">
        <v>243</v>
      </c>
      <c r="AT166" s="209" t="s">
        <v>215</v>
      </c>
      <c r="AU166" s="209" t="s">
        <v>90</v>
      </c>
      <c r="AY166" s="20" t="s">
        <v>218</v>
      </c>
      <c r="BE166" s="210">
        <f>IF(N166="základní",J166,0)</f>
        <v>0</v>
      </c>
      <c r="BF166" s="210">
        <f>IF(N166="snížená",J166,0)</f>
        <v>0</v>
      </c>
      <c r="BG166" s="210">
        <f>IF(N166="zákl. přenesená",J166,0)</f>
        <v>0</v>
      </c>
      <c r="BH166" s="210">
        <f>IF(N166="sníž. přenesená",J166,0)</f>
        <v>0</v>
      </c>
      <c r="BI166" s="210">
        <f>IF(N166="nulová",J166,0)</f>
        <v>0</v>
      </c>
      <c r="BJ166" s="20" t="s">
        <v>88</v>
      </c>
      <c r="BK166" s="210">
        <f>ROUND(I166*H166,2)</f>
        <v>0</v>
      </c>
      <c r="BL166" s="20" t="s">
        <v>229</v>
      </c>
      <c r="BM166" s="209" t="s">
        <v>3667</v>
      </c>
    </row>
    <row r="167" s="2" customFormat="1">
      <c r="A167" s="39"/>
      <c r="B167" s="40"/>
      <c r="C167" s="39"/>
      <c r="D167" s="211" t="s">
        <v>230</v>
      </c>
      <c r="E167" s="39"/>
      <c r="F167" s="212" t="s">
        <v>3668</v>
      </c>
      <c r="G167" s="39"/>
      <c r="H167" s="39"/>
      <c r="I167" s="162"/>
      <c r="J167" s="39"/>
      <c r="K167" s="39"/>
      <c r="L167" s="40"/>
      <c r="M167" s="213"/>
      <c r="N167" s="214"/>
      <c r="O167" s="78"/>
      <c r="P167" s="78"/>
      <c r="Q167" s="78"/>
      <c r="R167" s="78"/>
      <c r="S167" s="78"/>
      <c r="T167" s="79"/>
      <c r="U167" s="39"/>
      <c r="V167" s="39"/>
      <c r="W167" s="39"/>
      <c r="X167" s="39"/>
      <c r="Y167" s="39"/>
      <c r="Z167" s="39"/>
      <c r="AA167" s="39"/>
      <c r="AB167" s="39"/>
      <c r="AC167" s="39"/>
      <c r="AD167" s="39"/>
      <c r="AE167" s="39"/>
      <c r="AT167" s="20" t="s">
        <v>230</v>
      </c>
      <c r="AU167" s="20" t="s">
        <v>90</v>
      </c>
    </row>
    <row r="168" s="2" customFormat="1" ht="16.5" customHeight="1">
      <c r="A168" s="39"/>
      <c r="B168" s="161"/>
      <c r="C168" s="231" t="s">
        <v>261</v>
      </c>
      <c r="D168" s="231" t="s">
        <v>215</v>
      </c>
      <c r="E168" s="232" t="s">
        <v>3669</v>
      </c>
      <c r="F168" s="233" t="s">
        <v>3670</v>
      </c>
      <c r="G168" s="234" t="s">
        <v>501</v>
      </c>
      <c r="H168" s="235">
        <v>35</v>
      </c>
      <c r="I168" s="236"/>
      <c r="J168" s="237">
        <f>ROUND(I168*H168,2)</f>
        <v>0</v>
      </c>
      <c r="K168" s="238"/>
      <c r="L168" s="239"/>
      <c r="M168" s="240" t="s">
        <v>1</v>
      </c>
      <c r="N168" s="241" t="s">
        <v>45</v>
      </c>
      <c r="O168" s="78"/>
      <c r="P168" s="207">
        <f>O168*H168</f>
        <v>0</v>
      </c>
      <c r="Q168" s="207">
        <v>0</v>
      </c>
      <c r="R168" s="207">
        <f>Q168*H168</f>
        <v>0</v>
      </c>
      <c r="S168" s="207">
        <v>0</v>
      </c>
      <c r="T168" s="208">
        <f>S168*H168</f>
        <v>0</v>
      </c>
      <c r="U168" s="39"/>
      <c r="V168" s="39"/>
      <c r="W168" s="39"/>
      <c r="X168" s="39"/>
      <c r="Y168" s="39"/>
      <c r="Z168" s="39"/>
      <c r="AA168" s="39"/>
      <c r="AB168" s="39"/>
      <c r="AC168" s="39"/>
      <c r="AD168" s="39"/>
      <c r="AE168" s="39"/>
      <c r="AR168" s="209" t="s">
        <v>243</v>
      </c>
      <c r="AT168" s="209" t="s">
        <v>215</v>
      </c>
      <c r="AU168" s="209" t="s">
        <v>90</v>
      </c>
      <c r="AY168" s="20" t="s">
        <v>218</v>
      </c>
      <c r="BE168" s="210">
        <f>IF(N168="základní",J168,0)</f>
        <v>0</v>
      </c>
      <c r="BF168" s="210">
        <f>IF(N168="snížená",J168,0)</f>
        <v>0</v>
      </c>
      <c r="BG168" s="210">
        <f>IF(N168="zákl. přenesená",J168,0)</f>
        <v>0</v>
      </c>
      <c r="BH168" s="210">
        <f>IF(N168="sníž. přenesená",J168,0)</f>
        <v>0</v>
      </c>
      <c r="BI168" s="210">
        <f>IF(N168="nulová",J168,0)</f>
        <v>0</v>
      </c>
      <c r="BJ168" s="20" t="s">
        <v>88</v>
      </c>
      <c r="BK168" s="210">
        <f>ROUND(I168*H168,2)</f>
        <v>0</v>
      </c>
      <c r="BL168" s="20" t="s">
        <v>229</v>
      </c>
      <c r="BM168" s="209" t="s">
        <v>3671</v>
      </c>
    </row>
    <row r="169" s="2" customFormat="1">
      <c r="A169" s="39"/>
      <c r="B169" s="40"/>
      <c r="C169" s="39"/>
      <c r="D169" s="211" t="s">
        <v>230</v>
      </c>
      <c r="E169" s="39"/>
      <c r="F169" s="212" t="s">
        <v>3672</v>
      </c>
      <c r="G169" s="39"/>
      <c r="H169" s="39"/>
      <c r="I169" s="162"/>
      <c r="J169" s="39"/>
      <c r="K169" s="39"/>
      <c r="L169" s="40"/>
      <c r="M169" s="213"/>
      <c r="N169" s="214"/>
      <c r="O169" s="78"/>
      <c r="P169" s="78"/>
      <c r="Q169" s="78"/>
      <c r="R169" s="78"/>
      <c r="S169" s="78"/>
      <c r="T169" s="79"/>
      <c r="U169" s="39"/>
      <c r="V169" s="39"/>
      <c r="W169" s="39"/>
      <c r="X169" s="39"/>
      <c r="Y169" s="39"/>
      <c r="Z169" s="39"/>
      <c r="AA169" s="39"/>
      <c r="AB169" s="39"/>
      <c r="AC169" s="39"/>
      <c r="AD169" s="39"/>
      <c r="AE169" s="39"/>
      <c r="AT169" s="20" t="s">
        <v>230</v>
      </c>
      <c r="AU169" s="20" t="s">
        <v>90</v>
      </c>
    </row>
    <row r="170" s="2" customFormat="1" ht="16.5" customHeight="1">
      <c r="A170" s="39"/>
      <c r="B170" s="161"/>
      <c r="C170" s="231" t="s">
        <v>298</v>
      </c>
      <c r="D170" s="231" t="s">
        <v>215</v>
      </c>
      <c r="E170" s="232" t="s">
        <v>3673</v>
      </c>
      <c r="F170" s="233" t="s">
        <v>3674</v>
      </c>
      <c r="G170" s="234" t="s">
        <v>501</v>
      </c>
      <c r="H170" s="235">
        <v>85</v>
      </c>
      <c r="I170" s="236"/>
      <c r="J170" s="237">
        <f>ROUND(I170*H170,2)</f>
        <v>0</v>
      </c>
      <c r="K170" s="238"/>
      <c r="L170" s="239"/>
      <c r="M170" s="240" t="s">
        <v>1</v>
      </c>
      <c r="N170" s="241" t="s">
        <v>45</v>
      </c>
      <c r="O170" s="78"/>
      <c r="P170" s="207">
        <f>O170*H170</f>
        <v>0</v>
      </c>
      <c r="Q170" s="207">
        <v>0</v>
      </c>
      <c r="R170" s="207">
        <f>Q170*H170</f>
        <v>0</v>
      </c>
      <c r="S170" s="207">
        <v>0</v>
      </c>
      <c r="T170" s="208">
        <f>S170*H170</f>
        <v>0</v>
      </c>
      <c r="U170" s="39"/>
      <c r="V170" s="39"/>
      <c r="W170" s="39"/>
      <c r="X170" s="39"/>
      <c r="Y170" s="39"/>
      <c r="Z170" s="39"/>
      <c r="AA170" s="39"/>
      <c r="AB170" s="39"/>
      <c r="AC170" s="39"/>
      <c r="AD170" s="39"/>
      <c r="AE170" s="39"/>
      <c r="AR170" s="209" t="s">
        <v>243</v>
      </c>
      <c r="AT170" s="209" t="s">
        <v>215</v>
      </c>
      <c r="AU170" s="209" t="s">
        <v>90</v>
      </c>
      <c r="AY170" s="20" t="s">
        <v>218</v>
      </c>
      <c r="BE170" s="210">
        <f>IF(N170="základní",J170,0)</f>
        <v>0</v>
      </c>
      <c r="BF170" s="210">
        <f>IF(N170="snížená",J170,0)</f>
        <v>0</v>
      </c>
      <c r="BG170" s="210">
        <f>IF(N170="zákl. přenesená",J170,0)</f>
        <v>0</v>
      </c>
      <c r="BH170" s="210">
        <f>IF(N170="sníž. přenesená",J170,0)</f>
        <v>0</v>
      </c>
      <c r="BI170" s="210">
        <f>IF(N170="nulová",J170,0)</f>
        <v>0</v>
      </c>
      <c r="BJ170" s="20" t="s">
        <v>88</v>
      </c>
      <c r="BK170" s="210">
        <f>ROUND(I170*H170,2)</f>
        <v>0</v>
      </c>
      <c r="BL170" s="20" t="s">
        <v>229</v>
      </c>
      <c r="BM170" s="209" t="s">
        <v>3675</v>
      </c>
    </row>
    <row r="171" s="2" customFormat="1">
      <c r="A171" s="39"/>
      <c r="B171" s="40"/>
      <c r="C171" s="39"/>
      <c r="D171" s="211" t="s">
        <v>230</v>
      </c>
      <c r="E171" s="39"/>
      <c r="F171" s="212" t="s">
        <v>3676</v>
      </c>
      <c r="G171" s="39"/>
      <c r="H171" s="39"/>
      <c r="I171" s="162"/>
      <c r="J171" s="39"/>
      <c r="K171" s="39"/>
      <c r="L171" s="40"/>
      <c r="M171" s="213"/>
      <c r="N171" s="214"/>
      <c r="O171" s="78"/>
      <c r="P171" s="78"/>
      <c r="Q171" s="78"/>
      <c r="R171" s="78"/>
      <c r="S171" s="78"/>
      <c r="T171" s="79"/>
      <c r="U171" s="39"/>
      <c r="V171" s="39"/>
      <c r="W171" s="39"/>
      <c r="X171" s="39"/>
      <c r="Y171" s="39"/>
      <c r="Z171" s="39"/>
      <c r="AA171" s="39"/>
      <c r="AB171" s="39"/>
      <c r="AC171" s="39"/>
      <c r="AD171" s="39"/>
      <c r="AE171" s="39"/>
      <c r="AT171" s="20" t="s">
        <v>230</v>
      </c>
      <c r="AU171" s="20" t="s">
        <v>90</v>
      </c>
    </row>
    <row r="172" s="2" customFormat="1" ht="16.5" customHeight="1">
      <c r="A172" s="39"/>
      <c r="B172" s="161"/>
      <c r="C172" s="231" t="s">
        <v>267</v>
      </c>
      <c r="D172" s="231" t="s">
        <v>215</v>
      </c>
      <c r="E172" s="232" t="s">
        <v>3677</v>
      </c>
      <c r="F172" s="233" t="s">
        <v>3678</v>
      </c>
      <c r="G172" s="234" t="s">
        <v>501</v>
      </c>
      <c r="H172" s="235">
        <v>11</v>
      </c>
      <c r="I172" s="236"/>
      <c r="J172" s="237">
        <f>ROUND(I172*H172,2)</f>
        <v>0</v>
      </c>
      <c r="K172" s="238"/>
      <c r="L172" s="239"/>
      <c r="M172" s="240" t="s">
        <v>1</v>
      </c>
      <c r="N172" s="241" t="s">
        <v>45</v>
      </c>
      <c r="O172" s="78"/>
      <c r="P172" s="207">
        <f>O172*H172</f>
        <v>0</v>
      </c>
      <c r="Q172" s="207">
        <v>0</v>
      </c>
      <c r="R172" s="207">
        <f>Q172*H172</f>
        <v>0</v>
      </c>
      <c r="S172" s="207">
        <v>0</v>
      </c>
      <c r="T172" s="208">
        <f>S172*H172</f>
        <v>0</v>
      </c>
      <c r="U172" s="39"/>
      <c r="V172" s="39"/>
      <c r="W172" s="39"/>
      <c r="X172" s="39"/>
      <c r="Y172" s="39"/>
      <c r="Z172" s="39"/>
      <c r="AA172" s="39"/>
      <c r="AB172" s="39"/>
      <c r="AC172" s="39"/>
      <c r="AD172" s="39"/>
      <c r="AE172" s="39"/>
      <c r="AR172" s="209" t="s">
        <v>243</v>
      </c>
      <c r="AT172" s="209" t="s">
        <v>215</v>
      </c>
      <c r="AU172" s="209" t="s">
        <v>90</v>
      </c>
      <c r="AY172" s="20" t="s">
        <v>218</v>
      </c>
      <c r="BE172" s="210">
        <f>IF(N172="základní",J172,0)</f>
        <v>0</v>
      </c>
      <c r="BF172" s="210">
        <f>IF(N172="snížená",J172,0)</f>
        <v>0</v>
      </c>
      <c r="BG172" s="210">
        <f>IF(N172="zákl. přenesená",J172,0)</f>
        <v>0</v>
      </c>
      <c r="BH172" s="210">
        <f>IF(N172="sníž. přenesená",J172,0)</f>
        <v>0</v>
      </c>
      <c r="BI172" s="210">
        <f>IF(N172="nulová",J172,0)</f>
        <v>0</v>
      </c>
      <c r="BJ172" s="20" t="s">
        <v>88</v>
      </c>
      <c r="BK172" s="210">
        <f>ROUND(I172*H172,2)</f>
        <v>0</v>
      </c>
      <c r="BL172" s="20" t="s">
        <v>229</v>
      </c>
      <c r="BM172" s="209" t="s">
        <v>3679</v>
      </c>
    </row>
    <row r="173" s="2" customFormat="1">
      <c r="A173" s="39"/>
      <c r="B173" s="40"/>
      <c r="C173" s="39"/>
      <c r="D173" s="211" t="s">
        <v>230</v>
      </c>
      <c r="E173" s="39"/>
      <c r="F173" s="212" t="s">
        <v>3680</v>
      </c>
      <c r="G173" s="39"/>
      <c r="H173" s="39"/>
      <c r="I173" s="162"/>
      <c r="J173" s="39"/>
      <c r="K173" s="39"/>
      <c r="L173" s="40"/>
      <c r="M173" s="213"/>
      <c r="N173" s="214"/>
      <c r="O173" s="78"/>
      <c r="P173" s="78"/>
      <c r="Q173" s="78"/>
      <c r="R173" s="78"/>
      <c r="S173" s="78"/>
      <c r="T173" s="79"/>
      <c r="U173" s="39"/>
      <c r="V173" s="39"/>
      <c r="W173" s="39"/>
      <c r="X173" s="39"/>
      <c r="Y173" s="39"/>
      <c r="Z173" s="39"/>
      <c r="AA173" s="39"/>
      <c r="AB173" s="39"/>
      <c r="AC173" s="39"/>
      <c r="AD173" s="39"/>
      <c r="AE173" s="39"/>
      <c r="AT173" s="20" t="s">
        <v>230</v>
      </c>
      <c r="AU173" s="20" t="s">
        <v>90</v>
      </c>
    </row>
    <row r="174" s="2" customFormat="1" ht="16.5" customHeight="1">
      <c r="A174" s="39"/>
      <c r="B174" s="161"/>
      <c r="C174" s="231" t="s">
        <v>310</v>
      </c>
      <c r="D174" s="231" t="s">
        <v>215</v>
      </c>
      <c r="E174" s="232" t="s">
        <v>3681</v>
      </c>
      <c r="F174" s="233" t="s">
        <v>3682</v>
      </c>
      <c r="G174" s="234" t="s">
        <v>501</v>
      </c>
      <c r="H174" s="235">
        <v>172</v>
      </c>
      <c r="I174" s="236"/>
      <c r="J174" s="237">
        <f>ROUND(I174*H174,2)</f>
        <v>0</v>
      </c>
      <c r="K174" s="238"/>
      <c r="L174" s="239"/>
      <c r="M174" s="240" t="s">
        <v>1</v>
      </c>
      <c r="N174" s="241" t="s">
        <v>45</v>
      </c>
      <c r="O174" s="78"/>
      <c r="P174" s="207">
        <f>O174*H174</f>
        <v>0</v>
      </c>
      <c r="Q174" s="207">
        <v>0</v>
      </c>
      <c r="R174" s="207">
        <f>Q174*H174</f>
        <v>0</v>
      </c>
      <c r="S174" s="207">
        <v>0</v>
      </c>
      <c r="T174" s="208">
        <f>S174*H174</f>
        <v>0</v>
      </c>
      <c r="U174" s="39"/>
      <c r="V174" s="39"/>
      <c r="W174" s="39"/>
      <c r="X174" s="39"/>
      <c r="Y174" s="39"/>
      <c r="Z174" s="39"/>
      <c r="AA174" s="39"/>
      <c r="AB174" s="39"/>
      <c r="AC174" s="39"/>
      <c r="AD174" s="39"/>
      <c r="AE174" s="39"/>
      <c r="AR174" s="209" t="s">
        <v>243</v>
      </c>
      <c r="AT174" s="209" t="s">
        <v>215</v>
      </c>
      <c r="AU174" s="209" t="s">
        <v>90</v>
      </c>
      <c r="AY174" s="20" t="s">
        <v>218</v>
      </c>
      <c r="BE174" s="210">
        <f>IF(N174="základní",J174,0)</f>
        <v>0</v>
      </c>
      <c r="BF174" s="210">
        <f>IF(N174="snížená",J174,0)</f>
        <v>0</v>
      </c>
      <c r="BG174" s="210">
        <f>IF(N174="zákl. přenesená",J174,0)</f>
        <v>0</v>
      </c>
      <c r="BH174" s="210">
        <f>IF(N174="sníž. přenesená",J174,0)</f>
        <v>0</v>
      </c>
      <c r="BI174" s="210">
        <f>IF(N174="nulová",J174,0)</f>
        <v>0</v>
      </c>
      <c r="BJ174" s="20" t="s">
        <v>88</v>
      </c>
      <c r="BK174" s="210">
        <f>ROUND(I174*H174,2)</f>
        <v>0</v>
      </c>
      <c r="BL174" s="20" t="s">
        <v>229</v>
      </c>
      <c r="BM174" s="209" t="s">
        <v>3683</v>
      </c>
    </row>
    <row r="175" s="2" customFormat="1">
      <c r="A175" s="39"/>
      <c r="B175" s="40"/>
      <c r="C175" s="39"/>
      <c r="D175" s="211" t="s">
        <v>230</v>
      </c>
      <c r="E175" s="39"/>
      <c r="F175" s="212" t="s">
        <v>3684</v>
      </c>
      <c r="G175" s="39"/>
      <c r="H175" s="39"/>
      <c r="I175" s="162"/>
      <c r="J175" s="39"/>
      <c r="K175" s="39"/>
      <c r="L175" s="40"/>
      <c r="M175" s="213"/>
      <c r="N175" s="214"/>
      <c r="O175" s="78"/>
      <c r="P175" s="78"/>
      <c r="Q175" s="78"/>
      <c r="R175" s="78"/>
      <c r="S175" s="78"/>
      <c r="T175" s="79"/>
      <c r="U175" s="39"/>
      <c r="V175" s="39"/>
      <c r="W175" s="39"/>
      <c r="X175" s="39"/>
      <c r="Y175" s="39"/>
      <c r="Z175" s="39"/>
      <c r="AA175" s="39"/>
      <c r="AB175" s="39"/>
      <c r="AC175" s="39"/>
      <c r="AD175" s="39"/>
      <c r="AE175" s="39"/>
      <c r="AT175" s="20" t="s">
        <v>230</v>
      </c>
      <c r="AU175" s="20" t="s">
        <v>90</v>
      </c>
    </row>
    <row r="176" s="2" customFormat="1" ht="16.5" customHeight="1">
      <c r="A176" s="39"/>
      <c r="B176" s="161"/>
      <c r="C176" s="231" t="s">
        <v>268</v>
      </c>
      <c r="D176" s="231" t="s">
        <v>215</v>
      </c>
      <c r="E176" s="232" t="s">
        <v>3685</v>
      </c>
      <c r="F176" s="233" t="s">
        <v>3686</v>
      </c>
      <c r="G176" s="234" t="s">
        <v>501</v>
      </c>
      <c r="H176" s="235">
        <v>29</v>
      </c>
      <c r="I176" s="236"/>
      <c r="J176" s="237">
        <f>ROUND(I176*H176,2)</f>
        <v>0</v>
      </c>
      <c r="K176" s="238"/>
      <c r="L176" s="239"/>
      <c r="M176" s="240" t="s">
        <v>1</v>
      </c>
      <c r="N176" s="241" t="s">
        <v>45</v>
      </c>
      <c r="O176" s="78"/>
      <c r="P176" s="207">
        <f>O176*H176</f>
        <v>0</v>
      </c>
      <c r="Q176" s="207">
        <v>0</v>
      </c>
      <c r="R176" s="207">
        <f>Q176*H176</f>
        <v>0</v>
      </c>
      <c r="S176" s="207">
        <v>0</v>
      </c>
      <c r="T176" s="208">
        <f>S176*H176</f>
        <v>0</v>
      </c>
      <c r="U176" s="39"/>
      <c r="V176" s="39"/>
      <c r="W176" s="39"/>
      <c r="X176" s="39"/>
      <c r="Y176" s="39"/>
      <c r="Z176" s="39"/>
      <c r="AA176" s="39"/>
      <c r="AB176" s="39"/>
      <c r="AC176" s="39"/>
      <c r="AD176" s="39"/>
      <c r="AE176" s="39"/>
      <c r="AR176" s="209" t="s">
        <v>243</v>
      </c>
      <c r="AT176" s="209" t="s">
        <v>215</v>
      </c>
      <c r="AU176" s="209" t="s">
        <v>90</v>
      </c>
      <c r="AY176" s="20" t="s">
        <v>218</v>
      </c>
      <c r="BE176" s="210">
        <f>IF(N176="základní",J176,0)</f>
        <v>0</v>
      </c>
      <c r="BF176" s="210">
        <f>IF(N176="snížená",J176,0)</f>
        <v>0</v>
      </c>
      <c r="BG176" s="210">
        <f>IF(N176="zákl. přenesená",J176,0)</f>
        <v>0</v>
      </c>
      <c r="BH176" s="210">
        <f>IF(N176="sníž. přenesená",J176,0)</f>
        <v>0</v>
      </c>
      <c r="BI176" s="210">
        <f>IF(N176="nulová",J176,0)</f>
        <v>0</v>
      </c>
      <c r="BJ176" s="20" t="s">
        <v>88</v>
      </c>
      <c r="BK176" s="210">
        <f>ROUND(I176*H176,2)</f>
        <v>0</v>
      </c>
      <c r="BL176" s="20" t="s">
        <v>229</v>
      </c>
      <c r="BM176" s="209" t="s">
        <v>3687</v>
      </c>
    </row>
    <row r="177" s="2" customFormat="1">
      <c r="A177" s="39"/>
      <c r="B177" s="40"/>
      <c r="C177" s="39"/>
      <c r="D177" s="211" t="s">
        <v>230</v>
      </c>
      <c r="E177" s="39"/>
      <c r="F177" s="212" t="s">
        <v>3688</v>
      </c>
      <c r="G177" s="39"/>
      <c r="H177" s="39"/>
      <c r="I177" s="162"/>
      <c r="J177" s="39"/>
      <c r="K177" s="39"/>
      <c r="L177" s="40"/>
      <c r="M177" s="213"/>
      <c r="N177" s="214"/>
      <c r="O177" s="78"/>
      <c r="P177" s="78"/>
      <c r="Q177" s="78"/>
      <c r="R177" s="78"/>
      <c r="S177" s="78"/>
      <c r="T177" s="79"/>
      <c r="U177" s="39"/>
      <c r="V177" s="39"/>
      <c r="W177" s="39"/>
      <c r="X177" s="39"/>
      <c r="Y177" s="39"/>
      <c r="Z177" s="39"/>
      <c r="AA177" s="39"/>
      <c r="AB177" s="39"/>
      <c r="AC177" s="39"/>
      <c r="AD177" s="39"/>
      <c r="AE177" s="39"/>
      <c r="AT177" s="20" t="s">
        <v>230</v>
      </c>
      <c r="AU177" s="20" t="s">
        <v>90</v>
      </c>
    </row>
    <row r="178" s="2" customFormat="1" ht="24.15" customHeight="1">
      <c r="A178" s="39"/>
      <c r="B178" s="161"/>
      <c r="C178" s="231" t="s">
        <v>7</v>
      </c>
      <c r="D178" s="231" t="s">
        <v>215</v>
      </c>
      <c r="E178" s="232" t="s">
        <v>3689</v>
      </c>
      <c r="F178" s="233" t="s">
        <v>3690</v>
      </c>
      <c r="G178" s="234" t="s">
        <v>501</v>
      </c>
      <c r="H178" s="235">
        <v>20</v>
      </c>
      <c r="I178" s="236"/>
      <c r="J178" s="237">
        <f>ROUND(I178*H178,2)</f>
        <v>0</v>
      </c>
      <c r="K178" s="238"/>
      <c r="L178" s="239"/>
      <c r="M178" s="240" t="s">
        <v>1</v>
      </c>
      <c r="N178" s="241" t="s">
        <v>45</v>
      </c>
      <c r="O178" s="78"/>
      <c r="P178" s="207">
        <f>O178*H178</f>
        <v>0</v>
      </c>
      <c r="Q178" s="207">
        <v>0</v>
      </c>
      <c r="R178" s="207">
        <f>Q178*H178</f>
        <v>0</v>
      </c>
      <c r="S178" s="207">
        <v>0</v>
      </c>
      <c r="T178" s="208">
        <f>S178*H178</f>
        <v>0</v>
      </c>
      <c r="U178" s="39"/>
      <c r="V178" s="39"/>
      <c r="W178" s="39"/>
      <c r="X178" s="39"/>
      <c r="Y178" s="39"/>
      <c r="Z178" s="39"/>
      <c r="AA178" s="39"/>
      <c r="AB178" s="39"/>
      <c r="AC178" s="39"/>
      <c r="AD178" s="39"/>
      <c r="AE178" s="39"/>
      <c r="AR178" s="209" t="s">
        <v>243</v>
      </c>
      <c r="AT178" s="209" t="s">
        <v>215</v>
      </c>
      <c r="AU178" s="209" t="s">
        <v>90</v>
      </c>
      <c r="AY178" s="20" t="s">
        <v>218</v>
      </c>
      <c r="BE178" s="210">
        <f>IF(N178="základní",J178,0)</f>
        <v>0</v>
      </c>
      <c r="BF178" s="210">
        <f>IF(N178="snížená",J178,0)</f>
        <v>0</v>
      </c>
      <c r="BG178" s="210">
        <f>IF(N178="zákl. přenesená",J178,0)</f>
        <v>0</v>
      </c>
      <c r="BH178" s="210">
        <f>IF(N178="sníž. přenesená",J178,0)</f>
        <v>0</v>
      </c>
      <c r="BI178" s="210">
        <f>IF(N178="nulová",J178,0)</f>
        <v>0</v>
      </c>
      <c r="BJ178" s="20" t="s">
        <v>88</v>
      </c>
      <c r="BK178" s="210">
        <f>ROUND(I178*H178,2)</f>
        <v>0</v>
      </c>
      <c r="BL178" s="20" t="s">
        <v>229</v>
      </c>
      <c r="BM178" s="209" t="s">
        <v>3691</v>
      </c>
    </row>
    <row r="179" s="2" customFormat="1" ht="16.5" customHeight="1">
      <c r="A179" s="39"/>
      <c r="B179" s="161"/>
      <c r="C179" s="231" t="s">
        <v>274</v>
      </c>
      <c r="D179" s="231" t="s">
        <v>215</v>
      </c>
      <c r="E179" s="232" t="s">
        <v>3692</v>
      </c>
      <c r="F179" s="233" t="s">
        <v>3693</v>
      </c>
      <c r="G179" s="234" t="s">
        <v>315</v>
      </c>
      <c r="H179" s="235">
        <v>1</v>
      </c>
      <c r="I179" s="236"/>
      <c r="J179" s="237">
        <f>ROUND(I179*H179,2)</f>
        <v>0</v>
      </c>
      <c r="K179" s="238"/>
      <c r="L179" s="239"/>
      <c r="M179" s="240" t="s">
        <v>1</v>
      </c>
      <c r="N179" s="241" t="s">
        <v>45</v>
      </c>
      <c r="O179" s="78"/>
      <c r="P179" s="207">
        <f>O179*H179</f>
        <v>0</v>
      </c>
      <c r="Q179" s="207">
        <v>0</v>
      </c>
      <c r="R179" s="207">
        <f>Q179*H179</f>
        <v>0</v>
      </c>
      <c r="S179" s="207">
        <v>0</v>
      </c>
      <c r="T179" s="208">
        <f>S179*H179</f>
        <v>0</v>
      </c>
      <c r="U179" s="39"/>
      <c r="V179" s="39"/>
      <c r="W179" s="39"/>
      <c r="X179" s="39"/>
      <c r="Y179" s="39"/>
      <c r="Z179" s="39"/>
      <c r="AA179" s="39"/>
      <c r="AB179" s="39"/>
      <c r="AC179" s="39"/>
      <c r="AD179" s="39"/>
      <c r="AE179" s="39"/>
      <c r="AR179" s="209" t="s">
        <v>243</v>
      </c>
      <c r="AT179" s="209" t="s">
        <v>215</v>
      </c>
      <c r="AU179" s="209" t="s">
        <v>90</v>
      </c>
      <c r="AY179" s="20" t="s">
        <v>218</v>
      </c>
      <c r="BE179" s="210">
        <f>IF(N179="základní",J179,0)</f>
        <v>0</v>
      </c>
      <c r="BF179" s="210">
        <f>IF(N179="snížená",J179,0)</f>
        <v>0</v>
      </c>
      <c r="BG179" s="210">
        <f>IF(N179="zákl. přenesená",J179,0)</f>
        <v>0</v>
      </c>
      <c r="BH179" s="210">
        <f>IF(N179="sníž. přenesená",J179,0)</f>
        <v>0</v>
      </c>
      <c r="BI179" s="210">
        <f>IF(N179="nulová",J179,0)</f>
        <v>0</v>
      </c>
      <c r="BJ179" s="20" t="s">
        <v>88</v>
      </c>
      <c r="BK179" s="210">
        <f>ROUND(I179*H179,2)</f>
        <v>0</v>
      </c>
      <c r="BL179" s="20" t="s">
        <v>229</v>
      </c>
      <c r="BM179" s="209" t="s">
        <v>3694</v>
      </c>
    </row>
    <row r="180" s="2" customFormat="1" ht="16.5" customHeight="1">
      <c r="A180" s="39"/>
      <c r="B180" s="161"/>
      <c r="C180" s="231" t="s">
        <v>325</v>
      </c>
      <c r="D180" s="231" t="s">
        <v>215</v>
      </c>
      <c r="E180" s="232" t="s">
        <v>3695</v>
      </c>
      <c r="F180" s="233" t="s">
        <v>3696</v>
      </c>
      <c r="G180" s="234" t="s">
        <v>315</v>
      </c>
      <c r="H180" s="235">
        <v>1</v>
      </c>
      <c r="I180" s="236"/>
      <c r="J180" s="237">
        <f>ROUND(I180*H180,2)</f>
        <v>0</v>
      </c>
      <c r="K180" s="238"/>
      <c r="L180" s="239"/>
      <c r="M180" s="240" t="s">
        <v>1</v>
      </c>
      <c r="N180" s="241" t="s">
        <v>45</v>
      </c>
      <c r="O180" s="78"/>
      <c r="P180" s="207">
        <f>O180*H180</f>
        <v>0</v>
      </c>
      <c r="Q180" s="207">
        <v>0</v>
      </c>
      <c r="R180" s="207">
        <f>Q180*H180</f>
        <v>0</v>
      </c>
      <c r="S180" s="207">
        <v>0</v>
      </c>
      <c r="T180" s="208">
        <f>S180*H180</f>
        <v>0</v>
      </c>
      <c r="U180" s="39"/>
      <c r="V180" s="39"/>
      <c r="W180" s="39"/>
      <c r="X180" s="39"/>
      <c r="Y180" s="39"/>
      <c r="Z180" s="39"/>
      <c r="AA180" s="39"/>
      <c r="AB180" s="39"/>
      <c r="AC180" s="39"/>
      <c r="AD180" s="39"/>
      <c r="AE180" s="39"/>
      <c r="AR180" s="209" t="s">
        <v>243</v>
      </c>
      <c r="AT180" s="209" t="s">
        <v>215</v>
      </c>
      <c r="AU180" s="209" t="s">
        <v>90</v>
      </c>
      <c r="AY180" s="20" t="s">
        <v>218</v>
      </c>
      <c r="BE180" s="210">
        <f>IF(N180="základní",J180,0)</f>
        <v>0</v>
      </c>
      <c r="BF180" s="210">
        <f>IF(N180="snížená",J180,0)</f>
        <v>0</v>
      </c>
      <c r="BG180" s="210">
        <f>IF(N180="zákl. přenesená",J180,0)</f>
        <v>0</v>
      </c>
      <c r="BH180" s="210">
        <f>IF(N180="sníž. přenesená",J180,0)</f>
        <v>0</v>
      </c>
      <c r="BI180" s="210">
        <f>IF(N180="nulová",J180,0)</f>
        <v>0</v>
      </c>
      <c r="BJ180" s="20" t="s">
        <v>88</v>
      </c>
      <c r="BK180" s="210">
        <f>ROUND(I180*H180,2)</f>
        <v>0</v>
      </c>
      <c r="BL180" s="20" t="s">
        <v>229</v>
      </c>
      <c r="BM180" s="209" t="s">
        <v>3697</v>
      </c>
    </row>
    <row r="181" s="2" customFormat="1" ht="24.15" customHeight="1">
      <c r="A181" s="39"/>
      <c r="B181" s="161"/>
      <c r="C181" s="231" t="s">
        <v>280</v>
      </c>
      <c r="D181" s="231" t="s">
        <v>215</v>
      </c>
      <c r="E181" s="232" t="s">
        <v>3698</v>
      </c>
      <c r="F181" s="233" t="s">
        <v>3699</v>
      </c>
      <c r="G181" s="234" t="s">
        <v>315</v>
      </c>
      <c r="H181" s="235">
        <v>3</v>
      </c>
      <c r="I181" s="236"/>
      <c r="J181" s="237">
        <f>ROUND(I181*H181,2)</f>
        <v>0</v>
      </c>
      <c r="K181" s="238"/>
      <c r="L181" s="239"/>
      <c r="M181" s="240" t="s">
        <v>1</v>
      </c>
      <c r="N181" s="241" t="s">
        <v>45</v>
      </c>
      <c r="O181" s="78"/>
      <c r="P181" s="207">
        <f>O181*H181</f>
        <v>0</v>
      </c>
      <c r="Q181" s="207">
        <v>0</v>
      </c>
      <c r="R181" s="207">
        <f>Q181*H181</f>
        <v>0</v>
      </c>
      <c r="S181" s="207">
        <v>0</v>
      </c>
      <c r="T181" s="208">
        <f>S181*H181</f>
        <v>0</v>
      </c>
      <c r="U181" s="39"/>
      <c r="V181" s="39"/>
      <c r="W181" s="39"/>
      <c r="X181" s="39"/>
      <c r="Y181" s="39"/>
      <c r="Z181" s="39"/>
      <c r="AA181" s="39"/>
      <c r="AB181" s="39"/>
      <c r="AC181" s="39"/>
      <c r="AD181" s="39"/>
      <c r="AE181" s="39"/>
      <c r="AR181" s="209" t="s">
        <v>243</v>
      </c>
      <c r="AT181" s="209" t="s">
        <v>215</v>
      </c>
      <c r="AU181" s="209" t="s">
        <v>90</v>
      </c>
      <c r="AY181" s="20" t="s">
        <v>218</v>
      </c>
      <c r="BE181" s="210">
        <f>IF(N181="základní",J181,0)</f>
        <v>0</v>
      </c>
      <c r="BF181" s="210">
        <f>IF(N181="snížená",J181,0)</f>
        <v>0</v>
      </c>
      <c r="BG181" s="210">
        <f>IF(N181="zákl. přenesená",J181,0)</f>
        <v>0</v>
      </c>
      <c r="BH181" s="210">
        <f>IF(N181="sníž. přenesená",J181,0)</f>
        <v>0</v>
      </c>
      <c r="BI181" s="210">
        <f>IF(N181="nulová",J181,0)</f>
        <v>0</v>
      </c>
      <c r="BJ181" s="20" t="s">
        <v>88</v>
      </c>
      <c r="BK181" s="210">
        <f>ROUND(I181*H181,2)</f>
        <v>0</v>
      </c>
      <c r="BL181" s="20" t="s">
        <v>229</v>
      </c>
      <c r="BM181" s="209" t="s">
        <v>3700</v>
      </c>
    </row>
    <row r="182" s="2" customFormat="1" ht="24.15" customHeight="1">
      <c r="A182" s="39"/>
      <c r="B182" s="161"/>
      <c r="C182" s="231" t="s">
        <v>331</v>
      </c>
      <c r="D182" s="231" t="s">
        <v>215</v>
      </c>
      <c r="E182" s="232" t="s">
        <v>3701</v>
      </c>
      <c r="F182" s="233" t="s">
        <v>3702</v>
      </c>
      <c r="G182" s="234" t="s">
        <v>315</v>
      </c>
      <c r="H182" s="235">
        <v>1</v>
      </c>
      <c r="I182" s="236"/>
      <c r="J182" s="237">
        <f>ROUND(I182*H182,2)</f>
        <v>0</v>
      </c>
      <c r="K182" s="238"/>
      <c r="L182" s="239"/>
      <c r="M182" s="240" t="s">
        <v>1</v>
      </c>
      <c r="N182" s="241" t="s">
        <v>45</v>
      </c>
      <c r="O182" s="78"/>
      <c r="P182" s="207">
        <f>O182*H182</f>
        <v>0</v>
      </c>
      <c r="Q182" s="207">
        <v>0</v>
      </c>
      <c r="R182" s="207">
        <f>Q182*H182</f>
        <v>0</v>
      </c>
      <c r="S182" s="207">
        <v>0</v>
      </c>
      <c r="T182" s="208">
        <f>S182*H182</f>
        <v>0</v>
      </c>
      <c r="U182" s="39"/>
      <c r="V182" s="39"/>
      <c r="W182" s="39"/>
      <c r="X182" s="39"/>
      <c r="Y182" s="39"/>
      <c r="Z182" s="39"/>
      <c r="AA182" s="39"/>
      <c r="AB182" s="39"/>
      <c r="AC182" s="39"/>
      <c r="AD182" s="39"/>
      <c r="AE182" s="39"/>
      <c r="AR182" s="209" t="s">
        <v>243</v>
      </c>
      <c r="AT182" s="209" t="s">
        <v>215</v>
      </c>
      <c r="AU182" s="209" t="s">
        <v>90</v>
      </c>
      <c r="AY182" s="20" t="s">
        <v>218</v>
      </c>
      <c r="BE182" s="210">
        <f>IF(N182="základní",J182,0)</f>
        <v>0</v>
      </c>
      <c r="BF182" s="210">
        <f>IF(N182="snížená",J182,0)</f>
        <v>0</v>
      </c>
      <c r="BG182" s="210">
        <f>IF(N182="zákl. přenesená",J182,0)</f>
        <v>0</v>
      </c>
      <c r="BH182" s="210">
        <f>IF(N182="sníž. přenesená",J182,0)</f>
        <v>0</v>
      </c>
      <c r="BI182" s="210">
        <f>IF(N182="nulová",J182,0)</f>
        <v>0</v>
      </c>
      <c r="BJ182" s="20" t="s">
        <v>88</v>
      </c>
      <c r="BK182" s="210">
        <f>ROUND(I182*H182,2)</f>
        <v>0</v>
      </c>
      <c r="BL182" s="20" t="s">
        <v>229</v>
      </c>
      <c r="BM182" s="209" t="s">
        <v>3703</v>
      </c>
    </row>
    <row r="183" s="2" customFormat="1" ht="21.75" customHeight="1">
      <c r="A183" s="39"/>
      <c r="B183" s="161"/>
      <c r="C183" s="231" t="s">
        <v>285</v>
      </c>
      <c r="D183" s="231" t="s">
        <v>215</v>
      </c>
      <c r="E183" s="232" t="s">
        <v>3704</v>
      </c>
      <c r="F183" s="233" t="s">
        <v>3705</v>
      </c>
      <c r="G183" s="234" t="s">
        <v>315</v>
      </c>
      <c r="H183" s="235">
        <v>6</v>
      </c>
      <c r="I183" s="236"/>
      <c r="J183" s="237">
        <f>ROUND(I183*H183,2)</f>
        <v>0</v>
      </c>
      <c r="K183" s="238"/>
      <c r="L183" s="239"/>
      <c r="M183" s="240" t="s">
        <v>1</v>
      </c>
      <c r="N183" s="241" t="s">
        <v>45</v>
      </c>
      <c r="O183" s="78"/>
      <c r="P183" s="207">
        <f>O183*H183</f>
        <v>0</v>
      </c>
      <c r="Q183" s="207">
        <v>0</v>
      </c>
      <c r="R183" s="207">
        <f>Q183*H183</f>
        <v>0</v>
      </c>
      <c r="S183" s="207">
        <v>0</v>
      </c>
      <c r="T183" s="208">
        <f>S183*H183</f>
        <v>0</v>
      </c>
      <c r="U183" s="39"/>
      <c r="V183" s="39"/>
      <c r="W183" s="39"/>
      <c r="X183" s="39"/>
      <c r="Y183" s="39"/>
      <c r="Z183" s="39"/>
      <c r="AA183" s="39"/>
      <c r="AB183" s="39"/>
      <c r="AC183" s="39"/>
      <c r="AD183" s="39"/>
      <c r="AE183" s="39"/>
      <c r="AR183" s="209" t="s">
        <v>243</v>
      </c>
      <c r="AT183" s="209" t="s">
        <v>215</v>
      </c>
      <c r="AU183" s="209" t="s">
        <v>90</v>
      </c>
      <c r="AY183" s="20" t="s">
        <v>218</v>
      </c>
      <c r="BE183" s="210">
        <f>IF(N183="základní",J183,0)</f>
        <v>0</v>
      </c>
      <c r="BF183" s="210">
        <f>IF(N183="snížená",J183,0)</f>
        <v>0</v>
      </c>
      <c r="BG183" s="210">
        <f>IF(N183="zákl. přenesená",J183,0)</f>
        <v>0</v>
      </c>
      <c r="BH183" s="210">
        <f>IF(N183="sníž. přenesená",J183,0)</f>
        <v>0</v>
      </c>
      <c r="BI183" s="210">
        <f>IF(N183="nulová",J183,0)</f>
        <v>0</v>
      </c>
      <c r="BJ183" s="20" t="s">
        <v>88</v>
      </c>
      <c r="BK183" s="210">
        <f>ROUND(I183*H183,2)</f>
        <v>0</v>
      </c>
      <c r="BL183" s="20" t="s">
        <v>229</v>
      </c>
      <c r="BM183" s="209" t="s">
        <v>3706</v>
      </c>
    </row>
    <row r="184" s="2" customFormat="1" ht="33" customHeight="1">
      <c r="A184" s="39"/>
      <c r="B184" s="161"/>
      <c r="C184" s="231" t="s">
        <v>336</v>
      </c>
      <c r="D184" s="231" t="s">
        <v>215</v>
      </c>
      <c r="E184" s="232" t="s">
        <v>3707</v>
      </c>
      <c r="F184" s="233" t="s">
        <v>3708</v>
      </c>
      <c r="G184" s="234" t="s">
        <v>315</v>
      </c>
      <c r="H184" s="235">
        <v>3</v>
      </c>
      <c r="I184" s="236"/>
      <c r="J184" s="237">
        <f>ROUND(I184*H184,2)</f>
        <v>0</v>
      </c>
      <c r="K184" s="238"/>
      <c r="L184" s="239"/>
      <c r="M184" s="240" t="s">
        <v>1</v>
      </c>
      <c r="N184" s="241" t="s">
        <v>45</v>
      </c>
      <c r="O184" s="78"/>
      <c r="P184" s="207">
        <f>O184*H184</f>
        <v>0</v>
      </c>
      <c r="Q184" s="207">
        <v>0</v>
      </c>
      <c r="R184" s="207">
        <f>Q184*H184</f>
        <v>0</v>
      </c>
      <c r="S184" s="207">
        <v>0</v>
      </c>
      <c r="T184" s="208">
        <f>S184*H184</f>
        <v>0</v>
      </c>
      <c r="U184" s="39"/>
      <c r="V184" s="39"/>
      <c r="W184" s="39"/>
      <c r="X184" s="39"/>
      <c r="Y184" s="39"/>
      <c r="Z184" s="39"/>
      <c r="AA184" s="39"/>
      <c r="AB184" s="39"/>
      <c r="AC184" s="39"/>
      <c r="AD184" s="39"/>
      <c r="AE184" s="39"/>
      <c r="AR184" s="209" t="s">
        <v>243</v>
      </c>
      <c r="AT184" s="209" t="s">
        <v>215</v>
      </c>
      <c r="AU184" s="209" t="s">
        <v>90</v>
      </c>
      <c r="AY184" s="20" t="s">
        <v>218</v>
      </c>
      <c r="BE184" s="210">
        <f>IF(N184="základní",J184,0)</f>
        <v>0</v>
      </c>
      <c r="BF184" s="210">
        <f>IF(N184="snížená",J184,0)</f>
        <v>0</v>
      </c>
      <c r="BG184" s="210">
        <f>IF(N184="zákl. přenesená",J184,0)</f>
        <v>0</v>
      </c>
      <c r="BH184" s="210">
        <f>IF(N184="sníž. přenesená",J184,0)</f>
        <v>0</v>
      </c>
      <c r="BI184" s="210">
        <f>IF(N184="nulová",J184,0)</f>
        <v>0</v>
      </c>
      <c r="BJ184" s="20" t="s">
        <v>88</v>
      </c>
      <c r="BK184" s="210">
        <f>ROUND(I184*H184,2)</f>
        <v>0</v>
      </c>
      <c r="BL184" s="20" t="s">
        <v>229</v>
      </c>
      <c r="BM184" s="209" t="s">
        <v>3709</v>
      </c>
    </row>
    <row r="185" s="2" customFormat="1" ht="33" customHeight="1">
      <c r="A185" s="39"/>
      <c r="B185" s="161"/>
      <c r="C185" s="231" t="s">
        <v>289</v>
      </c>
      <c r="D185" s="231" t="s">
        <v>215</v>
      </c>
      <c r="E185" s="232" t="s">
        <v>3710</v>
      </c>
      <c r="F185" s="233" t="s">
        <v>3711</v>
      </c>
      <c r="G185" s="234" t="s">
        <v>315</v>
      </c>
      <c r="H185" s="235">
        <v>3</v>
      </c>
      <c r="I185" s="236"/>
      <c r="J185" s="237">
        <f>ROUND(I185*H185,2)</f>
        <v>0</v>
      </c>
      <c r="K185" s="238"/>
      <c r="L185" s="239"/>
      <c r="M185" s="240" t="s">
        <v>1</v>
      </c>
      <c r="N185" s="241" t="s">
        <v>45</v>
      </c>
      <c r="O185" s="78"/>
      <c r="P185" s="207">
        <f>O185*H185</f>
        <v>0</v>
      </c>
      <c r="Q185" s="207">
        <v>0</v>
      </c>
      <c r="R185" s="207">
        <f>Q185*H185</f>
        <v>0</v>
      </c>
      <c r="S185" s="207">
        <v>0</v>
      </c>
      <c r="T185" s="208">
        <f>S185*H185</f>
        <v>0</v>
      </c>
      <c r="U185" s="39"/>
      <c r="V185" s="39"/>
      <c r="W185" s="39"/>
      <c r="X185" s="39"/>
      <c r="Y185" s="39"/>
      <c r="Z185" s="39"/>
      <c r="AA185" s="39"/>
      <c r="AB185" s="39"/>
      <c r="AC185" s="39"/>
      <c r="AD185" s="39"/>
      <c r="AE185" s="39"/>
      <c r="AR185" s="209" t="s">
        <v>243</v>
      </c>
      <c r="AT185" s="209" t="s">
        <v>215</v>
      </c>
      <c r="AU185" s="209" t="s">
        <v>90</v>
      </c>
      <c r="AY185" s="20" t="s">
        <v>218</v>
      </c>
      <c r="BE185" s="210">
        <f>IF(N185="základní",J185,0)</f>
        <v>0</v>
      </c>
      <c r="BF185" s="210">
        <f>IF(N185="snížená",J185,0)</f>
        <v>0</v>
      </c>
      <c r="BG185" s="210">
        <f>IF(N185="zákl. přenesená",J185,0)</f>
        <v>0</v>
      </c>
      <c r="BH185" s="210">
        <f>IF(N185="sníž. přenesená",J185,0)</f>
        <v>0</v>
      </c>
      <c r="BI185" s="210">
        <f>IF(N185="nulová",J185,0)</f>
        <v>0</v>
      </c>
      <c r="BJ185" s="20" t="s">
        <v>88</v>
      </c>
      <c r="BK185" s="210">
        <f>ROUND(I185*H185,2)</f>
        <v>0</v>
      </c>
      <c r="BL185" s="20" t="s">
        <v>229</v>
      </c>
      <c r="BM185" s="209" t="s">
        <v>3712</v>
      </c>
    </row>
    <row r="186" s="2" customFormat="1" ht="24.15" customHeight="1">
      <c r="A186" s="39"/>
      <c r="B186" s="161"/>
      <c r="C186" s="231" t="s">
        <v>344</v>
      </c>
      <c r="D186" s="231" t="s">
        <v>215</v>
      </c>
      <c r="E186" s="232" t="s">
        <v>3713</v>
      </c>
      <c r="F186" s="233" t="s">
        <v>3714</v>
      </c>
      <c r="G186" s="234" t="s">
        <v>315</v>
      </c>
      <c r="H186" s="235">
        <v>3</v>
      </c>
      <c r="I186" s="236"/>
      <c r="J186" s="237">
        <f>ROUND(I186*H186,2)</f>
        <v>0</v>
      </c>
      <c r="K186" s="238"/>
      <c r="L186" s="239"/>
      <c r="M186" s="240" t="s">
        <v>1</v>
      </c>
      <c r="N186" s="241" t="s">
        <v>45</v>
      </c>
      <c r="O186" s="78"/>
      <c r="P186" s="207">
        <f>O186*H186</f>
        <v>0</v>
      </c>
      <c r="Q186" s="207">
        <v>0</v>
      </c>
      <c r="R186" s="207">
        <f>Q186*H186</f>
        <v>0</v>
      </c>
      <c r="S186" s="207">
        <v>0</v>
      </c>
      <c r="T186" s="208">
        <f>S186*H186</f>
        <v>0</v>
      </c>
      <c r="U186" s="39"/>
      <c r="V186" s="39"/>
      <c r="W186" s="39"/>
      <c r="X186" s="39"/>
      <c r="Y186" s="39"/>
      <c r="Z186" s="39"/>
      <c r="AA186" s="39"/>
      <c r="AB186" s="39"/>
      <c r="AC186" s="39"/>
      <c r="AD186" s="39"/>
      <c r="AE186" s="39"/>
      <c r="AR186" s="209" t="s">
        <v>243</v>
      </c>
      <c r="AT186" s="209" t="s">
        <v>215</v>
      </c>
      <c r="AU186" s="209" t="s">
        <v>90</v>
      </c>
      <c r="AY186" s="20" t="s">
        <v>218</v>
      </c>
      <c r="BE186" s="210">
        <f>IF(N186="základní",J186,0)</f>
        <v>0</v>
      </c>
      <c r="BF186" s="210">
        <f>IF(N186="snížená",J186,0)</f>
        <v>0</v>
      </c>
      <c r="BG186" s="210">
        <f>IF(N186="zákl. přenesená",J186,0)</f>
        <v>0</v>
      </c>
      <c r="BH186" s="210">
        <f>IF(N186="sníž. přenesená",J186,0)</f>
        <v>0</v>
      </c>
      <c r="BI186" s="210">
        <f>IF(N186="nulová",J186,0)</f>
        <v>0</v>
      </c>
      <c r="BJ186" s="20" t="s">
        <v>88</v>
      </c>
      <c r="BK186" s="210">
        <f>ROUND(I186*H186,2)</f>
        <v>0</v>
      </c>
      <c r="BL186" s="20" t="s">
        <v>229</v>
      </c>
      <c r="BM186" s="209" t="s">
        <v>3715</v>
      </c>
    </row>
    <row r="187" s="2" customFormat="1" ht="24.15" customHeight="1">
      <c r="A187" s="39"/>
      <c r="B187" s="161"/>
      <c r="C187" s="231" t="s">
        <v>293</v>
      </c>
      <c r="D187" s="231" t="s">
        <v>215</v>
      </c>
      <c r="E187" s="232" t="s">
        <v>3716</v>
      </c>
      <c r="F187" s="233" t="s">
        <v>3717</v>
      </c>
      <c r="G187" s="234" t="s">
        <v>315</v>
      </c>
      <c r="H187" s="235">
        <v>7</v>
      </c>
      <c r="I187" s="236"/>
      <c r="J187" s="237">
        <f>ROUND(I187*H187,2)</f>
        <v>0</v>
      </c>
      <c r="K187" s="238"/>
      <c r="L187" s="239"/>
      <c r="M187" s="240" t="s">
        <v>1</v>
      </c>
      <c r="N187" s="241" t="s">
        <v>45</v>
      </c>
      <c r="O187" s="78"/>
      <c r="P187" s="207">
        <f>O187*H187</f>
        <v>0</v>
      </c>
      <c r="Q187" s="207">
        <v>0</v>
      </c>
      <c r="R187" s="207">
        <f>Q187*H187</f>
        <v>0</v>
      </c>
      <c r="S187" s="207">
        <v>0</v>
      </c>
      <c r="T187" s="208">
        <f>S187*H187</f>
        <v>0</v>
      </c>
      <c r="U187" s="39"/>
      <c r="V187" s="39"/>
      <c r="W187" s="39"/>
      <c r="X187" s="39"/>
      <c r="Y187" s="39"/>
      <c r="Z187" s="39"/>
      <c r="AA187" s="39"/>
      <c r="AB187" s="39"/>
      <c r="AC187" s="39"/>
      <c r="AD187" s="39"/>
      <c r="AE187" s="39"/>
      <c r="AR187" s="209" t="s">
        <v>243</v>
      </c>
      <c r="AT187" s="209" t="s">
        <v>215</v>
      </c>
      <c r="AU187" s="209" t="s">
        <v>90</v>
      </c>
      <c r="AY187" s="20" t="s">
        <v>218</v>
      </c>
      <c r="BE187" s="210">
        <f>IF(N187="základní",J187,0)</f>
        <v>0</v>
      </c>
      <c r="BF187" s="210">
        <f>IF(N187="snížená",J187,0)</f>
        <v>0</v>
      </c>
      <c r="BG187" s="210">
        <f>IF(N187="zákl. přenesená",J187,0)</f>
        <v>0</v>
      </c>
      <c r="BH187" s="210">
        <f>IF(N187="sníž. přenesená",J187,0)</f>
        <v>0</v>
      </c>
      <c r="BI187" s="210">
        <f>IF(N187="nulová",J187,0)</f>
        <v>0</v>
      </c>
      <c r="BJ187" s="20" t="s">
        <v>88</v>
      </c>
      <c r="BK187" s="210">
        <f>ROUND(I187*H187,2)</f>
        <v>0</v>
      </c>
      <c r="BL187" s="20" t="s">
        <v>229</v>
      </c>
      <c r="BM187" s="209" t="s">
        <v>3718</v>
      </c>
    </row>
    <row r="188" s="2" customFormat="1" ht="24.15" customHeight="1">
      <c r="A188" s="39"/>
      <c r="B188" s="161"/>
      <c r="C188" s="231" t="s">
        <v>353</v>
      </c>
      <c r="D188" s="231" t="s">
        <v>215</v>
      </c>
      <c r="E188" s="232" t="s">
        <v>3719</v>
      </c>
      <c r="F188" s="233" t="s">
        <v>3720</v>
      </c>
      <c r="G188" s="234" t="s">
        <v>315</v>
      </c>
      <c r="H188" s="235">
        <v>4</v>
      </c>
      <c r="I188" s="236"/>
      <c r="J188" s="237">
        <f>ROUND(I188*H188,2)</f>
        <v>0</v>
      </c>
      <c r="K188" s="238"/>
      <c r="L188" s="239"/>
      <c r="M188" s="240" t="s">
        <v>1</v>
      </c>
      <c r="N188" s="241" t="s">
        <v>45</v>
      </c>
      <c r="O188" s="78"/>
      <c r="P188" s="207">
        <f>O188*H188</f>
        <v>0</v>
      </c>
      <c r="Q188" s="207">
        <v>0</v>
      </c>
      <c r="R188" s="207">
        <f>Q188*H188</f>
        <v>0</v>
      </c>
      <c r="S188" s="207">
        <v>0</v>
      </c>
      <c r="T188" s="208">
        <f>S188*H188</f>
        <v>0</v>
      </c>
      <c r="U188" s="39"/>
      <c r="V188" s="39"/>
      <c r="W188" s="39"/>
      <c r="X188" s="39"/>
      <c r="Y188" s="39"/>
      <c r="Z188" s="39"/>
      <c r="AA188" s="39"/>
      <c r="AB188" s="39"/>
      <c r="AC188" s="39"/>
      <c r="AD188" s="39"/>
      <c r="AE188" s="39"/>
      <c r="AR188" s="209" t="s">
        <v>243</v>
      </c>
      <c r="AT188" s="209" t="s">
        <v>215</v>
      </c>
      <c r="AU188" s="209" t="s">
        <v>90</v>
      </c>
      <c r="AY188" s="20" t="s">
        <v>218</v>
      </c>
      <c r="BE188" s="210">
        <f>IF(N188="základní",J188,0)</f>
        <v>0</v>
      </c>
      <c r="BF188" s="210">
        <f>IF(N188="snížená",J188,0)</f>
        <v>0</v>
      </c>
      <c r="BG188" s="210">
        <f>IF(N188="zákl. přenesená",J188,0)</f>
        <v>0</v>
      </c>
      <c r="BH188" s="210">
        <f>IF(N188="sníž. přenesená",J188,0)</f>
        <v>0</v>
      </c>
      <c r="BI188" s="210">
        <f>IF(N188="nulová",J188,0)</f>
        <v>0</v>
      </c>
      <c r="BJ188" s="20" t="s">
        <v>88</v>
      </c>
      <c r="BK188" s="210">
        <f>ROUND(I188*H188,2)</f>
        <v>0</v>
      </c>
      <c r="BL188" s="20" t="s">
        <v>229</v>
      </c>
      <c r="BM188" s="209" t="s">
        <v>3721</v>
      </c>
    </row>
    <row r="189" s="2" customFormat="1" ht="21.75" customHeight="1">
      <c r="A189" s="39"/>
      <c r="B189" s="161"/>
      <c r="C189" s="231" t="s">
        <v>297</v>
      </c>
      <c r="D189" s="231" t="s">
        <v>215</v>
      </c>
      <c r="E189" s="232" t="s">
        <v>3722</v>
      </c>
      <c r="F189" s="233" t="s">
        <v>3723</v>
      </c>
      <c r="G189" s="234" t="s">
        <v>315</v>
      </c>
      <c r="H189" s="235">
        <v>2</v>
      </c>
      <c r="I189" s="236"/>
      <c r="J189" s="237">
        <f>ROUND(I189*H189,2)</f>
        <v>0</v>
      </c>
      <c r="K189" s="238"/>
      <c r="L189" s="239"/>
      <c r="M189" s="240" t="s">
        <v>1</v>
      </c>
      <c r="N189" s="241" t="s">
        <v>45</v>
      </c>
      <c r="O189" s="78"/>
      <c r="P189" s="207">
        <f>O189*H189</f>
        <v>0</v>
      </c>
      <c r="Q189" s="207">
        <v>0</v>
      </c>
      <c r="R189" s="207">
        <f>Q189*H189</f>
        <v>0</v>
      </c>
      <c r="S189" s="207">
        <v>0</v>
      </c>
      <c r="T189" s="208">
        <f>S189*H189</f>
        <v>0</v>
      </c>
      <c r="U189" s="39"/>
      <c r="V189" s="39"/>
      <c r="W189" s="39"/>
      <c r="X189" s="39"/>
      <c r="Y189" s="39"/>
      <c r="Z189" s="39"/>
      <c r="AA189" s="39"/>
      <c r="AB189" s="39"/>
      <c r="AC189" s="39"/>
      <c r="AD189" s="39"/>
      <c r="AE189" s="39"/>
      <c r="AR189" s="209" t="s">
        <v>243</v>
      </c>
      <c r="AT189" s="209" t="s">
        <v>215</v>
      </c>
      <c r="AU189" s="209" t="s">
        <v>90</v>
      </c>
      <c r="AY189" s="20" t="s">
        <v>218</v>
      </c>
      <c r="BE189" s="210">
        <f>IF(N189="základní",J189,0)</f>
        <v>0</v>
      </c>
      <c r="BF189" s="210">
        <f>IF(N189="snížená",J189,0)</f>
        <v>0</v>
      </c>
      <c r="BG189" s="210">
        <f>IF(N189="zákl. přenesená",J189,0)</f>
        <v>0</v>
      </c>
      <c r="BH189" s="210">
        <f>IF(N189="sníž. přenesená",J189,0)</f>
        <v>0</v>
      </c>
      <c r="BI189" s="210">
        <f>IF(N189="nulová",J189,0)</f>
        <v>0</v>
      </c>
      <c r="BJ189" s="20" t="s">
        <v>88</v>
      </c>
      <c r="BK189" s="210">
        <f>ROUND(I189*H189,2)</f>
        <v>0</v>
      </c>
      <c r="BL189" s="20" t="s">
        <v>229</v>
      </c>
      <c r="BM189" s="209" t="s">
        <v>3724</v>
      </c>
    </row>
    <row r="190" s="2" customFormat="1" ht="21.75" customHeight="1">
      <c r="A190" s="39"/>
      <c r="B190" s="161"/>
      <c r="C190" s="231" t="s">
        <v>359</v>
      </c>
      <c r="D190" s="231" t="s">
        <v>215</v>
      </c>
      <c r="E190" s="232" t="s">
        <v>3725</v>
      </c>
      <c r="F190" s="233" t="s">
        <v>3726</v>
      </c>
      <c r="G190" s="234" t="s">
        <v>315</v>
      </c>
      <c r="H190" s="235">
        <v>9</v>
      </c>
      <c r="I190" s="236"/>
      <c r="J190" s="237">
        <f>ROUND(I190*H190,2)</f>
        <v>0</v>
      </c>
      <c r="K190" s="238"/>
      <c r="L190" s="239"/>
      <c r="M190" s="240" t="s">
        <v>1</v>
      </c>
      <c r="N190" s="241" t="s">
        <v>45</v>
      </c>
      <c r="O190" s="78"/>
      <c r="P190" s="207">
        <f>O190*H190</f>
        <v>0</v>
      </c>
      <c r="Q190" s="207">
        <v>0</v>
      </c>
      <c r="R190" s="207">
        <f>Q190*H190</f>
        <v>0</v>
      </c>
      <c r="S190" s="207">
        <v>0</v>
      </c>
      <c r="T190" s="208">
        <f>S190*H190</f>
        <v>0</v>
      </c>
      <c r="U190" s="39"/>
      <c r="V190" s="39"/>
      <c r="W190" s="39"/>
      <c r="X190" s="39"/>
      <c r="Y190" s="39"/>
      <c r="Z190" s="39"/>
      <c r="AA190" s="39"/>
      <c r="AB190" s="39"/>
      <c r="AC190" s="39"/>
      <c r="AD190" s="39"/>
      <c r="AE190" s="39"/>
      <c r="AR190" s="209" t="s">
        <v>243</v>
      </c>
      <c r="AT190" s="209" t="s">
        <v>215</v>
      </c>
      <c r="AU190" s="209" t="s">
        <v>90</v>
      </c>
      <c r="AY190" s="20" t="s">
        <v>218</v>
      </c>
      <c r="BE190" s="210">
        <f>IF(N190="základní",J190,0)</f>
        <v>0</v>
      </c>
      <c r="BF190" s="210">
        <f>IF(N190="snížená",J190,0)</f>
        <v>0</v>
      </c>
      <c r="BG190" s="210">
        <f>IF(N190="zákl. přenesená",J190,0)</f>
        <v>0</v>
      </c>
      <c r="BH190" s="210">
        <f>IF(N190="sníž. přenesená",J190,0)</f>
        <v>0</v>
      </c>
      <c r="BI190" s="210">
        <f>IF(N190="nulová",J190,0)</f>
        <v>0</v>
      </c>
      <c r="BJ190" s="20" t="s">
        <v>88</v>
      </c>
      <c r="BK190" s="210">
        <f>ROUND(I190*H190,2)</f>
        <v>0</v>
      </c>
      <c r="BL190" s="20" t="s">
        <v>229</v>
      </c>
      <c r="BM190" s="209" t="s">
        <v>3727</v>
      </c>
    </row>
    <row r="191" s="2" customFormat="1" ht="24.15" customHeight="1">
      <c r="A191" s="39"/>
      <c r="B191" s="161"/>
      <c r="C191" s="231" t="s">
        <v>302</v>
      </c>
      <c r="D191" s="231" t="s">
        <v>215</v>
      </c>
      <c r="E191" s="232" t="s">
        <v>3728</v>
      </c>
      <c r="F191" s="233" t="s">
        <v>3729</v>
      </c>
      <c r="G191" s="234" t="s">
        <v>315</v>
      </c>
      <c r="H191" s="235">
        <v>3</v>
      </c>
      <c r="I191" s="236"/>
      <c r="J191" s="237">
        <f>ROUND(I191*H191,2)</f>
        <v>0</v>
      </c>
      <c r="K191" s="238"/>
      <c r="L191" s="239"/>
      <c r="M191" s="240" t="s">
        <v>1</v>
      </c>
      <c r="N191" s="241" t="s">
        <v>45</v>
      </c>
      <c r="O191" s="78"/>
      <c r="P191" s="207">
        <f>O191*H191</f>
        <v>0</v>
      </c>
      <c r="Q191" s="207">
        <v>0</v>
      </c>
      <c r="R191" s="207">
        <f>Q191*H191</f>
        <v>0</v>
      </c>
      <c r="S191" s="207">
        <v>0</v>
      </c>
      <c r="T191" s="208">
        <f>S191*H191</f>
        <v>0</v>
      </c>
      <c r="U191" s="39"/>
      <c r="V191" s="39"/>
      <c r="W191" s="39"/>
      <c r="X191" s="39"/>
      <c r="Y191" s="39"/>
      <c r="Z191" s="39"/>
      <c r="AA191" s="39"/>
      <c r="AB191" s="39"/>
      <c r="AC191" s="39"/>
      <c r="AD191" s="39"/>
      <c r="AE191" s="39"/>
      <c r="AR191" s="209" t="s">
        <v>243</v>
      </c>
      <c r="AT191" s="209" t="s">
        <v>215</v>
      </c>
      <c r="AU191" s="209" t="s">
        <v>90</v>
      </c>
      <c r="AY191" s="20" t="s">
        <v>218</v>
      </c>
      <c r="BE191" s="210">
        <f>IF(N191="základní",J191,0)</f>
        <v>0</v>
      </c>
      <c r="BF191" s="210">
        <f>IF(N191="snížená",J191,0)</f>
        <v>0</v>
      </c>
      <c r="BG191" s="210">
        <f>IF(N191="zákl. přenesená",J191,0)</f>
        <v>0</v>
      </c>
      <c r="BH191" s="210">
        <f>IF(N191="sníž. přenesená",J191,0)</f>
        <v>0</v>
      </c>
      <c r="BI191" s="210">
        <f>IF(N191="nulová",J191,0)</f>
        <v>0</v>
      </c>
      <c r="BJ191" s="20" t="s">
        <v>88</v>
      </c>
      <c r="BK191" s="210">
        <f>ROUND(I191*H191,2)</f>
        <v>0</v>
      </c>
      <c r="BL191" s="20" t="s">
        <v>229</v>
      </c>
      <c r="BM191" s="209" t="s">
        <v>3730</v>
      </c>
    </row>
    <row r="192" s="2" customFormat="1" ht="16.5" customHeight="1">
      <c r="A192" s="39"/>
      <c r="B192" s="161"/>
      <c r="C192" s="231" t="s">
        <v>362</v>
      </c>
      <c r="D192" s="231" t="s">
        <v>215</v>
      </c>
      <c r="E192" s="232" t="s">
        <v>3731</v>
      </c>
      <c r="F192" s="233" t="s">
        <v>3732</v>
      </c>
      <c r="G192" s="234" t="s">
        <v>315</v>
      </c>
      <c r="H192" s="235">
        <v>1</v>
      </c>
      <c r="I192" s="236"/>
      <c r="J192" s="237">
        <f>ROUND(I192*H192,2)</f>
        <v>0</v>
      </c>
      <c r="K192" s="238"/>
      <c r="L192" s="239"/>
      <c r="M192" s="240" t="s">
        <v>1</v>
      </c>
      <c r="N192" s="241" t="s">
        <v>45</v>
      </c>
      <c r="O192" s="78"/>
      <c r="P192" s="207">
        <f>O192*H192</f>
        <v>0</v>
      </c>
      <c r="Q192" s="207">
        <v>0</v>
      </c>
      <c r="R192" s="207">
        <f>Q192*H192</f>
        <v>0</v>
      </c>
      <c r="S192" s="207">
        <v>0</v>
      </c>
      <c r="T192" s="208">
        <f>S192*H192</f>
        <v>0</v>
      </c>
      <c r="U192" s="39"/>
      <c r="V192" s="39"/>
      <c r="W192" s="39"/>
      <c r="X192" s="39"/>
      <c r="Y192" s="39"/>
      <c r="Z192" s="39"/>
      <c r="AA192" s="39"/>
      <c r="AB192" s="39"/>
      <c r="AC192" s="39"/>
      <c r="AD192" s="39"/>
      <c r="AE192" s="39"/>
      <c r="AR192" s="209" t="s">
        <v>243</v>
      </c>
      <c r="AT192" s="209" t="s">
        <v>215</v>
      </c>
      <c r="AU192" s="209" t="s">
        <v>90</v>
      </c>
      <c r="AY192" s="20" t="s">
        <v>218</v>
      </c>
      <c r="BE192" s="210">
        <f>IF(N192="základní",J192,0)</f>
        <v>0</v>
      </c>
      <c r="BF192" s="210">
        <f>IF(N192="snížená",J192,0)</f>
        <v>0</v>
      </c>
      <c r="BG192" s="210">
        <f>IF(N192="zákl. přenesená",J192,0)</f>
        <v>0</v>
      </c>
      <c r="BH192" s="210">
        <f>IF(N192="sníž. přenesená",J192,0)</f>
        <v>0</v>
      </c>
      <c r="BI192" s="210">
        <f>IF(N192="nulová",J192,0)</f>
        <v>0</v>
      </c>
      <c r="BJ192" s="20" t="s">
        <v>88</v>
      </c>
      <c r="BK192" s="210">
        <f>ROUND(I192*H192,2)</f>
        <v>0</v>
      </c>
      <c r="BL192" s="20" t="s">
        <v>229</v>
      </c>
      <c r="BM192" s="209" t="s">
        <v>3733</v>
      </c>
    </row>
    <row r="193" s="2" customFormat="1" ht="24.15" customHeight="1">
      <c r="A193" s="39"/>
      <c r="B193" s="161"/>
      <c r="C193" s="231" t="s">
        <v>307</v>
      </c>
      <c r="D193" s="231" t="s">
        <v>215</v>
      </c>
      <c r="E193" s="232" t="s">
        <v>3734</v>
      </c>
      <c r="F193" s="233" t="s">
        <v>3735</v>
      </c>
      <c r="G193" s="234" t="s">
        <v>315</v>
      </c>
      <c r="H193" s="235">
        <v>1</v>
      </c>
      <c r="I193" s="236"/>
      <c r="J193" s="237">
        <f>ROUND(I193*H193,2)</f>
        <v>0</v>
      </c>
      <c r="K193" s="238"/>
      <c r="L193" s="239"/>
      <c r="M193" s="240" t="s">
        <v>1</v>
      </c>
      <c r="N193" s="241" t="s">
        <v>45</v>
      </c>
      <c r="O193" s="78"/>
      <c r="P193" s="207">
        <f>O193*H193</f>
        <v>0</v>
      </c>
      <c r="Q193" s="207">
        <v>0</v>
      </c>
      <c r="R193" s="207">
        <f>Q193*H193</f>
        <v>0</v>
      </c>
      <c r="S193" s="207">
        <v>0</v>
      </c>
      <c r="T193" s="208">
        <f>S193*H193</f>
        <v>0</v>
      </c>
      <c r="U193" s="39"/>
      <c r="V193" s="39"/>
      <c r="W193" s="39"/>
      <c r="X193" s="39"/>
      <c r="Y193" s="39"/>
      <c r="Z193" s="39"/>
      <c r="AA193" s="39"/>
      <c r="AB193" s="39"/>
      <c r="AC193" s="39"/>
      <c r="AD193" s="39"/>
      <c r="AE193" s="39"/>
      <c r="AR193" s="209" t="s">
        <v>243</v>
      </c>
      <c r="AT193" s="209" t="s">
        <v>215</v>
      </c>
      <c r="AU193" s="209" t="s">
        <v>90</v>
      </c>
      <c r="AY193" s="20" t="s">
        <v>218</v>
      </c>
      <c r="BE193" s="210">
        <f>IF(N193="základní",J193,0)</f>
        <v>0</v>
      </c>
      <c r="BF193" s="210">
        <f>IF(N193="snížená",J193,0)</f>
        <v>0</v>
      </c>
      <c r="BG193" s="210">
        <f>IF(N193="zákl. přenesená",J193,0)</f>
        <v>0</v>
      </c>
      <c r="BH193" s="210">
        <f>IF(N193="sníž. přenesená",J193,0)</f>
        <v>0</v>
      </c>
      <c r="BI193" s="210">
        <f>IF(N193="nulová",J193,0)</f>
        <v>0</v>
      </c>
      <c r="BJ193" s="20" t="s">
        <v>88</v>
      </c>
      <c r="BK193" s="210">
        <f>ROUND(I193*H193,2)</f>
        <v>0</v>
      </c>
      <c r="BL193" s="20" t="s">
        <v>229</v>
      </c>
      <c r="BM193" s="209" t="s">
        <v>3736</v>
      </c>
    </row>
    <row r="194" s="2" customFormat="1" ht="24.15" customHeight="1">
      <c r="A194" s="39"/>
      <c r="B194" s="161"/>
      <c r="C194" s="231" t="s">
        <v>369</v>
      </c>
      <c r="D194" s="231" t="s">
        <v>215</v>
      </c>
      <c r="E194" s="232" t="s">
        <v>3737</v>
      </c>
      <c r="F194" s="233" t="s">
        <v>3738</v>
      </c>
      <c r="G194" s="234" t="s">
        <v>315</v>
      </c>
      <c r="H194" s="235">
        <v>4</v>
      </c>
      <c r="I194" s="236"/>
      <c r="J194" s="237">
        <f>ROUND(I194*H194,2)</f>
        <v>0</v>
      </c>
      <c r="K194" s="238"/>
      <c r="L194" s="239"/>
      <c r="M194" s="240" t="s">
        <v>1</v>
      </c>
      <c r="N194" s="241" t="s">
        <v>45</v>
      </c>
      <c r="O194" s="78"/>
      <c r="P194" s="207">
        <f>O194*H194</f>
        <v>0</v>
      </c>
      <c r="Q194" s="207">
        <v>0</v>
      </c>
      <c r="R194" s="207">
        <f>Q194*H194</f>
        <v>0</v>
      </c>
      <c r="S194" s="207">
        <v>0</v>
      </c>
      <c r="T194" s="208">
        <f>S194*H194</f>
        <v>0</v>
      </c>
      <c r="U194" s="39"/>
      <c r="V194" s="39"/>
      <c r="W194" s="39"/>
      <c r="X194" s="39"/>
      <c r="Y194" s="39"/>
      <c r="Z194" s="39"/>
      <c r="AA194" s="39"/>
      <c r="AB194" s="39"/>
      <c r="AC194" s="39"/>
      <c r="AD194" s="39"/>
      <c r="AE194" s="39"/>
      <c r="AR194" s="209" t="s">
        <v>243</v>
      </c>
      <c r="AT194" s="209" t="s">
        <v>215</v>
      </c>
      <c r="AU194" s="209" t="s">
        <v>90</v>
      </c>
      <c r="AY194" s="20" t="s">
        <v>218</v>
      </c>
      <c r="BE194" s="210">
        <f>IF(N194="základní",J194,0)</f>
        <v>0</v>
      </c>
      <c r="BF194" s="210">
        <f>IF(N194="snížená",J194,0)</f>
        <v>0</v>
      </c>
      <c r="BG194" s="210">
        <f>IF(N194="zákl. přenesená",J194,0)</f>
        <v>0</v>
      </c>
      <c r="BH194" s="210">
        <f>IF(N194="sníž. přenesená",J194,0)</f>
        <v>0</v>
      </c>
      <c r="BI194" s="210">
        <f>IF(N194="nulová",J194,0)</f>
        <v>0</v>
      </c>
      <c r="BJ194" s="20" t="s">
        <v>88</v>
      </c>
      <c r="BK194" s="210">
        <f>ROUND(I194*H194,2)</f>
        <v>0</v>
      </c>
      <c r="BL194" s="20" t="s">
        <v>229</v>
      </c>
      <c r="BM194" s="209" t="s">
        <v>3739</v>
      </c>
    </row>
    <row r="195" s="2" customFormat="1" ht="24.15" customHeight="1">
      <c r="A195" s="39"/>
      <c r="B195" s="161"/>
      <c r="C195" s="231" t="s">
        <v>311</v>
      </c>
      <c r="D195" s="231" t="s">
        <v>215</v>
      </c>
      <c r="E195" s="232" t="s">
        <v>3740</v>
      </c>
      <c r="F195" s="233" t="s">
        <v>3741</v>
      </c>
      <c r="G195" s="234" t="s">
        <v>315</v>
      </c>
      <c r="H195" s="235">
        <v>6</v>
      </c>
      <c r="I195" s="236"/>
      <c r="J195" s="237">
        <f>ROUND(I195*H195,2)</f>
        <v>0</v>
      </c>
      <c r="K195" s="238"/>
      <c r="L195" s="239"/>
      <c r="M195" s="240" t="s">
        <v>1</v>
      </c>
      <c r="N195" s="241" t="s">
        <v>45</v>
      </c>
      <c r="O195" s="78"/>
      <c r="P195" s="207">
        <f>O195*H195</f>
        <v>0</v>
      </c>
      <c r="Q195" s="207">
        <v>0</v>
      </c>
      <c r="R195" s="207">
        <f>Q195*H195</f>
        <v>0</v>
      </c>
      <c r="S195" s="207">
        <v>0</v>
      </c>
      <c r="T195" s="208">
        <f>S195*H195</f>
        <v>0</v>
      </c>
      <c r="U195" s="39"/>
      <c r="V195" s="39"/>
      <c r="W195" s="39"/>
      <c r="X195" s="39"/>
      <c r="Y195" s="39"/>
      <c r="Z195" s="39"/>
      <c r="AA195" s="39"/>
      <c r="AB195" s="39"/>
      <c r="AC195" s="39"/>
      <c r="AD195" s="39"/>
      <c r="AE195" s="39"/>
      <c r="AR195" s="209" t="s">
        <v>243</v>
      </c>
      <c r="AT195" s="209" t="s">
        <v>215</v>
      </c>
      <c r="AU195" s="209" t="s">
        <v>90</v>
      </c>
      <c r="AY195" s="20" t="s">
        <v>218</v>
      </c>
      <c r="BE195" s="210">
        <f>IF(N195="základní",J195,0)</f>
        <v>0</v>
      </c>
      <c r="BF195" s="210">
        <f>IF(N195="snížená",J195,0)</f>
        <v>0</v>
      </c>
      <c r="BG195" s="210">
        <f>IF(N195="zákl. přenesená",J195,0)</f>
        <v>0</v>
      </c>
      <c r="BH195" s="210">
        <f>IF(N195="sníž. přenesená",J195,0)</f>
        <v>0</v>
      </c>
      <c r="BI195" s="210">
        <f>IF(N195="nulová",J195,0)</f>
        <v>0</v>
      </c>
      <c r="BJ195" s="20" t="s">
        <v>88</v>
      </c>
      <c r="BK195" s="210">
        <f>ROUND(I195*H195,2)</f>
        <v>0</v>
      </c>
      <c r="BL195" s="20" t="s">
        <v>229</v>
      </c>
      <c r="BM195" s="209" t="s">
        <v>3742</v>
      </c>
    </row>
    <row r="196" s="2" customFormat="1" ht="24.15" customHeight="1">
      <c r="A196" s="39"/>
      <c r="B196" s="161"/>
      <c r="C196" s="231" t="s">
        <v>376</v>
      </c>
      <c r="D196" s="231" t="s">
        <v>215</v>
      </c>
      <c r="E196" s="232" t="s">
        <v>3743</v>
      </c>
      <c r="F196" s="233" t="s">
        <v>3744</v>
      </c>
      <c r="G196" s="234" t="s">
        <v>315</v>
      </c>
      <c r="H196" s="235">
        <v>6</v>
      </c>
      <c r="I196" s="236"/>
      <c r="J196" s="237">
        <f>ROUND(I196*H196,2)</f>
        <v>0</v>
      </c>
      <c r="K196" s="238"/>
      <c r="L196" s="239"/>
      <c r="M196" s="240" t="s">
        <v>1</v>
      </c>
      <c r="N196" s="241" t="s">
        <v>45</v>
      </c>
      <c r="O196" s="78"/>
      <c r="P196" s="207">
        <f>O196*H196</f>
        <v>0</v>
      </c>
      <c r="Q196" s="207">
        <v>0</v>
      </c>
      <c r="R196" s="207">
        <f>Q196*H196</f>
        <v>0</v>
      </c>
      <c r="S196" s="207">
        <v>0</v>
      </c>
      <c r="T196" s="208">
        <f>S196*H196</f>
        <v>0</v>
      </c>
      <c r="U196" s="39"/>
      <c r="V196" s="39"/>
      <c r="W196" s="39"/>
      <c r="X196" s="39"/>
      <c r="Y196" s="39"/>
      <c r="Z196" s="39"/>
      <c r="AA196" s="39"/>
      <c r="AB196" s="39"/>
      <c r="AC196" s="39"/>
      <c r="AD196" s="39"/>
      <c r="AE196" s="39"/>
      <c r="AR196" s="209" t="s">
        <v>243</v>
      </c>
      <c r="AT196" s="209" t="s">
        <v>215</v>
      </c>
      <c r="AU196" s="209" t="s">
        <v>90</v>
      </c>
      <c r="AY196" s="20" t="s">
        <v>218</v>
      </c>
      <c r="BE196" s="210">
        <f>IF(N196="základní",J196,0)</f>
        <v>0</v>
      </c>
      <c r="BF196" s="210">
        <f>IF(N196="snížená",J196,0)</f>
        <v>0</v>
      </c>
      <c r="BG196" s="210">
        <f>IF(N196="zákl. přenesená",J196,0)</f>
        <v>0</v>
      </c>
      <c r="BH196" s="210">
        <f>IF(N196="sníž. přenesená",J196,0)</f>
        <v>0</v>
      </c>
      <c r="BI196" s="210">
        <f>IF(N196="nulová",J196,0)</f>
        <v>0</v>
      </c>
      <c r="BJ196" s="20" t="s">
        <v>88</v>
      </c>
      <c r="BK196" s="210">
        <f>ROUND(I196*H196,2)</f>
        <v>0</v>
      </c>
      <c r="BL196" s="20" t="s">
        <v>229</v>
      </c>
      <c r="BM196" s="209" t="s">
        <v>3745</v>
      </c>
    </row>
    <row r="197" s="2" customFormat="1" ht="24.15" customHeight="1">
      <c r="A197" s="39"/>
      <c r="B197" s="161"/>
      <c r="C197" s="231" t="s">
        <v>316</v>
      </c>
      <c r="D197" s="231" t="s">
        <v>215</v>
      </c>
      <c r="E197" s="232" t="s">
        <v>3746</v>
      </c>
      <c r="F197" s="233" t="s">
        <v>3747</v>
      </c>
      <c r="G197" s="234" t="s">
        <v>315</v>
      </c>
      <c r="H197" s="235">
        <v>7</v>
      </c>
      <c r="I197" s="236"/>
      <c r="J197" s="237">
        <f>ROUND(I197*H197,2)</f>
        <v>0</v>
      </c>
      <c r="K197" s="238"/>
      <c r="L197" s="239"/>
      <c r="M197" s="240" t="s">
        <v>1</v>
      </c>
      <c r="N197" s="241" t="s">
        <v>45</v>
      </c>
      <c r="O197" s="78"/>
      <c r="P197" s="207">
        <f>O197*H197</f>
        <v>0</v>
      </c>
      <c r="Q197" s="207">
        <v>0</v>
      </c>
      <c r="R197" s="207">
        <f>Q197*H197</f>
        <v>0</v>
      </c>
      <c r="S197" s="207">
        <v>0</v>
      </c>
      <c r="T197" s="208">
        <f>S197*H197</f>
        <v>0</v>
      </c>
      <c r="U197" s="39"/>
      <c r="V197" s="39"/>
      <c r="W197" s="39"/>
      <c r="X197" s="39"/>
      <c r="Y197" s="39"/>
      <c r="Z197" s="39"/>
      <c r="AA197" s="39"/>
      <c r="AB197" s="39"/>
      <c r="AC197" s="39"/>
      <c r="AD197" s="39"/>
      <c r="AE197" s="39"/>
      <c r="AR197" s="209" t="s">
        <v>243</v>
      </c>
      <c r="AT197" s="209" t="s">
        <v>215</v>
      </c>
      <c r="AU197" s="209" t="s">
        <v>90</v>
      </c>
      <c r="AY197" s="20" t="s">
        <v>218</v>
      </c>
      <c r="BE197" s="210">
        <f>IF(N197="základní",J197,0)</f>
        <v>0</v>
      </c>
      <c r="BF197" s="210">
        <f>IF(N197="snížená",J197,0)</f>
        <v>0</v>
      </c>
      <c r="BG197" s="210">
        <f>IF(N197="zákl. přenesená",J197,0)</f>
        <v>0</v>
      </c>
      <c r="BH197" s="210">
        <f>IF(N197="sníž. přenesená",J197,0)</f>
        <v>0</v>
      </c>
      <c r="BI197" s="210">
        <f>IF(N197="nulová",J197,0)</f>
        <v>0</v>
      </c>
      <c r="BJ197" s="20" t="s">
        <v>88</v>
      </c>
      <c r="BK197" s="210">
        <f>ROUND(I197*H197,2)</f>
        <v>0</v>
      </c>
      <c r="BL197" s="20" t="s">
        <v>229</v>
      </c>
      <c r="BM197" s="209" t="s">
        <v>3748</v>
      </c>
    </row>
    <row r="198" s="2" customFormat="1" ht="24.15" customHeight="1">
      <c r="A198" s="39"/>
      <c r="B198" s="161"/>
      <c r="C198" s="231" t="s">
        <v>383</v>
      </c>
      <c r="D198" s="231" t="s">
        <v>215</v>
      </c>
      <c r="E198" s="232" t="s">
        <v>3749</v>
      </c>
      <c r="F198" s="233" t="s">
        <v>3750</v>
      </c>
      <c r="G198" s="234" t="s">
        <v>315</v>
      </c>
      <c r="H198" s="235">
        <v>7</v>
      </c>
      <c r="I198" s="236"/>
      <c r="J198" s="237">
        <f>ROUND(I198*H198,2)</f>
        <v>0</v>
      </c>
      <c r="K198" s="238"/>
      <c r="L198" s="239"/>
      <c r="M198" s="240" t="s">
        <v>1</v>
      </c>
      <c r="N198" s="241" t="s">
        <v>45</v>
      </c>
      <c r="O198" s="78"/>
      <c r="P198" s="207">
        <f>O198*H198</f>
        <v>0</v>
      </c>
      <c r="Q198" s="207">
        <v>0</v>
      </c>
      <c r="R198" s="207">
        <f>Q198*H198</f>
        <v>0</v>
      </c>
      <c r="S198" s="207">
        <v>0</v>
      </c>
      <c r="T198" s="208">
        <f>S198*H198</f>
        <v>0</v>
      </c>
      <c r="U198" s="39"/>
      <c r="V198" s="39"/>
      <c r="W198" s="39"/>
      <c r="X198" s="39"/>
      <c r="Y198" s="39"/>
      <c r="Z198" s="39"/>
      <c r="AA198" s="39"/>
      <c r="AB198" s="39"/>
      <c r="AC198" s="39"/>
      <c r="AD198" s="39"/>
      <c r="AE198" s="39"/>
      <c r="AR198" s="209" t="s">
        <v>243</v>
      </c>
      <c r="AT198" s="209" t="s">
        <v>215</v>
      </c>
      <c r="AU198" s="209" t="s">
        <v>90</v>
      </c>
      <c r="AY198" s="20" t="s">
        <v>218</v>
      </c>
      <c r="BE198" s="210">
        <f>IF(N198="základní",J198,0)</f>
        <v>0</v>
      </c>
      <c r="BF198" s="210">
        <f>IF(N198="snížená",J198,0)</f>
        <v>0</v>
      </c>
      <c r="BG198" s="210">
        <f>IF(N198="zákl. přenesená",J198,0)</f>
        <v>0</v>
      </c>
      <c r="BH198" s="210">
        <f>IF(N198="sníž. přenesená",J198,0)</f>
        <v>0</v>
      </c>
      <c r="BI198" s="210">
        <f>IF(N198="nulová",J198,0)</f>
        <v>0</v>
      </c>
      <c r="BJ198" s="20" t="s">
        <v>88</v>
      </c>
      <c r="BK198" s="210">
        <f>ROUND(I198*H198,2)</f>
        <v>0</v>
      </c>
      <c r="BL198" s="20" t="s">
        <v>229</v>
      </c>
      <c r="BM198" s="209" t="s">
        <v>3751</v>
      </c>
    </row>
    <row r="199" s="2" customFormat="1" ht="21.75" customHeight="1">
      <c r="A199" s="39"/>
      <c r="B199" s="161"/>
      <c r="C199" s="231" t="s">
        <v>321</v>
      </c>
      <c r="D199" s="231" t="s">
        <v>215</v>
      </c>
      <c r="E199" s="232" t="s">
        <v>3752</v>
      </c>
      <c r="F199" s="233" t="s">
        <v>3753</v>
      </c>
      <c r="G199" s="234" t="s">
        <v>315</v>
      </c>
      <c r="H199" s="235">
        <v>2</v>
      </c>
      <c r="I199" s="236"/>
      <c r="J199" s="237">
        <f>ROUND(I199*H199,2)</f>
        <v>0</v>
      </c>
      <c r="K199" s="238"/>
      <c r="L199" s="239"/>
      <c r="M199" s="240" t="s">
        <v>1</v>
      </c>
      <c r="N199" s="241" t="s">
        <v>45</v>
      </c>
      <c r="O199" s="78"/>
      <c r="P199" s="207">
        <f>O199*H199</f>
        <v>0</v>
      </c>
      <c r="Q199" s="207">
        <v>0</v>
      </c>
      <c r="R199" s="207">
        <f>Q199*H199</f>
        <v>0</v>
      </c>
      <c r="S199" s="207">
        <v>0</v>
      </c>
      <c r="T199" s="208">
        <f>S199*H199</f>
        <v>0</v>
      </c>
      <c r="U199" s="39"/>
      <c r="V199" s="39"/>
      <c r="W199" s="39"/>
      <c r="X199" s="39"/>
      <c r="Y199" s="39"/>
      <c r="Z199" s="39"/>
      <c r="AA199" s="39"/>
      <c r="AB199" s="39"/>
      <c r="AC199" s="39"/>
      <c r="AD199" s="39"/>
      <c r="AE199" s="39"/>
      <c r="AR199" s="209" t="s">
        <v>243</v>
      </c>
      <c r="AT199" s="209" t="s">
        <v>215</v>
      </c>
      <c r="AU199" s="209" t="s">
        <v>90</v>
      </c>
      <c r="AY199" s="20" t="s">
        <v>218</v>
      </c>
      <c r="BE199" s="210">
        <f>IF(N199="základní",J199,0)</f>
        <v>0</v>
      </c>
      <c r="BF199" s="210">
        <f>IF(N199="snížená",J199,0)</f>
        <v>0</v>
      </c>
      <c r="BG199" s="210">
        <f>IF(N199="zákl. přenesená",J199,0)</f>
        <v>0</v>
      </c>
      <c r="BH199" s="210">
        <f>IF(N199="sníž. přenesená",J199,0)</f>
        <v>0</v>
      </c>
      <c r="BI199" s="210">
        <f>IF(N199="nulová",J199,0)</f>
        <v>0</v>
      </c>
      <c r="BJ199" s="20" t="s">
        <v>88</v>
      </c>
      <c r="BK199" s="210">
        <f>ROUND(I199*H199,2)</f>
        <v>0</v>
      </c>
      <c r="BL199" s="20" t="s">
        <v>229</v>
      </c>
      <c r="BM199" s="209" t="s">
        <v>3754</v>
      </c>
    </row>
    <row r="200" s="2" customFormat="1" ht="16.5" customHeight="1">
      <c r="A200" s="39"/>
      <c r="B200" s="161"/>
      <c r="C200" s="231" t="s">
        <v>390</v>
      </c>
      <c r="D200" s="231" t="s">
        <v>215</v>
      </c>
      <c r="E200" s="232" t="s">
        <v>3755</v>
      </c>
      <c r="F200" s="233" t="s">
        <v>3756</v>
      </c>
      <c r="G200" s="234" t="s">
        <v>315</v>
      </c>
      <c r="H200" s="235">
        <v>1</v>
      </c>
      <c r="I200" s="236"/>
      <c r="J200" s="237">
        <f>ROUND(I200*H200,2)</f>
        <v>0</v>
      </c>
      <c r="K200" s="238"/>
      <c r="L200" s="239"/>
      <c r="M200" s="240" t="s">
        <v>1</v>
      </c>
      <c r="N200" s="241" t="s">
        <v>45</v>
      </c>
      <c r="O200" s="78"/>
      <c r="P200" s="207">
        <f>O200*H200</f>
        <v>0</v>
      </c>
      <c r="Q200" s="207">
        <v>0</v>
      </c>
      <c r="R200" s="207">
        <f>Q200*H200</f>
        <v>0</v>
      </c>
      <c r="S200" s="207">
        <v>0</v>
      </c>
      <c r="T200" s="208">
        <f>S200*H200</f>
        <v>0</v>
      </c>
      <c r="U200" s="39"/>
      <c r="V200" s="39"/>
      <c r="W200" s="39"/>
      <c r="X200" s="39"/>
      <c r="Y200" s="39"/>
      <c r="Z200" s="39"/>
      <c r="AA200" s="39"/>
      <c r="AB200" s="39"/>
      <c r="AC200" s="39"/>
      <c r="AD200" s="39"/>
      <c r="AE200" s="39"/>
      <c r="AR200" s="209" t="s">
        <v>243</v>
      </c>
      <c r="AT200" s="209" t="s">
        <v>215</v>
      </c>
      <c r="AU200" s="209" t="s">
        <v>90</v>
      </c>
      <c r="AY200" s="20" t="s">
        <v>218</v>
      </c>
      <c r="BE200" s="210">
        <f>IF(N200="základní",J200,0)</f>
        <v>0</v>
      </c>
      <c r="BF200" s="210">
        <f>IF(N200="snížená",J200,0)</f>
        <v>0</v>
      </c>
      <c r="BG200" s="210">
        <f>IF(N200="zákl. přenesená",J200,0)</f>
        <v>0</v>
      </c>
      <c r="BH200" s="210">
        <f>IF(N200="sníž. přenesená",J200,0)</f>
        <v>0</v>
      </c>
      <c r="BI200" s="210">
        <f>IF(N200="nulová",J200,0)</f>
        <v>0</v>
      </c>
      <c r="BJ200" s="20" t="s">
        <v>88</v>
      </c>
      <c r="BK200" s="210">
        <f>ROUND(I200*H200,2)</f>
        <v>0</v>
      </c>
      <c r="BL200" s="20" t="s">
        <v>229</v>
      </c>
      <c r="BM200" s="209" t="s">
        <v>3757</v>
      </c>
    </row>
    <row r="201" s="2" customFormat="1" ht="16.5" customHeight="1">
      <c r="A201" s="39"/>
      <c r="B201" s="161"/>
      <c r="C201" s="231" t="s">
        <v>324</v>
      </c>
      <c r="D201" s="231" t="s">
        <v>215</v>
      </c>
      <c r="E201" s="232" t="s">
        <v>3758</v>
      </c>
      <c r="F201" s="233" t="s">
        <v>3759</v>
      </c>
      <c r="G201" s="234" t="s">
        <v>315</v>
      </c>
      <c r="H201" s="235">
        <v>1</v>
      </c>
      <c r="I201" s="236"/>
      <c r="J201" s="237">
        <f>ROUND(I201*H201,2)</f>
        <v>0</v>
      </c>
      <c r="K201" s="238"/>
      <c r="L201" s="239"/>
      <c r="M201" s="240" t="s">
        <v>1</v>
      </c>
      <c r="N201" s="241" t="s">
        <v>45</v>
      </c>
      <c r="O201" s="78"/>
      <c r="P201" s="207">
        <f>O201*H201</f>
        <v>0</v>
      </c>
      <c r="Q201" s="207">
        <v>0</v>
      </c>
      <c r="R201" s="207">
        <f>Q201*H201</f>
        <v>0</v>
      </c>
      <c r="S201" s="207">
        <v>0</v>
      </c>
      <c r="T201" s="208">
        <f>S201*H201</f>
        <v>0</v>
      </c>
      <c r="U201" s="39"/>
      <c r="V201" s="39"/>
      <c r="W201" s="39"/>
      <c r="X201" s="39"/>
      <c r="Y201" s="39"/>
      <c r="Z201" s="39"/>
      <c r="AA201" s="39"/>
      <c r="AB201" s="39"/>
      <c r="AC201" s="39"/>
      <c r="AD201" s="39"/>
      <c r="AE201" s="39"/>
      <c r="AR201" s="209" t="s">
        <v>243</v>
      </c>
      <c r="AT201" s="209" t="s">
        <v>215</v>
      </c>
      <c r="AU201" s="209" t="s">
        <v>90</v>
      </c>
      <c r="AY201" s="20" t="s">
        <v>218</v>
      </c>
      <c r="BE201" s="210">
        <f>IF(N201="základní",J201,0)</f>
        <v>0</v>
      </c>
      <c r="BF201" s="210">
        <f>IF(N201="snížená",J201,0)</f>
        <v>0</v>
      </c>
      <c r="BG201" s="210">
        <f>IF(N201="zákl. přenesená",J201,0)</f>
        <v>0</v>
      </c>
      <c r="BH201" s="210">
        <f>IF(N201="sníž. přenesená",J201,0)</f>
        <v>0</v>
      </c>
      <c r="BI201" s="210">
        <f>IF(N201="nulová",J201,0)</f>
        <v>0</v>
      </c>
      <c r="BJ201" s="20" t="s">
        <v>88</v>
      </c>
      <c r="BK201" s="210">
        <f>ROUND(I201*H201,2)</f>
        <v>0</v>
      </c>
      <c r="BL201" s="20" t="s">
        <v>229</v>
      </c>
      <c r="BM201" s="209" t="s">
        <v>3760</v>
      </c>
    </row>
    <row r="202" s="2" customFormat="1" ht="24.15" customHeight="1">
      <c r="A202" s="39"/>
      <c r="B202" s="161"/>
      <c r="C202" s="231" t="s">
        <v>397</v>
      </c>
      <c r="D202" s="231" t="s">
        <v>215</v>
      </c>
      <c r="E202" s="232" t="s">
        <v>3761</v>
      </c>
      <c r="F202" s="233" t="s">
        <v>3762</v>
      </c>
      <c r="G202" s="234" t="s">
        <v>315</v>
      </c>
      <c r="H202" s="235">
        <v>1</v>
      </c>
      <c r="I202" s="236"/>
      <c r="J202" s="237">
        <f>ROUND(I202*H202,2)</f>
        <v>0</v>
      </c>
      <c r="K202" s="238"/>
      <c r="L202" s="239"/>
      <c r="M202" s="240" t="s">
        <v>1</v>
      </c>
      <c r="N202" s="241" t="s">
        <v>45</v>
      </c>
      <c r="O202" s="78"/>
      <c r="P202" s="207">
        <f>O202*H202</f>
        <v>0</v>
      </c>
      <c r="Q202" s="207">
        <v>0</v>
      </c>
      <c r="R202" s="207">
        <f>Q202*H202</f>
        <v>0</v>
      </c>
      <c r="S202" s="207">
        <v>0</v>
      </c>
      <c r="T202" s="208">
        <f>S202*H202</f>
        <v>0</v>
      </c>
      <c r="U202" s="39"/>
      <c r="V202" s="39"/>
      <c r="W202" s="39"/>
      <c r="X202" s="39"/>
      <c r="Y202" s="39"/>
      <c r="Z202" s="39"/>
      <c r="AA202" s="39"/>
      <c r="AB202" s="39"/>
      <c r="AC202" s="39"/>
      <c r="AD202" s="39"/>
      <c r="AE202" s="39"/>
      <c r="AR202" s="209" t="s">
        <v>243</v>
      </c>
      <c r="AT202" s="209" t="s">
        <v>215</v>
      </c>
      <c r="AU202" s="209" t="s">
        <v>90</v>
      </c>
      <c r="AY202" s="20" t="s">
        <v>218</v>
      </c>
      <c r="BE202" s="210">
        <f>IF(N202="základní",J202,0)</f>
        <v>0</v>
      </c>
      <c r="BF202" s="210">
        <f>IF(N202="snížená",J202,0)</f>
        <v>0</v>
      </c>
      <c r="BG202" s="210">
        <f>IF(N202="zákl. přenesená",J202,0)</f>
        <v>0</v>
      </c>
      <c r="BH202" s="210">
        <f>IF(N202="sníž. přenesená",J202,0)</f>
        <v>0</v>
      </c>
      <c r="BI202" s="210">
        <f>IF(N202="nulová",J202,0)</f>
        <v>0</v>
      </c>
      <c r="BJ202" s="20" t="s">
        <v>88</v>
      </c>
      <c r="BK202" s="210">
        <f>ROUND(I202*H202,2)</f>
        <v>0</v>
      </c>
      <c r="BL202" s="20" t="s">
        <v>229</v>
      </c>
      <c r="BM202" s="209" t="s">
        <v>3763</v>
      </c>
    </row>
    <row r="203" s="2" customFormat="1" ht="24.15" customHeight="1">
      <c r="A203" s="39"/>
      <c r="B203" s="161"/>
      <c r="C203" s="231" t="s">
        <v>328</v>
      </c>
      <c r="D203" s="231" t="s">
        <v>215</v>
      </c>
      <c r="E203" s="232" t="s">
        <v>3764</v>
      </c>
      <c r="F203" s="233" t="s">
        <v>3765</v>
      </c>
      <c r="G203" s="234" t="s">
        <v>315</v>
      </c>
      <c r="H203" s="235">
        <v>2</v>
      </c>
      <c r="I203" s="236"/>
      <c r="J203" s="237">
        <f>ROUND(I203*H203,2)</f>
        <v>0</v>
      </c>
      <c r="K203" s="238"/>
      <c r="L203" s="239"/>
      <c r="M203" s="240" t="s">
        <v>1</v>
      </c>
      <c r="N203" s="241" t="s">
        <v>45</v>
      </c>
      <c r="O203" s="78"/>
      <c r="P203" s="207">
        <f>O203*H203</f>
        <v>0</v>
      </c>
      <c r="Q203" s="207">
        <v>0</v>
      </c>
      <c r="R203" s="207">
        <f>Q203*H203</f>
        <v>0</v>
      </c>
      <c r="S203" s="207">
        <v>0</v>
      </c>
      <c r="T203" s="208">
        <f>S203*H203</f>
        <v>0</v>
      </c>
      <c r="U203" s="39"/>
      <c r="V203" s="39"/>
      <c r="W203" s="39"/>
      <c r="X203" s="39"/>
      <c r="Y203" s="39"/>
      <c r="Z203" s="39"/>
      <c r="AA203" s="39"/>
      <c r="AB203" s="39"/>
      <c r="AC203" s="39"/>
      <c r="AD203" s="39"/>
      <c r="AE203" s="39"/>
      <c r="AR203" s="209" t="s">
        <v>243</v>
      </c>
      <c r="AT203" s="209" t="s">
        <v>215</v>
      </c>
      <c r="AU203" s="209" t="s">
        <v>90</v>
      </c>
      <c r="AY203" s="20" t="s">
        <v>218</v>
      </c>
      <c r="BE203" s="210">
        <f>IF(N203="základní",J203,0)</f>
        <v>0</v>
      </c>
      <c r="BF203" s="210">
        <f>IF(N203="snížená",J203,0)</f>
        <v>0</v>
      </c>
      <c r="BG203" s="210">
        <f>IF(N203="zákl. přenesená",J203,0)</f>
        <v>0</v>
      </c>
      <c r="BH203" s="210">
        <f>IF(N203="sníž. přenesená",J203,0)</f>
        <v>0</v>
      </c>
      <c r="BI203" s="210">
        <f>IF(N203="nulová",J203,0)</f>
        <v>0</v>
      </c>
      <c r="BJ203" s="20" t="s">
        <v>88</v>
      </c>
      <c r="BK203" s="210">
        <f>ROUND(I203*H203,2)</f>
        <v>0</v>
      </c>
      <c r="BL203" s="20" t="s">
        <v>229</v>
      </c>
      <c r="BM203" s="209" t="s">
        <v>3766</v>
      </c>
    </row>
    <row r="204" s="2" customFormat="1" ht="24.15" customHeight="1">
      <c r="A204" s="39"/>
      <c r="B204" s="161"/>
      <c r="C204" s="231" t="s">
        <v>404</v>
      </c>
      <c r="D204" s="231" t="s">
        <v>215</v>
      </c>
      <c r="E204" s="232" t="s">
        <v>3767</v>
      </c>
      <c r="F204" s="233" t="s">
        <v>3768</v>
      </c>
      <c r="G204" s="234" t="s">
        <v>315</v>
      </c>
      <c r="H204" s="235">
        <v>2</v>
      </c>
      <c r="I204" s="236"/>
      <c r="J204" s="237">
        <f>ROUND(I204*H204,2)</f>
        <v>0</v>
      </c>
      <c r="K204" s="238"/>
      <c r="L204" s="239"/>
      <c r="M204" s="240" t="s">
        <v>1</v>
      </c>
      <c r="N204" s="241" t="s">
        <v>45</v>
      </c>
      <c r="O204" s="78"/>
      <c r="P204" s="207">
        <f>O204*H204</f>
        <v>0</v>
      </c>
      <c r="Q204" s="207">
        <v>0</v>
      </c>
      <c r="R204" s="207">
        <f>Q204*H204</f>
        <v>0</v>
      </c>
      <c r="S204" s="207">
        <v>0</v>
      </c>
      <c r="T204" s="208">
        <f>S204*H204</f>
        <v>0</v>
      </c>
      <c r="U204" s="39"/>
      <c r="V204" s="39"/>
      <c r="W204" s="39"/>
      <c r="X204" s="39"/>
      <c r="Y204" s="39"/>
      <c r="Z204" s="39"/>
      <c r="AA204" s="39"/>
      <c r="AB204" s="39"/>
      <c r="AC204" s="39"/>
      <c r="AD204" s="39"/>
      <c r="AE204" s="39"/>
      <c r="AR204" s="209" t="s">
        <v>243</v>
      </c>
      <c r="AT204" s="209" t="s">
        <v>215</v>
      </c>
      <c r="AU204" s="209" t="s">
        <v>90</v>
      </c>
      <c r="AY204" s="20" t="s">
        <v>218</v>
      </c>
      <c r="BE204" s="210">
        <f>IF(N204="základní",J204,0)</f>
        <v>0</v>
      </c>
      <c r="BF204" s="210">
        <f>IF(N204="snížená",J204,0)</f>
        <v>0</v>
      </c>
      <c r="BG204" s="210">
        <f>IF(N204="zákl. přenesená",J204,0)</f>
        <v>0</v>
      </c>
      <c r="BH204" s="210">
        <f>IF(N204="sníž. přenesená",J204,0)</f>
        <v>0</v>
      </c>
      <c r="BI204" s="210">
        <f>IF(N204="nulová",J204,0)</f>
        <v>0</v>
      </c>
      <c r="BJ204" s="20" t="s">
        <v>88</v>
      </c>
      <c r="BK204" s="210">
        <f>ROUND(I204*H204,2)</f>
        <v>0</v>
      </c>
      <c r="BL204" s="20" t="s">
        <v>229</v>
      </c>
      <c r="BM204" s="209" t="s">
        <v>3769</v>
      </c>
    </row>
    <row r="205" s="2" customFormat="1" ht="24.15" customHeight="1">
      <c r="A205" s="39"/>
      <c r="B205" s="161"/>
      <c r="C205" s="231" t="s">
        <v>329</v>
      </c>
      <c r="D205" s="231" t="s">
        <v>215</v>
      </c>
      <c r="E205" s="232" t="s">
        <v>3770</v>
      </c>
      <c r="F205" s="233" t="s">
        <v>3771</v>
      </c>
      <c r="G205" s="234" t="s">
        <v>315</v>
      </c>
      <c r="H205" s="235">
        <v>2</v>
      </c>
      <c r="I205" s="236"/>
      <c r="J205" s="237">
        <f>ROUND(I205*H205,2)</f>
        <v>0</v>
      </c>
      <c r="K205" s="238"/>
      <c r="L205" s="239"/>
      <c r="M205" s="240" t="s">
        <v>1</v>
      </c>
      <c r="N205" s="241" t="s">
        <v>45</v>
      </c>
      <c r="O205" s="78"/>
      <c r="P205" s="207">
        <f>O205*H205</f>
        <v>0</v>
      </c>
      <c r="Q205" s="207">
        <v>0</v>
      </c>
      <c r="R205" s="207">
        <f>Q205*H205</f>
        <v>0</v>
      </c>
      <c r="S205" s="207">
        <v>0</v>
      </c>
      <c r="T205" s="208">
        <f>S205*H205</f>
        <v>0</v>
      </c>
      <c r="U205" s="39"/>
      <c r="V205" s="39"/>
      <c r="W205" s="39"/>
      <c r="X205" s="39"/>
      <c r="Y205" s="39"/>
      <c r="Z205" s="39"/>
      <c r="AA205" s="39"/>
      <c r="AB205" s="39"/>
      <c r="AC205" s="39"/>
      <c r="AD205" s="39"/>
      <c r="AE205" s="39"/>
      <c r="AR205" s="209" t="s">
        <v>243</v>
      </c>
      <c r="AT205" s="209" t="s">
        <v>215</v>
      </c>
      <c r="AU205" s="209" t="s">
        <v>90</v>
      </c>
      <c r="AY205" s="20" t="s">
        <v>218</v>
      </c>
      <c r="BE205" s="210">
        <f>IF(N205="základní",J205,0)</f>
        <v>0</v>
      </c>
      <c r="BF205" s="210">
        <f>IF(N205="snížená",J205,0)</f>
        <v>0</v>
      </c>
      <c r="BG205" s="210">
        <f>IF(N205="zákl. přenesená",J205,0)</f>
        <v>0</v>
      </c>
      <c r="BH205" s="210">
        <f>IF(N205="sníž. přenesená",J205,0)</f>
        <v>0</v>
      </c>
      <c r="BI205" s="210">
        <f>IF(N205="nulová",J205,0)</f>
        <v>0</v>
      </c>
      <c r="BJ205" s="20" t="s">
        <v>88</v>
      </c>
      <c r="BK205" s="210">
        <f>ROUND(I205*H205,2)</f>
        <v>0</v>
      </c>
      <c r="BL205" s="20" t="s">
        <v>229</v>
      </c>
      <c r="BM205" s="209" t="s">
        <v>3772</v>
      </c>
    </row>
    <row r="206" s="2" customFormat="1" ht="24.15" customHeight="1">
      <c r="A206" s="39"/>
      <c r="B206" s="161"/>
      <c r="C206" s="231" t="s">
        <v>411</v>
      </c>
      <c r="D206" s="231" t="s">
        <v>215</v>
      </c>
      <c r="E206" s="232" t="s">
        <v>3773</v>
      </c>
      <c r="F206" s="233" t="s">
        <v>3774</v>
      </c>
      <c r="G206" s="234" t="s">
        <v>315</v>
      </c>
      <c r="H206" s="235">
        <v>2</v>
      </c>
      <c r="I206" s="236"/>
      <c r="J206" s="237">
        <f>ROUND(I206*H206,2)</f>
        <v>0</v>
      </c>
      <c r="K206" s="238"/>
      <c r="L206" s="239"/>
      <c r="M206" s="240" t="s">
        <v>1</v>
      </c>
      <c r="N206" s="241" t="s">
        <v>45</v>
      </c>
      <c r="O206" s="78"/>
      <c r="P206" s="207">
        <f>O206*H206</f>
        <v>0</v>
      </c>
      <c r="Q206" s="207">
        <v>0</v>
      </c>
      <c r="R206" s="207">
        <f>Q206*H206</f>
        <v>0</v>
      </c>
      <c r="S206" s="207">
        <v>0</v>
      </c>
      <c r="T206" s="208">
        <f>S206*H206</f>
        <v>0</v>
      </c>
      <c r="U206" s="39"/>
      <c r="V206" s="39"/>
      <c r="W206" s="39"/>
      <c r="X206" s="39"/>
      <c r="Y206" s="39"/>
      <c r="Z206" s="39"/>
      <c r="AA206" s="39"/>
      <c r="AB206" s="39"/>
      <c r="AC206" s="39"/>
      <c r="AD206" s="39"/>
      <c r="AE206" s="39"/>
      <c r="AR206" s="209" t="s">
        <v>243</v>
      </c>
      <c r="AT206" s="209" t="s">
        <v>215</v>
      </c>
      <c r="AU206" s="209" t="s">
        <v>90</v>
      </c>
      <c r="AY206" s="20" t="s">
        <v>218</v>
      </c>
      <c r="BE206" s="210">
        <f>IF(N206="základní",J206,0)</f>
        <v>0</v>
      </c>
      <c r="BF206" s="210">
        <f>IF(N206="snížená",J206,0)</f>
        <v>0</v>
      </c>
      <c r="BG206" s="210">
        <f>IF(N206="zákl. přenesená",J206,0)</f>
        <v>0</v>
      </c>
      <c r="BH206" s="210">
        <f>IF(N206="sníž. přenesená",J206,0)</f>
        <v>0</v>
      </c>
      <c r="BI206" s="210">
        <f>IF(N206="nulová",J206,0)</f>
        <v>0</v>
      </c>
      <c r="BJ206" s="20" t="s">
        <v>88</v>
      </c>
      <c r="BK206" s="210">
        <f>ROUND(I206*H206,2)</f>
        <v>0</v>
      </c>
      <c r="BL206" s="20" t="s">
        <v>229</v>
      </c>
      <c r="BM206" s="209" t="s">
        <v>3775</v>
      </c>
    </row>
    <row r="207" s="2" customFormat="1" ht="24.15" customHeight="1">
      <c r="A207" s="39"/>
      <c r="B207" s="161"/>
      <c r="C207" s="231" t="s">
        <v>334</v>
      </c>
      <c r="D207" s="231" t="s">
        <v>215</v>
      </c>
      <c r="E207" s="232" t="s">
        <v>3776</v>
      </c>
      <c r="F207" s="233" t="s">
        <v>3777</v>
      </c>
      <c r="G207" s="234" t="s">
        <v>315</v>
      </c>
      <c r="H207" s="235">
        <v>4</v>
      </c>
      <c r="I207" s="236"/>
      <c r="J207" s="237">
        <f>ROUND(I207*H207,2)</f>
        <v>0</v>
      </c>
      <c r="K207" s="238"/>
      <c r="L207" s="239"/>
      <c r="M207" s="240" t="s">
        <v>1</v>
      </c>
      <c r="N207" s="241" t="s">
        <v>45</v>
      </c>
      <c r="O207" s="78"/>
      <c r="P207" s="207">
        <f>O207*H207</f>
        <v>0</v>
      </c>
      <c r="Q207" s="207">
        <v>0</v>
      </c>
      <c r="R207" s="207">
        <f>Q207*H207</f>
        <v>0</v>
      </c>
      <c r="S207" s="207">
        <v>0</v>
      </c>
      <c r="T207" s="208">
        <f>S207*H207</f>
        <v>0</v>
      </c>
      <c r="U207" s="39"/>
      <c r="V207" s="39"/>
      <c r="W207" s="39"/>
      <c r="X207" s="39"/>
      <c r="Y207" s="39"/>
      <c r="Z207" s="39"/>
      <c r="AA207" s="39"/>
      <c r="AB207" s="39"/>
      <c r="AC207" s="39"/>
      <c r="AD207" s="39"/>
      <c r="AE207" s="39"/>
      <c r="AR207" s="209" t="s">
        <v>243</v>
      </c>
      <c r="AT207" s="209" t="s">
        <v>215</v>
      </c>
      <c r="AU207" s="209" t="s">
        <v>90</v>
      </c>
      <c r="AY207" s="20" t="s">
        <v>218</v>
      </c>
      <c r="BE207" s="210">
        <f>IF(N207="základní",J207,0)</f>
        <v>0</v>
      </c>
      <c r="BF207" s="210">
        <f>IF(N207="snížená",J207,0)</f>
        <v>0</v>
      </c>
      <c r="BG207" s="210">
        <f>IF(N207="zákl. přenesená",J207,0)</f>
        <v>0</v>
      </c>
      <c r="BH207" s="210">
        <f>IF(N207="sníž. přenesená",J207,0)</f>
        <v>0</v>
      </c>
      <c r="BI207" s="210">
        <f>IF(N207="nulová",J207,0)</f>
        <v>0</v>
      </c>
      <c r="BJ207" s="20" t="s">
        <v>88</v>
      </c>
      <c r="BK207" s="210">
        <f>ROUND(I207*H207,2)</f>
        <v>0</v>
      </c>
      <c r="BL207" s="20" t="s">
        <v>229</v>
      </c>
      <c r="BM207" s="209" t="s">
        <v>3778</v>
      </c>
    </row>
    <row r="208" s="2" customFormat="1" ht="24.15" customHeight="1">
      <c r="A208" s="39"/>
      <c r="B208" s="161"/>
      <c r="C208" s="231" t="s">
        <v>418</v>
      </c>
      <c r="D208" s="231" t="s">
        <v>215</v>
      </c>
      <c r="E208" s="232" t="s">
        <v>3779</v>
      </c>
      <c r="F208" s="233" t="s">
        <v>3780</v>
      </c>
      <c r="G208" s="234" t="s">
        <v>315</v>
      </c>
      <c r="H208" s="235">
        <v>4</v>
      </c>
      <c r="I208" s="236"/>
      <c r="J208" s="237">
        <f>ROUND(I208*H208,2)</f>
        <v>0</v>
      </c>
      <c r="K208" s="238"/>
      <c r="L208" s="239"/>
      <c r="M208" s="240" t="s">
        <v>1</v>
      </c>
      <c r="N208" s="241" t="s">
        <v>45</v>
      </c>
      <c r="O208" s="78"/>
      <c r="P208" s="207">
        <f>O208*H208</f>
        <v>0</v>
      </c>
      <c r="Q208" s="207">
        <v>0</v>
      </c>
      <c r="R208" s="207">
        <f>Q208*H208</f>
        <v>0</v>
      </c>
      <c r="S208" s="207">
        <v>0</v>
      </c>
      <c r="T208" s="208">
        <f>S208*H208</f>
        <v>0</v>
      </c>
      <c r="U208" s="39"/>
      <c r="V208" s="39"/>
      <c r="W208" s="39"/>
      <c r="X208" s="39"/>
      <c r="Y208" s="39"/>
      <c r="Z208" s="39"/>
      <c r="AA208" s="39"/>
      <c r="AB208" s="39"/>
      <c r="AC208" s="39"/>
      <c r="AD208" s="39"/>
      <c r="AE208" s="39"/>
      <c r="AR208" s="209" t="s">
        <v>243</v>
      </c>
      <c r="AT208" s="209" t="s">
        <v>215</v>
      </c>
      <c r="AU208" s="209" t="s">
        <v>90</v>
      </c>
      <c r="AY208" s="20" t="s">
        <v>218</v>
      </c>
      <c r="BE208" s="210">
        <f>IF(N208="základní",J208,0)</f>
        <v>0</v>
      </c>
      <c r="BF208" s="210">
        <f>IF(N208="snížená",J208,0)</f>
        <v>0</v>
      </c>
      <c r="BG208" s="210">
        <f>IF(N208="zákl. přenesená",J208,0)</f>
        <v>0</v>
      </c>
      <c r="BH208" s="210">
        <f>IF(N208="sníž. přenesená",J208,0)</f>
        <v>0</v>
      </c>
      <c r="BI208" s="210">
        <f>IF(N208="nulová",J208,0)</f>
        <v>0</v>
      </c>
      <c r="BJ208" s="20" t="s">
        <v>88</v>
      </c>
      <c r="BK208" s="210">
        <f>ROUND(I208*H208,2)</f>
        <v>0</v>
      </c>
      <c r="BL208" s="20" t="s">
        <v>229</v>
      </c>
      <c r="BM208" s="209" t="s">
        <v>3781</v>
      </c>
    </row>
    <row r="209" s="2" customFormat="1" ht="24.15" customHeight="1">
      <c r="A209" s="39"/>
      <c r="B209" s="161"/>
      <c r="C209" s="231" t="s">
        <v>335</v>
      </c>
      <c r="D209" s="231" t="s">
        <v>215</v>
      </c>
      <c r="E209" s="232" t="s">
        <v>3782</v>
      </c>
      <c r="F209" s="233" t="s">
        <v>3783</v>
      </c>
      <c r="G209" s="234" t="s">
        <v>315</v>
      </c>
      <c r="H209" s="235">
        <v>6</v>
      </c>
      <c r="I209" s="236"/>
      <c r="J209" s="237">
        <f>ROUND(I209*H209,2)</f>
        <v>0</v>
      </c>
      <c r="K209" s="238"/>
      <c r="L209" s="239"/>
      <c r="M209" s="240" t="s">
        <v>1</v>
      </c>
      <c r="N209" s="241" t="s">
        <v>45</v>
      </c>
      <c r="O209" s="78"/>
      <c r="P209" s="207">
        <f>O209*H209</f>
        <v>0</v>
      </c>
      <c r="Q209" s="207">
        <v>0</v>
      </c>
      <c r="R209" s="207">
        <f>Q209*H209</f>
        <v>0</v>
      </c>
      <c r="S209" s="207">
        <v>0</v>
      </c>
      <c r="T209" s="208">
        <f>S209*H209</f>
        <v>0</v>
      </c>
      <c r="U209" s="39"/>
      <c r="V209" s="39"/>
      <c r="W209" s="39"/>
      <c r="X209" s="39"/>
      <c r="Y209" s="39"/>
      <c r="Z209" s="39"/>
      <c r="AA209" s="39"/>
      <c r="AB209" s="39"/>
      <c r="AC209" s="39"/>
      <c r="AD209" s="39"/>
      <c r="AE209" s="39"/>
      <c r="AR209" s="209" t="s">
        <v>243</v>
      </c>
      <c r="AT209" s="209" t="s">
        <v>215</v>
      </c>
      <c r="AU209" s="209" t="s">
        <v>90</v>
      </c>
      <c r="AY209" s="20" t="s">
        <v>218</v>
      </c>
      <c r="BE209" s="210">
        <f>IF(N209="základní",J209,0)</f>
        <v>0</v>
      </c>
      <c r="BF209" s="210">
        <f>IF(N209="snížená",J209,0)</f>
        <v>0</v>
      </c>
      <c r="BG209" s="210">
        <f>IF(N209="zákl. přenesená",J209,0)</f>
        <v>0</v>
      </c>
      <c r="BH209" s="210">
        <f>IF(N209="sníž. přenesená",J209,0)</f>
        <v>0</v>
      </c>
      <c r="BI209" s="210">
        <f>IF(N209="nulová",J209,0)</f>
        <v>0</v>
      </c>
      <c r="BJ209" s="20" t="s">
        <v>88</v>
      </c>
      <c r="BK209" s="210">
        <f>ROUND(I209*H209,2)</f>
        <v>0</v>
      </c>
      <c r="BL209" s="20" t="s">
        <v>229</v>
      </c>
      <c r="BM209" s="209" t="s">
        <v>3784</v>
      </c>
    </row>
    <row r="210" s="2" customFormat="1" ht="24.15" customHeight="1">
      <c r="A210" s="39"/>
      <c r="B210" s="161"/>
      <c r="C210" s="231" t="s">
        <v>424</v>
      </c>
      <c r="D210" s="231" t="s">
        <v>215</v>
      </c>
      <c r="E210" s="232" t="s">
        <v>3785</v>
      </c>
      <c r="F210" s="233" t="s">
        <v>3786</v>
      </c>
      <c r="G210" s="234" t="s">
        <v>315</v>
      </c>
      <c r="H210" s="235">
        <v>7</v>
      </c>
      <c r="I210" s="236"/>
      <c r="J210" s="237">
        <f>ROUND(I210*H210,2)</f>
        <v>0</v>
      </c>
      <c r="K210" s="238"/>
      <c r="L210" s="239"/>
      <c r="M210" s="240" t="s">
        <v>1</v>
      </c>
      <c r="N210" s="241" t="s">
        <v>45</v>
      </c>
      <c r="O210" s="78"/>
      <c r="P210" s="207">
        <f>O210*H210</f>
        <v>0</v>
      </c>
      <c r="Q210" s="207">
        <v>0</v>
      </c>
      <c r="R210" s="207">
        <f>Q210*H210</f>
        <v>0</v>
      </c>
      <c r="S210" s="207">
        <v>0</v>
      </c>
      <c r="T210" s="208">
        <f>S210*H210</f>
        <v>0</v>
      </c>
      <c r="U210" s="39"/>
      <c r="V210" s="39"/>
      <c r="W210" s="39"/>
      <c r="X210" s="39"/>
      <c r="Y210" s="39"/>
      <c r="Z210" s="39"/>
      <c r="AA210" s="39"/>
      <c r="AB210" s="39"/>
      <c r="AC210" s="39"/>
      <c r="AD210" s="39"/>
      <c r="AE210" s="39"/>
      <c r="AR210" s="209" t="s">
        <v>243</v>
      </c>
      <c r="AT210" s="209" t="s">
        <v>215</v>
      </c>
      <c r="AU210" s="209" t="s">
        <v>90</v>
      </c>
      <c r="AY210" s="20" t="s">
        <v>218</v>
      </c>
      <c r="BE210" s="210">
        <f>IF(N210="základní",J210,0)</f>
        <v>0</v>
      </c>
      <c r="BF210" s="210">
        <f>IF(N210="snížená",J210,0)</f>
        <v>0</v>
      </c>
      <c r="BG210" s="210">
        <f>IF(N210="zákl. přenesená",J210,0)</f>
        <v>0</v>
      </c>
      <c r="BH210" s="210">
        <f>IF(N210="sníž. přenesená",J210,0)</f>
        <v>0</v>
      </c>
      <c r="BI210" s="210">
        <f>IF(N210="nulová",J210,0)</f>
        <v>0</v>
      </c>
      <c r="BJ210" s="20" t="s">
        <v>88</v>
      </c>
      <c r="BK210" s="210">
        <f>ROUND(I210*H210,2)</f>
        <v>0</v>
      </c>
      <c r="BL210" s="20" t="s">
        <v>229</v>
      </c>
      <c r="BM210" s="209" t="s">
        <v>3787</v>
      </c>
    </row>
    <row r="211" s="2" customFormat="1" ht="24.15" customHeight="1">
      <c r="A211" s="39"/>
      <c r="B211" s="161"/>
      <c r="C211" s="231" t="s">
        <v>339</v>
      </c>
      <c r="D211" s="231" t="s">
        <v>215</v>
      </c>
      <c r="E211" s="232" t="s">
        <v>3788</v>
      </c>
      <c r="F211" s="233" t="s">
        <v>3789</v>
      </c>
      <c r="G211" s="234" t="s">
        <v>315</v>
      </c>
      <c r="H211" s="235">
        <v>3</v>
      </c>
      <c r="I211" s="236"/>
      <c r="J211" s="237">
        <f>ROUND(I211*H211,2)</f>
        <v>0</v>
      </c>
      <c r="K211" s="238"/>
      <c r="L211" s="239"/>
      <c r="M211" s="240" t="s">
        <v>1</v>
      </c>
      <c r="N211" s="241" t="s">
        <v>45</v>
      </c>
      <c r="O211" s="78"/>
      <c r="P211" s="207">
        <f>O211*H211</f>
        <v>0</v>
      </c>
      <c r="Q211" s="207">
        <v>0</v>
      </c>
      <c r="R211" s="207">
        <f>Q211*H211</f>
        <v>0</v>
      </c>
      <c r="S211" s="207">
        <v>0</v>
      </c>
      <c r="T211" s="208">
        <f>S211*H211</f>
        <v>0</v>
      </c>
      <c r="U211" s="39"/>
      <c r="V211" s="39"/>
      <c r="W211" s="39"/>
      <c r="X211" s="39"/>
      <c r="Y211" s="39"/>
      <c r="Z211" s="39"/>
      <c r="AA211" s="39"/>
      <c r="AB211" s="39"/>
      <c r="AC211" s="39"/>
      <c r="AD211" s="39"/>
      <c r="AE211" s="39"/>
      <c r="AR211" s="209" t="s">
        <v>243</v>
      </c>
      <c r="AT211" s="209" t="s">
        <v>215</v>
      </c>
      <c r="AU211" s="209" t="s">
        <v>90</v>
      </c>
      <c r="AY211" s="20" t="s">
        <v>218</v>
      </c>
      <c r="BE211" s="210">
        <f>IF(N211="základní",J211,0)</f>
        <v>0</v>
      </c>
      <c r="BF211" s="210">
        <f>IF(N211="snížená",J211,0)</f>
        <v>0</v>
      </c>
      <c r="BG211" s="210">
        <f>IF(N211="zákl. přenesená",J211,0)</f>
        <v>0</v>
      </c>
      <c r="BH211" s="210">
        <f>IF(N211="sníž. přenesená",J211,0)</f>
        <v>0</v>
      </c>
      <c r="BI211" s="210">
        <f>IF(N211="nulová",J211,0)</f>
        <v>0</v>
      </c>
      <c r="BJ211" s="20" t="s">
        <v>88</v>
      </c>
      <c r="BK211" s="210">
        <f>ROUND(I211*H211,2)</f>
        <v>0</v>
      </c>
      <c r="BL211" s="20" t="s">
        <v>229</v>
      </c>
      <c r="BM211" s="209" t="s">
        <v>3790</v>
      </c>
    </row>
    <row r="212" s="2" customFormat="1" ht="16.5" customHeight="1">
      <c r="A212" s="39"/>
      <c r="B212" s="161"/>
      <c r="C212" s="231" t="s">
        <v>431</v>
      </c>
      <c r="D212" s="231" t="s">
        <v>215</v>
      </c>
      <c r="E212" s="232" t="s">
        <v>3791</v>
      </c>
      <c r="F212" s="233" t="s">
        <v>3792</v>
      </c>
      <c r="G212" s="234" t="s">
        <v>315</v>
      </c>
      <c r="H212" s="235">
        <v>6</v>
      </c>
      <c r="I212" s="236"/>
      <c r="J212" s="237">
        <f>ROUND(I212*H212,2)</f>
        <v>0</v>
      </c>
      <c r="K212" s="238"/>
      <c r="L212" s="239"/>
      <c r="M212" s="240" t="s">
        <v>1</v>
      </c>
      <c r="N212" s="241" t="s">
        <v>45</v>
      </c>
      <c r="O212" s="78"/>
      <c r="P212" s="207">
        <f>O212*H212</f>
        <v>0</v>
      </c>
      <c r="Q212" s="207">
        <v>0</v>
      </c>
      <c r="R212" s="207">
        <f>Q212*H212</f>
        <v>0</v>
      </c>
      <c r="S212" s="207">
        <v>0</v>
      </c>
      <c r="T212" s="208">
        <f>S212*H212</f>
        <v>0</v>
      </c>
      <c r="U212" s="39"/>
      <c r="V212" s="39"/>
      <c r="W212" s="39"/>
      <c r="X212" s="39"/>
      <c r="Y212" s="39"/>
      <c r="Z212" s="39"/>
      <c r="AA212" s="39"/>
      <c r="AB212" s="39"/>
      <c r="AC212" s="39"/>
      <c r="AD212" s="39"/>
      <c r="AE212" s="39"/>
      <c r="AR212" s="209" t="s">
        <v>243</v>
      </c>
      <c r="AT212" s="209" t="s">
        <v>215</v>
      </c>
      <c r="AU212" s="209" t="s">
        <v>90</v>
      </c>
      <c r="AY212" s="20" t="s">
        <v>218</v>
      </c>
      <c r="BE212" s="210">
        <f>IF(N212="základní",J212,0)</f>
        <v>0</v>
      </c>
      <c r="BF212" s="210">
        <f>IF(N212="snížená",J212,0)</f>
        <v>0</v>
      </c>
      <c r="BG212" s="210">
        <f>IF(N212="zákl. přenesená",J212,0)</f>
        <v>0</v>
      </c>
      <c r="BH212" s="210">
        <f>IF(N212="sníž. přenesená",J212,0)</f>
        <v>0</v>
      </c>
      <c r="BI212" s="210">
        <f>IF(N212="nulová",J212,0)</f>
        <v>0</v>
      </c>
      <c r="BJ212" s="20" t="s">
        <v>88</v>
      </c>
      <c r="BK212" s="210">
        <f>ROUND(I212*H212,2)</f>
        <v>0</v>
      </c>
      <c r="BL212" s="20" t="s">
        <v>229</v>
      </c>
      <c r="BM212" s="209" t="s">
        <v>3793</v>
      </c>
    </row>
    <row r="213" s="2" customFormat="1" ht="24.15" customHeight="1">
      <c r="A213" s="39"/>
      <c r="B213" s="161"/>
      <c r="C213" s="231" t="s">
        <v>342</v>
      </c>
      <c r="D213" s="231" t="s">
        <v>215</v>
      </c>
      <c r="E213" s="232" t="s">
        <v>3794</v>
      </c>
      <c r="F213" s="233" t="s">
        <v>3795</v>
      </c>
      <c r="G213" s="234" t="s">
        <v>3796</v>
      </c>
      <c r="H213" s="235">
        <v>1</v>
      </c>
      <c r="I213" s="236"/>
      <c r="J213" s="237">
        <f>ROUND(I213*H213,2)</f>
        <v>0</v>
      </c>
      <c r="K213" s="238"/>
      <c r="L213" s="239"/>
      <c r="M213" s="240" t="s">
        <v>1</v>
      </c>
      <c r="N213" s="241" t="s">
        <v>45</v>
      </c>
      <c r="O213" s="78"/>
      <c r="P213" s="207">
        <f>O213*H213</f>
        <v>0</v>
      </c>
      <c r="Q213" s="207">
        <v>0</v>
      </c>
      <c r="R213" s="207">
        <f>Q213*H213</f>
        <v>0</v>
      </c>
      <c r="S213" s="207">
        <v>0</v>
      </c>
      <c r="T213" s="208">
        <f>S213*H213</f>
        <v>0</v>
      </c>
      <c r="U213" s="39"/>
      <c r="V213" s="39"/>
      <c r="W213" s="39"/>
      <c r="X213" s="39"/>
      <c r="Y213" s="39"/>
      <c r="Z213" s="39"/>
      <c r="AA213" s="39"/>
      <c r="AB213" s="39"/>
      <c r="AC213" s="39"/>
      <c r="AD213" s="39"/>
      <c r="AE213" s="39"/>
      <c r="AR213" s="209" t="s">
        <v>243</v>
      </c>
      <c r="AT213" s="209" t="s">
        <v>215</v>
      </c>
      <c r="AU213" s="209" t="s">
        <v>90</v>
      </c>
      <c r="AY213" s="20" t="s">
        <v>218</v>
      </c>
      <c r="BE213" s="210">
        <f>IF(N213="základní",J213,0)</f>
        <v>0</v>
      </c>
      <c r="BF213" s="210">
        <f>IF(N213="snížená",J213,0)</f>
        <v>0</v>
      </c>
      <c r="BG213" s="210">
        <f>IF(N213="zákl. přenesená",J213,0)</f>
        <v>0</v>
      </c>
      <c r="BH213" s="210">
        <f>IF(N213="sníž. přenesená",J213,0)</f>
        <v>0</v>
      </c>
      <c r="BI213" s="210">
        <f>IF(N213="nulová",J213,0)</f>
        <v>0</v>
      </c>
      <c r="BJ213" s="20" t="s">
        <v>88</v>
      </c>
      <c r="BK213" s="210">
        <f>ROUND(I213*H213,2)</f>
        <v>0</v>
      </c>
      <c r="BL213" s="20" t="s">
        <v>229</v>
      </c>
      <c r="BM213" s="209" t="s">
        <v>3797</v>
      </c>
    </row>
    <row r="214" s="2" customFormat="1" ht="16.5" customHeight="1">
      <c r="A214" s="39"/>
      <c r="B214" s="161"/>
      <c r="C214" s="231" t="s">
        <v>438</v>
      </c>
      <c r="D214" s="231" t="s">
        <v>215</v>
      </c>
      <c r="E214" s="232" t="s">
        <v>3798</v>
      </c>
      <c r="F214" s="233" t="s">
        <v>3799</v>
      </c>
      <c r="G214" s="234" t="s">
        <v>315</v>
      </c>
      <c r="H214" s="235">
        <v>1</v>
      </c>
      <c r="I214" s="236"/>
      <c r="J214" s="237">
        <f>ROUND(I214*H214,2)</f>
        <v>0</v>
      </c>
      <c r="K214" s="238"/>
      <c r="L214" s="239"/>
      <c r="M214" s="240" t="s">
        <v>1</v>
      </c>
      <c r="N214" s="241" t="s">
        <v>45</v>
      </c>
      <c r="O214" s="78"/>
      <c r="P214" s="207">
        <f>O214*H214</f>
        <v>0</v>
      </c>
      <c r="Q214" s="207">
        <v>0</v>
      </c>
      <c r="R214" s="207">
        <f>Q214*H214</f>
        <v>0</v>
      </c>
      <c r="S214" s="207">
        <v>0</v>
      </c>
      <c r="T214" s="208">
        <f>S214*H214</f>
        <v>0</v>
      </c>
      <c r="U214" s="39"/>
      <c r="V214" s="39"/>
      <c r="W214" s="39"/>
      <c r="X214" s="39"/>
      <c r="Y214" s="39"/>
      <c r="Z214" s="39"/>
      <c r="AA214" s="39"/>
      <c r="AB214" s="39"/>
      <c r="AC214" s="39"/>
      <c r="AD214" s="39"/>
      <c r="AE214" s="39"/>
      <c r="AR214" s="209" t="s">
        <v>243</v>
      </c>
      <c r="AT214" s="209" t="s">
        <v>215</v>
      </c>
      <c r="AU214" s="209" t="s">
        <v>90</v>
      </c>
      <c r="AY214" s="20" t="s">
        <v>218</v>
      </c>
      <c r="BE214" s="210">
        <f>IF(N214="základní",J214,0)</f>
        <v>0</v>
      </c>
      <c r="BF214" s="210">
        <f>IF(N214="snížená",J214,0)</f>
        <v>0</v>
      </c>
      <c r="BG214" s="210">
        <f>IF(N214="zákl. přenesená",J214,0)</f>
        <v>0</v>
      </c>
      <c r="BH214" s="210">
        <f>IF(N214="sníž. přenesená",J214,0)</f>
        <v>0</v>
      </c>
      <c r="BI214" s="210">
        <f>IF(N214="nulová",J214,0)</f>
        <v>0</v>
      </c>
      <c r="BJ214" s="20" t="s">
        <v>88</v>
      </c>
      <c r="BK214" s="210">
        <f>ROUND(I214*H214,2)</f>
        <v>0</v>
      </c>
      <c r="BL214" s="20" t="s">
        <v>229</v>
      </c>
      <c r="BM214" s="209" t="s">
        <v>3800</v>
      </c>
    </row>
    <row r="215" s="2" customFormat="1" ht="24.15" customHeight="1">
      <c r="A215" s="39"/>
      <c r="B215" s="161"/>
      <c r="C215" s="231" t="s">
        <v>347</v>
      </c>
      <c r="D215" s="231" t="s">
        <v>215</v>
      </c>
      <c r="E215" s="232" t="s">
        <v>3801</v>
      </c>
      <c r="F215" s="233" t="s">
        <v>3802</v>
      </c>
      <c r="G215" s="234" t="s">
        <v>315</v>
      </c>
      <c r="H215" s="235">
        <v>40</v>
      </c>
      <c r="I215" s="236"/>
      <c r="J215" s="237">
        <f>ROUND(I215*H215,2)</f>
        <v>0</v>
      </c>
      <c r="K215" s="238"/>
      <c r="L215" s="239"/>
      <c r="M215" s="240" t="s">
        <v>1</v>
      </c>
      <c r="N215" s="241" t="s">
        <v>45</v>
      </c>
      <c r="O215" s="78"/>
      <c r="P215" s="207">
        <f>O215*H215</f>
        <v>0</v>
      </c>
      <c r="Q215" s="207">
        <v>0</v>
      </c>
      <c r="R215" s="207">
        <f>Q215*H215</f>
        <v>0</v>
      </c>
      <c r="S215" s="207">
        <v>0</v>
      </c>
      <c r="T215" s="208">
        <f>S215*H215</f>
        <v>0</v>
      </c>
      <c r="U215" s="39"/>
      <c r="V215" s="39"/>
      <c r="W215" s="39"/>
      <c r="X215" s="39"/>
      <c r="Y215" s="39"/>
      <c r="Z215" s="39"/>
      <c r="AA215" s="39"/>
      <c r="AB215" s="39"/>
      <c r="AC215" s="39"/>
      <c r="AD215" s="39"/>
      <c r="AE215" s="39"/>
      <c r="AR215" s="209" t="s">
        <v>243</v>
      </c>
      <c r="AT215" s="209" t="s">
        <v>215</v>
      </c>
      <c r="AU215" s="209" t="s">
        <v>90</v>
      </c>
      <c r="AY215" s="20" t="s">
        <v>218</v>
      </c>
      <c r="BE215" s="210">
        <f>IF(N215="základní",J215,0)</f>
        <v>0</v>
      </c>
      <c r="BF215" s="210">
        <f>IF(N215="snížená",J215,0)</f>
        <v>0</v>
      </c>
      <c r="BG215" s="210">
        <f>IF(N215="zákl. přenesená",J215,0)</f>
        <v>0</v>
      </c>
      <c r="BH215" s="210">
        <f>IF(N215="sníž. přenesená",J215,0)</f>
        <v>0</v>
      </c>
      <c r="BI215" s="210">
        <f>IF(N215="nulová",J215,0)</f>
        <v>0</v>
      </c>
      <c r="BJ215" s="20" t="s">
        <v>88</v>
      </c>
      <c r="BK215" s="210">
        <f>ROUND(I215*H215,2)</f>
        <v>0</v>
      </c>
      <c r="BL215" s="20" t="s">
        <v>229</v>
      </c>
      <c r="BM215" s="209" t="s">
        <v>3803</v>
      </c>
    </row>
    <row r="216" s="2" customFormat="1" ht="24.15" customHeight="1">
      <c r="A216" s="39"/>
      <c r="B216" s="161"/>
      <c r="C216" s="231" t="s">
        <v>445</v>
      </c>
      <c r="D216" s="231" t="s">
        <v>215</v>
      </c>
      <c r="E216" s="232" t="s">
        <v>3804</v>
      </c>
      <c r="F216" s="233" t="s">
        <v>3805</v>
      </c>
      <c r="G216" s="234" t="s">
        <v>315</v>
      </c>
      <c r="H216" s="235">
        <v>13</v>
      </c>
      <c r="I216" s="236"/>
      <c r="J216" s="237">
        <f>ROUND(I216*H216,2)</f>
        <v>0</v>
      </c>
      <c r="K216" s="238"/>
      <c r="L216" s="239"/>
      <c r="M216" s="240" t="s">
        <v>1</v>
      </c>
      <c r="N216" s="241" t="s">
        <v>45</v>
      </c>
      <c r="O216" s="78"/>
      <c r="P216" s="207">
        <f>O216*H216</f>
        <v>0</v>
      </c>
      <c r="Q216" s="207">
        <v>0</v>
      </c>
      <c r="R216" s="207">
        <f>Q216*H216</f>
        <v>0</v>
      </c>
      <c r="S216" s="207">
        <v>0</v>
      </c>
      <c r="T216" s="208">
        <f>S216*H216</f>
        <v>0</v>
      </c>
      <c r="U216" s="39"/>
      <c r="V216" s="39"/>
      <c r="W216" s="39"/>
      <c r="X216" s="39"/>
      <c r="Y216" s="39"/>
      <c r="Z216" s="39"/>
      <c r="AA216" s="39"/>
      <c r="AB216" s="39"/>
      <c r="AC216" s="39"/>
      <c r="AD216" s="39"/>
      <c r="AE216" s="39"/>
      <c r="AR216" s="209" t="s">
        <v>243</v>
      </c>
      <c r="AT216" s="209" t="s">
        <v>215</v>
      </c>
      <c r="AU216" s="209" t="s">
        <v>90</v>
      </c>
      <c r="AY216" s="20" t="s">
        <v>218</v>
      </c>
      <c r="BE216" s="210">
        <f>IF(N216="základní",J216,0)</f>
        <v>0</v>
      </c>
      <c r="BF216" s="210">
        <f>IF(N216="snížená",J216,0)</f>
        <v>0</v>
      </c>
      <c r="BG216" s="210">
        <f>IF(N216="zákl. přenesená",J216,0)</f>
        <v>0</v>
      </c>
      <c r="BH216" s="210">
        <f>IF(N216="sníž. přenesená",J216,0)</f>
        <v>0</v>
      </c>
      <c r="BI216" s="210">
        <f>IF(N216="nulová",J216,0)</f>
        <v>0</v>
      </c>
      <c r="BJ216" s="20" t="s">
        <v>88</v>
      </c>
      <c r="BK216" s="210">
        <f>ROUND(I216*H216,2)</f>
        <v>0</v>
      </c>
      <c r="BL216" s="20" t="s">
        <v>229</v>
      </c>
      <c r="BM216" s="209" t="s">
        <v>3806</v>
      </c>
    </row>
    <row r="217" s="2" customFormat="1" ht="16.5" customHeight="1">
      <c r="A217" s="39"/>
      <c r="B217" s="161"/>
      <c r="C217" s="231" t="s">
        <v>350</v>
      </c>
      <c r="D217" s="231" t="s">
        <v>215</v>
      </c>
      <c r="E217" s="232" t="s">
        <v>3807</v>
      </c>
      <c r="F217" s="233" t="s">
        <v>3808</v>
      </c>
      <c r="G217" s="234" t="s">
        <v>315</v>
      </c>
      <c r="H217" s="235">
        <v>1</v>
      </c>
      <c r="I217" s="236"/>
      <c r="J217" s="237">
        <f>ROUND(I217*H217,2)</f>
        <v>0</v>
      </c>
      <c r="K217" s="238"/>
      <c r="L217" s="239"/>
      <c r="M217" s="240" t="s">
        <v>1</v>
      </c>
      <c r="N217" s="241" t="s">
        <v>45</v>
      </c>
      <c r="O217" s="78"/>
      <c r="P217" s="207">
        <f>O217*H217</f>
        <v>0</v>
      </c>
      <c r="Q217" s="207">
        <v>0</v>
      </c>
      <c r="R217" s="207">
        <f>Q217*H217</f>
        <v>0</v>
      </c>
      <c r="S217" s="207">
        <v>0</v>
      </c>
      <c r="T217" s="208">
        <f>S217*H217</f>
        <v>0</v>
      </c>
      <c r="U217" s="39"/>
      <c r="V217" s="39"/>
      <c r="W217" s="39"/>
      <c r="X217" s="39"/>
      <c r="Y217" s="39"/>
      <c r="Z217" s="39"/>
      <c r="AA217" s="39"/>
      <c r="AB217" s="39"/>
      <c r="AC217" s="39"/>
      <c r="AD217" s="39"/>
      <c r="AE217" s="39"/>
      <c r="AR217" s="209" t="s">
        <v>243</v>
      </c>
      <c r="AT217" s="209" t="s">
        <v>215</v>
      </c>
      <c r="AU217" s="209" t="s">
        <v>90</v>
      </c>
      <c r="AY217" s="20" t="s">
        <v>218</v>
      </c>
      <c r="BE217" s="210">
        <f>IF(N217="základní",J217,0)</f>
        <v>0</v>
      </c>
      <c r="BF217" s="210">
        <f>IF(N217="snížená",J217,0)</f>
        <v>0</v>
      </c>
      <c r="BG217" s="210">
        <f>IF(N217="zákl. přenesená",J217,0)</f>
        <v>0</v>
      </c>
      <c r="BH217" s="210">
        <f>IF(N217="sníž. přenesená",J217,0)</f>
        <v>0</v>
      </c>
      <c r="BI217" s="210">
        <f>IF(N217="nulová",J217,0)</f>
        <v>0</v>
      </c>
      <c r="BJ217" s="20" t="s">
        <v>88</v>
      </c>
      <c r="BK217" s="210">
        <f>ROUND(I217*H217,2)</f>
        <v>0</v>
      </c>
      <c r="BL217" s="20" t="s">
        <v>229</v>
      </c>
      <c r="BM217" s="209" t="s">
        <v>3809</v>
      </c>
    </row>
    <row r="218" s="2" customFormat="1" ht="33" customHeight="1">
      <c r="A218" s="39"/>
      <c r="B218" s="161"/>
      <c r="C218" s="231" t="s">
        <v>454</v>
      </c>
      <c r="D218" s="231" t="s">
        <v>215</v>
      </c>
      <c r="E218" s="232" t="s">
        <v>3810</v>
      </c>
      <c r="F218" s="233" t="s">
        <v>3811</v>
      </c>
      <c r="G218" s="234" t="s">
        <v>3796</v>
      </c>
      <c r="H218" s="235">
        <v>1</v>
      </c>
      <c r="I218" s="236"/>
      <c r="J218" s="237">
        <f>ROUND(I218*H218,2)</f>
        <v>0</v>
      </c>
      <c r="K218" s="238"/>
      <c r="L218" s="239"/>
      <c r="M218" s="240" t="s">
        <v>1</v>
      </c>
      <c r="N218" s="241" t="s">
        <v>45</v>
      </c>
      <c r="O218" s="78"/>
      <c r="P218" s="207">
        <f>O218*H218</f>
        <v>0</v>
      </c>
      <c r="Q218" s="207">
        <v>0</v>
      </c>
      <c r="R218" s="207">
        <f>Q218*H218</f>
        <v>0</v>
      </c>
      <c r="S218" s="207">
        <v>0</v>
      </c>
      <c r="T218" s="208">
        <f>S218*H218</f>
        <v>0</v>
      </c>
      <c r="U218" s="39"/>
      <c r="V218" s="39"/>
      <c r="W218" s="39"/>
      <c r="X218" s="39"/>
      <c r="Y218" s="39"/>
      <c r="Z218" s="39"/>
      <c r="AA218" s="39"/>
      <c r="AB218" s="39"/>
      <c r="AC218" s="39"/>
      <c r="AD218" s="39"/>
      <c r="AE218" s="39"/>
      <c r="AR218" s="209" t="s">
        <v>243</v>
      </c>
      <c r="AT218" s="209" t="s">
        <v>215</v>
      </c>
      <c r="AU218" s="209" t="s">
        <v>90</v>
      </c>
      <c r="AY218" s="20" t="s">
        <v>218</v>
      </c>
      <c r="BE218" s="210">
        <f>IF(N218="základní",J218,0)</f>
        <v>0</v>
      </c>
      <c r="BF218" s="210">
        <f>IF(N218="snížená",J218,0)</f>
        <v>0</v>
      </c>
      <c r="BG218" s="210">
        <f>IF(N218="zákl. přenesená",J218,0)</f>
        <v>0</v>
      </c>
      <c r="BH218" s="210">
        <f>IF(N218="sníž. přenesená",J218,0)</f>
        <v>0</v>
      </c>
      <c r="BI218" s="210">
        <f>IF(N218="nulová",J218,0)</f>
        <v>0</v>
      </c>
      <c r="BJ218" s="20" t="s">
        <v>88</v>
      </c>
      <c r="BK218" s="210">
        <f>ROUND(I218*H218,2)</f>
        <v>0</v>
      </c>
      <c r="BL218" s="20" t="s">
        <v>229</v>
      </c>
      <c r="BM218" s="209" t="s">
        <v>3812</v>
      </c>
    </row>
    <row r="219" s="2" customFormat="1" ht="37.8" customHeight="1">
      <c r="A219" s="39"/>
      <c r="B219" s="161"/>
      <c r="C219" s="231" t="s">
        <v>354</v>
      </c>
      <c r="D219" s="231" t="s">
        <v>215</v>
      </c>
      <c r="E219" s="232" t="s">
        <v>3813</v>
      </c>
      <c r="F219" s="233" t="s">
        <v>3814</v>
      </c>
      <c r="G219" s="234" t="s">
        <v>3796</v>
      </c>
      <c r="H219" s="235">
        <v>1</v>
      </c>
      <c r="I219" s="236"/>
      <c r="J219" s="237">
        <f>ROUND(I219*H219,2)</f>
        <v>0</v>
      </c>
      <c r="K219" s="238"/>
      <c r="L219" s="239"/>
      <c r="M219" s="240" t="s">
        <v>1</v>
      </c>
      <c r="N219" s="241" t="s">
        <v>45</v>
      </c>
      <c r="O219" s="78"/>
      <c r="P219" s="207">
        <f>O219*H219</f>
        <v>0</v>
      </c>
      <c r="Q219" s="207">
        <v>0</v>
      </c>
      <c r="R219" s="207">
        <f>Q219*H219</f>
        <v>0</v>
      </c>
      <c r="S219" s="207">
        <v>0</v>
      </c>
      <c r="T219" s="208">
        <f>S219*H219</f>
        <v>0</v>
      </c>
      <c r="U219" s="39"/>
      <c r="V219" s="39"/>
      <c r="W219" s="39"/>
      <c r="X219" s="39"/>
      <c r="Y219" s="39"/>
      <c r="Z219" s="39"/>
      <c r="AA219" s="39"/>
      <c r="AB219" s="39"/>
      <c r="AC219" s="39"/>
      <c r="AD219" s="39"/>
      <c r="AE219" s="39"/>
      <c r="AR219" s="209" t="s">
        <v>243</v>
      </c>
      <c r="AT219" s="209" t="s">
        <v>215</v>
      </c>
      <c r="AU219" s="209" t="s">
        <v>90</v>
      </c>
      <c r="AY219" s="20" t="s">
        <v>218</v>
      </c>
      <c r="BE219" s="210">
        <f>IF(N219="základní",J219,0)</f>
        <v>0</v>
      </c>
      <c r="BF219" s="210">
        <f>IF(N219="snížená",J219,0)</f>
        <v>0</v>
      </c>
      <c r="BG219" s="210">
        <f>IF(N219="zákl. přenesená",J219,0)</f>
        <v>0</v>
      </c>
      <c r="BH219" s="210">
        <f>IF(N219="sníž. přenesená",J219,0)</f>
        <v>0</v>
      </c>
      <c r="BI219" s="210">
        <f>IF(N219="nulová",J219,0)</f>
        <v>0</v>
      </c>
      <c r="BJ219" s="20" t="s">
        <v>88</v>
      </c>
      <c r="BK219" s="210">
        <f>ROUND(I219*H219,2)</f>
        <v>0</v>
      </c>
      <c r="BL219" s="20" t="s">
        <v>229</v>
      </c>
      <c r="BM219" s="209" t="s">
        <v>3815</v>
      </c>
    </row>
    <row r="220" s="2" customFormat="1" ht="33" customHeight="1">
      <c r="A220" s="39"/>
      <c r="B220" s="161"/>
      <c r="C220" s="231" t="s">
        <v>461</v>
      </c>
      <c r="D220" s="231" t="s">
        <v>215</v>
      </c>
      <c r="E220" s="232" t="s">
        <v>3816</v>
      </c>
      <c r="F220" s="233" t="s">
        <v>3817</v>
      </c>
      <c r="G220" s="234" t="s">
        <v>501</v>
      </c>
      <c r="H220" s="235">
        <v>30</v>
      </c>
      <c r="I220" s="236"/>
      <c r="J220" s="237">
        <f>ROUND(I220*H220,2)</f>
        <v>0</v>
      </c>
      <c r="K220" s="238"/>
      <c r="L220" s="239"/>
      <c r="M220" s="240" t="s">
        <v>1</v>
      </c>
      <c r="N220" s="241" t="s">
        <v>45</v>
      </c>
      <c r="O220" s="78"/>
      <c r="P220" s="207">
        <f>O220*H220</f>
        <v>0</v>
      </c>
      <c r="Q220" s="207">
        <v>0</v>
      </c>
      <c r="R220" s="207">
        <f>Q220*H220</f>
        <v>0</v>
      </c>
      <c r="S220" s="207">
        <v>0</v>
      </c>
      <c r="T220" s="208">
        <f>S220*H220</f>
        <v>0</v>
      </c>
      <c r="U220" s="39"/>
      <c r="V220" s="39"/>
      <c r="W220" s="39"/>
      <c r="X220" s="39"/>
      <c r="Y220" s="39"/>
      <c r="Z220" s="39"/>
      <c r="AA220" s="39"/>
      <c r="AB220" s="39"/>
      <c r="AC220" s="39"/>
      <c r="AD220" s="39"/>
      <c r="AE220" s="39"/>
      <c r="AR220" s="209" t="s">
        <v>243</v>
      </c>
      <c r="AT220" s="209" t="s">
        <v>215</v>
      </c>
      <c r="AU220" s="209" t="s">
        <v>90</v>
      </c>
      <c r="AY220" s="20" t="s">
        <v>218</v>
      </c>
      <c r="BE220" s="210">
        <f>IF(N220="základní",J220,0)</f>
        <v>0</v>
      </c>
      <c r="BF220" s="210">
        <f>IF(N220="snížená",J220,0)</f>
        <v>0</v>
      </c>
      <c r="BG220" s="210">
        <f>IF(N220="zákl. přenesená",J220,0)</f>
        <v>0</v>
      </c>
      <c r="BH220" s="210">
        <f>IF(N220="sníž. přenesená",J220,0)</f>
        <v>0</v>
      </c>
      <c r="BI220" s="210">
        <f>IF(N220="nulová",J220,0)</f>
        <v>0</v>
      </c>
      <c r="BJ220" s="20" t="s">
        <v>88</v>
      </c>
      <c r="BK220" s="210">
        <f>ROUND(I220*H220,2)</f>
        <v>0</v>
      </c>
      <c r="BL220" s="20" t="s">
        <v>229</v>
      </c>
      <c r="BM220" s="209" t="s">
        <v>3818</v>
      </c>
    </row>
    <row r="221" s="2" customFormat="1" ht="24.15" customHeight="1">
      <c r="A221" s="39"/>
      <c r="B221" s="161"/>
      <c r="C221" s="231" t="s">
        <v>357</v>
      </c>
      <c r="D221" s="231" t="s">
        <v>215</v>
      </c>
      <c r="E221" s="232" t="s">
        <v>3819</v>
      </c>
      <c r="F221" s="233" t="s">
        <v>3820</v>
      </c>
      <c r="G221" s="234" t="s">
        <v>315</v>
      </c>
      <c r="H221" s="235">
        <v>1</v>
      </c>
      <c r="I221" s="236"/>
      <c r="J221" s="237">
        <f>ROUND(I221*H221,2)</f>
        <v>0</v>
      </c>
      <c r="K221" s="238"/>
      <c r="L221" s="239"/>
      <c r="M221" s="240" t="s">
        <v>1</v>
      </c>
      <c r="N221" s="241" t="s">
        <v>45</v>
      </c>
      <c r="O221" s="78"/>
      <c r="P221" s="207">
        <f>O221*H221</f>
        <v>0</v>
      </c>
      <c r="Q221" s="207">
        <v>0</v>
      </c>
      <c r="R221" s="207">
        <f>Q221*H221</f>
        <v>0</v>
      </c>
      <c r="S221" s="207">
        <v>0</v>
      </c>
      <c r="T221" s="208">
        <f>S221*H221</f>
        <v>0</v>
      </c>
      <c r="U221" s="39"/>
      <c r="V221" s="39"/>
      <c r="W221" s="39"/>
      <c r="X221" s="39"/>
      <c r="Y221" s="39"/>
      <c r="Z221" s="39"/>
      <c r="AA221" s="39"/>
      <c r="AB221" s="39"/>
      <c r="AC221" s="39"/>
      <c r="AD221" s="39"/>
      <c r="AE221" s="39"/>
      <c r="AR221" s="209" t="s">
        <v>243</v>
      </c>
      <c r="AT221" s="209" t="s">
        <v>215</v>
      </c>
      <c r="AU221" s="209" t="s">
        <v>90</v>
      </c>
      <c r="AY221" s="20" t="s">
        <v>218</v>
      </c>
      <c r="BE221" s="210">
        <f>IF(N221="základní",J221,0)</f>
        <v>0</v>
      </c>
      <c r="BF221" s="210">
        <f>IF(N221="snížená",J221,0)</f>
        <v>0</v>
      </c>
      <c r="BG221" s="210">
        <f>IF(N221="zákl. přenesená",J221,0)</f>
        <v>0</v>
      </c>
      <c r="BH221" s="210">
        <f>IF(N221="sníž. přenesená",J221,0)</f>
        <v>0</v>
      </c>
      <c r="BI221" s="210">
        <f>IF(N221="nulová",J221,0)</f>
        <v>0</v>
      </c>
      <c r="BJ221" s="20" t="s">
        <v>88</v>
      </c>
      <c r="BK221" s="210">
        <f>ROUND(I221*H221,2)</f>
        <v>0</v>
      </c>
      <c r="BL221" s="20" t="s">
        <v>229</v>
      </c>
      <c r="BM221" s="209" t="s">
        <v>3821</v>
      </c>
    </row>
    <row r="222" s="2" customFormat="1">
      <c r="A222" s="39"/>
      <c r="B222" s="40"/>
      <c r="C222" s="39"/>
      <c r="D222" s="211" t="s">
        <v>230</v>
      </c>
      <c r="E222" s="39"/>
      <c r="F222" s="212" t="s">
        <v>3822</v>
      </c>
      <c r="G222" s="39"/>
      <c r="H222" s="39"/>
      <c r="I222" s="162"/>
      <c r="J222" s="39"/>
      <c r="K222" s="39"/>
      <c r="L222" s="40"/>
      <c r="M222" s="213"/>
      <c r="N222" s="214"/>
      <c r="O222" s="78"/>
      <c r="P222" s="78"/>
      <c r="Q222" s="78"/>
      <c r="R222" s="78"/>
      <c r="S222" s="78"/>
      <c r="T222" s="79"/>
      <c r="U222" s="39"/>
      <c r="V222" s="39"/>
      <c r="W222" s="39"/>
      <c r="X222" s="39"/>
      <c r="Y222" s="39"/>
      <c r="Z222" s="39"/>
      <c r="AA222" s="39"/>
      <c r="AB222" s="39"/>
      <c r="AC222" s="39"/>
      <c r="AD222" s="39"/>
      <c r="AE222" s="39"/>
      <c r="AT222" s="20" t="s">
        <v>230</v>
      </c>
      <c r="AU222" s="20" t="s">
        <v>90</v>
      </c>
    </row>
    <row r="223" s="2" customFormat="1" ht="24.15" customHeight="1">
      <c r="A223" s="39"/>
      <c r="B223" s="161"/>
      <c r="C223" s="231" t="s">
        <v>677</v>
      </c>
      <c r="D223" s="231" t="s">
        <v>215</v>
      </c>
      <c r="E223" s="232" t="s">
        <v>3823</v>
      </c>
      <c r="F223" s="233" t="s">
        <v>3824</v>
      </c>
      <c r="G223" s="234" t="s">
        <v>315</v>
      </c>
      <c r="H223" s="235">
        <v>1</v>
      </c>
      <c r="I223" s="236"/>
      <c r="J223" s="237">
        <f>ROUND(I223*H223,2)</f>
        <v>0</v>
      </c>
      <c r="K223" s="238"/>
      <c r="L223" s="239"/>
      <c r="M223" s="240" t="s">
        <v>1</v>
      </c>
      <c r="N223" s="241" t="s">
        <v>45</v>
      </c>
      <c r="O223" s="78"/>
      <c r="P223" s="207">
        <f>O223*H223</f>
        <v>0</v>
      </c>
      <c r="Q223" s="207">
        <v>0</v>
      </c>
      <c r="R223" s="207">
        <f>Q223*H223</f>
        <v>0</v>
      </c>
      <c r="S223" s="207">
        <v>0</v>
      </c>
      <c r="T223" s="208">
        <f>S223*H223</f>
        <v>0</v>
      </c>
      <c r="U223" s="39"/>
      <c r="V223" s="39"/>
      <c r="W223" s="39"/>
      <c r="X223" s="39"/>
      <c r="Y223" s="39"/>
      <c r="Z223" s="39"/>
      <c r="AA223" s="39"/>
      <c r="AB223" s="39"/>
      <c r="AC223" s="39"/>
      <c r="AD223" s="39"/>
      <c r="AE223" s="39"/>
      <c r="AR223" s="209" t="s">
        <v>243</v>
      </c>
      <c r="AT223" s="209" t="s">
        <v>215</v>
      </c>
      <c r="AU223" s="209" t="s">
        <v>90</v>
      </c>
      <c r="AY223" s="20" t="s">
        <v>218</v>
      </c>
      <c r="BE223" s="210">
        <f>IF(N223="základní",J223,0)</f>
        <v>0</v>
      </c>
      <c r="BF223" s="210">
        <f>IF(N223="snížená",J223,0)</f>
        <v>0</v>
      </c>
      <c r="BG223" s="210">
        <f>IF(N223="zákl. přenesená",J223,0)</f>
        <v>0</v>
      </c>
      <c r="BH223" s="210">
        <f>IF(N223="sníž. přenesená",J223,0)</f>
        <v>0</v>
      </c>
      <c r="BI223" s="210">
        <f>IF(N223="nulová",J223,0)</f>
        <v>0</v>
      </c>
      <c r="BJ223" s="20" t="s">
        <v>88</v>
      </c>
      <c r="BK223" s="210">
        <f>ROUND(I223*H223,2)</f>
        <v>0</v>
      </c>
      <c r="BL223" s="20" t="s">
        <v>229</v>
      </c>
      <c r="BM223" s="209" t="s">
        <v>3825</v>
      </c>
    </row>
    <row r="224" s="2" customFormat="1">
      <c r="A224" s="39"/>
      <c r="B224" s="40"/>
      <c r="C224" s="39"/>
      <c r="D224" s="211" t="s">
        <v>230</v>
      </c>
      <c r="E224" s="39"/>
      <c r="F224" s="212" t="s">
        <v>3822</v>
      </c>
      <c r="G224" s="39"/>
      <c r="H224" s="39"/>
      <c r="I224" s="162"/>
      <c r="J224" s="39"/>
      <c r="K224" s="39"/>
      <c r="L224" s="40"/>
      <c r="M224" s="213"/>
      <c r="N224" s="214"/>
      <c r="O224" s="78"/>
      <c r="P224" s="78"/>
      <c r="Q224" s="78"/>
      <c r="R224" s="78"/>
      <c r="S224" s="78"/>
      <c r="T224" s="79"/>
      <c r="U224" s="39"/>
      <c r="V224" s="39"/>
      <c r="W224" s="39"/>
      <c r="X224" s="39"/>
      <c r="Y224" s="39"/>
      <c r="Z224" s="39"/>
      <c r="AA224" s="39"/>
      <c r="AB224" s="39"/>
      <c r="AC224" s="39"/>
      <c r="AD224" s="39"/>
      <c r="AE224" s="39"/>
      <c r="AT224" s="20" t="s">
        <v>230</v>
      </c>
      <c r="AU224" s="20" t="s">
        <v>90</v>
      </c>
    </row>
    <row r="225" s="2" customFormat="1" ht="24.15" customHeight="1">
      <c r="A225" s="39"/>
      <c r="B225" s="161"/>
      <c r="C225" s="231" t="s">
        <v>360</v>
      </c>
      <c r="D225" s="231" t="s">
        <v>215</v>
      </c>
      <c r="E225" s="232" t="s">
        <v>3826</v>
      </c>
      <c r="F225" s="233" t="s">
        <v>3827</v>
      </c>
      <c r="G225" s="234" t="s">
        <v>315</v>
      </c>
      <c r="H225" s="235">
        <v>2</v>
      </c>
      <c r="I225" s="236"/>
      <c r="J225" s="237">
        <f>ROUND(I225*H225,2)</f>
        <v>0</v>
      </c>
      <c r="K225" s="238"/>
      <c r="L225" s="239"/>
      <c r="M225" s="240" t="s">
        <v>1</v>
      </c>
      <c r="N225" s="241" t="s">
        <v>45</v>
      </c>
      <c r="O225" s="78"/>
      <c r="P225" s="207">
        <f>O225*H225</f>
        <v>0</v>
      </c>
      <c r="Q225" s="207">
        <v>0</v>
      </c>
      <c r="R225" s="207">
        <f>Q225*H225</f>
        <v>0</v>
      </c>
      <c r="S225" s="207">
        <v>0</v>
      </c>
      <c r="T225" s="208">
        <f>S225*H225</f>
        <v>0</v>
      </c>
      <c r="U225" s="39"/>
      <c r="V225" s="39"/>
      <c r="W225" s="39"/>
      <c r="X225" s="39"/>
      <c r="Y225" s="39"/>
      <c r="Z225" s="39"/>
      <c r="AA225" s="39"/>
      <c r="AB225" s="39"/>
      <c r="AC225" s="39"/>
      <c r="AD225" s="39"/>
      <c r="AE225" s="39"/>
      <c r="AR225" s="209" t="s">
        <v>243</v>
      </c>
      <c r="AT225" s="209" t="s">
        <v>215</v>
      </c>
      <c r="AU225" s="209" t="s">
        <v>90</v>
      </c>
      <c r="AY225" s="20" t="s">
        <v>218</v>
      </c>
      <c r="BE225" s="210">
        <f>IF(N225="základní",J225,0)</f>
        <v>0</v>
      </c>
      <c r="BF225" s="210">
        <f>IF(N225="snížená",J225,0)</f>
        <v>0</v>
      </c>
      <c r="BG225" s="210">
        <f>IF(N225="zákl. přenesená",J225,0)</f>
        <v>0</v>
      </c>
      <c r="BH225" s="210">
        <f>IF(N225="sníž. přenesená",J225,0)</f>
        <v>0</v>
      </c>
      <c r="BI225" s="210">
        <f>IF(N225="nulová",J225,0)</f>
        <v>0</v>
      </c>
      <c r="BJ225" s="20" t="s">
        <v>88</v>
      </c>
      <c r="BK225" s="210">
        <f>ROUND(I225*H225,2)</f>
        <v>0</v>
      </c>
      <c r="BL225" s="20" t="s">
        <v>229</v>
      </c>
      <c r="BM225" s="209" t="s">
        <v>3828</v>
      </c>
    </row>
    <row r="226" s="2" customFormat="1">
      <c r="A226" s="39"/>
      <c r="B226" s="40"/>
      <c r="C226" s="39"/>
      <c r="D226" s="211" t="s">
        <v>230</v>
      </c>
      <c r="E226" s="39"/>
      <c r="F226" s="212" t="s">
        <v>3822</v>
      </c>
      <c r="G226" s="39"/>
      <c r="H226" s="39"/>
      <c r="I226" s="162"/>
      <c r="J226" s="39"/>
      <c r="K226" s="39"/>
      <c r="L226" s="40"/>
      <c r="M226" s="213"/>
      <c r="N226" s="214"/>
      <c r="O226" s="78"/>
      <c r="P226" s="78"/>
      <c r="Q226" s="78"/>
      <c r="R226" s="78"/>
      <c r="S226" s="78"/>
      <c r="T226" s="79"/>
      <c r="U226" s="39"/>
      <c r="V226" s="39"/>
      <c r="W226" s="39"/>
      <c r="X226" s="39"/>
      <c r="Y226" s="39"/>
      <c r="Z226" s="39"/>
      <c r="AA226" s="39"/>
      <c r="AB226" s="39"/>
      <c r="AC226" s="39"/>
      <c r="AD226" s="39"/>
      <c r="AE226" s="39"/>
      <c r="AT226" s="20" t="s">
        <v>230</v>
      </c>
      <c r="AU226" s="20" t="s">
        <v>90</v>
      </c>
    </row>
    <row r="227" s="2" customFormat="1" ht="21.75" customHeight="1">
      <c r="A227" s="39"/>
      <c r="B227" s="161"/>
      <c r="C227" s="231" t="s">
        <v>684</v>
      </c>
      <c r="D227" s="231" t="s">
        <v>215</v>
      </c>
      <c r="E227" s="232" t="s">
        <v>3829</v>
      </c>
      <c r="F227" s="233" t="s">
        <v>3830</v>
      </c>
      <c r="G227" s="234" t="s">
        <v>315</v>
      </c>
      <c r="H227" s="235">
        <v>4</v>
      </c>
      <c r="I227" s="236"/>
      <c r="J227" s="237">
        <f>ROUND(I227*H227,2)</f>
        <v>0</v>
      </c>
      <c r="K227" s="238"/>
      <c r="L227" s="239"/>
      <c r="M227" s="240" t="s">
        <v>1</v>
      </c>
      <c r="N227" s="241" t="s">
        <v>45</v>
      </c>
      <c r="O227" s="78"/>
      <c r="P227" s="207">
        <f>O227*H227</f>
        <v>0</v>
      </c>
      <c r="Q227" s="207">
        <v>0</v>
      </c>
      <c r="R227" s="207">
        <f>Q227*H227</f>
        <v>0</v>
      </c>
      <c r="S227" s="207">
        <v>0</v>
      </c>
      <c r="T227" s="208">
        <f>S227*H227</f>
        <v>0</v>
      </c>
      <c r="U227" s="39"/>
      <c r="V227" s="39"/>
      <c r="W227" s="39"/>
      <c r="X227" s="39"/>
      <c r="Y227" s="39"/>
      <c r="Z227" s="39"/>
      <c r="AA227" s="39"/>
      <c r="AB227" s="39"/>
      <c r="AC227" s="39"/>
      <c r="AD227" s="39"/>
      <c r="AE227" s="39"/>
      <c r="AR227" s="209" t="s">
        <v>243</v>
      </c>
      <c r="AT227" s="209" t="s">
        <v>215</v>
      </c>
      <c r="AU227" s="209" t="s">
        <v>90</v>
      </c>
      <c r="AY227" s="20" t="s">
        <v>218</v>
      </c>
      <c r="BE227" s="210">
        <f>IF(N227="základní",J227,0)</f>
        <v>0</v>
      </c>
      <c r="BF227" s="210">
        <f>IF(N227="snížená",J227,0)</f>
        <v>0</v>
      </c>
      <c r="BG227" s="210">
        <f>IF(N227="zákl. přenesená",J227,0)</f>
        <v>0</v>
      </c>
      <c r="BH227" s="210">
        <f>IF(N227="sníž. přenesená",J227,0)</f>
        <v>0</v>
      </c>
      <c r="BI227" s="210">
        <f>IF(N227="nulová",J227,0)</f>
        <v>0</v>
      </c>
      <c r="BJ227" s="20" t="s">
        <v>88</v>
      </c>
      <c r="BK227" s="210">
        <f>ROUND(I227*H227,2)</f>
        <v>0</v>
      </c>
      <c r="BL227" s="20" t="s">
        <v>229</v>
      </c>
      <c r="BM227" s="209" t="s">
        <v>3831</v>
      </c>
    </row>
    <row r="228" s="2" customFormat="1">
      <c r="A228" s="39"/>
      <c r="B228" s="40"/>
      <c r="C228" s="39"/>
      <c r="D228" s="211" t="s">
        <v>230</v>
      </c>
      <c r="E228" s="39"/>
      <c r="F228" s="212" t="s">
        <v>3822</v>
      </c>
      <c r="G228" s="39"/>
      <c r="H228" s="39"/>
      <c r="I228" s="162"/>
      <c r="J228" s="39"/>
      <c r="K228" s="39"/>
      <c r="L228" s="40"/>
      <c r="M228" s="213"/>
      <c r="N228" s="214"/>
      <c r="O228" s="78"/>
      <c r="P228" s="78"/>
      <c r="Q228" s="78"/>
      <c r="R228" s="78"/>
      <c r="S228" s="78"/>
      <c r="T228" s="79"/>
      <c r="U228" s="39"/>
      <c r="V228" s="39"/>
      <c r="W228" s="39"/>
      <c r="X228" s="39"/>
      <c r="Y228" s="39"/>
      <c r="Z228" s="39"/>
      <c r="AA228" s="39"/>
      <c r="AB228" s="39"/>
      <c r="AC228" s="39"/>
      <c r="AD228" s="39"/>
      <c r="AE228" s="39"/>
      <c r="AT228" s="20" t="s">
        <v>230</v>
      </c>
      <c r="AU228" s="20" t="s">
        <v>90</v>
      </c>
    </row>
    <row r="229" s="2" customFormat="1" ht="24.15" customHeight="1">
      <c r="A229" s="39"/>
      <c r="B229" s="161"/>
      <c r="C229" s="231" t="s">
        <v>361</v>
      </c>
      <c r="D229" s="231" t="s">
        <v>215</v>
      </c>
      <c r="E229" s="232" t="s">
        <v>3832</v>
      </c>
      <c r="F229" s="233" t="s">
        <v>3833</v>
      </c>
      <c r="G229" s="234" t="s">
        <v>315</v>
      </c>
      <c r="H229" s="235">
        <v>1</v>
      </c>
      <c r="I229" s="236"/>
      <c r="J229" s="237">
        <f>ROUND(I229*H229,2)</f>
        <v>0</v>
      </c>
      <c r="K229" s="238"/>
      <c r="L229" s="239"/>
      <c r="M229" s="240" t="s">
        <v>1</v>
      </c>
      <c r="N229" s="241" t="s">
        <v>45</v>
      </c>
      <c r="O229" s="78"/>
      <c r="P229" s="207">
        <f>O229*H229</f>
        <v>0</v>
      </c>
      <c r="Q229" s="207">
        <v>0</v>
      </c>
      <c r="R229" s="207">
        <f>Q229*H229</f>
        <v>0</v>
      </c>
      <c r="S229" s="207">
        <v>0</v>
      </c>
      <c r="T229" s="208">
        <f>S229*H229</f>
        <v>0</v>
      </c>
      <c r="U229" s="39"/>
      <c r="V229" s="39"/>
      <c r="W229" s="39"/>
      <c r="X229" s="39"/>
      <c r="Y229" s="39"/>
      <c r="Z229" s="39"/>
      <c r="AA229" s="39"/>
      <c r="AB229" s="39"/>
      <c r="AC229" s="39"/>
      <c r="AD229" s="39"/>
      <c r="AE229" s="39"/>
      <c r="AR229" s="209" t="s">
        <v>243</v>
      </c>
      <c r="AT229" s="209" t="s">
        <v>215</v>
      </c>
      <c r="AU229" s="209" t="s">
        <v>90</v>
      </c>
      <c r="AY229" s="20" t="s">
        <v>218</v>
      </c>
      <c r="BE229" s="210">
        <f>IF(N229="základní",J229,0)</f>
        <v>0</v>
      </c>
      <c r="BF229" s="210">
        <f>IF(N229="snížená",J229,0)</f>
        <v>0</v>
      </c>
      <c r="BG229" s="210">
        <f>IF(N229="zákl. přenesená",J229,0)</f>
        <v>0</v>
      </c>
      <c r="BH229" s="210">
        <f>IF(N229="sníž. přenesená",J229,0)</f>
        <v>0</v>
      </c>
      <c r="BI229" s="210">
        <f>IF(N229="nulová",J229,0)</f>
        <v>0</v>
      </c>
      <c r="BJ229" s="20" t="s">
        <v>88</v>
      </c>
      <c r="BK229" s="210">
        <f>ROUND(I229*H229,2)</f>
        <v>0</v>
      </c>
      <c r="BL229" s="20" t="s">
        <v>229</v>
      </c>
      <c r="BM229" s="209" t="s">
        <v>3834</v>
      </c>
    </row>
    <row r="230" s="2" customFormat="1">
      <c r="A230" s="39"/>
      <c r="B230" s="40"/>
      <c r="C230" s="39"/>
      <c r="D230" s="211" t="s">
        <v>230</v>
      </c>
      <c r="E230" s="39"/>
      <c r="F230" s="212" t="s">
        <v>3822</v>
      </c>
      <c r="G230" s="39"/>
      <c r="H230" s="39"/>
      <c r="I230" s="162"/>
      <c r="J230" s="39"/>
      <c r="K230" s="39"/>
      <c r="L230" s="40"/>
      <c r="M230" s="213"/>
      <c r="N230" s="214"/>
      <c r="O230" s="78"/>
      <c r="P230" s="78"/>
      <c r="Q230" s="78"/>
      <c r="R230" s="78"/>
      <c r="S230" s="78"/>
      <c r="T230" s="79"/>
      <c r="U230" s="39"/>
      <c r="V230" s="39"/>
      <c r="W230" s="39"/>
      <c r="X230" s="39"/>
      <c r="Y230" s="39"/>
      <c r="Z230" s="39"/>
      <c r="AA230" s="39"/>
      <c r="AB230" s="39"/>
      <c r="AC230" s="39"/>
      <c r="AD230" s="39"/>
      <c r="AE230" s="39"/>
      <c r="AT230" s="20" t="s">
        <v>230</v>
      </c>
      <c r="AU230" s="20" t="s">
        <v>90</v>
      </c>
    </row>
    <row r="231" s="2" customFormat="1" ht="24.15" customHeight="1">
      <c r="A231" s="39"/>
      <c r="B231" s="161"/>
      <c r="C231" s="231" t="s">
        <v>691</v>
      </c>
      <c r="D231" s="231" t="s">
        <v>215</v>
      </c>
      <c r="E231" s="232" t="s">
        <v>3835</v>
      </c>
      <c r="F231" s="233" t="s">
        <v>3836</v>
      </c>
      <c r="G231" s="234" t="s">
        <v>315</v>
      </c>
      <c r="H231" s="235">
        <v>8</v>
      </c>
      <c r="I231" s="236"/>
      <c r="J231" s="237">
        <f>ROUND(I231*H231,2)</f>
        <v>0</v>
      </c>
      <c r="K231" s="238"/>
      <c r="L231" s="239"/>
      <c r="M231" s="240" t="s">
        <v>1</v>
      </c>
      <c r="N231" s="241" t="s">
        <v>45</v>
      </c>
      <c r="O231" s="78"/>
      <c r="P231" s="207">
        <f>O231*H231</f>
        <v>0</v>
      </c>
      <c r="Q231" s="207">
        <v>0</v>
      </c>
      <c r="R231" s="207">
        <f>Q231*H231</f>
        <v>0</v>
      </c>
      <c r="S231" s="207">
        <v>0</v>
      </c>
      <c r="T231" s="208">
        <f>S231*H231</f>
        <v>0</v>
      </c>
      <c r="U231" s="39"/>
      <c r="V231" s="39"/>
      <c r="W231" s="39"/>
      <c r="X231" s="39"/>
      <c r="Y231" s="39"/>
      <c r="Z231" s="39"/>
      <c r="AA231" s="39"/>
      <c r="AB231" s="39"/>
      <c r="AC231" s="39"/>
      <c r="AD231" s="39"/>
      <c r="AE231" s="39"/>
      <c r="AR231" s="209" t="s">
        <v>243</v>
      </c>
      <c r="AT231" s="209" t="s">
        <v>215</v>
      </c>
      <c r="AU231" s="209" t="s">
        <v>90</v>
      </c>
      <c r="AY231" s="20" t="s">
        <v>218</v>
      </c>
      <c r="BE231" s="210">
        <f>IF(N231="základní",J231,0)</f>
        <v>0</v>
      </c>
      <c r="BF231" s="210">
        <f>IF(N231="snížená",J231,0)</f>
        <v>0</v>
      </c>
      <c r="BG231" s="210">
        <f>IF(N231="zákl. přenesená",J231,0)</f>
        <v>0</v>
      </c>
      <c r="BH231" s="210">
        <f>IF(N231="sníž. přenesená",J231,0)</f>
        <v>0</v>
      </c>
      <c r="BI231" s="210">
        <f>IF(N231="nulová",J231,0)</f>
        <v>0</v>
      </c>
      <c r="BJ231" s="20" t="s">
        <v>88</v>
      </c>
      <c r="BK231" s="210">
        <f>ROUND(I231*H231,2)</f>
        <v>0</v>
      </c>
      <c r="BL231" s="20" t="s">
        <v>229</v>
      </c>
      <c r="BM231" s="209" t="s">
        <v>3837</v>
      </c>
    </row>
    <row r="232" s="2" customFormat="1">
      <c r="A232" s="39"/>
      <c r="B232" s="40"/>
      <c r="C232" s="39"/>
      <c r="D232" s="211" t="s">
        <v>230</v>
      </c>
      <c r="E232" s="39"/>
      <c r="F232" s="212" t="s">
        <v>3822</v>
      </c>
      <c r="G232" s="39"/>
      <c r="H232" s="39"/>
      <c r="I232" s="162"/>
      <c r="J232" s="39"/>
      <c r="K232" s="39"/>
      <c r="L232" s="40"/>
      <c r="M232" s="213"/>
      <c r="N232" s="214"/>
      <c r="O232" s="78"/>
      <c r="P232" s="78"/>
      <c r="Q232" s="78"/>
      <c r="R232" s="78"/>
      <c r="S232" s="78"/>
      <c r="T232" s="79"/>
      <c r="U232" s="39"/>
      <c r="V232" s="39"/>
      <c r="W232" s="39"/>
      <c r="X232" s="39"/>
      <c r="Y232" s="39"/>
      <c r="Z232" s="39"/>
      <c r="AA232" s="39"/>
      <c r="AB232" s="39"/>
      <c r="AC232" s="39"/>
      <c r="AD232" s="39"/>
      <c r="AE232" s="39"/>
      <c r="AT232" s="20" t="s">
        <v>230</v>
      </c>
      <c r="AU232" s="20" t="s">
        <v>90</v>
      </c>
    </row>
    <row r="233" s="2" customFormat="1" ht="24.15" customHeight="1">
      <c r="A233" s="39"/>
      <c r="B233" s="161"/>
      <c r="C233" s="231" t="s">
        <v>363</v>
      </c>
      <c r="D233" s="231" t="s">
        <v>215</v>
      </c>
      <c r="E233" s="232" t="s">
        <v>3838</v>
      </c>
      <c r="F233" s="233" t="s">
        <v>3839</v>
      </c>
      <c r="G233" s="234" t="s">
        <v>315</v>
      </c>
      <c r="H233" s="235">
        <v>2</v>
      </c>
      <c r="I233" s="236"/>
      <c r="J233" s="237">
        <f>ROUND(I233*H233,2)</f>
        <v>0</v>
      </c>
      <c r="K233" s="238"/>
      <c r="L233" s="239"/>
      <c r="M233" s="240" t="s">
        <v>1</v>
      </c>
      <c r="N233" s="241" t="s">
        <v>45</v>
      </c>
      <c r="O233" s="78"/>
      <c r="P233" s="207">
        <f>O233*H233</f>
        <v>0</v>
      </c>
      <c r="Q233" s="207">
        <v>0</v>
      </c>
      <c r="R233" s="207">
        <f>Q233*H233</f>
        <v>0</v>
      </c>
      <c r="S233" s="207">
        <v>0</v>
      </c>
      <c r="T233" s="208">
        <f>S233*H233</f>
        <v>0</v>
      </c>
      <c r="U233" s="39"/>
      <c r="V233" s="39"/>
      <c r="W233" s="39"/>
      <c r="X233" s="39"/>
      <c r="Y233" s="39"/>
      <c r="Z233" s="39"/>
      <c r="AA233" s="39"/>
      <c r="AB233" s="39"/>
      <c r="AC233" s="39"/>
      <c r="AD233" s="39"/>
      <c r="AE233" s="39"/>
      <c r="AR233" s="209" t="s">
        <v>243</v>
      </c>
      <c r="AT233" s="209" t="s">
        <v>215</v>
      </c>
      <c r="AU233" s="209" t="s">
        <v>90</v>
      </c>
      <c r="AY233" s="20" t="s">
        <v>218</v>
      </c>
      <c r="BE233" s="210">
        <f>IF(N233="základní",J233,0)</f>
        <v>0</v>
      </c>
      <c r="BF233" s="210">
        <f>IF(N233="snížená",J233,0)</f>
        <v>0</v>
      </c>
      <c r="BG233" s="210">
        <f>IF(N233="zákl. přenesená",J233,0)</f>
        <v>0</v>
      </c>
      <c r="BH233" s="210">
        <f>IF(N233="sníž. přenesená",J233,0)</f>
        <v>0</v>
      </c>
      <c r="BI233" s="210">
        <f>IF(N233="nulová",J233,0)</f>
        <v>0</v>
      </c>
      <c r="BJ233" s="20" t="s">
        <v>88</v>
      </c>
      <c r="BK233" s="210">
        <f>ROUND(I233*H233,2)</f>
        <v>0</v>
      </c>
      <c r="BL233" s="20" t="s">
        <v>229</v>
      </c>
      <c r="BM233" s="209" t="s">
        <v>3840</v>
      </c>
    </row>
    <row r="234" s="2" customFormat="1">
      <c r="A234" s="39"/>
      <c r="B234" s="40"/>
      <c r="C234" s="39"/>
      <c r="D234" s="211" t="s">
        <v>230</v>
      </c>
      <c r="E234" s="39"/>
      <c r="F234" s="212" t="s">
        <v>3822</v>
      </c>
      <c r="G234" s="39"/>
      <c r="H234" s="39"/>
      <c r="I234" s="162"/>
      <c r="J234" s="39"/>
      <c r="K234" s="39"/>
      <c r="L234" s="40"/>
      <c r="M234" s="213"/>
      <c r="N234" s="214"/>
      <c r="O234" s="78"/>
      <c r="P234" s="78"/>
      <c r="Q234" s="78"/>
      <c r="R234" s="78"/>
      <c r="S234" s="78"/>
      <c r="T234" s="79"/>
      <c r="U234" s="39"/>
      <c r="V234" s="39"/>
      <c r="W234" s="39"/>
      <c r="X234" s="39"/>
      <c r="Y234" s="39"/>
      <c r="Z234" s="39"/>
      <c r="AA234" s="39"/>
      <c r="AB234" s="39"/>
      <c r="AC234" s="39"/>
      <c r="AD234" s="39"/>
      <c r="AE234" s="39"/>
      <c r="AT234" s="20" t="s">
        <v>230</v>
      </c>
      <c r="AU234" s="20" t="s">
        <v>90</v>
      </c>
    </row>
    <row r="235" s="2" customFormat="1" ht="16.5" customHeight="1">
      <c r="A235" s="39"/>
      <c r="B235" s="161"/>
      <c r="C235" s="231" t="s">
        <v>698</v>
      </c>
      <c r="D235" s="231" t="s">
        <v>215</v>
      </c>
      <c r="E235" s="232" t="s">
        <v>3841</v>
      </c>
      <c r="F235" s="233" t="s">
        <v>3842</v>
      </c>
      <c r="G235" s="234" t="s">
        <v>315</v>
      </c>
      <c r="H235" s="235">
        <v>10</v>
      </c>
      <c r="I235" s="236"/>
      <c r="J235" s="237">
        <f>ROUND(I235*H235,2)</f>
        <v>0</v>
      </c>
      <c r="K235" s="238"/>
      <c r="L235" s="239"/>
      <c r="M235" s="240" t="s">
        <v>1</v>
      </c>
      <c r="N235" s="241" t="s">
        <v>45</v>
      </c>
      <c r="O235" s="78"/>
      <c r="P235" s="207">
        <f>O235*H235</f>
        <v>0</v>
      </c>
      <c r="Q235" s="207">
        <v>0</v>
      </c>
      <c r="R235" s="207">
        <f>Q235*H235</f>
        <v>0</v>
      </c>
      <c r="S235" s="207">
        <v>0</v>
      </c>
      <c r="T235" s="208">
        <f>S235*H235</f>
        <v>0</v>
      </c>
      <c r="U235" s="39"/>
      <c r="V235" s="39"/>
      <c r="W235" s="39"/>
      <c r="X235" s="39"/>
      <c r="Y235" s="39"/>
      <c r="Z235" s="39"/>
      <c r="AA235" s="39"/>
      <c r="AB235" s="39"/>
      <c r="AC235" s="39"/>
      <c r="AD235" s="39"/>
      <c r="AE235" s="39"/>
      <c r="AR235" s="209" t="s">
        <v>243</v>
      </c>
      <c r="AT235" s="209" t="s">
        <v>215</v>
      </c>
      <c r="AU235" s="209" t="s">
        <v>90</v>
      </c>
      <c r="AY235" s="20" t="s">
        <v>218</v>
      </c>
      <c r="BE235" s="210">
        <f>IF(N235="základní",J235,0)</f>
        <v>0</v>
      </c>
      <c r="BF235" s="210">
        <f>IF(N235="snížená",J235,0)</f>
        <v>0</v>
      </c>
      <c r="BG235" s="210">
        <f>IF(N235="zákl. přenesená",J235,0)</f>
        <v>0</v>
      </c>
      <c r="BH235" s="210">
        <f>IF(N235="sníž. přenesená",J235,0)</f>
        <v>0</v>
      </c>
      <c r="BI235" s="210">
        <f>IF(N235="nulová",J235,0)</f>
        <v>0</v>
      </c>
      <c r="BJ235" s="20" t="s">
        <v>88</v>
      </c>
      <c r="BK235" s="210">
        <f>ROUND(I235*H235,2)</f>
        <v>0</v>
      </c>
      <c r="BL235" s="20" t="s">
        <v>229</v>
      </c>
      <c r="BM235" s="209" t="s">
        <v>3843</v>
      </c>
    </row>
    <row r="236" s="2" customFormat="1" ht="16.5" customHeight="1">
      <c r="A236" s="39"/>
      <c r="B236" s="161"/>
      <c r="C236" s="231" t="s">
        <v>366</v>
      </c>
      <c r="D236" s="231" t="s">
        <v>215</v>
      </c>
      <c r="E236" s="232" t="s">
        <v>3844</v>
      </c>
      <c r="F236" s="233" t="s">
        <v>3845</v>
      </c>
      <c r="G236" s="234" t="s">
        <v>501</v>
      </c>
      <c r="H236" s="235">
        <v>4</v>
      </c>
      <c r="I236" s="236"/>
      <c r="J236" s="237">
        <f>ROUND(I236*H236,2)</f>
        <v>0</v>
      </c>
      <c r="K236" s="238"/>
      <c r="L236" s="239"/>
      <c r="M236" s="240" t="s">
        <v>1</v>
      </c>
      <c r="N236" s="241" t="s">
        <v>45</v>
      </c>
      <c r="O236" s="78"/>
      <c r="P236" s="207">
        <f>O236*H236</f>
        <v>0</v>
      </c>
      <c r="Q236" s="207">
        <v>0</v>
      </c>
      <c r="R236" s="207">
        <f>Q236*H236</f>
        <v>0</v>
      </c>
      <c r="S236" s="207">
        <v>0</v>
      </c>
      <c r="T236" s="208">
        <f>S236*H236</f>
        <v>0</v>
      </c>
      <c r="U236" s="39"/>
      <c r="V236" s="39"/>
      <c r="W236" s="39"/>
      <c r="X236" s="39"/>
      <c r="Y236" s="39"/>
      <c r="Z236" s="39"/>
      <c r="AA236" s="39"/>
      <c r="AB236" s="39"/>
      <c r="AC236" s="39"/>
      <c r="AD236" s="39"/>
      <c r="AE236" s="39"/>
      <c r="AR236" s="209" t="s">
        <v>243</v>
      </c>
      <c r="AT236" s="209" t="s">
        <v>215</v>
      </c>
      <c r="AU236" s="209" t="s">
        <v>90</v>
      </c>
      <c r="AY236" s="20" t="s">
        <v>218</v>
      </c>
      <c r="BE236" s="210">
        <f>IF(N236="základní",J236,0)</f>
        <v>0</v>
      </c>
      <c r="BF236" s="210">
        <f>IF(N236="snížená",J236,0)</f>
        <v>0</v>
      </c>
      <c r="BG236" s="210">
        <f>IF(N236="zákl. přenesená",J236,0)</f>
        <v>0</v>
      </c>
      <c r="BH236" s="210">
        <f>IF(N236="sníž. přenesená",J236,0)</f>
        <v>0</v>
      </c>
      <c r="BI236" s="210">
        <f>IF(N236="nulová",J236,0)</f>
        <v>0</v>
      </c>
      <c r="BJ236" s="20" t="s">
        <v>88</v>
      </c>
      <c r="BK236" s="210">
        <f>ROUND(I236*H236,2)</f>
        <v>0</v>
      </c>
      <c r="BL236" s="20" t="s">
        <v>229</v>
      </c>
      <c r="BM236" s="209" t="s">
        <v>3846</v>
      </c>
    </row>
    <row r="237" s="2" customFormat="1" ht="24.15" customHeight="1">
      <c r="A237" s="39"/>
      <c r="B237" s="161"/>
      <c r="C237" s="231" t="s">
        <v>707</v>
      </c>
      <c r="D237" s="231" t="s">
        <v>215</v>
      </c>
      <c r="E237" s="232" t="s">
        <v>3847</v>
      </c>
      <c r="F237" s="233" t="s">
        <v>3848</v>
      </c>
      <c r="G237" s="234" t="s">
        <v>315</v>
      </c>
      <c r="H237" s="235">
        <v>45</v>
      </c>
      <c r="I237" s="236"/>
      <c r="J237" s="237">
        <f>ROUND(I237*H237,2)</f>
        <v>0</v>
      </c>
      <c r="K237" s="238"/>
      <c r="L237" s="239"/>
      <c r="M237" s="240" t="s">
        <v>1</v>
      </c>
      <c r="N237" s="241" t="s">
        <v>45</v>
      </c>
      <c r="O237" s="78"/>
      <c r="P237" s="207">
        <f>O237*H237</f>
        <v>0</v>
      </c>
      <c r="Q237" s="207">
        <v>0</v>
      </c>
      <c r="R237" s="207">
        <f>Q237*H237</f>
        <v>0</v>
      </c>
      <c r="S237" s="207">
        <v>0</v>
      </c>
      <c r="T237" s="208">
        <f>S237*H237</f>
        <v>0</v>
      </c>
      <c r="U237" s="39"/>
      <c r="V237" s="39"/>
      <c r="W237" s="39"/>
      <c r="X237" s="39"/>
      <c r="Y237" s="39"/>
      <c r="Z237" s="39"/>
      <c r="AA237" s="39"/>
      <c r="AB237" s="39"/>
      <c r="AC237" s="39"/>
      <c r="AD237" s="39"/>
      <c r="AE237" s="39"/>
      <c r="AR237" s="209" t="s">
        <v>243</v>
      </c>
      <c r="AT237" s="209" t="s">
        <v>215</v>
      </c>
      <c r="AU237" s="209" t="s">
        <v>90</v>
      </c>
      <c r="AY237" s="20" t="s">
        <v>218</v>
      </c>
      <c r="BE237" s="210">
        <f>IF(N237="základní",J237,0)</f>
        <v>0</v>
      </c>
      <c r="BF237" s="210">
        <f>IF(N237="snížená",J237,0)</f>
        <v>0</v>
      </c>
      <c r="BG237" s="210">
        <f>IF(N237="zákl. přenesená",J237,0)</f>
        <v>0</v>
      </c>
      <c r="BH237" s="210">
        <f>IF(N237="sníž. přenesená",J237,0)</f>
        <v>0</v>
      </c>
      <c r="BI237" s="210">
        <f>IF(N237="nulová",J237,0)</f>
        <v>0</v>
      </c>
      <c r="BJ237" s="20" t="s">
        <v>88</v>
      </c>
      <c r="BK237" s="210">
        <f>ROUND(I237*H237,2)</f>
        <v>0</v>
      </c>
      <c r="BL237" s="20" t="s">
        <v>229</v>
      </c>
      <c r="BM237" s="209" t="s">
        <v>3849</v>
      </c>
    </row>
    <row r="238" s="2" customFormat="1" ht="24.15" customHeight="1">
      <c r="A238" s="39"/>
      <c r="B238" s="161"/>
      <c r="C238" s="231" t="s">
        <v>372</v>
      </c>
      <c r="D238" s="231" t="s">
        <v>215</v>
      </c>
      <c r="E238" s="232" t="s">
        <v>3850</v>
      </c>
      <c r="F238" s="233" t="s">
        <v>3851</v>
      </c>
      <c r="G238" s="234" t="s">
        <v>315</v>
      </c>
      <c r="H238" s="235">
        <v>136</v>
      </c>
      <c r="I238" s="236"/>
      <c r="J238" s="237">
        <f>ROUND(I238*H238,2)</f>
        <v>0</v>
      </c>
      <c r="K238" s="238"/>
      <c r="L238" s="239"/>
      <c r="M238" s="240" t="s">
        <v>1</v>
      </c>
      <c r="N238" s="241" t="s">
        <v>45</v>
      </c>
      <c r="O238" s="78"/>
      <c r="P238" s="207">
        <f>O238*H238</f>
        <v>0</v>
      </c>
      <c r="Q238" s="207">
        <v>0</v>
      </c>
      <c r="R238" s="207">
        <f>Q238*H238</f>
        <v>0</v>
      </c>
      <c r="S238" s="207">
        <v>0</v>
      </c>
      <c r="T238" s="208">
        <f>S238*H238</f>
        <v>0</v>
      </c>
      <c r="U238" s="39"/>
      <c r="V238" s="39"/>
      <c r="W238" s="39"/>
      <c r="X238" s="39"/>
      <c r="Y238" s="39"/>
      <c r="Z238" s="39"/>
      <c r="AA238" s="39"/>
      <c r="AB238" s="39"/>
      <c r="AC238" s="39"/>
      <c r="AD238" s="39"/>
      <c r="AE238" s="39"/>
      <c r="AR238" s="209" t="s">
        <v>243</v>
      </c>
      <c r="AT238" s="209" t="s">
        <v>215</v>
      </c>
      <c r="AU238" s="209" t="s">
        <v>90</v>
      </c>
      <c r="AY238" s="20" t="s">
        <v>218</v>
      </c>
      <c r="BE238" s="210">
        <f>IF(N238="základní",J238,0)</f>
        <v>0</v>
      </c>
      <c r="BF238" s="210">
        <f>IF(N238="snížená",J238,0)</f>
        <v>0</v>
      </c>
      <c r="BG238" s="210">
        <f>IF(N238="zákl. přenesená",J238,0)</f>
        <v>0</v>
      </c>
      <c r="BH238" s="210">
        <f>IF(N238="sníž. přenesená",J238,0)</f>
        <v>0</v>
      </c>
      <c r="BI238" s="210">
        <f>IF(N238="nulová",J238,0)</f>
        <v>0</v>
      </c>
      <c r="BJ238" s="20" t="s">
        <v>88</v>
      </c>
      <c r="BK238" s="210">
        <f>ROUND(I238*H238,2)</f>
        <v>0</v>
      </c>
      <c r="BL238" s="20" t="s">
        <v>229</v>
      </c>
      <c r="BM238" s="209" t="s">
        <v>3852</v>
      </c>
    </row>
    <row r="239" s="2" customFormat="1" ht="16.5" customHeight="1">
      <c r="A239" s="39"/>
      <c r="B239" s="161"/>
      <c r="C239" s="231" t="s">
        <v>716</v>
      </c>
      <c r="D239" s="231" t="s">
        <v>215</v>
      </c>
      <c r="E239" s="232" t="s">
        <v>3853</v>
      </c>
      <c r="F239" s="233" t="s">
        <v>3854</v>
      </c>
      <c r="G239" s="234" t="s">
        <v>315</v>
      </c>
      <c r="H239" s="235">
        <v>10</v>
      </c>
      <c r="I239" s="236"/>
      <c r="J239" s="237">
        <f>ROUND(I239*H239,2)</f>
        <v>0</v>
      </c>
      <c r="K239" s="238"/>
      <c r="L239" s="239"/>
      <c r="M239" s="240" t="s">
        <v>1</v>
      </c>
      <c r="N239" s="241" t="s">
        <v>45</v>
      </c>
      <c r="O239" s="78"/>
      <c r="P239" s="207">
        <f>O239*H239</f>
        <v>0</v>
      </c>
      <c r="Q239" s="207">
        <v>0</v>
      </c>
      <c r="R239" s="207">
        <f>Q239*H239</f>
        <v>0</v>
      </c>
      <c r="S239" s="207">
        <v>0</v>
      </c>
      <c r="T239" s="208">
        <f>S239*H239</f>
        <v>0</v>
      </c>
      <c r="U239" s="39"/>
      <c r="V239" s="39"/>
      <c r="W239" s="39"/>
      <c r="X239" s="39"/>
      <c r="Y239" s="39"/>
      <c r="Z239" s="39"/>
      <c r="AA239" s="39"/>
      <c r="AB239" s="39"/>
      <c r="AC239" s="39"/>
      <c r="AD239" s="39"/>
      <c r="AE239" s="39"/>
      <c r="AR239" s="209" t="s">
        <v>243</v>
      </c>
      <c r="AT239" s="209" t="s">
        <v>215</v>
      </c>
      <c r="AU239" s="209" t="s">
        <v>90</v>
      </c>
      <c r="AY239" s="20" t="s">
        <v>218</v>
      </c>
      <c r="BE239" s="210">
        <f>IF(N239="základní",J239,0)</f>
        <v>0</v>
      </c>
      <c r="BF239" s="210">
        <f>IF(N239="snížená",J239,0)</f>
        <v>0</v>
      </c>
      <c r="BG239" s="210">
        <f>IF(N239="zákl. přenesená",J239,0)</f>
        <v>0</v>
      </c>
      <c r="BH239" s="210">
        <f>IF(N239="sníž. přenesená",J239,0)</f>
        <v>0</v>
      </c>
      <c r="BI239" s="210">
        <f>IF(N239="nulová",J239,0)</f>
        <v>0</v>
      </c>
      <c r="BJ239" s="20" t="s">
        <v>88</v>
      </c>
      <c r="BK239" s="210">
        <f>ROUND(I239*H239,2)</f>
        <v>0</v>
      </c>
      <c r="BL239" s="20" t="s">
        <v>229</v>
      </c>
      <c r="BM239" s="209" t="s">
        <v>3855</v>
      </c>
    </row>
    <row r="240" s="2" customFormat="1" ht="16.5" customHeight="1">
      <c r="A240" s="39"/>
      <c r="B240" s="161"/>
      <c r="C240" s="231" t="s">
        <v>375</v>
      </c>
      <c r="D240" s="231" t="s">
        <v>215</v>
      </c>
      <c r="E240" s="232" t="s">
        <v>3856</v>
      </c>
      <c r="F240" s="233" t="s">
        <v>3857</v>
      </c>
      <c r="G240" s="234" t="s">
        <v>315</v>
      </c>
      <c r="H240" s="235">
        <v>136</v>
      </c>
      <c r="I240" s="236"/>
      <c r="J240" s="237">
        <f>ROUND(I240*H240,2)</f>
        <v>0</v>
      </c>
      <c r="K240" s="238"/>
      <c r="L240" s="239"/>
      <c r="M240" s="240" t="s">
        <v>1</v>
      </c>
      <c r="N240" s="241" t="s">
        <v>45</v>
      </c>
      <c r="O240" s="78"/>
      <c r="P240" s="207">
        <f>O240*H240</f>
        <v>0</v>
      </c>
      <c r="Q240" s="207">
        <v>0</v>
      </c>
      <c r="R240" s="207">
        <f>Q240*H240</f>
        <v>0</v>
      </c>
      <c r="S240" s="207">
        <v>0</v>
      </c>
      <c r="T240" s="208">
        <f>S240*H240</f>
        <v>0</v>
      </c>
      <c r="U240" s="39"/>
      <c r="V240" s="39"/>
      <c r="W240" s="39"/>
      <c r="X240" s="39"/>
      <c r="Y240" s="39"/>
      <c r="Z240" s="39"/>
      <c r="AA240" s="39"/>
      <c r="AB240" s="39"/>
      <c r="AC240" s="39"/>
      <c r="AD240" s="39"/>
      <c r="AE240" s="39"/>
      <c r="AR240" s="209" t="s">
        <v>243</v>
      </c>
      <c r="AT240" s="209" t="s">
        <v>215</v>
      </c>
      <c r="AU240" s="209" t="s">
        <v>90</v>
      </c>
      <c r="AY240" s="20" t="s">
        <v>218</v>
      </c>
      <c r="BE240" s="210">
        <f>IF(N240="základní",J240,0)</f>
        <v>0</v>
      </c>
      <c r="BF240" s="210">
        <f>IF(N240="snížená",J240,0)</f>
        <v>0</v>
      </c>
      <c r="BG240" s="210">
        <f>IF(N240="zákl. přenesená",J240,0)</f>
        <v>0</v>
      </c>
      <c r="BH240" s="210">
        <f>IF(N240="sníž. přenesená",J240,0)</f>
        <v>0</v>
      </c>
      <c r="BI240" s="210">
        <f>IF(N240="nulová",J240,0)</f>
        <v>0</v>
      </c>
      <c r="BJ240" s="20" t="s">
        <v>88</v>
      </c>
      <c r="BK240" s="210">
        <f>ROUND(I240*H240,2)</f>
        <v>0</v>
      </c>
      <c r="BL240" s="20" t="s">
        <v>229</v>
      </c>
      <c r="BM240" s="209" t="s">
        <v>3858</v>
      </c>
    </row>
    <row r="241" s="2" customFormat="1" ht="33" customHeight="1">
      <c r="A241" s="39"/>
      <c r="B241" s="161"/>
      <c r="C241" s="231" t="s">
        <v>723</v>
      </c>
      <c r="D241" s="231" t="s">
        <v>215</v>
      </c>
      <c r="E241" s="232" t="s">
        <v>3859</v>
      </c>
      <c r="F241" s="233" t="s">
        <v>1566</v>
      </c>
      <c r="G241" s="234" t="s">
        <v>315</v>
      </c>
      <c r="H241" s="235">
        <v>3</v>
      </c>
      <c r="I241" s="236"/>
      <c r="J241" s="237">
        <f>ROUND(I241*H241,2)</f>
        <v>0</v>
      </c>
      <c r="K241" s="238"/>
      <c r="L241" s="239"/>
      <c r="M241" s="240" t="s">
        <v>1</v>
      </c>
      <c r="N241" s="241" t="s">
        <v>45</v>
      </c>
      <c r="O241" s="78"/>
      <c r="P241" s="207">
        <f>O241*H241</f>
        <v>0</v>
      </c>
      <c r="Q241" s="207">
        <v>0</v>
      </c>
      <c r="R241" s="207">
        <f>Q241*H241</f>
        <v>0</v>
      </c>
      <c r="S241" s="207">
        <v>0</v>
      </c>
      <c r="T241" s="208">
        <f>S241*H241</f>
        <v>0</v>
      </c>
      <c r="U241" s="39"/>
      <c r="V241" s="39"/>
      <c r="W241" s="39"/>
      <c r="X241" s="39"/>
      <c r="Y241" s="39"/>
      <c r="Z241" s="39"/>
      <c r="AA241" s="39"/>
      <c r="AB241" s="39"/>
      <c r="AC241" s="39"/>
      <c r="AD241" s="39"/>
      <c r="AE241" s="39"/>
      <c r="AR241" s="209" t="s">
        <v>243</v>
      </c>
      <c r="AT241" s="209" t="s">
        <v>215</v>
      </c>
      <c r="AU241" s="209" t="s">
        <v>90</v>
      </c>
      <c r="AY241" s="20" t="s">
        <v>218</v>
      </c>
      <c r="BE241" s="210">
        <f>IF(N241="základní",J241,0)</f>
        <v>0</v>
      </c>
      <c r="BF241" s="210">
        <f>IF(N241="snížená",J241,0)</f>
        <v>0</v>
      </c>
      <c r="BG241" s="210">
        <f>IF(N241="zákl. přenesená",J241,0)</f>
        <v>0</v>
      </c>
      <c r="BH241" s="210">
        <f>IF(N241="sníž. přenesená",J241,0)</f>
        <v>0</v>
      </c>
      <c r="BI241" s="210">
        <f>IF(N241="nulová",J241,0)</f>
        <v>0</v>
      </c>
      <c r="BJ241" s="20" t="s">
        <v>88</v>
      </c>
      <c r="BK241" s="210">
        <f>ROUND(I241*H241,2)</f>
        <v>0</v>
      </c>
      <c r="BL241" s="20" t="s">
        <v>229</v>
      </c>
      <c r="BM241" s="209" t="s">
        <v>3860</v>
      </c>
    </row>
    <row r="242" s="2" customFormat="1" ht="33" customHeight="1">
      <c r="A242" s="39"/>
      <c r="B242" s="161"/>
      <c r="C242" s="231" t="s">
        <v>379</v>
      </c>
      <c r="D242" s="231" t="s">
        <v>215</v>
      </c>
      <c r="E242" s="232" t="s">
        <v>3861</v>
      </c>
      <c r="F242" s="233" t="s">
        <v>1569</v>
      </c>
      <c r="G242" s="234" t="s">
        <v>315</v>
      </c>
      <c r="H242" s="235">
        <v>1</v>
      </c>
      <c r="I242" s="236"/>
      <c r="J242" s="237">
        <f>ROUND(I242*H242,2)</f>
        <v>0</v>
      </c>
      <c r="K242" s="238"/>
      <c r="L242" s="239"/>
      <c r="M242" s="240" t="s">
        <v>1</v>
      </c>
      <c r="N242" s="241" t="s">
        <v>45</v>
      </c>
      <c r="O242" s="78"/>
      <c r="P242" s="207">
        <f>O242*H242</f>
        <v>0</v>
      </c>
      <c r="Q242" s="207">
        <v>0</v>
      </c>
      <c r="R242" s="207">
        <f>Q242*H242</f>
        <v>0</v>
      </c>
      <c r="S242" s="207">
        <v>0</v>
      </c>
      <c r="T242" s="208">
        <f>S242*H242</f>
        <v>0</v>
      </c>
      <c r="U242" s="39"/>
      <c r="V242" s="39"/>
      <c r="W242" s="39"/>
      <c r="X242" s="39"/>
      <c r="Y242" s="39"/>
      <c r="Z242" s="39"/>
      <c r="AA242" s="39"/>
      <c r="AB242" s="39"/>
      <c r="AC242" s="39"/>
      <c r="AD242" s="39"/>
      <c r="AE242" s="39"/>
      <c r="AR242" s="209" t="s">
        <v>243</v>
      </c>
      <c r="AT242" s="209" t="s">
        <v>215</v>
      </c>
      <c r="AU242" s="209" t="s">
        <v>90</v>
      </c>
      <c r="AY242" s="20" t="s">
        <v>218</v>
      </c>
      <c r="BE242" s="210">
        <f>IF(N242="základní",J242,0)</f>
        <v>0</v>
      </c>
      <c r="BF242" s="210">
        <f>IF(N242="snížená",J242,0)</f>
        <v>0</v>
      </c>
      <c r="BG242" s="210">
        <f>IF(N242="zákl. přenesená",J242,0)</f>
        <v>0</v>
      </c>
      <c r="BH242" s="210">
        <f>IF(N242="sníž. přenesená",J242,0)</f>
        <v>0</v>
      </c>
      <c r="BI242" s="210">
        <f>IF(N242="nulová",J242,0)</f>
        <v>0</v>
      </c>
      <c r="BJ242" s="20" t="s">
        <v>88</v>
      </c>
      <c r="BK242" s="210">
        <f>ROUND(I242*H242,2)</f>
        <v>0</v>
      </c>
      <c r="BL242" s="20" t="s">
        <v>229</v>
      </c>
      <c r="BM242" s="209" t="s">
        <v>3862</v>
      </c>
    </row>
    <row r="243" s="2" customFormat="1" ht="16.5" customHeight="1">
      <c r="A243" s="39"/>
      <c r="B243" s="161"/>
      <c r="C243" s="231" t="s">
        <v>1271</v>
      </c>
      <c r="D243" s="231" t="s">
        <v>215</v>
      </c>
      <c r="E243" s="232" t="s">
        <v>3863</v>
      </c>
      <c r="F243" s="233" t="s">
        <v>3864</v>
      </c>
      <c r="G243" s="234" t="s">
        <v>501</v>
      </c>
      <c r="H243" s="235">
        <v>1</v>
      </c>
      <c r="I243" s="236"/>
      <c r="J243" s="237">
        <f>ROUND(I243*H243,2)</f>
        <v>0</v>
      </c>
      <c r="K243" s="238"/>
      <c r="L243" s="239"/>
      <c r="M243" s="240" t="s">
        <v>1</v>
      </c>
      <c r="N243" s="241" t="s">
        <v>45</v>
      </c>
      <c r="O243" s="78"/>
      <c r="P243" s="207">
        <f>O243*H243</f>
        <v>0</v>
      </c>
      <c r="Q243" s="207">
        <v>0</v>
      </c>
      <c r="R243" s="207">
        <f>Q243*H243</f>
        <v>0</v>
      </c>
      <c r="S243" s="207">
        <v>0</v>
      </c>
      <c r="T243" s="208">
        <f>S243*H243</f>
        <v>0</v>
      </c>
      <c r="U243" s="39"/>
      <c r="V243" s="39"/>
      <c r="W243" s="39"/>
      <c r="X243" s="39"/>
      <c r="Y243" s="39"/>
      <c r="Z243" s="39"/>
      <c r="AA243" s="39"/>
      <c r="AB243" s="39"/>
      <c r="AC243" s="39"/>
      <c r="AD243" s="39"/>
      <c r="AE243" s="39"/>
      <c r="AR243" s="209" t="s">
        <v>243</v>
      </c>
      <c r="AT243" s="209" t="s">
        <v>215</v>
      </c>
      <c r="AU243" s="209" t="s">
        <v>90</v>
      </c>
      <c r="AY243" s="20" t="s">
        <v>218</v>
      </c>
      <c r="BE243" s="210">
        <f>IF(N243="základní",J243,0)</f>
        <v>0</v>
      </c>
      <c r="BF243" s="210">
        <f>IF(N243="snížená",J243,0)</f>
        <v>0</v>
      </c>
      <c r="BG243" s="210">
        <f>IF(N243="zákl. přenesená",J243,0)</f>
        <v>0</v>
      </c>
      <c r="BH243" s="210">
        <f>IF(N243="sníž. přenesená",J243,0)</f>
        <v>0</v>
      </c>
      <c r="BI243" s="210">
        <f>IF(N243="nulová",J243,0)</f>
        <v>0</v>
      </c>
      <c r="BJ243" s="20" t="s">
        <v>88</v>
      </c>
      <c r="BK243" s="210">
        <f>ROUND(I243*H243,2)</f>
        <v>0</v>
      </c>
      <c r="BL243" s="20" t="s">
        <v>229</v>
      </c>
      <c r="BM243" s="209" t="s">
        <v>3865</v>
      </c>
    </row>
    <row r="244" s="2" customFormat="1" ht="16.5" customHeight="1">
      <c r="A244" s="39"/>
      <c r="B244" s="161"/>
      <c r="C244" s="231" t="s">
        <v>382</v>
      </c>
      <c r="D244" s="231" t="s">
        <v>215</v>
      </c>
      <c r="E244" s="232" t="s">
        <v>3866</v>
      </c>
      <c r="F244" s="233" t="s">
        <v>3867</v>
      </c>
      <c r="G244" s="234" t="s">
        <v>315</v>
      </c>
      <c r="H244" s="235">
        <v>1</v>
      </c>
      <c r="I244" s="236"/>
      <c r="J244" s="237">
        <f>ROUND(I244*H244,2)</f>
        <v>0</v>
      </c>
      <c r="K244" s="238"/>
      <c r="L244" s="239"/>
      <c r="M244" s="240" t="s">
        <v>1</v>
      </c>
      <c r="N244" s="241" t="s">
        <v>45</v>
      </c>
      <c r="O244" s="78"/>
      <c r="P244" s="207">
        <f>O244*H244</f>
        <v>0</v>
      </c>
      <c r="Q244" s="207">
        <v>0</v>
      </c>
      <c r="R244" s="207">
        <f>Q244*H244</f>
        <v>0</v>
      </c>
      <c r="S244" s="207">
        <v>0</v>
      </c>
      <c r="T244" s="208">
        <f>S244*H244</f>
        <v>0</v>
      </c>
      <c r="U244" s="39"/>
      <c r="V244" s="39"/>
      <c r="W244" s="39"/>
      <c r="X244" s="39"/>
      <c r="Y244" s="39"/>
      <c r="Z244" s="39"/>
      <c r="AA244" s="39"/>
      <c r="AB244" s="39"/>
      <c r="AC244" s="39"/>
      <c r="AD244" s="39"/>
      <c r="AE244" s="39"/>
      <c r="AR244" s="209" t="s">
        <v>243</v>
      </c>
      <c r="AT244" s="209" t="s">
        <v>215</v>
      </c>
      <c r="AU244" s="209" t="s">
        <v>90</v>
      </c>
      <c r="AY244" s="20" t="s">
        <v>218</v>
      </c>
      <c r="BE244" s="210">
        <f>IF(N244="základní",J244,0)</f>
        <v>0</v>
      </c>
      <c r="BF244" s="210">
        <f>IF(N244="snížená",J244,0)</f>
        <v>0</v>
      </c>
      <c r="BG244" s="210">
        <f>IF(N244="zákl. přenesená",J244,0)</f>
        <v>0</v>
      </c>
      <c r="BH244" s="210">
        <f>IF(N244="sníž. přenesená",J244,0)</f>
        <v>0</v>
      </c>
      <c r="BI244" s="210">
        <f>IF(N244="nulová",J244,0)</f>
        <v>0</v>
      </c>
      <c r="BJ244" s="20" t="s">
        <v>88</v>
      </c>
      <c r="BK244" s="210">
        <f>ROUND(I244*H244,2)</f>
        <v>0</v>
      </c>
      <c r="BL244" s="20" t="s">
        <v>229</v>
      </c>
      <c r="BM244" s="209" t="s">
        <v>3868</v>
      </c>
    </row>
    <row r="245" s="2" customFormat="1" ht="24.15" customHeight="1">
      <c r="A245" s="39"/>
      <c r="B245" s="161"/>
      <c r="C245" s="231" t="s">
        <v>1285</v>
      </c>
      <c r="D245" s="231" t="s">
        <v>215</v>
      </c>
      <c r="E245" s="232" t="s">
        <v>3869</v>
      </c>
      <c r="F245" s="233" t="s">
        <v>3870</v>
      </c>
      <c r="G245" s="234" t="s">
        <v>260</v>
      </c>
      <c r="H245" s="235">
        <v>8</v>
      </c>
      <c r="I245" s="236"/>
      <c r="J245" s="237">
        <f>ROUND(I245*H245,2)</f>
        <v>0</v>
      </c>
      <c r="K245" s="238"/>
      <c r="L245" s="239"/>
      <c r="M245" s="240" t="s">
        <v>1</v>
      </c>
      <c r="N245" s="241" t="s">
        <v>45</v>
      </c>
      <c r="O245" s="78"/>
      <c r="P245" s="207">
        <f>O245*H245</f>
        <v>0</v>
      </c>
      <c r="Q245" s="207">
        <v>0</v>
      </c>
      <c r="R245" s="207">
        <f>Q245*H245</f>
        <v>0</v>
      </c>
      <c r="S245" s="207">
        <v>0</v>
      </c>
      <c r="T245" s="208">
        <f>S245*H245</f>
        <v>0</v>
      </c>
      <c r="U245" s="39"/>
      <c r="V245" s="39"/>
      <c r="W245" s="39"/>
      <c r="X245" s="39"/>
      <c r="Y245" s="39"/>
      <c r="Z245" s="39"/>
      <c r="AA245" s="39"/>
      <c r="AB245" s="39"/>
      <c r="AC245" s="39"/>
      <c r="AD245" s="39"/>
      <c r="AE245" s="39"/>
      <c r="AR245" s="209" t="s">
        <v>243</v>
      </c>
      <c r="AT245" s="209" t="s">
        <v>215</v>
      </c>
      <c r="AU245" s="209" t="s">
        <v>90</v>
      </c>
      <c r="AY245" s="20" t="s">
        <v>218</v>
      </c>
      <c r="BE245" s="210">
        <f>IF(N245="základní",J245,0)</f>
        <v>0</v>
      </c>
      <c r="BF245" s="210">
        <f>IF(N245="snížená",J245,0)</f>
        <v>0</v>
      </c>
      <c r="BG245" s="210">
        <f>IF(N245="zákl. přenesená",J245,0)</f>
        <v>0</v>
      </c>
      <c r="BH245" s="210">
        <f>IF(N245="sníž. přenesená",J245,0)</f>
        <v>0</v>
      </c>
      <c r="BI245" s="210">
        <f>IF(N245="nulová",J245,0)</f>
        <v>0</v>
      </c>
      <c r="BJ245" s="20" t="s">
        <v>88</v>
      </c>
      <c r="BK245" s="210">
        <f>ROUND(I245*H245,2)</f>
        <v>0</v>
      </c>
      <c r="BL245" s="20" t="s">
        <v>229</v>
      </c>
      <c r="BM245" s="209" t="s">
        <v>3871</v>
      </c>
    </row>
    <row r="246" s="2" customFormat="1" ht="21.75" customHeight="1">
      <c r="A246" s="39"/>
      <c r="B246" s="161"/>
      <c r="C246" s="231" t="s">
        <v>386</v>
      </c>
      <c r="D246" s="231" t="s">
        <v>215</v>
      </c>
      <c r="E246" s="232" t="s">
        <v>3872</v>
      </c>
      <c r="F246" s="233" t="s">
        <v>3873</v>
      </c>
      <c r="G246" s="234" t="s">
        <v>260</v>
      </c>
      <c r="H246" s="235">
        <v>40</v>
      </c>
      <c r="I246" s="236"/>
      <c r="J246" s="237">
        <f>ROUND(I246*H246,2)</f>
        <v>0</v>
      </c>
      <c r="K246" s="238"/>
      <c r="L246" s="239"/>
      <c r="M246" s="240" t="s">
        <v>1</v>
      </c>
      <c r="N246" s="241" t="s">
        <v>45</v>
      </c>
      <c r="O246" s="78"/>
      <c r="P246" s="207">
        <f>O246*H246</f>
        <v>0</v>
      </c>
      <c r="Q246" s="207">
        <v>0</v>
      </c>
      <c r="R246" s="207">
        <f>Q246*H246</f>
        <v>0</v>
      </c>
      <c r="S246" s="207">
        <v>0</v>
      </c>
      <c r="T246" s="208">
        <f>S246*H246</f>
        <v>0</v>
      </c>
      <c r="U246" s="39"/>
      <c r="V246" s="39"/>
      <c r="W246" s="39"/>
      <c r="X246" s="39"/>
      <c r="Y246" s="39"/>
      <c r="Z246" s="39"/>
      <c r="AA246" s="39"/>
      <c r="AB246" s="39"/>
      <c r="AC246" s="39"/>
      <c r="AD246" s="39"/>
      <c r="AE246" s="39"/>
      <c r="AR246" s="209" t="s">
        <v>243</v>
      </c>
      <c r="AT246" s="209" t="s">
        <v>215</v>
      </c>
      <c r="AU246" s="209" t="s">
        <v>90</v>
      </c>
      <c r="AY246" s="20" t="s">
        <v>218</v>
      </c>
      <c r="BE246" s="210">
        <f>IF(N246="základní",J246,0)</f>
        <v>0</v>
      </c>
      <c r="BF246" s="210">
        <f>IF(N246="snížená",J246,0)</f>
        <v>0</v>
      </c>
      <c r="BG246" s="210">
        <f>IF(N246="zákl. přenesená",J246,0)</f>
        <v>0</v>
      </c>
      <c r="BH246" s="210">
        <f>IF(N246="sníž. přenesená",J246,0)</f>
        <v>0</v>
      </c>
      <c r="BI246" s="210">
        <f>IF(N246="nulová",J246,0)</f>
        <v>0</v>
      </c>
      <c r="BJ246" s="20" t="s">
        <v>88</v>
      </c>
      <c r="BK246" s="210">
        <f>ROUND(I246*H246,2)</f>
        <v>0</v>
      </c>
      <c r="BL246" s="20" t="s">
        <v>229</v>
      </c>
      <c r="BM246" s="209" t="s">
        <v>3874</v>
      </c>
    </row>
    <row r="247" s="2" customFormat="1" ht="37.8" customHeight="1">
      <c r="A247" s="39"/>
      <c r="B247" s="161"/>
      <c r="C247" s="231" t="s">
        <v>1306</v>
      </c>
      <c r="D247" s="231" t="s">
        <v>215</v>
      </c>
      <c r="E247" s="232" t="s">
        <v>3875</v>
      </c>
      <c r="F247" s="233" t="s">
        <v>3876</v>
      </c>
      <c r="G247" s="234" t="s">
        <v>315</v>
      </c>
      <c r="H247" s="235">
        <v>190</v>
      </c>
      <c r="I247" s="236"/>
      <c r="J247" s="237">
        <f>ROUND(I247*H247,2)</f>
        <v>0</v>
      </c>
      <c r="K247" s="238"/>
      <c r="L247" s="239"/>
      <c r="M247" s="240" t="s">
        <v>1</v>
      </c>
      <c r="N247" s="241" t="s">
        <v>45</v>
      </c>
      <c r="O247" s="78"/>
      <c r="P247" s="207">
        <f>O247*H247</f>
        <v>0</v>
      </c>
      <c r="Q247" s="207">
        <v>0</v>
      </c>
      <c r="R247" s="207">
        <f>Q247*H247</f>
        <v>0</v>
      </c>
      <c r="S247" s="207">
        <v>0</v>
      </c>
      <c r="T247" s="208">
        <f>S247*H247</f>
        <v>0</v>
      </c>
      <c r="U247" s="39"/>
      <c r="V247" s="39"/>
      <c r="W247" s="39"/>
      <c r="X247" s="39"/>
      <c r="Y247" s="39"/>
      <c r="Z247" s="39"/>
      <c r="AA247" s="39"/>
      <c r="AB247" s="39"/>
      <c r="AC247" s="39"/>
      <c r="AD247" s="39"/>
      <c r="AE247" s="39"/>
      <c r="AR247" s="209" t="s">
        <v>243</v>
      </c>
      <c r="AT247" s="209" t="s">
        <v>215</v>
      </c>
      <c r="AU247" s="209" t="s">
        <v>90</v>
      </c>
      <c r="AY247" s="20" t="s">
        <v>218</v>
      </c>
      <c r="BE247" s="210">
        <f>IF(N247="základní",J247,0)</f>
        <v>0</v>
      </c>
      <c r="BF247" s="210">
        <f>IF(N247="snížená",J247,0)</f>
        <v>0</v>
      </c>
      <c r="BG247" s="210">
        <f>IF(N247="zákl. přenesená",J247,0)</f>
        <v>0</v>
      </c>
      <c r="BH247" s="210">
        <f>IF(N247="sníž. přenesená",J247,0)</f>
        <v>0</v>
      </c>
      <c r="BI247" s="210">
        <f>IF(N247="nulová",J247,0)</f>
        <v>0</v>
      </c>
      <c r="BJ247" s="20" t="s">
        <v>88</v>
      </c>
      <c r="BK247" s="210">
        <f>ROUND(I247*H247,2)</f>
        <v>0</v>
      </c>
      <c r="BL247" s="20" t="s">
        <v>229</v>
      </c>
      <c r="BM247" s="209" t="s">
        <v>3877</v>
      </c>
    </row>
    <row r="248" s="2" customFormat="1" ht="37.8" customHeight="1">
      <c r="A248" s="39"/>
      <c r="B248" s="161"/>
      <c r="C248" s="231" t="s">
        <v>389</v>
      </c>
      <c r="D248" s="231" t="s">
        <v>215</v>
      </c>
      <c r="E248" s="232" t="s">
        <v>3878</v>
      </c>
      <c r="F248" s="233" t="s">
        <v>3879</v>
      </c>
      <c r="G248" s="234" t="s">
        <v>315</v>
      </c>
      <c r="H248" s="235">
        <v>2</v>
      </c>
      <c r="I248" s="236"/>
      <c r="J248" s="237">
        <f>ROUND(I248*H248,2)</f>
        <v>0</v>
      </c>
      <c r="K248" s="238"/>
      <c r="L248" s="239"/>
      <c r="M248" s="240" t="s">
        <v>1</v>
      </c>
      <c r="N248" s="241" t="s">
        <v>45</v>
      </c>
      <c r="O248" s="78"/>
      <c r="P248" s="207">
        <f>O248*H248</f>
        <v>0</v>
      </c>
      <c r="Q248" s="207">
        <v>0</v>
      </c>
      <c r="R248" s="207">
        <f>Q248*H248</f>
        <v>0</v>
      </c>
      <c r="S248" s="207">
        <v>0</v>
      </c>
      <c r="T248" s="208">
        <f>S248*H248</f>
        <v>0</v>
      </c>
      <c r="U248" s="39"/>
      <c r="V248" s="39"/>
      <c r="W248" s="39"/>
      <c r="X248" s="39"/>
      <c r="Y248" s="39"/>
      <c r="Z248" s="39"/>
      <c r="AA248" s="39"/>
      <c r="AB248" s="39"/>
      <c r="AC248" s="39"/>
      <c r="AD248" s="39"/>
      <c r="AE248" s="39"/>
      <c r="AR248" s="209" t="s">
        <v>243</v>
      </c>
      <c r="AT248" s="209" t="s">
        <v>215</v>
      </c>
      <c r="AU248" s="209" t="s">
        <v>90</v>
      </c>
      <c r="AY248" s="20" t="s">
        <v>218</v>
      </c>
      <c r="BE248" s="210">
        <f>IF(N248="základní",J248,0)</f>
        <v>0</v>
      </c>
      <c r="BF248" s="210">
        <f>IF(N248="snížená",J248,0)</f>
        <v>0</v>
      </c>
      <c r="BG248" s="210">
        <f>IF(N248="zákl. přenesená",J248,0)</f>
        <v>0</v>
      </c>
      <c r="BH248" s="210">
        <f>IF(N248="sníž. přenesená",J248,0)</f>
        <v>0</v>
      </c>
      <c r="BI248" s="210">
        <f>IF(N248="nulová",J248,0)</f>
        <v>0</v>
      </c>
      <c r="BJ248" s="20" t="s">
        <v>88</v>
      </c>
      <c r="BK248" s="210">
        <f>ROUND(I248*H248,2)</f>
        <v>0</v>
      </c>
      <c r="BL248" s="20" t="s">
        <v>229</v>
      </c>
      <c r="BM248" s="209" t="s">
        <v>3880</v>
      </c>
    </row>
    <row r="249" s="2" customFormat="1" ht="37.8" customHeight="1">
      <c r="A249" s="39"/>
      <c r="B249" s="161"/>
      <c r="C249" s="231" t="s">
        <v>1316</v>
      </c>
      <c r="D249" s="231" t="s">
        <v>215</v>
      </c>
      <c r="E249" s="232" t="s">
        <v>3881</v>
      </c>
      <c r="F249" s="233" t="s">
        <v>3882</v>
      </c>
      <c r="G249" s="234" t="s">
        <v>315</v>
      </c>
      <c r="H249" s="235">
        <v>2</v>
      </c>
      <c r="I249" s="236"/>
      <c r="J249" s="237">
        <f>ROUND(I249*H249,2)</f>
        <v>0</v>
      </c>
      <c r="K249" s="238"/>
      <c r="L249" s="239"/>
      <c r="M249" s="240" t="s">
        <v>1</v>
      </c>
      <c r="N249" s="241" t="s">
        <v>45</v>
      </c>
      <c r="O249" s="78"/>
      <c r="P249" s="207">
        <f>O249*H249</f>
        <v>0</v>
      </c>
      <c r="Q249" s="207">
        <v>0</v>
      </c>
      <c r="R249" s="207">
        <f>Q249*H249</f>
        <v>0</v>
      </c>
      <c r="S249" s="207">
        <v>0</v>
      </c>
      <c r="T249" s="208">
        <f>S249*H249</f>
        <v>0</v>
      </c>
      <c r="U249" s="39"/>
      <c r="V249" s="39"/>
      <c r="W249" s="39"/>
      <c r="X249" s="39"/>
      <c r="Y249" s="39"/>
      <c r="Z249" s="39"/>
      <c r="AA249" s="39"/>
      <c r="AB249" s="39"/>
      <c r="AC249" s="39"/>
      <c r="AD249" s="39"/>
      <c r="AE249" s="39"/>
      <c r="AR249" s="209" t="s">
        <v>243</v>
      </c>
      <c r="AT249" s="209" t="s">
        <v>215</v>
      </c>
      <c r="AU249" s="209" t="s">
        <v>90</v>
      </c>
      <c r="AY249" s="20" t="s">
        <v>218</v>
      </c>
      <c r="BE249" s="210">
        <f>IF(N249="základní",J249,0)</f>
        <v>0</v>
      </c>
      <c r="BF249" s="210">
        <f>IF(N249="snížená",J249,0)</f>
        <v>0</v>
      </c>
      <c r="BG249" s="210">
        <f>IF(N249="zákl. přenesená",J249,0)</f>
        <v>0</v>
      </c>
      <c r="BH249" s="210">
        <f>IF(N249="sníž. přenesená",J249,0)</f>
        <v>0</v>
      </c>
      <c r="BI249" s="210">
        <f>IF(N249="nulová",J249,0)</f>
        <v>0</v>
      </c>
      <c r="BJ249" s="20" t="s">
        <v>88</v>
      </c>
      <c r="BK249" s="210">
        <f>ROUND(I249*H249,2)</f>
        <v>0</v>
      </c>
      <c r="BL249" s="20" t="s">
        <v>229</v>
      </c>
      <c r="BM249" s="209" t="s">
        <v>3883</v>
      </c>
    </row>
    <row r="250" s="2" customFormat="1" ht="16.5" customHeight="1">
      <c r="A250" s="39"/>
      <c r="B250" s="161"/>
      <c r="C250" s="231" t="s">
        <v>393</v>
      </c>
      <c r="D250" s="231" t="s">
        <v>215</v>
      </c>
      <c r="E250" s="232" t="s">
        <v>3884</v>
      </c>
      <c r="F250" s="233" t="s">
        <v>3885</v>
      </c>
      <c r="G250" s="234" t="s">
        <v>260</v>
      </c>
      <c r="H250" s="235">
        <v>14</v>
      </c>
      <c r="I250" s="236"/>
      <c r="J250" s="237">
        <f>ROUND(I250*H250,2)</f>
        <v>0</v>
      </c>
      <c r="K250" s="238"/>
      <c r="L250" s="239"/>
      <c r="M250" s="240" t="s">
        <v>1</v>
      </c>
      <c r="N250" s="241" t="s">
        <v>45</v>
      </c>
      <c r="O250" s="78"/>
      <c r="P250" s="207">
        <f>O250*H250</f>
        <v>0</v>
      </c>
      <c r="Q250" s="207">
        <v>0</v>
      </c>
      <c r="R250" s="207">
        <f>Q250*H250</f>
        <v>0</v>
      </c>
      <c r="S250" s="207">
        <v>0</v>
      </c>
      <c r="T250" s="208">
        <f>S250*H250</f>
        <v>0</v>
      </c>
      <c r="U250" s="39"/>
      <c r="V250" s="39"/>
      <c r="W250" s="39"/>
      <c r="X250" s="39"/>
      <c r="Y250" s="39"/>
      <c r="Z250" s="39"/>
      <c r="AA250" s="39"/>
      <c r="AB250" s="39"/>
      <c r="AC250" s="39"/>
      <c r="AD250" s="39"/>
      <c r="AE250" s="39"/>
      <c r="AR250" s="209" t="s">
        <v>243</v>
      </c>
      <c r="AT250" s="209" t="s">
        <v>215</v>
      </c>
      <c r="AU250" s="209" t="s">
        <v>90</v>
      </c>
      <c r="AY250" s="20" t="s">
        <v>218</v>
      </c>
      <c r="BE250" s="210">
        <f>IF(N250="základní",J250,0)</f>
        <v>0</v>
      </c>
      <c r="BF250" s="210">
        <f>IF(N250="snížená",J250,0)</f>
        <v>0</v>
      </c>
      <c r="BG250" s="210">
        <f>IF(N250="zákl. přenesená",J250,0)</f>
        <v>0</v>
      </c>
      <c r="BH250" s="210">
        <f>IF(N250="sníž. přenesená",J250,0)</f>
        <v>0</v>
      </c>
      <c r="BI250" s="210">
        <f>IF(N250="nulová",J250,0)</f>
        <v>0</v>
      </c>
      <c r="BJ250" s="20" t="s">
        <v>88</v>
      </c>
      <c r="BK250" s="210">
        <f>ROUND(I250*H250,2)</f>
        <v>0</v>
      </c>
      <c r="BL250" s="20" t="s">
        <v>229</v>
      </c>
      <c r="BM250" s="209" t="s">
        <v>3886</v>
      </c>
    </row>
    <row r="251" s="2" customFormat="1" ht="37.8" customHeight="1">
      <c r="A251" s="39"/>
      <c r="B251" s="161"/>
      <c r="C251" s="231" t="s">
        <v>1325</v>
      </c>
      <c r="D251" s="231" t="s">
        <v>215</v>
      </c>
      <c r="E251" s="232" t="s">
        <v>3887</v>
      </c>
      <c r="F251" s="233" t="s">
        <v>3888</v>
      </c>
      <c r="G251" s="234" t="s">
        <v>315</v>
      </c>
      <c r="H251" s="235">
        <v>12</v>
      </c>
      <c r="I251" s="236"/>
      <c r="J251" s="237">
        <f>ROUND(I251*H251,2)</f>
        <v>0</v>
      </c>
      <c r="K251" s="238"/>
      <c r="L251" s="239"/>
      <c r="M251" s="240" t="s">
        <v>1</v>
      </c>
      <c r="N251" s="241" t="s">
        <v>45</v>
      </c>
      <c r="O251" s="78"/>
      <c r="P251" s="207">
        <f>O251*H251</f>
        <v>0</v>
      </c>
      <c r="Q251" s="207">
        <v>0</v>
      </c>
      <c r="R251" s="207">
        <f>Q251*H251</f>
        <v>0</v>
      </c>
      <c r="S251" s="207">
        <v>0</v>
      </c>
      <c r="T251" s="208">
        <f>S251*H251</f>
        <v>0</v>
      </c>
      <c r="U251" s="39"/>
      <c r="V251" s="39"/>
      <c r="W251" s="39"/>
      <c r="X251" s="39"/>
      <c r="Y251" s="39"/>
      <c r="Z251" s="39"/>
      <c r="AA251" s="39"/>
      <c r="AB251" s="39"/>
      <c r="AC251" s="39"/>
      <c r="AD251" s="39"/>
      <c r="AE251" s="39"/>
      <c r="AR251" s="209" t="s">
        <v>243</v>
      </c>
      <c r="AT251" s="209" t="s">
        <v>215</v>
      </c>
      <c r="AU251" s="209" t="s">
        <v>90</v>
      </c>
      <c r="AY251" s="20" t="s">
        <v>218</v>
      </c>
      <c r="BE251" s="210">
        <f>IF(N251="základní",J251,0)</f>
        <v>0</v>
      </c>
      <c r="BF251" s="210">
        <f>IF(N251="snížená",J251,0)</f>
        <v>0</v>
      </c>
      <c r="BG251" s="210">
        <f>IF(N251="zákl. přenesená",J251,0)</f>
        <v>0</v>
      </c>
      <c r="BH251" s="210">
        <f>IF(N251="sníž. přenesená",J251,0)</f>
        <v>0</v>
      </c>
      <c r="BI251" s="210">
        <f>IF(N251="nulová",J251,0)</f>
        <v>0</v>
      </c>
      <c r="BJ251" s="20" t="s">
        <v>88</v>
      </c>
      <c r="BK251" s="210">
        <f>ROUND(I251*H251,2)</f>
        <v>0</v>
      </c>
      <c r="BL251" s="20" t="s">
        <v>229</v>
      </c>
      <c r="BM251" s="209" t="s">
        <v>3889</v>
      </c>
    </row>
    <row r="252" s="2" customFormat="1" ht="16.5" customHeight="1">
      <c r="A252" s="39"/>
      <c r="B252" s="161"/>
      <c r="C252" s="231" t="s">
        <v>396</v>
      </c>
      <c r="D252" s="231" t="s">
        <v>215</v>
      </c>
      <c r="E252" s="232" t="s">
        <v>3890</v>
      </c>
      <c r="F252" s="233" t="s">
        <v>3891</v>
      </c>
      <c r="G252" s="234" t="s">
        <v>260</v>
      </c>
      <c r="H252" s="235">
        <v>21</v>
      </c>
      <c r="I252" s="236"/>
      <c r="J252" s="237">
        <f>ROUND(I252*H252,2)</f>
        <v>0</v>
      </c>
      <c r="K252" s="238"/>
      <c r="L252" s="239"/>
      <c r="M252" s="240" t="s">
        <v>1</v>
      </c>
      <c r="N252" s="241" t="s">
        <v>45</v>
      </c>
      <c r="O252" s="78"/>
      <c r="P252" s="207">
        <f>O252*H252</f>
        <v>0</v>
      </c>
      <c r="Q252" s="207">
        <v>0</v>
      </c>
      <c r="R252" s="207">
        <f>Q252*H252</f>
        <v>0</v>
      </c>
      <c r="S252" s="207">
        <v>0</v>
      </c>
      <c r="T252" s="208">
        <f>S252*H252</f>
        <v>0</v>
      </c>
      <c r="U252" s="39"/>
      <c r="V252" s="39"/>
      <c r="W252" s="39"/>
      <c r="X252" s="39"/>
      <c r="Y252" s="39"/>
      <c r="Z252" s="39"/>
      <c r="AA252" s="39"/>
      <c r="AB252" s="39"/>
      <c r="AC252" s="39"/>
      <c r="AD252" s="39"/>
      <c r="AE252" s="39"/>
      <c r="AR252" s="209" t="s">
        <v>243</v>
      </c>
      <c r="AT252" s="209" t="s">
        <v>215</v>
      </c>
      <c r="AU252" s="209" t="s">
        <v>90</v>
      </c>
      <c r="AY252" s="20" t="s">
        <v>218</v>
      </c>
      <c r="BE252" s="210">
        <f>IF(N252="základní",J252,0)</f>
        <v>0</v>
      </c>
      <c r="BF252" s="210">
        <f>IF(N252="snížená",J252,0)</f>
        <v>0</v>
      </c>
      <c r="BG252" s="210">
        <f>IF(N252="zákl. přenesená",J252,0)</f>
        <v>0</v>
      </c>
      <c r="BH252" s="210">
        <f>IF(N252="sníž. přenesená",J252,0)</f>
        <v>0</v>
      </c>
      <c r="BI252" s="210">
        <f>IF(N252="nulová",J252,0)</f>
        <v>0</v>
      </c>
      <c r="BJ252" s="20" t="s">
        <v>88</v>
      </c>
      <c r="BK252" s="210">
        <f>ROUND(I252*H252,2)</f>
        <v>0</v>
      </c>
      <c r="BL252" s="20" t="s">
        <v>229</v>
      </c>
      <c r="BM252" s="209" t="s">
        <v>3892</v>
      </c>
    </row>
    <row r="253" s="2" customFormat="1">
      <c r="A253" s="39"/>
      <c r="B253" s="40"/>
      <c r="C253" s="39"/>
      <c r="D253" s="211" t="s">
        <v>230</v>
      </c>
      <c r="E253" s="39"/>
      <c r="F253" s="212" t="s">
        <v>3893</v>
      </c>
      <c r="G253" s="39"/>
      <c r="H253" s="39"/>
      <c r="I253" s="162"/>
      <c r="J253" s="39"/>
      <c r="K253" s="39"/>
      <c r="L253" s="40"/>
      <c r="M253" s="213"/>
      <c r="N253" s="214"/>
      <c r="O253" s="78"/>
      <c r="P253" s="78"/>
      <c r="Q253" s="78"/>
      <c r="R253" s="78"/>
      <c r="S253" s="78"/>
      <c r="T253" s="79"/>
      <c r="U253" s="39"/>
      <c r="V253" s="39"/>
      <c r="W253" s="39"/>
      <c r="X253" s="39"/>
      <c r="Y253" s="39"/>
      <c r="Z253" s="39"/>
      <c r="AA253" s="39"/>
      <c r="AB253" s="39"/>
      <c r="AC253" s="39"/>
      <c r="AD253" s="39"/>
      <c r="AE253" s="39"/>
      <c r="AT253" s="20" t="s">
        <v>230</v>
      </c>
      <c r="AU253" s="20" t="s">
        <v>90</v>
      </c>
    </row>
    <row r="254" s="2" customFormat="1" ht="16.5" customHeight="1">
      <c r="A254" s="39"/>
      <c r="B254" s="161"/>
      <c r="C254" s="231" t="s">
        <v>1335</v>
      </c>
      <c r="D254" s="231" t="s">
        <v>215</v>
      </c>
      <c r="E254" s="232" t="s">
        <v>3894</v>
      </c>
      <c r="F254" s="233" t="s">
        <v>3895</v>
      </c>
      <c r="G254" s="234" t="s">
        <v>260</v>
      </c>
      <c r="H254" s="235">
        <v>42</v>
      </c>
      <c r="I254" s="236"/>
      <c r="J254" s="237">
        <f>ROUND(I254*H254,2)</f>
        <v>0</v>
      </c>
      <c r="K254" s="238"/>
      <c r="L254" s="239"/>
      <c r="M254" s="240" t="s">
        <v>1</v>
      </c>
      <c r="N254" s="241" t="s">
        <v>45</v>
      </c>
      <c r="O254" s="78"/>
      <c r="P254" s="207">
        <f>O254*H254</f>
        <v>0</v>
      </c>
      <c r="Q254" s="207">
        <v>0</v>
      </c>
      <c r="R254" s="207">
        <f>Q254*H254</f>
        <v>0</v>
      </c>
      <c r="S254" s="207">
        <v>0</v>
      </c>
      <c r="T254" s="208">
        <f>S254*H254</f>
        <v>0</v>
      </c>
      <c r="U254" s="39"/>
      <c r="V254" s="39"/>
      <c r="W254" s="39"/>
      <c r="X254" s="39"/>
      <c r="Y254" s="39"/>
      <c r="Z254" s="39"/>
      <c r="AA254" s="39"/>
      <c r="AB254" s="39"/>
      <c r="AC254" s="39"/>
      <c r="AD254" s="39"/>
      <c r="AE254" s="39"/>
      <c r="AR254" s="209" t="s">
        <v>243</v>
      </c>
      <c r="AT254" s="209" t="s">
        <v>215</v>
      </c>
      <c r="AU254" s="209" t="s">
        <v>90</v>
      </c>
      <c r="AY254" s="20" t="s">
        <v>218</v>
      </c>
      <c r="BE254" s="210">
        <f>IF(N254="základní",J254,0)</f>
        <v>0</v>
      </c>
      <c r="BF254" s="210">
        <f>IF(N254="snížená",J254,0)</f>
        <v>0</v>
      </c>
      <c r="BG254" s="210">
        <f>IF(N254="zákl. přenesená",J254,0)</f>
        <v>0</v>
      </c>
      <c r="BH254" s="210">
        <f>IF(N254="sníž. přenesená",J254,0)</f>
        <v>0</v>
      </c>
      <c r="BI254" s="210">
        <f>IF(N254="nulová",J254,0)</f>
        <v>0</v>
      </c>
      <c r="BJ254" s="20" t="s">
        <v>88</v>
      </c>
      <c r="BK254" s="210">
        <f>ROUND(I254*H254,2)</f>
        <v>0</v>
      </c>
      <c r="BL254" s="20" t="s">
        <v>229</v>
      </c>
      <c r="BM254" s="209" t="s">
        <v>3896</v>
      </c>
    </row>
    <row r="255" s="2" customFormat="1" ht="24.15" customHeight="1">
      <c r="A255" s="39"/>
      <c r="B255" s="161"/>
      <c r="C255" s="231" t="s">
        <v>400</v>
      </c>
      <c r="D255" s="231" t="s">
        <v>215</v>
      </c>
      <c r="E255" s="232" t="s">
        <v>3897</v>
      </c>
      <c r="F255" s="233" t="s">
        <v>3898</v>
      </c>
      <c r="G255" s="234" t="s">
        <v>315</v>
      </c>
      <c r="H255" s="235">
        <v>2</v>
      </c>
      <c r="I255" s="236"/>
      <c r="J255" s="237">
        <f>ROUND(I255*H255,2)</f>
        <v>0</v>
      </c>
      <c r="K255" s="238"/>
      <c r="L255" s="239"/>
      <c r="M255" s="240" t="s">
        <v>1</v>
      </c>
      <c r="N255" s="241" t="s">
        <v>45</v>
      </c>
      <c r="O255" s="78"/>
      <c r="P255" s="207">
        <f>O255*H255</f>
        <v>0</v>
      </c>
      <c r="Q255" s="207">
        <v>0</v>
      </c>
      <c r="R255" s="207">
        <f>Q255*H255</f>
        <v>0</v>
      </c>
      <c r="S255" s="207">
        <v>0</v>
      </c>
      <c r="T255" s="208">
        <f>S255*H255</f>
        <v>0</v>
      </c>
      <c r="U255" s="39"/>
      <c r="V255" s="39"/>
      <c r="W255" s="39"/>
      <c r="X255" s="39"/>
      <c r="Y255" s="39"/>
      <c r="Z255" s="39"/>
      <c r="AA255" s="39"/>
      <c r="AB255" s="39"/>
      <c r="AC255" s="39"/>
      <c r="AD255" s="39"/>
      <c r="AE255" s="39"/>
      <c r="AR255" s="209" t="s">
        <v>243</v>
      </c>
      <c r="AT255" s="209" t="s">
        <v>215</v>
      </c>
      <c r="AU255" s="209" t="s">
        <v>90</v>
      </c>
      <c r="AY255" s="20" t="s">
        <v>218</v>
      </c>
      <c r="BE255" s="210">
        <f>IF(N255="základní",J255,0)</f>
        <v>0</v>
      </c>
      <c r="BF255" s="210">
        <f>IF(N255="snížená",J255,0)</f>
        <v>0</v>
      </c>
      <c r="BG255" s="210">
        <f>IF(N255="zákl. přenesená",J255,0)</f>
        <v>0</v>
      </c>
      <c r="BH255" s="210">
        <f>IF(N255="sníž. přenesená",J255,0)</f>
        <v>0</v>
      </c>
      <c r="BI255" s="210">
        <f>IF(N255="nulová",J255,0)</f>
        <v>0</v>
      </c>
      <c r="BJ255" s="20" t="s">
        <v>88</v>
      </c>
      <c r="BK255" s="210">
        <f>ROUND(I255*H255,2)</f>
        <v>0</v>
      </c>
      <c r="BL255" s="20" t="s">
        <v>229</v>
      </c>
      <c r="BM255" s="209" t="s">
        <v>3899</v>
      </c>
    </row>
    <row r="256" s="2" customFormat="1" ht="16.5" customHeight="1">
      <c r="A256" s="39"/>
      <c r="B256" s="161"/>
      <c r="C256" s="231" t="s">
        <v>822</v>
      </c>
      <c r="D256" s="231" t="s">
        <v>215</v>
      </c>
      <c r="E256" s="232" t="s">
        <v>3900</v>
      </c>
      <c r="F256" s="233" t="s">
        <v>3901</v>
      </c>
      <c r="G256" s="234" t="s">
        <v>315</v>
      </c>
      <c r="H256" s="235">
        <v>1</v>
      </c>
      <c r="I256" s="236"/>
      <c r="J256" s="237">
        <f>ROUND(I256*H256,2)</f>
        <v>0</v>
      </c>
      <c r="K256" s="238"/>
      <c r="L256" s="239"/>
      <c r="M256" s="240" t="s">
        <v>1</v>
      </c>
      <c r="N256" s="241" t="s">
        <v>45</v>
      </c>
      <c r="O256" s="78"/>
      <c r="P256" s="207">
        <f>O256*H256</f>
        <v>0</v>
      </c>
      <c r="Q256" s="207">
        <v>0</v>
      </c>
      <c r="R256" s="207">
        <f>Q256*H256</f>
        <v>0</v>
      </c>
      <c r="S256" s="207">
        <v>0</v>
      </c>
      <c r="T256" s="208">
        <f>S256*H256</f>
        <v>0</v>
      </c>
      <c r="U256" s="39"/>
      <c r="V256" s="39"/>
      <c r="W256" s="39"/>
      <c r="X256" s="39"/>
      <c r="Y256" s="39"/>
      <c r="Z256" s="39"/>
      <c r="AA256" s="39"/>
      <c r="AB256" s="39"/>
      <c r="AC256" s="39"/>
      <c r="AD256" s="39"/>
      <c r="AE256" s="39"/>
      <c r="AR256" s="209" t="s">
        <v>243</v>
      </c>
      <c r="AT256" s="209" t="s">
        <v>215</v>
      </c>
      <c r="AU256" s="209" t="s">
        <v>90</v>
      </c>
      <c r="AY256" s="20" t="s">
        <v>218</v>
      </c>
      <c r="BE256" s="210">
        <f>IF(N256="základní",J256,0)</f>
        <v>0</v>
      </c>
      <c r="BF256" s="210">
        <f>IF(N256="snížená",J256,0)</f>
        <v>0</v>
      </c>
      <c r="BG256" s="210">
        <f>IF(N256="zákl. přenesená",J256,0)</f>
        <v>0</v>
      </c>
      <c r="BH256" s="210">
        <f>IF(N256="sníž. přenesená",J256,0)</f>
        <v>0</v>
      </c>
      <c r="BI256" s="210">
        <f>IF(N256="nulová",J256,0)</f>
        <v>0</v>
      </c>
      <c r="BJ256" s="20" t="s">
        <v>88</v>
      </c>
      <c r="BK256" s="210">
        <f>ROUND(I256*H256,2)</f>
        <v>0</v>
      </c>
      <c r="BL256" s="20" t="s">
        <v>229</v>
      </c>
      <c r="BM256" s="209" t="s">
        <v>3902</v>
      </c>
    </row>
    <row r="257" s="2" customFormat="1" ht="16.5" customHeight="1">
      <c r="A257" s="39"/>
      <c r="B257" s="161"/>
      <c r="C257" s="231" t="s">
        <v>403</v>
      </c>
      <c r="D257" s="231" t="s">
        <v>215</v>
      </c>
      <c r="E257" s="232" t="s">
        <v>3903</v>
      </c>
      <c r="F257" s="233" t="s">
        <v>3904</v>
      </c>
      <c r="G257" s="234" t="s">
        <v>315</v>
      </c>
      <c r="H257" s="235">
        <v>6</v>
      </c>
      <c r="I257" s="236"/>
      <c r="J257" s="237">
        <f>ROUND(I257*H257,2)</f>
        <v>0</v>
      </c>
      <c r="K257" s="238"/>
      <c r="L257" s="239"/>
      <c r="M257" s="240" t="s">
        <v>1</v>
      </c>
      <c r="N257" s="241" t="s">
        <v>45</v>
      </c>
      <c r="O257" s="78"/>
      <c r="P257" s="207">
        <f>O257*H257</f>
        <v>0</v>
      </c>
      <c r="Q257" s="207">
        <v>0</v>
      </c>
      <c r="R257" s="207">
        <f>Q257*H257</f>
        <v>0</v>
      </c>
      <c r="S257" s="207">
        <v>0</v>
      </c>
      <c r="T257" s="208">
        <f>S257*H257</f>
        <v>0</v>
      </c>
      <c r="U257" s="39"/>
      <c r="V257" s="39"/>
      <c r="W257" s="39"/>
      <c r="X257" s="39"/>
      <c r="Y257" s="39"/>
      <c r="Z257" s="39"/>
      <c r="AA257" s="39"/>
      <c r="AB257" s="39"/>
      <c r="AC257" s="39"/>
      <c r="AD257" s="39"/>
      <c r="AE257" s="39"/>
      <c r="AR257" s="209" t="s">
        <v>243</v>
      </c>
      <c r="AT257" s="209" t="s">
        <v>215</v>
      </c>
      <c r="AU257" s="209" t="s">
        <v>90</v>
      </c>
      <c r="AY257" s="20" t="s">
        <v>218</v>
      </c>
      <c r="BE257" s="210">
        <f>IF(N257="základní",J257,0)</f>
        <v>0</v>
      </c>
      <c r="BF257" s="210">
        <f>IF(N257="snížená",J257,0)</f>
        <v>0</v>
      </c>
      <c r="BG257" s="210">
        <f>IF(N257="zákl. přenesená",J257,0)</f>
        <v>0</v>
      </c>
      <c r="BH257" s="210">
        <f>IF(N257="sníž. přenesená",J257,0)</f>
        <v>0</v>
      </c>
      <c r="BI257" s="210">
        <f>IF(N257="nulová",J257,0)</f>
        <v>0</v>
      </c>
      <c r="BJ257" s="20" t="s">
        <v>88</v>
      </c>
      <c r="BK257" s="210">
        <f>ROUND(I257*H257,2)</f>
        <v>0</v>
      </c>
      <c r="BL257" s="20" t="s">
        <v>229</v>
      </c>
      <c r="BM257" s="209" t="s">
        <v>3905</v>
      </c>
    </row>
    <row r="258" s="2" customFormat="1" ht="37.8" customHeight="1">
      <c r="A258" s="39"/>
      <c r="B258" s="161"/>
      <c r="C258" s="231" t="s">
        <v>1355</v>
      </c>
      <c r="D258" s="231" t="s">
        <v>215</v>
      </c>
      <c r="E258" s="232" t="s">
        <v>3906</v>
      </c>
      <c r="F258" s="233" t="s">
        <v>3907</v>
      </c>
      <c r="G258" s="234" t="s">
        <v>315</v>
      </c>
      <c r="H258" s="235">
        <v>11</v>
      </c>
      <c r="I258" s="236"/>
      <c r="J258" s="237">
        <f>ROUND(I258*H258,2)</f>
        <v>0</v>
      </c>
      <c r="K258" s="238"/>
      <c r="L258" s="239"/>
      <c r="M258" s="240" t="s">
        <v>1</v>
      </c>
      <c r="N258" s="241" t="s">
        <v>45</v>
      </c>
      <c r="O258" s="78"/>
      <c r="P258" s="207">
        <f>O258*H258</f>
        <v>0</v>
      </c>
      <c r="Q258" s="207">
        <v>0</v>
      </c>
      <c r="R258" s="207">
        <f>Q258*H258</f>
        <v>0</v>
      </c>
      <c r="S258" s="207">
        <v>0</v>
      </c>
      <c r="T258" s="208">
        <f>S258*H258</f>
        <v>0</v>
      </c>
      <c r="U258" s="39"/>
      <c r="V258" s="39"/>
      <c r="W258" s="39"/>
      <c r="X258" s="39"/>
      <c r="Y258" s="39"/>
      <c r="Z258" s="39"/>
      <c r="AA258" s="39"/>
      <c r="AB258" s="39"/>
      <c r="AC258" s="39"/>
      <c r="AD258" s="39"/>
      <c r="AE258" s="39"/>
      <c r="AR258" s="209" t="s">
        <v>243</v>
      </c>
      <c r="AT258" s="209" t="s">
        <v>215</v>
      </c>
      <c r="AU258" s="209" t="s">
        <v>90</v>
      </c>
      <c r="AY258" s="20" t="s">
        <v>218</v>
      </c>
      <c r="BE258" s="210">
        <f>IF(N258="základní",J258,0)</f>
        <v>0</v>
      </c>
      <c r="BF258" s="210">
        <f>IF(N258="snížená",J258,0)</f>
        <v>0</v>
      </c>
      <c r="BG258" s="210">
        <f>IF(N258="zákl. přenesená",J258,0)</f>
        <v>0</v>
      </c>
      <c r="BH258" s="210">
        <f>IF(N258="sníž. přenesená",J258,0)</f>
        <v>0</v>
      </c>
      <c r="BI258" s="210">
        <f>IF(N258="nulová",J258,0)</f>
        <v>0</v>
      </c>
      <c r="BJ258" s="20" t="s">
        <v>88</v>
      </c>
      <c r="BK258" s="210">
        <f>ROUND(I258*H258,2)</f>
        <v>0</v>
      </c>
      <c r="BL258" s="20" t="s">
        <v>229</v>
      </c>
      <c r="BM258" s="209" t="s">
        <v>3908</v>
      </c>
    </row>
    <row r="259" s="2" customFormat="1" ht="16.5" customHeight="1">
      <c r="A259" s="39"/>
      <c r="B259" s="161"/>
      <c r="C259" s="231" t="s">
        <v>407</v>
      </c>
      <c r="D259" s="231" t="s">
        <v>215</v>
      </c>
      <c r="E259" s="232" t="s">
        <v>3909</v>
      </c>
      <c r="F259" s="233" t="s">
        <v>3910</v>
      </c>
      <c r="G259" s="234" t="s">
        <v>260</v>
      </c>
      <c r="H259" s="235">
        <v>23</v>
      </c>
      <c r="I259" s="236"/>
      <c r="J259" s="237">
        <f>ROUND(I259*H259,2)</f>
        <v>0</v>
      </c>
      <c r="K259" s="238"/>
      <c r="L259" s="239"/>
      <c r="M259" s="240" t="s">
        <v>1</v>
      </c>
      <c r="N259" s="241" t="s">
        <v>45</v>
      </c>
      <c r="O259" s="78"/>
      <c r="P259" s="207">
        <f>O259*H259</f>
        <v>0</v>
      </c>
      <c r="Q259" s="207">
        <v>0</v>
      </c>
      <c r="R259" s="207">
        <f>Q259*H259</f>
        <v>0</v>
      </c>
      <c r="S259" s="207">
        <v>0</v>
      </c>
      <c r="T259" s="208">
        <f>S259*H259</f>
        <v>0</v>
      </c>
      <c r="U259" s="39"/>
      <c r="V259" s="39"/>
      <c r="W259" s="39"/>
      <c r="X259" s="39"/>
      <c r="Y259" s="39"/>
      <c r="Z259" s="39"/>
      <c r="AA259" s="39"/>
      <c r="AB259" s="39"/>
      <c r="AC259" s="39"/>
      <c r="AD259" s="39"/>
      <c r="AE259" s="39"/>
      <c r="AR259" s="209" t="s">
        <v>243</v>
      </c>
      <c r="AT259" s="209" t="s">
        <v>215</v>
      </c>
      <c r="AU259" s="209" t="s">
        <v>90</v>
      </c>
      <c r="AY259" s="20" t="s">
        <v>218</v>
      </c>
      <c r="BE259" s="210">
        <f>IF(N259="základní",J259,0)</f>
        <v>0</v>
      </c>
      <c r="BF259" s="210">
        <f>IF(N259="snížená",J259,0)</f>
        <v>0</v>
      </c>
      <c r="BG259" s="210">
        <f>IF(N259="zákl. přenesená",J259,0)</f>
        <v>0</v>
      </c>
      <c r="BH259" s="210">
        <f>IF(N259="sníž. přenesená",J259,0)</f>
        <v>0</v>
      </c>
      <c r="BI259" s="210">
        <f>IF(N259="nulová",J259,0)</f>
        <v>0</v>
      </c>
      <c r="BJ259" s="20" t="s">
        <v>88</v>
      </c>
      <c r="BK259" s="210">
        <f>ROUND(I259*H259,2)</f>
        <v>0</v>
      </c>
      <c r="BL259" s="20" t="s">
        <v>229</v>
      </c>
      <c r="BM259" s="209" t="s">
        <v>3911</v>
      </c>
    </row>
    <row r="260" s="2" customFormat="1" ht="37.8" customHeight="1">
      <c r="A260" s="39"/>
      <c r="B260" s="161"/>
      <c r="C260" s="231" t="s">
        <v>1371</v>
      </c>
      <c r="D260" s="231" t="s">
        <v>215</v>
      </c>
      <c r="E260" s="232" t="s">
        <v>3912</v>
      </c>
      <c r="F260" s="233" t="s">
        <v>3913</v>
      </c>
      <c r="G260" s="234" t="s">
        <v>315</v>
      </c>
      <c r="H260" s="235">
        <v>2</v>
      </c>
      <c r="I260" s="236"/>
      <c r="J260" s="237">
        <f>ROUND(I260*H260,2)</f>
        <v>0</v>
      </c>
      <c r="K260" s="238"/>
      <c r="L260" s="239"/>
      <c r="M260" s="240" t="s">
        <v>1</v>
      </c>
      <c r="N260" s="241" t="s">
        <v>45</v>
      </c>
      <c r="O260" s="78"/>
      <c r="P260" s="207">
        <f>O260*H260</f>
        <v>0</v>
      </c>
      <c r="Q260" s="207">
        <v>0</v>
      </c>
      <c r="R260" s="207">
        <f>Q260*H260</f>
        <v>0</v>
      </c>
      <c r="S260" s="207">
        <v>0</v>
      </c>
      <c r="T260" s="208">
        <f>S260*H260</f>
        <v>0</v>
      </c>
      <c r="U260" s="39"/>
      <c r="V260" s="39"/>
      <c r="W260" s="39"/>
      <c r="X260" s="39"/>
      <c r="Y260" s="39"/>
      <c r="Z260" s="39"/>
      <c r="AA260" s="39"/>
      <c r="AB260" s="39"/>
      <c r="AC260" s="39"/>
      <c r="AD260" s="39"/>
      <c r="AE260" s="39"/>
      <c r="AR260" s="209" t="s">
        <v>243</v>
      </c>
      <c r="AT260" s="209" t="s">
        <v>215</v>
      </c>
      <c r="AU260" s="209" t="s">
        <v>90</v>
      </c>
      <c r="AY260" s="20" t="s">
        <v>218</v>
      </c>
      <c r="BE260" s="210">
        <f>IF(N260="základní",J260,0)</f>
        <v>0</v>
      </c>
      <c r="BF260" s="210">
        <f>IF(N260="snížená",J260,0)</f>
        <v>0</v>
      </c>
      <c r="BG260" s="210">
        <f>IF(N260="zákl. přenesená",J260,0)</f>
        <v>0</v>
      </c>
      <c r="BH260" s="210">
        <f>IF(N260="sníž. přenesená",J260,0)</f>
        <v>0</v>
      </c>
      <c r="BI260" s="210">
        <f>IF(N260="nulová",J260,0)</f>
        <v>0</v>
      </c>
      <c r="BJ260" s="20" t="s">
        <v>88</v>
      </c>
      <c r="BK260" s="210">
        <f>ROUND(I260*H260,2)</f>
        <v>0</v>
      </c>
      <c r="BL260" s="20" t="s">
        <v>229</v>
      </c>
      <c r="BM260" s="209" t="s">
        <v>3914</v>
      </c>
    </row>
    <row r="261" s="2" customFormat="1" ht="37.8" customHeight="1">
      <c r="A261" s="39"/>
      <c r="B261" s="161"/>
      <c r="C261" s="231" t="s">
        <v>410</v>
      </c>
      <c r="D261" s="231" t="s">
        <v>215</v>
      </c>
      <c r="E261" s="232" t="s">
        <v>3915</v>
      </c>
      <c r="F261" s="233" t="s">
        <v>3916</v>
      </c>
      <c r="G261" s="234" t="s">
        <v>315</v>
      </c>
      <c r="H261" s="235">
        <v>2</v>
      </c>
      <c r="I261" s="236"/>
      <c r="J261" s="237">
        <f>ROUND(I261*H261,2)</f>
        <v>0</v>
      </c>
      <c r="K261" s="238"/>
      <c r="L261" s="239"/>
      <c r="M261" s="240" t="s">
        <v>1</v>
      </c>
      <c r="N261" s="241" t="s">
        <v>45</v>
      </c>
      <c r="O261" s="78"/>
      <c r="P261" s="207">
        <f>O261*H261</f>
        <v>0</v>
      </c>
      <c r="Q261" s="207">
        <v>0</v>
      </c>
      <c r="R261" s="207">
        <f>Q261*H261</f>
        <v>0</v>
      </c>
      <c r="S261" s="207">
        <v>0</v>
      </c>
      <c r="T261" s="208">
        <f>S261*H261</f>
        <v>0</v>
      </c>
      <c r="U261" s="39"/>
      <c r="V261" s="39"/>
      <c r="W261" s="39"/>
      <c r="X261" s="39"/>
      <c r="Y261" s="39"/>
      <c r="Z261" s="39"/>
      <c r="AA261" s="39"/>
      <c r="AB261" s="39"/>
      <c r="AC261" s="39"/>
      <c r="AD261" s="39"/>
      <c r="AE261" s="39"/>
      <c r="AR261" s="209" t="s">
        <v>243</v>
      </c>
      <c r="AT261" s="209" t="s">
        <v>215</v>
      </c>
      <c r="AU261" s="209" t="s">
        <v>90</v>
      </c>
      <c r="AY261" s="20" t="s">
        <v>218</v>
      </c>
      <c r="BE261" s="210">
        <f>IF(N261="základní",J261,0)</f>
        <v>0</v>
      </c>
      <c r="BF261" s="210">
        <f>IF(N261="snížená",J261,0)</f>
        <v>0</v>
      </c>
      <c r="BG261" s="210">
        <f>IF(N261="zákl. přenesená",J261,0)</f>
        <v>0</v>
      </c>
      <c r="BH261" s="210">
        <f>IF(N261="sníž. přenesená",J261,0)</f>
        <v>0</v>
      </c>
      <c r="BI261" s="210">
        <f>IF(N261="nulová",J261,0)</f>
        <v>0</v>
      </c>
      <c r="BJ261" s="20" t="s">
        <v>88</v>
      </c>
      <c r="BK261" s="210">
        <f>ROUND(I261*H261,2)</f>
        <v>0</v>
      </c>
      <c r="BL261" s="20" t="s">
        <v>229</v>
      </c>
      <c r="BM261" s="209" t="s">
        <v>3917</v>
      </c>
    </row>
    <row r="262" s="2" customFormat="1" ht="24.15" customHeight="1">
      <c r="A262" s="39"/>
      <c r="B262" s="161"/>
      <c r="C262" s="231" t="s">
        <v>1380</v>
      </c>
      <c r="D262" s="231" t="s">
        <v>215</v>
      </c>
      <c r="E262" s="232" t="s">
        <v>3918</v>
      </c>
      <c r="F262" s="233" t="s">
        <v>3919</v>
      </c>
      <c r="G262" s="234" t="s">
        <v>315</v>
      </c>
      <c r="H262" s="235">
        <v>2</v>
      </c>
      <c r="I262" s="236"/>
      <c r="J262" s="237">
        <f>ROUND(I262*H262,2)</f>
        <v>0</v>
      </c>
      <c r="K262" s="238"/>
      <c r="L262" s="239"/>
      <c r="M262" s="240" t="s">
        <v>1</v>
      </c>
      <c r="N262" s="241" t="s">
        <v>45</v>
      </c>
      <c r="O262" s="78"/>
      <c r="P262" s="207">
        <f>O262*H262</f>
        <v>0</v>
      </c>
      <c r="Q262" s="207">
        <v>0</v>
      </c>
      <c r="R262" s="207">
        <f>Q262*H262</f>
        <v>0</v>
      </c>
      <c r="S262" s="207">
        <v>0</v>
      </c>
      <c r="T262" s="208">
        <f>S262*H262</f>
        <v>0</v>
      </c>
      <c r="U262" s="39"/>
      <c r="V262" s="39"/>
      <c r="W262" s="39"/>
      <c r="X262" s="39"/>
      <c r="Y262" s="39"/>
      <c r="Z262" s="39"/>
      <c r="AA262" s="39"/>
      <c r="AB262" s="39"/>
      <c r="AC262" s="39"/>
      <c r="AD262" s="39"/>
      <c r="AE262" s="39"/>
      <c r="AR262" s="209" t="s">
        <v>243</v>
      </c>
      <c r="AT262" s="209" t="s">
        <v>215</v>
      </c>
      <c r="AU262" s="209" t="s">
        <v>90</v>
      </c>
      <c r="AY262" s="20" t="s">
        <v>218</v>
      </c>
      <c r="BE262" s="210">
        <f>IF(N262="základní",J262,0)</f>
        <v>0</v>
      </c>
      <c r="BF262" s="210">
        <f>IF(N262="snížená",J262,0)</f>
        <v>0</v>
      </c>
      <c r="BG262" s="210">
        <f>IF(N262="zákl. přenesená",J262,0)</f>
        <v>0</v>
      </c>
      <c r="BH262" s="210">
        <f>IF(N262="sníž. přenesená",J262,0)</f>
        <v>0</v>
      </c>
      <c r="BI262" s="210">
        <f>IF(N262="nulová",J262,0)</f>
        <v>0</v>
      </c>
      <c r="BJ262" s="20" t="s">
        <v>88</v>
      </c>
      <c r="BK262" s="210">
        <f>ROUND(I262*H262,2)</f>
        <v>0</v>
      </c>
      <c r="BL262" s="20" t="s">
        <v>229</v>
      </c>
      <c r="BM262" s="209" t="s">
        <v>3920</v>
      </c>
    </row>
    <row r="263" s="2" customFormat="1" ht="24.15" customHeight="1">
      <c r="A263" s="39"/>
      <c r="B263" s="161"/>
      <c r="C263" s="231" t="s">
        <v>414</v>
      </c>
      <c r="D263" s="231" t="s">
        <v>215</v>
      </c>
      <c r="E263" s="232" t="s">
        <v>3921</v>
      </c>
      <c r="F263" s="233" t="s">
        <v>3922</v>
      </c>
      <c r="G263" s="234" t="s">
        <v>315</v>
      </c>
      <c r="H263" s="235">
        <v>2</v>
      </c>
      <c r="I263" s="236"/>
      <c r="J263" s="237">
        <f>ROUND(I263*H263,2)</f>
        <v>0</v>
      </c>
      <c r="K263" s="238"/>
      <c r="L263" s="239"/>
      <c r="M263" s="240" t="s">
        <v>1</v>
      </c>
      <c r="N263" s="241" t="s">
        <v>45</v>
      </c>
      <c r="O263" s="78"/>
      <c r="P263" s="207">
        <f>O263*H263</f>
        <v>0</v>
      </c>
      <c r="Q263" s="207">
        <v>0</v>
      </c>
      <c r="R263" s="207">
        <f>Q263*H263</f>
        <v>0</v>
      </c>
      <c r="S263" s="207">
        <v>0</v>
      </c>
      <c r="T263" s="208">
        <f>S263*H263</f>
        <v>0</v>
      </c>
      <c r="U263" s="39"/>
      <c r="V263" s="39"/>
      <c r="W263" s="39"/>
      <c r="X263" s="39"/>
      <c r="Y263" s="39"/>
      <c r="Z263" s="39"/>
      <c r="AA263" s="39"/>
      <c r="AB263" s="39"/>
      <c r="AC263" s="39"/>
      <c r="AD263" s="39"/>
      <c r="AE263" s="39"/>
      <c r="AR263" s="209" t="s">
        <v>243</v>
      </c>
      <c r="AT263" s="209" t="s">
        <v>215</v>
      </c>
      <c r="AU263" s="209" t="s">
        <v>90</v>
      </c>
      <c r="AY263" s="20" t="s">
        <v>218</v>
      </c>
      <c r="BE263" s="210">
        <f>IF(N263="základní",J263,0)</f>
        <v>0</v>
      </c>
      <c r="BF263" s="210">
        <f>IF(N263="snížená",J263,0)</f>
        <v>0</v>
      </c>
      <c r="BG263" s="210">
        <f>IF(N263="zákl. přenesená",J263,0)</f>
        <v>0</v>
      </c>
      <c r="BH263" s="210">
        <f>IF(N263="sníž. přenesená",J263,0)</f>
        <v>0</v>
      </c>
      <c r="BI263" s="210">
        <f>IF(N263="nulová",J263,0)</f>
        <v>0</v>
      </c>
      <c r="BJ263" s="20" t="s">
        <v>88</v>
      </c>
      <c r="BK263" s="210">
        <f>ROUND(I263*H263,2)</f>
        <v>0</v>
      </c>
      <c r="BL263" s="20" t="s">
        <v>229</v>
      </c>
      <c r="BM263" s="209" t="s">
        <v>3923</v>
      </c>
    </row>
    <row r="264" s="2" customFormat="1" ht="16.5" customHeight="1">
      <c r="A264" s="39"/>
      <c r="B264" s="161"/>
      <c r="C264" s="231" t="s">
        <v>1392</v>
      </c>
      <c r="D264" s="231" t="s">
        <v>215</v>
      </c>
      <c r="E264" s="232" t="s">
        <v>3924</v>
      </c>
      <c r="F264" s="233" t="s">
        <v>3925</v>
      </c>
      <c r="G264" s="234" t="s">
        <v>315</v>
      </c>
      <c r="H264" s="235">
        <v>8</v>
      </c>
      <c r="I264" s="236"/>
      <c r="J264" s="237">
        <f>ROUND(I264*H264,2)</f>
        <v>0</v>
      </c>
      <c r="K264" s="238"/>
      <c r="L264" s="239"/>
      <c r="M264" s="240" t="s">
        <v>1</v>
      </c>
      <c r="N264" s="241" t="s">
        <v>45</v>
      </c>
      <c r="O264" s="78"/>
      <c r="P264" s="207">
        <f>O264*H264</f>
        <v>0</v>
      </c>
      <c r="Q264" s="207">
        <v>0</v>
      </c>
      <c r="R264" s="207">
        <f>Q264*H264</f>
        <v>0</v>
      </c>
      <c r="S264" s="207">
        <v>0</v>
      </c>
      <c r="T264" s="208">
        <f>S264*H264</f>
        <v>0</v>
      </c>
      <c r="U264" s="39"/>
      <c r="V264" s="39"/>
      <c r="W264" s="39"/>
      <c r="X264" s="39"/>
      <c r="Y264" s="39"/>
      <c r="Z264" s="39"/>
      <c r="AA264" s="39"/>
      <c r="AB264" s="39"/>
      <c r="AC264" s="39"/>
      <c r="AD264" s="39"/>
      <c r="AE264" s="39"/>
      <c r="AR264" s="209" t="s">
        <v>243</v>
      </c>
      <c r="AT264" s="209" t="s">
        <v>215</v>
      </c>
      <c r="AU264" s="209" t="s">
        <v>90</v>
      </c>
      <c r="AY264" s="20" t="s">
        <v>218</v>
      </c>
      <c r="BE264" s="210">
        <f>IF(N264="základní",J264,0)</f>
        <v>0</v>
      </c>
      <c r="BF264" s="210">
        <f>IF(N264="snížená",J264,0)</f>
        <v>0</v>
      </c>
      <c r="BG264" s="210">
        <f>IF(N264="zákl. přenesená",J264,0)</f>
        <v>0</v>
      </c>
      <c r="BH264" s="210">
        <f>IF(N264="sníž. přenesená",J264,0)</f>
        <v>0</v>
      </c>
      <c r="BI264" s="210">
        <f>IF(N264="nulová",J264,0)</f>
        <v>0</v>
      </c>
      <c r="BJ264" s="20" t="s">
        <v>88</v>
      </c>
      <c r="BK264" s="210">
        <f>ROUND(I264*H264,2)</f>
        <v>0</v>
      </c>
      <c r="BL264" s="20" t="s">
        <v>229</v>
      </c>
      <c r="BM264" s="209" t="s">
        <v>3926</v>
      </c>
    </row>
    <row r="265" s="2" customFormat="1" ht="24.15" customHeight="1">
      <c r="A265" s="39"/>
      <c r="B265" s="161"/>
      <c r="C265" s="231" t="s">
        <v>417</v>
      </c>
      <c r="D265" s="231" t="s">
        <v>215</v>
      </c>
      <c r="E265" s="232" t="s">
        <v>3927</v>
      </c>
      <c r="F265" s="233" t="s">
        <v>3928</v>
      </c>
      <c r="G265" s="234" t="s">
        <v>315</v>
      </c>
      <c r="H265" s="235">
        <v>2</v>
      </c>
      <c r="I265" s="236"/>
      <c r="J265" s="237">
        <f>ROUND(I265*H265,2)</f>
        <v>0</v>
      </c>
      <c r="K265" s="238"/>
      <c r="L265" s="239"/>
      <c r="M265" s="240" t="s">
        <v>1</v>
      </c>
      <c r="N265" s="241" t="s">
        <v>45</v>
      </c>
      <c r="O265" s="78"/>
      <c r="P265" s="207">
        <f>O265*H265</f>
        <v>0</v>
      </c>
      <c r="Q265" s="207">
        <v>0</v>
      </c>
      <c r="R265" s="207">
        <f>Q265*H265</f>
        <v>0</v>
      </c>
      <c r="S265" s="207">
        <v>0</v>
      </c>
      <c r="T265" s="208">
        <f>S265*H265</f>
        <v>0</v>
      </c>
      <c r="U265" s="39"/>
      <c r="V265" s="39"/>
      <c r="W265" s="39"/>
      <c r="X265" s="39"/>
      <c r="Y265" s="39"/>
      <c r="Z265" s="39"/>
      <c r="AA265" s="39"/>
      <c r="AB265" s="39"/>
      <c r="AC265" s="39"/>
      <c r="AD265" s="39"/>
      <c r="AE265" s="39"/>
      <c r="AR265" s="209" t="s">
        <v>243</v>
      </c>
      <c r="AT265" s="209" t="s">
        <v>215</v>
      </c>
      <c r="AU265" s="209" t="s">
        <v>90</v>
      </c>
      <c r="AY265" s="20" t="s">
        <v>218</v>
      </c>
      <c r="BE265" s="210">
        <f>IF(N265="základní",J265,0)</f>
        <v>0</v>
      </c>
      <c r="BF265" s="210">
        <f>IF(N265="snížená",J265,0)</f>
        <v>0</v>
      </c>
      <c r="BG265" s="210">
        <f>IF(N265="zákl. přenesená",J265,0)</f>
        <v>0</v>
      </c>
      <c r="BH265" s="210">
        <f>IF(N265="sníž. přenesená",J265,0)</f>
        <v>0</v>
      </c>
      <c r="BI265" s="210">
        <f>IF(N265="nulová",J265,0)</f>
        <v>0</v>
      </c>
      <c r="BJ265" s="20" t="s">
        <v>88</v>
      </c>
      <c r="BK265" s="210">
        <f>ROUND(I265*H265,2)</f>
        <v>0</v>
      </c>
      <c r="BL265" s="20" t="s">
        <v>229</v>
      </c>
      <c r="BM265" s="209" t="s">
        <v>3929</v>
      </c>
    </row>
    <row r="266" s="2" customFormat="1" ht="44.25" customHeight="1">
      <c r="A266" s="39"/>
      <c r="B266" s="161"/>
      <c r="C266" s="231" t="s">
        <v>2963</v>
      </c>
      <c r="D266" s="231" t="s">
        <v>215</v>
      </c>
      <c r="E266" s="232" t="s">
        <v>3930</v>
      </c>
      <c r="F266" s="233" t="s">
        <v>3931</v>
      </c>
      <c r="G266" s="234" t="s">
        <v>315</v>
      </c>
      <c r="H266" s="235">
        <v>2</v>
      </c>
      <c r="I266" s="236"/>
      <c r="J266" s="237">
        <f>ROUND(I266*H266,2)</f>
        <v>0</v>
      </c>
      <c r="K266" s="238"/>
      <c r="L266" s="239"/>
      <c r="M266" s="240" t="s">
        <v>1</v>
      </c>
      <c r="N266" s="241" t="s">
        <v>45</v>
      </c>
      <c r="O266" s="78"/>
      <c r="P266" s="207">
        <f>O266*H266</f>
        <v>0</v>
      </c>
      <c r="Q266" s="207">
        <v>0</v>
      </c>
      <c r="R266" s="207">
        <f>Q266*H266</f>
        <v>0</v>
      </c>
      <c r="S266" s="207">
        <v>0</v>
      </c>
      <c r="T266" s="208">
        <f>S266*H266</f>
        <v>0</v>
      </c>
      <c r="U266" s="39"/>
      <c r="V266" s="39"/>
      <c r="W266" s="39"/>
      <c r="X266" s="39"/>
      <c r="Y266" s="39"/>
      <c r="Z266" s="39"/>
      <c r="AA266" s="39"/>
      <c r="AB266" s="39"/>
      <c r="AC266" s="39"/>
      <c r="AD266" s="39"/>
      <c r="AE266" s="39"/>
      <c r="AR266" s="209" t="s">
        <v>243</v>
      </c>
      <c r="AT266" s="209" t="s">
        <v>215</v>
      </c>
      <c r="AU266" s="209" t="s">
        <v>90</v>
      </c>
      <c r="AY266" s="20" t="s">
        <v>218</v>
      </c>
      <c r="BE266" s="210">
        <f>IF(N266="základní",J266,0)</f>
        <v>0</v>
      </c>
      <c r="BF266" s="210">
        <f>IF(N266="snížená",J266,0)</f>
        <v>0</v>
      </c>
      <c r="BG266" s="210">
        <f>IF(N266="zákl. přenesená",J266,0)</f>
        <v>0</v>
      </c>
      <c r="BH266" s="210">
        <f>IF(N266="sníž. přenesená",J266,0)</f>
        <v>0</v>
      </c>
      <c r="BI266" s="210">
        <f>IF(N266="nulová",J266,0)</f>
        <v>0</v>
      </c>
      <c r="BJ266" s="20" t="s">
        <v>88</v>
      </c>
      <c r="BK266" s="210">
        <f>ROUND(I266*H266,2)</f>
        <v>0</v>
      </c>
      <c r="BL266" s="20" t="s">
        <v>229</v>
      </c>
      <c r="BM266" s="209" t="s">
        <v>3932</v>
      </c>
    </row>
    <row r="267" s="2" customFormat="1" ht="44.25" customHeight="1">
      <c r="A267" s="39"/>
      <c r="B267" s="161"/>
      <c r="C267" s="231" t="s">
        <v>421</v>
      </c>
      <c r="D267" s="231" t="s">
        <v>215</v>
      </c>
      <c r="E267" s="232" t="s">
        <v>3933</v>
      </c>
      <c r="F267" s="233" t="s">
        <v>3934</v>
      </c>
      <c r="G267" s="234" t="s">
        <v>315</v>
      </c>
      <c r="H267" s="235">
        <v>2</v>
      </c>
      <c r="I267" s="236"/>
      <c r="J267" s="237">
        <f>ROUND(I267*H267,2)</f>
        <v>0</v>
      </c>
      <c r="K267" s="238"/>
      <c r="L267" s="239"/>
      <c r="M267" s="240" t="s">
        <v>1</v>
      </c>
      <c r="N267" s="241" t="s">
        <v>45</v>
      </c>
      <c r="O267" s="78"/>
      <c r="P267" s="207">
        <f>O267*H267</f>
        <v>0</v>
      </c>
      <c r="Q267" s="207">
        <v>0</v>
      </c>
      <c r="R267" s="207">
        <f>Q267*H267</f>
        <v>0</v>
      </c>
      <c r="S267" s="207">
        <v>0</v>
      </c>
      <c r="T267" s="208">
        <f>S267*H267</f>
        <v>0</v>
      </c>
      <c r="U267" s="39"/>
      <c r="V267" s="39"/>
      <c r="W267" s="39"/>
      <c r="X267" s="39"/>
      <c r="Y267" s="39"/>
      <c r="Z267" s="39"/>
      <c r="AA267" s="39"/>
      <c r="AB267" s="39"/>
      <c r="AC267" s="39"/>
      <c r="AD267" s="39"/>
      <c r="AE267" s="39"/>
      <c r="AR267" s="209" t="s">
        <v>243</v>
      </c>
      <c r="AT267" s="209" t="s">
        <v>215</v>
      </c>
      <c r="AU267" s="209" t="s">
        <v>90</v>
      </c>
      <c r="AY267" s="20" t="s">
        <v>218</v>
      </c>
      <c r="BE267" s="210">
        <f>IF(N267="základní",J267,0)</f>
        <v>0</v>
      </c>
      <c r="BF267" s="210">
        <f>IF(N267="snížená",J267,0)</f>
        <v>0</v>
      </c>
      <c r="BG267" s="210">
        <f>IF(N267="zákl. přenesená",J267,0)</f>
        <v>0</v>
      </c>
      <c r="BH267" s="210">
        <f>IF(N267="sníž. přenesená",J267,0)</f>
        <v>0</v>
      </c>
      <c r="BI267" s="210">
        <f>IF(N267="nulová",J267,0)</f>
        <v>0</v>
      </c>
      <c r="BJ267" s="20" t="s">
        <v>88</v>
      </c>
      <c r="BK267" s="210">
        <f>ROUND(I267*H267,2)</f>
        <v>0</v>
      </c>
      <c r="BL267" s="20" t="s">
        <v>229</v>
      </c>
      <c r="BM267" s="209" t="s">
        <v>3935</v>
      </c>
    </row>
    <row r="268" s="2" customFormat="1" ht="24.15" customHeight="1">
      <c r="A268" s="39"/>
      <c r="B268" s="161"/>
      <c r="C268" s="231" t="s">
        <v>2972</v>
      </c>
      <c r="D268" s="231" t="s">
        <v>215</v>
      </c>
      <c r="E268" s="232" t="s">
        <v>3936</v>
      </c>
      <c r="F268" s="233" t="s">
        <v>3937</v>
      </c>
      <c r="G268" s="234" t="s">
        <v>315</v>
      </c>
      <c r="H268" s="235">
        <v>12</v>
      </c>
      <c r="I268" s="236"/>
      <c r="J268" s="237">
        <f>ROUND(I268*H268,2)</f>
        <v>0</v>
      </c>
      <c r="K268" s="238"/>
      <c r="L268" s="239"/>
      <c r="M268" s="240" t="s">
        <v>1</v>
      </c>
      <c r="N268" s="241" t="s">
        <v>45</v>
      </c>
      <c r="O268" s="78"/>
      <c r="P268" s="207">
        <f>O268*H268</f>
        <v>0</v>
      </c>
      <c r="Q268" s="207">
        <v>0</v>
      </c>
      <c r="R268" s="207">
        <f>Q268*H268</f>
        <v>0</v>
      </c>
      <c r="S268" s="207">
        <v>0</v>
      </c>
      <c r="T268" s="208">
        <f>S268*H268</f>
        <v>0</v>
      </c>
      <c r="U268" s="39"/>
      <c r="V268" s="39"/>
      <c r="W268" s="39"/>
      <c r="X268" s="39"/>
      <c r="Y268" s="39"/>
      <c r="Z268" s="39"/>
      <c r="AA268" s="39"/>
      <c r="AB268" s="39"/>
      <c r="AC268" s="39"/>
      <c r="AD268" s="39"/>
      <c r="AE268" s="39"/>
      <c r="AR268" s="209" t="s">
        <v>243</v>
      </c>
      <c r="AT268" s="209" t="s">
        <v>215</v>
      </c>
      <c r="AU268" s="209" t="s">
        <v>90</v>
      </c>
      <c r="AY268" s="20" t="s">
        <v>218</v>
      </c>
      <c r="BE268" s="210">
        <f>IF(N268="základní",J268,0)</f>
        <v>0</v>
      </c>
      <c r="BF268" s="210">
        <f>IF(N268="snížená",J268,0)</f>
        <v>0</v>
      </c>
      <c r="BG268" s="210">
        <f>IF(N268="zákl. přenesená",J268,0)</f>
        <v>0</v>
      </c>
      <c r="BH268" s="210">
        <f>IF(N268="sníž. přenesená",J268,0)</f>
        <v>0</v>
      </c>
      <c r="BI268" s="210">
        <f>IF(N268="nulová",J268,0)</f>
        <v>0</v>
      </c>
      <c r="BJ268" s="20" t="s">
        <v>88</v>
      </c>
      <c r="BK268" s="210">
        <f>ROUND(I268*H268,2)</f>
        <v>0</v>
      </c>
      <c r="BL268" s="20" t="s">
        <v>229</v>
      </c>
      <c r="BM268" s="209" t="s">
        <v>3938</v>
      </c>
    </row>
    <row r="269" s="2" customFormat="1" ht="16.5" customHeight="1">
      <c r="A269" s="39"/>
      <c r="B269" s="161"/>
      <c r="C269" s="231" t="s">
        <v>423</v>
      </c>
      <c r="D269" s="231" t="s">
        <v>215</v>
      </c>
      <c r="E269" s="232" t="s">
        <v>3939</v>
      </c>
      <c r="F269" s="233" t="s">
        <v>3940</v>
      </c>
      <c r="G269" s="234" t="s">
        <v>315</v>
      </c>
      <c r="H269" s="235">
        <v>1</v>
      </c>
      <c r="I269" s="236"/>
      <c r="J269" s="237">
        <f>ROUND(I269*H269,2)</f>
        <v>0</v>
      </c>
      <c r="K269" s="238"/>
      <c r="L269" s="239"/>
      <c r="M269" s="240" t="s">
        <v>1</v>
      </c>
      <c r="N269" s="241" t="s">
        <v>45</v>
      </c>
      <c r="O269" s="78"/>
      <c r="P269" s="207">
        <f>O269*H269</f>
        <v>0</v>
      </c>
      <c r="Q269" s="207">
        <v>0</v>
      </c>
      <c r="R269" s="207">
        <f>Q269*H269</f>
        <v>0</v>
      </c>
      <c r="S269" s="207">
        <v>0</v>
      </c>
      <c r="T269" s="208">
        <f>S269*H269</f>
        <v>0</v>
      </c>
      <c r="U269" s="39"/>
      <c r="V269" s="39"/>
      <c r="W269" s="39"/>
      <c r="X269" s="39"/>
      <c r="Y269" s="39"/>
      <c r="Z269" s="39"/>
      <c r="AA269" s="39"/>
      <c r="AB269" s="39"/>
      <c r="AC269" s="39"/>
      <c r="AD269" s="39"/>
      <c r="AE269" s="39"/>
      <c r="AR269" s="209" t="s">
        <v>243</v>
      </c>
      <c r="AT269" s="209" t="s">
        <v>215</v>
      </c>
      <c r="AU269" s="209" t="s">
        <v>90</v>
      </c>
      <c r="AY269" s="20" t="s">
        <v>218</v>
      </c>
      <c r="BE269" s="210">
        <f>IF(N269="základní",J269,0)</f>
        <v>0</v>
      </c>
      <c r="BF269" s="210">
        <f>IF(N269="snížená",J269,0)</f>
        <v>0</v>
      </c>
      <c r="BG269" s="210">
        <f>IF(N269="zákl. přenesená",J269,0)</f>
        <v>0</v>
      </c>
      <c r="BH269" s="210">
        <f>IF(N269="sníž. přenesená",J269,0)</f>
        <v>0</v>
      </c>
      <c r="BI269" s="210">
        <f>IF(N269="nulová",J269,0)</f>
        <v>0</v>
      </c>
      <c r="BJ269" s="20" t="s">
        <v>88</v>
      </c>
      <c r="BK269" s="210">
        <f>ROUND(I269*H269,2)</f>
        <v>0</v>
      </c>
      <c r="BL269" s="20" t="s">
        <v>229</v>
      </c>
      <c r="BM269" s="209" t="s">
        <v>3941</v>
      </c>
    </row>
    <row r="270" s="2" customFormat="1" ht="21.75" customHeight="1">
      <c r="A270" s="39"/>
      <c r="B270" s="161"/>
      <c r="C270" s="231" t="s">
        <v>2979</v>
      </c>
      <c r="D270" s="231" t="s">
        <v>215</v>
      </c>
      <c r="E270" s="232" t="s">
        <v>3942</v>
      </c>
      <c r="F270" s="233" t="s">
        <v>3943</v>
      </c>
      <c r="G270" s="234" t="s">
        <v>315</v>
      </c>
      <c r="H270" s="235">
        <v>2</v>
      </c>
      <c r="I270" s="236"/>
      <c r="J270" s="237">
        <f>ROUND(I270*H270,2)</f>
        <v>0</v>
      </c>
      <c r="K270" s="238"/>
      <c r="L270" s="239"/>
      <c r="M270" s="240" t="s">
        <v>1</v>
      </c>
      <c r="N270" s="241" t="s">
        <v>45</v>
      </c>
      <c r="O270" s="78"/>
      <c r="P270" s="207">
        <f>O270*H270</f>
        <v>0</v>
      </c>
      <c r="Q270" s="207">
        <v>0</v>
      </c>
      <c r="R270" s="207">
        <f>Q270*H270</f>
        <v>0</v>
      </c>
      <c r="S270" s="207">
        <v>0</v>
      </c>
      <c r="T270" s="208">
        <f>S270*H270</f>
        <v>0</v>
      </c>
      <c r="U270" s="39"/>
      <c r="V270" s="39"/>
      <c r="W270" s="39"/>
      <c r="X270" s="39"/>
      <c r="Y270" s="39"/>
      <c r="Z270" s="39"/>
      <c r="AA270" s="39"/>
      <c r="AB270" s="39"/>
      <c r="AC270" s="39"/>
      <c r="AD270" s="39"/>
      <c r="AE270" s="39"/>
      <c r="AR270" s="209" t="s">
        <v>243</v>
      </c>
      <c r="AT270" s="209" t="s">
        <v>215</v>
      </c>
      <c r="AU270" s="209" t="s">
        <v>90</v>
      </c>
      <c r="AY270" s="20" t="s">
        <v>218</v>
      </c>
      <c r="BE270" s="210">
        <f>IF(N270="základní",J270,0)</f>
        <v>0</v>
      </c>
      <c r="BF270" s="210">
        <f>IF(N270="snížená",J270,0)</f>
        <v>0</v>
      </c>
      <c r="BG270" s="210">
        <f>IF(N270="zákl. přenesená",J270,0)</f>
        <v>0</v>
      </c>
      <c r="BH270" s="210">
        <f>IF(N270="sníž. přenesená",J270,0)</f>
        <v>0</v>
      </c>
      <c r="BI270" s="210">
        <f>IF(N270="nulová",J270,0)</f>
        <v>0</v>
      </c>
      <c r="BJ270" s="20" t="s">
        <v>88</v>
      </c>
      <c r="BK270" s="210">
        <f>ROUND(I270*H270,2)</f>
        <v>0</v>
      </c>
      <c r="BL270" s="20" t="s">
        <v>229</v>
      </c>
      <c r="BM270" s="209" t="s">
        <v>3944</v>
      </c>
    </row>
    <row r="271" s="2" customFormat="1" ht="33" customHeight="1">
      <c r="A271" s="39"/>
      <c r="B271" s="161"/>
      <c r="C271" s="231" t="s">
        <v>427</v>
      </c>
      <c r="D271" s="231" t="s">
        <v>215</v>
      </c>
      <c r="E271" s="232" t="s">
        <v>3945</v>
      </c>
      <c r="F271" s="233" t="s">
        <v>3946</v>
      </c>
      <c r="G271" s="234" t="s">
        <v>315</v>
      </c>
      <c r="H271" s="235">
        <v>2</v>
      </c>
      <c r="I271" s="236"/>
      <c r="J271" s="237">
        <f>ROUND(I271*H271,2)</f>
        <v>0</v>
      </c>
      <c r="K271" s="238"/>
      <c r="L271" s="239"/>
      <c r="M271" s="240" t="s">
        <v>1</v>
      </c>
      <c r="N271" s="241" t="s">
        <v>45</v>
      </c>
      <c r="O271" s="78"/>
      <c r="P271" s="207">
        <f>O271*H271</f>
        <v>0</v>
      </c>
      <c r="Q271" s="207">
        <v>0</v>
      </c>
      <c r="R271" s="207">
        <f>Q271*H271</f>
        <v>0</v>
      </c>
      <c r="S271" s="207">
        <v>0</v>
      </c>
      <c r="T271" s="208">
        <f>S271*H271</f>
        <v>0</v>
      </c>
      <c r="U271" s="39"/>
      <c r="V271" s="39"/>
      <c r="W271" s="39"/>
      <c r="X271" s="39"/>
      <c r="Y271" s="39"/>
      <c r="Z271" s="39"/>
      <c r="AA271" s="39"/>
      <c r="AB271" s="39"/>
      <c r="AC271" s="39"/>
      <c r="AD271" s="39"/>
      <c r="AE271" s="39"/>
      <c r="AR271" s="209" t="s">
        <v>243</v>
      </c>
      <c r="AT271" s="209" t="s">
        <v>215</v>
      </c>
      <c r="AU271" s="209" t="s">
        <v>90</v>
      </c>
      <c r="AY271" s="20" t="s">
        <v>218</v>
      </c>
      <c r="BE271" s="210">
        <f>IF(N271="základní",J271,0)</f>
        <v>0</v>
      </c>
      <c r="BF271" s="210">
        <f>IF(N271="snížená",J271,0)</f>
        <v>0</v>
      </c>
      <c r="BG271" s="210">
        <f>IF(N271="zákl. přenesená",J271,0)</f>
        <v>0</v>
      </c>
      <c r="BH271" s="210">
        <f>IF(N271="sníž. přenesená",J271,0)</f>
        <v>0</v>
      </c>
      <c r="BI271" s="210">
        <f>IF(N271="nulová",J271,0)</f>
        <v>0</v>
      </c>
      <c r="BJ271" s="20" t="s">
        <v>88</v>
      </c>
      <c r="BK271" s="210">
        <f>ROUND(I271*H271,2)</f>
        <v>0</v>
      </c>
      <c r="BL271" s="20" t="s">
        <v>229</v>
      </c>
      <c r="BM271" s="209" t="s">
        <v>3947</v>
      </c>
    </row>
    <row r="272" s="2" customFormat="1" ht="33" customHeight="1">
      <c r="A272" s="39"/>
      <c r="B272" s="161"/>
      <c r="C272" s="231" t="s">
        <v>2986</v>
      </c>
      <c r="D272" s="231" t="s">
        <v>215</v>
      </c>
      <c r="E272" s="232" t="s">
        <v>3948</v>
      </c>
      <c r="F272" s="233" t="s">
        <v>3949</v>
      </c>
      <c r="G272" s="234" t="s">
        <v>315</v>
      </c>
      <c r="H272" s="235">
        <v>3</v>
      </c>
      <c r="I272" s="236"/>
      <c r="J272" s="237">
        <f>ROUND(I272*H272,2)</f>
        <v>0</v>
      </c>
      <c r="K272" s="238"/>
      <c r="L272" s="239"/>
      <c r="M272" s="240" t="s">
        <v>1</v>
      </c>
      <c r="N272" s="241" t="s">
        <v>45</v>
      </c>
      <c r="O272" s="78"/>
      <c r="P272" s="207">
        <f>O272*H272</f>
        <v>0</v>
      </c>
      <c r="Q272" s="207">
        <v>0</v>
      </c>
      <c r="R272" s="207">
        <f>Q272*H272</f>
        <v>0</v>
      </c>
      <c r="S272" s="207">
        <v>0</v>
      </c>
      <c r="T272" s="208">
        <f>S272*H272</f>
        <v>0</v>
      </c>
      <c r="U272" s="39"/>
      <c r="V272" s="39"/>
      <c r="W272" s="39"/>
      <c r="X272" s="39"/>
      <c r="Y272" s="39"/>
      <c r="Z272" s="39"/>
      <c r="AA272" s="39"/>
      <c r="AB272" s="39"/>
      <c r="AC272" s="39"/>
      <c r="AD272" s="39"/>
      <c r="AE272" s="39"/>
      <c r="AR272" s="209" t="s">
        <v>243</v>
      </c>
      <c r="AT272" s="209" t="s">
        <v>215</v>
      </c>
      <c r="AU272" s="209" t="s">
        <v>90</v>
      </c>
      <c r="AY272" s="20" t="s">
        <v>218</v>
      </c>
      <c r="BE272" s="210">
        <f>IF(N272="základní",J272,0)</f>
        <v>0</v>
      </c>
      <c r="BF272" s="210">
        <f>IF(N272="snížená",J272,0)</f>
        <v>0</v>
      </c>
      <c r="BG272" s="210">
        <f>IF(N272="zákl. přenesená",J272,0)</f>
        <v>0</v>
      </c>
      <c r="BH272" s="210">
        <f>IF(N272="sníž. přenesená",J272,0)</f>
        <v>0</v>
      </c>
      <c r="BI272" s="210">
        <f>IF(N272="nulová",J272,0)</f>
        <v>0</v>
      </c>
      <c r="BJ272" s="20" t="s">
        <v>88</v>
      </c>
      <c r="BK272" s="210">
        <f>ROUND(I272*H272,2)</f>
        <v>0</v>
      </c>
      <c r="BL272" s="20" t="s">
        <v>229</v>
      </c>
      <c r="BM272" s="209" t="s">
        <v>3950</v>
      </c>
    </row>
    <row r="273" s="2" customFormat="1" ht="33" customHeight="1">
      <c r="A273" s="39"/>
      <c r="B273" s="161"/>
      <c r="C273" s="231" t="s">
        <v>430</v>
      </c>
      <c r="D273" s="231" t="s">
        <v>215</v>
      </c>
      <c r="E273" s="232" t="s">
        <v>3951</v>
      </c>
      <c r="F273" s="233" t="s">
        <v>3952</v>
      </c>
      <c r="G273" s="234" t="s">
        <v>315</v>
      </c>
      <c r="H273" s="235">
        <v>1</v>
      </c>
      <c r="I273" s="236"/>
      <c r="J273" s="237">
        <f>ROUND(I273*H273,2)</f>
        <v>0</v>
      </c>
      <c r="K273" s="238"/>
      <c r="L273" s="239"/>
      <c r="M273" s="240" t="s">
        <v>1</v>
      </c>
      <c r="N273" s="241" t="s">
        <v>45</v>
      </c>
      <c r="O273" s="78"/>
      <c r="P273" s="207">
        <f>O273*H273</f>
        <v>0</v>
      </c>
      <c r="Q273" s="207">
        <v>0</v>
      </c>
      <c r="R273" s="207">
        <f>Q273*H273</f>
        <v>0</v>
      </c>
      <c r="S273" s="207">
        <v>0</v>
      </c>
      <c r="T273" s="208">
        <f>S273*H273</f>
        <v>0</v>
      </c>
      <c r="U273" s="39"/>
      <c r="V273" s="39"/>
      <c r="W273" s="39"/>
      <c r="X273" s="39"/>
      <c r="Y273" s="39"/>
      <c r="Z273" s="39"/>
      <c r="AA273" s="39"/>
      <c r="AB273" s="39"/>
      <c r="AC273" s="39"/>
      <c r="AD273" s="39"/>
      <c r="AE273" s="39"/>
      <c r="AR273" s="209" t="s">
        <v>243</v>
      </c>
      <c r="AT273" s="209" t="s">
        <v>215</v>
      </c>
      <c r="AU273" s="209" t="s">
        <v>90</v>
      </c>
      <c r="AY273" s="20" t="s">
        <v>218</v>
      </c>
      <c r="BE273" s="210">
        <f>IF(N273="základní",J273,0)</f>
        <v>0</v>
      </c>
      <c r="BF273" s="210">
        <f>IF(N273="snížená",J273,0)</f>
        <v>0</v>
      </c>
      <c r="BG273" s="210">
        <f>IF(N273="zákl. přenesená",J273,0)</f>
        <v>0</v>
      </c>
      <c r="BH273" s="210">
        <f>IF(N273="sníž. přenesená",J273,0)</f>
        <v>0</v>
      </c>
      <c r="BI273" s="210">
        <f>IF(N273="nulová",J273,0)</f>
        <v>0</v>
      </c>
      <c r="BJ273" s="20" t="s">
        <v>88</v>
      </c>
      <c r="BK273" s="210">
        <f>ROUND(I273*H273,2)</f>
        <v>0</v>
      </c>
      <c r="BL273" s="20" t="s">
        <v>229</v>
      </c>
      <c r="BM273" s="209" t="s">
        <v>3953</v>
      </c>
    </row>
    <row r="274" s="2" customFormat="1" ht="16.5" customHeight="1">
      <c r="A274" s="39"/>
      <c r="B274" s="161"/>
      <c r="C274" s="231" t="s">
        <v>2995</v>
      </c>
      <c r="D274" s="231" t="s">
        <v>215</v>
      </c>
      <c r="E274" s="232" t="s">
        <v>3954</v>
      </c>
      <c r="F274" s="233" t="s">
        <v>3955</v>
      </c>
      <c r="G274" s="234" t="s">
        <v>3956</v>
      </c>
      <c r="H274" s="235">
        <v>1</v>
      </c>
      <c r="I274" s="236"/>
      <c r="J274" s="237">
        <f>ROUND(I274*H274,2)</f>
        <v>0</v>
      </c>
      <c r="K274" s="238"/>
      <c r="L274" s="239"/>
      <c r="M274" s="240" t="s">
        <v>1</v>
      </c>
      <c r="N274" s="241" t="s">
        <v>45</v>
      </c>
      <c r="O274" s="78"/>
      <c r="P274" s="207">
        <f>O274*H274</f>
        <v>0</v>
      </c>
      <c r="Q274" s="207">
        <v>0</v>
      </c>
      <c r="R274" s="207">
        <f>Q274*H274</f>
        <v>0</v>
      </c>
      <c r="S274" s="207">
        <v>0</v>
      </c>
      <c r="T274" s="208">
        <f>S274*H274</f>
        <v>0</v>
      </c>
      <c r="U274" s="39"/>
      <c r="V274" s="39"/>
      <c r="W274" s="39"/>
      <c r="X274" s="39"/>
      <c r="Y274" s="39"/>
      <c r="Z274" s="39"/>
      <c r="AA274" s="39"/>
      <c r="AB274" s="39"/>
      <c r="AC274" s="39"/>
      <c r="AD274" s="39"/>
      <c r="AE274" s="39"/>
      <c r="AR274" s="209" t="s">
        <v>243</v>
      </c>
      <c r="AT274" s="209" t="s">
        <v>215</v>
      </c>
      <c r="AU274" s="209" t="s">
        <v>90</v>
      </c>
      <c r="AY274" s="20" t="s">
        <v>218</v>
      </c>
      <c r="BE274" s="210">
        <f>IF(N274="základní",J274,0)</f>
        <v>0</v>
      </c>
      <c r="BF274" s="210">
        <f>IF(N274="snížená",J274,0)</f>
        <v>0</v>
      </c>
      <c r="BG274" s="210">
        <f>IF(N274="zákl. přenesená",J274,0)</f>
        <v>0</v>
      </c>
      <c r="BH274" s="210">
        <f>IF(N274="sníž. přenesená",J274,0)</f>
        <v>0</v>
      </c>
      <c r="BI274" s="210">
        <f>IF(N274="nulová",J274,0)</f>
        <v>0</v>
      </c>
      <c r="BJ274" s="20" t="s">
        <v>88</v>
      </c>
      <c r="BK274" s="210">
        <f>ROUND(I274*H274,2)</f>
        <v>0</v>
      </c>
      <c r="BL274" s="20" t="s">
        <v>229</v>
      </c>
      <c r="BM274" s="209" t="s">
        <v>3957</v>
      </c>
    </row>
    <row r="275" s="2" customFormat="1" ht="24.15" customHeight="1">
      <c r="A275" s="39"/>
      <c r="B275" s="161"/>
      <c r="C275" s="231" t="s">
        <v>434</v>
      </c>
      <c r="D275" s="231" t="s">
        <v>215</v>
      </c>
      <c r="E275" s="232" t="s">
        <v>3958</v>
      </c>
      <c r="F275" s="233" t="s">
        <v>3959</v>
      </c>
      <c r="G275" s="234" t="s">
        <v>315</v>
      </c>
      <c r="H275" s="235">
        <v>16</v>
      </c>
      <c r="I275" s="236"/>
      <c r="J275" s="237">
        <f>ROUND(I275*H275,2)</f>
        <v>0</v>
      </c>
      <c r="K275" s="238"/>
      <c r="L275" s="239"/>
      <c r="M275" s="240" t="s">
        <v>1</v>
      </c>
      <c r="N275" s="241" t="s">
        <v>45</v>
      </c>
      <c r="O275" s="78"/>
      <c r="P275" s="207">
        <f>O275*H275</f>
        <v>0</v>
      </c>
      <c r="Q275" s="207">
        <v>0</v>
      </c>
      <c r="R275" s="207">
        <f>Q275*H275</f>
        <v>0</v>
      </c>
      <c r="S275" s="207">
        <v>0</v>
      </c>
      <c r="T275" s="208">
        <f>S275*H275</f>
        <v>0</v>
      </c>
      <c r="U275" s="39"/>
      <c r="V275" s="39"/>
      <c r="W275" s="39"/>
      <c r="X275" s="39"/>
      <c r="Y275" s="39"/>
      <c r="Z275" s="39"/>
      <c r="AA275" s="39"/>
      <c r="AB275" s="39"/>
      <c r="AC275" s="39"/>
      <c r="AD275" s="39"/>
      <c r="AE275" s="39"/>
      <c r="AR275" s="209" t="s">
        <v>243</v>
      </c>
      <c r="AT275" s="209" t="s">
        <v>215</v>
      </c>
      <c r="AU275" s="209" t="s">
        <v>90</v>
      </c>
      <c r="AY275" s="20" t="s">
        <v>218</v>
      </c>
      <c r="BE275" s="210">
        <f>IF(N275="základní",J275,0)</f>
        <v>0</v>
      </c>
      <c r="BF275" s="210">
        <f>IF(N275="snížená",J275,0)</f>
        <v>0</v>
      </c>
      <c r="BG275" s="210">
        <f>IF(N275="zákl. přenesená",J275,0)</f>
        <v>0</v>
      </c>
      <c r="BH275" s="210">
        <f>IF(N275="sníž. přenesená",J275,0)</f>
        <v>0</v>
      </c>
      <c r="BI275" s="210">
        <f>IF(N275="nulová",J275,0)</f>
        <v>0</v>
      </c>
      <c r="BJ275" s="20" t="s">
        <v>88</v>
      </c>
      <c r="BK275" s="210">
        <f>ROUND(I275*H275,2)</f>
        <v>0</v>
      </c>
      <c r="BL275" s="20" t="s">
        <v>229</v>
      </c>
      <c r="BM275" s="209" t="s">
        <v>3960</v>
      </c>
    </row>
    <row r="276" s="2" customFormat="1" ht="16.5" customHeight="1">
      <c r="A276" s="39"/>
      <c r="B276" s="161"/>
      <c r="C276" s="231" t="s">
        <v>3004</v>
      </c>
      <c r="D276" s="231" t="s">
        <v>215</v>
      </c>
      <c r="E276" s="232" t="s">
        <v>3961</v>
      </c>
      <c r="F276" s="233" t="s">
        <v>3962</v>
      </c>
      <c r="G276" s="234" t="s">
        <v>315</v>
      </c>
      <c r="H276" s="235">
        <v>8</v>
      </c>
      <c r="I276" s="236"/>
      <c r="J276" s="237">
        <f>ROUND(I276*H276,2)</f>
        <v>0</v>
      </c>
      <c r="K276" s="238"/>
      <c r="L276" s="239"/>
      <c r="M276" s="240" t="s">
        <v>1</v>
      </c>
      <c r="N276" s="241" t="s">
        <v>45</v>
      </c>
      <c r="O276" s="78"/>
      <c r="P276" s="207">
        <f>O276*H276</f>
        <v>0</v>
      </c>
      <c r="Q276" s="207">
        <v>0</v>
      </c>
      <c r="R276" s="207">
        <f>Q276*H276</f>
        <v>0</v>
      </c>
      <c r="S276" s="207">
        <v>0</v>
      </c>
      <c r="T276" s="208">
        <f>S276*H276</f>
        <v>0</v>
      </c>
      <c r="U276" s="39"/>
      <c r="V276" s="39"/>
      <c r="W276" s="39"/>
      <c r="X276" s="39"/>
      <c r="Y276" s="39"/>
      <c r="Z276" s="39"/>
      <c r="AA276" s="39"/>
      <c r="AB276" s="39"/>
      <c r="AC276" s="39"/>
      <c r="AD276" s="39"/>
      <c r="AE276" s="39"/>
      <c r="AR276" s="209" t="s">
        <v>243</v>
      </c>
      <c r="AT276" s="209" t="s">
        <v>215</v>
      </c>
      <c r="AU276" s="209" t="s">
        <v>90</v>
      </c>
      <c r="AY276" s="20" t="s">
        <v>218</v>
      </c>
      <c r="BE276" s="210">
        <f>IF(N276="základní",J276,0)</f>
        <v>0</v>
      </c>
      <c r="BF276" s="210">
        <f>IF(N276="snížená",J276,0)</f>
        <v>0</v>
      </c>
      <c r="BG276" s="210">
        <f>IF(N276="zákl. přenesená",J276,0)</f>
        <v>0</v>
      </c>
      <c r="BH276" s="210">
        <f>IF(N276="sníž. přenesená",J276,0)</f>
        <v>0</v>
      </c>
      <c r="BI276" s="210">
        <f>IF(N276="nulová",J276,0)</f>
        <v>0</v>
      </c>
      <c r="BJ276" s="20" t="s">
        <v>88</v>
      </c>
      <c r="BK276" s="210">
        <f>ROUND(I276*H276,2)</f>
        <v>0</v>
      </c>
      <c r="BL276" s="20" t="s">
        <v>229</v>
      </c>
      <c r="BM276" s="209" t="s">
        <v>3963</v>
      </c>
    </row>
    <row r="277" s="2" customFormat="1" ht="16.5" customHeight="1">
      <c r="A277" s="39"/>
      <c r="B277" s="161"/>
      <c r="C277" s="231" t="s">
        <v>437</v>
      </c>
      <c r="D277" s="231" t="s">
        <v>215</v>
      </c>
      <c r="E277" s="232" t="s">
        <v>3964</v>
      </c>
      <c r="F277" s="233" t="s">
        <v>3965</v>
      </c>
      <c r="G277" s="234" t="s">
        <v>315</v>
      </c>
      <c r="H277" s="235">
        <v>8</v>
      </c>
      <c r="I277" s="236"/>
      <c r="J277" s="237">
        <f>ROUND(I277*H277,2)</f>
        <v>0</v>
      </c>
      <c r="K277" s="238"/>
      <c r="L277" s="239"/>
      <c r="M277" s="240" t="s">
        <v>1</v>
      </c>
      <c r="N277" s="241" t="s">
        <v>45</v>
      </c>
      <c r="O277" s="78"/>
      <c r="P277" s="207">
        <f>O277*H277</f>
        <v>0</v>
      </c>
      <c r="Q277" s="207">
        <v>0</v>
      </c>
      <c r="R277" s="207">
        <f>Q277*H277</f>
        <v>0</v>
      </c>
      <c r="S277" s="207">
        <v>0</v>
      </c>
      <c r="T277" s="208">
        <f>S277*H277</f>
        <v>0</v>
      </c>
      <c r="U277" s="39"/>
      <c r="V277" s="39"/>
      <c r="W277" s="39"/>
      <c r="X277" s="39"/>
      <c r="Y277" s="39"/>
      <c r="Z277" s="39"/>
      <c r="AA277" s="39"/>
      <c r="AB277" s="39"/>
      <c r="AC277" s="39"/>
      <c r="AD277" s="39"/>
      <c r="AE277" s="39"/>
      <c r="AR277" s="209" t="s">
        <v>243</v>
      </c>
      <c r="AT277" s="209" t="s">
        <v>215</v>
      </c>
      <c r="AU277" s="209" t="s">
        <v>90</v>
      </c>
      <c r="AY277" s="20" t="s">
        <v>218</v>
      </c>
      <c r="BE277" s="210">
        <f>IF(N277="základní",J277,0)</f>
        <v>0</v>
      </c>
      <c r="BF277" s="210">
        <f>IF(N277="snížená",J277,0)</f>
        <v>0</v>
      </c>
      <c r="BG277" s="210">
        <f>IF(N277="zákl. přenesená",J277,0)</f>
        <v>0</v>
      </c>
      <c r="BH277" s="210">
        <f>IF(N277="sníž. přenesená",J277,0)</f>
        <v>0</v>
      </c>
      <c r="BI277" s="210">
        <f>IF(N277="nulová",J277,0)</f>
        <v>0</v>
      </c>
      <c r="BJ277" s="20" t="s">
        <v>88</v>
      </c>
      <c r="BK277" s="210">
        <f>ROUND(I277*H277,2)</f>
        <v>0</v>
      </c>
      <c r="BL277" s="20" t="s">
        <v>229</v>
      </c>
      <c r="BM277" s="209" t="s">
        <v>3966</v>
      </c>
    </row>
    <row r="278" s="2" customFormat="1" ht="16.5" customHeight="1">
      <c r="A278" s="39"/>
      <c r="B278" s="161"/>
      <c r="C278" s="231" t="s">
        <v>3013</v>
      </c>
      <c r="D278" s="231" t="s">
        <v>215</v>
      </c>
      <c r="E278" s="232" t="s">
        <v>3967</v>
      </c>
      <c r="F278" s="233" t="s">
        <v>3968</v>
      </c>
      <c r="G278" s="234" t="s">
        <v>260</v>
      </c>
      <c r="H278" s="235">
        <v>6</v>
      </c>
      <c r="I278" s="236"/>
      <c r="J278" s="237">
        <f>ROUND(I278*H278,2)</f>
        <v>0</v>
      </c>
      <c r="K278" s="238"/>
      <c r="L278" s="239"/>
      <c r="M278" s="240" t="s">
        <v>1</v>
      </c>
      <c r="N278" s="241" t="s">
        <v>45</v>
      </c>
      <c r="O278" s="78"/>
      <c r="P278" s="207">
        <f>O278*H278</f>
        <v>0</v>
      </c>
      <c r="Q278" s="207">
        <v>0</v>
      </c>
      <c r="R278" s="207">
        <f>Q278*H278</f>
        <v>0</v>
      </c>
      <c r="S278" s="207">
        <v>0</v>
      </c>
      <c r="T278" s="208">
        <f>S278*H278</f>
        <v>0</v>
      </c>
      <c r="U278" s="39"/>
      <c r="V278" s="39"/>
      <c r="W278" s="39"/>
      <c r="X278" s="39"/>
      <c r="Y278" s="39"/>
      <c r="Z278" s="39"/>
      <c r="AA278" s="39"/>
      <c r="AB278" s="39"/>
      <c r="AC278" s="39"/>
      <c r="AD278" s="39"/>
      <c r="AE278" s="39"/>
      <c r="AR278" s="209" t="s">
        <v>243</v>
      </c>
      <c r="AT278" s="209" t="s">
        <v>215</v>
      </c>
      <c r="AU278" s="209" t="s">
        <v>90</v>
      </c>
      <c r="AY278" s="20" t="s">
        <v>218</v>
      </c>
      <c r="BE278" s="210">
        <f>IF(N278="základní",J278,0)</f>
        <v>0</v>
      </c>
      <c r="BF278" s="210">
        <f>IF(N278="snížená",J278,0)</f>
        <v>0</v>
      </c>
      <c r="BG278" s="210">
        <f>IF(N278="zákl. přenesená",J278,0)</f>
        <v>0</v>
      </c>
      <c r="BH278" s="210">
        <f>IF(N278="sníž. přenesená",J278,0)</f>
        <v>0</v>
      </c>
      <c r="BI278" s="210">
        <f>IF(N278="nulová",J278,0)</f>
        <v>0</v>
      </c>
      <c r="BJ278" s="20" t="s">
        <v>88</v>
      </c>
      <c r="BK278" s="210">
        <f>ROUND(I278*H278,2)</f>
        <v>0</v>
      </c>
      <c r="BL278" s="20" t="s">
        <v>229</v>
      </c>
      <c r="BM278" s="209" t="s">
        <v>3969</v>
      </c>
    </row>
    <row r="279" s="2" customFormat="1" ht="16.5" customHeight="1">
      <c r="A279" s="39"/>
      <c r="B279" s="161"/>
      <c r="C279" s="231" t="s">
        <v>441</v>
      </c>
      <c r="D279" s="231" t="s">
        <v>215</v>
      </c>
      <c r="E279" s="232" t="s">
        <v>3970</v>
      </c>
      <c r="F279" s="233" t="s">
        <v>3971</v>
      </c>
      <c r="G279" s="234" t="s">
        <v>260</v>
      </c>
      <c r="H279" s="235">
        <v>2</v>
      </c>
      <c r="I279" s="236"/>
      <c r="J279" s="237">
        <f>ROUND(I279*H279,2)</f>
        <v>0</v>
      </c>
      <c r="K279" s="238"/>
      <c r="L279" s="239"/>
      <c r="M279" s="240" t="s">
        <v>1</v>
      </c>
      <c r="N279" s="241" t="s">
        <v>45</v>
      </c>
      <c r="O279" s="78"/>
      <c r="P279" s="207">
        <f>O279*H279</f>
        <v>0</v>
      </c>
      <c r="Q279" s="207">
        <v>0</v>
      </c>
      <c r="R279" s="207">
        <f>Q279*H279</f>
        <v>0</v>
      </c>
      <c r="S279" s="207">
        <v>0</v>
      </c>
      <c r="T279" s="208">
        <f>S279*H279</f>
        <v>0</v>
      </c>
      <c r="U279" s="39"/>
      <c r="V279" s="39"/>
      <c r="W279" s="39"/>
      <c r="X279" s="39"/>
      <c r="Y279" s="39"/>
      <c r="Z279" s="39"/>
      <c r="AA279" s="39"/>
      <c r="AB279" s="39"/>
      <c r="AC279" s="39"/>
      <c r="AD279" s="39"/>
      <c r="AE279" s="39"/>
      <c r="AR279" s="209" t="s">
        <v>243</v>
      </c>
      <c r="AT279" s="209" t="s">
        <v>215</v>
      </c>
      <c r="AU279" s="209" t="s">
        <v>90</v>
      </c>
      <c r="AY279" s="20" t="s">
        <v>218</v>
      </c>
      <c r="BE279" s="210">
        <f>IF(N279="základní",J279,0)</f>
        <v>0</v>
      </c>
      <c r="BF279" s="210">
        <f>IF(N279="snížená",J279,0)</f>
        <v>0</v>
      </c>
      <c r="BG279" s="210">
        <f>IF(N279="zákl. přenesená",J279,0)</f>
        <v>0</v>
      </c>
      <c r="BH279" s="210">
        <f>IF(N279="sníž. přenesená",J279,0)</f>
        <v>0</v>
      </c>
      <c r="BI279" s="210">
        <f>IF(N279="nulová",J279,0)</f>
        <v>0</v>
      </c>
      <c r="BJ279" s="20" t="s">
        <v>88</v>
      </c>
      <c r="BK279" s="210">
        <f>ROUND(I279*H279,2)</f>
        <v>0</v>
      </c>
      <c r="BL279" s="20" t="s">
        <v>229</v>
      </c>
      <c r="BM279" s="209" t="s">
        <v>3972</v>
      </c>
    </row>
    <row r="280" s="2" customFormat="1" ht="16.5" customHeight="1">
      <c r="A280" s="39"/>
      <c r="B280" s="161"/>
      <c r="C280" s="231" t="s">
        <v>3020</v>
      </c>
      <c r="D280" s="231" t="s">
        <v>215</v>
      </c>
      <c r="E280" s="232" t="s">
        <v>3973</v>
      </c>
      <c r="F280" s="233" t="s">
        <v>3974</v>
      </c>
      <c r="G280" s="234" t="s">
        <v>315</v>
      </c>
      <c r="H280" s="235">
        <v>60</v>
      </c>
      <c r="I280" s="236"/>
      <c r="J280" s="237">
        <f>ROUND(I280*H280,2)</f>
        <v>0</v>
      </c>
      <c r="K280" s="238"/>
      <c r="L280" s="239"/>
      <c r="M280" s="240" t="s">
        <v>1</v>
      </c>
      <c r="N280" s="241" t="s">
        <v>45</v>
      </c>
      <c r="O280" s="78"/>
      <c r="P280" s="207">
        <f>O280*H280</f>
        <v>0</v>
      </c>
      <c r="Q280" s="207">
        <v>0</v>
      </c>
      <c r="R280" s="207">
        <f>Q280*H280</f>
        <v>0</v>
      </c>
      <c r="S280" s="207">
        <v>0</v>
      </c>
      <c r="T280" s="208">
        <f>S280*H280</f>
        <v>0</v>
      </c>
      <c r="U280" s="39"/>
      <c r="V280" s="39"/>
      <c r="W280" s="39"/>
      <c r="X280" s="39"/>
      <c r="Y280" s="39"/>
      <c r="Z280" s="39"/>
      <c r="AA280" s="39"/>
      <c r="AB280" s="39"/>
      <c r="AC280" s="39"/>
      <c r="AD280" s="39"/>
      <c r="AE280" s="39"/>
      <c r="AR280" s="209" t="s">
        <v>243</v>
      </c>
      <c r="AT280" s="209" t="s">
        <v>215</v>
      </c>
      <c r="AU280" s="209" t="s">
        <v>90</v>
      </c>
      <c r="AY280" s="20" t="s">
        <v>218</v>
      </c>
      <c r="BE280" s="210">
        <f>IF(N280="základní",J280,0)</f>
        <v>0</v>
      </c>
      <c r="BF280" s="210">
        <f>IF(N280="snížená",J280,0)</f>
        <v>0</v>
      </c>
      <c r="BG280" s="210">
        <f>IF(N280="zákl. přenesená",J280,0)</f>
        <v>0</v>
      </c>
      <c r="BH280" s="210">
        <f>IF(N280="sníž. přenesená",J280,0)</f>
        <v>0</v>
      </c>
      <c r="BI280" s="210">
        <f>IF(N280="nulová",J280,0)</f>
        <v>0</v>
      </c>
      <c r="BJ280" s="20" t="s">
        <v>88</v>
      </c>
      <c r="BK280" s="210">
        <f>ROUND(I280*H280,2)</f>
        <v>0</v>
      </c>
      <c r="BL280" s="20" t="s">
        <v>229</v>
      </c>
      <c r="BM280" s="209" t="s">
        <v>3975</v>
      </c>
    </row>
    <row r="281" s="2" customFormat="1" ht="16.5" customHeight="1">
      <c r="A281" s="39"/>
      <c r="B281" s="161"/>
      <c r="C281" s="231" t="s">
        <v>444</v>
      </c>
      <c r="D281" s="231" t="s">
        <v>215</v>
      </c>
      <c r="E281" s="232" t="s">
        <v>3976</v>
      </c>
      <c r="F281" s="233" t="s">
        <v>3977</v>
      </c>
      <c r="G281" s="234" t="s">
        <v>315</v>
      </c>
      <c r="H281" s="235">
        <v>60</v>
      </c>
      <c r="I281" s="236"/>
      <c r="J281" s="237">
        <f>ROUND(I281*H281,2)</f>
        <v>0</v>
      </c>
      <c r="K281" s="238"/>
      <c r="L281" s="239"/>
      <c r="M281" s="240" t="s">
        <v>1</v>
      </c>
      <c r="N281" s="241" t="s">
        <v>45</v>
      </c>
      <c r="O281" s="78"/>
      <c r="P281" s="207">
        <f>O281*H281</f>
        <v>0</v>
      </c>
      <c r="Q281" s="207">
        <v>0</v>
      </c>
      <c r="R281" s="207">
        <f>Q281*H281</f>
        <v>0</v>
      </c>
      <c r="S281" s="207">
        <v>0</v>
      </c>
      <c r="T281" s="208">
        <f>S281*H281</f>
        <v>0</v>
      </c>
      <c r="U281" s="39"/>
      <c r="V281" s="39"/>
      <c r="W281" s="39"/>
      <c r="X281" s="39"/>
      <c r="Y281" s="39"/>
      <c r="Z281" s="39"/>
      <c r="AA281" s="39"/>
      <c r="AB281" s="39"/>
      <c r="AC281" s="39"/>
      <c r="AD281" s="39"/>
      <c r="AE281" s="39"/>
      <c r="AR281" s="209" t="s">
        <v>243</v>
      </c>
      <c r="AT281" s="209" t="s">
        <v>215</v>
      </c>
      <c r="AU281" s="209" t="s">
        <v>90</v>
      </c>
      <c r="AY281" s="20" t="s">
        <v>218</v>
      </c>
      <c r="BE281" s="210">
        <f>IF(N281="základní",J281,0)</f>
        <v>0</v>
      </c>
      <c r="BF281" s="210">
        <f>IF(N281="snížená",J281,0)</f>
        <v>0</v>
      </c>
      <c r="BG281" s="210">
        <f>IF(N281="zákl. přenesená",J281,0)</f>
        <v>0</v>
      </c>
      <c r="BH281" s="210">
        <f>IF(N281="sníž. přenesená",J281,0)</f>
        <v>0</v>
      </c>
      <c r="BI281" s="210">
        <f>IF(N281="nulová",J281,0)</f>
        <v>0</v>
      </c>
      <c r="BJ281" s="20" t="s">
        <v>88</v>
      </c>
      <c r="BK281" s="210">
        <f>ROUND(I281*H281,2)</f>
        <v>0</v>
      </c>
      <c r="BL281" s="20" t="s">
        <v>229</v>
      </c>
      <c r="BM281" s="209" t="s">
        <v>3978</v>
      </c>
    </row>
    <row r="282" s="2" customFormat="1" ht="16.5" customHeight="1">
      <c r="A282" s="39"/>
      <c r="B282" s="161"/>
      <c r="C282" s="231" t="s">
        <v>3024</v>
      </c>
      <c r="D282" s="231" t="s">
        <v>215</v>
      </c>
      <c r="E282" s="232" t="s">
        <v>3979</v>
      </c>
      <c r="F282" s="233" t="s">
        <v>3980</v>
      </c>
      <c r="G282" s="234" t="s">
        <v>260</v>
      </c>
      <c r="H282" s="235">
        <v>6</v>
      </c>
      <c r="I282" s="236"/>
      <c r="J282" s="237">
        <f>ROUND(I282*H282,2)</f>
        <v>0</v>
      </c>
      <c r="K282" s="238"/>
      <c r="L282" s="239"/>
      <c r="M282" s="240" t="s">
        <v>1</v>
      </c>
      <c r="N282" s="241" t="s">
        <v>45</v>
      </c>
      <c r="O282" s="78"/>
      <c r="P282" s="207">
        <f>O282*H282</f>
        <v>0</v>
      </c>
      <c r="Q282" s="207">
        <v>0</v>
      </c>
      <c r="R282" s="207">
        <f>Q282*H282</f>
        <v>0</v>
      </c>
      <c r="S282" s="207">
        <v>0</v>
      </c>
      <c r="T282" s="208">
        <f>S282*H282</f>
        <v>0</v>
      </c>
      <c r="U282" s="39"/>
      <c r="V282" s="39"/>
      <c r="W282" s="39"/>
      <c r="X282" s="39"/>
      <c r="Y282" s="39"/>
      <c r="Z282" s="39"/>
      <c r="AA282" s="39"/>
      <c r="AB282" s="39"/>
      <c r="AC282" s="39"/>
      <c r="AD282" s="39"/>
      <c r="AE282" s="39"/>
      <c r="AR282" s="209" t="s">
        <v>243</v>
      </c>
      <c r="AT282" s="209" t="s">
        <v>215</v>
      </c>
      <c r="AU282" s="209" t="s">
        <v>90</v>
      </c>
      <c r="AY282" s="20" t="s">
        <v>218</v>
      </c>
      <c r="BE282" s="210">
        <f>IF(N282="základní",J282,0)</f>
        <v>0</v>
      </c>
      <c r="BF282" s="210">
        <f>IF(N282="snížená",J282,0)</f>
        <v>0</v>
      </c>
      <c r="BG282" s="210">
        <f>IF(N282="zákl. přenesená",J282,0)</f>
        <v>0</v>
      </c>
      <c r="BH282" s="210">
        <f>IF(N282="sníž. přenesená",J282,0)</f>
        <v>0</v>
      </c>
      <c r="BI282" s="210">
        <f>IF(N282="nulová",J282,0)</f>
        <v>0</v>
      </c>
      <c r="BJ282" s="20" t="s">
        <v>88</v>
      </c>
      <c r="BK282" s="210">
        <f>ROUND(I282*H282,2)</f>
        <v>0</v>
      </c>
      <c r="BL282" s="20" t="s">
        <v>229</v>
      </c>
      <c r="BM282" s="209" t="s">
        <v>3981</v>
      </c>
    </row>
    <row r="283" s="2" customFormat="1" ht="16.5" customHeight="1">
      <c r="A283" s="39"/>
      <c r="B283" s="161"/>
      <c r="C283" s="231" t="s">
        <v>448</v>
      </c>
      <c r="D283" s="231" t="s">
        <v>215</v>
      </c>
      <c r="E283" s="232" t="s">
        <v>3982</v>
      </c>
      <c r="F283" s="233" t="s">
        <v>3983</v>
      </c>
      <c r="G283" s="234" t="s">
        <v>260</v>
      </c>
      <c r="H283" s="235">
        <v>6</v>
      </c>
      <c r="I283" s="236"/>
      <c r="J283" s="237">
        <f>ROUND(I283*H283,2)</f>
        <v>0</v>
      </c>
      <c r="K283" s="238"/>
      <c r="L283" s="239"/>
      <c r="M283" s="240" t="s">
        <v>1</v>
      </c>
      <c r="N283" s="241" t="s">
        <v>45</v>
      </c>
      <c r="O283" s="78"/>
      <c r="P283" s="207">
        <f>O283*H283</f>
        <v>0</v>
      </c>
      <c r="Q283" s="207">
        <v>0</v>
      </c>
      <c r="R283" s="207">
        <f>Q283*H283</f>
        <v>0</v>
      </c>
      <c r="S283" s="207">
        <v>0</v>
      </c>
      <c r="T283" s="208">
        <f>S283*H283</f>
        <v>0</v>
      </c>
      <c r="U283" s="39"/>
      <c r="V283" s="39"/>
      <c r="W283" s="39"/>
      <c r="X283" s="39"/>
      <c r="Y283" s="39"/>
      <c r="Z283" s="39"/>
      <c r="AA283" s="39"/>
      <c r="AB283" s="39"/>
      <c r="AC283" s="39"/>
      <c r="AD283" s="39"/>
      <c r="AE283" s="39"/>
      <c r="AR283" s="209" t="s">
        <v>243</v>
      </c>
      <c r="AT283" s="209" t="s">
        <v>215</v>
      </c>
      <c r="AU283" s="209" t="s">
        <v>90</v>
      </c>
      <c r="AY283" s="20" t="s">
        <v>218</v>
      </c>
      <c r="BE283" s="210">
        <f>IF(N283="základní",J283,0)</f>
        <v>0</v>
      </c>
      <c r="BF283" s="210">
        <f>IF(N283="snížená",J283,0)</f>
        <v>0</v>
      </c>
      <c r="BG283" s="210">
        <f>IF(N283="zákl. přenesená",J283,0)</f>
        <v>0</v>
      </c>
      <c r="BH283" s="210">
        <f>IF(N283="sníž. přenesená",J283,0)</f>
        <v>0</v>
      </c>
      <c r="BI283" s="210">
        <f>IF(N283="nulová",J283,0)</f>
        <v>0</v>
      </c>
      <c r="BJ283" s="20" t="s">
        <v>88</v>
      </c>
      <c r="BK283" s="210">
        <f>ROUND(I283*H283,2)</f>
        <v>0</v>
      </c>
      <c r="BL283" s="20" t="s">
        <v>229</v>
      </c>
      <c r="BM283" s="209" t="s">
        <v>3984</v>
      </c>
    </row>
    <row r="284" s="2" customFormat="1" ht="16.5" customHeight="1">
      <c r="A284" s="39"/>
      <c r="B284" s="161"/>
      <c r="C284" s="231" t="s">
        <v>3985</v>
      </c>
      <c r="D284" s="231" t="s">
        <v>215</v>
      </c>
      <c r="E284" s="232" t="s">
        <v>3986</v>
      </c>
      <c r="F284" s="233" t="s">
        <v>3987</v>
      </c>
      <c r="G284" s="234" t="s">
        <v>2779</v>
      </c>
      <c r="H284" s="235">
        <v>1</v>
      </c>
      <c r="I284" s="236"/>
      <c r="J284" s="237">
        <f>ROUND(I284*H284,2)</f>
        <v>0</v>
      </c>
      <c r="K284" s="238"/>
      <c r="L284" s="239"/>
      <c r="M284" s="240" t="s">
        <v>1</v>
      </c>
      <c r="N284" s="241" t="s">
        <v>45</v>
      </c>
      <c r="O284" s="78"/>
      <c r="P284" s="207">
        <f>O284*H284</f>
        <v>0</v>
      </c>
      <c r="Q284" s="207">
        <v>0</v>
      </c>
      <c r="R284" s="207">
        <f>Q284*H284</f>
        <v>0</v>
      </c>
      <c r="S284" s="207">
        <v>0</v>
      </c>
      <c r="T284" s="208">
        <f>S284*H284</f>
        <v>0</v>
      </c>
      <c r="U284" s="39"/>
      <c r="V284" s="39"/>
      <c r="W284" s="39"/>
      <c r="X284" s="39"/>
      <c r="Y284" s="39"/>
      <c r="Z284" s="39"/>
      <c r="AA284" s="39"/>
      <c r="AB284" s="39"/>
      <c r="AC284" s="39"/>
      <c r="AD284" s="39"/>
      <c r="AE284" s="39"/>
      <c r="AR284" s="209" t="s">
        <v>243</v>
      </c>
      <c r="AT284" s="209" t="s">
        <v>215</v>
      </c>
      <c r="AU284" s="209" t="s">
        <v>90</v>
      </c>
      <c r="AY284" s="20" t="s">
        <v>218</v>
      </c>
      <c r="BE284" s="210">
        <f>IF(N284="základní",J284,0)</f>
        <v>0</v>
      </c>
      <c r="BF284" s="210">
        <f>IF(N284="snížená",J284,0)</f>
        <v>0</v>
      </c>
      <c r="BG284" s="210">
        <f>IF(N284="zákl. přenesená",J284,0)</f>
        <v>0</v>
      </c>
      <c r="BH284" s="210">
        <f>IF(N284="sníž. přenesená",J284,0)</f>
        <v>0</v>
      </c>
      <c r="BI284" s="210">
        <f>IF(N284="nulová",J284,0)</f>
        <v>0</v>
      </c>
      <c r="BJ284" s="20" t="s">
        <v>88</v>
      </c>
      <c r="BK284" s="210">
        <f>ROUND(I284*H284,2)</f>
        <v>0</v>
      </c>
      <c r="BL284" s="20" t="s">
        <v>229</v>
      </c>
      <c r="BM284" s="209" t="s">
        <v>3988</v>
      </c>
    </row>
    <row r="285" s="2" customFormat="1" ht="16.5" customHeight="1">
      <c r="A285" s="39"/>
      <c r="B285" s="161"/>
      <c r="C285" s="231" t="s">
        <v>451</v>
      </c>
      <c r="D285" s="231" t="s">
        <v>215</v>
      </c>
      <c r="E285" s="232" t="s">
        <v>3989</v>
      </c>
      <c r="F285" s="233" t="s">
        <v>3990</v>
      </c>
      <c r="G285" s="234" t="s">
        <v>315</v>
      </c>
      <c r="H285" s="235">
        <v>1</v>
      </c>
      <c r="I285" s="236"/>
      <c r="J285" s="237">
        <f>ROUND(I285*H285,2)</f>
        <v>0</v>
      </c>
      <c r="K285" s="238"/>
      <c r="L285" s="239"/>
      <c r="M285" s="240" t="s">
        <v>1</v>
      </c>
      <c r="N285" s="241" t="s">
        <v>45</v>
      </c>
      <c r="O285" s="78"/>
      <c r="P285" s="207">
        <f>O285*H285</f>
        <v>0</v>
      </c>
      <c r="Q285" s="207">
        <v>0</v>
      </c>
      <c r="R285" s="207">
        <f>Q285*H285</f>
        <v>0</v>
      </c>
      <c r="S285" s="207">
        <v>0</v>
      </c>
      <c r="T285" s="208">
        <f>S285*H285</f>
        <v>0</v>
      </c>
      <c r="U285" s="39"/>
      <c r="V285" s="39"/>
      <c r="W285" s="39"/>
      <c r="X285" s="39"/>
      <c r="Y285" s="39"/>
      <c r="Z285" s="39"/>
      <c r="AA285" s="39"/>
      <c r="AB285" s="39"/>
      <c r="AC285" s="39"/>
      <c r="AD285" s="39"/>
      <c r="AE285" s="39"/>
      <c r="AR285" s="209" t="s">
        <v>243</v>
      </c>
      <c r="AT285" s="209" t="s">
        <v>215</v>
      </c>
      <c r="AU285" s="209" t="s">
        <v>90</v>
      </c>
      <c r="AY285" s="20" t="s">
        <v>218</v>
      </c>
      <c r="BE285" s="210">
        <f>IF(N285="základní",J285,0)</f>
        <v>0</v>
      </c>
      <c r="BF285" s="210">
        <f>IF(N285="snížená",J285,0)</f>
        <v>0</v>
      </c>
      <c r="BG285" s="210">
        <f>IF(N285="zákl. přenesená",J285,0)</f>
        <v>0</v>
      </c>
      <c r="BH285" s="210">
        <f>IF(N285="sníž. přenesená",J285,0)</f>
        <v>0</v>
      </c>
      <c r="BI285" s="210">
        <f>IF(N285="nulová",J285,0)</f>
        <v>0</v>
      </c>
      <c r="BJ285" s="20" t="s">
        <v>88</v>
      </c>
      <c r="BK285" s="210">
        <f>ROUND(I285*H285,2)</f>
        <v>0</v>
      </c>
      <c r="BL285" s="20" t="s">
        <v>229</v>
      </c>
      <c r="BM285" s="209" t="s">
        <v>3991</v>
      </c>
    </row>
    <row r="286" s="2" customFormat="1" ht="24.15" customHeight="1">
      <c r="A286" s="39"/>
      <c r="B286" s="161"/>
      <c r="C286" s="231" t="s">
        <v>3992</v>
      </c>
      <c r="D286" s="231" t="s">
        <v>215</v>
      </c>
      <c r="E286" s="232" t="s">
        <v>3993</v>
      </c>
      <c r="F286" s="233" t="s">
        <v>3994</v>
      </c>
      <c r="G286" s="234" t="s">
        <v>315</v>
      </c>
      <c r="H286" s="235">
        <v>2</v>
      </c>
      <c r="I286" s="236"/>
      <c r="J286" s="237">
        <f>ROUND(I286*H286,2)</f>
        <v>0</v>
      </c>
      <c r="K286" s="238"/>
      <c r="L286" s="239"/>
      <c r="M286" s="240" t="s">
        <v>1</v>
      </c>
      <c r="N286" s="241" t="s">
        <v>45</v>
      </c>
      <c r="O286" s="78"/>
      <c r="P286" s="207">
        <f>O286*H286</f>
        <v>0</v>
      </c>
      <c r="Q286" s="207">
        <v>0</v>
      </c>
      <c r="R286" s="207">
        <f>Q286*H286</f>
        <v>0</v>
      </c>
      <c r="S286" s="207">
        <v>0</v>
      </c>
      <c r="T286" s="208">
        <f>S286*H286</f>
        <v>0</v>
      </c>
      <c r="U286" s="39"/>
      <c r="V286" s="39"/>
      <c r="W286" s="39"/>
      <c r="X286" s="39"/>
      <c r="Y286" s="39"/>
      <c r="Z286" s="39"/>
      <c r="AA286" s="39"/>
      <c r="AB286" s="39"/>
      <c r="AC286" s="39"/>
      <c r="AD286" s="39"/>
      <c r="AE286" s="39"/>
      <c r="AR286" s="209" t="s">
        <v>243</v>
      </c>
      <c r="AT286" s="209" t="s">
        <v>215</v>
      </c>
      <c r="AU286" s="209" t="s">
        <v>90</v>
      </c>
      <c r="AY286" s="20" t="s">
        <v>218</v>
      </c>
      <c r="BE286" s="210">
        <f>IF(N286="základní",J286,0)</f>
        <v>0</v>
      </c>
      <c r="BF286" s="210">
        <f>IF(N286="snížená",J286,0)</f>
        <v>0</v>
      </c>
      <c r="BG286" s="210">
        <f>IF(N286="zákl. přenesená",J286,0)</f>
        <v>0</v>
      </c>
      <c r="BH286" s="210">
        <f>IF(N286="sníž. přenesená",J286,0)</f>
        <v>0</v>
      </c>
      <c r="BI286" s="210">
        <f>IF(N286="nulová",J286,0)</f>
        <v>0</v>
      </c>
      <c r="BJ286" s="20" t="s">
        <v>88</v>
      </c>
      <c r="BK286" s="210">
        <f>ROUND(I286*H286,2)</f>
        <v>0</v>
      </c>
      <c r="BL286" s="20" t="s">
        <v>229</v>
      </c>
      <c r="BM286" s="209" t="s">
        <v>3995</v>
      </c>
    </row>
    <row r="287" s="2" customFormat="1" ht="24.15" customHeight="1">
      <c r="A287" s="39"/>
      <c r="B287" s="161"/>
      <c r="C287" s="231" t="s">
        <v>457</v>
      </c>
      <c r="D287" s="231" t="s">
        <v>215</v>
      </c>
      <c r="E287" s="232" t="s">
        <v>3996</v>
      </c>
      <c r="F287" s="233" t="s">
        <v>3997</v>
      </c>
      <c r="G287" s="234" t="s">
        <v>315</v>
      </c>
      <c r="H287" s="235">
        <v>10</v>
      </c>
      <c r="I287" s="236"/>
      <c r="J287" s="237">
        <f>ROUND(I287*H287,2)</f>
        <v>0</v>
      </c>
      <c r="K287" s="238"/>
      <c r="L287" s="239"/>
      <c r="M287" s="240" t="s">
        <v>1</v>
      </c>
      <c r="N287" s="241" t="s">
        <v>45</v>
      </c>
      <c r="O287" s="78"/>
      <c r="P287" s="207">
        <f>O287*H287</f>
        <v>0</v>
      </c>
      <c r="Q287" s="207">
        <v>0</v>
      </c>
      <c r="R287" s="207">
        <f>Q287*H287</f>
        <v>0</v>
      </c>
      <c r="S287" s="207">
        <v>0</v>
      </c>
      <c r="T287" s="208">
        <f>S287*H287</f>
        <v>0</v>
      </c>
      <c r="U287" s="39"/>
      <c r="V287" s="39"/>
      <c r="W287" s="39"/>
      <c r="X287" s="39"/>
      <c r="Y287" s="39"/>
      <c r="Z287" s="39"/>
      <c r="AA287" s="39"/>
      <c r="AB287" s="39"/>
      <c r="AC287" s="39"/>
      <c r="AD287" s="39"/>
      <c r="AE287" s="39"/>
      <c r="AR287" s="209" t="s">
        <v>243</v>
      </c>
      <c r="AT287" s="209" t="s">
        <v>215</v>
      </c>
      <c r="AU287" s="209" t="s">
        <v>90</v>
      </c>
      <c r="AY287" s="20" t="s">
        <v>218</v>
      </c>
      <c r="BE287" s="210">
        <f>IF(N287="základní",J287,0)</f>
        <v>0</v>
      </c>
      <c r="BF287" s="210">
        <f>IF(N287="snížená",J287,0)</f>
        <v>0</v>
      </c>
      <c r="BG287" s="210">
        <f>IF(N287="zákl. přenesená",J287,0)</f>
        <v>0</v>
      </c>
      <c r="BH287" s="210">
        <f>IF(N287="sníž. přenesená",J287,0)</f>
        <v>0</v>
      </c>
      <c r="BI287" s="210">
        <f>IF(N287="nulová",J287,0)</f>
        <v>0</v>
      </c>
      <c r="BJ287" s="20" t="s">
        <v>88</v>
      </c>
      <c r="BK287" s="210">
        <f>ROUND(I287*H287,2)</f>
        <v>0</v>
      </c>
      <c r="BL287" s="20" t="s">
        <v>229</v>
      </c>
      <c r="BM287" s="209" t="s">
        <v>3998</v>
      </c>
    </row>
    <row r="288" s="2" customFormat="1" ht="24.15" customHeight="1">
      <c r="A288" s="39"/>
      <c r="B288" s="161"/>
      <c r="C288" s="231" t="s">
        <v>3999</v>
      </c>
      <c r="D288" s="231" t="s">
        <v>215</v>
      </c>
      <c r="E288" s="232" t="s">
        <v>4000</v>
      </c>
      <c r="F288" s="233" t="s">
        <v>4001</v>
      </c>
      <c r="G288" s="234" t="s">
        <v>315</v>
      </c>
      <c r="H288" s="235">
        <v>10</v>
      </c>
      <c r="I288" s="236"/>
      <c r="J288" s="237">
        <f>ROUND(I288*H288,2)</f>
        <v>0</v>
      </c>
      <c r="K288" s="238"/>
      <c r="L288" s="239"/>
      <c r="M288" s="240" t="s">
        <v>1</v>
      </c>
      <c r="N288" s="241" t="s">
        <v>45</v>
      </c>
      <c r="O288" s="78"/>
      <c r="P288" s="207">
        <f>O288*H288</f>
        <v>0</v>
      </c>
      <c r="Q288" s="207">
        <v>0</v>
      </c>
      <c r="R288" s="207">
        <f>Q288*H288</f>
        <v>0</v>
      </c>
      <c r="S288" s="207">
        <v>0</v>
      </c>
      <c r="T288" s="208">
        <f>S288*H288</f>
        <v>0</v>
      </c>
      <c r="U288" s="39"/>
      <c r="V288" s="39"/>
      <c r="W288" s="39"/>
      <c r="X288" s="39"/>
      <c r="Y288" s="39"/>
      <c r="Z288" s="39"/>
      <c r="AA288" s="39"/>
      <c r="AB288" s="39"/>
      <c r="AC288" s="39"/>
      <c r="AD288" s="39"/>
      <c r="AE288" s="39"/>
      <c r="AR288" s="209" t="s">
        <v>243</v>
      </c>
      <c r="AT288" s="209" t="s">
        <v>215</v>
      </c>
      <c r="AU288" s="209" t="s">
        <v>90</v>
      </c>
      <c r="AY288" s="20" t="s">
        <v>218</v>
      </c>
      <c r="BE288" s="210">
        <f>IF(N288="základní",J288,0)</f>
        <v>0</v>
      </c>
      <c r="BF288" s="210">
        <f>IF(N288="snížená",J288,0)</f>
        <v>0</v>
      </c>
      <c r="BG288" s="210">
        <f>IF(N288="zákl. přenesená",J288,0)</f>
        <v>0</v>
      </c>
      <c r="BH288" s="210">
        <f>IF(N288="sníž. přenesená",J288,0)</f>
        <v>0</v>
      </c>
      <c r="BI288" s="210">
        <f>IF(N288="nulová",J288,0)</f>
        <v>0</v>
      </c>
      <c r="BJ288" s="20" t="s">
        <v>88</v>
      </c>
      <c r="BK288" s="210">
        <f>ROUND(I288*H288,2)</f>
        <v>0</v>
      </c>
      <c r="BL288" s="20" t="s">
        <v>229</v>
      </c>
      <c r="BM288" s="209" t="s">
        <v>4002</v>
      </c>
    </row>
    <row r="289" s="2" customFormat="1" ht="24.15" customHeight="1">
      <c r="A289" s="39"/>
      <c r="B289" s="161"/>
      <c r="C289" s="231" t="s">
        <v>2308</v>
      </c>
      <c r="D289" s="231" t="s">
        <v>215</v>
      </c>
      <c r="E289" s="232" t="s">
        <v>4003</v>
      </c>
      <c r="F289" s="233" t="s">
        <v>4004</v>
      </c>
      <c r="G289" s="234" t="s">
        <v>315</v>
      </c>
      <c r="H289" s="235">
        <v>1</v>
      </c>
      <c r="I289" s="236"/>
      <c r="J289" s="237">
        <f>ROUND(I289*H289,2)</f>
        <v>0</v>
      </c>
      <c r="K289" s="238"/>
      <c r="L289" s="239"/>
      <c r="M289" s="240" t="s">
        <v>1</v>
      </c>
      <c r="N289" s="241" t="s">
        <v>45</v>
      </c>
      <c r="O289" s="78"/>
      <c r="P289" s="207">
        <f>O289*H289</f>
        <v>0</v>
      </c>
      <c r="Q289" s="207">
        <v>0</v>
      </c>
      <c r="R289" s="207">
        <f>Q289*H289</f>
        <v>0</v>
      </c>
      <c r="S289" s="207">
        <v>0</v>
      </c>
      <c r="T289" s="208">
        <f>S289*H289</f>
        <v>0</v>
      </c>
      <c r="U289" s="39"/>
      <c r="V289" s="39"/>
      <c r="W289" s="39"/>
      <c r="X289" s="39"/>
      <c r="Y289" s="39"/>
      <c r="Z289" s="39"/>
      <c r="AA289" s="39"/>
      <c r="AB289" s="39"/>
      <c r="AC289" s="39"/>
      <c r="AD289" s="39"/>
      <c r="AE289" s="39"/>
      <c r="AR289" s="209" t="s">
        <v>243</v>
      </c>
      <c r="AT289" s="209" t="s">
        <v>215</v>
      </c>
      <c r="AU289" s="209" t="s">
        <v>90</v>
      </c>
      <c r="AY289" s="20" t="s">
        <v>218</v>
      </c>
      <c r="BE289" s="210">
        <f>IF(N289="základní",J289,0)</f>
        <v>0</v>
      </c>
      <c r="BF289" s="210">
        <f>IF(N289="snížená",J289,0)</f>
        <v>0</v>
      </c>
      <c r="BG289" s="210">
        <f>IF(N289="zákl. přenesená",J289,0)</f>
        <v>0</v>
      </c>
      <c r="BH289" s="210">
        <f>IF(N289="sníž. přenesená",J289,0)</f>
        <v>0</v>
      </c>
      <c r="BI289" s="210">
        <f>IF(N289="nulová",J289,0)</f>
        <v>0</v>
      </c>
      <c r="BJ289" s="20" t="s">
        <v>88</v>
      </c>
      <c r="BK289" s="210">
        <f>ROUND(I289*H289,2)</f>
        <v>0</v>
      </c>
      <c r="BL289" s="20" t="s">
        <v>229</v>
      </c>
      <c r="BM289" s="209" t="s">
        <v>4005</v>
      </c>
    </row>
    <row r="290" s="2" customFormat="1" ht="16.5" customHeight="1">
      <c r="A290" s="39"/>
      <c r="B290" s="161"/>
      <c r="C290" s="231" t="s">
        <v>4006</v>
      </c>
      <c r="D290" s="231" t="s">
        <v>215</v>
      </c>
      <c r="E290" s="232" t="s">
        <v>4007</v>
      </c>
      <c r="F290" s="233" t="s">
        <v>4008</v>
      </c>
      <c r="G290" s="234" t="s">
        <v>260</v>
      </c>
      <c r="H290" s="235">
        <v>2</v>
      </c>
      <c r="I290" s="236"/>
      <c r="J290" s="237">
        <f>ROUND(I290*H290,2)</f>
        <v>0</v>
      </c>
      <c r="K290" s="238"/>
      <c r="L290" s="239"/>
      <c r="M290" s="240" t="s">
        <v>1</v>
      </c>
      <c r="N290" s="241" t="s">
        <v>45</v>
      </c>
      <c r="O290" s="78"/>
      <c r="P290" s="207">
        <f>O290*H290</f>
        <v>0</v>
      </c>
      <c r="Q290" s="207">
        <v>0</v>
      </c>
      <c r="R290" s="207">
        <f>Q290*H290</f>
        <v>0</v>
      </c>
      <c r="S290" s="207">
        <v>0</v>
      </c>
      <c r="T290" s="208">
        <f>S290*H290</f>
        <v>0</v>
      </c>
      <c r="U290" s="39"/>
      <c r="V290" s="39"/>
      <c r="W290" s="39"/>
      <c r="X290" s="39"/>
      <c r="Y290" s="39"/>
      <c r="Z290" s="39"/>
      <c r="AA290" s="39"/>
      <c r="AB290" s="39"/>
      <c r="AC290" s="39"/>
      <c r="AD290" s="39"/>
      <c r="AE290" s="39"/>
      <c r="AR290" s="209" t="s">
        <v>243</v>
      </c>
      <c r="AT290" s="209" t="s">
        <v>215</v>
      </c>
      <c r="AU290" s="209" t="s">
        <v>90</v>
      </c>
      <c r="AY290" s="20" t="s">
        <v>218</v>
      </c>
      <c r="BE290" s="210">
        <f>IF(N290="základní",J290,0)</f>
        <v>0</v>
      </c>
      <c r="BF290" s="210">
        <f>IF(N290="snížená",J290,0)</f>
        <v>0</v>
      </c>
      <c r="BG290" s="210">
        <f>IF(N290="zákl. přenesená",J290,0)</f>
        <v>0</v>
      </c>
      <c r="BH290" s="210">
        <f>IF(N290="sníž. přenesená",J290,0)</f>
        <v>0</v>
      </c>
      <c r="BI290" s="210">
        <f>IF(N290="nulová",J290,0)</f>
        <v>0</v>
      </c>
      <c r="BJ290" s="20" t="s">
        <v>88</v>
      </c>
      <c r="BK290" s="210">
        <f>ROUND(I290*H290,2)</f>
        <v>0</v>
      </c>
      <c r="BL290" s="20" t="s">
        <v>229</v>
      </c>
      <c r="BM290" s="209" t="s">
        <v>4009</v>
      </c>
    </row>
    <row r="291" s="2" customFormat="1" ht="16.5" customHeight="1">
      <c r="A291" s="39"/>
      <c r="B291" s="161"/>
      <c r="C291" s="231" t="s">
        <v>460</v>
      </c>
      <c r="D291" s="231" t="s">
        <v>215</v>
      </c>
      <c r="E291" s="232" t="s">
        <v>4010</v>
      </c>
      <c r="F291" s="233" t="s">
        <v>4011</v>
      </c>
      <c r="G291" s="234" t="s">
        <v>260</v>
      </c>
      <c r="H291" s="235">
        <v>4</v>
      </c>
      <c r="I291" s="236"/>
      <c r="J291" s="237">
        <f>ROUND(I291*H291,2)</f>
        <v>0</v>
      </c>
      <c r="K291" s="238"/>
      <c r="L291" s="239"/>
      <c r="M291" s="240" t="s">
        <v>1</v>
      </c>
      <c r="N291" s="241" t="s">
        <v>45</v>
      </c>
      <c r="O291" s="78"/>
      <c r="P291" s="207">
        <f>O291*H291</f>
        <v>0</v>
      </c>
      <c r="Q291" s="207">
        <v>0</v>
      </c>
      <c r="R291" s="207">
        <f>Q291*H291</f>
        <v>0</v>
      </c>
      <c r="S291" s="207">
        <v>0</v>
      </c>
      <c r="T291" s="208">
        <f>S291*H291</f>
        <v>0</v>
      </c>
      <c r="U291" s="39"/>
      <c r="V291" s="39"/>
      <c r="W291" s="39"/>
      <c r="X291" s="39"/>
      <c r="Y291" s="39"/>
      <c r="Z291" s="39"/>
      <c r="AA291" s="39"/>
      <c r="AB291" s="39"/>
      <c r="AC291" s="39"/>
      <c r="AD291" s="39"/>
      <c r="AE291" s="39"/>
      <c r="AR291" s="209" t="s">
        <v>243</v>
      </c>
      <c r="AT291" s="209" t="s">
        <v>215</v>
      </c>
      <c r="AU291" s="209" t="s">
        <v>90</v>
      </c>
      <c r="AY291" s="20" t="s">
        <v>218</v>
      </c>
      <c r="BE291" s="210">
        <f>IF(N291="základní",J291,0)</f>
        <v>0</v>
      </c>
      <c r="BF291" s="210">
        <f>IF(N291="snížená",J291,0)</f>
        <v>0</v>
      </c>
      <c r="BG291" s="210">
        <f>IF(N291="zákl. přenesená",J291,0)</f>
        <v>0</v>
      </c>
      <c r="BH291" s="210">
        <f>IF(N291="sníž. přenesená",J291,0)</f>
        <v>0</v>
      </c>
      <c r="BI291" s="210">
        <f>IF(N291="nulová",J291,0)</f>
        <v>0</v>
      </c>
      <c r="BJ291" s="20" t="s">
        <v>88</v>
      </c>
      <c r="BK291" s="210">
        <f>ROUND(I291*H291,2)</f>
        <v>0</v>
      </c>
      <c r="BL291" s="20" t="s">
        <v>229</v>
      </c>
      <c r="BM291" s="209" t="s">
        <v>4012</v>
      </c>
    </row>
    <row r="292" s="2" customFormat="1" ht="16.5" customHeight="1">
      <c r="A292" s="39"/>
      <c r="B292" s="161"/>
      <c r="C292" s="231" t="s">
        <v>4013</v>
      </c>
      <c r="D292" s="231" t="s">
        <v>215</v>
      </c>
      <c r="E292" s="232" t="s">
        <v>4014</v>
      </c>
      <c r="F292" s="233" t="s">
        <v>4015</v>
      </c>
      <c r="G292" s="234" t="s">
        <v>315</v>
      </c>
      <c r="H292" s="235">
        <v>4</v>
      </c>
      <c r="I292" s="236"/>
      <c r="J292" s="237">
        <f>ROUND(I292*H292,2)</f>
        <v>0</v>
      </c>
      <c r="K292" s="238"/>
      <c r="L292" s="239"/>
      <c r="M292" s="240" t="s">
        <v>1</v>
      </c>
      <c r="N292" s="241" t="s">
        <v>45</v>
      </c>
      <c r="O292" s="78"/>
      <c r="P292" s="207">
        <f>O292*H292</f>
        <v>0</v>
      </c>
      <c r="Q292" s="207">
        <v>0</v>
      </c>
      <c r="R292" s="207">
        <f>Q292*H292</f>
        <v>0</v>
      </c>
      <c r="S292" s="207">
        <v>0</v>
      </c>
      <c r="T292" s="208">
        <f>S292*H292</f>
        <v>0</v>
      </c>
      <c r="U292" s="39"/>
      <c r="V292" s="39"/>
      <c r="W292" s="39"/>
      <c r="X292" s="39"/>
      <c r="Y292" s="39"/>
      <c r="Z292" s="39"/>
      <c r="AA292" s="39"/>
      <c r="AB292" s="39"/>
      <c r="AC292" s="39"/>
      <c r="AD292" s="39"/>
      <c r="AE292" s="39"/>
      <c r="AR292" s="209" t="s">
        <v>243</v>
      </c>
      <c r="AT292" s="209" t="s">
        <v>215</v>
      </c>
      <c r="AU292" s="209" t="s">
        <v>90</v>
      </c>
      <c r="AY292" s="20" t="s">
        <v>218</v>
      </c>
      <c r="BE292" s="210">
        <f>IF(N292="základní",J292,0)</f>
        <v>0</v>
      </c>
      <c r="BF292" s="210">
        <f>IF(N292="snížená",J292,0)</f>
        <v>0</v>
      </c>
      <c r="BG292" s="210">
        <f>IF(N292="zákl. přenesená",J292,0)</f>
        <v>0</v>
      </c>
      <c r="BH292" s="210">
        <f>IF(N292="sníž. přenesená",J292,0)</f>
        <v>0</v>
      </c>
      <c r="BI292" s="210">
        <f>IF(N292="nulová",J292,0)</f>
        <v>0</v>
      </c>
      <c r="BJ292" s="20" t="s">
        <v>88</v>
      </c>
      <c r="BK292" s="210">
        <f>ROUND(I292*H292,2)</f>
        <v>0</v>
      </c>
      <c r="BL292" s="20" t="s">
        <v>229</v>
      </c>
      <c r="BM292" s="209" t="s">
        <v>4016</v>
      </c>
    </row>
    <row r="293" s="2" customFormat="1" ht="16.5" customHeight="1">
      <c r="A293" s="39"/>
      <c r="B293" s="161"/>
      <c r="C293" s="231" t="s">
        <v>2325</v>
      </c>
      <c r="D293" s="231" t="s">
        <v>215</v>
      </c>
      <c r="E293" s="232" t="s">
        <v>4017</v>
      </c>
      <c r="F293" s="233" t="s">
        <v>4018</v>
      </c>
      <c r="G293" s="234" t="s">
        <v>315</v>
      </c>
      <c r="H293" s="235">
        <v>1</v>
      </c>
      <c r="I293" s="236"/>
      <c r="J293" s="237">
        <f>ROUND(I293*H293,2)</f>
        <v>0</v>
      </c>
      <c r="K293" s="238"/>
      <c r="L293" s="239"/>
      <c r="M293" s="240" t="s">
        <v>1</v>
      </c>
      <c r="N293" s="241" t="s">
        <v>45</v>
      </c>
      <c r="O293" s="78"/>
      <c r="P293" s="207">
        <f>O293*H293</f>
        <v>0</v>
      </c>
      <c r="Q293" s="207">
        <v>0</v>
      </c>
      <c r="R293" s="207">
        <f>Q293*H293</f>
        <v>0</v>
      </c>
      <c r="S293" s="207">
        <v>0</v>
      </c>
      <c r="T293" s="208">
        <f>S293*H293</f>
        <v>0</v>
      </c>
      <c r="U293" s="39"/>
      <c r="V293" s="39"/>
      <c r="W293" s="39"/>
      <c r="X293" s="39"/>
      <c r="Y293" s="39"/>
      <c r="Z293" s="39"/>
      <c r="AA293" s="39"/>
      <c r="AB293" s="39"/>
      <c r="AC293" s="39"/>
      <c r="AD293" s="39"/>
      <c r="AE293" s="39"/>
      <c r="AR293" s="209" t="s">
        <v>243</v>
      </c>
      <c r="AT293" s="209" t="s">
        <v>215</v>
      </c>
      <c r="AU293" s="209" t="s">
        <v>90</v>
      </c>
      <c r="AY293" s="20" t="s">
        <v>218</v>
      </c>
      <c r="BE293" s="210">
        <f>IF(N293="základní",J293,0)</f>
        <v>0</v>
      </c>
      <c r="BF293" s="210">
        <f>IF(N293="snížená",J293,0)</f>
        <v>0</v>
      </c>
      <c r="BG293" s="210">
        <f>IF(N293="zákl. přenesená",J293,0)</f>
        <v>0</v>
      </c>
      <c r="BH293" s="210">
        <f>IF(N293="sníž. přenesená",J293,0)</f>
        <v>0</v>
      </c>
      <c r="BI293" s="210">
        <f>IF(N293="nulová",J293,0)</f>
        <v>0</v>
      </c>
      <c r="BJ293" s="20" t="s">
        <v>88</v>
      </c>
      <c r="BK293" s="210">
        <f>ROUND(I293*H293,2)</f>
        <v>0</v>
      </c>
      <c r="BL293" s="20" t="s">
        <v>229</v>
      </c>
      <c r="BM293" s="209" t="s">
        <v>4019</v>
      </c>
    </row>
    <row r="294" s="2" customFormat="1" ht="16.5" customHeight="1">
      <c r="A294" s="39"/>
      <c r="B294" s="161"/>
      <c r="C294" s="231" t="s">
        <v>4020</v>
      </c>
      <c r="D294" s="231" t="s">
        <v>215</v>
      </c>
      <c r="E294" s="232" t="s">
        <v>4021</v>
      </c>
      <c r="F294" s="233" t="s">
        <v>4022</v>
      </c>
      <c r="G294" s="234" t="s">
        <v>315</v>
      </c>
      <c r="H294" s="235">
        <v>1</v>
      </c>
      <c r="I294" s="236"/>
      <c r="J294" s="237">
        <f>ROUND(I294*H294,2)</f>
        <v>0</v>
      </c>
      <c r="K294" s="238"/>
      <c r="L294" s="239"/>
      <c r="M294" s="240" t="s">
        <v>1</v>
      </c>
      <c r="N294" s="241" t="s">
        <v>45</v>
      </c>
      <c r="O294" s="78"/>
      <c r="P294" s="207">
        <f>O294*H294</f>
        <v>0</v>
      </c>
      <c r="Q294" s="207">
        <v>0</v>
      </c>
      <c r="R294" s="207">
        <f>Q294*H294</f>
        <v>0</v>
      </c>
      <c r="S294" s="207">
        <v>0</v>
      </c>
      <c r="T294" s="208">
        <f>S294*H294</f>
        <v>0</v>
      </c>
      <c r="U294" s="39"/>
      <c r="V294" s="39"/>
      <c r="W294" s="39"/>
      <c r="X294" s="39"/>
      <c r="Y294" s="39"/>
      <c r="Z294" s="39"/>
      <c r="AA294" s="39"/>
      <c r="AB294" s="39"/>
      <c r="AC294" s="39"/>
      <c r="AD294" s="39"/>
      <c r="AE294" s="39"/>
      <c r="AR294" s="209" t="s">
        <v>243</v>
      </c>
      <c r="AT294" s="209" t="s">
        <v>215</v>
      </c>
      <c r="AU294" s="209" t="s">
        <v>90</v>
      </c>
      <c r="AY294" s="20" t="s">
        <v>218</v>
      </c>
      <c r="BE294" s="210">
        <f>IF(N294="základní",J294,0)</f>
        <v>0</v>
      </c>
      <c r="BF294" s="210">
        <f>IF(N294="snížená",J294,0)</f>
        <v>0</v>
      </c>
      <c r="BG294" s="210">
        <f>IF(N294="zákl. přenesená",J294,0)</f>
        <v>0</v>
      </c>
      <c r="BH294" s="210">
        <f>IF(N294="sníž. přenesená",J294,0)</f>
        <v>0</v>
      </c>
      <c r="BI294" s="210">
        <f>IF(N294="nulová",J294,0)</f>
        <v>0</v>
      </c>
      <c r="BJ294" s="20" t="s">
        <v>88</v>
      </c>
      <c r="BK294" s="210">
        <f>ROUND(I294*H294,2)</f>
        <v>0</v>
      </c>
      <c r="BL294" s="20" t="s">
        <v>229</v>
      </c>
      <c r="BM294" s="209" t="s">
        <v>4023</v>
      </c>
    </row>
    <row r="295" s="2" customFormat="1">
      <c r="A295" s="39"/>
      <c r="B295" s="40"/>
      <c r="C295" s="39"/>
      <c r="D295" s="211" t="s">
        <v>230</v>
      </c>
      <c r="E295" s="39"/>
      <c r="F295" s="212" t="s">
        <v>4024</v>
      </c>
      <c r="G295" s="39"/>
      <c r="H295" s="39"/>
      <c r="I295" s="162"/>
      <c r="J295" s="39"/>
      <c r="K295" s="39"/>
      <c r="L295" s="40"/>
      <c r="M295" s="213"/>
      <c r="N295" s="214"/>
      <c r="O295" s="78"/>
      <c r="P295" s="78"/>
      <c r="Q295" s="78"/>
      <c r="R295" s="78"/>
      <c r="S295" s="78"/>
      <c r="T295" s="79"/>
      <c r="U295" s="39"/>
      <c r="V295" s="39"/>
      <c r="W295" s="39"/>
      <c r="X295" s="39"/>
      <c r="Y295" s="39"/>
      <c r="Z295" s="39"/>
      <c r="AA295" s="39"/>
      <c r="AB295" s="39"/>
      <c r="AC295" s="39"/>
      <c r="AD295" s="39"/>
      <c r="AE295" s="39"/>
      <c r="AT295" s="20" t="s">
        <v>230</v>
      </c>
      <c r="AU295" s="20" t="s">
        <v>90</v>
      </c>
    </row>
    <row r="296" s="2" customFormat="1" ht="21.75" customHeight="1">
      <c r="A296" s="39"/>
      <c r="B296" s="161"/>
      <c r="C296" s="231" t="s">
        <v>2330</v>
      </c>
      <c r="D296" s="231" t="s">
        <v>215</v>
      </c>
      <c r="E296" s="232" t="s">
        <v>4025</v>
      </c>
      <c r="F296" s="233" t="s">
        <v>4026</v>
      </c>
      <c r="G296" s="234" t="s">
        <v>315</v>
      </c>
      <c r="H296" s="235">
        <v>3</v>
      </c>
      <c r="I296" s="236"/>
      <c r="J296" s="237">
        <f>ROUND(I296*H296,2)</f>
        <v>0</v>
      </c>
      <c r="K296" s="238"/>
      <c r="L296" s="239"/>
      <c r="M296" s="240" t="s">
        <v>1</v>
      </c>
      <c r="N296" s="241" t="s">
        <v>45</v>
      </c>
      <c r="O296" s="78"/>
      <c r="P296" s="207">
        <f>O296*H296</f>
        <v>0</v>
      </c>
      <c r="Q296" s="207">
        <v>0</v>
      </c>
      <c r="R296" s="207">
        <f>Q296*H296</f>
        <v>0</v>
      </c>
      <c r="S296" s="207">
        <v>0</v>
      </c>
      <c r="T296" s="208">
        <f>S296*H296</f>
        <v>0</v>
      </c>
      <c r="U296" s="39"/>
      <c r="V296" s="39"/>
      <c r="W296" s="39"/>
      <c r="X296" s="39"/>
      <c r="Y296" s="39"/>
      <c r="Z296" s="39"/>
      <c r="AA296" s="39"/>
      <c r="AB296" s="39"/>
      <c r="AC296" s="39"/>
      <c r="AD296" s="39"/>
      <c r="AE296" s="39"/>
      <c r="AR296" s="209" t="s">
        <v>243</v>
      </c>
      <c r="AT296" s="209" t="s">
        <v>215</v>
      </c>
      <c r="AU296" s="209" t="s">
        <v>90</v>
      </c>
      <c r="AY296" s="20" t="s">
        <v>218</v>
      </c>
      <c r="BE296" s="210">
        <f>IF(N296="základní",J296,0)</f>
        <v>0</v>
      </c>
      <c r="BF296" s="210">
        <f>IF(N296="snížená",J296,0)</f>
        <v>0</v>
      </c>
      <c r="BG296" s="210">
        <f>IF(N296="zákl. přenesená",J296,0)</f>
        <v>0</v>
      </c>
      <c r="BH296" s="210">
        <f>IF(N296="sníž. přenesená",J296,0)</f>
        <v>0</v>
      </c>
      <c r="BI296" s="210">
        <f>IF(N296="nulová",J296,0)</f>
        <v>0</v>
      </c>
      <c r="BJ296" s="20" t="s">
        <v>88</v>
      </c>
      <c r="BK296" s="210">
        <f>ROUND(I296*H296,2)</f>
        <v>0</v>
      </c>
      <c r="BL296" s="20" t="s">
        <v>229</v>
      </c>
      <c r="BM296" s="209" t="s">
        <v>4027</v>
      </c>
    </row>
    <row r="297" s="2" customFormat="1">
      <c r="A297" s="39"/>
      <c r="B297" s="40"/>
      <c r="C297" s="39"/>
      <c r="D297" s="211" t="s">
        <v>230</v>
      </c>
      <c r="E297" s="39"/>
      <c r="F297" s="212" t="s">
        <v>4024</v>
      </c>
      <c r="G297" s="39"/>
      <c r="H297" s="39"/>
      <c r="I297" s="162"/>
      <c r="J297" s="39"/>
      <c r="K297" s="39"/>
      <c r="L297" s="40"/>
      <c r="M297" s="213"/>
      <c r="N297" s="214"/>
      <c r="O297" s="78"/>
      <c r="P297" s="78"/>
      <c r="Q297" s="78"/>
      <c r="R297" s="78"/>
      <c r="S297" s="78"/>
      <c r="T297" s="79"/>
      <c r="U297" s="39"/>
      <c r="V297" s="39"/>
      <c r="W297" s="39"/>
      <c r="X297" s="39"/>
      <c r="Y297" s="39"/>
      <c r="Z297" s="39"/>
      <c r="AA297" s="39"/>
      <c r="AB297" s="39"/>
      <c r="AC297" s="39"/>
      <c r="AD297" s="39"/>
      <c r="AE297" s="39"/>
      <c r="AT297" s="20" t="s">
        <v>230</v>
      </c>
      <c r="AU297" s="20" t="s">
        <v>90</v>
      </c>
    </row>
    <row r="298" s="2" customFormat="1" ht="16.5" customHeight="1">
      <c r="A298" s="39"/>
      <c r="B298" s="161"/>
      <c r="C298" s="231" t="s">
        <v>4028</v>
      </c>
      <c r="D298" s="231" t="s">
        <v>215</v>
      </c>
      <c r="E298" s="232" t="s">
        <v>4029</v>
      </c>
      <c r="F298" s="233" t="s">
        <v>4030</v>
      </c>
      <c r="G298" s="234" t="s">
        <v>4031</v>
      </c>
      <c r="H298" s="235">
        <v>1</v>
      </c>
      <c r="I298" s="236"/>
      <c r="J298" s="237">
        <f>ROUND(I298*H298,2)</f>
        <v>0</v>
      </c>
      <c r="K298" s="238"/>
      <c r="L298" s="239"/>
      <c r="M298" s="240" t="s">
        <v>1</v>
      </c>
      <c r="N298" s="241" t="s">
        <v>45</v>
      </c>
      <c r="O298" s="78"/>
      <c r="P298" s="207">
        <f>O298*H298</f>
        <v>0</v>
      </c>
      <c r="Q298" s="207">
        <v>0</v>
      </c>
      <c r="R298" s="207">
        <f>Q298*H298</f>
        <v>0</v>
      </c>
      <c r="S298" s="207">
        <v>0</v>
      </c>
      <c r="T298" s="208">
        <f>S298*H298</f>
        <v>0</v>
      </c>
      <c r="U298" s="39"/>
      <c r="V298" s="39"/>
      <c r="W298" s="39"/>
      <c r="X298" s="39"/>
      <c r="Y298" s="39"/>
      <c r="Z298" s="39"/>
      <c r="AA298" s="39"/>
      <c r="AB298" s="39"/>
      <c r="AC298" s="39"/>
      <c r="AD298" s="39"/>
      <c r="AE298" s="39"/>
      <c r="AR298" s="209" t="s">
        <v>243</v>
      </c>
      <c r="AT298" s="209" t="s">
        <v>215</v>
      </c>
      <c r="AU298" s="209" t="s">
        <v>90</v>
      </c>
      <c r="AY298" s="20" t="s">
        <v>218</v>
      </c>
      <c r="BE298" s="210">
        <f>IF(N298="základní",J298,0)</f>
        <v>0</v>
      </c>
      <c r="BF298" s="210">
        <f>IF(N298="snížená",J298,0)</f>
        <v>0</v>
      </c>
      <c r="BG298" s="210">
        <f>IF(N298="zákl. přenesená",J298,0)</f>
        <v>0</v>
      </c>
      <c r="BH298" s="210">
        <f>IF(N298="sníž. přenesená",J298,0)</f>
        <v>0</v>
      </c>
      <c r="BI298" s="210">
        <f>IF(N298="nulová",J298,0)</f>
        <v>0</v>
      </c>
      <c r="BJ298" s="20" t="s">
        <v>88</v>
      </c>
      <c r="BK298" s="210">
        <f>ROUND(I298*H298,2)</f>
        <v>0</v>
      </c>
      <c r="BL298" s="20" t="s">
        <v>229</v>
      </c>
      <c r="BM298" s="209" t="s">
        <v>4032</v>
      </c>
    </row>
    <row r="299" s="2" customFormat="1">
      <c r="A299" s="39"/>
      <c r="B299" s="40"/>
      <c r="C299" s="39"/>
      <c r="D299" s="211" t="s">
        <v>230</v>
      </c>
      <c r="E299" s="39"/>
      <c r="F299" s="212" t="s">
        <v>4024</v>
      </c>
      <c r="G299" s="39"/>
      <c r="H299" s="39"/>
      <c r="I299" s="162"/>
      <c r="J299" s="39"/>
      <c r="K299" s="39"/>
      <c r="L299" s="40"/>
      <c r="M299" s="213"/>
      <c r="N299" s="214"/>
      <c r="O299" s="78"/>
      <c r="P299" s="78"/>
      <c r="Q299" s="78"/>
      <c r="R299" s="78"/>
      <c r="S299" s="78"/>
      <c r="T299" s="79"/>
      <c r="U299" s="39"/>
      <c r="V299" s="39"/>
      <c r="W299" s="39"/>
      <c r="X299" s="39"/>
      <c r="Y299" s="39"/>
      <c r="Z299" s="39"/>
      <c r="AA299" s="39"/>
      <c r="AB299" s="39"/>
      <c r="AC299" s="39"/>
      <c r="AD299" s="39"/>
      <c r="AE299" s="39"/>
      <c r="AT299" s="20" t="s">
        <v>230</v>
      </c>
      <c r="AU299" s="20" t="s">
        <v>90</v>
      </c>
    </row>
    <row r="300" s="2" customFormat="1" ht="24.15" customHeight="1">
      <c r="A300" s="39"/>
      <c r="B300" s="161"/>
      <c r="C300" s="231" t="s">
        <v>464</v>
      </c>
      <c r="D300" s="231" t="s">
        <v>215</v>
      </c>
      <c r="E300" s="232" t="s">
        <v>4033</v>
      </c>
      <c r="F300" s="233" t="s">
        <v>4034</v>
      </c>
      <c r="G300" s="234" t="s">
        <v>238</v>
      </c>
      <c r="H300" s="235">
        <v>1</v>
      </c>
      <c r="I300" s="236"/>
      <c r="J300" s="237">
        <f>ROUND(I300*H300,2)</f>
        <v>0</v>
      </c>
      <c r="K300" s="238"/>
      <c r="L300" s="239"/>
      <c r="M300" s="240" t="s">
        <v>1</v>
      </c>
      <c r="N300" s="241" t="s">
        <v>45</v>
      </c>
      <c r="O300" s="78"/>
      <c r="P300" s="207">
        <f>O300*H300</f>
        <v>0</v>
      </c>
      <c r="Q300" s="207">
        <v>0</v>
      </c>
      <c r="R300" s="207">
        <f>Q300*H300</f>
        <v>0</v>
      </c>
      <c r="S300" s="207">
        <v>0</v>
      </c>
      <c r="T300" s="208">
        <f>S300*H300</f>
        <v>0</v>
      </c>
      <c r="U300" s="39"/>
      <c r="V300" s="39"/>
      <c r="W300" s="39"/>
      <c r="X300" s="39"/>
      <c r="Y300" s="39"/>
      <c r="Z300" s="39"/>
      <c r="AA300" s="39"/>
      <c r="AB300" s="39"/>
      <c r="AC300" s="39"/>
      <c r="AD300" s="39"/>
      <c r="AE300" s="39"/>
      <c r="AR300" s="209" t="s">
        <v>243</v>
      </c>
      <c r="AT300" s="209" t="s">
        <v>215</v>
      </c>
      <c r="AU300" s="209" t="s">
        <v>90</v>
      </c>
      <c r="AY300" s="20" t="s">
        <v>218</v>
      </c>
      <c r="BE300" s="210">
        <f>IF(N300="základní",J300,0)</f>
        <v>0</v>
      </c>
      <c r="BF300" s="210">
        <f>IF(N300="snížená",J300,0)</f>
        <v>0</v>
      </c>
      <c r="BG300" s="210">
        <f>IF(N300="zákl. přenesená",J300,0)</f>
        <v>0</v>
      </c>
      <c r="BH300" s="210">
        <f>IF(N300="sníž. přenesená",J300,0)</f>
        <v>0</v>
      </c>
      <c r="BI300" s="210">
        <f>IF(N300="nulová",J300,0)</f>
        <v>0</v>
      </c>
      <c r="BJ300" s="20" t="s">
        <v>88</v>
      </c>
      <c r="BK300" s="210">
        <f>ROUND(I300*H300,2)</f>
        <v>0</v>
      </c>
      <c r="BL300" s="20" t="s">
        <v>229</v>
      </c>
      <c r="BM300" s="209" t="s">
        <v>4035</v>
      </c>
    </row>
    <row r="301" s="2" customFormat="1">
      <c r="A301" s="39"/>
      <c r="B301" s="40"/>
      <c r="C301" s="39"/>
      <c r="D301" s="211" t="s">
        <v>230</v>
      </c>
      <c r="E301" s="39"/>
      <c r="F301" s="212" t="s">
        <v>4024</v>
      </c>
      <c r="G301" s="39"/>
      <c r="H301" s="39"/>
      <c r="I301" s="162"/>
      <c r="J301" s="39"/>
      <c r="K301" s="39"/>
      <c r="L301" s="40"/>
      <c r="M301" s="213"/>
      <c r="N301" s="214"/>
      <c r="O301" s="78"/>
      <c r="P301" s="78"/>
      <c r="Q301" s="78"/>
      <c r="R301" s="78"/>
      <c r="S301" s="78"/>
      <c r="T301" s="79"/>
      <c r="U301" s="39"/>
      <c r="V301" s="39"/>
      <c r="W301" s="39"/>
      <c r="X301" s="39"/>
      <c r="Y301" s="39"/>
      <c r="Z301" s="39"/>
      <c r="AA301" s="39"/>
      <c r="AB301" s="39"/>
      <c r="AC301" s="39"/>
      <c r="AD301" s="39"/>
      <c r="AE301" s="39"/>
      <c r="AT301" s="20" t="s">
        <v>230</v>
      </c>
      <c r="AU301" s="20" t="s">
        <v>90</v>
      </c>
    </row>
    <row r="302" s="2" customFormat="1" ht="24.15" customHeight="1">
      <c r="A302" s="39"/>
      <c r="B302" s="161"/>
      <c r="C302" s="231" t="s">
        <v>4036</v>
      </c>
      <c r="D302" s="231" t="s">
        <v>215</v>
      </c>
      <c r="E302" s="232" t="s">
        <v>4037</v>
      </c>
      <c r="F302" s="233" t="s">
        <v>4038</v>
      </c>
      <c r="G302" s="234" t="s">
        <v>315</v>
      </c>
      <c r="H302" s="235">
        <v>3</v>
      </c>
      <c r="I302" s="236"/>
      <c r="J302" s="237">
        <f>ROUND(I302*H302,2)</f>
        <v>0</v>
      </c>
      <c r="K302" s="238"/>
      <c r="L302" s="239"/>
      <c r="M302" s="240" t="s">
        <v>1</v>
      </c>
      <c r="N302" s="241" t="s">
        <v>45</v>
      </c>
      <c r="O302" s="78"/>
      <c r="P302" s="207">
        <f>O302*H302</f>
        <v>0</v>
      </c>
      <c r="Q302" s="207">
        <v>0</v>
      </c>
      <c r="R302" s="207">
        <f>Q302*H302</f>
        <v>0</v>
      </c>
      <c r="S302" s="207">
        <v>0</v>
      </c>
      <c r="T302" s="208">
        <f>S302*H302</f>
        <v>0</v>
      </c>
      <c r="U302" s="39"/>
      <c r="V302" s="39"/>
      <c r="W302" s="39"/>
      <c r="X302" s="39"/>
      <c r="Y302" s="39"/>
      <c r="Z302" s="39"/>
      <c r="AA302" s="39"/>
      <c r="AB302" s="39"/>
      <c r="AC302" s="39"/>
      <c r="AD302" s="39"/>
      <c r="AE302" s="39"/>
      <c r="AR302" s="209" t="s">
        <v>243</v>
      </c>
      <c r="AT302" s="209" t="s">
        <v>215</v>
      </c>
      <c r="AU302" s="209" t="s">
        <v>90</v>
      </c>
      <c r="AY302" s="20" t="s">
        <v>218</v>
      </c>
      <c r="BE302" s="210">
        <f>IF(N302="základní",J302,0)</f>
        <v>0</v>
      </c>
      <c r="BF302" s="210">
        <f>IF(N302="snížená",J302,0)</f>
        <v>0</v>
      </c>
      <c r="BG302" s="210">
        <f>IF(N302="zákl. přenesená",J302,0)</f>
        <v>0</v>
      </c>
      <c r="BH302" s="210">
        <f>IF(N302="sníž. přenesená",J302,0)</f>
        <v>0</v>
      </c>
      <c r="BI302" s="210">
        <f>IF(N302="nulová",J302,0)</f>
        <v>0</v>
      </c>
      <c r="BJ302" s="20" t="s">
        <v>88</v>
      </c>
      <c r="BK302" s="210">
        <f>ROUND(I302*H302,2)</f>
        <v>0</v>
      </c>
      <c r="BL302" s="20" t="s">
        <v>229</v>
      </c>
      <c r="BM302" s="209" t="s">
        <v>4039</v>
      </c>
    </row>
    <row r="303" s="2" customFormat="1">
      <c r="A303" s="39"/>
      <c r="B303" s="40"/>
      <c r="C303" s="39"/>
      <c r="D303" s="211" t="s">
        <v>230</v>
      </c>
      <c r="E303" s="39"/>
      <c r="F303" s="212" t="s">
        <v>4024</v>
      </c>
      <c r="G303" s="39"/>
      <c r="H303" s="39"/>
      <c r="I303" s="162"/>
      <c r="J303" s="39"/>
      <c r="K303" s="39"/>
      <c r="L303" s="40"/>
      <c r="M303" s="213"/>
      <c r="N303" s="214"/>
      <c r="O303" s="78"/>
      <c r="P303" s="78"/>
      <c r="Q303" s="78"/>
      <c r="R303" s="78"/>
      <c r="S303" s="78"/>
      <c r="T303" s="79"/>
      <c r="U303" s="39"/>
      <c r="V303" s="39"/>
      <c r="W303" s="39"/>
      <c r="X303" s="39"/>
      <c r="Y303" s="39"/>
      <c r="Z303" s="39"/>
      <c r="AA303" s="39"/>
      <c r="AB303" s="39"/>
      <c r="AC303" s="39"/>
      <c r="AD303" s="39"/>
      <c r="AE303" s="39"/>
      <c r="AT303" s="20" t="s">
        <v>230</v>
      </c>
      <c r="AU303" s="20" t="s">
        <v>90</v>
      </c>
    </row>
    <row r="304" s="12" customFormat="1" ht="22.8" customHeight="1">
      <c r="A304" s="12"/>
      <c r="B304" s="184"/>
      <c r="C304" s="12"/>
      <c r="D304" s="185" t="s">
        <v>79</v>
      </c>
      <c r="E304" s="195" t="s">
        <v>4040</v>
      </c>
      <c r="F304" s="195" t="s">
        <v>4041</v>
      </c>
      <c r="G304" s="12"/>
      <c r="H304" s="12"/>
      <c r="I304" s="187"/>
      <c r="J304" s="196">
        <f>BK304</f>
        <v>0</v>
      </c>
      <c r="K304" s="12"/>
      <c r="L304" s="184"/>
      <c r="M304" s="189"/>
      <c r="N304" s="190"/>
      <c r="O304" s="190"/>
      <c r="P304" s="191">
        <f>SUM(P305:P427)</f>
        <v>0</v>
      </c>
      <c r="Q304" s="190"/>
      <c r="R304" s="191">
        <f>SUM(R305:R427)</f>
        <v>0</v>
      </c>
      <c r="S304" s="190"/>
      <c r="T304" s="192">
        <f>SUM(T305:T427)</f>
        <v>0</v>
      </c>
      <c r="U304" s="12"/>
      <c r="V304" s="12"/>
      <c r="W304" s="12"/>
      <c r="X304" s="12"/>
      <c r="Y304" s="12"/>
      <c r="Z304" s="12"/>
      <c r="AA304" s="12"/>
      <c r="AB304" s="12"/>
      <c r="AC304" s="12"/>
      <c r="AD304" s="12"/>
      <c r="AE304" s="12"/>
      <c r="AR304" s="185" t="s">
        <v>88</v>
      </c>
      <c r="AT304" s="193" t="s">
        <v>79</v>
      </c>
      <c r="AU304" s="193" t="s">
        <v>88</v>
      </c>
      <c r="AY304" s="185" t="s">
        <v>218</v>
      </c>
      <c r="BK304" s="194">
        <f>SUM(BK305:BK427)</f>
        <v>0</v>
      </c>
    </row>
    <row r="305" s="2" customFormat="1" ht="16.5" customHeight="1">
      <c r="A305" s="39"/>
      <c r="B305" s="161"/>
      <c r="C305" s="231" t="s">
        <v>2334</v>
      </c>
      <c r="D305" s="231" t="s">
        <v>215</v>
      </c>
      <c r="E305" s="232" t="s">
        <v>4042</v>
      </c>
      <c r="F305" s="233" t="s">
        <v>3658</v>
      </c>
      <c r="G305" s="234" t="s">
        <v>501</v>
      </c>
      <c r="H305" s="235">
        <v>2640</v>
      </c>
      <c r="I305" s="236"/>
      <c r="J305" s="237">
        <f>ROUND(I305*H305,2)</f>
        <v>0</v>
      </c>
      <c r="K305" s="238"/>
      <c r="L305" s="239"/>
      <c r="M305" s="240" t="s">
        <v>1</v>
      </c>
      <c r="N305" s="241" t="s">
        <v>45</v>
      </c>
      <c r="O305" s="78"/>
      <c r="P305" s="207">
        <f>O305*H305</f>
        <v>0</v>
      </c>
      <c r="Q305" s="207">
        <v>0</v>
      </c>
      <c r="R305" s="207">
        <f>Q305*H305</f>
        <v>0</v>
      </c>
      <c r="S305" s="207">
        <v>0</v>
      </c>
      <c r="T305" s="208">
        <f>S305*H305</f>
        <v>0</v>
      </c>
      <c r="U305" s="39"/>
      <c r="V305" s="39"/>
      <c r="W305" s="39"/>
      <c r="X305" s="39"/>
      <c r="Y305" s="39"/>
      <c r="Z305" s="39"/>
      <c r="AA305" s="39"/>
      <c r="AB305" s="39"/>
      <c r="AC305" s="39"/>
      <c r="AD305" s="39"/>
      <c r="AE305" s="39"/>
      <c r="AR305" s="209" t="s">
        <v>243</v>
      </c>
      <c r="AT305" s="209" t="s">
        <v>215</v>
      </c>
      <c r="AU305" s="209" t="s">
        <v>90</v>
      </c>
      <c r="AY305" s="20" t="s">
        <v>218</v>
      </c>
      <c r="BE305" s="210">
        <f>IF(N305="základní",J305,0)</f>
        <v>0</v>
      </c>
      <c r="BF305" s="210">
        <f>IF(N305="snížená",J305,0)</f>
        <v>0</v>
      </c>
      <c r="BG305" s="210">
        <f>IF(N305="zákl. přenesená",J305,0)</f>
        <v>0</v>
      </c>
      <c r="BH305" s="210">
        <f>IF(N305="sníž. přenesená",J305,0)</f>
        <v>0</v>
      </c>
      <c r="BI305" s="210">
        <f>IF(N305="nulová",J305,0)</f>
        <v>0</v>
      </c>
      <c r="BJ305" s="20" t="s">
        <v>88</v>
      </c>
      <c r="BK305" s="210">
        <f>ROUND(I305*H305,2)</f>
        <v>0</v>
      </c>
      <c r="BL305" s="20" t="s">
        <v>229</v>
      </c>
      <c r="BM305" s="209" t="s">
        <v>4043</v>
      </c>
    </row>
    <row r="306" s="2" customFormat="1">
      <c r="A306" s="39"/>
      <c r="B306" s="40"/>
      <c r="C306" s="39"/>
      <c r="D306" s="211" t="s">
        <v>230</v>
      </c>
      <c r="E306" s="39"/>
      <c r="F306" s="212" t="s">
        <v>3660</v>
      </c>
      <c r="G306" s="39"/>
      <c r="H306" s="39"/>
      <c r="I306" s="162"/>
      <c r="J306" s="39"/>
      <c r="K306" s="39"/>
      <c r="L306" s="40"/>
      <c r="M306" s="213"/>
      <c r="N306" s="214"/>
      <c r="O306" s="78"/>
      <c r="P306" s="78"/>
      <c r="Q306" s="78"/>
      <c r="R306" s="78"/>
      <c r="S306" s="78"/>
      <c r="T306" s="79"/>
      <c r="U306" s="39"/>
      <c r="V306" s="39"/>
      <c r="W306" s="39"/>
      <c r="X306" s="39"/>
      <c r="Y306" s="39"/>
      <c r="Z306" s="39"/>
      <c r="AA306" s="39"/>
      <c r="AB306" s="39"/>
      <c r="AC306" s="39"/>
      <c r="AD306" s="39"/>
      <c r="AE306" s="39"/>
      <c r="AT306" s="20" t="s">
        <v>230</v>
      </c>
      <c r="AU306" s="20" t="s">
        <v>90</v>
      </c>
    </row>
    <row r="307" s="2" customFormat="1" ht="16.5" customHeight="1">
      <c r="A307" s="39"/>
      <c r="B307" s="161"/>
      <c r="C307" s="231" t="s">
        <v>4044</v>
      </c>
      <c r="D307" s="231" t="s">
        <v>215</v>
      </c>
      <c r="E307" s="232" t="s">
        <v>4045</v>
      </c>
      <c r="F307" s="233" t="s">
        <v>3662</v>
      </c>
      <c r="G307" s="234" t="s">
        <v>501</v>
      </c>
      <c r="H307" s="235">
        <v>101</v>
      </c>
      <c r="I307" s="236"/>
      <c r="J307" s="237">
        <f>ROUND(I307*H307,2)</f>
        <v>0</v>
      </c>
      <c r="K307" s="238"/>
      <c r="L307" s="239"/>
      <c r="M307" s="240" t="s">
        <v>1</v>
      </c>
      <c r="N307" s="241" t="s">
        <v>45</v>
      </c>
      <c r="O307" s="78"/>
      <c r="P307" s="207">
        <f>O307*H307</f>
        <v>0</v>
      </c>
      <c r="Q307" s="207">
        <v>0</v>
      </c>
      <c r="R307" s="207">
        <f>Q307*H307</f>
        <v>0</v>
      </c>
      <c r="S307" s="207">
        <v>0</v>
      </c>
      <c r="T307" s="208">
        <f>S307*H307</f>
        <v>0</v>
      </c>
      <c r="U307" s="39"/>
      <c r="V307" s="39"/>
      <c r="W307" s="39"/>
      <c r="X307" s="39"/>
      <c r="Y307" s="39"/>
      <c r="Z307" s="39"/>
      <c r="AA307" s="39"/>
      <c r="AB307" s="39"/>
      <c r="AC307" s="39"/>
      <c r="AD307" s="39"/>
      <c r="AE307" s="39"/>
      <c r="AR307" s="209" t="s">
        <v>243</v>
      </c>
      <c r="AT307" s="209" t="s">
        <v>215</v>
      </c>
      <c r="AU307" s="209" t="s">
        <v>90</v>
      </c>
      <c r="AY307" s="20" t="s">
        <v>218</v>
      </c>
      <c r="BE307" s="210">
        <f>IF(N307="základní",J307,0)</f>
        <v>0</v>
      </c>
      <c r="BF307" s="210">
        <f>IF(N307="snížená",J307,0)</f>
        <v>0</v>
      </c>
      <c r="BG307" s="210">
        <f>IF(N307="zákl. přenesená",J307,0)</f>
        <v>0</v>
      </c>
      <c r="BH307" s="210">
        <f>IF(N307="sníž. přenesená",J307,0)</f>
        <v>0</v>
      </c>
      <c r="BI307" s="210">
        <f>IF(N307="nulová",J307,0)</f>
        <v>0</v>
      </c>
      <c r="BJ307" s="20" t="s">
        <v>88</v>
      </c>
      <c r="BK307" s="210">
        <f>ROUND(I307*H307,2)</f>
        <v>0</v>
      </c>
      <c r="BL307" s="20" t="s">
        <v>229</v>
      </c>
      <c r="BM307" s="209" t="s">
        <v>4046</v>
      </c>
    </row>
    <row r="308" s="2" customFormat="1">
      <c r="A308" s="39"/>
      <c r="B308" s="40"/>
      <c r="C308" s="39"/>
      <c r="D308" s="211" t="s">
        <v>230</v>
      </c>
      <c r="E308" s="39"/>
      <c r="F308" s="212" t="s">
        <v>3664</v>
      </c>
      <c r="G308" s="39"/>
      <c r="H308" s="39"/>
      <c r="I308" s="162"/>
      <c r="J308" s="39"/>
      <c r="K308" s="39"/>
      <c r="L308" s="40"/>
      <c r="M308" s="213"/>
      <c r="N308" s="214"/>
      <c r="O308" s="78"/>
      <c r="P308" s="78"/>
      <c r="Q308" s="78"/>
      <c r="R308" s="78"/>
      <c r="S308" s="78"/>
      <c r="T308" s="79"/>
      <c r="U308" s="39"/>
      <c r="V308" s="39"/>
      <c r="W308" s="39"/>
      <c r="X308" s="39"/>
      <c r="Y308" s="39"/>
      <c r="Z308" s="39"/>
      <c r="AA308" s="39"/>
      <c r="AB308" s="39"/>
      <c r="AC308" s="39"/>
      <c r="AD308" s="39"/>
      <c r="AE308" s="39"/>
      <c r="AT308" s="20" t="s">
        <v>230</v>
      </c>
      <c r="AU308" s="20" t="s">
        <v>90</v>
      </c>
    </row>
    <row r="309" s="2" customFormat="1" ht="16.5" customHeight="1">
      <c r="A309" s="39"/>
      <c r="B309" s="161"/>
      <c r="C309" s="231" t="s">
        <v>2335</v>
      </c>
      <c r="D309" s="231" t="s">
        <v>215</v>
      </c>
      <c r="E309" s="232" t="s">
        <v>4047</v>
      </c>
      <c r="F309" s="233" t="s">
        <v>3686</v>
      </c>
      <c r="G309" s="234" t="s">
        <v>501</v>
      </c>
      <c r="H309" s="235">
        <v>29</v>
      </c>
      <c r="I309" s="236"/>
      <c r="J309" s="237">
        <f>ROUND(I309*H309,2)</f>
        <v>0</v>
      </c>
      <c r="K309" s="238"/>
      <c r="L309" s="239"/>
      <c r="M309" s="240" t="s">
        <v>1</v>
      </c>
      <c r="N309" s="241" t="s">
        <v>45</v>
      </c>
      <c r="O309" s="78"/>
      <c r="P309" s="207">
        <f>O309*H309</f>
        <v>0</v>
      </c>
      <c r="Q309" s="207">
        <v>0</v>
      </c>
      <c r="R309" s="207">
        <f>Q309*H309</f>
        <v>0</v>
      </c>
      <c r="S309" s="207">
        <v>0</v>
      </c>
      <c r="T309" s="208">
        <f>S309*H309</f>
        <v>0</v>
      </c>
      <c r="U309" s="39"/>
      <c r="V309" s="39"/>
      <c r="W309" s="39"/>
      <c r="X309" s="39"/>
      <c r="Y309" s="39"/>
      <c r="Z309" s="39"/>
      <c r="AA309" s="39"/>
      <c r="AB309" s="39"/>
      <c r="AC309" s="39"/>
      <c r="AD309" s="39"/>
      <c r="AE309" s="39"/>
      <c r="AR309" s="209" t="s">
        <v>243</v>
      </c>
      <c r="AT309" s="209" t="s">
        <v>215</v>
      </c>
      <c r="AU309" s="209" t="s">
        <v>90</v>
      </c>
      <c r="AY309" s="20" t="s">
        <v>218</v>
      </c>
      <c r="BE309" s="210">
        <f>IF(N309="základní",J309,0)</f>
        <v>0</v>
      </c>
      <c r="BF309" s="210">
        <f>IF(N309="snížená",J309,0)</f>
        <v>0</v>
      </c>
      <c r="BG309" s="210">
        <f>IF(N309="zákl. přenesená",J309,0)</f>
        <v>0</v>
      </c>
      <c r="BH309" s="210">
        <f>IF(N309="sníž. přenesená",J309,0)</f>
        <v>0</v>
      </c>
      <c r="BI309" s="210">
        <f>IF(N309="nulová",J309,0)</f>
        <v>0</v>
      </c>
      <c r="BJ309" s="20" t="s">
        <v>88</v>
      </c>
      <c r="BK309" s="210">
        <f>ROUND(I309*H309,2)</f>
        <v>0</v>
      </c>
      <c r="BL309" s="20" t="s">
        <v>229</v>
      </c>
      <c r="BM309" s="209" t="s">
        <v>4048</v>
      </c>
    </row>
    <row r="310" s="2" customFormat="1">
      <c r="A310" s="39"/>
      <c r="B310" s="40"/>
      <c r="C310" s="39"/>
      <c r="D310" s="211" t="s">
        <v>230</v>
      </c>
      <c r="E310" s="39"/>
      <c r="F310" s="212" t="s">
        <v>3688</v>
      </c>
      <c r="G310" s="39"/>
      <c r="H310" s="39"/>
      <c r="I310" s="162"/>
      <c r="J310" s="39"/>
      <c r="K310" s="39"/>
      <c r="L310" s="40"/>
      <c r="M310" s="213"/>
      <c r="N310" s="214"/>
      <c r="O310" s="78"/>
      <c r="P310" s="78"/>
      <c r="Q310" s="78"/>
      <c r="R310" s="78"/>
      <c r="S310" s="78"/>
      <c r="T310" s="79"/>
      <c r="U310" s="39"/>
      <c r="V310" s="39"/>
      <c r="W310" s="39"/>
      <c r="X310" s="39"/>
      <c r="Y310" s="39"/>
      <c r="Z310" s="39"/>
      <c r="AA310" s="39"/>
      <c r="AB310" s="39"/>
      <c r="AC310" s="39"/>
      <c r="AD310" s="39"/>
      <c r="AE310" s="39"/>
      <c r="AT310" s="20" t="s">
        <v>230</v>
      </c>
      <c r="AU310" s="20" t="s">
        <v>90</v>
      </c>
    </row>
    <row r="311" s="2" customFormat="1" ht="16.5" customHeight="1">
      <c r="A311" s="39"/>
      <c r="B311" s="161"/>
      <c r="C311" s="231" t="s">
        <v>4049</v>
      </c>
      <c r="D311" s="231" t="s">
        <v>215</v>
      </c>
      <c r="E311" s="232" t="s">
        <v>4050</v>
      </c>
      <c r="F311" s="233" t="s">
        <v>4051</v>
      </c>
      <c r="G311" s="234" t="s">
        <v>501</v>
      </c>
      <c r="H311" s="235">
        <v>96</v>
      </c>
      <c r="I311" s="236"/>
      <c r="J311" s="237">
        <f>ROUND(I311*H311,2)</f>
        <v>0</v>
      </c>
      <c r="K311" s="238"/>
      <c r="L311" s="239"/>
      <c r="M311" s="240" t="s">
        <v>1</v>
      </c>
      <c r="N311" s="241" t="s">
        <v>45</v>
      </c>
      <c r="O311" s="78"/>
      <c r="P311" s="207">
        <f>O311*H311</f>
        <v>0</v>
      </c>
      <c r="Q311" s="207">
        <v>0</v>
      </c>
      <c r="R311" s="207">
        <f>Q311*H311</f>
        <v>0</v>
      </c>
      <c r="S311" s="207">
        <v>0</v>
      </c>
      <c r="T311" s="208">
        <f>S311*H311</f>
        <v>0</v>
      </c>
      <c r="U311" s="39"/>
      <c r="V311" s="39"/>
      <c r="W311" s="39"/>
      <c r="X311" s="39"/>
      <c r="Y311" s="39"/>
      <c r="Z311" s="39"/>
      <c r="AA311" s="39"/>
      <c r="AB311" s="39"/>
      <c r="AC311" s="39"/>
      <c r="AD311" s="39"/>
      <c r="AE311" s="39"/>
      <c r="AR311" s="209" t="s">
        <v>243</v>
      </c>
      <c r="AT311" s="209" t="s">
        <v>215</v>
      </c>
      <c r="AU311" s="209" t="s">
        <v>90</v>
      </c>
      <c r="AY311" s="20" t="s">
        <v>218</v>
      </c>
      <c r="BE311" s="210">
        <f>IF(N311="základní",J311,0)</f>
        <v>0</v>
      </c>
      <c r="BF311" s="210">
        <f>IF(N311="snížená",J311,0)</f>
        <v>0</v>
      </c>
      <c r="BG311" s="210">
        <f>IF(N311="zákl. přenesená",J311,0)</f>
        <v>0</v>
      </c>
      <c r="BH311" s="210">
        <f>IF(N311="sníž. přenesená",J311,0)</f>
        <v>0</v>
      </c>
      <c r="BI311" s="210">
        <f>IF(N311="nulová",J311,0)</f>
        <v>0</v>
      </c>
      <c r="BJ311" s="20" t="s">
        <v>88</v>
      </c>
      <c r="BK311" s="210">
        <f>ROUND(I311*H311,2)</f>
        <v>0</v>
      </c>
      <c r="BL311" s="20" t="s">
        <v>229</v>
      </c>
      <c r="BM311" s="209" t="s">
        <v>4052</v>
      </c>
    </row>
    <row r="312" s="2" customFormat="1">
      <c r="A312" s="39"/>
      <c r="B312" s="40"/>
      <c r="C312" s="39"/>
      <c r="D312" s="211" t="s">
        <v>230</v>
      </c>
      <c r="E312" s="39"/>
      <c r="F312" s="212" t="s">
        <v>4053</v>
      </c>
      <c r="G312" s="39"/>
      <c r="H312" s="39"/>
      <c r="I312" s="162"/>
      <c r="J312" s="39"/>
      <c r="K312" s="39"/>
      <c r="L312" s="40"/>
      <c r="M312" s="213"/>
      <c r="N312" s="214"/>
      <c r="O312" s="78"/>
      <c r="P312" s="78"/>
      <c r="Q312" s="78"/>
      <c r="R312" s="78"/>
      <c r="S312" s="78"/>
      <c r="T312" s="79"/>
      <c r="U312" s="39"/>
      <c r="V312" s="39"/>
      <c r="W312" s="39"/>
      <c r="X312" s="39"/>
      <c r="Y312" s="39"/>
      <c r="Z312" s="39"/>
      <c r="AA312" s="39"/>
      <c r="AB312" s="39"/>
      <c r="AC312" s="39"/>
      <c r="AD312" s="39"/>
      <c r="AE312" s="39"/>
      <c r="AT312" s="20" t="s">
        <v>230</v>
      </c>
      <c r="AU312" s="20" t="s">
        <v>90</v>
      </c>
    </row>
    <row r="313" s="2" customFormat="1" ht="16.5" customHeight="1">
      <c r="A313" s="39"/>
      <c r="B313" s="161"/>
      <c r="C313" s="231" t="s">
        <v>2336</v>
      </c>
      <c r="D313" s="231" t="s">
        <v>215</v>
      </c>
      <c r="E313" s="232" t="s">
        <v>4054</v>
      </c>
      <c r="F313" s="233" t="s">
        <v>4055</v>
      </c>
      <c r="G313" s="234" t="s">
        <v>501</v>
      </c>
      <c r="H313" s="235">
        <v>41</v>
      </c>
      <c r="I313" s="236"/>
      <c r="J313" s="237">
        <f>ROUND(I313*H313,2)</f>
        <v>0</v>
      </c>
      <c r="K313" s="238"/>
      <c r="L313" s="239"/>
      <c r="M313" s="240" t="s">
        <v>1</v>
      </c>
      <c r="N313" s="241" t="s">
        <v>45</v>
      </c>
      <c r="O313" s="78"/>
      <c r="P313" s="207">
        <f>O313*H313</f>
        <v>0</v>
      </c>
      <c r="Q313" s="207">
        <v>0</v>
      </c>
      <c r="R313" s="207">
        <f>Q313*H313</f>
        <v>0</v>
      </c>
      <c r="S313" s="207">
        <v>0</v>
      </c>
      <c r="T313" s="208">
        <f>S313*H313</f>
        <v>0</v>
      </c>
      <c r="U313" s="39"/>
      <c r="V313" s="39"/>
      <c r="W313" s="39"/>
      <c r="X313" s="39"/>
      <c r="Y313" s="39"/>
      <c r="Z313" s="39"/>
      <c r="AA313" s="39"/>
      <c r="AB313" s="39"/>
      <c r="AC313" s="39"/>
      <c r="AD313" s="39"/>
      <c r="AE313" s="39"/>
      <c r="AR313" s="209" t="s">
        <v>243</v>
      </c>
      <c r="AT313" s="209" t="s">
        <v>215</v>
      </c>
      <c r="AU313" s="209" t="s">
        <v>90</v>
      </c>
      <c r="AY313" s="20" t="s">
        <v>218</v>
      </c>
      <c r="BE313" s="210">
        <f>IF(N313="základní",J313,0)</f>
        <v>0</v>
      </c>
      <c r="BF313" s="210">
        <f>IF(N313="snížená",J313,0)</f>
        <v>0</v>
      </c>
      <c r="BG313" s="210">
        <f>IF(N313="zákl. přenesená",J313,0)</f>
        <v>0</v>
      </c>
      <c r="BH313" s="210">
        <f>IF(N313="sníž. přenesená",J313,0)</f>
        <v>0</v>
      </c>
      <c r="BI313" s="210">
        <f>IF(N313="nulová",J313,0)</f>
        <v>0</v>
      </c>
      <c r="BJ313" s="20" t="s">
        <v>88</v>
      </c>
      <c r="BK313" s="210">
        <f>ROUND(I313*H313,2)</f>
        <v>0</v>
      </c>
      <c r="BL313" s="20" t="s">
        <v>229</v>
      </c>
      <c r="BM313" s="209" t="s">
        <v>4056</v>
      </c>
    </row>
    <row r="314" s="2" customFormat="1">
      <c r="A314" s="39"/>
      <c r="B314" s="40"/>
      <c r="C314" s="39"/>
      <c r="D314" s="211" t="s">
        <v>230</v>
      </c>
      <c r="E314" s="39"/>
      <c r="F314" s="212" t="s">
        <v>4057</v>
      </c>
      <c r="G314" s="39"/>
      <c r="H314" s="39"/>
      <c r="I314" s="162"/>
      <c r="J314" s="39"/>
      <c r="K314" s="39"/>
      <c r="L314" s="40"/>
      <c r="M314" s="213"/>
      <c r="N314" s="214"/>
      <c r="O314" s="78"/>
      <c r="P314" s="78"/>
      <c r="Q314" s="78"/>
      <c r="R314" s="78"/>
      <c r="S314" s="78"/>
      <c r="T314" s="79"/>
      <c r="U314" s="39"/>
      <c r="V314" s="39"/>
      <c r="W314" s="39"/>
      <c r="X314" s="39"/>
      <c r="Y314" s="39"/>
      <c r="Z314" s="39"/>
      <c r="AA314" s="39"/>
      <c r="AB314" s="39"/>
      <c r="AC314" s="39"/>
      <c r="AD314" s="39"/>
      <c r="AE314" s="39"/>
      <c r="AT314" s="20" t="s">
        <v>230</v>
      </c>
      <c r="AU314" s="20" t="s">
        <v>90</v>
      </c>
    </row>
    <row r="315" s="2" customFormat="1" ht="16.5" customHeight="1">
      <c r="A315" s="39"/>
      <c r="B315" s="161"/>
      <c r="C315" s="231" t="s">
        <v>4058</v>
      </c>
      <c r="D315" s="231" t="s">
        <v>215</v>
      </c>
      <c r="E315" s="232" t="s">
        <v>4059</v>
      </c>
      <c r="F315" s="233" t="s">
        <v>4060</v>
      </c>
      <c r="G315" s="234" t="s">
        <v>501</v>
      </c>
      <c r="H315" s="235">
        <v>109</v>
      </c>
      <c r="I315" s="236"/>
      <c r="J315" s="237">
        <f>ROUND(I315*H315,2)</f>
        <v>0</v>
      </c>
      <c r="K315" s="238"/>
      <c r="L315" s="239"/>
      <c r="M315" s="240" t="s">
        <v>1</v>
      </c>
      <c r="N315" s="241" t="s">
        <v>45</v>
      </c>
      <c r="O315" s="78"/>
      <c r="P315" s="207">
        <f>O315*H315</f>
        <v>0</v>
      </c>
      <c r="Q315" s="207">
        <v>0</v>
      </c>
      <c r="R315" s="207">
        <f>Q315*H315</f>
        <v>0</v>
      </c>
      <c r="S315" s="207">
        <v>0</v>
      </c>
      <c r="T315" s="208">
        <f>S315*H315</f>
        <v>0</v>
      </c>
      <c r="U315" s="39"/>
      <c r="V315" s="39"/>
      <c r="W315" s="39"/>
      <c r="X315" s="39"/>
      <c r="Y315" s="39"/>
      <c r="Z315" s="39"/>
      <c r="AA315" s="39"/>
      <c r="AB315" s="39"/>
      <c r="AC315" s="39"/>
      <c r="AD315" s="39"/>
      <c r="AE315" s="39"/>
      <c r="AR315" s="209" t="s">
        <v>243</v>
      </c>
      <c r="AT315" s="209" t="s">
        <v>215</v>
      </c>
      <c r="AU315" s="209" t="s">
        <v>90</v>
      </c>
      <c r="AY315" s="20" t="s">
        <v>218</v>
      </c>
      <c r="BE315" s="210">
        <f>IF(N315="základní",J315,0)</f>
        <v>0</v>
      </c>
      <c r="BF315" s="210">
        <f>IF(N315="snížená",J315,0)</f>
        <v>0</v>
      </c>
      <c r="BG315" s="210">
        <f>IF(N315="zákl. přenesená",J315,0)</f>
        <v>0</v>
      </c>
      <c r="BH315" s="210">
        <f>IF(N315="sníž. přenesená",J315,0)</f>
        <v>0</v>
      </c>
      <c r="BI315" s="210">
        <f>IF(N315="nulová",J315,0)</f>
        <v>0</v>
      </c>
      <c r="BJ315" s="20" t="s">
        <v>88</v>
      </c>
      <c r="BK315" s="210">
        <f>ROUND(I315*H315,2)</f>
        <v>0</v>
      </c>
      <c r="BL315" s="20" t="s">
        <v>229</v>
      </c>
      <c r="BM315" s="209" t="s">
        <v>4061</v>
      </c>
    </row>
    <row r="316" s="2" customFormat="1">
      <c r="A316" s="39"/>
      <c r="B316" s="40"/>
      <c r="C316" s="39"/>
      <c r="D316" s="211" t="s">
        <v>230</v>
      </c>
      <c r="E316" s="39"/>
      <c r="F316" s="212" t="s">
        <v>4062</v>
      </c>
      <c r="G316" s="39"/>
      <c r="H316" s="39"/>
      <c r="I316" s="162"/>
      <c r="J316" s="39"/>
      <c r="K316" s="39"/>
      <c r="L316" s="40"/>
      <c r="M316" s="213"/>
      <c r="N316" s="214"/>
      <c r="O316" s="78"/>
      <c r="P316" s="78"/>
      <c r="Q316" s="78"/>
      <c r="R316" s="78"/>
      <c r="S316" s="78"/>
      <c r="T316" s="79"/>
      <c r="U316" s="39"/>
      <c r="V316" s="39"/>
      <c r="W316" s="39"/>
      <c r="X316" s="39"/>
      <c r="Y316" s="39"/>
      <c r="Z316" s="39"/>
      <c r="AA316" s="39"/>
      <c r="AB316" s="39"/>
      <c r="AC316" s="39"/>
      <c r="AD316" s="39"/>
      <c r="AE316" s="39"/>
      <c r="AT316" s="20" t="s">
        <v>230</v>
      </c>
      <c r="AU316" s="20" t="s">
        <v>90</v>
      </c>
    </row>
    <row r="317" s="2" customFormat="1" ht="24.15" customHeight="1">
      <c r="A317" s="39"/>
      <c r="B317" s="161"/>
      <c r="C317" s="231" t="s">
        <v>2338</v>
      </c>
      <c r="D317" s="231" t="s">
        <v>215</v>
      </c>
      <c r="E317" s="232" t="s">
        <v>4063</v>
      </c>
      <c r="F317" s="233" t="s">
        <v>3690</v>
      </c>
      <c r="G317" s="234" t="s">
        <v>501</v>
      </c>
      <c r="H317" s="235">
        <v>20</v>
      </c>
      <c r="I317" s="236"/>
      <c r="J317" s="237">
        <f>ROUND(I317*H317,2)</f>
        <v>0</v>
      </c>
      <c r="K317" s="238"/>
      <c r="L317" s="239"/>
      <c r="M317" s="240" t="s">
        <v>1</v>
      </c>
      <c r="N317" s="241" t="s">
        <v>45</v>
      </c>
      <c r="O317" s="78"/>
      <c r="P317" s="207">
        <f>O317*H317</f>
        <v>0</v>
      </c>
      <c r="Q317" s="207">
        <v>0</v>
      </c>
      <c r="R317" s="207">
        <f>Q317*H317</f>
        <v>0</v>
      </c>
      <c r="S317" s="207">
        <v>0</v>
      </c>
      <c r="T317" s="208">
        <f>S317*H317</f>
        <v>0</v>
      </c>
      <c r="U317" s="39"/>
      <c r="V317" s="39"/>
      <c r="W317" s="39"/>
      <c r="X317" s="39"/>
      <c r="Y317" s="39"/>
      <c r="Z317" s="39"/>
      <c r="AA317" s="39"/>
      <c r="AB317" s="39"/>
      <c r="AC317" s="39"/>
      <c r="AD317" s="39"/>
      <c r="AE317" s="39"/>
      <c r="AR317" s="209" t="s">
        <v>243</v>
      </c>
      <c r="AT317" s="209" t="s">
        <v>215</v>
      </c>
      <c r="AU317" s="209" t="s">
        <v>90</v>
      </c>
      <c r="AY317" s="20" t="s">
        <v>218</v>
      </c>
      <c r="BE317" s="210">
        <f>IF(N317="základní",J317,0)</f>
        <v>0</v>
      </c>
      <c r="BF317" s="210">
        <f>IF(N317="snížená",J317,0)</f>
        <v>0</v>
      </c>
      <c r="BG317" s="210">
        <f>IF(N317="zákl. přenesená",J317,0)</f>
        <v>0</v>
      </c>
      <c r="BH317" s="210">
        <f>IF(N317="sníž. přenesená",J317,0)</f>
        <v>0</v>
      </c>
      <c r="BI317" s="210">
        <f>IF(N317="nulová",J317,0)</f>
        <v>0</v>
      </c>
      <c r="BJ317" s="20" t="s">
        <v>88</v>
      </c>
      <c r="BK317" s="210">
        <f>ROUND(I317*H317,2)</f>
        <v>0</v>
      </c>
      <c r="BL317" s="20" t="s">
        <v>229</v>
      </c>
      <c r="BM317" s="209" t="s">
        <v>4064</v>
      </c>
    </row>
    <row r="318" s="2" customFormat="1" ht="24.15" customHeight="1">
      <c r="A318" s="39"/>
      <c r="B318" s="161"/>
      <c r="C318" s="231" t="s">
        <v>4065</v>
      </c>
      <c r="D318" s="231" t="s">
        <v>215</v>
      </c>
      <c r="E318" s="232" t="s">
        <v>4066</v>
      </c>
      <c r="F318" s="233" t="s">
        <v>3699</v>
      </c>
      <c r="G318" s="234" t="s">
        <v>315</v>
      </c>
      <c r="H318" s="235">
        <v>3</v>
      </c>
      <c r="I318" s="236"/>
      <c r="J318" s="237">
        <f>ROUND(I318*H318,2)</f>
        <v>0</v>
      </c>
      <c r="K318" s="238"/>
      <c r="L318" s="239"/>
      <c r="M318" s="240" t="s">
        <v>1</v>
      </c>
      <c r="N318" s="241" t="s">
        <v>45</v>
      </c>
      <c r="O318" s="78"/>
      <c r="P318" s="207">
        <f>O318*H318</f>
        <v>0</v>
      </c>
      <c r="Q318" s="207">
        <v>0</v>
      </c>
      <c r="R318" s="207">
        <f>Q318*H318</f>
        <v>0</v>
      </c>
      <c r="S318" s="207">
        <v>0</v>
      </c>
      <c r="T318" s="208">
        <f>S318*H318</f>
        <v>0</v>
      </c>
      <c r="U318" s="39"/>
      <c r="V318" s="39"/>
      <c r="W318" s="39"/>
      <c r="X318" s="39"/>
      <c r="Y318" s="39"/>
      <c r="Z318" s="39"/>
      <c r="AA318" s="39"/>
      <c r="AB318" s="39"/>
      <c r="AC318" s="39"/>
      <c r="AD318" s="39"/>
      <c r="AE318" s="39"/>
      <c r="AR318" s="209" t="s">
        <v>243</v>
      </c>
      <c r="AT318" s="209" t="s">
        <v>215</v>
      </c>
      <c r="AU318" s="209" t="s">
        <v>90</v>
      </c>
      <c r="AY318" s="20" t="s">
        <v>218</v>
      </c>
      <c r="BE318" s="210">
        <f>IF(N318="základní",J318,0)</f>
        <v>0</v>
      </c>
      <c r="BF318" s="210">
        <f>IF(N318="snížená",J318,0)</f>
        <v>0</v>
      </c>
      <c r="BG318" s="210">
        <f>IF(N318="zákl. přenesená",J318,0)</f>
        <v>0</v>
      </c>
      <c r="BH318" s="210">
        <f>IF(N318="sníž. přenesená",J318,0)</f>
        <v>0</v>
      </c>
      <c r="BI318" s="210">
        <f>IF(N318="nulová",J318,0)</f>
        <v>0</v>
      </c>
      <c r="BJ318" s="20" t="s">
        <v>88</v>
      </c>
      <c r="BK318" s="210">
        <f>ROUND(I318*H318,2)</f>
        <v>0</v>
      </c>
      <c r="BL318" s="20" t="s">
        <v>229</v>
      </c>
      <c r="BM318" s="209" t="s">
        <v>4067</v>
      </c>
    </row>
    <row r="319" s="2" customFormat="1" ht="24.15" customHeight="1">
      <c r="A319" s="39"/>
      <c r="B319" s="161"/>
      <c r="C319" s="231" t="s">
        <v>2341</v>
      </c>
      <c r="D319" s="231" t="s">
        <v>215</v>
      </c>
      <c r="E319" s="232" t="s">
        <v>4068</v>
      </c>
      <c r="F319" s="233" t="s">
        <v>3702</v>
      </c>
      <c r="G319" s="234" t="s">
        <v>315</v>
      </c>
      <c r="H319" s="235">
        <v>1</v>
      </c>
      <c r="I319" s="236"/>
      <c r="J319" s="237">
        <f>ROUND(I319*H319,2)</f>
        <v>0</v>
      </c>
      <c r="K319" s="238"/>
      <c r="L319" s="239"/>
      <c r="M319" s="240" t="s">
        <v>1</v>
      </c>
      <c r="N319" s="241" t="s">
        <v>45</v>
      </c>
      <c r="O319" s="78"/>
      <c r="P319" s="207">
        <f>O319*H319</f>
        <v>0</v>
      </c>
      <c r="Q319" s="207">
        <v>0</v>
      </c>
      <c r="R319" s="207">
        <f>Q319*H319</f>
        <v>0</v>
      </c>
      <c r="S319" s="207">
        <v>0</v>
      </c>
      <c r="T319" s="208">
        <f>S319*H319</f>
        <v>0</v>
      </c>
      <c r="U319" s="39"/>
      <c r="V319" s="39"/>
      <c r="W319" s="39"/>
      <c r="X319" s="39"/>
      <c r="Y319" s="39"/>
      <c r="Z319" s="39"/>
      <c r="AA319" s="39"/>
      <c r="AB319" s="39"/>
      <c r="AC319" s="39"/>
      <c r="AD319" s="39"/>
      <c r="AE319" s="39"/>
      <c r="AR319" s="209" t="s">
        <v>243</v>
      </c>
      <c r="AT319" s="209" t="s">
        <v>215</v>
      </c>
      <c r="AU319" s="209" t="s">
        <v>90</v>
      </c>
      <c r="AY319" s="20" t="s">
        <v>218</v>
      </c>
      <c r="BE319" s="210">
        <f>IF(N319="základní",J319,0)</f>
        <v>0</v>
      </c>
      <c r="BF319" s="210">
        <f>IF(N319="snížená",J319,0)</f>
        <v>0</v>
      </c>
      <c r="BG319" s="210">
        <f>IF(N319="zákl. přenesená",J319,0)</f>
        <v>0</v>
      </c>
      <c r="BH319" s="210">
        <f>IF(N319="sníž. přenesená",J319,0)</f>
        <v>0</v>
      </c>
      <c r="BI319" s="210">
        <f>IF(N319="nulová",J319,0)</f>
        <v>0</v>
      </c>
      <c r="BJ319" s="20" t="s">
        <v>88</v>
      </c>
      <c r="BK319" s="210">
        <f>ROUND(I319*H319,2)</f>
        <v>0</v>
      </c>
      <c r="BL319" s="20" t="s">
        <v>229</v>
      </c>
      <c r="BM319" s="209" t="s">
        <v>4069</v>
      </c>
    </row>
    <row r="320" s="2" customFormat="1" ht="21.75" customHeight="1">
      <c r="A320" s="39"/>
      <c r="B320" s="161"/>
      <c r="C320" s="231" t="s">
        <v>4070</v>
      </c>
      <c r="D320" s="231" t="s">
        <v>215</v>
      </c>
      <c r="E320" s="232" t="s">
        <v>4071</v>
      </c>
      <c r="F320" s="233" t="s">
        <v>3705</v>
      </c>
      <c r="G320" s="234" t="s">
        <v>315</v>
      </c>
      <c r="H320" s="235">
        <v>6</v>
      </c>
      <c r="I320" s="236"/>
      <c r="J320" s="237">
        <f>ROUND(I320*H320,2)</f>
        <v>0</v>
      </c>
      <c r="K320" s="238"/>
      <c r="L320" s="239"/>
      <c r="M320" s="240" t="s">
        <v>1</v>
      </c>
      <c r="N320" s="241" t="s">
        <v>45</v>
      </c>
      <c r="O320" s="78"/>
      <c r="P320" s="207">
        <f>O320*H320</f>
        <v>0</v>
      </c>
      <c r="Q320" s="207">
        <v>0</v>
      </c>
      <c r="R320" s="207">
        <f>Q320*H320</f>
        <v>0</v>
      </c>
      <c r="S320" s="207">
        <v>0</v>
      </c>
      <c r="T320" s="208">
        <f>S320*H320</f>
        <v>0</v>
      </c>
      <c r="U320" s="39"/>
      <c r="V320" s="39"/>
      <c r="W320" s="39"/>
      <c r="X320" s="39"/>
      <c r="Y320" s="39"/>
      <c r="Z320" s="39"/>
      <c r="AA320" s="39"/>
      <c r="AB320" s="39"/>
      <c r="AC320" s="39"/>
      <c r="AD320" s="39"/>
      <c r="AE320" s="39"/>
      <c r="AR320" s="209" t="s">
        <v>243</v>
      </c>
      <c r="AT320" s="209" t="s">
        <v>215</v>
      </c>
      <c r="AU320" s="209" t="s">
        <v>90</v>
      </c>
      <c r="AY320" s="20" t="s">
        <v>218</v>
      </c>
      <c r="BE320" s="210">
        <f>IF(N320="základní",J320,0)</f>
        <v>0</v>
      </c>
      <c r="BF320" s="210">
        <f>IF(N320="snížená",J320,0)</f>
        <v>0</v>
      </c>
      <c r="BG320" s="210">
        <f>IF(N320="zákl. přenesená",J320,0)</f>
        <v>0</v>
      </c>
      <c r="BH320" s="210">
        <f>IF(N320="sníž. přenesená",J320,0)</f>
        <v>0</v>
      </c>
      <c r="BI320" s="210">
        <f>IF(N320="nulová",J320,0)</f>
        <v>0</v>
      </c>
      <c r="BJ320" s="20" t="s">
        <v>88</v>
      </c>
      <c r="BK320" s="210">
        <f>ROUND(I320*H320,2)</f>
        <v>0</v>
      </c>
      <c r="BL320" s="20" t="s">
        <v>229</v>
      </c>
      <c r="BM320" s="209" t="s">
        <v>4072</v>
      </c>
    </row>
    <row r="321" s="2" customFormat="1" ht="33" customHeight="1">
      <c r="A321" s="39"/>
      <c r="B321" s="161"/>
      <c r="C321" s="231" t="s">
        <v>2344</v>
      </c>
      <c r="D321" s="231" t="s">
        <v>215</v>
      </c>
      <c r="E321" s="232" t="s">
        <v>4073</v>
      </c>
      <c r="F321" s="233" t="s">
        <v>3708</v>
      </c>
      <c r="G321" s="234" t="s">
        <v>315</v>
      </c>
      <c r="H321" s="235">
        <v>3</v>
      </c>
      <c r="I321" s="236"/>
      <c r="J321" s="237">
        <f>ROUND(I321*H321,2)</f>
        <v>0</v>
      </c>
      <c r="K321" s="238"/>
      <c r="L321" s="239"/>
      <c r="M321" s="240" t="s">
        <v>1</v>
      </c>
      <c r="N321" s="241" t="s">
        <v>45</v>
      </c>
      <c r="O321" s="78"/>
      <c r="P321" s="207">
        <f>O321*H321</f>
        <v>0</v>
      </c>
      <c r="Q321" s="207">
        <v>0</v>
      </c>
      <c r="R321" s="207">
        <f>Q321*H321</f>
        <v>0</v>
      </c>
      <c r="S321" s="207">
        <v>0</v>
      </c>
      <c r="T321" s="208">
        <f>S321*H321</f>
        <v>0</v>
      </c>
      <c r="U321" s="39"/>
      <c r="V321" s="39"/>
      <c r="W321" s="39"/>
      <c r="X321" s="39"/>
      <c r="Y321" s="39"/>
      <c r="Z321" s="39"/>
      <c r="AA321" s="39"/>
      <c r="AB321" s="39"/>
      <c r="AC321" s="39"/>
      <c r="AD321" s="39"/>
      <c r="AE321" s="39"/>
      <c r="AR321" s="209" t="s">
        <v>243</v>
      </c>
      <c r="AT321" s="209" t="s">
        <v>215</v>
      </c>
      <c r="AU321" s="209" t="s">
        <v>90</v>
      </c>
      <c r="AY321" s="20" t="s">
        <v>218</v>
      </c>
      <c r="BE321" s="210">
        <f>IF(N321="základní",J321,0)</f>
        <v>0</v>
      </c>
      <c r="BF321" s="210">
        <f>IF(N321="snížená",J321,0)</f>
        <v>0</v>
      </c>
      <c r="BG321" s="210">
        <f>IF(N321="zákl. přenesená",J321,0)</f>
        <v>0</v>
      </c>
      <c r="BH321" s="210">
        <f>IF(N321="sníž. přenesená",J321,0)</f>
        <v>0</v>
      </c>
      <c r="BI321" s="210">
        <f>IF(N321="nulová",J321,0)</f>
        <v>0</v>
      </c>
      <c r="BJ321" s="20" t="s">
        <v>88</v>
      </c>
      <c r="BK321" s="210">
        <f>ROUND(I321*H321,2)</f>
        <v>0</v>
      </c>
      <c r="BL321" s="20" t="s">
        <v>229</v>
      </c>
      <c r="BM321" s="209" t="s">
        <v>4074</v>
      </c>
    </row>
    <row r="322" s="2" customFormat="1" ht="33" customHeight="1">
      <c r="A322" s="39"/>
      <c r="B322" s="161"/>
      <c r="C322" s="231" t="s">
        <v>4075</v>
      </c>
      <c r="D322" s="231" t="s">
        <v>215</v>
      </c>
      <c r="E322" s="232" t="s">
        <v>4076</v>
      </c>
      <c r="F322" s="233" t="s">
        <v>3711</v>
      </c>
      <c r="G322" s="234" t="s">
        <v>315</v>
      </c>
      <c r="H322" s="235">
        <v>3</v>
      </c>
      <c r="I322" s="236"/>
      <c r="J322" s="237">
        <f>ROUND(I322*H322,2)</f>
        <v>0</v>
      </c>
      <c r="K322" s="238"/>
      <c r="L322" s="239"/>
      <c r="M322" s="240" t="s">
        <v>1</v>
      </c>
      <c r="N322" s="241" t="s">
        <v>45</v>
      </c>
      <c r="O322" s="78"/>
      <c r="P322" s="207">
        <f>O322*H322</f>
        <v>0</v>
      </c>
      <c r="Q322" s="207">
        <v>0</v>
      </c>
      <c r="R322" s="207">
        <f>Q322*H322</f>
        <v>0</v>
      </c>
      <c r="S322" s="207">
        <v>0</v>
      </c>
      <c r="T322" s="208">
        <f>S322*H322</f>
        <v>0</v>
      </c>
      <c r="U322" s="39"/>
      <c r="V322" s="39"/>
      <c r="W322" s="39"/>
      <c r="X322" s="39"/>
      <c r="Y322" s="39"/>
      <c r="Z322" s="39"/>
      <c r="AA322" s="39"/>
      <c r="AB322" s="39"/>
      <c r="AC322" s="39"/>
      <c r="AD322" s="39"/>
      <c r="AE322" s="39"/>
      <c r="AR322" s="209" t="s">
        <v>243</v>
      </c>
      <c r="AT322" s="209" t="s">
        <v>215</v>
      </c>
      <c r="AU322" s="209" t="s">
        <v>90</v>
      </c>
      <c r="AY322" s="20" t="s">
        <v>218</v>
      </c>
      <c r="BE322" s="210">
        <f>IF(N322="základní",J322,0)</f>
        <v>0</v>
      </c>
      <c r="BF322" s="210">
        <f>IF(N322="snížená",J322,0)</f>
        <v>0</v>
      </c>
      <c r="BG322" s="210">
        <f>IF(N322="zákl. přenesená",J322,0)</f>
        <v>0</v>
      </c>
      <c r="BH322" s="210">
        <f>IF(N322="sníž. přenesená",J322,0)</f>
        <v>0</v>
      </c>
      <c r="BI322" s="210">
        <f>IF(N322="nulová",J322,0)</f>
        <v>0</v>
      </c>
      <c r="BJ322" s="20" t="s">
        <v>88</v>
      </c>
      <c r="BK322" s="210">
        <f>ROUND(I322*H322,2)</f>
        <v>0</v>
      </c>
      <c r="BL322" s="20" t="s">
        <v>229</v>
      </c>
      <c r="BM322" s="209" t="s">
        <v>4077</v>
      </c>
    </row>
    <row r="323" s="2" customFormat="1" ht="24.15" customHeight="1">
      <c r="A323" s="39"/>
      <c r="B323" s="161"/>
      <c r="C323" s="231" t="s">
        <v>2346</v>
      </c>
      <c r="D323" s="231" t="s">
        <v>215</v>
      </c>
      <c r="E323" s="232" t="s">
        <v>4078</v>
      </c>
      <c r="F323" s="233" t="s">
        <v>3714</v>
      </c>
      <c r="G323" s="234" t="s">
        <v>315</v>
      </c>
      <c r="H323" s="235">
        <v>3</v>
      </c>
      <c r="I323" s="236"/>
      <c r="J323" s="237">
        <f>ROUND(I323*H323,2)</f>
        <v>0</v>
      </c>
      <c r="K323" s="238"/>
      <c r="L323" s="239"/>
      <c r="M323" s="240" t="s">
        <v>1</v>
      </c>
      <c r="N323" s="241" t="s">
        <v>45</v>
      </c>
      <c r="O323" s="78"/>
      <c r="P323" s="207">
        <f>O323*H323</f>
        <v>0</v>
      </c>
      <c r="Q323" s="207">
        <v>0</v>
      </c>
      <c r="R323" s="207">
        <f>Q323*H323</f>
        <v>0</v>
      </c>
      <c r="S323" s="207">
        <v>0</v>
      </c>
      <c r="T323" s="208">
        <f>S323*H323</f>
        <v>0</v>
      </c>
      <c r="U323" s="39"/>
      <c r="V323" s="39"/>
      <c r="W323" s="39"/>
      <c r="X323" s="39"/>
      <c r="Y323" s="39"/>
      <c r="Z323" s="39"/>
      <c r="AA323" s="39"/>
      <c r="AB323" s="39"/>
      <c r="AC323" s="39"/>
      <c r="AD323" s="39"/>
      <c r="AE323" s="39"/>
      <c r="AR323" s="209" t="s">
        <v>243</v>
      </c>
      <c r="AT323" s="209" t="s">
        <v>215</v>
      </c>
      <c r="AU323" s="209" t="s">
        <v>90</v>
      </c>
      <c r="AY323" s="20" t="s">
        <v>218</v>
      </c>
      <c r="BE323" s="210">
        <f>IF(N323="základní",J323,0)</f>
        <v>0</v>
      </c>
      <c r="BF323" s="210">
        <f>IF(N323="snížená",J323,0)</f>
        <v>0</v>
      </c>
      <c r="BG323" s="210">
        <f>IF(N323="zákl. přenesená",J323,0)</f>
        <v>0</v>
      </c>
      <c r="BH323" s="210">
        <f>IF(N323="sníž. přenesená",J323,0)</f>
        <v>0</v>
      </c>
      <c r="BI323" s="210">
        <f>IF(N323="nulová",J323,0)</f>
        <v>0</v>
      </c>
      <c r="BJ323" s="20" t="s">
        <v>88</v>
      </c>
      <c r="BK323" s="210">
        <f>ROUND(I323*H323,2)</f>
        <v>0</v>
      </c>
      <c r="BL323" s="20" t="s">
        <v>229</v>
      </c>
      <c r="BM323" s="209" t="s">
        <v>4079</v>
      </c>
    </row>
    <row r="324" s="2" customFormat="1" ht="24.15" customHeight="1">
      <c r="A324" s="39"/>
      <c r="B324" s="161"/>
      <c r="C324" s="231" t="s">
        <v>4080</v>
      </c>
      <c r="D324" s="231" t="s">
        <v>215</v>
      </c>
      <c r="E324" s="232" t="s">
        <v>4081</v>
      </c>
      <c r="F324" s="233" t="s">
        <v>3717</v>
      </c>
      <c r="G324" s="234" t="s">
        <v>315</v>
      </c>
      <c r="H324" s="235">
        <v>7</v>
      </c>
      <c r="I324" s="236"/>
      <c r="J324" s="237">
        <f>ROUND(I324*H324,2)</f>
        <v>0</v>
      </c>
      <c r="K324" s="238"/>
      <c r="L324" s="239"/>
      <c r="M324" s="240" t="s">
        <v>1</v>
      </c>
      <c r="N324" s="241" t="s">
        <v>45</v>
      </c>
      <c r="O324" s="78"/>
      <c r="P324" s="207">
        <f>O324*H324</f>
        <v>0</v>
      </c>
      <c r="Q324" s="207">
        <v>0</v>
      </c>
      <c r="R324" s="207">
        <f>Q324*H324</f>
        <v>0</v>
      </c>
      <c r="S324" s="207">
        <v>0</v>
      </c>
      <c r="T324" s="208">
        <f>S324*H324</f>
        <v>0</v>
      </c>
      <c r="U324" s="39"/>
      <c r="V324" s="39"/>
      <c r="W324" s="39"/>
      <c r="X324" s="39"/>
      <c r="Y324" s="39"/>
      <c r="Z324" s="39"/>
      <c r="AA324" s="39"/>
      <c r="AB324" s="39"/>
      <c r="AC324" s="39"/>
      <c r="AD324" s="39"/>
      <c r="AE324" s="39"/>
      <c r="AR324" s="209" t="s">
        <v>243</v>
      </c>
      <c r="AT324" s="209" t="s">
        <v>215</v>
      </c>
      <c r="AU324" s="209" t="s">
        <v>90</v>
      </c>
      <c r="AY324" s="20" t="s">
        <v>218</v>
      </c>
      <c r="BE324" s="210">
        <f>IF(N324="základní",J324,0)</f>
        <v>0</v>
      </c>
      <c r="BF324" s="210">
        <f>IF(N324="snížená",J324,0)</f>
        <v>0</v>
      </c>
      <c r="BG324" s="210">
        <f>IF(N324="zákl. přenesená",J324,0)</f>
        <v>0</v>
      </c>
      <c r="BH324" s="210">
        <f>IF(N324="sníž. přenesená",J324,0)</f>
        <v>0</v>
      </c>
      <c r="BI324" s="210">
        <f>IF(N324="nulová",J324,0)</f>
        <v>0</v>
      </c>
      <c r="BJ324" s="20" t="s">
        <v>88</v>
      </c>
      <c r="BK324" s="210">
        <f>ROUND(I324*H324,2)</f>
        <v>0</v>
      </c>
      <c r="BL324" s="20" t="s">
        <v>229</v>
      </c>
      <c r="BM324" s="209" t="s">
        <v>4082</v>
      </c>
    </row>
    <row r="325" s="2" customFormat="1" ht="24.15" customHeight="1">
      <c r="A325" s="39"/>
      <c r="B325" s="161"/>
      <c r="C325" s="231" t="s">
        <v>2349</v>
      </c>
      <c r="D325" s="231" t="s">
        <v>215</v>
      </c>
      <c r="E325" s="232" t="s">
        <v>4083</v>
      </c>
      <c r="F325" s="233" t="s">
        <v>3720</v>
      </c>
      <c r="G325" s="234" t="s">
        <v>315</v>
      </c>
      <c r="H325" s="235">
        <v>4</v>
      </c>
      <c r="I325" s="236"/>
      <c r="J325" s="237">
        <f>ROUND(I325*H325,2)</f>
        <v>0</v>
      </c>
      <c r="K325" s="238"/>
      <c r="L325" s="239"/>
      <c r="M325" s="240" t="s">
        <v>1</v>
      </c>
      <c r="N325" s="241" t="s">
        <v>45</v>
      </c>
      <c r="O325" s="78"/>
      <c r="P325" s="207">
        <f>O325*H325</f>
        <v>0</v>
      </c>
      <c r="Q325" s="207">
        <v>0</v>
      </c>
      <c r="R325" s="207">
        <f>Q325*H325</f>
        <v>0</v>
      </c>
      <c r="S325" s="207">
        <v>0</v>
      </c>
      <c r="T325" s="208">
        <f>S325*H325</f>
        <v>0</v>
      </c>
      <c r="U325" s="39"/>
      <c r="V325" s="39"/>
      <c r="W325" s="39"/>
      <c r="X325" s="39"/>
      <c r="Y325" s="39"/>
      <c r="Z325" s="39"/>
      <c r="AA325" s="39"/>
      <c r="AB325" s="39"/>
      <c r="AC325" s="39"/>
      <c r="AD325" s="39"/>
      <c r="AE325" s="39"/>
      <c r="AR325" s="209" t="s">
        <v>243</v>
      </c>
      <c r="AT325" s="209" t="s">
        <v>215</v>
      </c>
      <c r="AU325" s="209" t="s">
        <v>90</v>
      </c>
      <c r="AY325" s="20" t="s">
        <v>218</v>
      </c>
      <c r="BE325" s="210">
        <f>IF(N325="základní",J325,0)</f>
        <v>0</v>
      </c>
      <c r="BF325" s="210">
        <f>IF(N325="snížená",J325,0)</f>
        <v>0</v>
      </c>
      <c r="BG325" s="210">
        <f>IF(N325="zákl. přenesená",J325,0)</f>
        <v>0</v>
      </c>
      <c r="BH325" s="210">
        <f>IF(N325="sníž. přenesená",J325,0)</f>
        <v>0</v>
      </c>
      <c r="BI325" s="210">
        <f>IF(N325="nulová",J325,0)</f>
        <v>0</v>
      </c>
      <c r="BJ325" s="20" t="s">
        <v>88</v>
      </c>
      <c r="BK325" s="210">
        <f>ROUND(I325*H325,2)</f>
        <v>0</v>
      </c>
      <c r="BL325" s="20" t="s">
        <v>229</v>
      </c>
      <c r="BM325" s="209" t="s">
        <v>4084</v>
      </c>
    </row>
    <row r="326" s="2" customFormat="1" ht="21.75" customHeight="1">
      <c r="A326" s="39"/>
      <c r="B326" s="161"/>
      <c r="C326" s="231" t="s">
        <v>4085</v>
      </c>
      <c r="D326" s="231" t="s">
        <v>215</v>
      </c>
      <c r="E326" s="232" t="s">
        <v>4086</v>
      </c>
      <c r="F326" s="233" t="s">
        <v>3723</v>
      </c>
      <c r="G326" s="234" t="s">
        <v>315</v>
      </c>
      <c r="H326" s="235">
        <v>2</v>
      </c>
      <c r="I326" s="236"/>
      <c r="J326" s="237">
        <f>ROUND(I326*H326,2)</f>
        <v>0</v>
      </c>
      <c r="K326" s="238"/>
      <c r="L326" s="239"/>
      <c r="M326" s="240" t="s">
        <v>1</v>
      </c>
      <c r="N326" s="241" t="s">
        <v>45</v>
      </c>
      <c r="O326" s="78"/>
      <c r="P326" s="207">
        <f>O326*H326</f>
        <v>0</v>
      </c>
      <c r="Q326" s="207">
        <v>0</v>
      </c>
      <c r="R326" s="207">
        <f>Q326*H326</f>
        <v>0</v>
      </c>
      <c r="S326" s="207">
        <v>0</v>
      </c>
      <c r="T326" s="208">
        <f>S326*H326</f>
        <v>0</v>
      </c>
      <c r="U326" s="39"/>
      <c r="V326" s="39"/>
      <c r="W326" s="39"/>
      <c r="X326" s="39"/>
      <c r="Y326" s="39"/>
      <c r="Z326" s="39"/>
      <c r="AA326" s="39"/>
      <c r="AB326" s="39"/>
      <c r="AC326" s="39"/>
      <c r="AD326" s="39"/>
      <c r="AE326" s="39"/>
      <c r="AR326" s="209" t="s">
        <v>243</v>
      </c>
      <c r="AT326" s="209" t="s">
        <v>215</v>
      </c>
      <c r="AU326" s="209" t="s">
        <v>90</v>
      </c>
      <c r="AY326" s="20" t="s">
        <v>218</v>
      </c>
      <c r="BE326" s="210">
        <f>IF(N326="základní",J326,0)</f>
        <v>0</v>
      </c>
      <c r="BF326" s="210">
        <f>IF(N326="snížená",J326,0)</f>
        <v>0</v>
      </c>
      <c r="BG326" s="210">
        <f>IF(N326="zákl. přenesená",J326,0)</f>
        <v>0</v>
      </c>
      <c r="BH326" s="210">
        <f>IF(N326="sníž. přenesená",J326,0)</f>
        <v>0</v>
      </c>
      <c r="BI326" s="210">
        <f>IF(N326="nulová",J326,0)</f>
        <v>0</v>
      </c>
      <c r="BJ326" s="20" t="s">
        <v>88</v>
      </c>
      <c r="BK326" s="210">
        <f>ROUND(I326*H326,2)</f>
        <v>0</v>
      </c>
      <c r="BL326" s="20" t="s">
        <v>229</v>
      </c>
      <c r="BM326" s="209" t="s">
        <v>4087</v>
      </c>
    </row>
    <row r="327" s="2" customFormat="1" ht="21.75" customHeight="1">
      <c r="A327" s="39"/>
      <c r="B327" s="161"/>
      <c r="C327" s="231" t="s">
        <v>2353</v>
      </c>
      <c r="D327" s="231" t="s">
        <v>215</v>
      </c>
      <c r="E327" s="232" t="s">
        <v>4088</v>
      </c>
      <c r="F327" s="233" t="s">
        <v>3726</v>
      </c>
      <c r="G327" s="234" t="s">
        <v>315</v>
      </c>
      <c r="H327" s="235">
        <v>10</v>
      </c>
      <c r="I327" s="236"/>
      <c r="J327" s="237">
        <f>ROUND(I327*H327,2)</f>
        <v>0</v>
      </c>
      <c r="K327" s="238"/>
      <c r="L327" s="239"/>
      <c r="M327" s="240" t="s">
        <v>1</v>
      </c>
      <c r="N327" s="241" t="s">
        <v>45</v>
      </c>
      <c r="O327" s="78"/>
      <c r="P327" s="207">
        <f>O327*H327</f>
        <v>0</v>
      </c>
      <c r="Q327" s="207">
        <v>0</v>
      </c>
      <c r="R327" s="207">
        <f>Q327*H327</f>
        <v>0</v>
      </c>
      <c r="S327" s="207">
        <v>0</v>
      </c>
      <c r="T327" s="208">
        <f>S327*H327</f>
        <v>0</v>
      </c>
      <c r="U327" s="39"/>
      <c r="V327" s="39"/>
      <c r="W327" s="39"/>
      <c r="X327" s="39"/>
      <c r="Y327" s="39"/>
      <c r="Z327" s="39"/>
      <c r="AA327" s="39"/>
      <c r="AB327" s="39"/>
      <c r="AC327" s="39"/>
      <c r="AD327" s="39"/>
      <c r="AE327" s="39"/>
      <c r="AR327" s="209" t="s">
        <v>243</v>
      </c>
      <c r="AT327" s="209" t="s">
        <v>215</v>
      </c>
      <c r="AU327" s="209" t="s">
        <v>90</v>
      </c>
      <c r="AY327" s="20" t="s">
        <v>218</v>
      </c>
      <c r="BE327" s="210">
        <f>IF(N327="základní",J327,0)</f>
        <v>0</v>
      </c>
      <c r="BF327" s="210">
        <f>IF(N327="snížená",J327,0)</f>
        <v>0</v>
      </c>
      <c r="BG327" s="210">
        <f>IF(N327="zákl. přenesená",J327,0)</f>
        <v>0</v>
      </c>
      <c r="BH327" s="210">
        <f>IF(N327="sníž. přenesená",J327,0)</f>
        <v>0</v>
      </c>
      <c r="BI327" s="210">
        <f>IF(N327="nulová",J327,0)</f>
        <v>0</v>
      </c>
      <c r="BJ327" s="20" t="s">
        <v>88</v>
      </c>
      <c r="BK327" s="210">
        <f>ROUND(I327*H327,2)</f>
        <v>0</v>
      </c>
      <c r="BL327" s="20" t="s">
        <v>229</v>
      </c>
      <c r="BM327" s="209" t="s">
        <v>4089</v>
      </c>
    </row>
    <row r="328" s="2" customFormat="1" ht="24.15" customHeight="1">
      <c r="A328" s="39"/>
      <c r="B328" s="161"/>
      <c r="C328" s="231" t="s">
        <v>4090</v>
      </c>
      <c r="D328" s="231" t="s">
        <v>215</v>
      </c>
      <c r="E328" s="232" t="s">
        <v>4091</v>
      </c>
      <c r="F328" s="233" t="s">
        <v>3729</v>
      </c>
      <c r="G328" s="234" t="s">
        <v>315</v>
      </c>
      <c r="H328" s="235">
        <v>3</v>
      </c>
      <c r="I328" s="236"/>
      <c r="J328" s="237">
        <f>ROUND(I328*H328,2)</f>
        <v>0</v>
      </c>
      <c r="K328" s="238"/>
      <c r="L328" s="239"/>
      <c r="M328" s="240" t="s">
        <v>1</v>
      </c>
      <c r="N328" s="241" t="s">
        <v>45</v>
      </c>
      <c r="O328" s="78"/>
      <c r="P328" s="207">
        <f>O328*H328</f>
        <v>0</v>
      </c>
      <c r="Q328" s="207">
        <v>0</v>
      </c>
      <c r="R328" s="207">
        <f>Q328*H328</f>
        <v>0</v>
      </c>
      <c r="S328" s="207">
        <v>0</v>
      </c>
      <c r="T328" s="208">
        <f>S328*H328</f>
        <v>0</v>
      </c>
      <c r="U328" s="39"/>
      <c r="V328" s="39"/>
      <c r="W328" s="39"/>
      <c r="X328" s="39"/>
      <c r="Y328" s="39"/>
      <c r="Z328" s="39"/>
      <c r="AA328" s="39"/>
      <c r="AB328" s="39"/>
      <c r="AC328" s="39"/>
      <c r="AD328" s="39"/>
      <c r="AE328" s="39"/>
      <c r="AR328" s="209" t="s">
        <v>243</v>
      </c>
      <c r="AT328" s="209" t="s">
        <v>215</v>
      </c>
      <c r="AU328" s="209" t="s">
        <v>90</v>
      </c>
      <c r="AY328" s="20" t="s">
        <v>218</v>
      </c>
      <c r="BE328" s="210">
        <f>IF(N328="základní",J328,0)</f>
        <v>0</v>
      </c>
      <c r="BF328" s="210">
        <f>IF(N328="snížená",J328,0)</f>
        <v>0</v>
      </c>
      <c r="BG328" s="210">
        <f>IF(N328="zákl. přenesená",J328,0)</f>
        <v>0</v>
      </c>
      <c r="BH328" s="210">
        <f>IF(N328="sníž. přenesená",J328,0)</f>
        <v>0</v>
      </c>
      <c r="BI328" s="210">
        <f>IF(N328="nulová",J328,0)</f>
        <v>0</v>
      </c>
      <c r="BJ328" s="20" t="s">
        <v>88</v>
      </c>
      <c r="BK328" s="210">
        <f>ROUND(I328*H328,2)</f>
        <v>0</v>
      </c>
      <c r="BL328" s="20" t="s">
        <v>229</v>
      </c>
      <c r="BM328" s="209" t="s">
        <v>4092</v>
      </c>
    </row>
    <row r="329" s="2" customFormat="1" ht="16.5" customHeight="1">
      <c r="A329" s="39"/>
      <c r="B329" s="161"/>
      <c r="C329" s="231" t="s">
        <v>2358</v>
      </c>
      <c r="D329" s="231" t="s">
        <v>215</v>
      </c>
      <c r="E329" s="232" t="s">
        <v>4093</v>
      </c>
      <c r="F329" s="233" t="s">
        <v>3732</v>
      </c>
      <c r="G329" s="234" t="s">
        <v>315</v>
      </c>
      <c r="H329" s="235">
        <v>1</v>
      </c>
      <c r="I329" s="236"/>
      <c r="J329" s="237">
        <f>ROUND(I329*H329,2)</f>
        <v>0</v>
      </c>
      <c r="K329" s="238"/>
      <c r="L329" s="239"/>
      <c r="M329" s="240" t="s">
        <v>1</v>
      </c>
      <c r="N329" s="241" t="s">
        <v>45</v>
      </c>
      <c r="O329" s="78"/>
      <c r="P329" s="207">
        <f>O329*H329</f>
        <v>0</v>
      </c>
      <c r="Q329" s="207">
        <v>0</v>
      </c>
      <c r="R329" s="207">
        <f>Q329*H329</f>
        <v>0</v>
      </c>
      <c r="S329" s="207">
        <v>0</v>
      </c>
      <c r="T329" s="208">
        <f>S329*H329</f>
        <v>0</v>
      </c>
      <c r="U329" s="39"/>
      <c r="V329" s="39"/>
      <c r="W329" s="39"/>
      <c r="X329" s="39"/>
      <c r="Y329" s="39"/>
      <c r="Z329" s="39"/>
      <c r="AA329" s="39"/>
      <c r="AB329" s="39"/>
      <c r="AC329" s="39"/>
      <c r="AD329" s="39"/>
      <c r="AE329" s="39"/>
      <c r="AR329" s="209" t="s">
        <v>243</v>
      </c>
      <c r="AT329" s="209" t="s">
        <v>215</v>
      </c>
      <c r="AU329" s="209" t="s">
        <v>90</v>
      </c>
      <c r="AY329" s="20" t="s">
        <v>218</v>
      </c>
      <c r="BE329" s="210">
        <f>IF(N329="základní",J329,0)</f>
        <v>0</v>
      </c>
      <c r="BF329" s="210">
        <f>IF(N329="snížená",J329,0)</f>
        <v>0</v>
      </c>
      <c r="BG329" s="210">
        <f>IF(N329="zákl. přenesená",J329,0)</f>
        <v>0</v>
      </c>
      <c r="BH329" s="210">
        <f>IF(N329="sníž. přenesená",J329,0)</f>
        <v>0</v>
      </c>
      <c r="BI329" s="210">
        <f>IF(N329="nulová",J329,0)</f>
        <v>0</v>
      </c>
      <c r="BJ329" s="20" t="s">
        <v>88</v>
      </c>
      <c r="BK329" s="210">
        <f>ROUND(I329*H329,2)</f>
        <v>0</v>
      </c>
      <c r="BL329" s="20" t="s">
        <v>229</v>
      </c>
      <c r="BM329" s="209" t="s">
        <v>4094</v>
      </c>
    </row>
    <row r="330" s="2" customFormat="1" ht="24.15" customHeight="1">
      <c r="A330" s="39"/>
      <c r="B330" s="161"/>
      <c r="C330" s="231" t="s">
        <v>4095</v>
      </c>
      <c r="D330" s="231" t="s">
        <v>215</v>
      </c>
      <c r="E330" s="232" t="s">
        <v>4096</v>
      </c>
      <c r="F330" s="233" t="s">
        <v>3738</v>
      </c>
      <c r="G330" s="234" t="s">
        <v>315</v>
      </c>
      <c r="H330" s="235">
        <v>4</v>
      </c>
      <c r="I330" s="236"/>
      <c r="J330" s="237">
        <f>ROUND(I330*H330,2)</f>
        <v>0</v>
      </c>
      <c r="K330" s="238"/>
      <c r="L330" s="239"/>
      <c r="M330" s="240" t="s">
        <v>1</v>
      </c>
      <c r="N330" s="241" t="s">
        <v>45</v>
      </c>
      <c r="O330" s="78"/>
      <c r="P330" s="207">
        <f>O330*H330</f>
        <v>0</v>
      </c>
      <c r="Q330" s="207">
        <v>0</v>
      </c>
      <c r="R330" s="207">
        <f>Q330*H330</f>
        <v>0</v>
      </c>
      <c r="S330" s="207">
        <v>0</v>
      </c>
      <c r="T330" s="208">
        <f>S330*H330</f>
        <v>0</v>
      </c>
      <c r="U330" s="39"/>
      <c r="V330" s="39"/>
      <c r="W330" s="39"/>
      <c r="X330" s="39"/>
      <c r="Y330" s="39"/>
      <c r="Z330" s="39"/>
      <c r="AA330" s="39"/>
      <c r="AB330" s="39"/>
      <c r="AC330" s="39"/>
      <c r="AD330" s="39"/>
      <c r="AE330" s="39"/>
      <c r="AR330" s="209" t="s">
        <v>243</v>
      </c>
      <c r="AT330" s="209" t="s">
        <v>215</v>
      </c>
      <c r="AU330" s="209" t="s">
        <v>90</v>
      </c>
      <c r="AY330" s="20" t="s">
        <v>218</v>
      </c>
      <c r="BE330" s="210">
        <f>IF(N330="základní",J330,0)</f>
        <v>0</v>
      </c>
      <c r="BF330" s="210">
        <f>IF(N330="snížená",J330,0)</f>
        <v>0</v>
      </c>
      <c r="BG330" s="210">
        <f>IF(N330="zákl. přenesená",J330,0)</f>
        <v>0</v>
      </c>
      <c r="BH330" s="210">
        <f>IF(N330="sníž. přenesená",J330,0)</f>
        <v>0</v>
      </c>
      <c r="BI330" s="210">
        <f>IF(N330="nulová",J330,0)</f>
        <v>0</v>
      </c>
      <c r="BJ330" s="20" t="s">
        <v>88</v>
      </c>
      <c r="BK330" s="210">
        <f>ROUND(I330*H330,2)</f>
        <v>0</v>
      </c>
      <c r="BL330" s="20" t="s">
        <v>229</v>
      </c>
      <c r="BM330" s="209" t="s">
        <v>4097</v>
      </c>
    </row>
    <row r="331" s="2" customFormat="1" ht="24.15" customHeight="1">
      <c r="A331" s="39"/>
      <c r="B331" s="161"/>
      <c r="C331" s="231" t="s">
        <v>2363</v>
      </c>
      <c r="D331" s="231" t="s">
        <v>215</v>
      </c>
      <c r="E331" s="232" t="s">
        <v>4098</v>
      </c>
      <c r="F331" s="233" t="s">
        <v>3741</v>
      </c>
      <c r="G331" s="234" t="s">
        <v>315</v>
      </c>
      <c r="H331" s="235">
        <v>6</v>
      </c>
      <c r="I331" s="236"/>
      <c r="J331" s="237">
        <f>ROUND(I331*H331,2)</f>
        <v>0</v>
      </c>
      <c r="K331" s="238"/>
      <c r="L331" s="239"/>
      <c r="M331" s="240" t="s">
        <v>1</v>
      </c>
      <c r="N331" s="241" t="s">
        <v>45</v>
      </c>
      <c r="O331" s="78"/>
      <c r="P331" s="207">
        <f>O331*H331</f>
        <v>0</v>
      </c>
      <c r="Q331" s="207">
        <v>0</v>
      </c>
      <c r="R331" s="207">
        <f>Q331*H331</f>
        <v>0</v>
      </c>
      <c r="S331" s="207">
        <v>0</v>
      </c>
      <c r="T331" s="208">
        <f>S331*H331</f>
        <v>0</v>
      </c>
      <c r="U331" s="39"/>
      <c r="V331" s="39"/>
      <c r="W331" s="39"/>
      <c r="X331" s="39"/>
      <c r="Y331" s="39"/>
      <c r="Z331" s="39"/>
      <c r="AA331" s="39"/>
      <c r="AB331" s="39"/>
      <c r="AC331" s="39"/>
      <c r="AD331" s="39"/>
      <c r="AE331" s="39"/>
      <c r="AR331" s="209" t="s">
        <v>243</v>
      </c>
      <c r="AT331" s="209" t="s">
        <v>215</v>
      </c>
      <c r="AU331" s="209" t="s">
        <v>90</v>
      </c>
      <c r="AY331" s="20" t="s">
        <v>218</v>
      </c>
      <c r="BE331" s="210">
        <f>IF(N331="základní",J331,0)</f>
        <v>0</v>
      </c>
      <c r="BF331" s="210">
        <f>IF(N331="snížená",J331,0)</f>
        <v>0</v>
      </c>
      <c r="BG331" s="210">
        <f>IF(N331="zákl. přenesená",J331,0)</f>
        <v>0</v>
      </c>
      <c r="BH331" s="210">
        <f>IF(N331="sníž. přenesená",J331,0)</f>
        <v>0</v>
      </c>
      <c r="BI331" s="210">
        <f>IF(N331="nulová",J331,0)</f>
        <v>0</v>
      </c>
      <c r="BJ331" s="20" t="s">
        <v>88</v>
      </c>
      <c r="BK331" s="210">
        <f>ROUND(I331*H331,2)</f>
        <v>0</v>
      </c>
      <c r="BL331" s="20" t="s">
        <v>229</v>
      </c>
      <c r="BM331" s="209" t="s">
        <v>4099</v>
      </c>
    </row>
    <row r="332" s="2" customFormat="1" ht="24.15" customHeight="1">
      <c r="A332" s="39"/>
      <c r="B332" s="161"/>
      <c r="C332" s="231" t="s">
        <v>4100</v>
      </c>
      <c r="D332" s="231" t="s">
        <v>215</v>
      </c>
      <c r="E332" s="232" t="s">
        <v>4101</v>
      </c>
      <c r="F332" s="233" t="s">
        <v>3744</v>
      </c>
      <c r="G332" s="234" t="s">
        <v>315</v>
      </c>
      <c r="H332" s="235">
        <v>6</v>
      </c>
      <c r="I332" s="236"/>
      <c r="J332" s="237">
        <f>ROUND(I332*H332,2)</f>
        <v>0</v>
      </c>
      <c r="K332" s="238"/>
      <c r="L332" s="239"/>
      <c r="M332" s="240" t="s">
        <v>1</v>
      </c>
      <c r="N332" s="241" t="s">
        <v>45</v>
      </c>
      <c r="O332" s="78"/>
      <c r="P332" s="207">
        <f>O332*H332</f>
        <v>0</v>
      </c>
      <c r="Q332" s="207">
        <v>0</v>
      </c>
      <c r="R332" s="207">
        <f>Q332*H332</f>
        <v>0</v>
      </c>
      <c r="S332" s="207">
        <v>0</v>
      </c>
      <c r="T332" s="208">
        <f>S332*H332</f>
        <v>0</v>
      </c>
      <c r="U332" s="39"/>
      <c r="V332" s="39"/>
      <c r="W332" s="39"/>
      <c r="X332" s="39"/>
      <c r="Y332" s="39"/>
      <c r="Z332" s="39"/>
      <c r="AA332" s="39"/>
      <c r="AB332" s="39"/>
      <c r="AC332" s="39"/>
      <c r="AD332" s="39"/>
      <c r="AE332" s="39"/>
      <c r="AR332" s="209" t="s">
        <v>243</v>
      </c>
      <c r="AT332" s="209" t="s">
        <v>215</v>
      </c>
      <c r="AU332" s="209" t="s">
        <v>90</v>
      </c>
      <c r="AY332" s="20" t="s">
        <v>218</v>
      </c>
      <c r="BE332" s="210">
        <f>IF(N332="základní",J332,0)</f>
        <v>0</v>
      </c>
      <c r="BF332" s="210">
        <f>IF(N332="snížená",J332,0)</f>
        <v>0</v>
      </c>
      <c r="BG332" s="210">
        <f>IF(N332="zákl. přenesená",J332,0)</f>
        <v>0</v>
      </c>
      <c r="BH332" s="210">
        <f>IF(N332="sníž. přenesená",J332,0)</f>
        <v>0</v>
      </c>
      <c r="BI332" s="210">
        <f>IF(N332="nulová",J332,0)</f>
        <v>0</v>
      </c>
      <c r="BJ332" s="20" t="s">
        <v>88</v>
      </c>
      <c r="BK332" s="210">
        <f>ROUND(I332*H332,2)</f>
        <v>0</v>
      </c>
      <c r="BL332" s="20" t="s">
        <v>229</v>
      </c>
      <c r="BM332" s="209" t="s">
        <v>4102</v>
      </c>
    </row>
    <row r="333" s="2" customFormat="1" ht="24.15" customHeight="1">
      <c r="A333" s="39"/>
      <c r="B333" s="161"/>
      <c r="C333" s="231" t="s">
        <v>2364</v>
      </c>
      <c r="D333" s="231" t="s">
        <v>215</v>
      </c>
      <c r="E333" s="232" t="s">
        <v>4103</v>
      </c>
      <c r="F333" s="233" t="s">
        <v>3747</v>
      </c>
      <c r="G333" s="234" t="s">
        <v>315</v>
      </c>
      <c r="H333" s="235">
        <v>7</v>
      </c>
      <c r="I333" s="236"/>
      <c r="J333" s="237">
        <f>ROUND(I333*H333,2)</f>
        <v>0</v>
      </c>
      <c r="K333" s="238"/>
      <c r="L333" s="239"/>
      <c r="M333" s="240" t="s">
        <v>1</v>
      </c>
      <c r="N333" s="241" t="s">
        <v>45</v>
      </c>
      <c r="O333" s="78"/>
      <c r="P333" s="207">
        <f>O333*H333</f>
        <v>0</v>
      </c>
      <c r="Q333" s="207">
        <v>0</v>
      </c>
      <c r="R333" s="207">
        <f>Q333*H333</f>
        <v>0</v>
      </c>
      <c r="S333" s="207">
        <v>0</v>
      </c>
      <c r="T333" s="208">
        <f>S333*H333</f>
        <v>0</v>
      </c>
      <c r="U333" s="39"/>
      <c r="V333" s="39"/>
      <c r="W333" s="39"/>
      <c r="X333" s="39"/>
      <c r="Y333" s="39"/>
      <c r="Z333" s="39"/>
      <c r="AA333" s="39"/>
      <c r="AB333" s="39"/>
      <c r="AC333" s="39"/>
      <c r="AD333" s="39"/>
      <c r="AE333" s="39"/>
      <c r="AR333" s="209" t="s">
        <v>243</v>
      </c>
      <c r="AT333" s="209" t="s">
        <v>215</v>
      </c>
      <c r="AU333" s="209" t="s">
        <v>90</v>
      </c>
      <c r="AY333" s="20" t="s">
        <v>218</v>
      </c>
      <c r="BE333" s="210">
        <f>IF(N333="základní",J333,0)</f>
        <v>0</v>
      </c>
      <c r="BF333" s="210">
        <f>IF(N333="snížená",J333,0)</f>
        <v>0</v>
      </c>
      <c r="BG333" s="210">
        <f>IF(N333="zákl. přenesená",J333,0)</f>
        <v>0</v>
      </c>
      <c r="BH333" s="210">
        <f>IF(N333="sníž. přenesená",J333,0)</f>
        <v>0</v>
      </c>
      <c r="BI333" s="210">
        <f>IF(N333="nulová",J333,0)</f>
        <v>0</v>
      </c>
      <c r="BJ333" s="20" t="s">
        <v>88</v>
      </c>
      <c r="BK333" s="210">
        <f>ROUND(I333*H333,2)</f>
        <v>0</v>
      </c>
      <c r="BL333" s="20" t="s">
        <v>229</v>
      </c>
      <c r="BM333" s="209" t="s">
        <v>4104</v>
      </c>
    </row>
    <row r="334" s="2" customFormat="1" ht="24.15" customHeight="1">
      <c r="A334" s="39"/>
      <c r="B334" s="161"/>
      <c r="C334" s="231" t="s">
        <v>4105</v>
      </c>
      <c r="D334" s="231" t="s">
        <v>215</v>
      </c>
      <c r="E334" s="232" t="s">
        <v>4106</v>
      </c>
      <c r="F334" s="233" t="s">
        <v>3750</v>
      </c>
      <c r="G334" s="234" t="s">
        <v>315</v>
      </c>
      <c r="H334" s="235">
        <v>7</v>
      </c>
      <c r="I334" s="236"/>
      <c r="J334" s="237">
        <f>ROUND(I334*H334,2)</f>
        <v>0</v>
      </c>
      <c r="K334" s="238"/>
      <c r="L334" s="239"/>
      <c r="M334" s="240" t="s">
        <v>1</v>
      </c>
      <c r="N334" s="241" t="s">
        <v>45</v>
      </c>
      <c r="O334" s="78"/>
      <c r="P334" s="207">
        <f>O334*H334</f>
        <v>0</v>
      </c>
      <c r="Q334" s="207">
        <v>0</v>
      </c>
      <c r="R334" s="207">
        <f>Q334*H334</f>
        <v>0</v>
      </c>
      <c r="S334" s="207">
        <v>0</v>
      </c>
      <c r="T334" s="208">
        <f>S334*H334</f>
        <v>0</v>
      </c>
      <c r="U334" s="39"/>
      <c r="V334" s="39"/>
      <c r="W334" s="39"/>
      <c r="X334" s="39"/>
      <c r="Y334" s="39"/>
      <c r="Z334" s="39"/>
      <c r="AA334" s="39"/>
      <c r="AB334" s="39"/>
      <c r="AC334" s="39"/>
      <c r="AD334" s="39"/>
      <c r="AE334" s="39"/>
      <c r="AR334" s="209" t="s">
        <v>243</v>
      </c>
      <c r="AT334" s="209" t="s">
        <v>215</v>
      </c>
      <c r="AU334" s="209" t="s">
        <v>90</v>
      </c>
      <c r="AY334" s="20" t="s">
        <v>218</v>
      </c>
      <c r="BE334" s="210">
        <f>IF(N334="základní",J334,0)</f>
        <v>0</v>
      </c>
      <c r="BF334" s="210">
        <f>IF(N334="snížená",J334,0)</f>
        <v>0</v>
      </c>
      <c r="BG334" s="210">
        <f>IF(N334="zákl. přenesená",J334,0)</f>
        <v>0</v>
      </c>
      <c r="BH334" s="210">
        <f>IF(N334="sníž. přenesená",J334,0)</f>
        <v>0</v>
      </c>
      <c r="BI334" s="210">
        <f>IF(N334="nulová",J334,0)</f>
        <v>0</v>
      </c>
      <c r="BJ334" s="20" t="s">
        <v>88</v>
      </c>
      <c r="BK334" s="210">
        <f>ROUND(I334*H334,2)</f>
        <v>0</v>
      </c>
      <c r="BL334" s="20" t="s">
        <v>229</v>
      </c>
      <c r="BM334" s="209" t="s">
        <v>4107</v>
      </c>
    </row>
    <row r="335" s="2" customFormat="1" ht="21.75" customHeight="1">
      <c r="A335" s="39"/>
      <c r="B335" s="161"/>
      <c r="C335" s="231" t="s">
        <v>2367</v>
      </c>
      <c r="D335" s="231" t="s">
        <v>215</v>
      </c>
      <c r="E335" s="232" t="s">
        <v>4108</v>
      </c>
      <c r="F335" s="233" t="s">
        <v>3753</v>
      </c>
      <c r="G335" s="234" t="s">
        <v>315</v>
      </c>
      <c r="H335" s="235">
        <v>2</v>
      </c>
      <c r="I335" s="236"/>
      <c r="J335" s="237">
        <f>ROUND(I335*H335,2)</f>
        <v>0</v>
      </c>
      <c r="K335" s="238"/>
      <c r="L335" s="239"/>
      <c r="M335" s="240" t="s">
        <v>1</v>
      </c>
      <c r="N335" s="241" t="s">
        <v>45</v>
      </c>
      <c r="O335" s="78"/>
      <c r="P335" s="207">
        <f>O335*H335</f>
        <v>0</v>
      </c>
      <c r="Q335" s="207">
        <v>0</v>
      </c>
      <c r="R335" s="207">
        <f>Q335*H335</f>
        <v>0</v>
      </c>
      <c r="S335" s="207">
        <v>0</v>
      </c>
      <c r="T335" s="208">
        <f>S335*H335</f>
        <v>0</v>
      </c>
      <c r="U335" s="39"/>
      <c r="V335" s="39"/>
      <c r="W335" s="39"/>
      <c r="X335" s="39"/>
      <c r="Y335" s="39"/>
      <c r="Z335" s="39"/>
      <c r="AA335" s="39"/>
      <c r="AB335" s="39"/>
      <c r="AC335" s="39"/>
      <c r="AD335" s="39"/>
      <c r="AE335" s="39"/>
      <c r="AR335" s="209" t="s">
        <v>243</v>
      </c>
      <c r="AT335" s="209" t="s">
        <v>215</v>
      </c>
      <c r="AU335" s="209" t="s">
        <v>90</v>
      </c>
      <c r="AY335" s="20" t="s">
        <v>218</v>
      </c>
      <c r="BE335" s="210">
        <f>IF(N335="základní",J335,0)</f>
        <v>0</v>
      </c>
      <c r="BF335" s="210">
        <f>IF(N335="snížená",J335,0)</f>
        <v>0</v>
      </c>
      <c r="BG335" s="210">
        <f>IF(N335="zákl. přenesená",J335,0)</f>
        <v>0</v>
      </c>
      <c r="BH335" s="210">
        <f>IF(N335="sníž. přenesená",J335,0)</f>
        <v>0</v>
      </c>
      <c r="BI335" s="210">
        <f>IF(N335="nulová",J335,0)</f>
        <v>0</v>
      </c>
      <c r="BJ335" s="20" t="s">
        <v>88</v>
      </c>
      <c r="BK335" s="210">
        <f>ROUND(I335*H335,2)</f>
        <v>0</v>
      </c>
      <c r="BL335" s="20" t="s">
        <v>229</v>
      </c>
      <c r="BM335" s="209" t="s">
        <v>4109</v>
      </c>
    </row>
    <row r="336" s="2" customFormat="1" ht="16.5" customHeight="1">
      <c r="A336" s="39"/>
      <c r="B336" s="161"/>
      <c r="C336" s="231" t="s">
        <v>4110</v>
      </c>
      <c r="D336" s="231" t="s">
        <v>215</v>
      </c>
      <c r="E336" s="232" t="s">
        <v>4111</v>
      </c>
      <c r="F336" s="233" t="s">
        <v>3756</v>
      </c>
      <c r="G336" s="234" t="s">
        <v>315</v>
      </c>
      <c r="H336" s="235">
        <v>1</v>
      </c>
      <c r="I336" s="236"/>
      <c r="J336" s="237">
        <f>ROUND(I336*H336,2)</f>
        <v>0</v>
      </c>
      <c r="K336" s="238"/>
      <c r="L336" s="239"/>
      <c r="M336" s="240" t="s">
        <v>1</v>
      </c>
      <c r="N336" s="241" t="s">
        <v>45</v>
      </c>
      <c r="O336" s="78"/>
      <c r="P336" s="207">
        <f>O336*H336</f>
        <v>0</v>
      </c>
      <c r="Q336" s="207">
        <v>0</v>
      </c>
      <c r="R336" s="207">
        <f>Q336*H336</f>
        <v>0</v>
      </c>
      <c r="S336" s="207">
        <v>0</v>
      </c>
      <c r="T336" s="208">
        <f>S336*H336</f>
        <v>0</v>
      </c>
      <c r="U336" s="39"/>
      <c r="V336" s="39"/>
      <c r="W336" s="39"/>
      <c r="X336" s="39"/>
      <c r="Y336" s="39"/>
      <c r="Z336" s="39"/>
      <c r="AA336" s="39"/>
      <c r="AB336" s="39"/>
      <c r="AC336" s="39"/>
      <c r="AD336" s="39"/>
      <c r="AE336" s="39"/>
      <c r="AR336" s="209" t="s">
        <v>243</v>
      </c>
      <c r="AT336" s="209" t="s">
        <v>215</v>
      </c>
      <c r="AU336" s="209" t="s">
        <v>90</v>
      </c>
      <c r="AY336" s="20" t="s">
        <v>218</v>
      </c>
      <c r="BE336" s="210">
        <f>IF(N336="základní",J336,0)</f>
        <v>0</v>
      </c>
      <c r="BF336" s="210">
        <f>IF(N336="snížená",J336,0)</f>
        <v>0</v>
      </c>
      <c r="BG336" s="210">
        <f>IF(N336="zákl. přenesená",J336,0)</f>
        <v>0</v>
      </c>
      <c r="BH336" s="210">
        <f>IF(N336="sníž. přenesená",J336,0)</f>
        <v>0</v>
      </c>
      <c r="BI336" s="210">
        <f>IF(N336="nulová",J336,0)</f>
        <v>0</v>
      </c>
      <c r="BJ336" s="20" t="s">
        <v>88</v>
      </c>
      <c r="BK336" s="210">
        <f>ROUND(I336*H336,2)</f>
        <v>0</v>
      </c>
      <c r="BL336" s="20" t="s">
        <v>229</v>
      </c>
      <c r="BM336" s="209" t="s">
        <v>4112</v>
      </c>
    </row>
    <row r="337" s="2" customFormat="1" ht="16.5" customHeight="1">
      <c r="A337" s="39"/>
      <c r="B337" s="161"/>
      <c r="C337" s="231" t="s">
        <v>2370</v>
      </c>
      <c r="D337" s="231" t="s">
        <v>215</v>
      </c>
      <c r="E337" s="232" t="s">
        <v>4113</v>
      </c>
      <c r="F337" s="233" t="s">
        <v>3759</v>
      </c>
      <c r="G337" s="234" t="s">
        <v>315</v>
      </c>
      <c r="H337" s="235">
        <v>1</v>
      </c>
      <c r="I337" s="236"/>
      <c r="J337" s="237">
        <f>ROUND(I337*H337,2)</f>
        <v>0</v>
      </c>
      <c r="K337" s="238"/>
      <c r="L337" s="239"/>
      <c r="M337" s="240" t="s">
        <v>1</v>
      </c>
      <c r="N337" s="241" t="s">
        <v>45</v>
      </c>
      <c r="O337" s="78"/>
      <c r="P337" s="207">
        <f>O337*H337</f>
        <v>0</v>
      </c>
      <c r="Q337" s="207">
        <v>0</v>
      </c>
      <c r="R337" s="207">
        <f>Q337*H337</f>
        <v>0</v>
      </c>
      <c r="S337" s="207">
        <v>0</v>
      </c>
      <c r="T337" s="208">
        <f>S337*H337</f>
        <v>0</v>
      </c>
      <c r="U337" s="39"/>
      <c r="V337" s="39"/>
      <c r="W337" s="39"/>
      <c r="X337" s="39"/>
      <c r="Y337" s="39"/>
      <c r="Z337" s="39"/>
      <c r="AA337" s="39"/>
      <c r="AB337" s="39"/>
      <c r="AC337" s="39"/>
      <c r="AD337" s="39"/>
      <c r="AE337" s="39"/>
      <c r="AR337" s="209" t="s">
        <v>243</v>
      </c>
      <c r="AT337" s="209" t="s">
        <v>215</v>
      </c>
      <c r="AU337" s="209" t="s">
        <v>90</v>
      </c>
      <c r="AY337" s="20" t="s">
        <v>218</v>
      </c>
      <c r="BE337" s="210">
        <f>IF(N337="základní",J337,0)</f>
        <v>0</v>
      </c>
      <c r="BF337" s="210">
        <f>IF(N337="snížená",J337,0)</f>
        <v>0</v>
      </c>
      <c r="BG337" s="210">
        <f>IF(N337="zákl. přenesená",J337,0)</f>
        <v>0</v>
      </c>
      <c r="BH337" s="210">
        <f>IF(N337="sníž. přenesená",J337,0)</f>
        <v>0</v>
      </c>
      <c r="BI337" s="210">
        <f>IF(N337="nulová",J337,0)</f>
        <v>0</v>
      </c>
      <c r="BJ337" s="20" t="s">
        <v>88</v>
      </c>
      <c r="BK337" s="210">
        <f>ROUND(I337*H337,2)</f>
        <v>0</v>
      </c>
      <c r="BL337" s="20" t="s">
        <v>229</v>
      </c>
      <c r="BM337" s="209" t="s">
        <v>4114</v>
      </c>
    </row>
    <row r="338" s="2" customFormat="1" ht="24.15" customHeight="1">
      <c r="A338" s="39"/>
      <c r="B338" s="161"/>
      <c r="C338" s="231" t="s">
        <v>4115</v>
      </c>
      <c r="D338" s="231" t="s">
        <v>215</v>
      </c>
      <c r="E338" s="232" t="s">
        <v>4116</v>
      </c>
      <c r="F338" s="233" t="s">
        <v>3762</v>
      </c>
      <c r="G338" s="234" t="s">
        <v>315</v>
      </c>
      <c r="H338" s="235">
        <v>1</v>
      </c>
      <c r="I338" s="236"/>
      <c r="J338" s="237">
        <f>ROUND(I338*H338,2)</f>
        <v>0</v>
      </c>
      <c r="K338" s="238"/>
      <c r="L338" s="239"/>
      <c r="M338" s="240" t="s">
        <v>1</v>
      </c>
      <c r="N338" s="241" t="s">
        <v>45</v>
      </c>
      <c r="O338" s="78"/>
      <c r="P338" s="207">
        <f>O338*H338</f>
        <v>0</v>
      </c>
      <c r="Q338" s="207">
        <v>0</v>
      </c>
      <c r="R338" s="207">
        <f>Q338*H338</f>
        <v>0</v>
      </c>
      <c r="S338" s="207">
        <v>0</v>
      </c>
      <c r="T338" s="208">
        <f>S338*H338</f>
        <v>0</v>
      </c>
      <c r="U338" s="39"/>
      <c r="V338" s="39"/>
      <c r="W338" s="39"/>
      <c r="X338" s="39"/>
      <c r="Y338" s="39"/>
      <c r="Z338" s="39"/>
      <c r="AA338" s="39"/>
      <c r="AB338" s="39"/>
      <c r="AC338" s="39"/>
      <c r="AD338" s="39"/>
      <c r="AE338" s="39"/>
      <c r="AR338" s="209" t="s">
        <v>243</v>
      </c>
      <c r="AT338" s="209" t="s">
        <v>215</v>
      </c>
      <c r="AU338" s="209" t="s">
        <v>90</v>
      </c>
      <c r="AY338" s="20" t="s">
        <v>218</v>
      </c>
      <c r="BE338" s="210">
        <f>IF(N338="základní",J338,0)</f>
        <v>0</v>
      </c>
      <c r="BF338" s="210">
        <f>IF(N338="snížená",J338,0)</f>
        <v>0</v>
      </c>
      <c r="BG338" s="210">
        <f>IF(N338="zákl. přenesená",J338,0)</f>
        <v>0</v>
      </c>
      <c r="BH338" s="210">
        <f>IF(N338="sníž. přenesená",J338,0)</f>
        <v>0</v>
      </c>
      <c r="BI338" s="210">
        <f>IF(N338="nulová",J338,0)</f>
        <v>0</v>
      </c>
      <c r="BJ338" s="20" t="s">
        <v>88</v>
      </c>
      <c r="BK338" s="210">
        <f>ROUND(I338*H338,2)</f>
        <v>0</v>
      </c>
      <c r="BL338" s="20" t="s">
        <v>229</v>
      </c>
      <c r="BM338" s="209" t="s">
        <v>4117</v>
      </c>
    </row>
    <row r="339" s="2" customFormat="1" ht="24.15" customHeight="1">
      <c r="A339" s="39"/>
      <c r="B339" s="161"/>
      <c r="C339" s="231" t="s">
        <v>2373</v>
      </c>
      <c r="D339" s="231" t="s">
        <v>215</v>
      </c>
      <c r="E339" s="232" t="s">
        <v>4118</v>
      </c>
      <c r="F339" s="233" t="s">
        <v>4119</v>
      </c>
      <c r="G339" s="234" t="s">
        <v>315</v>
      </c>
      <c r="H339" s="235">
        <v>4</v>
      </c>
      <c r="I339" s="236"/>
      <c r="J339" s="237">
        <f>ROUND(I339*H339,2)</f>
        <v>0</v>
      </c>
      <c r="K339" s="238"/>
      <c r="L339" s="239"/>
      <c r="M339" s="240" t="s">
        <v>1</v>
      </c>
      <c r="N339" s="241" t="s">
        <v>45</v>
      </c>
      <c r="O339" s="78"/>
      <c r="P339" s="207">
        <f>O339*H339</f>
        <v>0</v>
      </c>
      <c r="Q339" s="207">
        <v>0</v>
      </c>
      <c r="R339" s="207">
        <f>Q339*H339</f>
        <v>0</v>
      </c>
      <c r="S339" s="207">
        <v>0</v>
      </c>
      <c r="T339" s="208">
        <f>S339*H339</f>
        <v>0</v>
      </c>
      <c r="U339" s="39"/>
      <c r="V339" s="39"/>
      <c r="W339" s="39"/>
      <c r="X339" s="39"/>
      <c r="Y339" s="39"/>
      <c r="Z339" s="39"/>
      <c r="AA339" s="39"/>
      <c r="AB339" s="39"/>
      <c r="AC339" s="39"/>
      <c r="AD339" s="39"/>
      <c r="AE339" s="39"/>
      <c r="AR339" s="209" t="s">
        <v>243</v>
      </c>
      <c r="AT339" s="209" t="s">
        <v>215</v>
      </c>
      <c r="AU339" s="209" t="s">
        <v>90</v>
      </c>
      <c r="AY339" s="20" t="s">
        <v>218</v>
      </c>
      <c r="BE339" s="210">
        <f>IF(N339="základní",J339,0)</f>
        <v>0</v>
      </c>
      <c r="BF339" s="210">
        <f>IF(N339="snížená",J339,0)</f>
        <v>0</v>
      </c>
      <c r="BG339" s="210">
        <f>IF(N339="zákl. přenesená",J339,0)</f>
        <v>0</v>
      </c>
      <c r="BH339" s="210">
        <f>IF(N339="sníž. přenesená",J339,0)</f>
        <v>0</v>
      </c>
      <c r="BI339" s="210">
        <f>IF(N339="nulová",J339,0)</f>
        <v>0</v>
      </c>
      <c r="BJ339" s="20" t="s">
        <v>88</v>
      </c>
      <c r="BK339" s="210">
        <f>ROUND(I339*H339,2)</f>
        <v>0</v>
      </c>
      <c r="BL339" s="20" t="s">
        <v>229</v>
      </c>
      <c r="BM339" s="209" t="s">
        <v>4120</v>
      </c>
    </row>
    <row r="340" s="2" customFormat="1" ht="24.15" customHeight="1">
      <c r="A340" s="39"/>
      <c r="B340" s="161"/>
      <c r="C340" s="231" t="s">
        <v>4121</v>
      </c>
      <c r="D340" s="231" t="s">
        <v>215</v>
      </c>
      <c r="E340" s="232" t="s">
        <v>4122</v>
      </c>
      <c r="F340" s="233" t="s">
        <v>3765</v>
      </c>
      <c r="G340" s="234" t="s">
        <v>315</v>
      </c>
      <c r="H340" s="235">
        <v>2</v>
      </c>
      <c r="I340" s="236"/>
      <c r="J340" s="237">
        <f>ROUND(I340*H340,2)</f>
        <v>0</v>
      </c>
      <c r="K340" s="238"/>
      <c r="L340" s="239"/>
      <c r="M340" s="240" t="s">
        <v>1</v>
      </c>
      <c r="N340" s="241" t="s">
        <v>45</v>
      </c>
      <c r="O340" s="78"/>
      <c r="P340" s="207">
        <f>O340*H340</f>
        <v>0</v>
      </c>
      <c r="Q340" s="207">
        <v>0</v>
      </c>
      <c r="R340" s="207">
        <f>Q340*H340</f>
        <v>0</v>
      </c>
      <c r="S340" s="207">
        <v>0</v>
      </c>
      <c r="T340" s="208">
        <f>S340*H340</f>
        <v>0</v>
      </c>
      <c r="U340" s="39"/>
      <c r="V340" s="39"/>
      <c r="W340" s="39"/>
      <c r="X340" s="39"/>
      <c r="Y340" s="39"/>
      <c r="Z340" s="39"/>
      <c r="AA340" s="39"/>
      <c r="AB340" s="39"/>
      <c r="AC340" s="39"/>
      <c r="AD340" s="39"/>
      <c r="AE340" s="39"/>
      <c r="AR340" s="209" t="s">
        <v>243</v>
      </c>
      <c r="AT340" s="209" t="s">
        <v>215</v>
      </c>
      <c r="AU340" s="209" t="s">
        <v>90</v>
      </c>
      <c r="AY340" s="20" t="s">
        <v>218</v>
      </c>
      <c r="BE340" s="210">
        <f>IF(N340="základní",J340,0)</f>
        <v>0</v>
      </c>
      <c r="BF340" s="210">
        <f>IF(N340="snížená",J340,0)</f>
        <v>0</v>
      </c>
      <c r="BG340" s="210">
        <f>IF(N340="zákl. přenesená",J340,0)</f>
        <v>0</v>
      </c>
      <c r="BH340" s="210">
        <f>IF(N340="sníž. přenesená",J340,0)</f>
        <v>0</v>
      </c>
      <c r="BI340" s="210">
        <f>IF(N340="nulová",J340,0)</f>
        <v>0</v>
      </c>
      <c r="BJ340" s="20" t="s">
        <v>88</v>
      </c>
      <c r="BK340" s="210">
        <f>ROUND(I340*H340,2)</f>
        <v>0</v>
      </c>
      <c r="BL340" s="20" t="s">
        <v>229</v>
      </c>
      <c r="BM340" s="209" t="s">
        <v>4123</v>
      </c>
    </row>
    <row r="341" s="2" customFormat="1" ht="24.15" customHeight="1">
      <c r="A341" s="39"/>
      <c r="B341" s="161"/>
      <c r="C341" s="231" t="s">
        <v>2376</v>
      </c>
      <c r="D341" s="231" t="s">
        <v>215</v>
      </c>
      <c r="E341" s="232" t="s">
        <v>4124</v>
      </c>
      <c r="F341" s="233" t="s">
        <v>3768</v>
      </c>
      <c r="G341" s="234" t="s">
        <v>315</v>
      </c>
      <c r="H341" s="235">
        <v>2</v>
      </c>
      <c r="I341" s="236"/>
      <c r="J341" s="237">
        <f>ROUND(I341*H341,2)</f>
        <v>0</v>
      </c>
      <c r="K341" s="238"/>
      <c r="L341" s="239"/>
      <c r="M341" s="240" t="s">
        <v>1</v>
      </c>
      <c r="N341" s="241" t="s">
        <v>45</v>
      </c>
      <c r="O341" s="78"/>
      <c r="P341" s="207">
        <f>O341*H341</f>
        <v>0</v>
      </c>
      <c r="Q341" s="207">
        <v>0</v>
      </c>
      <c r="R341" s="207">
        <f>Q341*H341</f>
        <v>0</v>
      </c>
      <c r="S341" s="207">
        <v>0</v>
      </c>
      <c r="T341" s="208">
        <f>S341*H341</f>
        <v>0</v>
      </c>
      <c r="U341" s="39"/>
      <c r="V341" s="39"/>
      <c r="W341" s="39"/>
      <c r="X341" s="39"/>
      <c r="Y341" s="39"/>
      <c r="Z341" s="39"/>
      <c r="AA341" s="39"/>
      <c r="AB341" s="39"/>
      <c r="AC341" s="39"/>
      <c r="AD341" s="39"/>
      <c r="AE341" s="39"/>
      <c r="AR341" s="209" t="s">
        <v>243</v>
      </c>
      <c r="AT341" s="209" t="s">
        <v>215</v>
      </c>
      <c r="AU341" s="209" t="s">
        <v>90</v>
      </c>
      <c r="AY341" s="20" t="s">
        <v>218</v>
      </c>
      <c r="BE341" s="210">
        <f>IF(N341="základní",J341,0)</f>
        <v>0</v>
      </c>
      <c r="BF341" s="210">
        <f>IF(N341="snížená",J341,0)</f>
        <v>0</v>
      </c>
      <c r="BG341" s="210">
        <f>IF(N341="zákl. přenesená",J341,0)</f>
        <v>0</v>
      </c>
      <c r="BH341" s="210">
        <f>IF(N341="sníž. přenesená",J341,0)</f>
        <v>0</v>
      </c>
      <c r="BI341" s="210">
        <f>IF(N341="nulová",J341,0)</f>
        <v>0</v>
      </c>
      <c r="BJ341" s="20" t="s">
        <v>88</v>
      </c>
      <c r="BK341" s="210">
        <f>ROUND(I341*H341,2)</f>
        <v>0</v>
      </c>
      <c r="BL341" s="20" t="s">
        <v>229</v>
      </c>
      <c r="BM341" s="209" t="s">
        <v>4125</v>
      </c>
    </row>
    <row r="342" s="2" customFormat="1" ht="24.15" customHeight="1">
      <c r="A342" s="39"/>
      <c r="B342" s="161"/>
      <c r="C342" s="231" t="s">
        <v>4126</v>
      </c>
      <c r="D342" s="231" t="s">
        <v>215</v>
      </c>
      <c r="E342" s="232" t="s">
        <v>4127</v>
      </c>
      <c r="F342" s="233" t="s">
        <v>3771</v>
      </c>
      <c r="G342" s="234" t="s">
        <v>315</v>
      </c>
      <c r="H342" s="235">
        <v>2</v>
      </c>
      <c r="I342" s="236"/>
      <c r="J342" s="237">
        <f>ROUND(I342*H342,2)</f>
        <v>0</v>
      </c>
      <c r="K342" s="238"/>
      <c r="L342" s="239"/>
      <c r="M342" s="240" t="s">
        <v>1</v>
      </c>
      <c r="N342" s="241" t="s">
        <v>45</v>
      </c>
      <c r="O342" s="78"/>
      <c r="P342" s="207">
        <f>O342*H342</f>
        <v>0</v>
      </c>
      <c r="Q342" s="207">
        <v>0</v>
      </c>
      <c r="R342" s="207">
        <f>Q342*H342</f>
        <v>0</v>
      </c>
      <c r="S342" s="207">
        <v>0</v>
      </c>
      <c r="T342" s="208">
        <f>S342*H342</f>
        <v>0</v>
      </c>
      <c r="U342" s="39"/>
      <c r="V342" s="39"/>
      <c r="W342" s="39"/>
      <c r="X342" s="39"/>
      <c r="Y342" s="39"/>
      <c r="Z342" s="39"/>
      <c r="AA342" s="39"/>
      <c r="AB342" s="39"/>
      <c r="AC342" s="39"/>
      <c r="AD342" s="39"/>
      <c r="AE342" s="39"/>
      <c r="AR342" s="209" t="s">
        <v>243</v>
      </c>
      <c r="AT342" s="209" t="s">
        <v>215</v>
      </c>
      <c r="AU342" s="209" t="s">
        <v>90</v>
      </c>
      <c r="AY342" s="20" t="s">
        <v>218</v>
      </c>
      <c r="BE342" s="210">
        <f>IF(N342="základní",J342,0)</f>
        <v>0</v>
      </c>
      <c r="BF342" s="210">
        <f>IF(N342="snížená",J342,0)</f>
        <v>0</v>
      </c>
      <c r="BG342" s="210">
        <f>IF(N342="zákl. přenesená",J342,0)</f>
        <v>0</v>
      </c>
      <c r="BH342" s="210">
        <f>IF(N342="sníž. přenesená",J342,0)</f>
        <v>0</v>
      </c>
      <c r="BI342" s="210">
        <f>IF(N342="nulová",J342,0)</f>
        <v>0</v>
      </c>
      <c r="BJ342" s="20" t="s">
        <v>88</v>
      </c>
      <c r="BK342" s="210">
        <f>ROUND(I342*H342,2)</f>
        <v>0</v>
      </c>
      <c r="BL342" s="20" t="s">
        <v>229</v>
      </c>
      <c r="BM342" s="209" t="s">
        <v>4128</v>
      </c>
    </row>
    <row r="343" s="2" customFormat="1" ht="24.15" customHeight="1">
      <c r="A343" s="39"/>
      <c r="B343" s="161"/>
      <c r="C343" s="231" t="s">
        <v>2405</v>
      </c>
      <c r="D343" s="231" t="s">
        <v>215</v>
      </c>
      <c r="E343" s="232" t="s">
        <v>4129</v>
      </c>
      <c r="F343" s="233" t="s">
        <v>3774</v>
      </c>
      <c r="G343" s="234" t="s">
        <v>315</v>
      </c>
      <c r="H343" s="235">
        <v>2</v>
      </c>
      <c r="I343" s="236"/>
      <c r="J343" s="237">
        <f>ROUND(I343*H343,2)</f>
        <v>0</v>
      </c>
      <c r="K343" s="238"/>
      <c r="L343" s="239"/>
      <c r="M343" s="240" t="s">
        <v>1</v>
      </c>
      <c r="N343" s="241" t="s">
        <v>45</v>
      </c>
      <c r="O343" s="78"/>
      <c r="P343" s="207">
        <f>O343*H343</f>
        <v>0</v>
      </c>
      <c r="Q343" s="207">
        <v>0</v>
      </c>
      <c r="R343" s="207">
        <f>Q343*H343</f>
        <v>0</v>
      </c>
      <c r="S343" s="207">
        <v>0</v>
      </c>
      <c r="T343" s="208">
        <f>S343*H343</f>
        <v>0</v>
      </c>
      <c r="U343" s="39"/>
      <c r="V343" s="39"/>
      <c r="W343" s="39"/>
      <c r="X343" s="39"/>
      <c r="Y343" s="39"/>
      <c r="Z343" s="39"/>
      <c r="AA343" s="39"/>
      <c r="AB343" s="39"/>
      <c r="AC343" s="39"/>
      <c r="AD343" s="39"/>
      <c r="AE343" s="39"/>
      <c r="AR343" s="209" t="s">
        <v>243</v>
      </c>
      <c r="AT343" s="209" t="s">
        <v>215</v>
      </c>
      <c r="AU343" s="209" t="s">
        <v>90</v>
      </c>
      <c r="AY343" s="20" t="s">
        <v>218</v>
      </c>
      <c r="BE343" s="210">
        <f>IF(N343="základní",J343,0)</f>
        <v>0</v>
      </c>
      <c r="BF343" s="210">
        <f>IF(N343="snížená",J343,0)</f>
        <v>0</v>
      </c>
      <c r="BG343" s="210">
        <f>IF(N343="zákl. přenesená",J343,0)</f>
        <v>0</v>
      </c>
      <c r="BH343" s="210">
        <f>IF(N343="sníž. přenesená",J343,0)</f>
        <v>0</v>
      </c>
      <c r="BI343" s="210">
        <f>IF(N343="nulová",J343,0)</f>
        <v>0</v>
      </c>
      <c r="BJ343" s="20" t="s">
        <v>88</v>
      </c>
      <c r="BK343" s="210">
        <f>ROUND(I343*H343,2)</f>
        <v>0</v>
      </c>
      <c r="BL343" s="20" t="s">
        <v>229</v>
      </c>
      <c r="BM343" s="209" t="s">
        <v>4130</v>
      </c>
    </row>
    <row r="344" s="2" customFormat="1" ht="24.15" customHeight="1">
      <c r="A344" s="39"/>
      <c r="B344" s="161"/>
      <c r="C344" s="231" t="s">
        <v>4131</v>
      </c>
      <c r="D344" s="231" t="s">
        <v>215</v>
      </c>
      <c r="E344" s="232" t="s">
        <v>4132</v>
      </c>
      <c r="F344" s="233" t="s">
        <v>3783</v>
      </c>
      <c r="G344" s="234" t="s">
        <v>315</v>
      </c>
      <c r="H344" s="235">
        <v>6</v>
      </c>
      <c r="I344" s="236"/>
      <c r="J344" s="237">
        <f>ROUND(I344*H344,2)</f>
        <v>0</v>
      </c>
      <c r="K344" s="238"/>
      <c r="L344" s="239"/>
      <c r="M344" s="240" t="s">
        <v>1</v>
      </c>
      <c r="N344" s="241" t="s">
        <v>45</v>
      </c>
      <c r="O344" s="78"/>
      <c r="P344" s="207">
        <f>O344*H344</f>
        <v>0</v>
      </c>
      <c r="Q344" s="207">
        <v>0</v>
      </c>
      <c r="R344" s="207">
        <f>Q344*H344</f>
        <v>0</v>
      </c>
      <c r="S344" s="207">
        <v>0</v>
      </c>
      <c r="T344" s="208">
        <f>S344*H344</f>
        <v>0</v>
      </c>
      <c r="U344" s="39"/>
      <c r="V344" s="39"/>
      <c r="W344" s="39"/>
      <c r="X344" s="39"/>
      <c r="Y344" s="39"/>
      <c r="Z344" s="39"/>
      <c r="AA344" s="39"/>
      <c r="AB344" s="39"/>
      <c r="AC344" s="39"/>
      <c r="AD344" s="39"/>
      <c r="AE344" s="39"/>
      <c r="AR344" s="209" t="s">
        <v>243</v>
      </c>
      <c r="AT344" s="209" t="s">
        <v>215</v>
      </c>
      <c r="AU344" s="209" t="s">
        <v>90</v>
      </c>
      <c r="AY344" s="20" t="s">
        <v>218</v>
      </c>
      <c r="BE344" s="210">
        <f>IF(N344="základní",J344,0)</f>
        <v>0</v>
      </c>
      <c r="BF344" s="210">
        <f>IF(N344="snížená",J344,0)</f>
        <v>0</v>
      </c>
      <c r="BG344" s="210">
        <f>IF(N344="zákl. přenesená",J344,0)</f>
        <v>0</v>
      </c>
      <c r="BH344" s="210">
        <f>IF(N344="sníž. přenesená",J344,0)</f>
        <v>0</v>
      </c>
      <c r="BI344" s="210">
        <f>IF(N344="nulová",J344,0)</f>
        <v>0</v>
      </c>
      <c r="BJ344" s="20" t="s">
        <v>88</v>
      </c>
      <c r="BK344" s="210">
        <f>ROUND(I344*H344,2)</f>
        <v>0</v>
      </c>
      <c r="BL344" s="20" t="s">
        <v>229</v>
      </c>
      <c r="BM344" s="209" t="s">
        <v>4133</v>
      </c>
    </row>
    <row r="345" s="2" customFormat="1" ht="24.15" customHeight="1">
      <c r="A345" s="39"/>
      <c r="B345" s="161"/>
      <c r="C345" s="231" t="s">
        <v>2430</v>
      </c>
      <c r="D345" s="231" t="s">
        <v>215</v>
      </c>
      <c r="E345" s="232" t="s">
        <v>4134</v>
      </c>
      <c r="F345" s="233" t="s">
        <v>3786</v>
      </c>
      <c r="G345" s="234" t="s">
        <v>315</v>
      </c>
      <c r="H345" s="235">
        <v>2</v>
      </c>
      <c r="I345" s="236"/>
      <c r="J345" s="237">
        <f>ROUND(I345*H345,2)</f>
        <v>0</v>
      </c>
      <c r="K345" s="238"/>
      <c r="L345" s="239"/>
      <c r="M345" s="240" t="s">
        <v>1</v>
      </c>
      <c r="N345" s="241" t="s">
        <v>45</v>
      </c>
      <c r="O345" s="78"/>
      <c r="P345" s="207">
        <f>O345*H345</f>
        <v>0</v>
      </c>
      <c r="Q345" s="207">
        <v>0</v>
      </c>
      <c r="R345" s="207">
        <f>Q345*H345</f>
        <v>0</v>
      </c>
      <c r="S345" s="207">
        <v>0</v>
      </c>
      <c r="T345" s="208">
        <f>S345*H345</f>
        <v>0</v>
      </c>
      <c r="U345" s="39"/>
      <c r="V345" s="39"/>
      <c r="W345" s="39"/>
      <c r="X345" s="39"/>
      <c r="Y345" s="39"/>
      <c r="Z345" s="39"/>
      <c r="AA345" s="39"/>
      <c r="AB345" s="39"/>
      <c r="AC345" s="39"/>
      <c r="AD345" s="39"/>
      <c r="AE345" s="39"/>
      <c r="AR345" s="209" t="s">
        <v>243</v>
      </c>
      <c r="AT345" s="209" t="s">
        <v>215</v>
      </c>
      <c r="AU345" s="209" t="s">
        <v>90</v>
      </c>
      <c r="AY345" s="20" t="s">
        <v>218</v>
      </c>
      <c r="BE345" s="210">
        <f>IF(N345="základní",J345,0)</f>
        <v>0</v>
      </c>
      <c r="BF345" s="210">
        <f>IF(N345="snížená",J345,0)</f>
        <v>0</v>
      </c>
      <c r="BG345" s="210">
        <f>IF(N345="zákl. přenesená",J345,0)</f>
        <v>0</v>
      </c>
      <c r="BH345" s="210">
        <f>IF(N345="sníž. přenesená",J345,0)</f>
        <v>0</v>
      </c>
      <c r="BI345" s="210">
        <f>IF(N345="nulová",J345,0)</f>
        <v>0</v>
      </c>
      <c r="BJ345" s="20" t="s">
        <v>88</v>
      </c>
      <c r="BK345" s="210">
        <f>ROUND(I345*H345,2)</f>
        <v>0</v>
      </c>
      <c r="BL345" s="20" t="s">
        <v>229</v>
      </c>
      <c r="BM345" s="209" t="s">
        <v>4135</v>
      </c>
    </row>
    <row r="346" s="2" customFormat="1" ht="24.15" customHeight="1">
      <c r="A346" s="39"/>
      <c r="B346" s="161"/>
      <c r="C346" s="231" t="s">
        <v>4136</v>
      </c>
      <c r="D346" s="231" t="s">
        <v>215</v>
      </c>
      <c r="E346" s="232" t="s">
        <v>4137</v>
      </c>
      <c r="F346" s="233" t="s">
        <v>3789</v>
      </c>
      <c r="G346" s="234" t="s">
        <v>315</v>
      </c>
      <c r="H346" s="235">
        <v>4</v>
      </c>
      <c r="I346" s="236"/>
      <c r="J346" s="237">
        <f>ROUND(I346*H346,2)</f>
        <v>0</v>
      </c>
      <c r="K346" s="238"/>
      <c r="L346" s="239"/>
      <c r="M346" s="240" t="s">
        <v>1</v>
      </c>
      <c r="N346" s="241" t="s">
        <v>45</v>
      </c>
      <c r="O346" s="78"/>
      <c r="P346" s="207">
        <f>O346*H346</f>
        <v>0</v>
      </c>
      <c r="Q346" s="207">
        <v>0</v>
      </c>
      <c r="R346" s="207">
        <f>Q346*H346</f>
        <v>0</v>
      </c>
      <c r="S346" s="207">
        <v>0</v>
      </c>
      <c r="T346" s="208">
        <f>S346*H346</f>
        <v>0</v>
      </c>
      <c r="U346" s="39"/>
      <c r="V346" s="39"/>
      <c r="W346" s="39"/>
      <c r="X346" s="39"/>
      <c r="Y346" s="39"/>
      <c r="Z346" s="39"/>
      <c r="AA346" s="39"/>
      <c r="AB346" s="39"/>
      <c r="AC346" s="39"/>
      <c r="AD346" s="39"/>
      <c r="AE346" s="39"/>
      <c r="AR346" s="209" t="s">
        <v>243</v>
      </c>
      <c r="AT346" s="209" t="s">
        <v>215</v>
      </c>
      <c r="AU346" s="209" t="s">
        <v>90</v>
      </c>
      <c r="AY346" s="20" t="s">
        <v>218</v>
      </c>
      <c r="BE346" s="210">
        <f>IF(N346="základní",J346,0)</f>
        <v>0</v>
      </c>
      <c r="BF346" s="210">
        <f>IF(N346="snížená",J346,0)</f>
        <v>0</v>
      </c>
      <c r="BG346" s="210">
        <f>IF(N346="zákl. přenesená",J346,0)</f>
        <v>0</v>
      </c>
      <c r="BH346" s="210">
        <f>IF(N346="sníž. přenesená",J346,0)</f>
        <v>0</v>
      </c>
      <c r="BI346" s="210">
        <f>IF(N346="nulová",J346,0)</f>
        <v>0</v>
      </c>
      <c r="BJ346" s="20" t="s">
        <v>88</v>
      </c>
      <c r="BK346" s="210">
        <f>ROUND(I346*H346,2)</f>
        <v>0</v>
      </c>
      <c r="BL346" s="20" t="s">
        <v>229</v>
      </c>
      <c r="BM346" s="209" t="s">
        <v>4138</v>
      </c>
    </row>
    <row r="347" s="2" customFormat="1" ht="16.5" customHeight="1">
      <c r="A347" s="39"/>
      <c r="B347" s="161"/>
      <c r="C347" s="231" t="s">
        <v>2433</v>
      </c>
      <c r="D347" s="231" t="s">
        <v>215</v>
      </c>
      <c r="E347" s="232" t="s">
        <v>4139</v>
      </c>
      <c r="F347" s="233" t="s">
        <v>3792</v>
      </c>
      <c r="G347" s="234" t="s">
        <v>315</v>
      </c>
      <c r="H347" s="235">
        <v>8</v>
      </c>
      <c r="I347" s="236"/>
      <c r="J347" s="237">
        <f>ROUND(I347*H347,2)</f>
        <v>0</v>
      </c>
      <c r="K347" s="238"/>
      <c r="L347" s="239"/>
      <c r="M347" s="240" t="s">
        <v>1</v>
      </c>
      <c r="N347" s="241" t="s">
        <v>45</v>
      </c>
      <c r="O347" s="78"/>
      <c r="P347" s="207">
        <f>O347*H347</f>
        <v>0</v>
      </c>
      <c r="Q347" s="207">
        <v>0</v>
      </c>
      <c r="R347" s="207">
        <f>Q347*H347</f>
        <v>0</v>
      </c>
      <c r="S347" s="207">
        <v>0</v>
      </c>
      <c r="T347" s="208">
        <f>S347*H347</f>
        <v>0</v>
      </c>
      <c r="U347" s="39"/>
      <c r="V347" s="39"/>
      <c r="W347" s="39"/>
      <c r="X347" s="39"/>
      <c r="Y347" s="39"/>
      <c r="Z347" s="39"/>
      <c r="AA347" s="39"/>
      <c r="AB347" s="39"/>
      <c r="AC347" s="39"/>
      <c r="AD347" s="39"/>
      <c r="AE347" s="39"/>
      <c r="AR347" s="209" t="s">
        <v>243</v>
      </c>
      <c r="AT347" s="209" t="s">
        <v>215</v>
      </c>
      <c r="AU347" s="209" t="s">
        <v>90</v>
      </c>
      <c r="AY347" s="20" t="s">
        <v>218</v>
      </c>
      <c r="BE347" s="210">
        <f>IF(N347="základní",J347,0)</f>
        <v>0</v>
      </c>
      <c r="BF347" s="210">
        <f>IF(N347="snížená",J347,0)</f>
        <v>0</v>
      </c>
      <c r="BG347" s="210">
        <f>IF(N347="zákl. přenesená",J347,0)</f>
        <v>0</v>
      </c>
      <c r="BH347" s="210">
        <f>IF(N347="sníž. přenesená",J347,0)</f>
        <v>0</v>
      </c>
      <c r="BI347" s="210">
        <f>IF(N347="nulová",J347,0)</f>
        <v>0</v>
      </c>
      <c r="BJ347" s="20" t="s">
        <v>88</v>
      </c>
      <c r="BK347" s="210">
        <f>ROUND(I347*H347,2)</f>
        <v>0</v>
      </c>
      <c r="BL347" s="20" t="s">
        <v>229</v>
      </c>
      <c r="BM347" s="209" t="s">
        <v>4140</v>
      </c>
    </row>
    <row r="348" s="2" customFormat="1" ht="24.15" customHeight="1">
      <c r="A348" s="39"/>
      <c r="B348" s="161"/>
      <c r="C348" s="231" t="s">
        <v>4141</v>
      </c>
      <c r="D348" s="231" t="s">
        <v>215</v>
      </c>
      <c r="E348" s="232" t="s">
        <v>4142</v>
      </c>
      <c r="F348" s="233" t="s">
        <v>3795</v>
      </c>
      <c r="G348" s="234" t="s">
        <v>3796</v>
      </c>
      <c r="H348" s="235">
        <v>1</v>
      </c>
      <c r="I348" s="236"/>
      <c r="J348" s="237">
        <f>ROUND(I348*H348,2)</f>
        <v>0</v>
      </c>
      <c r="K348" s="238"/>
      <c r="L348" s="239"/>
      <c r="M348" s="240" t="s">
        <v>1</v>
      </c>
      <c r="N348" s="241" t="s">
        <v>45</v>
      </c>
      <c r="O348" s="78"/>
      <c r="P348" s="207">
        <f>O348*H348</f>
        <v>0</v>
      </c>
      <c r="Q348" s="207">
        <v>0</v>
      </c>
      <c r="R348" s="207">
        <f>Q348*H348</f>
        <v>0</v>
      </c>
      <c r="S348" s="207">
        <v>0</v>
      </c>
      <c r="T348" s="208">
        <f>S348*H348</f>
        <v>0</v>
      </c>
      <c r="U348" s="39"/>
      <c r="V348" s="39"/>
      <c r="W348" s="39"/>
      <c r="X348" s="39"/>
      <c r="Y348" s="39"/>
      <c r="Z348" s="39"/>
      <c r="AA348" s="39"/>
      <c r="AB348" s="39"/>
      <c r="AC348" s="39"/>
      <c r="AD348" s="39"/>
      <c r="AE348" s="39"/>
      <c r="AR348" s="209" t="s">
        <v>243</v>
      </c>
      <c r="AT348" s="209" t="s">
        <v>215</v>
      </c>
      <c r="AU348" s="209" t="s">
        <v>90</v>
      </c>
      <c r="AY348" s="20" t="s">
        <v>218</v>
      </c>
      <c r="BE348" s="210">
        <f>IF(N348="základní",J348,0)</f>
        <v>0</v>
      </c>
      <c r="BF348" s="210">
        <f>IF(N348="snížená",J348,0)</f>
        <v>0</v>
      </c>
      <c r="BG348" s="210">
        <f>IF(N348="zákl. přenesená",J348,0)</f>
        <v>0</v>
      </c>
      <c r="BH348" s="210">
        <f>IF(N348="sníž. přenesená",J348,0)</f>
        <v>0</v>
      </c>
      <c r="BI348" s="210">
        <f>IF(N348="nulová",J348,0)</f>
        <v>0</v>
      </c>
      <c r="BJ348" s="20" t="s">
        <v>88</v>
      </c>
      <c r="BK348" s="210">
        <f>ROUND(I348*H348,2)</f>
        <v>0</v>
      </c>
      <c r="BL348" s="20" t="s">
        <v>229</v>
      </c>
      <c r="BM348" s="209" t="s">
        <v>4143</v>
      </c>
    </row>
    <row r="349" s="2" customFormat="1" ht="16.5" customHeight="1">
      <c r="A349" s="39"/>
      <c r="B349" s="161"/>
      <c r="C349" s="231" t="s">
        <v>2435</v>
      </c>
      <c r="D349" s="231" t="s">
        <v>215</v>
      </c>
      <c r="E349" s="232" t="s">
        <v>4144</v>
      </c>
      <c r="F349" s="233" t="s">
        <v>3799</v>
      </c>
      <c r="G349" s="234" t="s">
        <v>315</v>
      </c>
      <c r="H349" s="235">
        <v>1</v>
      </c>
      <c r="I349" s="236"/>
      <c r="J349" s="237">
        <f>ROUND(I349*H349,2)</f>
        <v>0</v>
      </c>
      <c r="K349" s="238"/>
      <c r="L349" s="239"/>
      <c r="M349" s="240" t="s">
        <v>1</v>
      </c>
      <c r="N349" s="241" t="s">
        <v>45</v>
      </c>
      <c r="O349" s="78"/>
      <c r="P349" s="207">
        <f>O349*H349</f>
        <v>0</v>
      </c>
      <c r="Q349" s="207">
        <v>0</v>
      </c>
      <c r="R349" s="207">
        <f>Q349*H349</f>
        <v>0</v>
      </c>
      <c r="S349" s="207">
        <v>0</v>
      </c>
      <c r="T349" s="208">
        <f>S349*H349</f>
        <v>0</v>
      </c>
      <c r="U349" s="39"/>
      <c r="V349" s="39"/>
      <c r="W349" s="39"/>
      <c r="X349" s="39"/>
      <c r="Y349" s="39"/>
      <c r="Z349" s="39"/>
      <c r="AA349" s="39"/>
      <c r="AB349" s="39"/>
      <c r="AC349" s="39"/>
      <c r="AD349" s="39"/>
      <c r="AE349" s="39"/>
      <c r="AR349" s="209" t="s">
        <v>243</v>
      </c>
      <c r="AT349" s="209" t="s">
        <v>215</v>
      </c>
      <c r="AU349" s="209" t="s">
        <v>90</v>
      </c>
      <c r="AY349" s="20" t="s">
        <v>218</v>
      </c>
      <c r="BE349" s="210">
        <f>IF(N349="základní",J349,0)</f>
        <v>0</v>
      </c>
      <c r="BF349" s="210">
        <f>IF(N349="snížená",J349,0)</f>
        <v>0</v>
      </c>
      <c r="BG349" s="210">
        <f>IF(N349="zákl. přenesená",J349,0)</f>
        <v>0</v>
      </c>
      <c r="BH349" s="210">
        <f>IF(N349="sníž. přenesená",J349,0)</f>
        <v>0</v>
      </c>
      <c r="BI349" s="210">
        <f>IF(N349="nulová",J349,0)</f>
        <v>0</v>
      </c>
      <c r="BJ349" s="20" t="s">
        <v>88</v>
      </c>
      <c r="BK349" s="210">
        <f>ROUND(I349*H349,2)</f>
        <v>0</v>
      </c>
      <c r="BL349" s="20" t="s">
        <v>229</v>
      </c>
      <c r="BM349" s="209" t="s">
        <v>4145</v>
      </c>
    </row>
    <row r="350" s="2" customFormat="1" ht="24.15" customHeight="1">
      <c r="A350" s="39"/>
      <c r="B350" s="161"/>
      <c r="C350" s="231" t="s">
        <v>4146</v>
      </c>
      <c r="D350" s="231" t="s">
        <v>215</v>
      </c>
      <c r="E350" s="232" t="s">
        <v>4147</v>
      </c>
      <c r="F350" s="233" t="s">
        <v>3802</v>
      </c>
      <c r="G350" s="234" t="s">
        <v>315</v>
      </c>
      <c r="H350" s="235">
        <v>40</v>
      </c>
      <c r="I350" s="236"/>
      <c r="J350" s="237">
        <f>ROUND(I350*H350,2)</f>
        <v>0</v>
      </c>
      <c r="K350" s="238"/>
      <c r="L350" s="239"/>
      <c r="M350" s="240" t="s">
        <v>1</v>
      </c>
      <c r="N350" s="241" t="s">
        <v>45</v>
      </c>
      <c r="O350" s="78"/>
      <c r="P350" s="207">
        <f>O350*H350</f>
        <v>0</v>
      </c>
      <c r="Q350" s="207">
        <v>0</v>
      </c>
      <c r="R350" s="207">
        <f>Q350*H350</f>
        <v>0</v>
      </c>
      <c r="S350" s="207">
        <v>0</v>
      </c>
      <c r="T350" s="208">
        <f>S350*H350</f>
        <v>0</v>
      </c>
      <c r="U350" s="39"/>
      <c r="V350" s="39"/>
      <c r="W350" s="39"/>
      <c r="X350" s="39"/>
      <c r="Y350" s="39"/>
      <c r="Z350" s="39"/>
      <c r="AA350" s="39"/>
      <c r="AB350" s="39"/>
      <c r="AC350" s="39"/>
      <c r="AD350" s="39"/>
      <c r="AE350" s="39"/>
      <c r="AR350" s="209" t="s">
        <v>243</v>
      </c>
      <c r="AT350" s="209" t="s">
        <v>215</v>
      </c>
      <c r="AU350" s="209" t="s">
        <v>90</v>
      </c>
      <c r="AY350" s="20" t="s">
        <v>218</v>
      </c>
      <c r="BE350" s="210">
        <f>IF(N350="základní",J350,0)</f>
        <v>0</v>
      </c>
      <c r="BF350" s="210">
        <f>IF(N350="snížená",J350,0)</f>
        <v>0</v>
      </c>
      <c r="BG350" s="210">
        <f>IF(N350="zákl. přenesená",J350,0)</f>
        <v>0</v>
      </c>
      <c r="BH350" s="210">
        <f>IF(N350="sníž. přenesená",J350,0)</f>
        <v>0</v>
      </c>
      <c r="BI350" s="210">
        <f>IF(N350="nulová",J350,0)</f>
        <v>0</v>
      </c>
      <c r="BJ350" s="20" t="s">
        <v>88</v>
      </c>
      <c r="BK350" s="210">
        <f>ROUND(I350*H350,2)</f>
        <v>0</v>
      </c>
      <c r="BL350" s="20" t="s">
        <v>229</v>
      </c>
      <c r="BM350" s="209" t="s">
        <v>4148</v>
      </c>
    </row>
    <row r="351" s="2" customFormat="1" ht="24.15" customHeight="1">
      <c r="A351" s="39"/>
      <c r="B351" s="161"/>
      <c r="C351" s="231" t="s">
        <v>4149</v>
      </c>
      <c r="D351" s="231" t="s">
        <v>215</v>
      </c>
      <c r="E351" s="232" t="s">
        <v>4150</v>
      </c>
      <c r="F351" s="233" t="s">
        <v>3805</v>
      </c>
      <c r="G351" s="234" t="s">
        <v>315</v>
      </c>
      <c r="H351" s="235">
        <v>8</v>
      </c>
      <c r="I351" s="236"/>
      <c r="J351" s="237">
        <f>ROUND(I351*H351,2)</f>
        <v>0</v>
      </c>
      <c r="K351" s="238"/>
      <c r="L351" s="239"/>
      <c r="M351" s="240" t="s">
        <v>1</v>
      </c>
      <c r="N351" s="241" t="s">
        <v>45</v>
      </c>
      <c r="O351" s="78"/>
      <c r="P351" s="207">
        <f>O351*H351</f>
        <v>0</v>
      </c>
      <c r="Q351" s="207">
        <v>0</v>
      </c>
      <c r="R351" s="207">
        <f>Q351*H351</f>
        <v>0</v>
      </c>
      <c r="S351" s="207">
        <v>0</v>
      </c>
      <c r="T351" s="208">
        <f>S351*H351</f>
        <v>0</v>
      </c>
      <c r="U351" s="39"/>
      <c r="V351" s="39"/>
      <c r="W351" s="39"/>
      <c r="X351" s="39"/>
      <c r="Y351" s="39"/>
      <c r="Z351" s="39"/>
      <c r="AA351" s="39"/>
      <c r="AB351" s="39"/>
      <c r="AC351" s="39"/>
      <c r="AD351" s="39"/>
      <c r="AE351" s="39"/>
      <c r="AR351" s="209" t="s">
        <v>243</v>
      </c>
      <c r="AT351" s="209" t="s">
        <v>215</v>
      </c>
      <c r="AU351" s="209" t="s">
        <v>90</v>
      </c>
      <c r="AY351" s="20" t="s">
        <v>218</v>
      </c>
      <c r="BE351" s="210">
        <f>IF(N351="základní",J351,0)</f>
        <v>0</v>
      </c>
      <c r="BF351" s="210">
        <f>IF(N351="snížená",J351,0)</f>
        <v>0</v>
      </c>
      <c r="BG351" s="210">
        <f>IF(N351="zákl. přenesená",J351,0)</f>
        <v>0</v>
      </c>
      <c r="BH351" s="210">
        <f>IF(N351="sníž. přenesená",J351,0)</f>
        <v>0</v>
      </c>
      <c r="BI351" s="210">
        <f>IF(N351="nulová",J351,0)</f>
        <v>0</v>
      </c>
      <c r="BJ351" s="20" t="s">
        <v>88</v>
      </c>
      <c r="BK351" s="210">
        <f>ROUND(I351*H351,2)</f>
        <v>0</v>
      </c>
      <c r="BL351" s="20" t="s">
        <v>229</v>
      </c>
      <c r="BM351" s="209" t="s">
        <v>4151</v>
      </c>
    </row>
    <row r="352" s="2" customFormat="1" ht="16.5" customHeight="1">
      <c r="A352" s="39"/>
      <c r="B352" s="161"/>
      <c r="C352" s="231" t="s">
        <v>4152</v>
      </c>
      <c r="D352" s="231" t="s">
        <v>215</v>
      </c>
      <c r="E352" s="232" t="s">
        <v>4153</v>
      </c>
      <c r="F352" s="233" t="s">
        <v>3808</v>
      </c>
      <c r="G352" s="234" t="s">
        <v>315</v>
      </c>
      <c r="H352" s="235">
        <v>1</v>
      </c>
      <c r="I352" s="236"/>
      <c r="J352" s="237">
        <f>ROUND(I352*H352,2)</f>
        <v>0</v>
      </c>
      <c r="K352" s="238"/>
      <c r="L352" s="239"/>
      <c r="M352" s="240" t="s">
        <v>1</v>
      </c>
      <c r="N352" s="241" t="s">
        <v>45</v>
      </c>
      <c r="O352" s="78"/>
      <c r="P352" s="207">
        <f>O352*H352</f>
        <v>0</v>
      </c>
      <c r="Q352" s="207">
        <v>0</v>
      </c>
      <c r="R352" s="207">
        <f>Q352*H352</f>
        <v>0</v>
      </c>
      <c r="S352" s="207">
        <v>0</v>
      </c>
      <c r="T352" s="208">
        <f>S352*H352</f>
        <v>0</v>
      </c>
      <c r="U352" s="39"/>
      <c r="V352" s="39"/>
      <c r="W352" s="39"/>
      <c r="X352" s="39"/>
      <c r="Y352" s="39"/>
      <c r="Z352" s="39"/>
      <c r="AA352" s="39"/>
      <c r="AB352" s="39"/>
      <c r="AC352" s="39"/>
      <c r="AD352" s="39"/>
      <c r="AE352" s="39"/>
      <c r="AR352" s="209" t="s">
        <v>243</v>
      </c>
      <c r="AT352" s="209" t="s">
        <v>215</v>
      </c>
      <c r="AU352" s="209" t="s">
        <v>90</v>
      </c>
      <c r="AY352" s="20" t="s">
        <v>218</v>
      </c>
      <c r="BE352" s="210">
        <f>IF(N352="základní",J352,0)</f>
        <v>0</v>
      </c>
      <c r="BF352" s="210">
        <f>IF(N352="snížená",J352,0)</f>
        <v>0</v>
      </c>
      <c r="BG352" s="210">
        <f>IF(N352="zákl. přenesená",J352,0)</f>
        <v>0</v>
      </c>
      <c r="BH352" s="210">
        <f>IF(N352="sníž. přenesená",J352,0)</f>
        <v>0</v>
      </c>
      <c r="BI352" s="210">
        <f>IF(N352="nulová",J352,0)</f>
        <v>0</v>
      </c>
      <c r="BJ352" s="20" t="s">
        <v>88</v>
      </c>
      <c r="BK352" s="210">
        <f>ROUND(I352*H352,2)</f>
        <v>0</v>
      </c>
      <c r="BL352" s="20" t="s">
        <v>229</v>
      </c>
      <c r="BM352" s="209" t="s">
        <v>4154</v>
      </c>
    </row>
    <row r="353" s="2" customFormat="1" ht="33" customHeight="1">
      <c r="A353" s="39"/>
      <c r="B353" s="161"/>
      <c r="C353" s="231" t="s">
        <v>4155</v>
      </c>
      <c r="D353" s="231" t="s">
        <v>215</v>
      </c>
      <c r="E353" s="232" t="s">
        <v>4156</v>
      </c>
      <c r="F353" s="233" t="s">
        <v>3811</v>
      </c>
      <c r="G353" s="234" t="s">
        <v>3796</v>
      </c>
      <c r="H353" s="235">
        <v>1</v>
      </c>
      <c r="I353" s="236"/>
      <c r="J353" s="237">
        <f>ROUND(I353*H353,2)</f>
        <v>0</v>
      </c>
      <c r="K353" s="238"/>
      <c r="L353" s="239"/>
      <c r="M353" s="240" t="s">
        <v>1</v>
      </c>
      <c r="N353" s="241" t="s">
        <v>45</v>
      </c>
      <c r="O353" s="78"/>
      <c r="P353" s="207">
        <f>O353*H353</f>
        <v>0</v>
      </c>
      <c r="Q353" s="207">
        <v>0</v>
      </c>
      <c r="R353" s="207">
        <f>Q353*H353</f>
        <v>0</v>
      </c>
      <c r="S353" s="207">
        <v>0</v>
      </c>
      <c r="T353" s="208">
        <f>S353*H353</f>
        <v>0</v>
      </c>
      <c r="U353" s="39"/>
      <c r="V353" s="39"/>
      <c r="W353" s="39"/>
      <c r="X353" s="39"/>
      <c r="Y353" s="39"/>
      <c r="Z353" s="39"/>
      <c r="AA353" s="39"/>
      <c r="AB353" s="39"/>
      <c r="AC353" s="39"/>
      <c r="AD353" s="39"/>
      <c r="AE353" s="39"/>
      <c r="AR353" s="209" t="s">
        <v>243</v>
      </c>
      <c r="AT353" s="209" t="s">
        <v>215</v>
      </c>
      <c r="AU353" s="209" t="s">
        <v>90</v>
      </c>
      <c r="AY353" s="20" t="s">
        <v>218</v>
      </c>
      <c r="BE353" s="210">
        <f>IF(N353="základní",J353,0)</f>
        <v>0</v>
      </c>
      <c r="BF353" s="210">
        <f>IF(N353="snížená",J353,0)</f>
        <v>0</v>
      </c>
      <c r="BG353" s="210">
        <f>IF(N353="zákl. přenesená",J353,0)</f>
        <v>0</v>
      </c>
      <c r="BH353" s="210">
        <f>IF(N353="sníž. přenesená",J353,0)</f>
        <v>0</v>
      </c>
      <c r="BI353" s="210">
        <f>IF(N353="nulová",J353,0)</f>
        <v>0</v>
      </c>
      <c r="BJ353" s="20" t="s">
        <v>88</v>
      </c>
      <c r="BK353" s="210">
        <f>ROUND(I353*H353,2)</f>
        <v>0</v>
      </c>
      <c r="BL353" s="20" t="s">
        <v>229</v>
      </c>
      <c r="BM353" s="209" t="s">
        <v>4157</v>
      </c>
    </row>
    <row r="354" s="2" customFormat="1" ht="37.8" customHeight="1">
      <c r="A354" s="39"/>
      <c r="B354" s="161"/>
      <c r="C354" s="231" t="s">
        <v>4158</v>
      </c>
      <c r="D354" s="231" t="s">
        <v>215</v>
      </c>
      <c r="E354" s="232" t="s">
        <v>4159</v>
      </c>
      <c r="F354" s="233" t="s">
        <v>3814</v>
      </c>
      <c r="G354" s="234" t="s">
        <v>3796</v>
      </c>
      <c r="H354" s="235">
        <v>1</v>
      </c>
      <c r="I354" s="236"/>
      <c r="J354" s="237">
        <f>ROUND(I354*H354,2)</f>
        <v>0</v>
      </c>
      <c r="K354" s="238"/>
      <c r="L354" s="239"/>
      <c r="M354" s="240" t="s">
        <v>1</v>
      </c>
      <c r="N354" s="241" t="s">
        <v>45</v>
      </c>
      <c r="O354" s="78"/>
      <c r="P354" s="207">
        <f>O354*H354</f>
        <v>0</v>
      </c>
      <c r="Q354" s="207">
        <v>0</v>
      </c>
      <c r="R354" s="207">
        <f>Q354*H354</f>
        <v>0</v>
      </c>
      <c r="S354" s="207">
        <v>0</v>
      </c>
      <c r="T354" s="208">
        <f>S354*H354</f>
        <v>0</v>
      </c>
      <c r="U354" s="39"/>
      <c r="V354" s="39"/>
      <c r="W354" s="39"/>
      <c r="X354" s="39"/>
      <c r="Y354" s="39"/>
      <c r="Z354" s="39"/>
      <c r="AA354" s="39"/>
      <c r="AB354" s="39"/>
      <c r="AC354" s="39"/>
      <c r="AD354" s="39"/>
      <c r="AE354" s="39"/>
      <c r="AR354" s="209" t="s">
        <v>243</v>
      </c>
      <c r="AT354" s="209" t="s">
        <v>215</v>
      </c>
      <c r="AU354" s="209" t="s">
        <v>90</v>
      </c>
      <c r="AY354" s="20" t="s">
        <v>218</v>
      </c>
      <c r="BE354" s="210">
        <f>IF(N354="základní",J354,0)</f>
        <v>0</v>
      </c>
      <c r="BF354" s="210">
        <f>IF(N354="snížená",J354,0)</f>
        <v>0</v>
      </c>
      <c r="BG354" s="210">
        <f>IF(N354="zákl. přenesená",J354,0)</f>
        <v>0</v>
      </c>
      <c r="BH354" s="210">
        <f>IF(N354="sníž. přenesená",J354,0)</f>
        <v>0</v>
      </c>
      <c r="BI354" s="210">
        <f>IF(N354="nulová",J354,0)</f>
        <v>0</v>
      </c>
      <c r="BJ354" s="20" t="s">
        <v>88</v>
      </c>
      <c r="BK354" s="210">
        <f>ROUND(I354*H354,2)</f>
        <v>0</v>
      </c>
      <c r="BL354" s="20" t="s">
        <v>229</v>
      </c>
      <c r="BM354" s="209" t="s">
        <v>4160</v>
      </c>
    </row>
    <row r="355" s="2" customFormat="1" ht="33" customHeight="1">
      <c r="A355" s="39"/>
      <c r="B355" s="161"/>
      <c r="C355" s="231" t="s">
        <v>4161</v>
      </c>
      <c r="D355" s="231" t="s">
        <v>215</v>
      </c>
      <c r="E355" s="232" t="s">
        <v>4162</v>
      </c>
      <c r="F355" s="233" t="s">
        <v>3817</v>
      </c>
      <c r="G355" s="234" t="s">
        <v>501</v>
      </c>
      <c r="H355" s="235">
        <v>30</v>
      </c>
      <c r="I355" s="236"/>
      <c r="J355" s="237">
        <f>ROUND(I355*H355,2)</f>
        <v>0</v>
      </c>
      <c r="K355" s="238"/>
      <c r="L355" s="239"/>
      <c r="M355" s="240" t="s">
        <v>1</v>
      </c>
      <c r="N355" s="241" t="s">
        <v>45</v>
      </c>
      <c r="O355" s="78"/>
      <c r="P355" s="207">
        <f>O355*H355</f>
        <v>0</v>
      </c>
      <c r="Q355" s="207">
        <v>0</v>
      </c>
      <c r="R355" s="207">
        <f>Q355*H355</f>
        <v>0</v>
      </c>
      <c r="S355" s="207">
        <v>0</v>
      </c>
      <c r="T355" s="208">
        <f>S355*H355</f>
        <v>0</v>
      </c>
      <c r="U355" s="39"/>
      <c r="V355" s="39"/>
      <c r="W355" s="39"/>
      <c r="X355" s="39"/>
      <c r="Y355" s="39"/>
      <c r="Z355" s="39"/>
      <c r="AA355" s="39"/>
      <c r="AB355" s="39"/>
      <c r="AC355" s="39"/>
      <c r="AD355" s="39"/>
      <c r="AE355" s="39"/>
      <c r="AR355" s="209" t="s">
        <v>243</v>
      </c>
      <c r="AT355" s="209" t="s">
        <v>215</v>
      </c>
      <c r="AU355" s="209" t="s">
        <v>90</v>
      </c>
      <c r="AY355" s="20" t="s">
        <v>218</v>
      </c>
      <c r="BE355" s="210">
        <f>IF(N355="základní",J355,0)</f>
        <v>0</v>
      </c>
      <c r="BF355" s="210">
        <f>IF(N355="snížená",J355,0)</f>
        <v>0</v>
      </c>
      <c r="BG355" s="210">
        <f>IF(N355="zákl. přenesená",J355,0)</f>
        <v>0</v>
      </c>
      <c r="BH355" s="210">
        <f>IF(N355="sníž. přenesená",J355,0)</f>
        <v>0</v>
      </c>
      <c r="BI355" s="210">
        <f>IF(N355="nulová",J355,0)</f>
        <v>0</v>
      </c>
      <c r="BJ355" s="20" t="s">
        <v>88</v>
      </c>
      <c r="BK355" s="210">
        <f>ROUND(I355*H355,2)</f>
        <v>0</v>
      </c>
      <c r="BL355" s="20" t="s">
        <v>229</v>
      </c>
      <c r="BM355" s="209" t="s">
        <v>4163</v>
      </c>
    </row>
    <row r="356" s="2" customFormat="1" ht="24.15" customHeight="1">
      <c r="A356" s="39"/>
      <c r="B356" s="161"/>
      <c r="C356" s="231" t="s">
        <v>4164</v>
      </c>
      <c r="D356" s="231" t="s">
        <v>215</v>
      </c>
      <c r="E356" s="232" t="s">
        <v>4165</v>
      </c>
      <c r="F356" s="233" t="s">
        <v>3820</v>
      </c>
      <c r="G356" s="234" t="s">
        <v>315</v>
      </c>
      <c r="H356" s="235">
        <v>1</v>
      </c>
      <c r="I356" s="236"/>
      <c r="J356" s="237">
        <f>ROUND(I356*H356,2)</f>
        <v>0</v>
      </c>
      <c r="K356" s="238"/>
      <c r="L356" s="239"/>
      <c r="M356" s="240" t="s">
        <v>1</v>
      </c>
      <c r="N356" s="241" t="s">
        <v>45</v>
      </c>
      <c r="O356" s="78"/>
      <c r="P356" s="207">
        <f>O356*H356</f>
        <v>0</v>
      </c>
      <c r="Q356" s="207">
        <v>0</v>
      </c>
      <c r="R356" s="207">
        <f>Q356*H356</f>
        <v>0</v>
      </c>
      <c r="S356" s="207">
        <v>0</v>
      </c>
      <c r="T356" s="208">
        <f>S356*H356</f>
        <v>0</v>
      </c>
      <c r="U356" s="39"/>
      <c r="V356" s="39"/>
      <c r="W356" s="39"/>
      <c r="X356" s="39"/>
      <c r="Y356" s="39"/>
      <c r="Z356" s="39"/>
      <c r="AA356" s="39"/>
      <c r="AB356" s="39"/>
      <c r="AC356" s="39"/>
      <c r="AD356" s="39"/>
      <c r="AE356" s="39"/>
      <c r="AR356" s="209" t="s">
        <v>243</v>
      </c>
      <c r="AT356" s="209" t="s">
        <v>215</v>
      </c>
      <c r="AU356" s="209" t="s">
        <v>90</v>
      </c>
      <c r="AY356" s="20" t="s">
        <v>218</v>
      </c>
      <c r="BE356" s="210">
        <f>IF(N356="základní",J356,0)</f>
        <v>0</v>
      </c>
      <c r="BF356" s="210">
        <f>IF(N356="snížená",J356,0)</f>
        <v>0</v>
      </c>
      <c r="BG356" s="210">
        <f>IF(N356="zákl. přenesená",J356,0)</f>
        <v>0</v>
      </c>
      <c r="BH356" s="210">
        <f>IF(N356="sníž. přenesená",J356,0)</f>
        <v>0</v>
      </c>
      <c r="BI356" s="210">
        <f>IF(N356="nulová",J356,0)</f>
        <v>0</v>
      </c>
      <c r="BJ356" s="20" t="s">
        <v>88</v>
      </c>
      <c r="BK356" s="210">
        <f>ROUND(I356*H356,2)</f>
        <v>0</v>
      </c>
      <c r="BL356" s="20" t="s">
        <v>229</v>
      </c>
      <c r="BM356" s="209" t="s">
        <v>4166</v>
      </c>
    </row>
    <row r="357" s="2" customFormat="1">
      <c r="A357" s="39"/>
      <c r="B357" s="40"/>
      <c r="C357" s="39"/>
      <c r="D357" s="211" t="s">
        <v>230</v>
      </c>
      <c r="E357" s="39"/>
      <c r="F357" s="212" t="s">
        <v>3822</v>
      </c>
      <c r="G357" s="39"/>
      <c r="H357" s="39"/>
      <c r="I357" s="162"/>
      <c r="J357" s="39"/>
      <c r="K357" s="39"/>
      <c r="L357" s="40"/>
      <c r="M357" s="213"/>
      <c r="N357" s="214"/>
      <c r="O357" s="78"/>
      <c r="P357" s="78"/>
      <c r="Q357" s="78"/>
      <c r="R357" s="78"/>
      <c r="S357" s="78"/>
      <c r="T357" s="79"/>
      <c r="U357" s="39"/>
      <c r="V357" s="39"/>
      <c r="W357" s="39"/>
      <c r="X357" s="39"/>
      <c r="Y357" s="39"/>
      <c r="Z357" s="39"/>
      <c r="AA357" s="39"/>
      <c r="AB357" s="39"/>
      <c r="AC357" s="39"/>
      <c r="AD357" s="39"/>
      <c r="AE357" s="39"/>
      <c r="AT357" s="20" t="s">
        <v>230</v>
      </c>
      <c r="AU357" s="20" t="s">
        <v>90</v>
      </c>
    </row>
    <row r="358" s="2" customFormat="1" ht="24.15" customHeight="1">
      <c r="A358" s="39"/>
      <c r="B358" s="161"/>
      <c r="C358" s="231" t="s">
        <v>4167</v>
      </c>
      <c r="D358" s="231" t="s">
        <v>215</v>
      </c>
      <c r="E358" s="232" t="s">
        <v>4168</v>
      </c>
      <c r="F358" s="233" t="s">
        <v>3824</v>
      </c>
      <c r="G358" s="234" t="s">
        <v>315</v>
      </c>
      <c r="H358" s="235">
        <v>1</v>
      </c>
      <c r="I358" s="236"/>
      <c r="J358" s="237">
        <f>ROUND(I358*H358,2)</f>
        <v>0</v>
      </c>
      <c r="K358" s="238"/>
      <c r="L358" s="239"/>
      <c r="M358" s="240" t="s">
        <v>1</v>
      </c>
      <c r="N358" s="241" t="s">
        <v>45</v>
      </c>
      <c r="O358" s="78"/>
      <c r="P358" s="207">
        <f>O358*H358</f>
        <v>0</v>
      </c>
      <c r="Q358" s="207">
        <v>0</v>
      </c>
      <c r="R358" s="207">
        <f>Q358*H358</f>
        <v>0</v>
      </c>
      <c r="S358" s="207">
        <v>0</v>
      </c>
      <c r="T358" s="208">
        <f>S358*H358</f>
        <v>0</v>
      </c>
      <c r="U358" s="39"/>
      <c r="V358" s="39"/>
      <c r="W358" s="39"/>
      <c r="X358" s="39"/>
      <c r="Y358" s="39"/>
      <c r="Z358" s="39"/>
      <c r="AA358" s="39"/>
      <c r="AB358" s="39"/>
      <c r="AC358" s="39"/>
      <c r="AD358" s="39"/>
      <c r="AE358" s="39"/>
      <c r="AR358" s="209" t="s">
        <v>243</v>
      </c>
      <c r="AT358" s="209" t="s">
        <v>215</v>
      </c>
      <c r="AU358" s="209" t="s">
        <v>90</v>
      </c>
      <c r="AY358" s="20" t="s">
        <v>218</v>
      </c>
      <c r="BE358" s="210">
        <f>IF(N358="základní",J358,0)</f>
        <v>0</v>
      </c>
      <c r="BF358" s="210">
        <f>IF(N358="snížená",J358,0)</f>
        <v>0</v>
      </c>
      <c r="BG358" s="210">
        <f>IF(N358="zákl. přenesená",J358,0)</f>
        <v>0</v>
      </c>
      <c r="BH358" s="210">
        <f>IF(N358="sníž. přenesená",J358,0)</f>
        <v>0</v>
      </c>
      <c r="BI358" s="210">
        <f>IF(N358="nulová",J358,0)</f>
        <v>0</v>
      </c>
      <c r="BJ358" s="20" t="s">
        <v>88</v>
      </c>
      <c r="BK358" s="210">
        <f>ROUND(I358*H358,2)</f>
        <v>0</v>
      </c>
      <c r="BL358" s="20" t="s">
        <v>229</v>
      </c>
      <c r="BM358" s="209" t="s">
        <v>4169</v>
      </c>
    </row>
    <row r="359" s="2" customFormat="1">
      <c r="A359" s="39"/>
      <c r="B359" s="40"/>
      <c r="C359" s="39"/>
      <c r="D359" s="211" t="s">
        <v>230</v>
      </c>
      <c r="E359" s="39"/>
      <c r="F359" s="212" t="s">
        <v>3822</v>
      </c>
      <c r="G359" s="39"/>
      <c r="H359" s="39"/>
      <c r="I359" s="162"/>
      <c r="J359" s="39"/>
      <c r="K359" s="39"/>
      <c r="L359" s="40"/>
      <c r="M359" s="213"/>
      <c r="N359" s="214"/>
      <c r="O359" s="78"/>
      <c r="P359" s="78"/>
      <c r="Q359" s="78"/>
      <c r="R359" s="78"/>
      <c r="S359" s="78"/>
      <c r="T359" s="79"/>
      <c r="U359" s="39"/>
      <c r="V359" s="39"/>
      <c r="W359" s="39"/>
      <c r="X359" s="39"/>
      <c r="Y359" s="39"/>
      <c r="Z359" s="39"/>
      <c r="AA359" s="39"/>
      <c r="AB359" s="39"/>
      <c r="AC359" s="39"/>
      <c r="AD359" s="39"/>
      <c r="AE359" s="39"/>
      <c r="AT359" s="20" t="s">
        <v>230</v>
      </c>
      <c r="AU359" s="20" t="s">
        <v>90</v>
      </c>
    </row>
    <row r="360" s="2" customFormat="1" ht="24.15" customHeight="1">
      <c r="A360" s="39"/>
      <c r="B360" s="161"/>
      <c r="C360" s="231" t="s">
        <v>4170</v>
      </c>
      <c r="D360" s="231" t="s">
        <v>215</v>
      </c>
      <c r="E360" s="232" t="s">
        <v>4171</v>
      </c>
      <c r="F360" s="233" t="s">
        <v>3827</v>
      </c>
      <c r="G360" s="234" t="s">
        <v>315</v>
      </c>
      <c r="H360" s="235">
        <v>2</v>
      </c>
      <c r="I360" s="236"/>
      <c r="J360" s="237">
        <f>ROUND(I360*H360,2)</f>
        <v>0</v>
      </c>
      <c r="K360" s="238"/>
      <c r="L360" s="239"/>
      <c r="M360" s="240" t="s">
        <v>1</v>
      </c>
      <c r="N360" s="241" t="s">
        <v>45</v>
      </c>
      <c r="O360" s="78"/>
      <c r="P360" s="207">
        <f>O360*H360</f>
        <v>0</v>
      </c>
      <c r="Q360" s="207">
        <v>0</v>
      </c>
      <c r="R360" s="207">
        <f>Q360*H360</f>
        <v>0</v>
      </c>
      <c r="S360" s="207">
        <v>0</v>
      </c>
      <c r="T360" s="208">
        <f>S360*H360</f>
        <v>0</v>
      </c>
      <c r="U360" s="39"/>
      <c r="V360" s="39"/>
      <c r="W360" s="39"/>
      <c r="X360" s="39"/>
      <c r="Y360" s="39"/>
      <c r="Z360" s="39"/>
      <c r="AA360" s="39"/>
      <c r="AB360" s="39"/>
      <c r="AC360" s="39"/>
      <c r="AD360" s="39"/>
      <c r="AE360" s="39"/>
      <c r="AR360" s="209" t="s">
        <v>243</v>
      </c>
      <c r="AT360" s="209" t="s">
        <v>215</v>
      </c>
      <c r="AU360" s="209" t="s">
        <v>90</v>
      </c>
      <c r="AY360" s="20" t="s">
        <v>218</v>
      </c>
      <c r="BE360" s="210">
        <f>IF(N360="základní",J360,0)</f>
        <v>0</v>
      </c>
      <c r="BF360" s="210">
        <f>IF(N360="snížená",J360,0)</f>
        <v>0</v>
      </c>
      <c r="BG360" s="210">
        <f>IF(N360="zákl. přenesená",J360,0)</f>
        <v>0</v>
      </c>
      <c r="BH360" s="210">
        <f>IF(N360="sníž. přenesená",J360,0)</f>
        <v>0</v>
      </c>
      <c r="BI360" s="210">
        <f>IF(N360="nulová",J360,0)</f>
        <v>0</v>
      </c>
      <c r="BJ360" s="20" t="s">
        <v>88</v>
      </c>
      <c r="BK360" s="210">
        <f>ROUND(I360*H360,2)</f>
        <v>0</v>
      </c>
      <c r="BL360" s="20" t="s">
        <v>229</v>
      </c>
      <c r="BM360" s="209" t="s">
        <v>4172</v>
      </c>
    </row>
    <row r="361" s="2" customFormat="1">
      <c r="A361" s="39"/>
      <c r="B361" s="40"/>
      <c r="C361" s="39"/>
      <c r="D361" s="211" t="s">
        <v>230</v>
      </c>
      <c r="E361" s="39"/>
      <c r="F361" s="212" t="s">
        <v>3822</v>
      </c>
      <c r="G361" s="39"/>
      <c r="H361" s="39"/>
      <c r="I361" s="162"/>
      <c r="J361" s="39"/>
      <c r="K361" s="39"/>
      <c r="L361" s="40"/>
      <c r="M361" s="213"/>
      <c r="N361" s="214"/>
      <c r="O361" s="78"/>
      <c r="P361" s="78"/>
      <c r="Q361" s="78"/>
      <c r="R361" s="78"/>
      <c r="S361" s="78"/>
      <c r="T361" s="79"/>
      <c r="U361" s="39"/>
      <c r="V361" s="39"/>
      <c r="W361" s="39"/>
      <c r="X361" s="39"/>
      <c r="Y361" s="39"/>
      <c r="Z361" s="39"/>
      <c r="AA361" s="39"/>
      <c r="AB361" s="39"/>
      <c r="AC361" s="39"/>
      <c r="AD361" s="39"/>
      <c r="AE361" s="39"/>
      <c r="AT361" s="20" t="s">
        <v>230</v>
      </c>
      <c r="AU361" s="20" t="s">
        <v>90</v>
      </c>
    </row>
    <row r="362" s="2" customFormat="1" ht="21.75" customHeight="1">
      <c r="A362" s="39"/>
      <c r="B362" s="161"/>
      <c r="C362" s="231" t="s">
        <v>4173</v>
      </c>
      <c r="D362" s="231" t="s">
        <v>215</v>
      </c>
      <c r="E362" s="232" t="s">
        <v>4174</v>
      </c>
      <c r="F362" s="233" t="s">
        <v>3830</v>
      </c>
      <c r="G362" s="234" t="s">
        <v>315</v>
      </c>
      <c r="H362" s="235">
        <v>5</v>
      </c>
      <c r="I362" s="236"/>
      <c r="J362" s="237">
        <f>ROUND(I362*H362,2)</f>
        <v>0</v>
      </c>
      <c r="K362" s="238"/>
      <c r="L362" s="239"/>
      <c r="M362" s="240" t="s">
        <v>1</v>
      </c>
      <c r="N362" s="241" t="s">
        <v>45</v>
      </c>
      <c r="O362" s="78"/>
      <c r="P362" s="207">
        <f>O362*H362</f>
        <v>0</v>
      </c>
      <c r="Q362" s="207">
        <v>0</v>
      </c>
      <c r="R362" s="207">
        <f>Q362*H362</f>
        <v>0</v>
      </c>
      <c r="S362" s="207">
        <v>0</v>
      </c>
      <c r="T362" s="208">
        <f>S362*H362</f>
        <v>0</v>
      </c>
      <c r="U362" s="39"/>
      <c r="V362" s="39"/>
      <c r="W362" s="39"/>
      <c r="X362" s="39"/>
      <c r="Y362" s="39"/>
      <c r="Z362" s="39"/>
      <c r="AA362" s="39"/>
      <c r="AB362" s="39"/>
      <c r="AC362" s="39"/>
      <c r="AD362" s="39"/>
      <c r="AE362" s="39"/>
      <c r="AR362" s="209" t="s">
        <v>243</v>
      </c>
      <c r="AT362" s="209" t="s">
        <v>215</v>
      </c>
      <c r="AU362" s="209" t="s">
        <v>90</v>
      </c>
      <c r="AY362" s="20" t="s">
        <v>218</v>
      </c>
      <c r="BE362" s="210">
        <f>IF(N362="základní",J362,0)</f>
        <v>0</v>
      </c>
      <c r="BF362" s="210">
        <f>IF(N362="snížená",J362,0)</f>
        <v>0</v>
      </c>
      <c r="BG362" s="210">
        <f>IF(N362="zákl. přenesená",J362,0)</f>
        <v>0</v>
      </c>
      <c r="BH362" s="210">
        <f>IF(N362="sníž. přenesená",J362,0)</f>
        <v>0</v>
      </c>
      <c r="BI362" s="210">
        <f>IF(N362="nulová",J362,0)</f>
        <v>0</v>
      </c>
      <c r="BJ362" s="20" t="s">
        <v>88</v>
      </c>
      <c r="BK362" s="210">
        <f>ROUND(I362*H362,2)</f>
        <v>0</v>
      </c>
      <c r="BL362" s="20" t="s">
        <v>229</v>
      </c>
      <c r="BM362" s="209" t="s">
        <v>4175</v>
      </c>
    </row>
    <row r="363" s="2" customFormat="1">
      <c r="A363" s="39"/>
      <c r="B363" s="40"/>
      <c r="C363" s="39"/>
      <c r="D363" s="211" t="s">
        <v>230</v>
      </c>
      <c r="E363" s="39"/>
      <c r="F363" s="212" t="s">
        <v>3822</v>
      </c>
      <c r="G363" s="39"/>
      <c r="H363" s="39"/>
      <c r="I363" s="162"/>
      <c r="J363" s="39"/>
      <c r="K363" s="39"/>
      <c r="L363" s="40"/>
      <c r="M363" s="213"/>
      <c r="N363" s="214"/>
      <c r="O363" s="78"/>
      <c r="P363" s="78"/>
      <c r="Q363" s="78"/>
      <c r="R363" s="78"/>
      <c r="S363" s="78"/>
      <c r="T363" s="79"/>
      <c r="U363" s="39"/>
      <c r="V363" s="39"/>
      <c r="W363" s="39"/>
      <c r="X363" s="39"/>
      <c r="Y363" s="39"/>
      <c r="Z363" s="39"/>
      <c r="AA363" s="39"/>
      <c r="AB363" s="39"/>
      <c r="AC363" s="39"/>
      <c r="AD363" s="39"/>
      <c r="AE363" s="39"/>
      <c r="AT363" s="20" t="s">
        <v>230</v>
      </c>
      <c r="AU363" s="20" t="s">
        <v>90</v>
      </c>
    </row>
    <row r="364" s="2" customFormat="1" ht="24.15" customHeight="1">
      <c r="A364" s="39"/>
      <c r="B364" s="161"/>
      <c r="C364" s="231" t="s">
        <v>4176</v>
      </c>
      <c r="D364" s="231" t="s">
        <v>215</v>
      </c>
      <c r="E364" s="232" t="s">
        <v>4177</v>
      </c>
      <c r="F364" s="233" t="s">
        <v>3833</v>
      </c>
      <c r="G364" s="234" t="s">
        <v>315</v>
      </c>
      <c r="H364" s="235">
        <v>1</v>
      </c>
      <c r="I364" s="236"/>
      <c r="J364" s="237">
        <f>ROUND(I364*H364,2)</f>
        <v>0</v>
      </c>
      <c r="K364" s="238"/>
      <c r="L364" s="239"/>
      <c r="M364" s="240" t="s">
        <v>1</v>
      </c>
      <c r="N364" s="241" t="s">
        <v>45</v>
      </c>
      <c r="O364" s="78"/>
      <c r="P364" s="207">
        <f>O364*H364</f>
        <v>0</v>
      </c>
      <c r="Q364" s="207">
        <v>0</v>
      </c>
      <c r="R364" s="207">
        <f>Q364*H364</f>
        <v>0</v>
      </c>
      <c r="S364" s="207">
        <v>0</v>
      </c>
      <c r="T364" s="208">
        <f>S364*H364</f>
        <v>0</v>
      </c>
      <c r="U364" s="39"/>
      <c r="V364" s="39"/>
      <c r="W364" s="39"/>
      <c r="X364" s="39"/>
      <c r="Y364" s="39"/>
      <c r="Z364" s="39"/>
      <c r="AA364" s="39"/>
      <c r="AB364" s="39"/>
      <c r="AC364" s="39"/>
      <c r="AD364" s="39"/>
      <c r="AE364" s="39"/>
      <c r="AR364" s="209" t="s">
        <v>243</v>
      </c>
      <c r="AT364" s="209" t="s">
        <v>215</v>
      </c>
      <c r="AU364" s="209" t="s">
        <v>90</v>
      </c>
      <c r="AY364" s="20" t="s">
        <v>218</v>
      </c>
      <c r="BE364" s="210">
        <f>IF(N364="základní",J364,0)</f>
        <v>0</v>
      </c>
      <c r="BF364" s="210">
        <f>IF(N364="snížená",J364,0)</f>
        <v>0</v>
      </c>
      <c r="BG364" s="210">
        <f>IF(N364="zákl. přenesená",J364,0)</f>
        <v>0</v>
      </c>
      <c r="BH364" s="210">
        <f>IF(N364="sníž. přenesená",J364,0)</f>
        <v>0</v>
      </c>
      <c r="BI364" s="210">
        <f>IF(N364="nulová",J364,0)</f>
        <v>0</v>
      </c>
      <c r="BJ364" s="20" t="s">
        <v>88</v>
      </c>
      <c r="BK364" s="210">
        <f>ROUND(I364*H364,2)</f>
        <v>0</v>
      </c>
      <c r="BL364" s="20" t="s">
        <v>229</v>
      </c>
      <c r="BM364" s="209" t="s">
        <v>4178</v>
      </c>
    </row>
    <row r="365" s="2" customFormat="1">
      <c r="A365" s="39"/>
      <c r="B365" s="40"/>
      <c r="C365" s="39"/>
      <c r="D365" s="211" t="s">
        <v>230</v>
      </c>
      <c r="E365" s="39"/>
      <c r="F365" s="212" t="s">
        <v>3822</v>
      </c>
      <c r="G365" s="39"/>
      <c r="H365" s="39"/>
      <c r="I365" s="162"/>
      <c r="J365" s="39"/>
      <c r="K365" s="39"/>
      <c r="L365" s="40"/>
      <c r="M365" s="213"/>
      <c r="N365" s="214"/>
      <c r="O365" s="78"/>
      <c r="P365" s="78"/>
      <c r="Q365" s="78"/>
      <c r="R365" s="78"/>
      <c r="S365" s="78"/>
      <c r="T365" s="79"/>
      <c r="U365" s="39"/>
      <c r="V365" s="39"/>
      <c r="W365" s="39"/>
      <c r="X365" s="39"/>
      <c r="Y365" s="39"/>
      <c r="Z365" s="39"/>
      <c r="AA365" s="39"/>
      <c r="AB365" s="39"/>
      <c r="AC365" s="39"/>
      <c r="AD365" s="39"/>
      <c r="AE365" s="39"/>
      <c r="AT365" s="20" t="s">
        <v>230</v>
      </c>
      <c r="AU365" s="20" t="s">
        <v>90</v>
      </c>
    </row>
    <row r="366" s="2" customFormat="1" ht="24.15" customHeight="1">
      <c r="A366" s="39"/>
      <c r="B366" s="161"/>
      <c r="C366" s="231" t="s">
        <v>4179</v>
      </c>
      <c r="D366" s="231" t="s">
        <v>215</v>
      </c>
      <c r="E366" s="232" t="s">
        <v>4180</v>
      </c>
      <c r="F366" s="233" t="s">
        <v>3836</v>
      </c>
      <c r="G366" s="234" t="s">
        <v>315</v>
      </c>
      <c r="H366" s="235">
        <v>8</v>
      </c>
      <c r="I366" s="236"/>
      <c r="J366" s="237">
        <f>ROUND(I366*H366,2)</f>
        <v>0</v>
      </c>
      <c r="K366" s="238"/>
      <c r="L366" s="239"/>
      <c r="M366" s="240" t="s">
        <v>1</v>
      </c>
      <c r="N366" s="241" t="s">
        <v>45</v>
      </c>
      <c r="O366" s="78"/>
      <c r="P366" s="207">
        <f>O366*H366</f>
        <v>0</v>
      </c>
      <c r="Q366" s="207">
        <v>0</v>
      </c>
      <c r="R366" s="207">
        <f>Q366*H366</f>
        <v>0</v>
      </c>
      <c r="S366" s="207">
        <v>0</v>
      </c>
      <c r="T366" s="208">
        <f>S366*H366</f>
        <v>0</v>
      </c>
      <c r="U366" s="39"/>
      <c r="V366" s="39"/>
      <c r="W366" s="39"/>
      <c r="X366" s="39"/>
      <c r="Y366" s="39"/>
      <c r="Z366" s="39"/>
      <c r="AA366" s="39"/>
      <c r="AB366" s="39"/>
      <c r="AC366" s="39"/>
      <c r="AD366" s="39"/>
      <c r="AE366" s="39"/>
      <c r="AR366" s="209" t="s">
        <v>243</v>
      </c>
      <c r="AT366" s="209" t="s">
        <v>215</v>
      </c>
      <c r="AU366" s="209" t="s">
        <v>90</v>
      </c>
      <c r="AY366" s="20" t="s">
        <v>218</v>
      </c>
      <c r="BE366" s="210">
        <f>IF(N366="základní",J366,0)</f>
        <v>0</v>
      </c>
      <c r="BF366" s="210">
        <f>IF(N366="snížená",J366,0)</f>
        <v>0</v>
      </c>
      <c r="BG366" s="210">
        <f>IF(N366="zákl. přenesená",J366,0)</f>
        <v>0</v>
      </c>
      <c r="BH366" s="210">
        <f>IF(N366="sníž. přenesená",J366,0)</f>
        <v>0</v>
      </c>
      <c r="BI366" s="210">
        <f>IF(N366="nulová",J366,0)</f>
        <v>0</v>
      </c>
      <c r="BJ366" s="20" t="s">
        <v>88</v>
      </c>
      <c r="BK366" s="210">
        <f>ROUND(I366*H366,2)</f>
        <v>0</v>
      </c>
      <c r="BL366" s="20" t="s">
        <v>229</v>
      </c>
      <c r="BM366" s="209" t="s">
        <v>4181</v>
      </c>
    </row>
    <row r="367" s="2" customFormat="1">
      <c r="A367" s="39"/>
      <c r="B367" s="40"/>
      <c r="C367" s="39"/>
      <c r="D367" s="211" t="s">
        <v>230</v>
      </c>
      <c r="E367" s="39"/>
      <c r="F367" s="212" t="s">
        <v>3822</v>
      </c>
      <c r="G367" s="39"/>
      <c r="H367" s="39"/>
      <c r="I367" s="162"/>
      <c r="J367" s="39"/>
      <c r="K367" s="39"/>
      <c r="L367" s="40"/>
      <c r="M367" s="213"/>
      <c r="N367" s="214"/>
      <c r="O367" s="78"/>
      <c r="P367" s="78"/>
      <c r="Q367" s="78"/>
      <c r="R367" s="78"/>
      <c r="S367" s="78"/>
      <c r="T367" s="79"/>
      <c r="U367" s="39"/>
      <c r="V367" s="39"/>
      <c r="W367" s="39"/>
      <c r="X367" s="39"/>
      <c r="Y367" s="39"/>
      <c r="Z367" s="39"/>
      <c r="AA367" s="39"/>
      <c r="AB367" s="39"/>
      <c r="AC367" s="39"/>
      <c r="AD367" s="39"/>
      <c r="AE367" s="39"/>
      <c r="AT367" s="20" t="s">
        <v>230</v>
      </c>
      <c r="AU367" s="20" t="s">
        <v>90</v>
      </c>
    </row>
    <row r="368" s="2" customFormat="1" ht="24.15" customHeight="1">
      <c r="A368" s="39"/>
      <c r="B368" s="161"/>
      <c r="C368" s="231" t="s">
        <v>4182</v>
      </c>
      <c r="D368" s="231" t="s">
        <v>215</v>
      </c>
      <c r="E368" s="232" t="s">
        <v>4183</v>
      </c>
      <c r="F368" s="233" t="s">
        <v>3839</v>
      </c>
      <c r="G368" s="234" t="s">
        <v>315</v>
      </c>
      <c r="H368" s="235">
        <v>2</v>
      </c>
      <c r="I368" s="236"/>
      <c r="J368" s="237">
        <f>ROUND(I368*H368,2)</f>
        <v>0</v>
      </c>
      <c r="K368" s="238"/>
      <c r="L368" s="239"/>
      <c r="M368" s="240" t="s">
        <v>1</v>
      </c>
      <c r="N368" s="241" t="s">
        <v>45</v>
      </c>
      <c r="O368" s="78"/>
      <c r="P368" s="207">
        <f>O368*H368</f>
        <v>0</v>
      </c>
      <c r="Q368" s="207">
        <v>0</v>
      </c>
      <c r="R368" s="207">
        <f>Q368*H368</f>
        <v>0</v>
      </c>
      <c r="S368" s="207">
        <v>0</v>
      </c>
      <c r="T368" s="208">
        <f>S368*H368</f>
        <v>0</v>
      </c>
      <c r="U368" s="39"/>
      <c r="V368" s="39"/>
      <c r="W368" s="39"/>
      <c r="X368" s="39"/>
      <c r="Y368" s="39"/>
      <c r="Z368" s="39"/>
      <c r="AA368" s="39"/>
      <c r="AB368" s="39"/>
      <c r="AC368" s="39"/>
      <c r="AD368" s="39"/>
      <c r="AE368" s="39"/>
      <c r="AR368" s="209" t="s">
        <v>243</v>
      </c>
      <c r="AT368" s="209" t="s">
        <v>215</v>
      </c>
      <c r="AU368" s="209" t="s">
        <v>90</v>
      </c>
      <c r="AY368" s="20" t="s">
        <v>218</v>
      </c>
      <c r="BE368" s="210">
        <f>IF(N368="základní",J368,0)</f>
        <v>0</v>
      </c>
      <c r="BF368" s="210">
        <f>IF(N368="snížená",J368,0)</f>
        <v>0</v>
      </c>
      <c r="BG368" s="210">
        <f>IF(N368="zákl. přenesená",J368,0)</f>
        <v>0</v>
      </c>
      <c r="BH368" s="210">
        <f>IF(N368="sníž. přenesená",J368,0)</f>
        <v>0</v>
      </c>
      <c r="BI368" s="210">
        <f>IF(N368="nulová",J368,0)</f>
        <v>0</v>
      </c>
      <c r="BJ368" s="20" t="s">
        <v>88</v>
      </c>
      <c r="BK368" s="210">
        <f>ROUND(I368*H368,2)</f>
        <v>0</v>
      </c>
      <c r="BL368" s="20" t="s">
        <v>229</v>
      </c>
      <c r="BM368" s="209" t="s">
        <v>4184</v>
      </c>
    </row>
    <row r="369" s="2" customFormat="1">
      <c r="A369" s="39"/>
      <c r="B369" s="40"/>
      <c r="C369" s="39"/>
      <c r="D369" s="211" t="s">
        <v>230</v>
      </c>
      <c r="E369" s="39"/>
      <c r="F369" s="212" t="s">
        <v>3822</v>
      </c>
      <c r="G369" s="39"/>
      <c r="H369" s="39"/>
      <c r="I369" s="162"/>
      <c r="J369" s="39"/>
      <c r="K369" s="39"/>
      <c r="L369" s="40"/>
      <c r="M369" s="213"/>
      <c r="N369" s="214"/>
      <c r="O369" s="78"/>
      <c r="P369" s="78"/>
      <c r="Q369" s="78"/>
      <c r="R369" s="78"/>
      <c r="S369" s="78"/>
      <c r="T369" s="79"/>
      <c r="U369" s="39"/>
      <c r="V369" s="39"/>
      <c r="W369" s="39"/>
      <c r="X369" s="39"/>
      <c r="Y369" s="39"/>
      <c r="Z369" s="39"/>
      <c r="AA369" s="39"/>
      <c r="AB369" s="39"/>
      <c r="AC369" s="39"/>
      <c r="AD369" s="39"/>
      <c r="AE369" s="39"/>
      <c r="AT369" s="20" t="s">
        <v>230</v>
      </c>
      <c r="AU369" s="20" t="s">
        <v>90</v>
      </c>
    </row>
    <row r="370" s="2" customFormat="1" ht="16.5" customHeight="1">
      <c r="A370" s="39"/>
      <c r="B370" s="161"/>
      <c r="C370" s="231" t="s">
        <v>4185</v>
      </c>
      <c r="D370" s="231" t="s">
        <v>215</v>
      </c>
      <c r="E370" s="232" t="s">
        <v>4186</v>
      </c>
      <c r="F370" s="233" t="s">
        <v>3842</v>
      </c>
      <c r="G370" s="234" t="s">
        <v>315</v>
      </c>
      <c r="H370" s="235">
        <v>10</v>
      </c>
      <c r="I370" s="236"/>
      <c r="J370" s="237">
        <f>ROUND(I370*H370,2)</f>
        <v>0</v>
      </c>
      <c r="K370" s="238"/>
      <c r="L370" s="239"/>
      <c r="M370" s="240" t="s">
        <v>1</v>
      </c>
      <c r="N370" s="241" t="s">
        <v>45</v>
      </c>
      <c r="O370" s="78"/>
      <c r="P370" s="207">
        <f>O370*H370</f>
        <v>0</v>
      </c>
      <c r="Q370" s="207">
        <v>0</v>
      </c>
      <c r="R370" s="207">
        <f>Q370*H370</f>
        <v>0</v>
      </c>
      <c r="S370" s="207">
        <v>0</v>
      </c>
      <c r="T370" s="208">
        <f>S370*H370</f>
        <v>0</v>
      </c>
      <c r="U370" s="39"/>
      <c r="V370" s="39"/>
      <c r="W370" s="39"/>
      <c r="X370" s="39"/>
      <c r="Y370" s="39"/>
      <c r="Z370" s="39"/>
      <c r="AA370" s="39"/>
      <c r="AB370" s="39"/>
      <c r="AC370" s="39"/>
      <c r="AD370" s="39"/>
      <c r="AE370" s="39"/>
      <c r="AR370" s="209" t="s">
        <v>243</v>
      </c>
      <c r="AT370" s="209" t="s">
        <v>215</v>
      </c>
      <c r="AU370" s="209" t="s">
        <v>90</v>
      </c>
      <c r="AY370" s="20" t="s">
        <v>218</v>
      </c>
      <c r="BE370" s="210">
        <f>IF(N370="základní",J370,0)</f>
        <v>0</v>
      </c>
      <c r="BF370" s="210">
        <f>IF(N370="snížená",J370,0)</f>
        <v>0</v>
      </c>
      <c r="BG370" s="210">
        <f>IF(N370="zákl. přenesená",J370,0)</f>
        <v>0</v>
      </c>
      <c r="BH370" s="210">
        <f>IF(N370="sníž. přenesená",J370,0)</f>
        <v>0</v>
      </c>
      <c r="BI370" s="210">
        <f>IF(N370="nulová",J370,0)</f>
        <v>0</v>
      </c>
      <c r="BJ370" s="20" t="s">
        <v>88</v>
      </c>
      <c r="BK370" s="210">
        <f>ROUND(I370*H370,2)</f>
        <v>0</v>
      </c>
      <c r="BL370" s="20" t="s">
        <v>229</v>
      </c>
      <c r="BM370" s="209" t="s">
        <v>4187</v>
      </c>
    </row>
    <row r="371" s="2" customFormat="1" ht="16.5" customHeight="1">
      <c r="A371" s="39"/>
      <c r="B371" s="161"/>
      <c r="C371" s="231" t="s">
        <v>4188</v>
      </c>
      <c r="D371" s="231" t="s">
        <v>215</v>
      </c>
      <c r="E371" s="232" t="s">
        <v>4189</v>
      </c>
      <c r="F371" s="233" t="s">
        <v>3845</v>
      </c>
      <c r="G371" s="234" t="s">
        <v>501</v>
      </c>
      <c r="H371" s="235">
        <v>4</v>
      </c>
      <c r="I371" s="236"/>
      <c r="J371" s="237">
        <f>ROUND(I371*H371,2)</f>
        <v>0</v>
      </c>
      <c r="K371" s="238"/>
      <c r="L371" s="239"/>
      <c r="M371" s="240" t="s">
        <v>1</v>
      </c>
      <c r="N371" s="241" t="s">
        <v>45</v>
      </c>
      <c r="O371" s="78"/>
      <c r="P371" s="207">
        <f>O371*H371</f>
        <v>0</v>
      </c>
      <c r="Q371" s="207">
        <v>0</v>
      </c>
      <c r="R371" s="207">
        <f>Q371*H371</f>
        <v>0</v>
      </c>
      <c r="S371" s="207">
        <v>0</v>
      </c>
      <c r="T371" s="208">
        <f>S371*H371</f>
        <v>0</v>
      </c>
      <c r="U371" s="39"/>
      <c r="V371" s="39"/>
      <c r="W371" s="39"/>
      <c r="X371" s="39"/>
      <c r="Y371" s="39"/>
      <c r="Z371" s="39"/>
      <c r="AA371" s="39"/>
      <c r="AB371" s="39"/>
      <c r="AC371" s="39"/>
      <c r="AD371" s="39"/>
      <c r="AE371" s="39"/>
      <c r="AR371" s="209" t="s">
        <v>243</v>
      </c>
      <c r="AT371" s="209" t="s">
        <v>215</v>
      </c>
      <c r="AU371" s="209" t="s">
        <v>90</v>
      </c>
      <c r="AY371" s="20" t="s">
        <v>218</v>
      </c>
      <c r="BE371" s="210">
        <f>IF(N371="základní",J371,0)</f>
        <v>0</v>
      </c>
      <c r="BF371" s="210">
        <f>IF(N371="snížená",J371,0)</f>
        <v>0</v>
      </c>
      <c r="BG371" s="210">
        <f>IF(N371="zákl. přenesená",J371,0)</f>
        <v>0</v>
      </c>
      <c r="BH371" s="210">
        <f>IF(N371="sníž. přenesená",J371,0)</f>
        <v>0</v>
      </c>
      <c r="BI371" s="210">
        <f>IF(N371="nulová",J371,0)</f>
        <v>0</v>
      </c>
      <c r="BJ371" s="20" t="s">
        <v>88</v>
      </c>
      <c r="BK371" s="210">
        <f>ROUND(I371*H371,2)</f>
        <v>0</v>
      </c>
      <c r="BL371" s="20" t="s">
        <v>229</v>
      </c>
      <c r="BM371" s="209" t="s">
        <v>4190</v>
      </c>
    </row>
    <row r="372" s="2" customFormat="1" ht="24.15" customHeight="1">
      <c r="A372" s="39"/>
      <c r="B372" s="161"/>
      <c r="C372" s="231" t="s">
        <v>4191</v>
      </c>
      <c r="D372" s="231" t="s">
        <v>215</v>
      </c>
      <c r="E372" s="232" t="s">
        <v>4192</v>
      </c>
      <c r="F372" s="233" t="s">
        <v>3848</v>
      </c>
      <c r="G372" s="234" t="s">
        <v>315</v>
      </c>
      <c r="H372" s="235">
        <v>45</v>
      </c>
      <c r="I372" s="236"/>
      <c r="J372" s="237">
        <f>ROUND(I372*H372,2)</f>
        <v>0</v>
      </c>
      <c r="K372" s="238"/>
      <c r="L372" s="239"/>
      <c r="M372" s="240" t="s">
        <v>1</v>
      </c>
      <c r="N372" s="241" t="s">
        <v>45</v>
      </c>
      <c r="O372" s="78"/>
      <c r="P372" s="207">
        <f>O372*H372</f>
        <v>0</v>
      </c>
      <c r="Q372" s="207">
        <v>0</v>
      </c>
      <c r="R372" s="207">
        <f>Q372*H372</f>
        <v>0</v>
      </c>
      <c r="S372" s="207">
        <v>0</v>
      </c>
      <c r="T372" s="208">
        <f>S372*H372</f>
        <v>0</v>
      </c>
      <c r="U372" s="39"/>
      <c r="V372" s="39"/>
      <c r="W372" s="39"/>
      <c r="X372" s="39"/>
      <c r="Y372" s="39"/>
      <c r="Z372" s="39"/>
      <c r="AA372" s="39"/>
      <c r="AB372" s="39"/>
      <c r="AC372" s="39"/>
      <c r="AD372" s="39"/>
      <c r="AE372" s="39"/>
      <c r="AR372" s="209" t="s">
        <v>243</v>
      </c>
      <c r="AT372" s="209" t="s">
        <v>215</v>
      </c>
      <c r="AU372" s="209" t="s">
        <v>90</v>
      </c>
      <c r="AY372" s="20" t="s">
        <v>218</v>
      </c>
      <c r="BE372" s="210">
        <f>IF(N372="základní",J372,0)</f>
        <v>0</v>
      </c>
      <c r="BF372" s="210">
        <f>IF(N372="snížená",J372,0)</f>
        <v>0</v>
      </c>
      <c r="BG372" s="210">
        <f>IF(N372="zákl. přenesená",J372,0)</f>
        <v>0</v>
      </c>
      <c r="BH372" s="210">
        <f>IF(N372="sníž. přenesená",J372,0)</f>
        <v>0</v>
      </c>
      <c r="BI372" s="210">
        <f>IF(N372="nulová",J372,0)</f>
        <v>0</v>
      </c>
      <c r="BJ372" s="20" t="s">
        <v>88</v>
      </c>
      <c r="BK372" s="210">
        <f>ROUND(I372*H372,2)</f>
        <v>0</v>
      </c>
      <c r="BL372" s="20" t="s">
        <v>229</v>
      </c>
      <c r="BM372" s="209" t="s">
        <v>4193</v>
      </c>
    </row>
    <row r="373" s="2" customFormat="1" ht="24.15" customHeight="1">
      <c r="A373" s="39"/>
      <c r="B373" s="161"/>
      <c r="C373" s="231" t="s">
        <v>4194</v>
      </c>
      <c r="D373" s="231" t="s">
        <v>215</v>
      </c>
      <c r="E373" s="232" t="s">
        <v>4195</v>
      </c>
      <c r="F373" s="233" t="s">
        <v>3851</v>
      </c>
      <c r="G373" s="234" t="s">
        <v>315</v>
      </c>
      <c r="H373" s="235">
        <v>136</v>
      </c>
      <c r="I373" s="236"/>
      <c r="J373" s="237">
        <f>ROUND(I373*H373,2)</f>
        <v>0</v>
      </c>
      <c r="K373" s="238"/>
      <c r="L373" s="239"/>
      <c r="M373" s="240" t="s">
        <v>1</v>
      </c>
      <c r="N373" s="241" t="s">
        <v>45</v>
      </c>
      <c r="O373" s="78"/>
      <c r="P373" s="207">
        <f>O373*H373</f>
        <v>0</v>
      </c>
      <c r="Q373" s="207">
        <v>0</v>
      </c>
      <c r="R373" s="207">
        <f>Q373*H373</f>
        <v>0</v>
      </c>
      <c r="S373" s="207">
        <v>0</v>
      </c>
      <c r="T373" s="208">
        <f>S373*H373</f>
        <v>0</v>
      </c>
      <c r="U373" s="39"/>
      <c r="V373" s="39"/>
      <c r="W373" s="39"/>
      <c r="X373" s="39"/>
      <c r="Y373" s="39"/>
      <c r="Z373" s="39"/>
      <c r="AA373" s="39"/>
      <c r="AB373" s="39"/>
      <c r="AC373" s="39"/>
      <c r="AD373" s="39"/>
      <c r="AE373" s="39"/>
      <c r="AR373" s="209" t="s">
        <v>243</v>
      </c>
      <c r="AT373" s="209" t="s">
        <v>215</v>
      </c>
      <c r="AU373" s="209" t="s">
        <v>90</v>
      </c>
      <c r="AY373" s="20" t="s">
        <v>218</v>
      </c>
      <c r="BE373" s="210">
        <f>IF(N373="základní",J373,0)</f>
        <v>0</v>
      </c>
      <c r="BF373" s="210">
        <f>IF(N373="snížená",J373,0)</f>
        <v>0</v>
      </c>
      <c r="BG373" s="210">
        <f>IF(N373="zákl. přenesená",J373,0)</f>
        <v>0</v>
      </c>
      <c r="BH373" s="210">
        <f>IF(N373="sníž. přenesená",J373,0)</f>
        <v>0</v>
      </c>
      <c r="BI373" s="210">
        <f>IF(N373="nulová",J373,0)</f>
        <v>0</v>
      </c>
      <c r="BJ373" s="20" t="s">
        <v>88</v>
      </c>
      <c r="BK373" s="210">
        <f>ROUND(I373*H373,2)</f>
        <v>0</v>
      </c>
      <c r="BL373" s="20" t="s">
        <v>229</v>
      </c>
      <c r="BM373" s="209" t="s">
        <v>4196</v>
      </c>
    </row>
    <row r="374" s="2" customFormat="1" ht="16.5" customHeight="1">
      <c r="A374" s="39"/>
      <c r="B374" s="161"/>
      <c r="C374" s="231" t="s">
        <v>4197</v>
      </c>
      <c r="D374" s="231" t="s">
        <v>215</v>
      </c>
      <c r="E374" s="232" t="s">
        <v>4198</v>
      </c>
      <c r="F374" s="233" t="s">
        <v>3854</v>
      </c>
      <c r="G374" s="234" t="s">
        <v>315</v>
      </c>
      <c r="H374" s="235">
        <v>10</v>
      </c>
      <c r="I374" s="236"/>
      <c r="J374" s="237">
        <f>ROUND(I374*H374,2)</f>
        <v>0</v>
      </c>
      <c r="K374" s="238"/>
      <c r="L374" s="239"/>
      <c r="M374" s="240" t="s">
        <v>1</v>
      </c>
      <c r="N374" s="241" t="s">
        <v>45</v>
      </c>
      <c r="O374" s="78"/>
      <c r="P374" s="207">
        <f>O374*H374</f>
        <v>0</v>
      </c>
      <c r="Q374" s="207">
        <v>0</v>
      </c>
      <c r="R374" s="207">
        <f>Q374*H374</f>
        <v>0</v>
      </c>
      <c r="S374" s="207">
        <v>0</v>
      </c>
      <c r="T374" s="208">
        <f>S374*H374</f>
        <v>0</v>
      </c>
      <c r="U374" s="39"/>
      <c r="V374" s="39"/>
      <c r="W374" s="39"/>
      <c r="X374" s="39"/>
      <c r="Y374" s="39"/>
      <c r="Z374" s="39"/>
      <c r="AA374" s="39"/>
      <c r="AB374" s="39"/>
      <c r="AC374" s="39"/>
      <c r="AD374" s="39"/>
      <c r="AE374" s="39"/>
      <c r="AR374" s="209" t="s">
        <v>243</v>
      </c>
      <c r="AT374" s="209" t="s">
        <v>215</v>
      </c>
      <c r="AU374" s="209" t="s">
        <v>90</v>
      </c>
      <c r="AY374" s="20" t="s">
        <v>218</v>
      </c>
      <c r="BE374" s="210">
        <f>IF(N374="základní",J374,0)</f>
        <v>0</v>
      </c>
      <c r="BF374" s="210">
        <f>IF(N374="snížená",J374,0)</f>
        <v>0</v>
      </c>
      <c r="BG374" s="210">
        <f>IF(N374="zákl. přenesená",J374,0)</f>
        <v>0</v>
      </c>
      <c r="BH374" s="210">
        <f>IF(N374="sníž. přenesená",J374,0)</f>
        <v>0</v>
      </c>
      <c r="BI374" s="210">
        <f>IF(N374="nulová",J374,0)</f>
        <v>0</v>
      </c>
      <c r="BJ374" s="20" t="s">
        <v>88</v>
      </c>
      <c r="BK374" s="210">
        <f>ROUND(I374*H374,2)</f>
        <v>0</v>
      </c>
      <c r="BL374" s="20" t="s">
        <v>229</v>
      </c>
      <c r="BM374" s="209" t="s">
        <v>4199</v>
      </c>
    </row>
    <row r="375" s="2" customFormat="1" ht="16.5" customHeight="1">
      <c r="A375" s="39"/>
      <c r="B375" s="161"/>
      <c r="C375" s="231" t="s">
        <v>4200</v>
      </c>
      <c r="D375" s="231" t="s">
        <v>215</v>
      </c>
      <c r="E375" s="232" t="s">
        <v>4201</v>
      </c>
      <c r="F375" s="233" t="s">
        <v>3857</v>
      </c>
      <c r="G375" s="234" t="s">
        <v>315</v>
      </c>
      <c r="H375" s="235">
        <v>136</v>
      </c>
      <c r="I375" s="236"/>
      <c r="J375" s="237">
        <f>ROUND(I375*H375,2)</f>
        <v>0</v>
      </c>
      <c r="K375" s="238"/>
      <c r="L375" s="239"/>
      <c r="M375" s="240" t="s">
        <v>1</v>
      </c>
      <c r="N375" s="241" t="s">
        <v>45</v>
      </c>
      <c r="O375" s="78"/>
      <c r="P375" s="207">
        <f>O375*H375</f>
        <v>0</v>
      </c>
      <c r="Q375" s="207">
        <v>0</v>
      </c>
      <c r="R375" s="207">
        <f>Q375*H375</f>
        <v>0</v>
      </c>
      <c r="S375" s="207">
        <v>0</v>
      </c>
      <c r="T375" s="208">
        <f>S375*H375</f>
        <v>0</v>
      </c>
      <c r="U375" s="39"/>
      <c r="V375" s="39"/>
      <c r="W375" s="39"/>
      <c r="X375" s="39"/>
      <c r="Y375" s="39"/>
      <c r="Z375" s="39"/>
      <c r="AA375" s="39"/>
      <c r="AB375" s="39"/>
      <c r="AC375" s="39"/>
      <c r="AD375" s="39"/>
      <c r="AE375" s="39"/>
      <c r="AR375" s="209" t="s">
        <v>243</v>
      </c>
      <c r="AT375" s="209" t="s">
        <v>215</v>
      </c>
      <c r="AU375" s="209" t="s">
        <v>90</v>
      </c>
      <c r="AY375" s="20" t="s">
        <v>218</v>
      </c>
      <c r="BE375" s="210">
        <f>IF(N375="základní",J375,0)</f>
        <v>0</v>
      </c>
      <c r="BF375" s="210">
        <f>IF(N375="snížená",J375,0)</f>
        <v>0</v>
      </c>
      <c r="BG375" s="210">
        <f>IF(N375="zákl. přenesená",J375,0)</f>
        <v>0</v>
      </c>
      <c r="BH375" s="210">
        <f>IF(N375="sníž. přenesená",J375,0)</f>
        <v>0</v>
      </c>
      <c r="BI375" s="210">
        <f>IF(N375="nulová",J375,0)</f>
        <v>0</v>
      </c>
      <c r="BJ375" s="20" t="s">
        <v>88</v>
      </c>
      <c r="BK375" s="210">
        <f>ROUND(I375*H375,2)</f>
        <v>0</v>
      </c>
      <c r="BL375" s="20" t="s">
        <v>229</v>
      </c>
      <c r="BM375" s="209" t="s">
        <v>4202</v>
      </c>
    </row>
    <row r="376" s="2" customFormat="1" ht="33" customHeight="1">
      <c r="A376" s="39"/>
      <c r="B376" s="161"/>
      <c r="C376" s="231" t="s">
        <v>4203</v>
      </c>
      <c r="D376" s="231" t="s">
        <v>215</v>
      </c>
      <c r="E376" s="232" t="s">
        <v>4204</v>
      </c>
      <c r="F376" s="233" t="s">
        <v>1566</v>
      </c>
      <c r="G376" s="234" t="s">
        <v>315</v>
      </c>
      <c r="H376" s="235">
        <v>3</v>
      </c>
      <c r="I376" s="236"/>
      <c r="J376" s="237">
        <f>ROUND(I376*H376,2)</f>
        <v>0</v>
      </c>
      <c r="K376" s="238"/>
      <c r="L376" s="239"/>
      <c r="M376" s="240" t="s">
        <v>1</v>
      </c>
      <c r="N376" s="241" t="s">
        <v>45</v>
      </c>
      <c r="O376" s="78"/>
      <c r="P376" s="207">
        <f>O376*H376</f>
        <v>0</v>
      </c>
      <c r="Q376" s="207">
        <v>0</v>
      </c>
      <c r="R376" s="207">
        <f>Q376*H376</f>
        <v>0</v>
      </c>
      <c r="S376" s="207">
        <v>0</v>
      </c>
      <c r="T376" s="208">
        <f>S376*H376</f>
        <v>0</v>
      </c>
      <c r="U376" s="39"/>
      <c r="V376" s="39"/>
      <c r="W376" s="39"/>
      <c r="X376" s="39"/>
      <c r="Y376" s="39"/>
      <c r="Z376" s="39"/>
      <c r="AA376" s="39"/>
      <c r="AB376" s="39"/>
      <c r="AC376" s="39"/>
      <c r="AD376" s="39"/>
      <c r="AE376" s="39"/>
      <c r="AR376" s="209" t="s">
        <v>243</v>
      </c>
      <c r="AT376" s="209" t="s">
        <v>215</v>
      </c>
      <c r="AU376" s="209" t="s">
        <v>90</v>
      </c>
      <c r="AY376" s="20" t="s">
        <v>218</v>
      </c>
      <c r="BE376" s="210">
        <f>IF(N376="základní",J376,0)</f>
        <v>0</v>
      </c>
      <c r="BF376" s="210">
        <f>IF(N376="snížená",J376,0)</f>
        <v>0</v>
      </c>
      <c r="BG376" s="210">
        <f>IF(N376="zákl. přenesená",J376,0)</f>
        <v>0</v>
      </c>
      <c r="BH376" s="210">
        <f>IF(N376="sníž. přenesená",J376,0)</f>
        <v>0</v>
      </c>
      <c r="BI376" s="210">
        <f>IF(N376="nulová",J376,0)</f>
        <v>0</v>
      </c>
      <c r="BJ376" s="20" t="s">
        <v>88</v>
      </c>
      <c r="BK376" s="210">
        <f>ROUND(I376*H376,2)</f>
        <v>0</v>
      </c>
      <c r="BL376" s="20" t="s">
        <v>229</v>
      </c>
      <c r="BM376" s="209" t="s">
        <v>4205</v>
      </c>
    </row>
    <row r="377" s="2" customFormat="1" ht="33" customHeight="1">
      <c r="A377" s="39"/>
      <c r="B377" s="161"/>
      <c r="C377" s="231" t="s">
        <v>4206</v>
      </c>
      <c r="D377" s="231" t="s">
        <v>215</v>
      </c>
      <c r="E377" s="232" t="s">
        <v>4207</v>
      </c>
      <c r="F377" s="233" t="s">
        <v>1569</v>
      </c>
      <c r="G377" s="234" t="s">
        <v>315</v>
      </c>
      <c r="H377" s="235">
        <v>1</v>
      </c>
      <c r="I377" s="236"/>
      <c r="J377" s="237">
        <f>ROUND(I377*H377,2)</f>
        <v>0</v>
      </c>
      <c r="K377" s="238"/>
      <c r="L377" s="239"/>
      <c r="M377" s="240" t="s">
        <v>1</v>
      </c>
      <c r="N377" s="241" t="s">
        <v>45</v>
      </c>
      <c r="O377" s="78"/>
      <c r="P377" s="207">
        <f>O377*H377</f>
        <v>0</v>
      </c>
      <c r="Q377" s="207">
        <v>0</v>
      </c>
      <c r="R377" s="207">
        <f>Q377*H377</f>
        <v>0</v>
      </c>
      <c r="S377" s="207">
        <v>0</v>
      </c>
      <c r="T377" s="208">
        <f>S377*H377</f>
        <v>0</v>
      </c>
      <c r="U377" s="39"/>
      <c r="V377" s="39"/>
      <c r="W377" s="39"/>
      <c r="X377" s="39"/>
      <c r="Y377" s="39"/>
      <c r="Z377" s="39"/>
      <c r="AA377" s="39"/>
      <c r="AB377" s="39"/>
      <c r="AC377" s="39"/>
      <c r="AD377" s="39"/>
      <c r="AE377" s="39"/>
      <c r="AR377" s="209" t="s">
        <v>243</v>
      </c>
      <c r="AT377" s="209" t="s">
        <v>215</v>
      </c>
      <c r="AU377" s="209" t="s">
        <v>90</v>
      </c>
      <c r="AY377" s="20" t="s">
        <v>218</v>
      </c>
      <c r="BE377" s="210">
        <f>IF(N377="základní",J377,0)</f>
        <v>0</v>
      </c>
      <c r="BF377" s="210">
        <f>IF(N377="snížená",J377,0)</f>
        <v>0</v>
      </c>
      <c r="BG377" s="210">
        <f>IF(N377="zákl. přenesená",J377,0)</f>
        <v>0</v>
      </c>
      <c r="BH377" s="210">
        <f>IF(N377="sníž. přenesená",J377,0)</f>
        <v>0</v>
      </c>
      <c r="BI377" s="210">
        <f>IF(N377="nulová",J377,0)</f>
        <v>0</v>
      </c>
      <c r="BJ377" s="20" t="s">
        <v>88</v>
      </c>
      <c r="BK377" s="210">
        <f>ROUND(I377*H377,2)</f>
        <v>0</v>
      </c>
      <c r="BL377" s="20" t="s">
        <v>229</v>
      </c>
      <c r="BM377" s="209" t="s">
        <v>4208</v>
      </c>
    </row>
    <row r="378" s="2" customFormat="1" ht="16.5" customHeight="1">
      <c r="A378" s="39"/>
      <c r="B378" s="161"/>
      <c r="C378" s="231" t="s">
        <v>4209</v>
      </c>
      <c r="D378" s="231" t="s">
        <v>215</v>
      </c>
      <c r="E378" s="232" t="s">
        <v>4210</v>
      </c>
      <c r="F378" s="233" t="s">
        <v>3864</v>
      </c>
      <c r="G378" s="234" t="s">
        <v>501</v>
      </c>
      <c r="H378" s="235">
        <v>1</v>
      </c>
      <c r="I378" s="236"/>
      <c r="J378" s="237">
        <f>ROUND(I378*H378,2)</f>
        <v>0</v>
      </c>
      <c r="K378" s="238"/>
      <c r="L378" s="239"/>
      <c r="M378" s="240" t="s">
        <v>1</v>
      </c>
      <c r="N378" s="241" t="s">
        <v>45</v>
      </c>
      <c r="O378" s="78"/>
      <c r="P378" s="207">
        <f>O378*H378</f>
        <v>0</v>
      </c>
      <c r="Q378" s="207">
        <v>0</v>
      </c>
      <c r="R378" s="207">
        <f>Q378*H378</f>
        <v>0</v>
      </c>
      <c r="S378" s="207">
        <v>0</v>
      </c>
      <c r="T378" s="208">
        <f>S378*H378</f>
        <v>0</v>
      </c>
      <c r="U378" s="39"/>
      <c r="V378" s="39"/>
      <c r="W378" s="39"/>
      <c r="X378" s="39"/>
      <c r="Y378" s="39"/>
      <c r="Z378" s="39"/>
      <c r="AA378" s="39"/>
      <c r="AB378" s="39"/>
      <c r="AC378" s="39"/>
      <c r="AD378" s="39"/>
      <c r="AE378" s="39"/>
      <c r="AR378" s="209" t="s">
        <v>243</v>
      </c>
      <c r="AT378" s="209" t="s">
        <v>215</v>
      </c>
      <c r="AU378" s="209" t="s">
        <v>90</v>
      </c>
      <c r="AY378" s="20" t="s">
        <v>218</v>
      </c>
      <c r="BE378" s="210">
        <f>IF(N378="základní",J378,0)</f>
        <v>0</v>
      </c>
      <c r="BF378" s="210">
        <f>IF(N378="snížená",J378,0)</f>
        <v>0</v>
      </c>
      <c r="BG378" s="210">
        <f>IF(N378="zákl. přenesená",J378,0)</f>
        <v>0</v>
      </c>
      <c r="BH378" s="210">
        <f>IF(N378="sníž. přenesená",J378,0)</f>
        <v>0</v>
      </c>
      <c r="BI378" s="210">
        <f>IF(N378="nulová",J378,0)</f>
        <v>0</v>
      </c>
      <c r="BJ378" s="20" t="s">
        <v>88</v>
      </c>
      <c r="BK378" s="210">
        <f>ROUND(I378*H378,2)</f>
        <v>0</v>
      </c>
      <c r="BL378" s="20" t="s">
        <v>229</v>
      </c>
      <c r="BM378" s="209" t="s">
        <v>4211</v>
      </c>
    </row>
    <row r="379" s="2" customFormat="1" ht="16.5" customHeight="1">
      <c r="A379" s="39"/>
      <c r="B379" s="161"/>
      <c r="C379" s="231" t="s">
        <v>4212</v>
      </c>
      <c r="D379" s="231" t="s">
        <v>215</v>
      </c>
      <c r="E379" s="232" t="s">
        <v>4213</v>
      </c>
      <c r="F379" s="233" t="s">
        <v>3867</v>
      </c>
      <c r="G379" s="234" t="s">
        <v>315</v>
      </c>
      <c r="H379" s="235">
        <v>1</v>
      </c>
      <c r="I379" s="236"/>
      <c r="J379" s="237">
        <f>ROUND(I379*H379,2)</f>
        <v>0</v>
      </c>
      <c r="K379" s="238"/>
      <c r="L379" s="239"/>
      <c r="M379" s="240" t="s">
        <v>1</v>
      </c>
      <c r="N379" s="241" t="s">
        <v>45</v>
      </c>
      <c r="O379" s="78"/>
      <c r="P379" s="207">
        <f>O379*H379</f>
        <v>0</v>
      </c>
      <c r="Q379" s="207">
        <v>0</v>
      </c>
      <c r="R379" s="207">
        <f>Q379*H379</f>
        <v>0</v>
      </c>
      <c r="S379" s="207">
        <v>0</v>
      </c>
      <c r="T379" s="208">
        <f>S379*H379</f>
        <v>0</v>
      </c>
      <c r="U379" s="39"/>
      <c r="V379" s="39"/>
      <c r="W379" s="39"/>
      <c r="X379" s="39"/>
      <c r="Y379" s="39"/>
      <c r="Z379" s="39"/>
      <c r="AA379" s="39"/>
      <c r="AB379" s="39"/>
      <c r="AC379" s="39"/>
      <c r="AD379" s="39"/>
      <c r="AE379" s="39"/>
      <c r="AR379" s="209" t="s">
        <v>243</v>
      </c>
      <c r="AT379" s="209" t="s">
        <v>215</v>
      </c>
      <c r="AU379" s="209" t="s">
        <v>90</v>
      </c>
      <c r="AY379" s="20" t="s">
        <v>218</v>
      </c>
      <c r="BE379" s="210">
        <f>IF(N379="základní",J379,0)</f>
        <v>0</v>
      </c>
      <c r="BF379" s="210">
        <f>IF(N379="snížená",J379,0)</f>
        <v>0</v>
      </c>
      <c r="BG379" s="210">
        <f>IF(N379="zákl. přenesená",J379,0)</f>
        <v>0</v>
      </c>
      <c r="BH379" s="210">
        <f>IF(N379="sníž. přenesená",J379,0)</f>
        <v>0</v>
      </c>
      <c r="BI379" s="210">
        <f>IF(N379="nulová",J379,0)</f>
        <v>0</v>
      </c>
      <c r="BJ379" s="20" t="s">
        <v>88</v>
      </c>
      <c r="BK379" s="210">
        <f>ROUND(I379*H379,2)</f>
        <v>0</v>
      </c>
      <c r="BL379" s="20" t="s">
        <v>229</v>
      </c>
      <c r="BM379" s="209" t="s">
        <v>4214</v>
      </c>
    </row>
    <row r="380" s="2" customFormat="1" ht="24.15" customHeight="1">
      <c r="A380" s="39"/>
      <c r="B380" s="161"/>
      <c r="C380" s="231" t="s">
        <v>4215</v>
      </c>
      <c r="D380" s="231" t="s">
        <v>215</v>
      </c>
      <c r="E380" s="232" t="s">
        <v>4216</v>
      </c>
      <c r="F380" s="233" t="s">
        <v>3870</v>
      </c>
      <c r="G380" s="234" t="s">
        <v>260</v>
      </c>
      <c r="H380" s="235">
        <v>8</v>
      </c>
      <c r="I380" s="236"/>
      <c r="J380" s="237">
        <f>ROUND(I380*H380,2)</f>
        <v>0</v>
      </c>
      <c r="K380" s="238"/>
      <c r="L380" s="239"/>
      <c r="M380" s="240" t="s">
        <v>1</v>
      </c>
      <c r="N380" s="241" t="s">
        <v>45</v>
      </c>
      <c r="O380" s="78"/>
      <c r="P380" s="207">
        <f>O380*H380</f>
        <v>0</v>
      </c>
      <c r="Q380" s="207">
        <v>0</v>
      </c>
      <c r="R380" s="207">
        <f>Q380*H380</f>
        <v>0</v>
      </c>
      <c r="S380" s="207">
        <v>0</v>
      </c>
      <c r="T380" s="208">
        <f>S380*H380</f>
        <v>0</v>
      </c>
      <c r="U380" s="39"/>
      <c r="V380" s="39"/>
      <c r="W380" s="39"/>
      <c r="X380" s="39"/>
      <c r="Y380" s="39"/>
      <c r="Z380" s="39"/>
      <c r="AA380" s="39"/>
      <c r="AB380" s="39"/>
      <c r="AC380" s="39"/>
      <c r="AD380" s="39"/>
      <c r="AE380" s="39"/>
      <c r="AR380" s="209" t="s">
        <v>243</v>
      </c>
      <c r="AT380" s="209" t="s">
        <v>215</v>
      </c>
      <c r="AU380" s="209" t="s">
        <v>90</v>
      </c>
      <c r="AY380" s="20" t="s">
        <v>218</v>
      </c>
      <c r="BE380" s="210">
        <f>IF(N380="základní",J380,0)</f>
        <v>0</v>
      </c>
      <c r="BF380" s="210">
        <f>IF(N380="snížená",J380,0)</f>
        <v>0</v>
      </c>
      <c r="BG380" s="210">
        <f>IF(N380="zákl. přenesená",J380,0)</f>
        <v>0</v>
      </c>
      <c r="BH380" s="210">
        <f>IF(N380="sníž. přenesená",J380,0)</f>
        <v>0</v>
      </c>
      <c r="BI380" s="210">
        <f>IF(N380="nulová",J380,0)</f>
        <v>0</v>
      </c>
      <c r="BJ380" s="20" t="s">
        <v>88</v>
      </c>
      <c r="BK380" s="210">
        <f>ROUND(I380*H380,2)</f>
        <v>0</v>
      </c>
      <c r="BL380" s="20" t="s">
        <v>229</v>
      </c>
      <c r="BM380" s="209" t="s">
        <v>4217</v>
      </c>
    </row>
    <row r="381" s="2" customFormat="1" ht="21.75" customHeight="1">
      <c r="A381" s="39"/>
      <c r="B381" s="161"/>
      <c r="C381" s="231" t="s">
        <v>4218</v>
      </c>
      <c r="D381" s="231" t="s">
        <v>215</v>
      </c>
      <c r="E381" s="232" t="s">
        <v>4219</v>
      </c>
      <c r="F381" s="233" t="s">
        <v>3873</v>
      </c>
      <c r="G381" s="234" t="s">
        <v>260</v>
      </c>
      <c r="H381" s="235">
        <v>40</v>
      </c>
      <c r="I381" s="236"/>
      <c r="J381" s="237">
        <f>ROUND(I381*H381,2)</f>
        <v>0</v>
      </c>
      <c r="K381" s="238"/>
      <c r="L381" s="239"/>
      <c r="M381" s="240" t="s">
        <v>1</v>
      </c>
      <c r="N381" s="241" t="s">
        <v>45</v>
      </c>
      <c r="O381" s="78"/>
      <c r="P381" s="207">
        <f>O381*H381</f>
        <v>0</v>
      </c>
      <c r="Q381" s="207">
        <v>0</v>
      </c>
      <c r="R381" s="207">
        <f>Q381*H381</f>
        <v>0</v>
      </c>
      <c r="S381" s="207">
        <v>0</v>
      </c>
      <c r="T381" s="208">
        <f>S381*H381</f>
        <v>0</v>
      </c>
      <c r="U381" s="39"/>
      <c r="V381" s="39"/>
      <c r="W381" s="39"/>
      <c r="X381" s="39"/>
      <c r="Y381" s="39"/>
      <c r="Z381" s="39"/>
      <c r="AA381" s="39"/>
      <c r="AB381" s="39"/>
      <c r="AC381" s="39"/>
      <c r="AD381" s="39"/>
      <c r="AE381" s="39"/>
      <c r="AR381" s="209" t="s">
        <v>243</v>
      </c>
      <c r="AT381" s="209" t="s">
        <v>215</v>
      </c>
      <c r="AU381" s="209" t="s">
        <v>90</v>
      </c>
      <c r="AY381" s="20" t="s">
        <v>218</v>
      </c>
      <c r="BE381" s="210">
        <f>IF(N381="základní",J381,0)</f>
        <v>0</v>
      </c>
      <c r="BF381" s="210">
        <f>IF(N381="snížená",J381,0)</f>
        <v>0</v>
      </c>
      <c r="BG381" s="210">
        <f>IF(N381="zákl. přenesená",J381,0)</f>
        <v>0</v>
      </c>
      <c r="BH381" s="210">
        <f>IF(N381="sníž. přenesená",J381,0)</f>
        <v>0</v>
      </c>
      <c r="BI381" s="210">
        <f>IF(N381="nulová",J381,0)</f>
        <v>0</v>
      </c>
      <c r="BJ381" s="20" t="s">
        <v>88</v>
      </c>
      <c r="BK381" s="210">
        <f>ROUND(I381*H381,2)</f>
        <v>0</v>
      </c>
      <c r="BL381" s="20" t="s">
        <v>229</v>
      </c>
      <c r="BM381" s="209" t="s">
        <v>4220</v>
      </c>
    </row>
    <row r="382" s="2" customFormat="1" ht="37.8" customHeight="1">
      <c r="A382" s="39"/>
      <c r="B382" s="161"/>
      <c r="C382" s="231" t="s">
        <v>4221</v>
      </c>
      <c r="D382" s="231" t="s">
        <v>215</v>
      </c>
      <c r="E382" s="232" t="s">
        <v>4222</v>
      </c>
      <c r="F382" s="233" t="s">
        <v>3876</v>
      </c>
      <c r="G382" s="234" t="s">
        <v>315</v>
      </c>
      <c r="H382" s="235">
        <v>190</v>
      </c>
      <c r="I382" s="236"/>
      <c r="J382" s="237">
        <f>ROUND(I382*H382,2)</f>
        <v>0</v>
      </c>
      <c r="K382" s="238"/>
      <c r="L382" s="239"/>
      <c r="M382" s="240" t="s">
        <v>1</v>
      </c>
      <c r="N382" s="241" t="s">
        <v>45</v>
      </c>
      <c r="O382" s="78"/>
      <c r="P382" s="207">
        <f>O382*H382</f>
        <v>0</v>
      </c>
      <c r="Q382" s="207">
        <v>0</v>
      </c>
      <c r="R382" s="207">
        <f>Q382*H382</f>
        <v>0</v>
      </c>
      <c r="S382" s="207">
        <v>0</v>
      </c>
      <c r="T382" s="208">
        <f>S382*H382</f>
        <v>0</v>
      </c>
      <c r="U382" s="39"/>
      <c r="V382" s="39"/>
      <c r="W382" s="39"/>
      <c r="X382" s="39"/>
      <c r="Y382" s="39"/>
      <c r="Z382" s="39"/>
      <c r="AA382" s="39"/>
      <c r="AB382" s="39"/>
      <c r="AC382" s="39"/>
      <c r="AD382" s="39"/>
      <c r="AE382" s="39"/>
      <c r="AR382" s="209" t="s">
        <v>243</v>
      </c>
      <c r="AT382" s="209" t="s">
        <v>215</v>
      </c>
      <c r="AU382" s="209" t="s">
        <v>90</v>
      </c>
      <c r="AY382" s="20" t="s">
        <v>218</v>
      </c>
      <c r="BE382" s="210">
        <f>IF(N382="základní",J382,0)</f>
        <v>0</v>
      </c>
      <c r="BF382" s="210">
        <f>IF(N382="snížená",J382,0)</f>
        <v>0</v>
      </c>
      <c r="BG382" s="210">
        <f>IF(N382="zákl. přenesená",J382,0)</f>
        <v>0</v>
      </c>
      <c r="BH382" s="210">
        <f>IF(N382="sníž. přenesená",J382,0)</f>
        <v>0</v>
      </c>
      <c r="BI382" s="210">
        <f>IF(N382="nulová",J382,0)</f>
        <v>0</v>
      </c>
      <c r="BJ382" s="20" t="s">
        <v>88</v>
      </c>
      <c r="BK382" s="210">
        <f>ROUND(I382*H382,2)</f>
        <v>0</v>
      </c>
      <c r="BL382" s="20" t="s">
        <v>229</v>
      </c>
      <c r="BM382" s="209" t="s">
        <v>4223</v>
      </c>
    </row>
    <row r="383" s="2" customFormat="1" ht="37.8" customHeight="1">
      <c r="A383" s="39"/>
      <c r="B383" s="161"/>
      <c r="C383" s="231" t="s">
        <v>4224</v>
      </c>
      <c r="D383" s="231" t="s">
        <v>215</v>
      </c>
      <c r="E383" s="232" t="s">
        <v>4225</v>
      </c>
      <c r="F383" s="233" t="s">
        <v>3879</v>
      </c>
      <c r="G383" s="234" t="s">
        <v>315</v>
      </c>
      <c r="H383" s="235">
        <v>2</v>
      </c>
      <c r="I383" s="236"/>
      <c r="J383" s="237">
        <f>ROUND(I383*H383,2)</f>
        <v>0</v>
      </c>
      <c r="K383" s="238"/>
      <c r="L383" s="239"/>
      <c r="M383" s="240" t="s">
        <v>1</v>
      </c>
      <c r="N383" s="241" t="s">
        <v>45</v>
      </c>
      <c r="O383" s="78"/>
      <c r="P383" s="207">
        <f>O383*H383</f>
        <v>0</v>
      </c>
      <c r="Q383" s="207">
        <v>0</v>
      </c>
      <c r="R383" s="207">
        <f>Q383*H383</f>
        <v>0</v>
      </c>
      <c r="S383" s="207">
        <v>0</v>
      </c>
      <c r="T383" s="208">
        <f>S383*H383</f>
        <v>0</v>
      </c>
      <c r="U383" s="39"/>
      <c r="V383" s="39"/>
      <c r="W383" s="39"/>
      <c r="X383" s="39"/>
      <c r="Y383" s="39"/>
      <c r="Z383" s="39"/>
      <c r="AA383" s="39"/>
      <c r="AB383" s="39"/>
      <c r="AC383" s="39"/>
      <c r="AD383" s="39"/>
      <c r="AE383" s="39"/>
      <c r="AR383" s="209" t="s">
        <v>243</v>
      </c>
      <c r="AT383" s="209" t="s">
        <v>215</v>
      </c>
      <c r="AU383" s="209" t="s">
        <v>90</v>
      </c>
      <c r="AY383" s="20" t="s">
        <v>218</v>
      </c>
      <c r="BE383" s="210">
        <f>IF(N383="základní",J383,0)</f>
        <v>0</v>
      </c>
      <c r="BF383" s="210">
        <f>IF(N383="snížená",J383,0)</f>
        <v>0</v>
      </c>
      <c r="BG383" s="210">
        <f>IF(N383="zákl. přenesená",J383,0)</f>
        <v>0</v>
      </c>
      <c r="BH383" s="210">
        <f>IF(N383="sníž. přenesená",J383,0)</f>
        <v>0</v>
      </c>
      <c r="BI383" s="210">
        <f>IF(N383="nulová",J383,0)</f>
        <v>0</v>
      </c>
      <c r="BJ383" s="20" t="s">
        <v>88</v>
      </c>
      <c r="BK383" s="210">
        <f>ROUND(I383*H383,2)</f>
        <v>0</v>
      </c>
      <c r="BL383" s="20" t="s">
        <v>229</v>
      </c>
      <c r="BM383" s="209" t="s">
        <v>4226</v>
      </c>
    </row>
    <row r="384" s="2" customFormat="1" ht="16.5" customHeight="1">
      <c r="A384" s="39"/>
      <c r="B384" s="161"/>
      <c r="C384" s="231" t="s">
        <v>4227</v>
      </c>
      <c r="D384" s="231" t="s">
        <v>215</v>
      </c>
      <c r="E384" s="232" t="s">
        <v>4228</v>
      </c>
      <c r="F384" s="233" t="s">
        <v>3885</v>
      </c>
      <c r="G384" s="234" t="s">
        <v>260</v>
      </c>
      <c r="H384" s="235">
        <v>14</v>
      </c>
      <c r="I384" s="236"/>
      <c r="J384" s="237">
        <f>ROUND(I384*H384,2)</f>
        <v>0</v>
      </c>
      <c r="K384" s="238"/>
      <c r="L384" s="239"/>
      <c r="M384" s="240" t="s">
        <v>1</v>
      </c>
      <c r="N384" s="241" t="s">
        <v>45</v>
      </c>
      <c r="O384" s="78"/>
      <c r="P384" s="207">
        <f>O384*H384</f>
        <v>0</v>
      </c>
      <c r="Q384" s="207">
        <v>0</v>
      </c>
      <c r="R384" s="207">
        <f>Q384*H384</f>
        <v>0</v>
      </c>
      <c r="S384" s="207">
        <v>0</v>
      </c>
      <c r="T384" s="208">
        <f>S384*H384</f>
        <v>0</v>
      </c>
      <c r="U384" s="39"/>
      <c r="V384" s="39"/>
      <c r="W384" s="39"/>
      <c r="X384" s="39"/>
      <c r="Y384" s="39"/>
      <c r="Z384" s="39"/>
      <c r="AA384" s="39"/>
      <c r="AB384" s="39"/>
      <c r="AC384" s="39"/>
      <c r="AD384" s="39"/>
      <c r="AE384" s="39"/>
      <c r="AR384" s="209" t="s">
        <v>243</v>
      </c>
      <c r="AT384" s="209" t="s">
        <v>215</v>
      </c>
      <c r="AU384" s="209" t="s">
        <v>90</v>
      </c>
      <c r="AY384" s="20" t="s">
        <v>218</v>
      </c>
      <c r="BE384" s="210">
        <f>IF(N384="základní",J384,0)</f>
        <v>0</v>
      </c>
      <c r="BF384" s="210">
        <f>IF(N384="snížená",J384,0)</f>
        <v>0</v>
      </c>
      <c r="BG384" s="210">
        <f>IF(N384="zákl. přenesená",J384,0)</f>
        <v>0</v>
      </c>
      <c r="BH384" s="210">
        <f>IF(N384="sníž. přenesená",J384,0)</f>
        <v>0</v>
      </c>
      <c r="BI384" s="210">
        <f>IF(N384="nulová",J384,0)</f>
        <v>0</v>
      </c>
      <c r="BJ384" s="20" t="s">
        <v>88</v>
      </c>
      <c r="BK384" s="210">
        <f>ROUND(I384*H384,2)</f>
        <v>0</v>
      </c>
      <c r="BL384" s="20" t="s">
        <v>229</v>
      </c>
      <c r="BM384" s="209" t="s">
        <v>4229</v>
      </c>
    </row>
    <row r="385" s="2" customFormat="1" ht="37.8" customHeight="1">
      <c r="A385" s="39"/>
      <c r="B385" s="161"/>
      <c r="C385" s="231" t="s">
        <v>4230</v>
      </c>
      <c r="D385" s="231" t="s">
        <v>215</v>
      </c>
      <c r="E385" s="232" t="s">
        <v>4231</v>
      </c>
      <c r="F385" s="233" t="s">
        <v>3888</v>
      </c>
      <c r="G385" s="234" t="s">
        <v>315</v>
      </c>
      <c r="H385" s="235">
        <v>12</v>
      </c>
      <c r="I385" s="236"/>
      <c r="J385" s="237">
        <f>ROUND(I385*H385,2)</f>
        <v>0</v>
      </c>
      <c r="K385" s="238"/>
      <c r="L385" s="239"/>
      <c r="M385" s="240" t="s">
        <v>1</v>
      </c>
      <c r="N385" s="241" t="s">
        <v>45</v>
      </c>
      <c r="O385" s="78"/>
      <c r="P385" s="207">
        <f>O385*H385</f>
        <v>0</v>
      </c>
      <c r="Q385" s="207">
        <v>0</v>
      </c>
      <c r="R385" s="207">
        <f>Q385*H385</f>
        <v>0</v>
      </c>
      <c r="S385" s="207">
        <v>0</v>
      </c>
      <c r="T385" s="208">
        <f>S385*H385</f>
        <v>0</v>
      </c>
      <c r="U385" s="39"/>
      <c r="V385" s="39"/>
      <c r="W385" s="39"/>
      <c r="X385" s="39"/>
      <c r="Y385" s="39"/>
      <c r="Z385" s="39"/>
      <c r="AA385" s="39"/>
      <c r="AB385" s="39"/>
      <c r="AC385" s="39"/>
      <c r="AD385" s="39"/>
      <c r="AE385" s="39"/>
      <c r="AR385" s="209" t="s">
        <v>243</v>
      </c>
      <c r="AT385" s="209" t="s">
        <v>215</v>
      </c>
      <c r="AU385" s="209" t="s">
        <v>90</v>
      </c>
      <c r="AY385" s="20" t="s">
        <v>218</v>
      </c>
      <c r="BE385" s="210">
        <f>IF(N385="základní",J385,0)</f>
        <v>0</v>
      </c>
      <c r="BF385" s="210">
        <f>IF(N385="snížená",J385,0)</f>
        <v>0</v>
      </c>
      <c r="BG385" s="210">
        <f>IF(N385="zákl. přenesená",J385,0)</f>
        <v>0</v>
      </c>
      <c r="BH385" s="210">
        <f>IF(N385="sníž. přenesená",J385,0)</f>
        <v>0</v>
      </c>
      <c r="BI385" s="210">
        <f>IF(N385="nulová",J385,0)</f>
        <v>0</v>
      </c>
      <c r="BJ385" s="20" t="s">
        <v>88</v>
      </c>
      <c r="BK385" s="210">
        <f>ROUND(I385*H385,2)</f>
        <v>0</v>
      </c>
      <c r="BL385" s="20" t="s">
        <v>229</v>
      </c>
      <c r="BM385" s="209" t="s">
        <v>4232</v>
      </c>
    </row>
    <row r="386" s="2" customFormat="1" ht="16.5" customHeight="1">
      <c r="A386" s="39"/>
      <c r="B386" s="161"/>
      <c r="C386" s="231" t="s">
        <v>4233</v>
      </c>
      <c r="D386" s="231" t="s">
        <v>215</v>
      </c>
      <c r="E386" s="232" t="s">
        <v>4234</v>
      </c>
      <c r="F386" s="233" t="s">
        <v>3891</v>
      </c>
      <c r="G386" s="234" t="s">
        <v>260</v>
      </c>
      <c r="H386" s="235">
        <v>21</v>
      </c>
      <c r="I386" s="236"/>
      <c r="J386" s="237">
        <f>ROUND(I386*H386,2)</f>
        <v>0</v>
      </c>
      <c r="K386" s="238"/>
      <c r="L386" s="239"/>
      <c r="M386" s="240" t="s">
        <v>1</v>
      </c>
      <c r="N386" s="241" t="s">
        <v>45</v>
      </c>
      <c r="O386" s="78"/>
      <c r="P386" s="207">
        <f>O386*H386</f>
        <v>0</v>
      </c>
      <c r="Q386" s="207">
        <v>0</v>
      </c>
      <c r="R386" s="207">
        <f>Q386*H386</f>
        <v>0</v>
      </c>
      <c r="S386" s="207">
        <v>0</v>
      </c>
      <c r="T386" s="208">
        <f>S386*H386</f>
        <v>0</v>
      </c>
      <c r="U386" s="39"/>
      <c r="V386" s="39"/>
      <c r="W386" s="39"/>
      <c r="X386" s="39"/>
      <c r="Y386" s="39"/>
      <c r="Z386" s="39"/>
      <c r="AA386" s="39"/>
      <c r="AB386" s="39"/>
      <c r="AC386" s="39"/>
      <c r="AD386" s="39"/>
      <c r="AE386" s="39"/>
      <c r="AR386" s="209" t="s">
        <v>243</v>
      </c>
      <c r="AT386" s="209" t="s">
        <v>215</v>
      </c>
      <c r="AU386" s="209" t="s">
        <v>90</v>
      </c>
      <c r="AY386" s="20" t="s">
        <v>218</v>
      </c>
      <c r="BE386" s="210">
        <f>IF(N386="základní",J386,0)</f>
        <v>0</v>
      </c>
      <c r="BF386" s="210">
        <f>IF(N386="snížená",J386,0)</f>
        <v>0</v>
      </c>
      <c r="BG386" s="210">
        <f>IF(N386="zákl. přenesená",J386,0)</f>
        <v>0</v>
      </c>
      <c r="BH386" s="210">
        <f>IF(N386="sníž. přenesená",J386,0)</f>
        <v>0</v>
      </c>
      <c r="BI386" s="210">
        <f>IF(N386="nulová",J386,0)</f>
        <v>0</v>
      </c>
      <c r="BJ386" s="20" t="s">
        <v>88</v>
      </c>
      <c r="BK386" s="210">
        <f>ROUND(I386*H386,2)</f>
        <v>0</v>
      </c>
      <c r="BL386" s="20" t="s">
        <v>229</v>
      </c>
      <c r="BM386" s="209" t="s">
        <v>4235</v>
      </c>
    </row>
    <row r="387" s="2" customFormat="1">
      <c r="A387" s="39"/>
      <c r="B387" s="40"/>
      <c r="C387" s="39"/>
      <c r="D387" s="211" t="s">
        <v>230</v>
      </c>
      <c r="E387" s="39"/>
      <c r="F387" s="212" t="s">
        <v>3893</v>
      </c>
      <c r="G387" s="39"/>
      <c r="H387" s="39"/>
      <c r="I387" s="162"/>
      <c r="J387" s="39"/>
      <c r="K387" s="39"/>
      <c r="L387" s="40"/>
      <c r="M387" s="213"/>
      <c r="N387" s="214"/>
      <c r="O387" s="78"/>
      <c r="P387" s="78"/>
      <c r="Q387" s="78"/>
      <c r="R387" s="78"/>
      <c r="S387" s="78"/>
      <c r="T387" s="79"/>
      <c r="U387" s="39"/>
      <c r="V387" s="39"/>
      <c r="W387" s="39"/>
      <c r="X387" s="39"/>
      <c r="Y387" s="39"/>
      <c r="Z387" s="39"/>
      <c r="AA387" s="39"/>
      <c r="AB387" s="39"/>
      <c r="AC387" s="39"/>
      <c r="AD387" s="39"/>
      <c r="AE387" s="39"/>
      <c r="AT387" s="20" t="s">
        <v>230</v>
      </c>
      <c r="AU387" s="20" t="s">
        <v>90</v>
      </c>
    </row>
    <row r="388" s="2" customFormat="1" ht="16.5" customHeight="1">
      <c r="A388" s="39"/>
      <c r="B388" s="161"/>
      <c r="C388" s="231" t="s">
        <v>4236</v>
      </c>
      <c r="D388" s="231" t="s">
        <v>215</v>
      </c>
      <c r="E388" s="232" t="s">
        <v>4237</v>
      </c>
      <c r="F388" s="233" t="s">
        <v>3895</v>
      </c>
      <c r="G388" s="234" t="s">
        <v>260</v>
      </c>
      <c r="H388" s="235">
        <v>44</v>
      </c>
      <c r="I388" s="236"/>
      <c r="J388" s="237">
        <f>ROUND(I388*H388,2)</f>
        <v>0</v>
      </c>
      <c r="K388" s="238"/>
      <c r="L388" s="239"/>
      <c r="M388" s="240" t="s">
        <v>1</v>
      </c>
      <c r="N388" s="241" t="s">
        <v>45</v>
      </c>
      <c r="O388" s="78"/>
      <c r="P388" s="207">
        <f>O388*H388</f>
        <v>0</v>
      </c>
      <c r="Q388" s="207">
        <v>0</v>
      </c>
      <c r="R388" s="207">
        <f>Q388*H388</f>
        <v>0</v>
      </c>
      <c r="S388" s="207">
        <v>0</v>
      </c>
      <c r="T388" s="208">
        <f>S388*H388</f>
        <v>0</v>
      </c>
      <c r="U388" s="39"/>
      <c r="V388" s="39"/>
      <c r="W388" s="39"/>
      <c r="X388" s="39"/>
      <c r="Y388" s="39"/>
      <c r="Z388" s="39"/>
      <c r="AA388" s="39"/>
      <c r="AB388" s="39"/>
      <c r="AC388" s="39"/>
      <c r="AD388" s="39"/>
      <c r="AE388" s="39"/>
      <c r="AR388" s="209" t="s">
        <v>243</v>
      </c>
      <c r="AT388" s="209" t="s">
        <v>215</v>
      </c>
      <c r="AU388" s="209" t="s">
        <v>90</v>
      </c>
      <c r="AY388" s="20" t="s">
        <v>218</v>
      </c>
      <c r="BE388" s="210">
        <f>IF(N388="základní",J388,0)</f>
        <v>0</v>
      </c>
      <c r="BF388" s="210">
        <f>IF(N388="snížená",J388,0)</f>
        <v>0</v>
      </c>
      <c r="BG388" s="210">
        <f>IF(N388="zákl. přenesená",J388,0)</f>
        <v>0</v>
      </c>
      <c r="BH388" s="210">
        <f>IF(N388="sníž. přenesená",J388,0)</f>
        <v>0</v>
      </c>
      <c r="BI388" s="210">
        <f>IF(N388="nulová",J388,0)</f>
        <v>0</v>
      </c>
      <c r="BJ388" s="20" t="s">
        <v>88</v>
      </c>
      <c r="BK388" s="210">
        <f>ROUND(I388*H388,2)</f>
        <v>0</v>
      </c>
      <c r="BL388" s="20" t="s">
        <v>229</v>
      </c>
      <c r="BM388" s="209" t="s">
        <v>4238</v>
      </c>
    </row>
    <row r="389" s="2" customFormat="1" ht="24.15" customHeight="1">
      <c r="A389" s="39"/>
      <c r="B389" s="161"/>
      <c r="C389" s="231" t="s">
        <v>4239</v>
      </c>
      <c r="D389" s="231" t="s">
        <v>215</v>
      </c>
      <c r="E389" s="232" t="s">
        <v>4240</v>
      </c>
      <c r="F389" s="233" t="s">
        <v>3898</v>
      </c>
      <c r="G389" s="234" t="s">
        <v>315</v>
      </c>
      <c r="H389" s="235">
        <v>2</v>
      </c>
      <c r="I389" s="236"/>
      <c r="J389" s="237">
        <f>ROUND(I389*H389,2)</f>
        <v>0</v>
      </c>
      <c r="K389" s="238"/>
      <c r="L389" s="239"/>
      <c r="M389" s="240" t="s">
        <v>1</v>
      </c>
      <c r="N389" s="241" t="s">
        <v>45</v>
      </c>
      <c r="O389" s="78"/>
      <c r="P389" s="207">
        <f>O389*H389</f>
        <v>0</v>
      </c>
      <c r="Q389" s="207">
        <v>0</v>
      </c>
      <c r="R389" s="207">
        <f>Q389*H389</f>
        <v>0</v>
      </c>
      <c r="S389" s="207">
        <v>0</v>
      </c>
      <c r="T389" s="208">
        <f>S389*H389</f>
        <v>0</v>
      </c>
      <c r="U389" s="39"/>
      <c r="V389" s="39"/>
      <c r="W389" s="39"/>
      <c r="X389" s="39"/>
      <c r="Y389" s="39"/>
      <c r="Z389" s="39"/>
      <c r="AA389" s="39"/>
      <c r="AB389" s="39"/>
      <c r="AC389" s="39"/>
      <c r="AD389" s="39"/>
      <c r="AE389" s="39"/>
      <c r="AR389" s="209" t="s">
        <v>243</v>
      </c>
      <c r="AT389" s="209" t="s">
        <v>215</v>
      </c>
      <c r="AU389" s="209" t="s">
        <v>90</v>
      </c>
      <c r="AY389" s="20" t="s">
        <v>218</v>
      </c>
      <c r="BE389" s="210">
        <f>IF(N389="základní",J389,0)</f>
        <v>0</v>
      </c>
      <c r="BF389" s="210">
        <f>IF(N389="snížená",J389,0)</f>
        <v>0</v>
      </c>
      <c r="BG389" s="210">
        <f>IF(N389="zákl. přenesená",J389,0)</f>
        <v>0</v>
      </c>
      <c r="BH389" s="210">
        <f>IF(N389="sníž. přenesená",J389,0)</f>
        <v>0</v>
      </c>
      <c r="BI389" s="210">
        <f>IF(N389="nulová",J389,0)</f>
        <v>0</v>
      </c>
      <c r="BJ389" s="20" t="s">
        <v>88</v>
      </c>
      <c r="BK389" s="210">
        <f>ROUND(I389*H389,2)</f>
        <v>0</v>
      </c>
      <c r="BL389" s="20" t="s">
        <v>229</v>
      </c>
      <c r="BM389" s="209" t="s">
        <v>4241</v>
      </c>
    </row>
    <row r="390" s="2" customFormat="1" ht="16.5" customHeight="1">
      <c r="A390" s="39"/>
      <c r="B390" s="161"/>
      <c r="C390" s="231" t="s">
        <v>4242</v>
      </c>
      <c r="D390" s="231" t="s">
        <v>215</v>
      </c>
      <c r="E390" s="232" t="s">
        <v>4243</v>
      </c>
      <c r="F390" s="233" t="s">
        <v>3901</v>
      </c>
      <c r="G390" s="234" t="s">
        <v>315</v>
      </c>
      <c r="H390" s="235">
        <v>1</v>
      </c>
      <c r="I390" s="236"/>
      <c r="J390" s="237">
        <f>ROUND(I390*H390,2)</f>
        <v>0</v>
      </c>
      <c r="K390" s="238"/>
      <c r="L390" s="239"/>
      <c r="M390" s="240" t="s">
        <v>1</v>
      </c>
      <c r="N390" s="241" t="s">
        <v>45</v>
      </c>
      <c r="O390" s="78"/>
      <c r="P390" s="207">
        <f>O390*H390</f>
        <v>0</v>
      </c>
      <c r="Q390" s="207">
        <v>0</v>
      </c>
      <c r="R390" s="207">
        <f>Q390*H390</f>
        <v>0</v>
      </c>
      <c r="S390" s="207">
        <v>0</v>
      </c>
      <c r="T390" s="208">
        <f>S390*H390</f>
        <v>0</v>
      </c>
      <c r="U390" s="39"/>
      <c r="V390" s="39"/>
      <c r="W390" s="39"/>
      <c r="X390" s="39"/>
      <c r="Y390" s="39"/>
      <c r="Z390" s="39"/>
      <c r="AA390" s="39"/>
      <c r="AB390" s="39"/>
      <c r="AC390" s="39"/>
      <c r="AD390" s="39"/>
      <c r="AE390" s="39"/>
      <c r="AR390" s="209" t="s">
        <v>243</v>
      </c>
      <c r="AT390" s="209" t="s">
        <v>215</v>
      </c>
      <c r="AU390" s="209" t="s">
        <v>90</v>
      </c>
      <c r="AY390" s="20" t="s">
        <v>218</v>
      </c>
      <c r="BE390" s="210">
        <f>IF(N390="základní",J390,0)</f>
        <v>0</v>
      </c>
      <c r="BF390" s="210">
        <f>IF(N390="snížená",J390,0)</f>
        <v>0</v>
      </c>
      <c r="BG390" s="210">
        <f>IF(N390="zákl. přenesená",J390,0)</f>
        <v>0</v>
      </c>
      <c r="BH390" s="210">
        <f>IF(N390="sníž. přenesená",J390,0)</f>
        <v>0</v>
      </c>
      <c r="BI390" s="210">
        <f>IF(N390="nulová",J390,0)</f>
        <v>0</v>
      </c>
      <c r="BJ390" s="20" t="s">
        <v>88</v>
      </c>
      <c r="BK390" s="210">
        <f>ROUND(I390*H390,2)</f>
        <v>0</v>
      </c>
      <c r="BL390" s="20" t="s">
        <v>229</v>
      </c>
      <c r="BM390" s="209" t="s">
        <v>4244</v>
      </c>
    </row>
    <row r="391" s="2" customFormat="1" ht="16.5" customHeight="1">
      <c r="A391" s="39"/>
      <c r="B391" s="161"/>
      <c r="C391" s="231" t="s">
        <v>4245</v>
      </c>
      <c r="D391" s="231" t="s">
        <v>215</v>
      </c>
      <c r="E391" s="232" t="s">
        <v>4246</v>
      </c>
      <c r="F391" s="233" t="s">
        <v>3904</v>
      </c>
      <c r="G391" s="234" t="s">
        <v>315</v>
      </c>
      <c r="H391" s="235">
        <v>7</v>
      </c>
      <c r="I391" s="236"/>
      <c r="J391" s="237">
        <f>ROUND(I391*H391,2)</f>
        <v>0</v>
      </c>
      <c r="K391" s="238"/>
      <c r="L391" s="239"/>
      <c r="M391" s="240" t="s">
        <v>1</v>
      </c>
      <c r="N391" s="241" t="s">
        <v>45</v>
      </c>
      <c r="O391" s="78"/>
      <c r="P391" s="207">
        <f>O391*H391</f>
        <v>0</v>
      </c>
      <c r="Q391" s="207">
        <v>0</v>
      </c>
      <c r="R391" s="207">
        <f>Q391*H391</f>
        <v>0</v>
      </c>
      <c r="S391" s="207">
        <v>0</v>
      </c>
      <c r="T391" s="208">
        <f>S391*H391</f>
        <v>0</v>
      </c>
      <c r="U391" s="39"/>
      <c r="V391" s="39"/>
      <c r="W391" s="39"/>
      <c r="X391" s="39"/>
      <c r="Y391" s="39"/>
      <c r="Z391" s="39"/>
      <c r="AA391" s="39"/>
      <c r="AB391" s="39"/>
      <c r="AC391" s="39"/>
      <c r="AD391" s="39"/>
      <c r="AE391" s="39"/>
      <c r="AR391" s="209" t="s">
        <v>243</v>
      </c>
      <c r="AT391" s="209" t="s">
        <v>215</v>
      </c>
      <c r="AU391" s="209" t="s">
        <v>90</v>
      </c>
      <c r="AY391" s="20" t="s">
        <v>218</v>
      </c>
      <c r="BE391" s="210">
        <f>IF(N391="základní",J391,0)</f>
        <v>0</v>
      </c>
      <c r="BF391" s="210">
        <f>IF(N391="snížená",J391,0)</f>
        <v>0</v>
      </c>
      <c r="BG391" s="210">
        <f>IF(N391="zákl. přenesená",J391,0)</f>
        <v>0</v>
      </c>
      <c r="BH391" s="210">
        <f>IF(N391="sníž. přenesená",J391,0)</f>
        <v>0</v>
      </c>
      <c r="BI391" s="210">
        <f>IF(N391="nulová",J391,0)</f>
        <v>0</v>
      </c>
      <c r="BJ391" s="20" t="s">
        <v>88</v>
      </c>
      <c r="BK391" s="210">
        <f>ROUND(I391*H391,2)</f>
        <v>0</v>
      </c>
      <c r="BL391" s="20" t="s">
        <v>229</v>
      </c>
      <c r="BM391" s="209" t="s">
        <v>4247</v>
      </c>
    </row>
    <row r="392" s="2" customFormat="1" ht="37.8" customHeight="1">
      <c r="A392" s="39"/>
      <c r="B392" s="161"/>
      <c r="C392" s="231" t="s">
        <v>4248</v>
      </c>
      <c r="D392" s="231" t="s">
        <v>215</v>
      </c>
      <c r="E392" s="232" t="s">
        <v>4249</v>
      </c>
      <c r="F392" s="233" t="s">
        <v>3907</v>
      </c>
      <c r="G392" s="234" t="s">
        <v>315</v>
      </c>
      <c r="H392" s="235">
        <v>13</v>
      </c>
      <c r="I392" s="236"/>
      <c r="J392" s="237">
        <f>ROUND(I392*H392,2)</f>
        <v>0</v>
      </c>
      <c r="K392" s="238"/>
      <c r="L392" s="239"/>
      <c r="M392" s="240" t="s">
        <v>1</v>
      </c>
      <c r="N392" s="241" t="s">
        <v>45</v>
      </c>
      <c r="O392" s="78"/>
      <c r="P392" s="207">
        <f>O392*H392</f>
        <v>0</v>
      </c>
      <c r="Q392" s="207">
        <v>0</v>
      </c>
      <c r="R392" s="207">
        <f>Q392*H392</f>
        <v>0</v>
      </c>
      <c r="S392" s="207">
        <v>0</v>
      </c>
      <c r="T392" s="208">
        <f>S392*H392</f>
        <v>0</v>
      </c>
      <c r="U392" s="39"/>
      <c r="V392" s="39"/>
      <c r="W392" s="39"/>
      <c r="X392" s="39"/>
      <c r="Y392" s="39"/>
      <c r="Z392" s="39"/>
      <c r="AA392" s="39"/>
      <c r="AB392" s="39"/>
      <c r="AC392" s="39"/>
      <c r="AD392" s="39"/>
      <c r="AE392" s="39"/>
      <c r="AR392" s="209" t="s">
        <v>243</v>
      </c>
      <c r="AT392" s="209" t="s">
        <v>215</v>
      </c>
      <c r="AU392" s="209" t="s">
        <v>90</v>
      </c>
      <c r="AY392" s="20" t="s">
        <v>218</v>
      </c>
      <c r="BE392" s="210">
        <f>IF(N392="základní",J392,0)</f>
        <v>0</v>
      </c>
      <c r="BF392" s="210">
        <f>IF(N392="snížená",J392,0)</f>
        <v>0</v>
      </c>
      <c r="BG392" s="210">
        <f>IF(N392="zákl. přenesená",J392,0)</f>
        <v>0</v>
      </c>
      <c r="BH392" s="210">
        <f>IF(N392="sníž. přenesená",J392,0)</f>
        <v>0</v>
      </c>
      <c r="BI392" s="210">
        <f>IF(N392="nulová",J392,0)</f>
        <v>0</v>
      </c>
      <c r="BJ392" s="20" t="s">
        <v>88</v>
      </c>
      <c r="BK392" s="210">
        <f>ROUND(I392*H392,2)</f>
        <v>0</v>
      </c>
      <c r="BL392" s="20" t="s">
        <v>229</v>
      </c>
      <c r="BM392" s="209" t="s">
        <v>4250</v>
      </c>
    </row>
    <row r="393" s="2" customFormat="1" ht="16.5" customHeight="1">
      <c r="A393" s="39"/>
      <c r="B393" s="161"/>
      <c r="C393" s="231" t="s">
        <v>4251</v>
      </c>
      <c r="D393" s="231" t="s">
        <v>215</v>
      </c>
      <c r="E393" s="232" t="s">
        <v>4252</v>
      </c>
      <c r="F393" s="233" t="s">
        <v>4253</v>
      </c>
      <c r="G393" s="234" t="s">
        <v>260</v>
      </c>
      <c r="H393" s="235">
        <v>20</v>
      </c>
      <c r="I393" s="236"/>
      <c r="J393" s="237">
        <f>ROUND(I393*H393,2)</f>
        <v>0</v>
      </c>
      <c r="K393" s="238"/>
      <c r="L393" s="239"/>
      <c r="M393" s="240" t="s">
        <v>1</v>
      </c>
      <c r="N393" s="241" t="s">
        <v>45</v>
      </c>
      <c r="O393" s="78"/>
      <c r="P393" s="207">
        <f>O393*H393</f>
        <v>0</v>
      </c>
      <c r="Q393" s="207">
        <v>0</v>
      </c>
      <c r="R393" s="207">
        <f>Q393*H393</f>
        <v>0</v>
      </c>
      <c r="S393" s="207">
        <v>0</v>
      </c>
      <c r="T393" s="208">
        <f>S393*H393</f>
        <v>0</v>
      </c>
      <c r="U393" s="39"/>
      <c r="V393" s="39"/>
      <c r="W393" s="39"/>
      <c r="X393" s="39"/>
      <c r="Y393" s="39"/>
      <c r="Z393" s="39"/>
      <c r="AA393" s="39"/>
      <c r="AB393" s="39"/>
      <c r="AC393" s="39"/>
      <c r="AD393" s="39"/>
      <c r="AE393" s="39"/>
      <c r="AR393" s="209" t="s">
        <v>243</v>
      </c>
      <c r="AT393" s="209" t="s">
        <v>215</v>
      </c>
      <c r="AU393" s="209" t="s">
        <v>90</v>
      </c>
      <c r="AY393" s="20" t="s">
        <v>218</v>
      </c>
      <c r="BE393" s="210">
        <f>IF(N393="základní",J393,0)</f>
        <v>0</v>
      </c>
      <c r="BF393" s="210">
        <f>IF(N393="snížená",J393,0)</f>
        <v>0</v>
      </c>
      <c r="BG393" s="210">
        <f>IF(N393="zákl. přenesená",J393,0)</f>
        <v>0</v>
      </c>
      <c r="BH393" s="210">
        <f>IF(N393="sníž. přenesená",J393,0)</f>
        <v>0</v>
      </c>
      <c r="BI393" s="210">
        <f>IF(N393="nulová",J393,0)</f>
        <v>0</v>
      </c>
      <c r="BJ393" s="20" t="s">
        <v>88</v>
      </c>
      <c r="BK393" s="210">
        <f>ROUND(I393*H393,2)</f>
        <v>0</v>
      </c>
      <c r="BL393" s="20" t="s">
        <v>229</v>
      </c>
      <c r="BM393" s="209" t="s">
        <v>4254</v>
      </c>
    </row>
    <row r="394" s="2" customFormat="1" ht="37.8" customHeight="1">
      <c r="A394" s="39"/>
      <c r="B394" s="161"/>
      <c r="C394" s="231" t="s">
        <v>4255</v>
      </c>
      <c r="D394" s="231" t="s">
        <v>215</v>
      </c>
      <c r="E394" s="232" t="s">
        <v>4256</v>
      </c>
      <c r="F394" s="233" t="s">
        <v>3913</v>
      </c>
      <c r="G394" s="234" t="s">
        <v>315</v>
      </c>
      <c r="H394" s="235">
        <v>2</v>
      </c>
      <c r="I394" s="236"/>
      <c r="J394" s="237">
        <f>ROUND(I394*H394,2)</f>
        <v>0</v>
      </c>
      <c r="K394" s="238"/>
      <c r="L394" s="239"/>
      <c r="M394" s="240" t="s">
        <v>1</v>
      </c>
      <c r="N394" s="241" t="s">
        <v>45</v>
      </c>
      <c r="O394" s="78"/>
      <c r="P394" s="207">
        <f>O394*H394</f>
        <v>0</v>
      </c>
      <c r="Q394" s="207">
        <v>0</v>
      </c>
      <c r="R394" s="207">
        <f>Q394*H394</f>
        <v>0</v>
      </c>
      <c r="S394" s="207">
        <v>0</v>
      </c>
      <c r="T394" s="208">
        <f>S394*H394</f>
        <v>0</v>
      </c>
      <c r="U394" s="39"/>
      <c r="V394" s="39"/>
      <c r="W394" s="39"/>
      <c r="X394" s="39"/>
      <c r="Y394" s="39"/>
      <c r="Z394" s="39"/>
      <c r="AA394" s="39"/>
      <c r="AB394" s="39"/>
      <c r="AC394" s="39"/>
      <c r="AD394" s="39"/>
      <c r="AE394" s="39"/>
      <c r="AR394" s="209" t="s">
        <v>243</v>
      </c>
      <c r="AT394" s="209" t="s">
        <v>215</v>
      </c>
      <c r="AU394" s="209" t="s">
        <v>90</v>
      </c>
      <c r="AY394" s="20" t="s">
        <v>218</v>
      </c>
      <c r="BE394" s="210">
        <f>IF(N394="základní",J394,0)</f>
        <v>0</v>
      </c>
      <c r="BF394" s="210">
        <f>IF(N394="snížená",J394,0)</f>
        <v>0</v>
      </c>
      <c r="BG394" s="210">
        <f>IF(N394="zákl. přenesená",J394,0)</f>
        <v>0</v>
      </c>
      <c r="BH394" s="210">
        <f>IF(N394="sníž. přenesená",J394,0)</f>
        <v>0</v>
      </c>
      <c r="BI394" s="210">
        <f>IF(N394="nulová",J394,0)</f>
        <v>0</v>
      </c>
      <c r="BJ394" s="20" t="s">
        <v>88</v>
      </c>
      <c r="BK394" s="210">
        <f>ROUND(I394*H394,2)</f>
        <v>0</v>
      </c>
      <c r="BL394" s="20" t="s">
        <v>229</v>
      </c>
      <c r="BM394" s="209" t="s">
        <v>4257</v>
      </c>
    </row>
    <row r="395" s="2" customFormat="1" ht="37.8" customHeight="1">
      <c r="A395" s="39"/>
      <c r="B395" s="161"/>
      <c r="C395" s="231" t="s">
        <v>4258</v>
      </c>
      <c r="D395" s="231" t="s">
        <v>215</v>
      </c>
      <c r="E395" s="232" t="s">
        <v>4259</v>
      </c>
      <c r="F395" s="233" t="s">
        <v>3916</v>
      </c>
      <c r="G395" s="234" t="s">
        <v>315</v>
      </c>
      <c r="H395" s="235">
        <v>2</v>
      </c>
      <c r="I395" s="236"/>
      <c r="J395" s="237">
        <f>ROUND(I395*H395,2)</f>
        <v>0</v>
      </c>
      <c r="K395" s="238"/>
      <c r="L395" s="239"/>
      <c r="M395" s="240" t="s">
        <v>1</v>
      </c>
      <c r="N395" s="241" t="s">
        <v>45</v>
      </c>
      <c r="O395" s="78"/>
      <c r="P395" s="207">
        <f>O395*H395</f>
        <v>0</v>
      </c>
      <c r="Q395" s="207">
        <v>0</v>
      </c>
      <c r="R395" s="207">
        <f>Q395*H395</f>
        <v>0</v>
      </c>
      <c r="S395" s="207">
        <v>0</v>
      </c>
      <c r="T395" s="208">
        <f>S395*H395</f>
        <v>0</v>
      </c>
      <c r="U395" s="39"/>
      <c r="V395" s="39"/>
      <c r="W395" s="39"/>
      <c r="X395" s="39"/>
      <c r="Y395" s="39"/>
      <c r="Z395" s="39"/>
      <c r="AA395" s="39"/>
      <c r="AB395" s="39"/>
      <c r="AC395" s="39"/>
      <c r="AD395" s="39"/>
      <c r="AE395" s="39"/>
      <c r="AR395" s="209" t="s">
        <v>243</v>
      </c>
      <c r="AT395" s="209" t="s">
        <v>215</v>
      </c>
      <c r="AU395" s="209" t="s">
        <v>90</v>
      </c>
      <c r="AY395" s="20" t="s">
        <v>218</v>
      </c>
      <c r="BE395" s="210">
        <f>IF(N395="základní",J395,0)</f>
        <v>0</v>
      </c>
      <c r="BF395" s="210">
        <f>IF(N395="snížená",J395,0)</f>
        <v>0</v>
      </c>
      <c r="BG395" s="210">
        <f>IF(N395="zákl. přenesená",J395,0)</f>
        <v>0</v>
      </c>
      <c r="BH395" s="210">
        <f>IF(N395="sníž. přenesená",J395,0)</f>
        <v>0</v>
      </c>
      <c r="BI395" s="210">
        <f>IF(N395="nulová",J395,0)</f>
        <v>0</v>
      </c>
      <c r="BJ395" s="20" t="s">
        <v>88</v>
      </c>
      <c r="BK395" s="210">
        <f>ROUND(I395*H395,2)</f>
        <v>0</v>
      </c>
      <c r="BL395" s="20" t="s">
        <v>229</v>
      </c>
      <c r="BM395" s="209" t="s">
        <v>4260</v>
      </c>
    </row>
    <row r="396" s="2" customFormat="1" ht="24.15" customHeight="1">
      <c r="A396" s="39"/>
      <c r="B396" s="161"/>
      <c r="C396" s="231" t="s">
        <v>4261</v>
      </c>
      <c r="D396" s="231" t="s">
        <v>215</v>
      </c>
      <c r="E396" s="232" t="s">
        <v>4262</v>
      </c>
      <c r="F396" s="233" t="s">
        <v>3919</v>
      </c>
      <c r="G396" s="234" t="s">
        <v>315</v>
      </c>
      <c r="H396" s="235">
        <v>2</v>
      </c>
      <c r="I396" s="236"/>
      <c r="J396" s="237">
        <f>ROUND(I396*H396,2)</f>
        <v>0</v>
      </c>
      <c r="K396" s="238"/>
      <c r="L396" s="239"/>
      <c r="M396" s="240" t="s">
        <v>1</v>
      </c>
      <c r="N396" s="241" t="s">
        <v>45</v>
      </c>
      <c r="O396" s="78"/>
      <c r="P396" s="207">
        <f>O396*H396</f>
        <v>0</v>
      </c>
      <c r="Q396" s="207">
        <v>0</v>
      </c>
      <c r="R396" s="207">
        <f>Q396*H396</f>
        <v>0</v>
      </c>
      <c r="S396" s="207">
        <v>0</v>
      </c>
      <c r="T396" s="208">
        <f>S396*H396</f>
        <v>0</v>
      </c>
      <c r="U396" s="39"/>
      <c r="V396" s="39"/>
      <c r="W396" s="39"/>
      <c r="X396" s="39"/>
      <c r="Y396" s="39"/>
      <c r="Z396" s="39"/>
      <c r="AA396" s="39"/>
      <c r="AB396" s="39"/>
      <c r="AC396" s="39"/>
      <c r="AD396" s="39"/>
      <c r="AE396" s="39"/>
      <c r="AR396" s="209" t="s">
        <v>243</v>
      </c>
      <c r="AT396" s="209" t="s">
        <v>215</v>
      </c>
      <c r="AU396" s="209" t="s">
        <v>90</v>
      </c>
      <c r="AY396" s="20" t="s">
        <v>218</v>
      </c>
      <c r="BE396" s="210">
        <f>IF(N396="základní",J396,0)</f>
        <v>0</v>
      </c>
      <c r="BF396" s="210">
        <f>IF(N396="snížená",J396,0)</f>
        <v>0</v>
      </c>
      <c r="BG396" s="210">
        <f>IF(N396="zákl. přenesená",J396,0)</f>
        <v>0</v>
      </c>
      <c r="BH396" s="210">
        <f>IF(N396="sníž. přenesená",J396,0)</f>
        <v>0</v>
      </c>
      <c r="BI396" s="210">
        <f>IF(N396="nulová",J396,0)</f>
        <v>0</v>
      </c>
      <c r="BJ396" s="20" t="s">
        <v>88</v>
      </c>
      <c r="BK396" s="210">
        <f>ROUND(I396*H396,2)</f>
        <v>0</v>
      </c>
      <c r="BL396" s="20" t="s">
        <v>229</v>
      </c>
      <c r="BM396" s="209" t="s">
        <v>4263</v>
      </c>
    </row>
    <row r="397" s="2" customFormat="1" ht="24.15" customHeight="1">
      <c r="A397" s="39"/>
      <c r="B397" s="161"/>
      <c r="C397" s="231" t="s">
        <v>4264</v>
      </c>
      <c r="D397" s="231" t="s">
        <v>215</v>
      </c>
      <c r="E397" s="232" t="s">
        <v>4265</v>
      </c>
      <c r="F397" s="233" t="s">
        <v>3922</v>
      </c>
      <c r="G397" s="234" t="s">
        <v>315</v>
      </c>
      <c r="H397" s="235">
        <v>2</v>
      </c>
      <c r="I397" s="236"/>
      <c r="J397" s="237">
        <f>ROUND(I397*H397,2)</f>
        <v>0</v>
      </c>
      <c r="K397" s="238"/>
      <c r="L397" s="239"/>
      <c r="M397" s="240" t="s">
        <v>1</v>
      </c>
      <c r="N397" s="241" t="s">
        <v>45</v>
      </c>
      <c r="O397" s="78"/>
      <c r="P397" s="207">
        <f>O397*H397</f>
        <v>0</v>
      </c>
      <c r="Q397" s="207">
        <v>0</v>
      </c>
      <c r="R397" s="207">
        <f>Q397*H397</f>
        <v>0</v>
      </c>
      <c r="S397" s="207">
        <v>0</v>
      </c>
      <c r="T397" s="208">
        <f>S397*H397</f>
        <v>0</v>
      </c>
      <c r="U397" s="39"/>
      <c r="V397" s="39"/>
      <c r="W397" s="39"/>
      <c r="X397" s="39"/>
      <c r="Y397" s="39"/>
      <c r="Z397" s="39"/>
      <c r="AA397" s="39"/>
      <c r="AB397" s="39"/>
      <c r="AC397" s="39"/>
      <c r="AD397" s="39"/>
      <c r="AE397" s="39"/>
      <c r="AR397" s="209" t="s">
        <v>243</v>
      </c>
      <c r="AT397" s="209" t="s">
        <v>215</v>
      </c>
      <c r="AU397" s="209" t="s">
        <v>90</v>
      </c>
      <c r="AY397" s="20" t="s">
        <v>218</v>
      </c>
      <c r="BE397" s="210">
        <f>IF(N397="základní",J397,0)</f>
        <v>0</v>
      </c>
      <c r="BF397" s="210">
        <f>IF(N397="snížená",J397,0)</f>
        <v>0</v>
      </c>
      <c r="BG397" s="210">
        <f>IF(N397="zákl. přenesená",J397,0)</f>
        <v>0</v>
      </c>
      <c r="BH397" s="210">
        <f>IF(N397="sníž. přenesená",J397,0)</f>
        <v>0</v>
      </c>
      <c r="BI397" s="210">
        <f>IF(N397="nulová",J397,0)</f>
        <v>0</v>
      </c>
      <c r="BJ397" s="20" t="s">
        <v>88</v>
      </c>
      <c r="BK397" s="210">
        <f>ROUND(I397*H397,2)</f>
        <v>0</v>
      </c>
      <c r="BL397" s="20" t="s">
        <v>229</v>
      </c>
      <c r="BM397" s="209" t="s">
        <v>4266</v>
      </c>
    </row>
    <row r="398" s="2" customFormat="1" ht="16.5" customHeight="1">
      <c r="A398" s="39"/>
      <c r="B398" s="161"/>
      <c r="C398" s="231" t="s">
        <v>4267</v>
      </c>
      <c r="D398" s="231" t="s">
        <v>215</v>
      </c>
      <c r="E398" s="232" t="s">
        <v>4268</v>
      </c>
      <c r="F398" s="233" t="s">
        <v>3925</v>
      </c>
      <c r="G398" s="234" t="s">
        <v>315</v>
      </c>
      <c r="H398" s="235">
        <v>8</v>
      </c>
      <c r="I398" s="236"/>
      <c r="J398" s="237">
        <f>ROUND(I398*H398,2)</f>
        <v>0</v>
      </c>
      <c r="K398" s="238"/>
      <c r="L398" s="239"/>
      <c r="M398" s="240" t="s">
        <v>1</v>
      </c>
      <c r="N398" s="241" t="s">
        <v>45</v>
      </c>
      <c r="O398" s="78"/>
      <c r="P398" s="207">
        <f>O398*H398</f>
        <v>0</v>
      </c>
      <c r="Q398" s="207">
        <v>0</v>
      </c>
      <c r="R398" s="207">
        <f>Q398*H398</f>
        <v>0</v>
      </c>
      <c r="S398" s="207">
        <v>0</v>
      </c>
      <c r="T398" s="208">
        <f>S398*H398</f>
        <v>0</v>
      </c>
      <c r="U398" s="39"/>
      <c r="V398" s="39"/>
      <c r="W398" s="39"/>
      <c r="X398" s="39"/>
      <c r="Y398" s="39"/>
      <c r="Z398" s="39"/>
      <c r="AA398" s="39"/>
      <c r="AB398" s="39"/>
      <c r="AC398" s="39"/>
      <c r="AD398" s="39"/>
      <c r="AE398" s="39"/>
      <c r="AR398" s="209" t="s">
        <v>243</v>
      </c>
      <c r="AT398" s="209" t="s">
        <v>215</v>
      </c>
      <c r="AU398" s="209" t="s">
        <v>90</v>
      </c>
      <c r="AY398" s="20" t="s">
        <v>218</v>
      </c>
      <c r="BE398" s="210">
        <f>IF(N398="základní",J398,0)</f>
        <v>0</v>
      </c>
      <c r="BF398" s="210">
        <f>IF(N398="snížená",J398,0)</f>
        <v>0</v>
      </c>
      <c r="BG398" s="210">
        <f>IF(N398="zákl. přenesená",J398,0)</f>
        <v>0</v>
      </c>
      <c r="BH398" s="210">
        <f>IF(N398="sníž. přenesená",J398,0)</f>
        <v>0</v>
      </c>
      <c r="BI398" s="210">
        <f>IF(N398="nulová",J398,0)</f>
        <v>0</v>
      </c>
      <c r="BJ398" s="20" t="s">
        <v>88</v>
      </c>
      <c r="BK398" s="210">
        <f>ROUND(I398*H398,2)</f>
        <v>0</v>
      </c>
      <c r="BL398" s="20" t="s">
        <v>229</v>
      </c>
      <c r="BM398" s="209" t="s">
        <v>4269</v>
      </c>
    </row>
    <row r="399" s="2" customFormat="1" ht="33" customHeight="1">
      <c r="A399" s="39"/>
      <c r="B399" s="161"/>
      <c r="C399" s="231" t="s">
        <v>4270</v>
      </c>
      <c r="D399" s="231" t="s">
        <v>215</v>
      </c>
      <c r="E399" s="232" t="s">
        <v>4271</v>
      </c>
      <c r="F399" s="233" t="s">
        <v>4272</v>
      </c>
      <c r="G399" s="234" t="s">
        <v>315</v>
      </c>
      <c r="H399" s="235">
        <v>2</v>
      </c>
      <c r="I399" s="236"/>
      <c r="J399" s="237">
        <f>ROUND(I399*H399,2)</f>
        <v>0</v>
      </c>
      <c r="K399" s="238"/>
      <c r="L399" s="239"/>
      <c r="M399" s="240" t="s">
        <v>1</v>
      </c>
      <c r="N399" s="241" t="s">
        <v>45</v>
      </c>
      <c r="O399" s="78"/>
      <c r="P399" s="207">
        <f>O399*H399</f>
        <v>0</v>
      </c>
      <c r="Q399" s="207">
        <v>0</v>
      </c>
      <c r="R399" s="207">
        <f>Q399*H399</f>
        <v>0</v>
      </c>
      <c r="S399" s="207">
        <v>0</v>
      </c>
      <c r="T399" s="208">
        <f>S399*H399</f>
        <v>0</v>
      </c>
      <c r="U399" s="39"/>
      <c r="V399" s="39"/>
      <c r="W399" s="39"/>
      <c r="X399" s="39"/>
      <c r="Y399" s="39"/>
      <c r="Z399" s="39"/>
      <c r="AA399" s="39"/>
      <c r="AB399" s="39"/>
      <c r="AC399" s="39"/>
      <c r="AD399" s="39"/>
      <c r="AE399" s="39"/>
      <c r="AR399" s="209" t="s">
        <v>243</v>
      </c>
      <c r="AT399" s="209" t="s">
        <v>215</v>
      </c>
      <c r="AU399" s="209" t="s">
        <v>90</v>
      </c>
      <c r="AY399" s="20" t="s">
        <v>218</v>
      </c>
      <c r="BE399" s="210">
        <f>IF(N399="základní",J399,0)</f>
        <v>0</v>
      </c>
      <c r="BF399" s="210">
        <f>IF(N399="snížená",J399,0)</f>
        <v>0</v>
      </c>
      <c r="BG399" s="210">
        <f>IF(N399="zákl. přenesená",J399,0)</f>
        <v>0</v>
      </c>
      <c r="BH399" s="210">
        <f>IF(N399="sníž. přenesená",J399,0)</f>
        <v>0</v>
      </c>
      <c r="BI399" s="210">
        <f>IF(N399="nulová",J399,0)</f>
        <v>0</v>
      </c>
      <c r="BJ399" s="20" t="s">
        <v>88</v>
      </c>
      <c r="BK399" s="210">
        <f>ROUND(I399*H399,2)</f>
        <v>0</v>
      </c>
      <c r="BL399" s="20" t="s">
        <v>229</v>
      </c>
      <c r="BM399" s="209" t="s">
        <v>4273</v>
      </c>
    </row>
    <row r="400" s="2" customFormat="1" ht="44.25" customHeight="1">
      <c r="A400" s="39"/>
      <c r="B400" s="161"/>
      <c r="C400" s="231" t="s">
        <v>4274</v>
      </c>
      <c r="D400" s="231" t="s">
        <v>215</v>
      </c>
      <c r="E400" s="232" t="s">
        <v>4275</v>
      </c>
      <c r="F400" s="233" t="s">
        <v>3931</v>
      </c>
      <c r="G400" s="234" t="s">
        <v>315</v>
      </c>
      <c r="H400" s="235">
        <v>2</v>
      </c>
      <c r="I400" s="236"/>
      <c r="J400" s="237">
        <f>ROUND(I400*H400,2)</f>
        <v>0</v>
      </c>
      <c r="K400" s="238"/>
      <c r="L400" s="239"/>
      <c r="M400" s="240" t="s">
        <v>1</v>
      </c>
      <c r="N400" s="241" t="s">
        <v>45</v>
      </c>
      <c r="O400" s="78"/>
      <c r="P400" s="207">
        <f>O400*H400</f>
        <v>0</v>
      </c>
      <c r="Q400" s="207">
        <v>0</v>
      </c>
      <c r="R400" s="207">
        <f>Q400*H400</f>
        <v>0</v>
      </c>
      <c r="S400" s="207">
        <v>0</v>
      </c>
      <c r="T400" s="208">
        <f>S400*H400</f>
        <v>0</v>
      </c>
      <c r="U400" s="39"/>
      <c r="V400" s="39"/>
      <c r="W400" s="39"/>
      <c r="X400" s="39"/>
      <c r="Y400" s="39"/>
      <c r="Z400" s="39"/>
      <c r="AA400" s="39"/>
      <c r="AB400" s="39"/>
      <c r="AC400" s="39"/>
      <c r="AD400" s="39"/>
      <c r="AE400" s="39"/>
      <c r="AR400" s="209" t="s">
        <v>243</v>
      </c>
      <c r="AT400" s="209" t="s">
        <v>215</v>
      </c>
      <c r="AU400" s="209" t="s">
        <v>90</v>
      </c>
      <c r="AY400" s="20" t="s">
        <v>218</v>
      </c>
      <c r="BE400" s="210">
        <f>IF(N400="základní",J400,0)</f>
        <v>0</v>
      </c>
      <c r="BF400" s="210">
        <f>IF(N400="snížená",J400,0)</f>
        <v>0</v>
      </c>
      <c r="BG400" s="210">
        <f>IF(N400="zákl. přenesená",J400,0)</f>
        <v>0</v>
      </c>
      <c r="BH400" s="210">
        <f>IF(N400="sníž. přenesená",J400,0)</f>
        <v>0</v>
      </c>
      <c r="BI400" s="210">
        <f>IF(N400="nulová",J400,0)</f>
        <v>0</v>
      </c>
      <c r="BJ400" s="20" t="s">
        <v>88</v>
      </c>
      <c r="BK400" s="210">
        <f>ROUND(I400*H400,2)</f>
        <v>0</v>
      </c>
      <c r="BL400" s="20" t="s">
        <v>229</v>
      </c>
      <c r="BM400" s="209" t="s">
        <v>4276</v>
      </c>
    </row>
    <row r="401" s="2" customFormat="1" ht="44.25" customHeight="1">
      <c r="A401" s="39"/>
      <c r="B401" s="161"/>
      <c r="C401" s="231" t="s">
        <v>4277</v>
      </c>
      <c r="D401" s="231" t="s">
        <v>215</v>
      </c>
      <c r="E401" s="232" t="s">
        <v>4278</v>
      </c>
      <c r="F401" s="233" t="s">
        <v>4279</v>
      </c>
      <c r="G401" s="234" t="s">
        <v>315</v>
      </c>
      <c r="H401" s="235">
        <v>2</v>
      </c>
      <c r="I401" s="236"/>
      <c r="J401" s="237">
        <f>ROUND(I401*H401,2)</f>
        <v>0</v>
      </c>
      <c r="K401" s="238"/>
      <c r="L401" s="239"/>
      <c r="M401" s="240" t="s">
        <v>1</v>
      </c>
      <c r="N401" s="241" t="s">
        <v>45</v>
      </c>
      <c r="O401" s="78"/>
      <c r="P401" s="207">
        <f>O401*H401</f>
        <v>0</v>
      </c>
      <c r="Q401" s="207">
        <v>0</v>
      </c>
      <c r="R401" s="207">
        <f>Q401*H401</f>
        <v>0</v>
      </c>
      <c r="S401" s="207">
        <v>0</v>
      </c>
      <c r="T401" s="208">
        <f>S401*H401</f>
        <v>0</v>
      </c>
      <c r="U401" s="39"/>
      <c r="V401" s="39"/>
      <c r="W401" s="39"/>
      <c r="X401" s="39"/>
      <c r="Y401" s="39"/>
      <c r="Z401" s="39"/>
      <c r="AA401" s="39"/>
      <c r="AB401" s="39"/>
      <c r="AC401" s="39"/>
      <c r="AD401" s="39"/>
      <c r="AE401" s="39"/>
      <c r="AR401" s="209" t="s">
        <v>243</v>
      </c>
      <c r="AT401" s="209" t="s">
        <v>215</v>
      </c>
      <c r="AU401" s="209" t="s">
        <v>90</v>
      </c>
      <c r="AY401" s="20" t="s">
        <v>218</v>
      </c>
      <c r="BE401" s="210">
        <f>IF(N401="základní",J401,0)</f>
        <v>0</v>
      </c>
      <c r="BF401" s="210">
        <f>IF(N401="snížená",J401,0)</f>
        <v>0</v>
      </c>
      <c r="BG401" s="210">
        <f>IF(N401="zákl. přenesená",J401,0)</f>
        <v>0</v>
      </c>
      <c r="BH401" s="210">
        <f>IF(N401="sníž. přenesená",J401,0)</f>
        <v>0</v>
      </c>
      <c r="BI401" s="210">
        <f>IF(N401="nulová",J401,0)</f>
        <v>0</v>
      </c>
      <c r="BJ401" s="20" t="s">
        <v>88</v>
      </c>
      <c r="BK401" s="210">
        <f>ROUND(I401*H401,2)</f>
        <v>0</v>
      </c>
      <c r="BL401" s="20" t="s">
        <v>229</v>
      </c>
      <c r="BM401" s="209" t="s">
        <v>4280</v>
      </c>
    </row>
    <row r="402" s="2" customFormat="1" ht="24.15" customHeight="1">
      <c r="A402" s="39"/>
      <c r="B402" s="161"/>
      <c r="C402" s="231" t="s">
        <v>4281</v>
      </c>
      <c r="D402" s="231" t="s">
        <v>215</v>
      </c>
      <c r="E402" s="232" t="s">
        <v>4282</v>
      </c>
      <c r="F402" s="233" t="s">
        <v>3937</v>
      </c>
      <c r="G402" s="234" t="s">
        <v>315</v>
      </c>
      <c r="H402" s="235">
        <v>12</v>
      </c>
      <c r="I402" s="236"/>
      <c r="J402" s="237">
        <f>ROUND(I402*H402,2)</f>
        <v>0</v>
      </c>
      <c r="K402" s="238"/>
      <c r="L402" s="239"/>
      <c r="M402" s="240" t="s">
        <v>1</v>
      </c>
      <c r="N402" s="241" t="s">
        <v>45</v>
      </c>
      <c r="O402" s="78"/>
      <c r="P402" s="207">
        <f>O402*H402</f>
        <v>0</v>
      </c>
      <c r="Q402" s="207">
        <v>0</v>
      </c>
      <c r="R402" s="207">
        <f>Q402*H402</f>
        <v>0</v>
      </c>
      <c r="S402" s="207">
        <v>0</v>
      </c>
      <c r="T402" s="208">
        <f>S402*H402</f>
        <v>0</v>
      </c>
      <c r="U402" s="39"/>
      <c r="V402" s="39"/>
      <c r="W402" s="39"/>
      <c r="X402" s="39"/>
      <c r="Y402" s="39"/>
      <c r="Z402" s="39"/>
      <c r="AA402" s="39"/>
      <c r="AB402" s="39"/>
      <c r="AC402" s="39"/>
      <c r="AD402" s="39"/>
      <c r="AE402" s="39"/>
      <c r="AR402" s="209" t="s">
        <v>243</v>
      </c>
      <c r="AT402" s="209" t="s">
        <v>215</v>
      </c>
      <c r="AU402" s="209" t="s">
        <v>90</v>
      </c>
      <c r="AY402" s="20" t="s">
        <v>218</v>
      </c>
      <c r="BE402" s="210">
        <f>IF(N402="základní",J402,0)</f>
        <v>0</v>
      </c>
      <c r="BF402" s="210">
        <f>IF(N402="snížená",J402,0)</f>
        <v>0</v>
      </c>
      <c r="BG402" s="210">
        <f>IF(N402="zákl. přenesená",J402,0)</f>
        <v>0</v>
      </c>
      <c r="BH402" s="210">
        <f>IF(N402="sníž. přenesená",J402,0)</f>
        <v>0</v>
      </c>
      <c r="BI402" s="210">
        <f>IF(N402="nulová",J402,0)</f>
        <v>0</v>
      </c>
      <c r="BJ402" s="20" t="s">
        <v>88</v>
      </c>
      <c r="BK402" s="210">
        <f>ROUND(I402*H402,2)</f>
        <v>0</v>
      </c>
      <c r="BL402" s="20" t="s">
        <v>229</v>
      </c>
      <c r="BM402" s="209" t="s">
        <v>4283</v>
      </c>
    </row>
    <row r="403" s="2" customFormat="1" ht="16.5" customHeight="1">
      <c r="A403" s="39"/>
      <c r="B403" s="161"/>
      <c r="C403" s="231" t="s">
        <v>4284</v>
      </c>
      <c r="D403" s="231" t="s">
        <v>215</v>
      </c>
      <c r="E403" s="232" t="s">
        <v>4285</v>
      </c>
      <c r="F403" s="233" t="s">
        <v>3940</v>
      </c>
      <c r="G403" s="234" t="s">
        <v>315</v>
      </c>
      <c r="H403" s="235">
        <v>1</v>
      </c>
      <c r="I403" s="236"/>
      <c r="J403" s="237">
        <f>ROUND(I403*H403,2)</f>
        <v>0</v>
      </c>
      <c r="K403" s="238"/>
      <c r="L403" s="239"/>
      <c r="M403" s="240" t="s">
        <v>1</v>
      </c>
      <c r="N403" s="241" t="s">
        <v>45</v>
      </c>
      <c r="O403" s="78"/>
      <c r="P403" s="207">
        <f>O403*H403</f>
        <v>0</v>
      </c>
      <c r="Q403" s="207">
        <v>0</v>
      </c>
      <c r="R403" s="207">
        <f>Q403*H403</f>
        <v>0</v>
      </c>
      <c r="S403" s="207">
        <v>0</v>
      </c>
      <c r="T403" s="208">
        <f>S403*H403</f>
        <v>0</v>
      </c>
      <c r="U403" s="39"/>
      <c r="V403" s="39"/>
      <c r="W403" s="39"/>
      <c r="X403" s="39"/>
      <c r="Y403" s="39"/>
      <c r="Z403" s="39"/>
      <c r="AA403" s="39"/>
      <c r="AB403" s="39"/>
      <c r="AC403" s="39"/>
      <c r="AD403" s="39"/>
      <c r="AE403" s="39"/>
      <c r="AR403" s="209" t="s">
        <v>243</v>
      </c>
      <c r="AT403" s="209" t="s">
        <v>215</v>
      </c>
      <c r="AU403" s="209" t="s">
        <v>90</v>
      </c>
      <c r="AY403" s="20" t="s">
        <v>218</v>
      </c>
      <c r="BE403" s="210">
        <f>IF(N403="základní",J403,0)</f>
        <v>0</v>
      </c>
      <c r="BF403" s="210">
        <f>IF(N403="snížená",J403,0)</f>
        <v>0</v>
      </c>
      <c r="BG403" s="210">
        <f>IF(N403="zákl. přenesená",J403,0)</f>
        <v>0</v>
      </c>
      <c r="BH403" s="210">
        <f>IF(N403="sníž. přenesená",J403,0)</f>
        <v>0</v>
      </c>
      <c r="BI403" s="210">
        <f>IF(N403="nulová",J403,0)</f>
        <v>0</v>
      </c>
      <c r="BJ403" s="20" t="s">
        <v>88</v>
      </c>
      <c r="BK403" s="210">
        <f>ROUND(I403*H403,2)</f>
        <v>0</v>
      </c>
      <c r="BL403" s="20" t="s">
        <v>229</v>
      </c>
      <c r="BM403" s="209" t="s">
        <v>4286</v>
      </c>
    </row>
    <row r="404" s="2" customFormat="1" ht="21.75" customHeight="1">
      <c r="A404" s="39"/>
      <c r="B404" s="161"/>
      <c r="C404" s="231" t="s">
        <v>4287</v>
      </c>
      <c r="D404" s="231" t="s">
        <v>215</v>
      </c>
      <c r="E404" s="232" t="s">
        <v>4288</v>
      </c>
      <c r="F404" s="233" t="s">
        <v>3943</v>
      </c>
      <c r="G404" s="234" t="s">
        <v>315</v>
      </c>
      <c r="H404" s="235">
        <v>2</v>
      </c>
      <c r="I404" s="236"/>
      <c r="J404" s="237">
        <f>ROUND(I404*H404,2)</f>
        <v>0</v>
      </c>
      <c r="K404" s="238"/>
      <c r="L404" s="239"/>
      <c r="M404" s="240" t="s">
        <v>1</v>
      </c>
      <c r="N404" s="241" t="s">
        <v>45</v>
      </c>
      <c r="O404" s="78"/>
      <c r="P404" s="207">
        <f>O404*H404</f>
        <v>0</v>
      </c>
      <c r="Q404" s="207">
        <v>0</v>
      </c>
      <c r="R404" s="207">
        <f>Q404*H404</f>
        <v>0</v>
      </c>
      <c r="S404" s="207">
        <v>0</v>
      </c>
      <c r="T404" s="208">
        <f>S404*H404</f>
        <v>0</v>
      </c>
      <c r="U404" s="39"/>
      <c r="V404" s="39"/>
      <c r="W404" s="39"/>
      <c r="X404" s="39"/>
      <c r="Y404" s="39"/>
      <c r="Z404" s="39"/>
      <c r="AA404" s="39"/>
      <c r="AB404" s="39"/>
      <c r="AC404" s="39"/>
      <c r="AD404" s="39"/>
      <c r="AE404" s="39"/>
      <c r="AR404" s="209" t="s">
        <v>243</v>
      </c>
      <c r="AT404" s="209" t="s">
        <v>215</v>
      </c>
      <c r="AU404" s="209" t="s">
        <v>90</v>
      </c>
      <c r="AY404" s="20" t="s">
        <v>218</v>
      </c>
      <c r="BE404" s="210">
        <f>IF(N404="základní",J404,0)</f>
        <v>0</v>
      </c>
      <c r="BF404" s="210">
        <f>IF(N404="snížená",J404,0)</f>
        <v>0</v>
      </c>
      <c r="BG404" s="210">
        <f>IF(N404="zákl. přenesená",J404,0)</f>
        <v>0</v>
      </c>
      <c r="BH404" s="210">
        <f>IF(N404="sníž. přenesená",J404,0)</f>
        <v>0</v>
      </c>
      <c r="BI404" s="210">
        <f>IF(N404="nulová",J404,0)</f>
        <v>0</v>
      </c>
      <c r="BJ404" s="20" t="s">
        <v>88</v>
      </c>
      <c r="BK404" s="210">
        <f>ROUND(I404*H404,2)</f>
        <v>0</v>
      </c>
      <c r="BL404" s="20" t="s">
        <v>229</v>
      </c>
      <c r="BM404" s="209" t="s">
        <v>4289</v>
      </c>
    </row>
    <row r="405" s="2" customFormat="1" ht="33" customHeight="1">
      <c r="A405" s="39"/>
      <c r="B405" s="161"/>
      <c r="C405" s="231" t="s">
        <v>4290</v>
      </c>
      <c r="D405" s="231" t="s">
        <v>215</v>
      </c>
      <c r="E405" s="232" t="s">
        <v>4291</v>
      </c>
      <c r="F405" s="233" t="s">
        <v>3946</v>
      </c>
      <c r="G405" s="234" t="s">
        <v>315</v>
      </c>
      <c r="H405" s="235">
        <v>2</v>
      </c>
      <c r="I405" s="236"/>
      <c r="J405" s="237">
        <f>ROUND(I405*H405,2)</f>
        <v>0</v>
      </c>
      <c r="K405" s="238"/>
      <c r="L405" s="239"/>
      <c r="M405" s="240" t="s">
        <v>1</v>
      </c>
      <c r="N405" s="241" t="s">
        <v>45</v>
      </c>
      <c r="O405" s="78"/>
      <c r="P405" s="207">
        <f>O405*H405</f>
        <v>0</v>
      </c>
      <c r="Q405" s="207">
        <v>0</v>
      </c>
      <c r="R405" s="207">
        <f>Q405*H405</f>
        <v>0</v>
      </c>
      <c r="S405" s="207">
        <v>0</v>
      </c>
      <c r="T405" s="208">
        <f>S405*H405</f>
        <v>0</v>
      </c>
      <c r="U405" s="39"/>
      <c r="V405" s="39"/>
      <c r="W405" s="39"/>
      <c r="X405" s="39"/>
      <c r="Y405" s="39"/>
      <c r="Z405" s="39"/>
      <c r="AA405" s="39"/>
      <c r="AB405" s="39"/>
      <c r="AC405" s="39"/>
      <c r="AD405" s="39"/>
      <c r="AE405" s="39"/>
      <c r="AR405" s="209" t="s">
        <v>243</v>
      </c>
      <c r="AT405" s="209" t="s">
        <v>215</v>
      </c>
      <c r="AU405" s="209" t="s">
        <v>90</v>
      </c>
      <c r="AY405" s="20" t="s">
        <v>218</v>
      </c>
      <c r="BE405" s="210">
        <f>IF(N405="základní",J405,0)</f>
        <v>0</v>
      </c>
      <c r="BF405" s="210">
        <f>IF(N405="snížená",J405,0)</f>
        <v>0</v>
      </c>
      <c r="BG405" s="210">
        <f>IF(N405="zákl. přenesená",J405,0)</f>
        <v>0</v>
      </c>
      <c r="BH405" s="210">
        <f>IF(N405="sníž. přenesená",J405,0)</f>
        <v>0</v>
      </c>
      <c r="BI405" s="210">
        <f>IF(N405="nulová",J405,0)</f>
        <v>0</v>
      </c>
      <c r="BJ405" s="20" t="s">
        <v>88</v>
      </c>
      <c r="BK405" s="210">
        <f>ROUND(I405*H405,2)</f>
        <v>0</v>
      </c>
      <c r="BL405" s="20" t="s">
        <v>229</v>
      </c>
      <c r="BM405" s="209" t="s">
        <v>4292</v>
      </c>
    </row>
    <row r="406" s="2" customFormat="1" ht="33" customHeight="1">
      <c r="A406" s="39"/>
      <c r="B406" s="161"/>
      <c r="C406" s="231" t="s">
        <v>4293</v>
      </c>
      <c r="D406" s="231" t="s">
        <v>215</v>
      </c>
      <c r="E406" s="232" t="s">
        <v>4294</v>
      </c>
      <c r="F406" s="233" t="s">
        <v>3949</v>
      </c>
      <c r="G406" s="234" t="s">
        <v>315</v>
      </c>
      <c r="H406" s="235">
        <v>3</v>
      </c>
      <c r="I406" s="236"/>
      <c r="J406" s="237">
        <f>ROUND(I406*H406,2)</f>
        <v>0</v>
      </c>
      <c r="K406" s="238"/>
      <c r="L406" s="239"/>
      <c r="M406" s="240" t="s">
        <v>1</v>
      </c>
      <c r="N406" s="241" t="s">
        <v>45</v>
      </c>
      <c r="O406" s="78"/>
      <c r="P406" s="207">
        <f>O406*H406</f>
        <v>0</v>
      </c>
      <c r="Q406" s="207">
        <v>0</v>
      </c>
      <c r="R406" s="207">
        <f>Q406*H406</f>
        <v>0</v>
      </c>
      <c r="S406" s="207">
        <v>0</v>
      </c>
      <c r="T406" s="208">
        <f>S406*H406</f>
        <v>0</v>
      </c>
      <c r="U406" s="39"/>
      <c r="V406" s="39"/>
      <c r="W406" s="39"/>
      <c r="X406" s="39"/>
      <c r="Y406" s="39"/>
      <c r="Z406" s="39"/>
      <c r="AA406" s="39"/>
      <c r="AB406" s="39"/>
      <c r="AC406" s="39"/>
      <c r="AD406" s="39"/>
      <c r="AE406" s="39"/>
      <c r="AR406" s="209" t="s">
        <v>243</v>
      </c>
      <c r="AT406" s="209" t="s">
        <v>215</v>
      </c>
      <c r="AU406" s="209" t="s">
        <v>90</v>
      </c>
      <c r="AY406" s="20" t="s">
        <v>218</v>
      </c>
      <c r="BE406" s="210">
        <f>IF(N406="základní",J406,0)</f>
        <v>0</v>
      </c>
      <c r="BF406" s="210">
        <f>IF(N406="snížená",J406,0)</f>
        <v>0</v>
      </c>
      <c r="BG406" s="210">
        <f>IF(N406="zákl. přenesená",J406,0)</f>
        <v>0</v>
      </c>
      <c r="BH406" s="210">
        <f>IF(N406="sníž. přenesená",J406,0)</f>
        <v>0</v>
      </c>
      <c r="BI406" s="210">
        <f>IF(N406="nulová",J406,0)</f>
        <v>0</v>
      </c>
      <c r="BJ406" s="20" t="s">
        <v>88</v>
      </c>
      <c r="BK406" s="210">
        <f>ROUND(I406*H406,2)</f>
        <v>0</v>
      </c>
      <c r="BL406" s="20" t="s">
        <v>229</v>
      </c>
      <c r="BM406" s="209" t="s">
        <v>4295</v>
      </c>
    </row>
    <row r="407" s="2" customFormat="1" ht="33" customHeight="1">
      <c r="A407" s="39"/>
      <c r="B407" s="161"/>
      <c r="C407" s="231" t="s">
        <v>4296</v>
      </c>
      <c r="D407" s="231" t="s">
        <v>215</v>
      </c>
      <c r="E407" s="232" t="s">
        <v>4297</v>
      </c>
      <c r="F407" s="233" t="s">
        <v>3952</v>
      </c>
      <c r="G407" s="234" t="s">
        <v>315</v>
      </c>
      <c r="H407" s="235">
        <v>1</v>
      </c>
      <c r="I407" s="236"/>
      <c r="J407" s="237">
        <f>ROUND(I407*H407,2)</f>
        <v>0</v>
      </c>
      <c r="K407" s="238"/>
      <c r="L407" s="239"/>
      <c r="M407" s="240" t="s">
        <v>1</v>
      </c>
      <c r="N407" s="241" t="s">
        <v>45</v>
      </c>
      <c r="O407" s="78"/>
      <c r="P407" s="207">
        <f>O407*H407</f>
        <v>0</v>
      </c>
      <c r="Q407" s="207">
        <v>0</v>
      </c>
      <c r="R407" s="207">
        <f>Q407*H407</f>
        <v>0</v>
      </c>
      <c r="S407" s="207">
        <v>0</v>
      </c>
      <c r="T407" s="208">
        <f>S407*H407</f>
        <v>0</v>
      </c>
      <c r="U407" s="39"/>
      <c r="V407" s="39"/>
      <c r="W407" s="39"/>
      <c r="X407" s="39"/>
      <c r="Y407" s="39"/>
      <c r="Z407" s="39"/>
      <c r="AA407" s="39"/>
      <c r="AB407" s="39"/>
      <c r="AC407" s="39"/>
      <c r="AD407" s="39"/>
      <c r="AE407" s="39"/>
      <c r="AR407" s="209" t="s">
        <v>243</v>
      </c>
      <c r="AT407" s="209" t="s">
        <v>215</v>
      </c>
      <c r="AU407" s="209" t="s">
        <v>90</v>
      </c>
      <c r="AY407" s="20" t="s">
        <v>218</v>
      </c>
      <c r="BE407" s="210">
        <f>IF(N407="základní",J407,0)</f>
        <v>0</v>
      </c>
      <c r="BF407" s="210">
        <f>IF(N407="snížená",J407,0)</f>
        <v>0</v>
      </c>
      <c r="BG407" s="210">
        <f>IF(N407="zákl. přenesená",J407,0)</f>
        <v>0</v>
      </c>
      <c r="BH407" s="210">
        <f>IF(N407="sníž. přenesená",J407,0)</f>
        <v>0</v>
      </c>
      <c r="BI407" s="210">
        <f>IF(N407="nulová",J407,0)</f>
        <v>0</v>
      </c>
      <c r="BJ407" s="20" t="s">
        <v>88</v>
      </c>
      <c r="BK407" s="210">
        <f>ROUND(I407*H407,2)</f>
        <v>0</v>
      </c>
      <c r="BL407" s="20" t="s">
        <v>229</v>
      </c>
      <c r="BM407" s="209" t="s">
        <v>4298</v>
      </c>
    </row>
    <row r="408" s="2" customFormat="1" ht="16.5" customHeight="1">
      <c r="A408" s="39"/>
      <c r="B408" s="161"/>
      <c r="C408" s="231" t="s">
        <v>4299</v>
      </c>
      <c r="D408" s="231" t="s">
        <v>215</v>
      </c>
      <c r="E408" s="232" t="s">
        <v>4300</v>
      </c>
      <c r="F408" s="233" t="s">
        <v>3955</v>
      </c>
      <c r="G408" s="234" t="s">
        <v>3956</v>
      </c>
      <c r="H408" s="235">
        <v>1</v>
      </c>
      <c r="I408" s="236"/>
      <c r="J408" s="237">
        <f>ROUND(I408*H408,2)</f>
        <v>0</v>
      </c>
      <c r="K408" s="238"/>
      <c r="L408" s="239"/>
      <c r="M408" s="240" t="s">
        <v>1</v>
      </c>
      <c r="N408" s="241" t="s">
        <v>45</v>
      </c>
      <c r="O408" s="78"/>
      <c r="P408" s="207">
        <f>O408*H408</f>
        <v>0</v>
      </c>
      <c r="Q408" s="207">
        <v>0</v>
      </c>
      <c r="R408" s="207">
        <f>Q408*H408</f>
        <v>0</v>
      </c>
      <c r="S408" s="207">
        <v>0</v>
      </c>
      <c r="T408" s="208">
        <f>S408*H408</f>
        <v>0</v>
      </c>
      <c r="U408" s="39"/>
      <c r="V408" s="39"/>
      <c r="W408" s="39"/>
      <c r="X408" s="39"/>
      <c r="Y408" s="39"/>
      <c r="Z408" s="39"/>
      <c r="AA408" s="39"/>
      <c r="AB408" s="39"/>
      <c r="AC408" s="39"/>
      <c r="AD408" s="39"/>
      <c r="AE408" s="39"/>
      <c r="AR408" s="209" t="s">
        <v>243</v>
      </c>
      <c r="AT408" s="209" t="s">
        <v>215</v>
      </c>
      <c r="AU408" s="209" t="s">
        <v>90</v>
      </c>
      <c r="AY408" s="20" t="s">
        <v>218</v>
      </c>
      <c r="BE408" s="210">
        <f>IF(N408="základní",J408,0)</f>
        <v>0</v>
      </c>
      <c r="BF408" s="210">
        <f>IF(N408="snížená",J408,0)</f>
        <v>0</v>
      </c>
      <c r="BG408" s="210">
        <f>IF(N408="zákl. přenesená",J408,0)</f>
        <v>0</v>
      </c>
      <c r="BH408" s="210">
        <f>IF(N408="sníž. přenesená",J408,0)</f>
        <v>0</v>
      </c>
      <c r="BI408" s="210">
        <f>IF(N408="nulová",J408,0)</f>
        <v>0</v>
      </c>
      <c r="BJ408" s="20" t="s">
        <v>88</v>
      </c>
      <c r="BK408" s="210">
        <f>ROUND(I408*H408,2)</f>
        <v>0</v>
      </c>
      <c r="BL408" s="20" t="s">
        <v>229</v>
      </c>
      <c r="BM408" s="209" t="s">
        <v>4301</v>
      </c>
    </row>
    <row r="409" s="2" customFormat="1" ht="24.15" customHeight="1">
      <c r="A409" s="39"/>
      <c r="B409" s="161"/>
      <c r="C409" s="231" t="s">
        <v>4302</v>
      </c>
      <c r="D409" s="231" t="s">
        <v>215</v>
      </c>
      <c r="E409" s="232" t="s">
        <v>4303</v>
      </c>
      <c r="F409" s="233" t="s">
        <v>3959</v>
      </c>
      <c r="G409" s="234" t="s">
        <v>315</v>
      </c>
      <c r="H409" s="235">
        <v>14</v>
      </c>
      <c r="I409" s="236"/>
      <c r="J409" s="237">
        <f>ROUND(I409*H409,2)</f>
        <v>0</v>
      </c>
      <c r="K409" s="238"/>
      <c r="L409" s="239"/>
      <c r="M409" s="240" t="s">
        <v>1</v>
      </c>
      <c r="N409" s="241" t="s">
        <v>45</v>
      </c>
      <c r="O409" s="78"/>
      <c r="P409" s="207">
        <f>O409*H409</f>
        <v>0</v>
      </c>
      <c r="Q409" s="207">
        <v>0</v>
      </c>
      <c r="R409" s="207">
        <f>Q409*H409</f>
        <v>0</v>
      </c>
      <c r="S409" s="207">
        <v>0</v>
      </c>
      <c r="T409" s="208">
        <f>S409*H409</f>
        <v>0</v>
      </c>
      <c r="U409" s="39"/>
      <c r="V409" s="39"/>
      <c r="W409" s="39"/>
      <c r="X409" s="39"/>
      <c r="Y409" s="39"/>
      <c r="Z409" s="39"/>
      <c r="AA409" s="39"/>
      <c r="AB409" s="39"/>
      <c r="AC409" s="39"/>
      <c r="AD409" s="39"/>
      <c r="AE409" s="39"/>
      <c r="AR409" s="209" t="s">
        <v>243</v>
      </c>
      <c r="AT409" s="209" t="s">
        <v>215</v>
      </c>
      <c r="AU409" s="209" t="s">
        <v>90</v>
      </c>
      <c r="AY409" s="20" t="s">
        <v>218</v>
      </c>
      <c r="BE409" s="210">
        <f>IF(N409="základní",J409,0)</f>
        <v>0</v>
      </c>
      <c r="BF409" s="210">
        <f>IF(N409="snížená",J409,0)</f>
        <v>0</v>
      </c>
      <c r="BG409" s="210">
        <f>IF(N409="zákl. přenesená",J409,0)</f>
        <v>0</v>
      </c>
      <c r="BH409" s="210">
        <f>IF(N409="sníž. přenesená",J409,0)</f>
        <v>0</v>
      </c>
      <c r="BI409" s="210">
        <f>IF(N409="nulová",J409,0)</f>
        <v>0</v>
      </c>
      <c r="BJ409" s="20" t="s">
        <v>88</v>
      </c>
      <c r="BK409" s="210">
        <f>ROUND(I409*H409,2)</f>
        <v>0</v>
      </c>
      <c r="BL409" s="20" t="s">
        <v>229</v>
      </c>
      <c r="BM409" s="209" t="s">
        <v>4304</v>
      </c>
    </row>
    <row r="410" s="2" customFormat="1" ht="16.5" customHeight="1">
      <c r="A410" s="39"/>
      <c r="B410" s="161"/>
      <c r="C410" s="231" t="s">
        <v>4305</v>
      </c>
      <c r="D410" s="231" t="s">
        <v>215</v>
      </c>
      <c r="E410" s="232" t="s">
        <v>4306</v>
      </c>
      <c r="F410" s="233" t="s">
        <v>3962</v>
      </c>
      <c r="G410" s="234" t="s">
        <v>315</v>
      </c>
      <c r="H410" s="235">
        <v>7</v>
      </c>
      <c r="I410" s="236"/>
      <c r="J410" s="237">
        <f>ROUND(I410*H410,2)</f>
        <v>0</v>
      </c>
      <c r="K410" s="238"/>
      <c r="L410" s="239"/>
      <c r="M410" s="240" t="s">
        <v>1</v>
      </c>
      <c r="N410" s="241" t="s">
        <v>45</v>
      </c>
      <c r="O410" s="78"/>
      <c r="P410" s="207">
        <f>O410*H410</f>
        <v>0</v>
      </c>
      <c r="Q410" s="207">
        <v>0</v>
      </c>
      <c r="R410" s="207">
        <f>Q410*H410</f>
        <v>0</v>
      </c>
      <c r="S410" s="207">
        <v>0</v>
      </c>
      <c r="T410" s="208">
        <f>S410*H410</f>
        <v>0</v>
      </c>
      <c r="U410" s="39"/>
      <c r="V410" s="39"/>
      <c r="W410" s="39"/>
      <c r="X410" s="39"/>
      <c r="Y410" s="39"/>
      <c r="Z410" s="39"/>
      <c r="AA410" s="39"/>
      <c r="AB410" s="39"/>
      <c r="AC410" s="39"/>
      <c r="AD410" s="39"/>
      <c r="AE410" s="39"/>
      <c r="AR410" s="209" t="s">
        <v>243</v>
      </c>
      <c r="AT410" s="209" t="s">
        <v>215</v>
      </c>
      <c r="AU410" s="209" t="s">
        <v>90</v>
      </c>
      <c r="AY410" s="20" t="s">
        <v>218</v>
      </c>
      <c r="BE410" s="210">
        <f>IF(N410="základní",J410,0)</f>
        <v>0</v>
      </c>
      <c r="BF410" s="210">
        <f>IF(N410="snížená",J410,0)</f>
        <v>0</v>
      </c>
      <c r="BG410" s="210">
        <f>IF(N410="zákl. přenesená",J410,0)</f>
        <v>0</v>
      </c>
      <c r="BH410" s="210">
        <f>IF(N410="sníž. přenesená",J410,0)</f>
        <v>0</v>
      </c>
      <c r="BI410" s="210">
        <f>IF(N410="nulová",J410,0)</f>
        <v>0</v>
      </c>
      <c r="BJ410" s="20" t="s">
        <v>88</v>
      </c>
      <c r="BK410" s="210">
        <f>ROUND(I410*H410,2)</f>
        <v>0</v>
      </c>
      <c r="BL410" s="20" t="s">
        <v>229</v>
      </c>
      <c r="BM410" s="209" t="s">
        <v>4307</v>
      </c>
    </row>
    <row r="411" s="2" customFormat="1" ht="16.5" customHeight="1">
      <c r="A411" s="39"/>
      <c r="B411" s="161"/>
      <c r="C411" s="231" t="s">
        <v>4308</v>
      </c>
      <c r="D411" s="231" t="s">
        <v>215</v>
      </c>
      <c r="E411" s="232" t="s">
        <v>4309</v>
      </c>
      <c r="F411" s="233" t="s">
        <v>3965</v>
      </c>
      <c r="G411" s="234" t="s">
        <v>315</v>
      </c>
      <c r="H411" s="235">
        <v>7</v>
      </c>
      <c r="I411" s="236"/>
      <c r="J411" s="237">
        <f>ROUND(I411*H411,2)</f>
        <v>0</v>
      </c>
      <c r="K411" s="238"/>
      <c r="L411" s="239"/>
      <c r="M411" s="240" t="s">
        <v>1</v>
      </c>
      <c r="N411" s="241" t="s">
        <v>45</v>
      </c>
      <c r="O411" s="78"/>
      <c r="P411" s="207">
        <f>O411*H411</f>
        <v>0</v>
      </c>
      <c r="Q411" s="207">
        <v>0</v>
      </c>
      <c r="R411" s="207">
        <f>Q411*H411</f>
        <v>0</v>
      </c>
      <c r="S411" s="207">
        <v>0</v>
      </c>
      <c r="T411" s="208">
        <f>S411*H411</f>
        <v>0</v>
      </c>
      <c r="U411" s="39"/>
      <c r="V411" s="39"/>
      <c r="W411" s="39"/>
      <c r="X411" s="39"/>
      <c r="Y411" s="39"/>
      <c r="Z411" s="39"/>
      <c r="AA411" s="39"/>
      <c r="AB411" s="39"/>
      <c r="AC411" s="39"/>
      <c r="AD411" s="39"/>
      <c r="AE411" s="39"/>
      <c r="AR411" s="209" t="s">
        <v>243</v>
      </c>
      <c r="AT411" s="209" t="s">
        <v>215</v>
      </c>
      <c r="AU411" s="209" t="s">
        <v>90</v>
      </c>
      <c r="AY411" s="20" t="s">
        <v>218</v>
      </c>
      <c r="BE411" s="210">
        <f>IF(N411="základní",J411,0)</f>
        <v>0</v>
      </c>
      <c r="BF411" s="210">
        <f>IF(N411="snížená",J411,0)</f>
        <v>0</v>
      </c>
      <c r="BG411" s="210">
        <f>IF(N411="zákl. přenesená",J411,0)</f>
        <v>0</v>
      </c>
      <c r="BH411" s="210">
        <f>IF(N411="sníž. přenesená",J411,0)</f>
        <v>0</v>
      </c>
      <c r="BI411" s="210">
        <f>IF(N411="nulová",J411,0)</f>
        <v>0</v>
      </c>
      <c r="BJ411" s="20" t="s">
        <v>88</v>
      </c>
      <c r="BK411" s="210">
        <f>ROUND(I411*H411,2)</f>
        <v>0</v>
      </c>
      <c r="BL411" s="20" t="s">
        <v>229</v>
      </c>
      <c r="BM411" s="209" t="s">
        <v>4310</v>
      </c>
    </row>
    <row r="412" s="2" customFormat="1" ht="16.5" customHeight="1">
      <c r="A412" s="39"/>
      <c r="B412" s="161"/>
      <c r="C412" s="231" t="s">
        <v>4311</v>
      </c>
      <c r="D412" s="231" t="s">
        <v>215</v>
      </c>
      <c r="E412" s="232" t="s">
        <v>4312</v>
      </c>
      <c r="F412" s="233" t="s">
        <v>3968</v>
      </c>
      <c r="G412" s="234" t="s">
        <v>260</v>
      </c>
      <c r="H412" s="235">
        <v>6</v>
      </c>
      <c r="I412" s="236"/>
      <c r="J412" s="237">
        <f>ROUND(I412*H412,2)</f>
        <v>0</v>
      </c>
      <c r="K412" s="238"/>
      <c r="L412" s="239"/>
      <c r="M412" s="240" t="s">
        <v>1</v>
      </c>
      <c r="N412" s="241" t="s">
        <v>45</v>
      </c>
      <c r="O412" s="78"/>
      <c r="P412" s="207">
        <f>O412*H412</f>
        <v>0</v>
      </c>
      <c r="Q412" s="207">
        <v>0</v>
      </c>
      <c r="R412" s="207">
        <f>Q412*H412</f>
        <v>0</v>
      </c>
      <c r="S412" s="207">
        <v>0</v>
      </c>
      <c r="T412" s="208">
        <f>S412*H412</f>
        <v>0</v>
      </c>
      <c r="U412" s="39"/>
      <c r="V412" s="39"/>
      <c r="W412" s="39"/>
      <c r="X412" s="39"/>
      <c r="Y412" s="39"/>
      <c r="Z412" s="39"/>
      <c r="AA412" s="39"/>
      <c r="AB412" s="39"/>
      <c r="AC412" s="39"/>
      <c r="AD412" s="39"/>
      <c r="AE412" s="39"/>
      <c r="AR412" s="209" t="s">
        <v>243</v>
      </c>
      <c r="AT412" s="209" t="s">
        <v>215</v>
      </c>
      <c r="AU412" s="209" t="s">
        <v>90</v>
      </c>
      <c r="AY412" s="20" t="s">
        <v>218</v>
      </c>
      <c r="BE412" s="210">
        <f>IF(N412="základní",J412,0)</f>
        <v>0</v>
      </c>
      <c r="BF412" s="210">
        <f>IF(N412="snížená",J412,0)</f>
        <v>0</v>
      </c>
      <c r="BG412" s="210">
        <f>IF(N412="zákl. přenesená",J412,0)</f>
        <v>0</v>
      </c>
      <c r="BH412" s="210">
        <f>IF(N412="sníž. přenesená",J412,0)</f>
        <v>0</v>
      </c>
      <c r="BI412" s="210">
        <f>IF(N412="nulová",J412,0)</f>
        <v>0</v>
      </c>
      <c r="BJ412" s="20" t="s">
        <v>88</v>
      </c>
      <c r="BK412" s="210">
        <f>ROUND(I412*H412,2)</f>
        <v>0</v>
      </c>
      <c r="BL412" s="20" t="s">
        <v>229</v>
      </c>
      <c r="BM412" s="209" t="s">
        <v>4313</v>
      </c>
    </row>
    <row r="413" s="2" customFormat="1" ht="16.5" customHeight="1">
      <c r="A413" s="39"/>
      <c r="B413" s="161"/>
      <c r="C413" s="231" t="s">
        <v>4314</v>
      </c>
      <c r="D413" s="231" t="s">
        <v>215</v>
      </c>
      <c r="E413" s="232" t="s">
        <v>4315</v>
      </c>
      <c r="F413" s="233" t="s">
        <v>3971</v>
      </c>
      <c r="G413" s="234" t="s">
        <v>260</v>
      </c>
      <c r="H413" s="235">
        <v>2</v>
      </c>
      <c r="I413" s="236"/>
      <c r="J413" s="237">
        <f>ROUND(I413*H413,2)</f>
        <v>0</v>
      </c>
      <c r="K413" s="238"/>
      <c r="L413" s="239"/>
      <c r="M413" s="240" t="s">
        <v>1</v>
      </c>
      <c r="N413" s="241" t="s">
        <v>45</v>
      </c>
      <c r="O413" s="78"/>
      <c r="P413" s="207">
        <f>O413*H413</f>
        <v>0</v>
      </c>
      <c r="Q413" s="207">
        <v>0</v>
      </c>
      <c r="R413" s="207">
        <f>Q413*H413</f>
        <v>0</v>
      </c>
      <c r="S413" s="207">
        <v>0</v>
      </c>
      <c r="T413" s="208">
        <f>S413*H413</f>
        <v>0</v>
      </c>
      <c r="U413" s="39"/>
      <c r="V413" s="39"/>
      <c r="W413" s="39"/>
      <c r="X413" s="39"/>
      <c r="Y413" s="39"/>
      <c r="Z413" s="39"/>
      <c r="AA413" s="39"/>
      <c r="AB413" s="39"/>
      <c r="AC413" s="39"/>
      <c r="AD413" s="39"/>
      <c r="AE413" s="39"/>
      <c r="AR413" s="209" t="s">
        <v>243</v>
      </c>
      <c r="AT413" s="209" t="s">
        <v>215</v>
      </c>
      <c r="AU413" s="209" t="s">
        <v>90</v>
      </c>
      <c r="AY413" s="20" t="s">
        <v>218</v>
      </c>
      <c r="BE413" s="210">
        <f>IF(N413="základní",J413,0)</f>
        <v>0</v>
      </c>
      <c r="BF413" s="210">
        <f>IF(N413="snížená",J413,0)</f>
        <v>0</v>
      </c>
      <c r="BG413" s="210">
        <f>IF(N413="zákl. přenesená",J413,0)</f>
        <v>0</v>
      </c>
      <c r="BH413" s="210">
        <f>IF(N413="sníž. přenesená",J413,0)</f>
        <v>0</v>
      </c>
      <c r="BI413" s="210">
        <f>IF(N413="nulová",J413,0)</f>
        <v>0</v>
      </c>
      <c r="BJ413" s="20" t="s">
        <v>88</v>
      </c>
      <c r="BK413" s="210">
        <f>ROUND(I413*H413,2)</f>
        <v>0</v>
      </c>
      <c r="BL413" s="20" t="s">
        <v>229</v>
      </c>
      <c r="BM413" s="209" t="s">
        <v>4316</v>
      </c>
    </row>
    <row r="414" s="2" customFormat="1" ht="16.5" customHeight="1">
      <c r="A414" s="39"/>
      <c r="B414" s="161"/>
      <c r="C414" s="231" t="s">
        <v>4317</v>
      </c>
      <c r="D414" s="231" t="s">
        <v>215</v>
      </c>
      <c r="E414" s="232" t="s">
        <v>4318</v>
      </c>
      <c r="F414" s="233" t="s">
        <v>3974</v>
      </c>
      <c r="G414" s="234" t="s">
        <v>315</v>
      </c>
      <c r="H414" s="235">
        <v>60</v>
      </c>
      <c r="I414" s="236"/>
      <c r="J414" s="237">
        <f>ROUND(I414*H414,2)</f>
        <v>0</v>
      </c>
      <c r="K414" s="238"/>
      <c r="L414" s="239"/>
      <c r="M414" s="240" t="s">
        <v>1</v>
      </c>
      <c r="N414" s="241" t="s">
        <v>45</v>
      </c>
      <c r="O414" s="78"/>
      <c r="P414" s="207">
        <f>O414*H414</f>
        <v>0</v>
      </c>
      <c r="Q414" s="207">
        <v>0</v>
      </c>
      <c r="R414" s="207">
        <f>Q414*H414</f>
        <v>0</v>
      </c>
      <c r="S414" s="207">
        <v>0</v>
      </c>
      <c r="T414" s="208">
        <f>S414*H414</f>
        <v>0</v>
      </c>
      <c r="U414" s="39"/>
      <c r="V414" s="39"/>
      <c r="W414" s="39"/>
      <c r="X414" s="39"/>
      <c r="Y414" s="39"/>
      <c r="Z414" s="39"/>
      <c r="AA414" s="39"/>
      <c r="AB414" s="39"/>
      <c r="AC414" s="39"/>
      <c r="AD414" s="39"/>
      <c r="AE414" s="39"/>
      <c r="AR414" s="209" t="s">
        <v>243</v>
      </c>
      <c r="AT414" s="209" t="s">
        <v>215</v>
      </c>
      <c r="AU414" s="209" t="s">
        <v>90</v>
      </c>
      <c r="AY414" s="20" t="s">
        <v>218</v>
      </c>
      <c r="BE414" s="210">
        <f>IF(N414="základní",J414,0)</f>
        <v>0</v>
      </c>
      <c r="BF414" s="210">
        <f>IF(N414="snížená",J414,0)</f>
        <v>0</v>
      </c>
      <c r="BG414" s="210">
        <f>IF(N414="zákl. přenesená",J414,0)</f>
        <v>0</v>
      </c>
      <c r="BH414" s="210">
        <f>IF(N414="sníž. přenesená",J414,0)</f>
        <v>0</v>
      </c>
      <c r="BI414" s="210">
        <f>IF(N414="nulová",J414,0)</f>
        <v>0</v>
      </c>
      <c r="BJ414" s="20" t="s">
        <v>88</v>
      </c>
      <c r="BK414" s="210">
        <f>ROUND(I414*H414,2)</f>
        <v>0</v>
      </c>
      <c r="BL414" s="20" t="s">
        <v>229</v>
      </c>
      <c r="BM414" s="209" t="s">
        <v>4319</v>
      </c>
    </row>
    <row r="415" s="2" customFormat="1" ht="16.5" customHeight="1">
      <c r="A415" s="39"/>
      <c r="B415" s="161"/>
      <c r="C415" s="231" t="s">
        <v>4320</v>
      </c>
      <c r="D415" s="231" t="s">
        <v>215</v>
      </c>
      <c r="E415" s="232" t="s">
        <v>4321</v>
      </c>
      <c r="F415" s="233" t="s">
        <v>3977</v>
      </c>
      <c r="G415" s="234" t="s">
        <v>315</v>
      </c>
      <c r="H415" s="235">
        <v>60</v>
      </c>
      <c r="I415" s="236"/>
      <c r="J415" s="237">
        <f>ROUND(I415*H415,2)</f>
        <v>0</v>
      </c>
      <c r="K415" s="238"/>
      <c r="L415" s="239"/>
      <c r="M415" s="240" t="s">
        <v>1</v>
      </c>
      <c r="N415" s="241" t="s">
        <v>45</v>
      </c>
      <c r="O415" s="78"/>
      <c r="P415" s="207">
        <f>O415*H415</f>
        <v>0</v>
      </c>
      <c r="Q415" s="207">
        <v>0</v>
      </c>
      <c r="R415" s="207">
        <f>Q415*H415</f>
        <v>0</v>
      </c>
      <c r="S415" s="207">
        <v>0</v>
      </c>
      <c r="T415" s="208">
        <f>S415*H415</f>
        <v>0</v>
      </c>
      <c r="U415" s="39"/>
      <c r="V415" s="39"/>
      <c r="W415" s="39"/>
      <c r="X415" s="39"/>
      <c r="Y415" s="39"/>
      <c r="Z415" s="39"/>
      <c r="AA415" s="39"/>
      <c r="AB415" s="39"/>
      <c r="AC415" s="39"/>
      <c r="AD415" s="39"/>
      <c r="AE415" s="39"/>
      <c r="AR415" s="209" t="s">
        <v>243</v>
      </c>
      <c r="AT415" s="209" t="s">
        <v>215</v>
      </c>
      <c r="AU415" s="209" t="s">
        <v>90</v>
      </c>
      <c r="AY415" s="20" t="s">
        <v>218</v>
      </c>
      <c r="BE415" s="210">
        <f>IF(N415="základní",J415,0)</f>
        <v>0</v>
      </c>
      <c r="BF415" s="210">
        <f>IF(N415="snížená",J415,0)</f>
        <v>0</v>
      </c>
      <c r="BG415" s="210">
        <f>IF(N415="zákl. přenesená",J415,0)</f>
        <v>0</v>
      </c>
      <c r="BH415" s="210">
        <f>IF(N415="sníž. přenesená",J415,0)</f>
        <v>0</v>
      </c>
      <c r="BI415" s="210">
        <f>IF(N415="nulová",J415,0)</f>
        <v>0</v>
      </c>
      <c r="BJ415" s="20" t="s">
        <v>88</v>
      </c>
      <c r="BK415" s="210">
        <f>ROUND(I415*H415,2)</f>
        <v>0</v>
      </c>
      <c r="BL415" s="20" t="s">
        <v>229</v>
      </c>
      <c r="BM415" s="209" t="s">
        <v>4322</v>
      </c>
    </row>
    <row r="416" s="2" customFormat="1" ht="16.5" customHeight="1">
      <c r="A416" s="39"/>
      <c r="B416" s="161"/>
      <c r="C416" s="231" t="s">
        <v>4323</v>
      </c>
      <c r="D416" s="231" t="s">
        <v>215</v>
      </c>
      <c r="E416" s="232" t="s">
        <v>4324</v>
      </c>
      <c r="F416" s="233" t="s">
        <v>3980</v>
      </c>
      <c r="G416" s="234" t="s">
        <v>260</v>
      </c>
      <c r="H416" s="235">
        <v>6</v>
      </c>
      <c r="I416" s="236"/>
      <c r="J416" s="237">
        <f>ROUND(I416*H416,2)</f>
        <v>0</v>
      </c>
      <c r="K416" s="238"/>
      <c r="L416" s="239"/>
      <c r="M416" s="240" t="s">
        <v>1</v>
      </c>
      <c r="N416" s="241" t="s">
        <v>45</v>
      </c>
      <c r="O416" s="78"/>
      <c r="P416" s="207">
        <f>O416*H416</f>
        <v>0</v>
      </c>
      <c r="Q416" s="207">
        <v>0</v>
      </c>
      <c r="R416" s="207">
        <f>Q416*H416</f>
        <v>0</v>
      </c>
      <c r="S416" s="207">
        <v>0</v>
      </c>
      <c r="T416" s="208">
        <f>S416*H416</f>
        <v>0</v>
      </c>
      <c r="U416" s="39"/>
      <c r="V416" s="39"/>
      <c r="W416" s="39"/>
      <c r="X416" s="39"/>
      <c r="Y416" s="39"/>
      <c r="Z416" s="39"/>
      <c r="AA416" s="39"/>
      <c r="AB416" s="39"/>
      <c r="AC416" s="39"/>
      <c r="AD416" s="39"/>
      <c r="AE416" s="39"/>
      <c r="AR416" s="209" t="s">
        <v>243</v>
      </c>
      <c r="AT416" s="209" t="s">
        <v>215</v>
      </c>
      <c r="AU416" s="209" t="s">
        <v>90</v>
      </c>
      <c r="AY416" s="20" t="s">
        <v>218</v>
      </c>
      <c r="BE416" s="210">
        <f>IF(N416="základní",J416,0)</f>
        <v>0</v>
      </c>
      <c r="BF416" s="210">
        <f>IF(N416="snížená",J416,0)</f>
        <v>0</v>
      </c>
      <c r="BG416" s="210">
        <f>IF(N416="zákl. přenesená",J416,0)</f>
        <v>0</v>
      </c>
      <c r="BH416" s="210">
        <f>IF(N416="sníž. přenesená",J416,0)</f>
        <v>0</v>
      </c>
      <c r="BI416" s="210">
        <f>IF(N416="nulová",J416,0)</f>
        <v>0</v>
      </c>
      <c r="BJ416" s="20" t="s">
        <v>88</v>
      </c>
      <c r="BK416" s="210">
        <f>ROUND(I416*H416,2)</f>
        <v>0</v>
      </c>
      <c r="BL416" s="20" t="s">
        <v>229</v>
      </c>
      <c r="BM416" s="209" t="s">
        <v>4325</v>
      </c>
    </row>
    <row r="417" s="2" customFormat="1" ht="16.5" customHeight="1">
      <c r="A417" s="39"/>
      <c r="B417" s="161"/>
      <c r="C417" s="231" t="s">
        <v>4326</v>
      </c>
      <c r="D417" s="231" t="s">
        <v>215</v>
      </c>
      <c r="E417" s="232" t="s">
        <v>4327</v>
      </c>
      <c r="F417" s="233" t="s">
        <v>3983</v>
      </c>
      <c r="G417" s="234" t="s">
        <v>260</v>
      </c>
      <c r="H417" s="235">
        <v>6</v>
      </c>
      <c r="I417" s="236"/>
      <c r="J417" s="237">
        <f>ROUND(I417*H417,2)</f>
        <v>0</v>
      </c>
      <c r="K417" s="238"/>
      <c r="L417" s="239"/>
      <c r="M417" s="240" t="s">
        <v>1</v>
      </c>
      <c r="N417" s="241" t="s">
        <v>45</v>
      </c>
      <c r="O417" s="78"/>
      <c r="P417" s="207">
        <f>O417*H417</f>
        <v>0</v>
      </c>
      <c r="Q417" s="207">
        <v>0</v>
      </c>
      <c r="R417" s="207">
        <f>Q417*H417</f>
        <v>0</v>
      </c>
      <c r="S417" s="207">
        <v>0</v>
      </c>
      <c r="T417" s="208">
        <f>S417*H417</f>
        <v>0</v>
      </c>
      <c r="U417" s="39"/>
      <c r="V417" s="39"/>
      <c r="W417" s="39"/>
      <c r="X417" s="39"/>
      <c r="Y417" s="39"/>
      <c r="Z417" s="39"/>
      <c r="AA417" s="39"/>
      <c r="AB417" s="39"/>
      <c r="AC417" s="39"/>
      <c r="AD417" s="39"/>
      <c r="AE417" s="39"/>
      <c r="AR417" s="209" t="s">
        <v>243</v>
      </c>
      <c r="AT417" s="209" t="s">
        <v>215</v>
      </c>
      <c r="AU417" s="209" t="s">
        <v>90</v>
      </c>
      <c r="AY417" s="20" t="s">
        <v>218</v>
      </c>
      <c r="BE417" s="210">
        <f>IF(N417="základní",J417,0)</f>
        <v>0</v>
      </c>
      <c r="BF417" s="210">
        <f>IF(N417="snížená",J417,0)</f>
        <v>0</v>
      </c>
      <c r="BG417" s="210">
        <f>IF(N417="zákl. přenesená",J417,0)</f>
        <v>0</v>
      </c>
      <c r="BH417" s="210">
        <f>IF(N417="sníž. přenesená",J417,0)</f>
        <v>0</v>
      </c>
      <c r="BI417" s="210">
        <f>IF(N417="nulová",J417,0)</f>
        <v>0</v>
      </c>
      <c r="BJ417" s="20" t="s">
        <v>88</v>
      </c>
      <c r="BK417" s="210">
        <f>ROUND(I417*H417,2)</f>
        <v>0</v>
      </c>
      <c r="BL417" s="20" t="s">
        <v>229</v>
      </c>
      <c r="BM417" s="209" t="s">
        <v>4328</v>
      </c>
    </row>
    <row r="418" s="2" customFormat="1" ht="16.5" customHeight="1">
      <c r="A418" s="39"/>
      <c r="B418" s="161"/>
      <c r="C418" s="231" t="s">
        <v>4329</v>
      </c>
      <c r="D418" s="231" t="s">
        <v>215</v>
      </c>
      <c r="E418" s="232" t="s">
        <v>4330</v>
      </c>
      <c r="F418" s="233" t="s">
        <v>3987</v>
      </c>
      <c r="G418" s="234" t="s">
        <v>2779</v>
      </c>
      <c r="H418" s="235">
        <v>1</v>
      </c>
      <c r="I418" s="236"/>
      <c r="J418" s="237">
        <f>ROUND(I418*H418,2)</f>
        <v>0</v>
      </c>
      <c r="K418" s="238"/>
      <c r="L418" s="239"/>
      <c r="M418" s="240" t="s">
        <v>1</v>
      </c>
      <c r="N418" s="241" t="s">
        <v>45</v>
      </c>
      <c r="O418" s="78"/>
      <c r="P418" s="207">
        <f>O418*H418</f>
        <v>0</v>
      </c>
      <c r="Q418" s="207">
        <v>0</v>
      </c>
      <c r="R418" s="207">
        <f>Q418*H418</f>
        <v>0</v>
      </c>
      <c r="S418" s="207">
        <v>0</v>
      </c>
      <c r="T418" s="208">
        <f>S418*H418</f>
        <v>0</v>
      </c>
      <c r="U418" s="39"/>
      <c r="V418" s="39"/>
      <c r="W418" s="39"/>
      <c r="X418" s="39"/>
      <c r="Y418" s="39"/>
      <c r="Z418" s="39"/>
      <c r="AA418" s="39"/>
      <c r="AB418" s="39"/>
      <c r="AC418" s="39"/>
      <c r="AD418" s="39"/>
      <c r="AE418" s="39"/>
      <c r="AR418" s="209" t="s">
        <v>243</v>
      </c>
      <c r="AT418" s="209" t="s">
        <v>215</v>
      </c>
      <c r="AU418" s="209" t="s">
        <v>90</v>
      </c>
      <c r="AY418" s="20" t="s">
        <v>218</v>
      </c>
      <c r="BE418" s="210">
        <f>IF(N418="základní",J418,0)</f>
        <v>0</v>
      </c>
      <c r="BF418" s="210">
        <f>IF(N418="snížená",J418,0)</f>
        <v>0</v>
      </c>
      <c r="BG418" s="210">
        <f>IF(N418="zákl. přenesená",J418,0)</f>
        <v>0</v>
      </c>
      <c r="BH418" s="210">
        <f>IF(N418="sníž. přenesená",J418,0)</f>
        <v>0</v>
      </c>
      <c r="BI418" s="210">
        <f>IF(N418="nulová",J418,0)</f>
        <v>0</v>
      </c>
      <c r="BJ418" s="20" t="s">
        <v>88</v>
      </c>
      <c r="BK418" s="210">
        <f>ROUND(I418*H418,2)</f>
        <v>0</v>
      </c>
      <c r="BL418" s="20" t="s">
        <v>229</v>
      </c>
      <c r="BM418" s="209" t="s">
        <v>4331</v>
      </c>
    </row>
    <row r="419" s="2" customFormat="1" ht="16.5" customHeight="1">
      <c r="A419" s="39"/>
      <c r="B419" s="161"/>
      <c r="C419" s="231" t="s">
        <v>4332</v>
      </c>
      <c r="D419" s="231" t="s">
        <v>215</v>
      </c>
      <c r="E419" s="232" t="s">
        <v>4333</v>
      </c>
      <c r="F419" s="233" t="s">
        <v>3990</v>
      </c>
      <c r="G419" s="234" t="s">
        <v>315</v>
      </c>
      <c r="H419" s="235">
        <v>1</v>
      </c>
      <c r="I419" s="236"/>
      <c r="J419" s="237">
        <f>ROUND(I419*H419,2)</f>
        <v>0</v>
      </c>
      <c r="K419" s="238"/>
      <c r="L419" s="239"/>
      <c r="M419" s="240" t="s">
        <v>1</v>
      </c>
      <c r="N419" s="241" t="s">
        <v>45</v>
      </c>
      <c r="O419" s="78"/>
      <c r="P419" s="207">
        <f>O419*H419</f>
        <v>0</v>
      </c>
      <c r="Q419" s="207">
        <v>0</v>
      </c>
      <c r="R419" s="207">
        <f>Q419*H419</f>
        <v>0</v>
      </c>
      <c r="S419" s="207">
        <v>0</v>
      </c>
      <c r="T419" s="208">
        <f>S419*H419</f>
        <v>0</v>
      </c>
      <c r="U419" s="39"/>
      <c r="V419" s="39"/>
      <c r="W419" s="39"/>
      <c r="X419" s="39"/>
      <c r="Y419" s="39"/>
      <c r="Z419" s="39"/>
      <c r="AA419" s="39"/>
      <c r="AB419" s="39"/>
      <c r="AC419" s="39"/>
      <c r="AD419" s="39"/>
      <c r="AE419" s="39"/>
      <c r="AR419" s="209" t="s">
        <v>243</v>
      </c>
      <c r="AT419" s="209" t="s">
        <v>215</v>
      </c>
      <c r="AU419" s="209" t="s">
        <v>90</v>
      </c>
      <c r="AY419" s="20" t="s">
        <v>218</v>
      </c>
      <c r="BE419" s="210">
        <f>IF(N419="základní",J419,0)</f>
        <v>0</v>
      </c>
      <c r="BF419" s="210">
        <f>IF(N419="snížená",J419,0)</f>
        <v>0</v>
      </c>
      <c r="BG419" s="210">
        <f>IF(N419="zákl. přenesená",J419,0)</f>
        <v>0</v>
      </c>
      <c r="BH419" s="210">
        <f>IF(N419="sníž. přenesená",J419,0)</f>
        <v>0</v>
      </c>
      <c r="BI419" s="210">
        <f>IF(N419="nulová",J419,0)</f>
        <v>0</v>
      </c>
      <c r="BJ419" s="20" t="s">
        <v>88</v>
      </c>
      <c r="BK419" s="210">
        <f>ROUND(I419*H419,2)</f>
        <v>0</v>
      </c>
      <c r="BL419" s="20" t="s">
        <v>229</v>
      </c>
      <c r="BM419" s="209" t="s">
        <v>4334</v>
      </c>
    </row>
    <row r="420" s="2" customFormat="1" ht="24.15" customHeight="1">
      <c r="A420" s="39"/>
      <c r="B420" s="161"/>
      <c r="C420" s="231" t="s">
        <v>2607</v>
      </c>
      <c r="D420" s="231" t="s">
        <v>215</v>
      </c>
      <c r="E420" s="232" t="s">
        <v>4335</v>
      </c>
      <c r="F420" s="233" t="s">
        <v>3994</v>
      </c>
      <c r="G420" s="234" t="s">
        <v>315</v>
      </c>
      <c r="H420" s="235">
        <v>2</v>
      </c>
      <c r="I420" s="236"/>
      <c r="J420" s="237">
        <f>ROUND(I420*H420,2)</f>
        <v>0</v>
      </c>
      <c r="K420" s="238"/>
      <c r="L420" s="239"/>
      <c r="M420" s="240" t="s">
        <v>1</v>
      </c>
      <c r="N420" s="241" t="s">
        <v>45</v>
      </c>
      <c r="O420" s="78"/>
      <c r="P420" s="207">
        <f>O420*H420</f>
        <v>0</v>
      </c>
      <c r="Q420" s="207">
        <v>0</v>
      </c>
      <c r="R420" s="207">
        <f>Q420*H420</f>
        <v>0</v>
      </c>
      <c r="S420" s="207">
        <v>0</v>
      </c>
      <c r="T420" s="208">
        <f>S420*H420</f>
        <v>0</v>
      </c>
      <c r="U420" s="39"/>
      <c r="V420" s="39"/>
      <c r="W420" s="39"/>
      <c r="X420" s="39"/>
      <c r="Y420" s="39"/>
      <c r="Z420" s="39"/>
      <c r="AA420" s="39"/>
      <c r="AB420" s="39"/>
      <c r="AC420" s="39"/>
      <c r="AD420" s="39"/>
      <c r="AE420" s="39"/>
      <c r="AR420" s="209" t="s">
        <v>243</v>
      </c>
      <c r="AT420" s="209" t="s">
        <v>215</v>
      </c>
      <c r="AU420" s="209" t="s">
        <v>90</v>
      </c>
      <c r="AY420" s="20" t="s">
        <v>218</v>
      </c>
      <c r="BE420" s="210">
        <f>IF(N420="základní",J420,0)</f>
        <v>0</v>
      </c>
      <c r="BF420" s="210">
        <f>IF(N420="snížená",J420,0)</f>
        <v>0</v>
      </c>
      <c r="BG420" s="210">
        <f>IF(N420="zákl. přenesená",J420,0)</f>
        <v>0</v>
      </c>
      <c r="BH420" s="210">
        <f>IF(N420="sníž. přenesená",J420,0)</f>
        <v>0</v>
      </c>
      <c r="BI420" s="210">
        <f>IF(N420="nulová",J420,0)</f>
        <v>0</v>
      </c>
      <c r="BJ420" s="20" t="s">
        <v>88</v>
      </c>
      <c r="BK420" s="210">
        <f>ROUND(I420*H420,2)</f>
        <v>0</v>
      </c>
      <c r="BL420" s="20" t="s">
        <v>229</v>
      </c>
      <c r="BM420" s="209" t="s">
        <v>4336</v>
      </c>
    </row>
    <row r="421" s="2" customFormat="1" ht="24.15" customHeight="1">
      <c r="A421" s="39"/>
      <c r="B421" s="161"/>
      <c r="C421" s="231" t="s">
        <v>4337</v>
      </c>
      <c r="D421" s="231" t="s">
        <v>215</v>
      </c>
      <c r="E421" s="232" t="s">
        <v>4338</v>
      </c>
      <c r="F421" s="233" t="s">
        <v>3997</v>
      </c>
      <c r="G421" s="234" t="s">
        <v>315</v>
      </c>
      <c r="H421" s="235">
        <v>10</v>
      </c>
      <c r="I421" s="236"/>
      <c r="J421" s="237">
        <f>ROUND(I421*H421,2)</f>
        <v>0</v>
      </c>
      <c r="K421" s="238"/>
      <c r="L421" s="239"/>
      <c r="M421" s="240" t="s">
        <v>1</v>
      </c>
      <c r="N421" s="241" t="s">
        <v>45</v>
      </c>
      <c r="O421" s="78"/>
      <c r="P421" s="207">
        <f>O421*H421</f>
        <v>0</v>
      </c>
      <c r="Q421" s="207">
        <v>0</v>
      </c>
      <c r="R421" s="207">
        <f>Q421*H421</f>
        <v>0</v>
      </c>
      <c r="S421" s="207">
        <v>0</v>
      </c>
      <c r="T421" s="208">
        <f>S421*H421</f>
        <v>0</v>
      </c>
      <c r="U421" s="39"/>
      <c r="V421" s="39"/>
      <c r="W421" s="39"/>
      <c r="X421" s="39"/>
      <c r="Y421" s="39"/>
      <c r="Z421" s="39"/>
      <c r="AA421" s="39"/>
      <c r="AB421" s="39"/>
      <c r="AC421" s="39"/>
      <c r="AD421" s="39"/>
      <c r="AE421" s="39"/>
      <c r="AR421" s="209" t="s">
        <v>243</v>
      </c>
      <c r="AT421" s="209" t="s">
        <v>215</v>
      </c>
      <c r="AU421" s="209" t="s">
        <v>90</v>
      </c>
      <c r="AY421" s="20" t="s">
        <v>218</v>
      </c>
      <c r="BE421" s="210">
        <f>IF(N421="základní",J421,0)</f>
        <v>0</v>
      </c>
      <c r="BF421" s="210">
        <f>IF(N421="snížená",J421,0)</f>
        <v>0</v>
      </c>
      <c r="BG421" s="210">
        <f>IF(N421="zákl. přenesená",J421,0)</f>
        <v>0</v>
      </c>
      <c r="BH421" s="210">
        <f>IF(N421="sníž. přenesená",J421,0)</f>
        <v>0</v>
      </c>
      <c r="BI421" s="210">
        <f>IF(N421="nulová",J421,0)</f>
        <v>0</v>
      </c>
      <c r="BJ421" s="20" t="s">
        <v>88</v>
      </c>
      <c r="BK421" s="210">
        <f>ROUND(I421*H421,2)</f>
        <v>0</v>
      </c>
      <c r="BL421" s="20" t="s">
        <v>229</v>
      </c>
      <c r="BM421" s="209" t="s">
        <v>4339</v>
      </c>
    </row>
    <row r="422" s="2" customFormat="1" ht="24.15" customHeight="1">
      <c r="A422" s="39"/>
      <c r="B422" s="161"/>
      <c r="C422" s="231" t="s">
        <v>4340</v>
      </c>
      <c r="D422" s="231" t="s">
        <v>215</v>
      </c>
      <c r="E422" s="232" t="s">
        <v>4341</v>
      </c>
      <c r="F422" s="233" t="s">
        <v>4001</v>
      </c>
      <c r="G422" s="234" t="s">
        <v>315</v>
      </c>
      <c r="H422" s="235">
        <v>10</v>
      </c>
      <c r="I422" s="236"/>
      <c r="J422" s="237">
        <f>ROUND(I422*H422,2)</f>
        <v>0</v>
      </c>
      <c r="K422" s="238"/>
      <c r="L422" s="239"/>
      <c r="M422" s="240" t="s">
        <v>1</v>
      </c>
      <c r="N422" s="241" t="s">
        <v>45</v>
      </c>
      <c r="O422" s="78"/>
      <c r="P422" s="207">
        <f>O422*H422</f>
        <v>0</v>
      </c>
      <c r="Q422" s="207">
        <v>0</v>
      </c>
      <c r="R422" s="207">
        <f>Q422*H422</f>
        <v>0</v>
      </c>
      <c r="S422" s="207">
        <v>0</v>
      </c>
      <c r="T422" s="208">
        <f>S422*H422</f>
        <v>0</v>
      </c>
      <c r="U422" s="39"/>
      <c r="V422" s="39"/>
      <c r="W422" s="39"/>
      <c r="X422" s="39"/>
      <c r="Y422" s="39"/>
      <c r="Z422" s="39"/>
      <c r="AA422" s="39"/>
      <c r="AB422" s="39"/>
      <c r="AC422" s="39"/>
      <c r="AD422" s="39"/>
      <c r="AE422" s="39"/>
      <c r="AR422" s="209" t="s">
        <v>243</v>
      </c>
      <c r="AT422" s="209" t="s">
        <v>215</v>
      </c>
      <c r="AU422" s="209" t="s">
        <v>90</v>
      </c>
      <c r="AY422" s="20" t="s">
        <v>218</v>
      </c>
      <c r="BE422" s="210">
        <f>IF(N422="základní",J422,0)</f>
        <v>0</v>
      </c>
      <c r="BF422" s="210">
        <f>IF(N422="snížená",J422,0)</f>
        <v>0</v>
      </c>
      <c r="BG422" s="210">
        <f>IF(N422="zákl. přenesená",J422,0)</f>
        <v>0</v>
      </c>
      <c r="BH422" s="210">
        <f>IF(N422="sníž. přenesená",J422,0)</f>
        <v>0</v>
      </c>
      <c r="BI422" s="210">
        <f>IF(N422="nulová",J422,0)</f>
        <v>0</v>
      </c>
      <c r="BJ422" s="20" t="s">
        <v>88</v>
      </c>
      <c r="BK422" s="210">
        <f>ROUND(I422*H422,2)</f>
        <v>0</v>
      </c>
      <c r="BL422" s="20" t="s">
        <v>229</v>
      </c>
      <c r="BM422" s="209" t="s">
        <v>4342</v>
      </c>
    </row>
    <row r="423" s="2" customFormat="1" ht="24.15" customHeight="1">
      <c r="A423" s="39"/>
      <c r="B423" s="161"/>
      <c r="C423" s="231" t="s">
        <v>4343</v>
      </c>
      <c r="D423" s="231" t="s">
        <v>215</v>
      </c>
      <c r="E423" s="232" t="s">
        <v>4344</v>
      </c>
      <c r="F423" s="233" t="s">
        <v>4004</v>
      </c>
      <c r="G423" s="234" t="s">
        <v>315</v>
      </c>
      <c r="H423" s="235">
        <v>1</v>
      </c>
      <c r="I423" s="236"/>
      <c r="J423" s="237">
        <f>ROUND(I423*H423,2)</f>
        <v>0</v>
      </c>
      <c r="K423" s="238"/>
      <c r="L423" s="239"/>
      <c r="M423" s="240" t="s">
        <v>1</v>
      </c>
      <c r="N423" s="241" t="s">
        <v>45</v>
      </c>
      <c r="O423" s="78"/>
      <c r="P423" s="207">
        <f>O423*H423</f>
        <v>0</v>
      </c>
      <c r="Q423" s="207">
        <v>0</v>
      </c>
      <c r="R423" s="207">
        <f>Q423*H423</f>
        <v>0</v>
      </c>
      <c r="S423" s="207">
        <v>0</v>
      </c>
      <c r="T423" s="208">
        <f>S423*H423</f>
        <v>0</v>
      </c>
      <c r="U423" s="39"/>
      <c r="V423" s="39"/>
      <c r="W423" s="39"/>
      <c r="X423" s="39"/>
      <c r="Y423" s="39"/>
      <c r="Z423" s="39"/>
      <c r="AA423" s="39"/>
      <c r="AB423" s="39"/>
      <c r="AC423" s="39"/>
      <c r="AD423" s="39"/>
      <c r="AE423" s="39"/>
      <c r="AR423" s="209" t="s">
        <v>243</v>
      </c>
      <c r="AT423" s="209" t="s">
        <v>215</v>
      </c>
      <c r="AU423" s="209" t="s">
        <v>90</v>
      </c>
      <c r="AY423" s="20" t="s">
        <v>218</v>
      </c>
      <c r="BE423" s="210">
        <f>IF(N423="základní",J423,0)</f>
        <v>0</v>
      </c>
      <c r="BF423" s="210">
        <f>IF(N423="snížená",J423,0)</f>
        <v>0</v>
      </c>
      <c r="BG423" s="210">
        <f>IF(N423="zákl. přenesená",J423,0)</f>
        <v>0</v>
      </c>
      <c r="BH423" s="210">
        <f>IF(N423="sníž. přenesená",J423,0)</f>
        <v>0</v>
      </c>
      <c r="BI423" s="210">
        <f>IF(N423="nulová",J423,0)</f>
        <v>0</v>
      </c>
      <c r="BJ423" s="20" t="s">
        <v>88</v>
      </c>
      <c r="BK423" s="210">
        <f>ROUND(I423*H423,2)</f>
        <v>0</v>
      </c>
      <c r="BL423" s="20" t="s">
        <v>229</v>
      </c>
      <c r="BM423" s="209" t="s">
        <v>4345</v>
      </c>
    </row>
    <row r="424" s="2" customFormat="1" ht="16.5" customHeight="1">
      <c r="A424" s="39"/>
      <c r="B424" s="161"/>
      <c r="C424" s="231" t="s">
        <v>4346</v>
      </c>
      <c r="D424" s="231" t="s">
        <v>215</v>
      </c>
      <c r="E424" s="232" t="s">
        <v>4347</v>
      </c>
      <c r="F424" s="233" t="s">
        <v>4008</v>
      </c>
      <c r="G424" s="234" t="s">
        <v>260</v>
      </c>
      <c r="H424" s="235">
        <v>2</v>
      </c>
      <c r="I424" s="236"/>
      <c r="J424" s="237">
        <f>ROUND(I424*H424,2)</f>
        <v>0</v>
      </c>
      <c r="K424" s="238"/>
      <c r="L424" s="239"/>
      <c r="M424" s="240" t="s">
        <v>1</v>
      </c>
      <c r="N424" s="241" t="s">
        <v>45</v>
      </c>
      <c r="O424" s="78"/>
      <c r="P424" s="207">
        <f>O424*H424</f>
        <v>0</v>
      </c>
      <c r="Q424" s="207">
        <v>0</v>
      </c>
      <c r="R424" s="207">
        <f>Q424*H424</f>
        <v>0</v>
      </c>
      <c r="S424" s="207">
        <v>0</v>
      </c>
      <c r="T424" s="208">
        <f>S424*H424</f>
        <v>0</v>
      </c>
      <c r="U424" s="39"/>
      <c r="V424" s="39"/>
      <c r="W424" s="39"/>
      <c r="X424" s="39"/>
      <c r="Y424" s="39"/>
      <c r="Z424" s="39"/>
      <c r="AA424" s="39"/>
      <c r="AB424" s="39"/>
      <c r="AC424" s="39"/>
      <c r="AD424" s="39"/>
      <c r="AE424" s="39"/>
      <c r="AR424" s="209" t="s">
        <v>243</v>
      </c>
      <c r="AT424" s="209" t="s">
        <v>215</v>
      </c>
      <c r="AU424" s="209" t="s">
        <v>90</v>
      </c>
      <c r="AY424" s="20" t="s">
        <v>218</v>
      </c>
      <c r="BE424" s="210">
        <f>IF(N424="základní",J424,0)</f>
        <v>0</v>
      </c>
      <c r="BF424" s="210">
        <f>IF(N424="snížená",J424,0)</f>
        <v>0</v>
      </c>
      <c r="BG424" s="210">
        <f>IF(N424="zákl. přenesená",J424,0)</f>
        <v>0</v>
      </c>
      <c r="BH424" s="210">
        <f>IF(N424="sníž. přenesená",J424,0)</f>
        <v>0</v>
      </c>
      <c r="BI424" s="210">
        <f>IF(N424="nulová",J424,0)</f>
        <v>0</v>
      </c>
      <c r="BJ424" s="20" t="s">
        <v>88</v>
      </c>
      <c r="BK424" s="210">
        <f>ROUND(I424*H424,2)</f>
        <v>0</v>
      </c>
      <c r="BL424" s="20" t="s">
        <v>229</v>
      </c>
      <c r="BM424" s="209" t="s">
        <v>4348</v>
      </c>
    </row>
    <row r="425" s="2" customFormat="1" ht="16.5" customHeight="1">
      <c r="A425" s="39"/>
      <c r="B425" s="161"/>
      <c r="C425" s="231" t="s">
        <v>4349</v>
      </c>
      <c r="D425" s="231" t="s">
        <v>215</v>
      </c>
      <c r="E425" s="232" t="s">
        <v>4350</v>
      </c>
      <c r="F425" s="233" t="s">
        <v>4011</v>
      </c>
      <c r="G425" s="234" t="s">
        <v>260</v>
      </c>
      <c r="H425" s="235">
        <v>7</v>
      </c>
      <c r="I425" s="236"/>
      <c r="J425" s="237">
        <f>ROUND(I425*H425,2)</f>
        <v>0</v>
      </c>
      <c r="K425" s="238"/>
      <c r="L425" s="239"/>
      <c r="M425" s="240" t="s">
        <v>1</v>
      </c>
      <c r="N425" s="241" t="s">
        <v>45</v>
      </c>
      <c r="O425" s="78"/>
      <c r="P425" s="207">
        <f>O425*H425</f>
        <v>0</v>
      </c>
      <c r="Q425" s="207">
        <v>0</v>
      </c>
      <c r="R425" s="207">
        <f>Q425*H425</f>
        <v>0</v>
      </c>
      <c r="S425" s="207">
        <v>0</v>
      </c>
      <c r="T425" s="208">
        <f>S425*H425</f>
        <v>0</v>
      </c>
      <c r="U425" s="39"/>
      <c r="V425" s="39"/>
      <c r="W425" s="39"/>
      <c r="X425" s="39"/>
      <c r="Y425" s="39"/>
      <c r="Z425" s="39"/>
      <c r="AA425" s="39"/>
      <c r="AB425" s="39"/>
      <c r="AC425" s="39"/>
      <c r="AD425" s="39"/>
      <c r="AE425" s="39"/>
      <c r="AR425" s="209" t="s">
        <v>243</v>
      </c>
      <c r="AT425" s="209" t="s">
        <v>215</v>
      </c>
      <c r="AU425" s="209" t="s">
        <v>90</v>
      </c>
      <c r="AY425" s="20" t="s">
        <v>218</v>
      </c>
      <c r="BE425" s="210">
        <f>IF(N425="základní",J425,0)</f>
        <v>0</v>
      </c>
      <c r="BF425" s="210">
        <f>IF(N425="snížená",J425,0)</f>
        <v>0</v>
      </c>
      <c r="BG425" s="210">
        <f>IF(N425="zákl. přenesená",J425,0)</f>
        <v>0</v>
      </c>
      <c r="BH425" s="210">
        <f>IF(N425="sníž. přenesená",J425,0)</f>
        <v>0</v>
      </c>
      <c r="BI425" s="210">
        <f>IF(N425="nulová",J425,0)</f>
        <v>0</v>
      </c>
      <c r="BJ425" s="20" t="s">
        <v>88</v>
      </c>
      <c r="BK425" s="210">
        <f>ROUND(I425*H425,2)</f>
        <v>0</v>
      </c>
      <c r="BL425" s="20" t="s">
        <v>229</v>
      </c>
      <c r="BM425" s="209" t="s">
        <v>4351</v>
      </c>
    </row>
    <row r="426" s="2" customFormat="1" ht="16.5" customHeight="1">
      <c r="A426" s="39"/>
      <c r="B426" s="161"/>
      <c r="C426" s="231" t="s">
        <v>4352</v>
      </c>
      <c r="D426" s="231" t="s">
        <v>215</v>
      </c>
      <c r="E426" s="232" t="s">
        <v>4353</v>
      </c>
      <c r="F426" s="233" t="s">
        <v>4015</v>
      </c>
      <c r="G426" s="234" t="s">
        <v>315</v>
      </c>
      <c r="H426" s="235">
        <v>8</v>
      </c>
      <c r="I426" s="236"/>
      <c r="J426" s="237">
        <f>ROUND(I426*H426,2)</f>
        <v>0</v>
      </c>
      <c r="K426" s="238"/>
      <c r="L426" s="239"/>
      <c r="M426" s="240" t="s">
        <v>1</v>
      </c>
      <c r="N426" s="241" t="s">
        <v>45</v>
      </c>
      <c r="O426" s="78"/>
      <c r="P426" s="207">
        <f>O426*H426</f>
        <v>0</v>
      </c>
      <c r="Q426" s="207">
        <v>0</v>
      </c>
      <c r="R426" s="207">
        <f>Q426*H426</f>
        <v>0</v>
      </c>
      <c r="S426" s="207">
        <v>0</v>
      </c>
      <c r="T426" s="208">
        <f>S426*H426</f>
        <v>0</v>
      </c>
      <c r="U426" s="39"/>
      <c r="V426" s="39"/>
      <c r="W426" s="39"/>
      <c r="X426" s="39"/>
      <c r="Y426" s="39"/>
      <c r="Z426" s="39"/>
      <c r="AA426" s="39"/>
      <c r="AB426" s="39"/>
      <c r="AC426" s="39"/>
      <c r="AD426" s="39"/>
      <c r="AE426" s="39"/>
      <c r="AR426" s="209" t="s">
        <v>243</v>
      </c>
      <c r="AT426" s="209" t="s">
        <v>215</v>
      </c>
      <c r="AU426" s="209" t="s">
        <v>90</v>
      </c>
      <c r="AY426" s="20" t="s">
        <v>218</v>
      </c>
      <c r="BE426" s="210">
        <f>IF(N426="základní",J426,0)</f>
        <v>0</v>
      </c>
      <c r="BF426" s="210">
        <f>IF(N426="snížená",J426,0)</f>
        <v>0</v>
      </c>
      <c r="BG426" s="210">
        <f>IF(N426="zákl. přenesená",J426,0)</f>
        <v>0</v>
      </c>
      <c r="BH426" s="210">
        <f>IF(N426="sníž. přenesená",J426,0)</f>
        <v>0</v>
      </c>
      <c r="BI426" s="210">
        <f>IF(N426="nulová",J426,0)</f>
        <v>0</v>
      </c>
      <c r="BJ426" s="20" t="s">
        <v>88</v>
      </c>
      <c r="BK426" s="210">
        <f>ROUND(I426*H426,2)</f>
        <v>0</v>
      </c>
      <c r="BL426" s="20" t="s">
        <v>229</v>
      </c>
      <c r="BM426" s="209" t="s">
        <v>4354</v>
      </c>
    </row>
    <row r="427" s="2" customFormat="1" ht="16.5" customHeight="1">
      <c r="A427" s="39"/>
      <c r="B427" s="161"/>
      <c r="C427" s="231" t="s">
        <v>4355</v>
      </c>
      <c r="D427" s="231" t="s">
        <v>215</v>
      </c>
      <c r="E427" s="232" t="s">
        <v>4356</v>
      </c>
      <c r="F427" s="233" t="s">
        <v>4018</v>
      </c>
      <c r="G427" s="234" t="s">
        <v>315</v>
      </c>
      <c r="H427" s="235">
        <v>2</v>
      </c>
      <c r="I427" s="236"/>
      <c r="J427" s="237">
        <f>ROUND(I427*H427,2)</f>
        <v>0</v>
      </c>
      <c r="K427" s="238"/>
      <c r="L427" s="239"/>
      <c r="M427" s="240" t="s">
        <v>1</v>
      </c>
      <c r="N427" s="241" t="s">
        <v>45</v>
      </c>
      <c r="O427" s="78"/>
      <c r="P427" s="207">
        <f>O427*H427</f>
        <v>0</v>
      </c>
      <c r="Q427" s="207">
        <v>0</v>
      </c>
      <c r="R427" s="207">
        <f>Q427*H427</f>
        <v>0</v>
      </c>
      <c r="S427" s="207">
        <v>0</v>
      </c>
      <c r="T427" s="208">
        <f>S427*H427</f>
        <v>0</v>
      </c>
      <c r="U427" s="39"/>
      <c r="V427" s="39"/>
      <c r="W427" s="39"/>
      <c r="X427" s="39"/>
      <c r="Y427" s="39"/>
      <c r="Z427" s="39"/>
      <c r="AA427" s="39"/>
      <c r="AB427" s="39"/>
      <c r="AC427" s="39"/>
      <c r="AD427" s="39"/>
      <c r="AE427" s="39"/>
      <c r="AR427" s="209" t="s">
        <v>243</v>
      </c>
      <c r="AT427" s="209" t="s">
        <v>215</v>
      </c>
      <c r="AU427" s="209" t="s">
        <v>90</v>
      </c>
      <c r="AY427" s="20" t="s">
        <v>218</v>
      </c>
      <c r="BE427" s="210">
        <f>IF(N427="základní",J427,0)</f>
        <v>0</v>
      </c>
      <c r="BF427" s="210">
        <f>IF(N427="snížená",J427,0)</f>
        <v>0</v>
      </c>
      <c r="BG427" s="210">
        <f>IF(N427="zákl. přenesená",J427,0)</f>
        <v>0</v>
      </c>
      <c r="BH427" s="210">
        <f>IF(N427="sníž. přenesená",J427,0)</f>
        <v>0</v>
      </c>
      <c r="BI427" s="210">
        <f>IF(N427="nulová",J427,0)</f>
        <v>0</v>
      </c>
      <c r="BJ427" s="20" t="s">
        <v>88</v>
      </c>
      <c r="BK427" s="210">
        <f>ROUND(I427*H427,2)</f>
        <v>0</v>
      </c>
      <c r="BL427" s="20" t="s">
        <v>229</v>
      </c>
      <c r="BM427" s="209" t="s">
        <v>4357</v>
      </c>
    </row>
    <row r="428" s="12" customFormat="1" ht="22.8" customHeight="1">
      <c r="A428" s="12"/>
      <c r="B428" s="184"/>
      <c r="C428" s="12"/>
      <c r="D428" s="185" t="s">
        <v>79</v>
      </c>
      <c r="E428" s="195" t="s">
        <v>4358</v>
      </c>
      <c r="F428" s="195" t="s">
        <v>4359</v>
      </c>
      <c r="G428" s="12"/>
      <c r="H428" s="12"/>
      <c r="I428" s="187"/>
      <c r="J428" s="196">
        <f>BK428</f>
        <v>0</v>
      </c>
      <c r="K428" s="12"/>
      <c r="L428" s="184"/>
      <c r="M428" s="189"/>
      <c r="N428" s="190"/>
      <c r="O428" s="190"/>
      <c r="P428" s="191">
        <f>SUM(P429:P556)</f>
        <v>0</v>
      </c>
      <c r="Q428" s="190"/>
      <c r="R428" s="191">
        <f>SUM(R429:R556)</f>
        <v>0</v>
      </c>
      <c r="S428" s="190"/>
      <c r="T428" s="192">
        <f>SUM(T429:T556)</f>
        <v>0</v>
      </c>
      <c r="U428" s="12"/>
      <c r="V428" s="12"/>
      <c r="W428" s="12"/>
      <c r="X428" s="12"/>
      <c r="Y428" s="12"/>
      <c r="Z428" s="12"/>
      <c r="AA428" s="12"/>
      <c r="AB428" s="12"/>
      <c r="AC428" s="12"/>
      <c r="AD428" s="12"/>
      <c r="AE428" s="12"/>
      <c r="AR428" s="185" t="s">
        <v>88</v>
      </c>
      <c r="AT428" s="193" t="s">
        <v>79</v>
      </c>
      <c r="AU428" s="193" t="s">
        <v>88</v>
      </c>
      <c r="AY428" s="185" t="s">
        <v>218</v>
      </c>
      <c r="BK428" s="194">
        <f>SUM(BK429:BK556)</f>
        <v>0</v>
      </c>
    </row>
    <row r="429" s="2" customFormat="1" ht="16.5" customHeight="1">
      <c r="A429" s="39"/>
      <c r="B429" s="161"/>
      <c r="C429" s="231" t="s">
        <v>4360</v>
      </c>
      <c r="D429" s="231" t="s">
        <v>215</v>
      </c>
      <c r="E429" s="232" t="s">
        <v>4361</v>
      </c>
      <c r="F429" s="233" t="s">
        <v>3658</v>
      </c>
      <c r="G429" s="234" t="s">
        <v>501</v>
      </c>
      <c r="H429" s="235">
        <v>2640</v>
      </c>
      <c r="I429" s="236"/>
      <c r="J429" s="237">
        <f>ROUND(I429*H429,2)</f>
        <v>0</v>
      </c>
      <c r="K429" s="238"/>
      <c r="L429" s="239"/>
      <c r="M429" s="240" t="s">
        <v>1</v>
      </c>
      <c r="N429" s="241" t="s">
        <v>45</v>
      </c>
      <c r="O429" s="78"/>
      <c r="P429" s="207">
        <f>O429*H429</f>
        <v>0</v>
      </c>
      <c r="Q429" s="207">
        <v>0</v>
      </c>
      <c r="R429" s="207">
        <f>Q429*H429</f>
        <v>0</v>
      </c>
      <c r="S429" s="207">
        <v>0</v>
      </c>
      <c r="T429" s="208">
        <f>S429*H429</f>
        <v>0</v>
      </c>
      <c r="U429" s="39"/>
      <c r="V429" s="39"/>
      <c r="W429" s="39"/>
      <c r="X429" s="39"/>
      <c r="Y429" s="39"/>
      <c r="Z429" s="39"/>
      <c r="AA429" s="39"/>
      <c r="AB429" s="39"/>
      <c r="AC429" s="39"/>
      <c r="AD429" s="39"/>
      <c r="AE429" s="39"/>
      <c r="AR429" s="209" t="s">
        <v>243</v>
      </c>
      <c r="AT429" s="209" t="s">
        <v>215</v>
      </c>
      <c r="AU429" s="209" t="s">
        <v>90</v>
      </c>
      <c r="AY429" s="20" t="s">
        <v>218</v>
      </c>
      <c r="BE429" s="210">
        <f>IF(N429="základní",J429,0)</f>
        <v>0</v>
      </c>
      <c r="BF429" s="210">
        <f>IF(N429="snížená",J429,0)</f>
        <v>0</v>
      </c>
      <c r="BG429" s="210">
        <f>IF(N429="zákl. přenesená",J429,0)</f>
        <v>0</v>
      </c>
      <c r="BH429" s="210">
        <f>IF(N429="sníž. přenesená",J429,0)</f>
        <v>0</v>
      </c>
      <c r="BI429" s="210">
        <f>IF(N429="nulová",J429,0)</f>
        <v>0</v>
      </c>
      <c r="BJ429" s="20" t="s">
        <v>88</v>
      </c>
      <c r="BK429" s="210">
        <f>ROUND(I429*H429,2)</f>
        <v>0</v>
      </c>
      <c r="BL429" s="20" t="s">
        <v>229</v>
      </c>
      <c r="BM429" s="209" t="s">
        <v>4362</v>
      </c>
    </row>
    <row r="430" s="2" customFormat="1">
      <c r="A430" s="39"/>
      <c r="B430" s="40"/>
      <c r="C430" s="39"/>
      <c r="D430" s="211" t="s">
        <v>230</v>
      </c>
      <c r="E430" s="39"/>
      <c r="F430" s="212" t="s">
        <v>3660</v>
      </c>
      <c r="G430" s="39"/>
      <c r="H430" s="39"/>
      <c r="I430" s="162"/>
      <c r="J430" s="39"/>
      <c r="K430" s="39"/>
      <c r="L430" s="40"/>
      <c r="M430" s="213"/>
      <c r="N430" s="214"/>
      <c r="O430" s="78"/>
      <c r="P430" s="78"/>
      <c r="Q430" s="78"/>
      <c r="R430" s="78"/>
      <c r="S430" s="78"/>
      <c r="T430" s="79"/>
      <c r="U430" s="39"/>
      <c r="V430" s="39"/>
      <c r="W430" s="39"/>
      <c r="X430" s="39"/>
      <c r="Y430" s="39"/>
      <c r="Z430" s="39"/>
      <c r="AA430" s="39"/>
      <c r="AB430" s="39"/>
      <c r="AC430" s="39"/>
      <c r="AD430" s="39"/>
      <c r="AE430" s="39"/>
      <c r="AT430" s="20" t="s">
        <v>230</v>
      </c>
      <c r="AU430" s="20" t="s">
        <v>90</v>
      </c>
    </row>
    <row r="431" s="2" customFormat="1" ht="16.5" customHeight="1">
      <c r="A431" s="39"/>
      <c r="B431" s="161"/>
      <c r="C431" s="231" t="s">
        <v>4363</v>
      </c>
      <c r="D431" s="231" t="s">
        <v>215</v>
      </c>
      <c r="E431" s="232" t="s">
        <v>4364</v>
      </c>
      <c r="F431" s="233" t="s">
        <v>3662</v>
      </c>
      <c r="G431" s="234" t="s">
        <v>501</v>
      </c>
      <c r="H431" s="235">
        <v>101</v>
      </c>
      <c r="I431" s="236"/>
      <c r="J431" s="237">
        <f>ROUND(I431*H431,2)</f>
        <v>0</v>
      </c>
      <c r="K431" s="238"/>
      <c r="L431" s="239"/>
      <c r="M431" s="240" t="s">
        <v>1</v>
      </c>
      <c r="N431" s="241" t="s">
        <v>45</v>
      </c>
      <c r="O431" s="78"/>
      <c r="P431" s="207">
        <f>O431*H431</f>
        <v>0</v>
      </c>
      <c r="Q431" s="207">
        <v>0</v>
      </c>
      <c r="R431" s="207">
        <f>Q431*H431</f>
        <v>0</v>
      </c>
      <c r="S431" s="207">
        <v>0</v>
      </c>
      <c r="T431" s="208">
        <f>S431*H431</f>
        <v>0</v>
      </c>
      <c r="U431" s="39"/>
      <c r="V431" s="39"/>
      <c r="W431" s="39"/>
      <c r="X431" s="39"/>
      <c r="Y431" s="39"/>
      <c r="Z431" s="39"/>
      <c r="AA431" s="39"/>
      <c r="AB431" s="39"/>
      <c r="AC431" s="39"/>
      <c r="AD431" s="39"/>
      <c r="AE431" s="39"/>
      <c r="AR431" s="209" t="s">
        <v>243</v>
      </c>
      <c r="AT431" s="209" t="s">
        <v>215</v>
      </c>
      <c r="AU431" s="209" t="s">
        <v>90</v>
      </c>
      <c r="AY431" s="20" t="s">
        <v>218</v>
      </c>
      <c r="BE431" s="210">
        <f>IF(N431="základní",J431,0)</f>
        <v>0</v>
      </c>
      <c r="BF431" s="210">
        <f>IF(N431="snížená",J431,0)</f>
        <v>0</v>
      </c>
      <c r="BG431" s="210">
        <f>IF(N431="zákl. přenesená",J431,0)</f>
        <v>0</v>
      </c>
      <c r="BH431" s="210">
        <f>IF(N431="sníž. přenesená",J431,0)</f>
        <v>0</v>
      </c>
      <c r="BI431" s="210">
        <f>IF(N431="nulová",J431,0)</f>
        <v>0</v>
      </c>
      <c r="BJ431" s="20" t="s">
        <v>88</v>
      </c>
      <c r="BK431" s="210">
        <f>ROUND(I431*H431,2)</f>
        <v>0</v>
      </c>
      <c r="BL431" s="20" t="s">
        <v>229</v>
      </c>
      <c r="BM431" s="209" t="s">
        <v>4365</v>
      </c>
    </row>
    <row r="432" s="2" customFormat="1">
      <c r="A432" s="39"/>
      <c r="B432" s="40"/>
      <c r="C432" s="39"/>
      <c r="D432" s="211" t="s">
        <v>230</v>
      </c>
      <c r="E432" s="39"/>
      <c r="F432" s="212" t="s">
        <v>3664</v>
      </c>
      <c r="G432" s="39"/>
      <c r="H432" s="39"/>
      <c r="I432" s="162"/>
      <c r="J432" s="39"/>
      <c r="K432" s="39"/>
      <c r="L432" s="40"/>
      <c r="M432" s="213"/>
      <c r="N432" s="214"/>
      <c r="O432" s="78"/>
      <c r="P432" s="78"/>
      <c r="Q432" s="78"/>
      <c r="R432" s="78"/>
      <c r="S432" s="78"/>
      <c r="T432" s="79"/>
      <c r="U432" s="39"/>
      <c r="V432" s="39"/>
      <c r="W432" s="39"/>
      <c r="X432" s="39"/>
      <c r="Y432" s="39"/>
      <c r="Z432" s="39"/>
      <c r="AA432" s="39"/>
      <c r="AB432" s="39"/>
      <c r="AC432" s="39"/>
      <c r="AD432" s="39"/>
      <c r="AE432" s="39"/>
      <c r="AT432" s="20" t="s">
        <v>230</v>
      </c>
      <c r="AU432" s="20" t="s">
        <v>90</v>
      </c>
    </row>
    <row r="433" s="2" customFormat="1" ht="16.5" customHeight="1">
      <c r="A433" s="39"/>
      <c r="B433" s="161"/>
      <c r="C433" s="231" t="s">
        <v>4366</v>
      </c>
      <c r="D433" s="231" t="s">
        <v>215</v>
      </c>
      <c r="E433" s="232" t="s">
        <v>4367</v>
      </c>
      <c r="F433" s="233" t="s">
        <v>3666</v>
      </c>
      <c r="G433" s="234" t="s">
        <v>501</v>
      </c>
      <c r="H433" s="235">
        <v>85</v>
      </c>
      <c r="I433" s="236"/>
      <c r="J433" s="237">
        <f>ROUND(I433*H433,2)</f>
        <v>0</v>
      </c>
      <c r="K433" s="238"/>
      <c r="L433" s="239"/>
      <c r="M433" s="240" t="s">
        <v>1</v>
      </c>
      <c r="N433" s="241" t="s">
        <v>45</v>
      </c>
      <c r="O433" s="78"/>
      <c r="P433" s="207">
        <f>O433*H433</f>
        <v>0</v>
      </c>
      <c r="Q433" s="207">
        <v>0</v>
      </c>
      <c r="R433" s="207">
        <f>Q433*H433</f>
        <v>0</v>
      </c>
      <c r="S433" s="207">
        <v>0</v>
      </c>
      <c r="T433" s="208">
        <f>S433*H433</f>
        <v>0</v>
      </c>
      <c r="U433" s="39"/>
      <c r="V433" s="39"/>
      <c r="W433" s="39"/>
      <c r="X433" s="39"/>
      <c r="Y433" s="39"/>
      <c r="Z433" s="39"/>
      <c r="AA433" s="39"/>
      <c r="AB433" s="39"/>
      <c r="AC433" s="39"/>
      <c r="AD433" s="39"/>
      <c r="AE433" s="39"/>
      <c r="AR433" s="209" t="s">
        <v>243</v>
      </c>
      <c r="AT433" s="209" t="s">
        <v>215</v>
      </c>
      <c r="AU433" s="209" t="s">
        <v>90</v>
      </c>
      <c r="AY433" s="20" t="s">
        <v>218</v>
      </c>
      <c r="BE433" s="210">
        <f>IF(N433="základní",J433,0)</f>
        <v>0</v>
      </c>
      <c r="BF433" s="210">
        <f>IF(N433="snížená",J433,0)</f>
        <v>0</v>
      </c>
      <c r="BG433" s="210">
        <f>IF(N433="zákl. přenesená",J433,0)</f>
        <v>0</v>
      </c>
      <c r="BH433" s="210">
        <f>IF(N433="sníž. přenesená",J433,0)</f>
        <v>0</v>
      </c>
      <c r="BI433" s="210">
        <f>IF(N433="nulová",J433,0)</f>
        <v>0</v>
      </c>
      <c r="BJ433" s="20" t="s">
        <v>88</v>
      </c>
      <c r="BK433" s="210">
        <f>ROUND(I433*H433,2)</f>
        <v>0</v>
      </c>
      <c r="BL433" s="20" t="s">
        <v>229</v>
      </c>
      <c r="BM433" s="209" t="s">
        <v>4368</v>
      </c>
    </row>
    <row r="434" s="2" customFormat="1">
      <c r="A434" s="39"/>
      <c r="B434" s="40"/>
      <c r="C434" s="39"/>
      <c r="D434" s="211" t="s">
        <v>230</v>
      </c>
      <c r="E434" s="39"/>
      <c r="F434" s="212" t="s">
        <v>3676</v>
      </c>
      <c r="G434" s="39"/>
      <c r="H434" s="39"/>
      <c r="I434" s="162"/>
      <c r="J434" s="39"/>
      <c r="K434" s="39"/>
      <c r="L434" s="40"/>
      <c r="M434" s="213"/>
      <c r="N434" s="214"/>
      <c r="O434" s="78"/>
      <c r="P434" s="78"/>
      <c r="Q434" s="78"/>
      <c r="R434" s="78"/>
      <c r="S434" s="78"/>
      <c r="T434" s="79"/>
      <c r="U434" s="39"/>
      <c r="V434" s="39"/>
      <c r="W434" s="39"/>
      <c r="X434" s="39"/>
      <c r="Y434" s="39"/>
      <c r="Z434" s="39"/>
      <c r="AA434" s="39"/>
      <c r="AB434" s="39"/>
      <c r="AC434" s="39"/>
      <c r="AD434" s="39"/>
      <c r="AE434" s="39"/>
      <c r="AT434" s="20" t="s">
        <v>230</v>
      </c>
      <c r="AU434" s="20" t="s">
        <v>90</v>
      </c>
    </row>
    <row r="435" s="2" customFormat="1" ht="16.5" customHeight="1">
      <c r="A435" s="39"/>
      <c r="B435" s="161"/>
      <c r="C435" s="231" t="s">
        <v>4369</v>
      </c>
      <c r="D435" s="231" t="s">
        <v>215</v>
      </c>
      <c r="E435" s="232" t="s">
        <v>4370</v>
      </c>
      <c r="F435" s="233" t="s">
        <v>3670</v>
      </c>
      <c r="G435" s="234" t="s">
        <v>501</v>
      </c>
      <c r="H435" s="235">
        <v>35</v>
      </c>
      <c r="I435" s="236"/>
      <c r="J435" s="237">
        <f>ROUND(I435*H435,2)</f>
        <v>0</v>
      </c>
      <c r="K435" s="238"/>
      <c r="L435" s="239"/>
      <c r="M435" s="240" t="s">
        <v>1</v>
      </c>
      <c r="N435" s="241" t="s">
        <v>45</v>
      </c>
      <c r="O435" s="78"/>
      <c r="P435" s="207">
        <f>O435*H435</f>
        <v>0</v>
      </c>
      <c r="Q435" s="207">
        <v>0</v>
      </c>
      <c r="R435" s="207">
        <f>Q435*H435</f>
        <v>0</v>
      </c>
      <c r="S435" s="207">
        <v>0</v>
      </c>
      <c r="T435" s="208">
        <f>S435*H435</f>
        <v>0</v>
      </c>
      <c r="U435" s="39"/>
      <c r="V435" s="39"/>
      <c r="W435" s="39"/>
      <c r="X435" s="39"/>
      <c r="Y435" s="39"/>
      <c r="Z435" s="39"/>
      <c r="AA435" s="39"/>
      <c r="AB435" s="39"/>
      <c r="AC435" s="39"/>
      <c r="AD435" s="39"/>
      <c r="AE435" s="39"/>
      <c r="AR435" s="209" t="s">
        <v>243</v>
      </c>
      <c r="AT435" s="209" t="s">
        <v>215</v>
      </c>
      <c r="AU435" s="209" t="s">
        <v>90</v>
      </c>
      <c r="AY435" s="20" t="s">
        <v>218</v>
      </c>
      <c r="BE435" s="210">
        <f>IF(N435="základní",J435,0)</f>
        <v>0</v>
      </c>
      <c r="BF435" s="210">
        <f>IF(N435="snížená",J435,0)</f>
        <v>0</v>
      </c>
      <c r="BG435" s="210">
        <f>IF(N435="zákl. přenesená",J435,0)</f>
        <v>0</v>
      </c>
      <c r="BH435" s="210">
        <f>IF(N435="sníž. přenesená",J435,0)</f>
        <v>0</v>
      </c>
      <c r="BI435" s="210">
        <f>IF(N435="nulová",J435,0)</f>
        <v>0</v>
      </c>
      <c r="BJ435" s="20" t="s">
        <v>88</v>
      </c>
      <c r="BK435" s="210">
        <f>ROUND(I435*H435,2)</f>
        <v>0</v>
      </c>
      <c r="BL435" s="20" t="s">
        <v>229</v>
      </c>
      <c r="BM435" s="209" t="s">
        <v>4371</v>
      </c>
    </row>
    <row r="436" s="2" customFormat="1">
      <c r="A436" s="39"/>
      <c r="B436" s="40"/>
      <c r="C436" s="39"/>
      <c r="D436" s="211" t="s">
        <v>230</v>
      </c>
      <c r="E436" s="39"/>
      <c r="F436" s="212" t="s">
        <v>3672</v>
      </c>
      <c r="G436" s="39"/>
      <c r="H436" s="39"/>
      <c r="I436" s="162"/>
      <c r="J436" s="39"/>
      <c r="K436" s="39"/>
      <c r="L436" s="40"/>
      <c r="M436" s="213"/>
      <c r="N436" s="214"/>
      <c r="O436" s="78"/>
      <c r="P436" s="78"/>
      <c r="Q436" s="78"/>
      <c r="R436" s="78"/>
      <c r="S436" s="78"/>
      <c r="T436" s="79"/>
      <c r="U436" s="39"/>
      <c r="V436" s="39"/>
      <c r="W436" s="39"/>
      <c r="X436" s="39"/>
      <c r="Y436" s="39"/>
      <c r="Z436" s="39"/>
      <c r="AA436" s="39"/>
      <c r="AB436" s="39"/>
      <c r="AC436" s="39"/>
      <c r="AD436" s="39"/>
      <c r="AE436" s="39"/>
      <c r="AT436" s="20" t="s">
        <v>230</v>
      </c>
      <c r="AU436" s="20" t="s">
        <v>90</v>
      </c>
    </row>
    <row r="437" s="2" customFormat="1" ht="16.5" customHeight="1">
      <c r="A437" s="39"/>
      <c r="B437" s="161"/>
      <c r="C437" s="231" t="s">
        <v>4372</v>
      </c>
      <c r="D437" s="231" t="s">
        <v>215</v>
      </c>
      <c r="E437" s="232" t="s">
        <v>4373</v>
      </c>
      <c r="F437" s="233" t="s">
        <v>4374</v>
      </c>
      <c r="G437" s="234" t="s">
        <v>501</v>
      </c>
      <c r="H437" s="235">
        <v>85</v>
      </c>
      <c r="I437" s="236"/>
      <c r="J437" s="237">
        <f>ROUND(I437*H437,2)</f>
        <v>0</v>
      </c>
      <c r="K437" s="238"/>
      <c r="L437" s="239"/>
      <c r="M437" s="240" t="s">
        <v>1</v>
      </c>
      <c r="N437" s="241" t="s">
        <v>45</v>
      </c>
      <c r="O437" s="78"/>
      <c r="P437" s="207">
        <f>O437*H437</f>
        <v>0</v>
      </c>
      <c r="Q437" s="207">
        <v>0</v>
      </c>
      <c r="R437" s="207">
        <f>Q437*H437</f>
        <v>0</v>
      </c>
      <c r="S437" s="207">
        <v>0</v>
      </c>
      <c r="T437" s="208">
        <f>S437*H437</f>
        <v>0</v>
      </c>
      <c r="U437" s="39"/>
      <c r="V437" s="39"/>
      <c r="W437" s="39"/>
      <c r="X437" s="39"/>
      <c r="Y437" s="39"/>
      <c r="Z437" s="39"/>
      <c r="AA437" s="39"/>
      <c r="AB437" s="39"/>
      <c r="AC437" s="39"/>
      <c r="AD437" s="39"/>
      <c r="AE437" s="39"/>
      <c r="AR437" s="209" t="s">
        <v>243</v>
      </c>
      <c r="AT437" s="209" t="s">
        <v>215</v>
      </c>
      <c r="AU437" s="209" t="s">
        <v>90</v>
      </c>
      <c r="AY437" s="20" t="s">
        <v>218</v>
      </c>
      <c r="BE437" s="210">
        <f>IF(N437="základní",J437,0)</f>
        <v>0</v>
      </c>
      <c r="BF437" s="210">
        <f>IF(N437="snížená",J437,0)</f>
        <v>0</v>
      </c>
      <c r="BG437" s="210">
        <f>IF(N437="zákl. přenesená",J437,0)</f>
        <v>0</v>
      </c>
      <c r="BH437" s="210">
        <f>IF(N437="sníž. přenesená",J437,0)</f>
        <v>0</v>
      </c>
      <c r="BI437" s="210">
        <f>IF(N437="nulová",J437,0)</f>
        <v>0</v>
      </c>
      <c r="BJ437" s="20" t="s">
        <v>88</v>
      </c>
      <c r="BK437" s="210">
        <f>ROUND(I437*H437,2)</f>
        <v>0</v>
      </c>
      <c r="BL437" s="20" t="s">
        <v>229</v>
      </c>
      <c r="BM437" s="209" t="s">
        <v>4375</v>
      </c>
    </row>
    <row r="438" s="2" customFormat="1">
      <c r="A438" s="39"/>
      <c r="B438" s="40"/>
      <c r="C438" s="39"/>
      <c r="D438" s="211" t="s">
        <v>230</v>
      </c>
      <c r="E438" s="39"/>
      <c r="F438" s="212" t="s">
        <v>3676</v>
      </c>
      <c r="G438" s="39"/>
      <c r="H438" s="39"/>
      <c r="I438" s="162"/>
      <c r="J438" s="39"/>
      <c r="K438" s="39"/>
      <c r="L438" s="40"/>
      <c r="M438" s="213"/>
      <c r="N438" s="214"/>
      <c r="O438" s="78"/>
      <c r="P438" s="78"/>
      <c r="Q438" s="78"/>
      <c r="R438" s="78"/>
      <c r="S438" s="78"/>
      <c r="T438" s="79"/>
      <c r="U438" s="39"/>
      <c r="V438" s="39"/>
      <c r="W438" s="39"/>
      <c r="X438" s="39"/>
      <c r="Y438" s="39"/>
      <c r="Z438" s="39"/>
      <c r="AA438" s="39"/>
      <c r="AB438" s="39"/>
      <c r="AC438" s="39"/>
      <c r="AD438" s="39"/>
      <c r="AE438" s="39"/>
      <c r="AT438" s="20" t="s">
        <v>230</v>
      </c>
      <c r="AU438" s="20" t="s">
        <v>90</v>
      </c>
    </row>
    <row r="439" s="2" customFormat="1" ht="16.5" customHeight="1">
      <c r="A439" s="39"/>
      <c r="B439" s="161"/>
      <c r="C439" s="231" t="s">
        <v>4376</v>
      </c>
      <c r="D439" s="231" t="s">
        <v>215</v>
      </c>
      <c r="E439" s="232" t="s">
        <v>4377</v>
      </c>
      <c r="F439" s="233" t="s">
        <v>3682</v>
      </c>
      <c r="G439" s="234" t="s">
        <v>501</v>
      </c>
      <c r="H439" s="235">
        <v>172</v>
      </c>
      <c r="I439" s="236"/>
      <c r="J439" s="237">
        <f>ROUND(I439*H439,2)</f>
        <v>0</v>
      </c>
      <c r="K439" s="238"/>
      <c r="L439" s="239"/>
      <c r="M439" s="240" t="s">
        <v>1</v>
      </c>
      <c r="N439" s="241" t="s">
        <v>45</v>
      </c>
      <c r="O439" s="78"/>
      <c r="P439" s="207">
        <f>O439*H439</f>
        <v>0</v>
      </c>
      <c r="Q439" s="207">
        <v>0</v>
      </c>
      <c r="R439" s="207">
        <f>Q439*H439</f>
        <v>0</v>
      </c>
      <c r="S439" s="207">
        <v>0</v>
      </c>
      <c r="T439" s="208">
        <f>S439*H439</f>
        <v>0</v>
      </c>
      <c r="U439" s="39"/>
      <c r="V439" s="39"/>
      <c r="W439" s="39"/>
      <c r="X439" s="39"/>
      <c r="Y439" s="39"/>
      <c r="Z439" s="39"/>
      <c r="AA439" s="39"/>
      <c r="AB439" s="39"/>
      <c r="AC439" s="39"/>
      <c r="AD439" s="39"/>
      <c r="AE439" s="39"/>
      <c r="AR439" s="209" t="s">
        <v>243</v>
      </c>
      <c r="AT439" s="209" t="s">
        <v>215</v>
      </c>
      <c r="AU439" s="209" t="s">
        <v>90</v>
      </c>
      <c r="AY439" s="20" t="s">
        <v>218</v>
      </c>
      <c r="BE439" s="210">
        <f>IF(N439="základní",J439,0)</f>
        <v>0</v>
      </c>
      <c r="BF439" s="210">
        <f>IF(N439="snížená",J439,0)</f>
        <v>0</v>
      </c>
      <c r="BG439" s="210">
        <f>IF(N439="zákl. přenesená",J439,0)</f>
        <v>0</v>
      </c>
      <c r="BH439" s="210">
        <f>IF(N439="sníž. přenesená",J439,0)</f>
        <v>0</v>
      </c>
      <c r="BI439" s="210">
        <f>IF(N439="nulová",J439,0)</f>
        <v>0</v>
      </c>
      <c r="BJ439" s="20" t="s">
        <v>88</v>
      </c>
      <c r="BK439" s="210">
        <f>ROUND(I439*H439,2)</f>
        <v>0</v>
      </c>
      <c r="BL439" s="20" t="s">
        <v>229</v>
      </c>
      <c r="BM439" s="209" t="s">
        <v>4378</v>
      </c>
    </row>
    <row r="440" s="2" customFormat="1">
      <c r="A440" s="39"/>
      <c r="B440" s="40"/>
      <c r="C440" s="39"/>
      <c r="D440" s="211" t="s">
        <v>230</v>
      </c>
      <c r="E440" s="39"/>
      <c r="F440" s="212" t="s">
        <v>3684</v>
      </c>
      <c r="G440" s="39"/>
      <c r="H440" s="39"/>
      <c r="I440" s="162"/>
      <c r="J440" s="39"/>
      <c r="K440" s="39"/>
      <c r="L440" s="40"/>
      <c r="M440" s="213"/>
      <c r="N440" s="214"/>
      <c r="O440" s="78"/>
      <c r="P440" s="78"/>
      <c r="Q440" s="78"/>
      <c r="R440" s="78"/>
      <c r="S440" s="78"/>
      <c r="T440" s="79"/>
      <c r="U440" s="39"/>
      <c r="V440" s="39"/>
      <c r="W440" s="39"/>
      <c r="X440" s="39"/>
      <c r="Y440" s="39"/>
      <c r="Z440" s="39"/>
      <c r="AA440" s="39"/>
      <c r="AB440" s="39"/>
      <c r="AC440" s="39"/>
      <c r="AD440" s="39"/>
      <c r="AE440" s="39"/>
      <c r="AT440" s="20" t="s">
        <v>230</v>
      </c>
      <c r="AU440" s="20" t="s">
        <v>90</v>
      </c>
    </row>
    <row r="441" s="2" customFormat="1" ht="24.15" customHeight="1">
      <c r="A441" s="39"/>
      <c r="B441" s="161"/>
      <c r="C441" s="231" t="s">
        <v>4379</v>
      </c>
      <c r="D441" s="231" t="s">
        <v>215</v>
      </c>
      <c r="E441" s="232" t="s">
        <v>4380</v>
      </c>
      <c r="F441" s="233" t="s">
        <v>3690</v>
      </c>
      <c r="G441" s="234" t="s">
        <v>501</v>
      </c>
      <c r="H441" s="235">
        <v>20</v>
      </c>
      <c r="I441" s="236"/>
      <c r="J441" s="237">
        <f>ROUND(I441*H441,2)</f>
        <v>0</v>
      </c>
      <c r="K441" s="238"/>
      <c r="L441" s="239"/>
      <c r="M441" s="240" t="s">
        <v>1</v>
      </c>
      <c r="N441" s="241" t="s">
        <v>45</v>
      </c>
      <c r="O441" s="78"/>
      <c r="P441" s="207">
        <f>O441*H441</f>
        <v>0</v>
      </c>
      <c r="Q441" s="207">
        <v>0</v>
      </c>
      <c r="R441" s="207">
        <f>Q441*H441</f>
        <v>0</v>
      </c>
      <c r="S441" s="207">
        <v>0</v>
      </c>
      <c r="T441" s="208">
        <f>S441*H441</f>
        <v>0</v>
      </c>
      <c r="U441" s="39"/>
      <c r="V441" s="39"/>
      <c r="W441" s="39"/>
      <c r="X441" s="39"/>
      <c r="Y441" s="39"/>
      <c r="Z441" s="39"/>
      <c r="AA441" s="39"/>
      <c r="AB441" s="39"/>
      <c r="AC441" s="39"/>
      <c r="AD441" s="39"/>
      <c r="AE441" s="39"/>
      <c r="AR441" s="209" t="s">
        <v>243</v>
      </c>
      <c r="AT441" s="209" t="s">
        <v>215</v>
      </c>
      <c r="AU441" s="209" t="s">
        <v>90</v>
      </c>
      <c r="AY441" s="20" t="s">
        <v>218</v>
      </c>
      <c r="BE441" s="210">
        <f>IF(N441="základní",J441,0)</f>
        <v>0</v>
      </c>
      <c r="BF441" s="210">
        <f>IF(N441="snížená",J441,0)</f>
        <v>0</v>
      </c>
      <c r="BG441" s="210">
        <f>IF(N441="zákl. přenesená",J441,0)</f>
        <v>0</v>
      </c>
      <c r="BH441" s="210">
        <f>IF(N441="sníž. přenesená",J441,0)</f>
        <v>0</v>
      </c>
      <c r="BI441" s="210">
        <f>IF(N441="nulová",J441,0)</f>
        <v>0</v>
      </c>
      <c r="BJ441" s="20" t="s">
        <v>88</v>
      </c>
      <c r="BK441" s="210">
        <f>ROUND(I441*H441,2)</f>
        <v>0</v>
      </c>
      <c r="BL441" s="20" t="s">
        <v>229</v>
      </c>
      <c r="BM441" s="209" t="s">
        <v>4381</v>
      </c>
    </row>
    <row r="442" s="2" customFormat="1" ht="24.15" customHeight="1">
      <c r="A442" s="39"/>
      <c r="B442" s="161"/>
      <c r="C442" s="231" t="s">
        <v>4382</v>
      </c>
      <c r="D442" s="231" t="s">
        <v>215</v>
      </c>
      <c r="E442" s="232" t="s">
        <v>4383</v>
      </c>
      <c r="F442" s="233" t="s">
        <v>3699</v>
      </c>
      <c r="G442" s="234" t="s">
        <v>315</v>
      </c>
      <c r="H442" s="235">
        <v>3</v>
      </c>
      <c r="I442" s="236"/>
      <c r="J442" s="237">
        <f>ROUND(I442*H442,2)</f>
        <v>0</v>
      </c>
      <c r="K442" s="238"/>
      <c r="L442" s="239"/>
      <c r="M442" s="240" t="s">
        <v>1</v>
      </c>
      <c r="N442" s="241" t="s">
        <v>45</v>
      </c>
      <c r="O442" s="78"/>
      <c r="P442" s="207">
        <f>O442*H442</f>
        <v>0</v>
      </c>
      <c r="Q442" s="207">
        <v>0</v>
      </c>
      <c r="R442" s="207">
        <f>Q442*H442</f>
        <v>0</v>
      </c>
      <c r="S442" s="207">
        <v>0</v>
      </c>
      <c r="T442" s="208">
        <f>S442*H442</f>
        <v>0</v>
      </c>
      <c r="U442" s="39"/>
      <c r="V442" s="39"/>
      <c r="W442" s="39"/>
      <c r="X442" s="39"/>
      <c r="Y442" s="39"/>
      <c r="Z442" s="39"/>
      <c r="AA442" s="39"/>
      <c r="AB442" s="39"/>
      <c r="AC442" s="39"/>
      <c r="AD442" s="39"/>
      <c r="AE442" s="39"/>
      <c r="AR442" s="209" t="s">
        <v>243</v>
      </c>
      <c r="AT442" s="209" t="s">
        <v>215</v>
      </c>
      <c r="AU442" s="209" t="s">
        <v>90</v>
      </c>
      <c r="AY442" s="20" t="s">
        <v>218</v>
      </c>
      <c r="BE442" s="210">
        <f>IF(N442="základní",J442,0)</f>
        <v>0</v>
      </c>
      <c r="BF442" s="210">
        <f>IF(N442="snížená",J442,0)</f>
        <v>0</v>
      </c>
      <c r="BG442" s="210">
        <f>IF(N442="zákl. přenesená",J442,0)</f>
        <v>0</v>
      </c>
      <c r="BH442" s="210">
        <f>IF(N442="sníž. přenesená",J442,0)</f>
        <v>0</v>
      </c>
      <c r="BI442" s="210">
        <f>IF(N442="nulová",J442,0)</f>
        <v>0</v>
      </c>
      <c r="BJ442" s="20" t="s">
        <v>88</v>
      </c>
      <c r="BK442" s="210">
        <f>ROUND(I442*H442,2)</f>
        <v>0</v>
      </c>
      <c r="BL442" s="20" t="s">
        <v>229</v>
      </c>
      <c r="BM442" s="209" t="s">
        <v>4384</v>
      </c>
    </row>
    <row r="443" s="2" customFormat="1" ht="24.15" customHeight="1">
      <c r="A443" s="39"/>
      <c r="B443" s="161"/>
      <c r="C443" s="231" t="s">
        <v>4385</v>
      </c>
      <c r="D443" s="231" t="s">
        <v>215</v>
      </c>
      <c r="E443" s="232" t="s">
        <v>4386</v>
      </c>
      <c r="F443" s="233" t="s">
        <v>3702</v>
      </c>
      <c r="G443" s="234" t="s">
        <v>315</v>
      </c>
      <c r="H443" s="235">
        <v>1</v>
      </c>
      <c r="I443" s="236"/>
      <c r="J443" s="237">
        <f>ROUND(I443*H443,2)</f>
        <v>0</v>
      </c>
      <c r="K443" s="238"/>
      <c r="L443" s="239"/>
      <c r="M443" s="240" t="s">
        <v>1</v>
      </c>
      <c r="N443" s="241" t="s">
        <v>45</v>
      </c>
      <c r="O443" s="78"/>
      <c r="P443" s="207">
        <f>O443*H443</f>
        <v>0</v>
      </c>
      <c r="Q443" s="207">
        <v>0</v>
      </c>
      <c r="R443" s="207">
        <f>Q443*H443</f>
        <v>0</v>
      </c>
      <c r="S443" s="207">
        <v>0</v>
      </c>
      <c r="T443" s="208">
        <f>S443*H443</f>
        <v>0</v>
      </c>
      <c r="U443" s="39"/>
      <c r="V443" s="39"/>
      <c r="W443" s="39"/>
      <c r="X443" s="39"/>
      <c r="Y443" s="39"/>
      <c r="Z443" s="39"/>
      <c r="AA443" s="39"/>
      <c r="AB443" s="39"/>
      <c r="AC443" s="39"/>
      <c r="AD443" s="39"/>
      <c r="AE443" s="39"/>
      <c r="AR443" s="209" t="s">
        <v>243</v>
      </c>
      <c r="AT443" s="209" t="s">
        <v>215</v>
      </c>
      <c r="AU443" s="209" t="s">
        <v>90</v>
      </c>
      <c r="AY443" s="20" t="s">
        <v>218</v>
      </c>
      <c r="BE443" s="210">
        <f>IF(N443="základní",J443,0)</f>
        <v>0</v>
      </c>
      <c r="BF443" s="210">
        <f>IF(N443="snížená",J443,0)</f>
        <v>0</v>
      </c>
      <c r="BG443" s="210">
        <f>IF(N443="zákl. přenesená",J443,0)</f>
        <v>0</v>
      </c>
      <c r="BH443" s="210">
        <f>IF(N443="sníž. přenesená",J443,0)</f>
        <v>0</v>
      </c>
      <c r="BI443" s="210">
        <f>IF(N443="nulová",J443,0)</f>
        <v>0</v>
      </c>
      <c r="BJ443" s="20" t="s">
        <v>88</v>
      </c>
      <c r="BK443" s="210">
        <f>ROUND(I443*H443,2)</f>
        <v>0</v>
      </c>
      <c r="BL443" s="20" t="s">
        <v>229</v>
      </c>
      <c r="BM443" s="209" t="s">
        <v>4387</v>
      </c>
    </row>
    <row r="444" s="2" customFormat="1" ht="21.75" customHeight="1">
      <c r="A444" s="39"/>
      <c r="B444" s="161"/>
      <c r="C444" s="231" t="s">
        <v>4388</v>
      </c>
      <c r="D444" s="231" t="s">
        <v>215</v>
      </c>
      <c r="E444" s="232" t="s">
        <v>4389</v>
      </c>
      <c r="F444" s="233" t="s">
        <v>3705</v>
      </c>
      <c r="G444" s="234" t="s">
        <v>315</v>
      </c>
      <c r="H444" s="235">
        <v>6</v>
      </c>
      <c r="I444" s="236"/>
      <c r="J444" s="237">
        <f>ROUND(I444*H444,2)</f>
        <v>0</v>
      </c>
      <c r="K444" s="238"/>
      <c r="L444" s="239"/>
      <c r="M444" s="240" t="s">
        <v>1</v>
      </c>
      <c r="N444" s="241" t="s">
        <v>45</v>
      </c>
      <c r="O444" s="78"/>
      <c r="P444" s="207">
        <f>O444*H444</f>
        <v>0</v>
      </c>
      <c r="Q444" s="207">
        <v>0</v>
      </c>
      <c r="R444" s="207">
        <f>Q444*H444</f>
        <v>0</v>
      </c>
      <c r="S444" s="207">
        <v>0</v>
      </c>
      <c r="T444" s="208">
        <f>S444*H444</f>
        <v>0</v>
      </c>
      <c r="U444" s="39"/>
      <c r="V444" s="39"/>
      <c r="W444" s="39"/>
      <c r="X444" s="39"/>
      <c r="Y444" s="39"/>
      <c r="Z444" s="39"/>
      <c r="AA444" s="39"/>
      <c r="AB444" s="39"/>
      <c r="AC444" s="39"/>
      <c r="AD444" s="39"/>
      <c r="AE444" s="39"/>
      <c r="AR444" s="209" t="s">
        <v>243</v>
      </c>
      <c r="AT444" s="209" t="s">
        <v>215</v>
      </c>
      <c r="AU444" s="209" t="s">
        <v>90</v>
      </c>
      <c r="AY444" s="20" t="s">
        <v>218</v>
      </c>
      <c r="BE444" s="210">
        <f>IF(N444="základní",J444,0)</f>
        <v>0</v>
      </c>
      <c r="BF444" s="210">
        <f>IF(N444="snížená",J444,0)</f>
        <v>0</v>
      </c>
      <c r="BG444" s="210">
        <f>IF(N444="zákl. přenesená",J444,0)</f>
        <v>0</v>
      </c>
      <c r="BH444" s="210">
        <f>IF(N444="sníž. přenesená",J444,0)</f>
        <v>0</v>
      </c>
      <c r="BI444" s="210">
        <f>IF(N444="nulová",J444,0)</f>
        <v>0</v>
      </c>
      <c r="BJ444" s="20" t="s">
        <v>88</v>
      </c>
      <c r="BK444" s="210">
        <f>ROUND(I444*H444,2)</f>
        <v>0</v>
      </c>
      <c r="BL444" s="20" t="s">
        <v>229</v>
      </c>
      <c r="BM444" s="209" t="s">
        <v>4390</v>
      </c>
    </row>
    <row r="445" s="2" customFormat="1" ht="33" customHeight="1">
      <c r="A445" s="39"/>
      <c r="B445" s="161"/>
      <c r="C445" s="231" t="s">
        <v>4391</v>
      </c>
      <c r="D445" s="231" t="s">
        <v>215</v>
      </c>
      <c r="E445" s="232" t="s">
        <v>4392</v>
      </c>
      <c r="F445" s="233" t="s">
        <v>3708</v>
      </c>
      <c r="G445" s="234" t="s">
        <v>315</v>
      </c>
      <c r="H445" s="235">
        <v>3</v>
      </c>
      <c r="I445" s="236"/>
      <c r="J445" s="237">
        <f>ROUND(I445*H445,2)</f>
        <v>0</v>
      </c>
      <c r="K445" s="238"/>
      <c r="L445" s="239"/>
      <c r="M445" s="240" t="s">
        <v>1</v>
      </c>
      <c r="N445" s="241" t="s">
        <v>45</v>
      </c>
      <c r="O445" s="78"/>
      <c r="P445" s="207">
        <f>O445*H445</f>
        <v>0</v>
      </c>
      <c r="Q445" s="207">
        <v>0</v>
      </c>
      <c r="R445" s="207">
        <f>Q445*H445</f>
        <v>0</v>
      </c>
      <c r="S445" s="207">
        <v>0</v>
      </c>
      <c r="T445" s="208">
        <f>S445*H445</f>
        <v>0</v>
      </c>
      <c r="U445" s="39"/>
      <c r="V445" s="39"/>
      <c r="W445" s="39"/>
      <c r="X445" s="39"/>
      <c r="Y445" s="39"/>
      <c r="Z445" s="39"/>
      <c r="AA445" s="39"/>
      <c r="AB445" s="39"/>
      <c r="AC445" s="39"/>
      <c r="AD445" s="39"/>
      <c r="AE445" s="39"/>
      <c r="AR445" s="209" t="s">
        <v>243</v>
      </c>
      <c r="AT445" s="209" t="s">
        <v>215</v>
      </c>
      <c r="AU445" s="209" t="s">
        <v>90</v>
      </c>
      <c r="AY445" s="20" t="s">
        <v>218</v>
      </c>
      <c r="BE445" s="210">
        <f>IF(N445="základní",J445,0)</f>
        <v>0</v>
      </c>
      <c r="BF445" s="210">
        <f>IF(N445="snížená",J445,0)</f>
        <v>0</v>
      </c>
      <c r="BG445" s="210">
        <f>IF(N445="zákl. přenesená",J445,0)</f>
        <v>0</v>
      </c>
      <c r="BH445" s="210">
        <f>IF(N445="sníž. přenesená",J445,0)</f>
        <v>0</v>
      </c>
      <c r="BI445" s="210">
        <f>IF(N445="nulová",J445,0)</f>
        <v>0</v>
      </c>
      <c r="BJ445" s="20" t="s">
        <v>88</v>
      </c>
      <c r="BK445" s="210">
        <f>ROUND(I445*H445,2)</f>
        <v>0</v>
      </c>
      <c r="BL445" s="20" t="s">
        <v>229</v>
      </c>
      <c r="BM445" s="209" t="s">
        <v>4393</v>
      </c>
    </row>
    <row r="446" s="2" customFormat="1" ht="33" customHeight="1">
      <c r="A446" s="39"/>
      <c r="B446" s="161"/>
      <c r="C446" s="231" t="s">
        <v>4394</v>
      </c>
      <c r="D446" s="231" t="s">
        <v>215</v>
      </c>
      <c r="E446" s="232" t="s">
        <v>4395</v>
      </c>
      <c r="F446" s="233" t="s">
        <v>3711</v>
      </c>
      <c r="G446" s="234" t="s">
        <v>315</v>
      </c>
      <c r="H446" s="235">
        <v>3</v>
      </c>
      <c r="I446" s="236"/>
      <c r="J446" s="237">
        <f>ROUND(I446*H446,2)</f>
        <v>0</v>
      </c>
      <c r="K446" s="238"/>
      <c r="L446" s="239"/>
      <c r="M446" s="240" t="s">
        <v>1</v>
      </c>
      <c r="N446" s="241" t="s">
        <v>45</v>
      </c>
      <c r="O446" s="78"/>
      <c r="P446" s="207">
        <f>O446*H446</f>
        <v>0</v>
      </c>
      <c r="Q446" s="207">
        <v>0</v>
      </c>
      <c r="R446" s="207">
        <f>Q446*H446</f>
        <v>0</v>
      </c>
      <c r="S446" s="207">
        <v>0</v>
      </c>
      <c r="T446" s="208">
        <f>S446*H446</f>
        <v>0</v>
      </c>
      <c r="U446" s="39"/>
      <c r="V446" s="39"/>
      <c r="W446" s="39"/>
      <c r="X446" s="39"/>
      <c r="Y446" s="39"/>
      <c r="Z446" s="39"/>
      <c r="AA446" s="39"/>
      <c r="AB446" s="39"/>
      <c r="AC446" s="39"/>
      <c r="AD446" s="39"/>
      <c r="AE446" s="39"/>
      <c r="AR446" s="209" t="s">
        <v>243</v>
      </c>
      <c r="AT446" s="209" t="s">
        <v>215</v>
      </c>
      <c r="AU446" s="209" t="s">
        <v>90</v>
      </c>
      <c r="AY446" s="20" t="s">
        <v>218</v>
      </c>
      <c r="BE446" s="210">
        <f>IF(N446="základní",J446,0)</f>
        <v>0</v>
      </c>
      <c r="BF446" s="210">
        <f>IF(N446="snížená",J446,0)</f>
        <v>0</v>
      </c>
      <c r="BG446" s="210">
        <f>IF(N446="zákl. přenesená",J446,0)</f>
        <v>0</v>
      </c>
      <c r="BH446" s="210">
        <f>IF(N446="sníž. přenesená",J446,0)</f>
        <v>0</v>
      </c>
      <c r="BI446" s="210">
        <f>IF(N446="nulová",J446,0)</f>
        <v>0</v>
      </c>
      <c r="BJ446" s="20" t="s">
        <v>88</v>
      </c>
      <c r="BK446" s="210">
        <f>ROUND(I446*H446,2)</f>
        <v>0</v>
      </c>
      <c r="BL446" s="20" t="s">
        <v>229</v>
      </c>
      <c r="BM446" s="209" t="s">
        <v>4396</v>
      </c>
    </row>
    <row r="447" s="2" customFormat="1" ht="24.15" customHeight="1">
      <c r="A447" s="39"/>
      <c r="B447" s="161"/>
      <c r="C447" s="231" t="s">
        <v>4397</v>
      </c>
      <c r="D447" s="231" t="s">
        <v>215</v>
      </c>
      <c r="E447" s="232" t="s">
        <v>4398</v>
      </c>
      <c r="F447" s="233" t="s">
        <v>3714</v>
      </c>
      <c r="G447" s="234" t="s">
        <v>315</v>
      </c>
      <c r="H447" s="235">
        <v>3</v>
      </c>
      <c r="I447" s="236"/>
      <c r="J447" s="237">
        <f>ROUND(I447*H447,2)</f>
        <v>0</v>
      </c>
      <c r="K447" s="238"/>
      <c r="L447" s="239"/>
      <c r="M447" s="240" t="s">
        <v>1</v>
      </c>
      <c r="N447" s="241" t="s">
        <v>45</v>
      </c>
      <c r="O447" s="78"/>
      <c r="P447" s="207">
        <f>O447*H447</f>
        <v>0</v>
      </c>
      <c r="Q447" s="207">
        <v>0</v>
      </c>
      <c r="R447" s="207">
        <f>Q447*H447</f>
        <v>0</v>
      </c>
      <c r="S447" s="207">
        <v>0</v>
      </c>
      <c r="T447" s="208">
        <f>S447*H447</f>
        <v>0</v>
      </c>
      <c r="U447" s="39"/>
      <c r="V447" s="39"/>
      <c r="W447" s="39"/>
      <c r="X447" s="39"/>
      <c r="Y447" s="39"/>
      <c r="Z447" s="39"/>
      <c r="AA447" s="39"/>
      <c r="AB447" s="39"/>
      <c r="AC447" s="39"/>
      <c r="AD447" s="39"/>
      <c r="AE447" s="39"/>
      <c r="AR447" s="209" t="s">
        <v>243</v>
      </c>
      <c r="AT447" s="209" t="s">
        <v>215</v>
      </c>
      <c r="AU447" s="209" t="s">
        <v>90</v>
      </c>
      <c r="AY447" s="20" t="s">
        <v>218</v>
      </c>
      <c r="BE447" s="210">
        <f>IF(N447="základní",J447,0)</f>
        <v>0</v>
      </c>
      <c r="BF447" s="210">
        <f>IF(N447="snížená",J447,0)</f>
        <v>0</v>
      </c>
      <c r="BG447" s="210">
        <f>IF(N447="zákl. přenesená",J447,0)</f>
        <v>0</v>
      </c>
      <c r="BH447" s="210">
        <f>IF(N447="sníž. přenesená",J447,0)</f>
        <v>0</v>
      </c>
      <c r="BI447" s="210">
        <f>IF(N447="nulová",J447,0)</f>
        <v>0</v>
      </c>
      <c r="BJ447" s="20" t="s">
        <v>88</v>
      </c>
      <c r="BK447" s="210">
        <f>ROUND(I447*H447,2)</f>
        <v>0</v>
      </c>
      <c r="BL447" s="20" t="s">
        <v>229</v>
      </c>
      <c r="BM447" s="209" t="s">
        <v>4399</v>
      </c>
    </row>
    <row r="448" s="2" customFormat="1" ht="24.15" customHeight="1">
      <c r="A448" s="39"/>
      <c r="B448" s="161"/>
      <c r="C448" s="231" t="s">
        <v>4400</v>
      </c>
      <c r="D448" s="231" t="s">
        <v>215</v>
      </c>
      <c r="E448" s="232" t="s">
        <v>4401</v>
      </c>
      <c r="F448" s="233" t="s">
        <v>3717</v>
      </c>
      <c r="G448" s="234" t="s">
        <v>315</v>
      </c>
      <c r="H448" s="235">
        <v>7</v>
      </c>
      <c r="I448" s="236"/>
      <c r="J448" s="237">
        <f>ROUND(I448*H448,2)</f>
        <v>0</v>
      </c>
      <c r="K448" s="238"/>
      <c r="L448" s="239"/>
      <c r="M448" s="240" t="s">
        <v>1</v>
      </c>
      <c r="N448" s="241" t="s">
        <v>45</v>
      </c>
      <c r="O448" s="78"/>
      <c r="P448" s="207">
        <f>O448*H448</f>
        <v>0</v>
      </c>
      <c r="Q448" s="207">
        <v>0</v>
      </c>
      <c r="R448" s="207">
        <f>Q448*H448</f>
        <v>0</v>
      </c>
      <c r="S448" s="207">
        <v>0</v>
      </c>
      <c r="T448" s="208">
        <f>S448*H448</f>
        <v>0</v>
      </c>
      <c r="U448" s="39"/>
      <c r="V448" s="39"/>
      <c r="W448" s="39"/>
      <c r="X448" s="39"/>
      <c r="Y448" s="39"/>
      <c r="Z448" s="39"/>
      <c r="AA448" s="39"/>
      <c r="AB448" s="39"/>
      <c r="AC448" s="39"/>
      <c r="AD448" s="39"/>
      <c r="AE448" s="39"/>
      <c r="AR448" s="209" t="s">
        <v>243</v>
      </c>
      <c r="AT448" s="209" t="s">
        <v>215</v>
      </c>
      <c r="AU448" s="209" t="s">
        <v>90</v>
      </c>
      <c r="AY448" s="20" t="s">
        <v>218</v>
      </c>
      <c r="BE448" s="210">
        <f>IF(N448="základní",J448,0)</f>
        <v>0</v>
      </c>
      <c r="BF448" s="210">
        <f>IF(N448="snížená",J448,0)</f>
        <v>0</v>
      </c>
      <c r="BG448" s="210">
        <f>IF(N448="zákl. přenesená",J448,0)</f>
        <v>0</v>
      </c>
      <c r="BH448" s="210">
        <f>IF(N448="sníž. přenesená",J448,0)</f>
        <v>0</v>
      </c>
      <c r="BI448" s="210">
        <f>IF(N448="nulová",J448,0)</f>
        <v>0</v>
      </c>
      <c r="BJ448" s="20" t="s">
        <v>88</v>
      </c>
      <c r="BK448" s="210">
        <f>ROUND(I448*H448,2)</f>
        <v>0</v>
      </c>
      <c r="BL448" s="20" t="s">
        <v>229</v>
      </c>
      <c r="BM448" s="209" t="s">
        <v>4402</v>
      </c>
    </row>
    <row r="449" s="2" customFormat="1" ht="24.15" customHeight="1">
      <c r="A449" s="39"/>
      <c r="B449" s="161"/>
      <c r="C449" s="231" t="s">
        <v>4403</v>
      </c>
      <c r="D449" s="231" t="s">
        <v>215</v>
      </c>
      <c r="E449" s="232" t="s">
        <v>4404</v>
      </c>
      <c r="F449" s="233" t="s">
        <v>3720</v>
      </c>
      <c r="G449" s="234" t="s">
        <v>315</v>
      </c>
      <c r="H449" s="235">
        <v>4</v>
      </c>
      <c r="I449" s="236"/>
      <c r="J449" s="237">
        <f>ROUND(I449*H449,2)</f>
        <v>0</v>
      </c>
      <c r="K449" s="238"/>
      <c r="L449" s="239"/>
      <c r="M449" s="240" t="s">
        <v>1</v>
      </c>
      <c r="N449" s="241" t="s">
        <v>45</v>
      </c>
      <c r="O449" s="78"/>
      <c r="P449" s="207">
        <f>O449*H449</f>
        <v>0</v>
      </c>
      <c r="Q449" s="207">
        <v>0</v>
      </c>
      <c r="R449" s="207">
        <f>Q449*H449</f>
        <v>0</v>
      </c>
      <c r="S449" s="207">
        <v>0</v>
      </c>
      <c r="T449" s="208">
        <f>S449*H449</f>
        <v>0</v>
      </c>
      <c r="U449" s="39"/>
      <c r="V449" s="39"/>
      <c r="W449" s="39"/>
      <c r="X449" s="39"/>
      <c r="Y449" s="39"/>
      <c r="Z449" s="39"/>
      <c r="AA449" s="39"/>
      <c r="AB449" s="39"/>
      <c r="AC449" s="39"/>
      <c r="AD449" s="39"/>
      <c r="AE449" s="39"/>
      <c r="AR449" s="209" t="s">
        <v>243</v>
      </c>
      <c r="AT449" s="209" t="s">
        <v>215</v>
      </c>
      <c r="AU449" s="209" t="s">
        <v>90</v>
      </c>
      <c r="AY449" s="20" t="s">
        <v>218</v>
      </c>
      <c r="BE449" s="210">
        <f>IF(N449="základní",J449,0)</f>
        <v>0</v>
      </c>
      <c r="BF449" s="210">
        <f>IF(N449="snížená",J449,0)</f>
        <v>0</v>
      </c>
      <c r="BG449" s="210">
        <f>IF(N449="zákl. přenesená",J449,0)</f>
        <v>0</v>
      </c>
      <c r="BH449" s="210">
        <f>IF(N449="sníž. přenesená",J449,0)</f>
        <v>0</v>
      </c>
      <c r="BI449" s="210">
        <f>IF(N449="nulová",J449,0)</f>
        <v>0</v>
      </c>
      <c r="BJ449" s="20" t="s">
        <v>88</v>
      </c>
      <c r="BK449" s="210">
        <f>ROUND(I449*H449,2)</f>
        <v>0</v>
      </c>
      <c r="BL449" s="20" t="s">
        <v>229</v>
      </c>
      <c r="BM449" s="209" t="s">
        <v>4405</v>
      </c>
    </row>
    <row r="450" s="2" customFormat="1" ht="21.75" customHeight="1">
      <c r="A450" s="39"/>
      <c r="B450" s="161"/>
      <c r="C450" s="231" t="s">
        <v>4406</v>
      </c>
      <c r="D450" s="231" t="s">
        <v>215</v>
      </c>
      <c r="E450" s="232" t="s">
        <v>4407</v>
      </c>
      <c r="F450" s="233" t="s">
        <v>3723</v>
      </c>
      <c r="G450" s="234" t="s">
        <v>315</v>
      </c>
      <c r="H450" s="235">
        <v>2</v>
      </c>
      <c r="I450" s="236"/>
      <c r="J450" s="237">
        <f>ROUND(I450*H450,2)</f>
        <v>0</v>
      </c>
      <c r="K450" s="238"/>
      <c r="L450" s="239"/>
      <c r="M450" s="240" t="s">
        <v>1</v>
      </c>
      <c r="N450" s="241" t="s">
        <v>45</v>
      </c>
      <c r="O450" s="78"/>
      <c r="P450" s="207">
        <f>O450*H450</f>
        <v>0</v>
      </c>
      <c r="Q450" s="207">
        <v>0</v>
      </c>
      <c r="R450" s="207">
        <f>Q450*H450</f>
        <v>0</v>
      </c>
      <c r="S450" s="207">
        <v>0</v>
      </c>
      <c r="T450" s="208">
        <f>S450*H450</f>
        <v>0</v>
      </c>
      <c r="U450" s="39"/>
      <c r="V450" s="39"/>
      <c r="W450" s="39"/>
      <c r="X450" s="39"/>
      <c r="Y450" s="39"/>
      <c r="Z450" s="39"/>
      <c r="AA450" s="39"/>
      <c r="AB450" s="39"/>
      <c r="AC450" s="39"/>
      <c r="AD450" s="39"/>
      <c r="AE450" s="39"/>
      <c r="AR450" s="209" t="s">
        <v>243</v>
      </c>
      <c r="AT450" s="209" t="s">
        <v>215</v>
      </c>
      <c r="AU450" s="209" t="s">
        <v>90</v>
      </c>
      <c r="AY450" s="20" t="s">
        <v>218</v>
      </c>
      <c r="BE450" s="210">
        <f>IF(N450="základní",J450,0)</f>
        <v>0</v>
      </c>
      <c r="BF450" s="210">
        <f>IF(N450="snížená",J450,0)</f>
        <v>0</v>
      </c>
      <c r="BG450" s="210">
        <f>IF(N450="zákl. přenesená",J450,0)</f>
        <v>0</v>
      </c>
      <c r="BH450" s="210">
        <f>IF(N450="sníž. přenesená",J450,0)</f>
        <v>0</v>
      </c>
      <c r="BI450" s="210">
        <f>IF(N450="nulová",J450,0)</f>
        <v>0</v>
      </c>
      <c r="BJ450" s="20" t="s">
        <v>88</v>
      </c>
      <c r="BK450" s="210">
        <f>ROUND(I450*H450,2)</f>
        <v>0</v>
      </c>
      <c r="BL450" s="20" t="s">
        <v>229</v>
      </c>
      <c r="BM450" s="209" t="s">
        <v>4408</v>
      </c>
    </row>
    <row r="451" s="2" customFormat="1" ht="21.75" customHeight="1">
      <c r="A451" s="39"/>
      <c r="B451" s="161"/>
      <c r="C451" s="231" t="s">
        <v>4409</v>
      </c>
      <c r="D451" s="231" t="s">
        <v>215</v>
      </c>
      <c r="E451" s="232" t="s">
        <v>4410</v>
      </c>
      <c r="F451" s="233" t="s">
        <v>3726</v>
      </c>
      <c r="G451" s="234" t="s">
        <v>315</v>
      </c>
      <c r="H451" s="235">
        <v>9</v>
      </c>
      <c r="I451" s="236"/>
      <c r="J451" s="237">
        <f>ROUND(I451*H451,2)</f>
        <v>0</v>
      </c>
      <c r="K451" s="238"/>
      <c r="L451" s="239"/>
      <c r="M451" s="240" t="s">
        <v>1</v>
      </c>
      <c r="N451" s="241" t="s">
        <v>45</v>
      </c>
      <c r="O451" s="78"/>
      <c r="P451" s="207">
        <f>O451*H451</f>
        <v>0</v>
      </c>
      <c r="Q451" s="207">
        <v>0</v>
      </c>
      <c r="R451" s="207">
        <f>Q451*H451</f>
        <v>0</v>
      </c>
      <c r="S451" s="207">
        <v>0</v>
      </c>
      <c r="T451" s="208">
        <f>S451*H451</f>
        <v>0</v>
      </c>
      <c r="U451" s="39"/>
      <c r="V451" s="39"/>
      <c r="W451" s="39"/>
      <c r="X451" s="39"/>
      <c r="Y451" s="39"/>
      <c r="Z451" s="39"/>
      <c r="AA451" s="39"/>
      <c r="AB451" s="39"/>
      <c r="AC451" s="39"/>
      <c r="AD451" s="39"/>
      <c r="AE451" s="39"/>
      <c r="AR451" s="209" t="s">
        <v>243</v>
      </c>
      <c r="AT451" s="209" t="s">
        <v>215</v>
      </c>
      <c r="AU451" s="209" t="s">
        <v>90</v>
      </c>
      <c r="AY451" s="20" t="s">
        <v>218</v>
      </c>
      <c r="BE451" s="210">
        <f>IF(N451="základní",J451,0)</f>
        <v>0</v>
      </c>
      <c r="BF451" s="210">
        <f>IF(N451="snížená",J451,0)</f>
        <v>0</v>
      </c>
      <c r="BG451" s="210">
        <f>IF(N451="zákl. přenesená",J451,0)</f>
        <v>0</v>
      </c>
      <c r="BH451" s="210">
        <f>IF(N451="sníž. přenesená",J451,0)</f>
        <v>0</v>
      </c>
      <c r="BI451" s="210">
        <f>IF(N451="nulová",J451,0)</f>
        <v>0</v>
      </c>
      <c r="BJ451" s="20" t="s">
        <v>88</v>
      </c>
      <c r="BK451" s="210">
        <f>ROUND(I451*H451,2)</f>
        <v>0</v>
      </c>
      <c r="BL451" s="20" t="s">
        <v>229</v>
      </c>
      <c r="BM451" s="209" t="s">
        <v>4411</v>
      </c>
    </row>
    <row r="452" s="2" customFormat="1" ht="24.15" customHeight="1">
      <c r="A452" s="39"/>
      <c r="B452" s="161"/>
      <c r="C452" s="231" t="s">
        <v>4412</v>
      </c>
      <c r="D452" s="231" t="s">
        <v>215</v>
      </c>
      <c r="E452" s="232" t="s">
        <v>4413</v>
      </c>
      <c r="F452" s="233" t="s">
        <v>3729</v>
      </c>
      <c r="G452" s="234" t="s">
        <v>315</v>
      </c>
      <c r="H452" s="235">
        <v>3</v>
      </c>
      <c r="I452" s="236"/>
      <c r="J452" s="237">
        <f>ROUND(I452*H452,2)</f>
        <v>0</v>
      </c>
      <c r="K452" s="238"/>
      <c r="L452" s="239"/>
      <c r="M452" s="240" t="s">
        <v>1</v>
      </c>
      <c r="N452" s="241" t="s">
        <v>45</v>
      </c>
      <c r="O452" s="78"/>
      <c r="P452" s="207">
        <f>O452*H452</f>
        <v>0</v>
      </c>
      <c r="Q452" s="207">
        <v>0</v>
      </c>
      <c r="R452" s="207">
        <f>Q452*H452</f>
        <v>0</v>
      </c>
      <c r="S452" s="207">
        <v>0</v>
      </c>
      <c r="T452" s="208">
        <f>S452*H452</f>
        <v>0</v>
      </c>
      <c r="U452" s="39"/>
      <c r="V452" s="39"/>
      <c r="W452" s="39"/>
      <c r="X452" s="39"/>
      <c r="Y452" s="39"/>
      <c r="Z452" s="39"/>
      <c r="AA452" s="39"/>
      <c r="AB452" s="39"/>
      <c r="AC452" s="39"/>
      <c r="AD452" s="39"/>
      <c r="AE452" s="39"/>
      <c r="AR452" s="209" t="s">
        <v>243</v>
      </c>
      <c r="AT452" s="209" t="s">
        <v>215</v>
      </c>
      <c r="AU452" s="209" t="s">
        <v>90</v>
      </c>
      <c r="AY452" s="20" t="s">
        <v>218</v>
      </c>
      <c r="BE452" s="210">
        <f>IF(N452="základní",J452,0)</f>
        <v>0</v>
      </c>
      <c r="BF452" s="210">
        <f>IF(N452="snížená",J452,0)</f>
        <v>0</v>
      </c>
      <c r="BG452" s="210">
        <f>IF(N452="zákl. přenesená",J452,0)</f>
        <v>0</v>
      </c>
      <c r="BH452" s="210">
        <f>IF(N452="sníž. přenesená",J452,0)</f>
        <v>0</v>
      </c>
      <c r="BI452" s="210">
        <f>IF(N452="nulová",J452,0)</f>
        <v>0</v>
      </c>
      <c r="BJ452" s="20" t="s">
        <v>88</v>
      </c>
      <c r="BK452" s="210">
        <f>ROUND(I452*H452,2)</f>
        <v>0</v>
      </c>
      <c r="BL452" s="20" t="s">
        <v>229</v>
      </c>
      <c r="BM452" s="209" t="s">
        <v>4414</v>
      </c>
    </row>
    <row r="453" s="2" customFormat="1" ht="16.5" customHeight="1">
      <c r="A453" s="39"/>
      <c r="B453" s="161"/>
      <c r="C453" s="231" t="s">
        <v>4415</v>
      </c>
      <c r="D453" s="231" t="s">
        <v>215</v>
      </c>
      <c r="E453" s="232" t="s">
        <v>4416</v>
      </c>
      <c r="F453" s="233" t="s">
        <v>3732</v>
      </c>
      <c r="G453" s="234" t="s">
        <v>315</v>
      </c>
      <c r="H453" s="235">
        <v>1</v>
      </c>
      <c r="I453" s="236"/>
      <c r="J453" s="237">
        <f>ROUND(I453*H453,2)</f>
        <v>0</v>
      </c>
      <c r="K453" s="238"/>
      <c r="L453" s="239"/>
      <c r="M453" s="240" t="s">
        <v>1</v>
      </c>
      <c r="N453" s="241" t="s">
        <v>45</v>
      </c>
      <c r="O453" s="78"/>
      <c r="P453" s="207">
        <f>O453*H453</f>
        <v>0</v>
      </c>
      <c r="Q453" s="207">
        <v>0</v>
      </c>
      <c r="R453" s="207">
        <f>Q453*H453</f>
        <v>0</v>
      </c>
      <c r="S453" s="207">
        <v>0</v>
      </c>
      <c r="T453" s="208">
        <f>S453*H453</f>
        <v>0</v>
      </c>
      <c r="U453" s="39"/>
      <c r="V453" s="39"/>
      <c r="W453" s="39"/>
      <c r="X453" s="39"/>
      <c r="Y453" s="39"/>
      <c r="Z453" s="39"/>
      <c r="AA453" s="39"/>
      <c r="AB453" s="39"/>
      <c r="AC453" s="39"/>
      <c r="AD453" s="39"/>
      <c r="AE453" s="39"/>
      <c r="AR453" s="209" t="s">
        <v>243</v>
      </c>
      <c r="AT453" s="209" t="s">
        <v>215</v>
      </c>
      <c r="AU453" s="209" t="s">
        <v>90</v>
      </c>
      <c r="AY453" s="20" t="s">
        <v>218</v>
      </c>
      <c r="BE453" s="210">
        <f>IF(N453="základní",J453,0)</f>
        <v>0</v>
      </c>
      <c r="BF453" s="210">
        <f>IF(N453="snížená",J453,0)</f>
        <v>0</v>
      </c>
      <c r="BG453" s="210">
        <f>IF(N453="zákl. přenesená",J453,0)</f>
        <v>0</v>
      </c>
      <c r="BH453" s="210">
        <f>IF(N453="sníž. přenesená",J453,0)</f>
        <v>0</v>
      </c>
      <c r="BI453" s="210">
        <f>IF(N453="nulová",J453,0)</f>
        <v>0</v>
      </c>
      <c r="BJ453" s="20" t="s">
        <v>88</v>
      </c>
      <c r="BK453" s="210">
        <f>ROUND(I453*H453,2)</f>
        <v>0</v>
      </c>
      <c r="BL453" s="20" t="s">
        <v>229</v>
      </c>
      <c r="BM453" s="209" t="s">
        <v>4417</v>
      </c>
    </row>
    <row r="454" s="2" customFormat="1" ht="24.15" customHeight="1">
      <c r="A454" s="39"/>
      <c r="B454" s="161"/>
      <c r="C454" s="231" t="s">
        <v>4418</v>
      </c>
      <c r="D454" s="231" t="s">
        <v>215</v>
      </c>
      <c r="E454" s="232" t="s">
        <v>4419</v>
      </c>
      <c r="F454" s="233" t="s">
        <v>3738</v>
      </c>
      <c r="G454" s="234" t="s">
        <v>315</v>
      </c>
      <c r="H454" s="235">
        <v>4</v>
      </c>
      <c r="I454" s="236"/>
      <c r="J454" s="237">
        <f>ROUND(I454*H454,2)</f>
        <v>0</v>
      </c>
      <c r="K454" s="238"/>
      <c r="L454" s="239"/>
      <c r="M454" s="240" t="s">
        <v>1</v>
      </c>
      <c r="N454" s="241" t="s">
        <v>45</v>
      </c>
      <c r="O454" s="78"/>
      <c r="P454" s="207">
        <f>O454*H454</f>
        <v>0</v>
      </c>
      <c r="Q454" s="207">
        <v>0</v>
      </c>
      <c r="R454" s="207">
        <f>Q454*H454</f>
        <v>0</v>
      </c>
      <c r="S454" s="207">
        <v>0</v>
      </c>
      <c r="T454" s="208">
        <f>S454*H454</f>
        <v>0</v>
      </c>
      <c r="U454" s="39"/>
      <c r="V454" s="39"/>
      <c r="W454" s="39"/>
      <c r="X454" s="39"/>
      <c r="Y454" s="39"/>
      <c r="Z454" s="39"/>
      <c r="AA454" s="39"/>
      <c r="AB454" s="39"/>
      <c r="AC454" s="39"/>
      <c r="AD454" s="39"/>
      <c r="AE454" s="39"/>
      <c r="AR454" s="209" t="s">
        <v>243</v>
      </c>
      <c r="AT454" s="209" t="s">
        <v>215</v>
      </c>
      <c r="AU454" s="209" t="s">
        <v>90</v>
      </c>
      <c r="AY454" s="20" t="s">
        <v>218</v>
      </c>
      <c r="BE454" s="210">
        <f>IF(N454="základní",J454,0)</f>
        <v>0</v>
      </c>
      <c r="BF454" s="210">
        <f>IF(N454="snížená",J454,0)</f>
        <v>0</v>
      </c>
      <c r="BG454" s="210">
        <f>IF(N454="zákl. přenesená",J454,0)</f>
        <v>0</v>
      </c>
      <c r="BH454" s="210">
        <f>IF(N454="sníž. přenesená",J454,0)</f>
        <v>0</v>
      </c>
      <c r="BI454" s="210">
        <f>IF(N454="nulová",J454,0)</f>
        <v>0</v>
      </c>
      <c r="BJ454" s="20" t="s">
        <v>88</v>
      </c>
      <c r="BK454" s="210">
        <f>ROUND(I454*H454,2)</f>
        <v>0</v>
      </c>
      <c r="BL454" s="20" t="s">
        <v>229</v>
      </c>
      <c r="BM454" s="209" t="s">
        <v>4420</v>
      </c>
    </row>
    <row r="455" s="2" customFormat="1" ht="24.15" customHeight="1">
      <c r="A455" s="39"/>
      <c r="B455" s="161"/>
      <c r="C455" s="231" t="s">
        <v>4421</v>
      </c>
      <c r="D455" s="231" t="s">
        <v>215</v>
      </c>
      <c r="E455" s="232" t="s">
        <v>4422</v>
      </c>
      <c r="F455" s="233" t="s">
        <v>3741</v>
      </c>
      <c r="G455" s="234" t="s">
        <v>315</v>
      </c>
      <c r="H455" s="235">
        <v>6</v>
      </c>
      <c r="I455" s="236"/>
      <c r="J455" s="237">
        <f>ROUND(I455*H455,2)</f>
        <v>0</v>
      </c>
      <c r="K455" s="238"/>
      <c r="L455" s="239"/>
      <c r="M455" s="240" t="s">
        <v>1</v>
      </c>
      <c r="N455" s="241" t="s">
        <v>45</v>
      </c>
      <c r="O455" s="78"/>
      <c r="P455" s="207">
        <f>O455*H455</f>
        <v>0</v>
      </c>
      <c r="Q455" s="207">
        <v>0</v>
      </c>
      <c r="R455" s="207">
        <f>Q455*H455</f>
        <v>0</v>
      </c>
      <c r="S455" s="207">
        <v>0</v>
      </c>
      <c r="T455" s="208">
        <f>S455*H455</f>
        <v>0</v>
      </c>
      <c r="U455" s="39"/>
      <c r="V455" s="39"/>
      <c r="W455" s="39"/>
      <c r="X455" s="39"/>
      <c r="Y455" s="39"/>
      <c r="Z455" s="39"/>
      <c r="AA455" s="39"/>
      <c r="AB455" s="39"/>
      <c r="AC455" s="39"/>
      <c r="AD455" s="39"/>
      <c r="AE455" s="39"/>
      <c r="AR455" s="209" t="s">
        <v>243</v>
      </c>
      <c r="AT455" s="209" t="s">
        <v>215</v>
      </c>
      <c r="AU455" s="209" t="s">
        <v>90</v>
      </c>
      <c r="AY455" s="20" t="s">
        <v>218</v>
      </c>
      <c r="BE455" s="210">
        <f>IF(N455="základní",J455,0)</f>
        <v>0</v>
      </c>
      <c r="BF455" s="210">
        <f>IF(N455="snížená",J455,0)</f>
        <v>0</v>
      </c>
      <c r="BG455" s="210">
        <f>IF(N455="zákl. přenesená",J455,0)</f>
        <v>0</v>
      </c>
      <c r="BH455" s="210">
        <f>IF(N455="sníž. přenesená",J455,0)</f>
        <v>0</v>
      </c>
      <c r="BI455" s="210">
        <f>IF(N455="nulová",J455,0)</f>
        <v>0</v>
      </c>
      <c r="BJ455" s="20" t="s">
        <v>88</v>
      </c>
      <c r="BK455" s="210">
        <f>ROUND(I455*H455,2)</f>
        <v>0</v>
      </c>
      <c r="BL455" s="20" t="s">
        <v>229</v>
      </c>
      <c r="BM455" s="209" t="s">
        <v>4423</v>
      </c>
    </row>
    <row r="456" s="2" customFormat="1" ht="24.15" customHeight="1">
      <c r="A456" s="39"/>
      <c r="B456" s="161"/>
      <c r="C456" s="231" t="s">
        <v>4424</v>
      </c>
      <c r="D456" s="231" t="s">
        <v>215</v>
      </c>
      <c r="E456" s="232" t="s">
        <v>4425</v>
      </c>
      <c r="F456" s="233" t="s">
        <v>3744</v>
      </c>
      <c r="G456" s="234" t="s">
        <v>315</v>
      </c>
      <c r="H456" s="235">
        <v>6</v>
      </c>
      <c r="I456" s="236"/>
      <c r="J456" s="237">
        <f>ROUND(I456*H456,2)</f>
        <v>0</v>
      </c>
      <c r="K456" s="238"/>
      <c r="L456" s="239"/>
      <c r="M456" s="240" t="s">
        <v>1</v>
      </c>
      <c r="N456" s="241" t="s">
        <v>45</v>
      </c>
      <c r="O456" s="78"/>
      <c r="P456" s="207">
        <f>O456*H456</f>
        <v>0</v>
      </c>
      <c r="Q456" s="207">
        <v>0</v>
      </c>
      <c r="R456" s="207">
        <f>Q456*H456</f>
        <v>0</v>
      </c>
      <c r="S456" s="207">
        <v>0</v>
      </c>
      <c r="T456" s="208">
        <f>S456*H456</f>
        <v>0</v>
      </c>
      <c r="U456" s="39"/>
      <c r="V456" s="39"/>
      <c r="W456" s="39"/>
      <c r="X456" s="39"/>
      <c r="Y456" s="39"/>
      <c r="Z456" s="39"/>
      <c r="AA456" s="39"/>
      <c r="AB456" s="39"/>
      <c r="AC456" s="39"/>
      <c r="AD456" s="39"/>
      <c r="AE456" s="39"/>
      <c r="AR456" s="209" t="s">
        <v>243</v>
      </c>
      <c r="AT456" s="209" t="s">
        <v>215</v>
      </c>
      <c r="AU456" s="209" t="s">
        <v>90</v>
      </c>
      <c r="AY456" s="20" t="s">
        <v>218</v>
      </c>
      <c r="BE456" s="210">
        <f>IF(N456="základní",J456,0)</f>
        <v>0</v>
      </c>
      <c r="BF456" s="210">
        <f>IF(N456="snížená",J456,0)</f>
        <v>0</v>
      </c>
      <c r="BG456" s="210">
        <f>IF(N456="zákl. přenesená",J456,0)</f>
        <v>0</v>
      </c>
      <c r="BH456" s="210">
        <f>IF(N456="sníž. přenesená",J456,0)</f>
        <v>0</v>
      </c>
      <c r="BI456" s="210">
        <f>IF(N456="nulová",J456,0)</f>
        <v>0</v>
      </c>
      <c r="BJ456" s="20" t="s">
        <v>88</v>
      </c>
      <c r="BK456" s="210">
        <f>ROUND(I456*H456,2)</f>
        <v>0</v>
      </c>
      <c r="BL456" s="20" t="s">
        <v>229</v>
      </c>
      <c r="BM456" s="209" t="s">
        <v>4426</v>
      </c>
    </row>
    <row r="457" s="2" customFormat="1" ht="24.15" customHeight="1">
      <c r="A457" s="39"/>
      <c r="B457" s="161"/>
      <c r="C457" s="231" t="s">
        <v>4427</v>
      </c>
      <c r="D457" s="231" t="s">
        <v>215</v>
      </c>
      <c r="E457" s="232" t="s">
        <v>4428</v>
      </c>
      <c r="F457" s="233" t="s">
        <v>3747</v>
      </c>
      <c r="G457" s="234" t="s">
        <v>315</v>
      </c>
      <c r="H457" s="235">
        <v>4</v>
      </c>
      <c r="I457" s="236"/>
      <c r="J457" s="237">
        <f>ROUND(I457*H457,2)</f>
        <v>0</v>
      </c>
      <c r="K457" s="238"/>
      <c r="L457" s="239"/>
      <c r="M457" s="240" t="s">
        <v>1</v>
      </c>
      <c r="N457" s="241" t="s">
        <v>45</v>
      </c>
      <c r="O457" s="78"/>
      <c r="P457" s="207">
        <f>O457*H457</f>
        <v>0</v>
      </c>
      <c r="Q457" s="207">
        <v>0</v>
      </c>
      <c r="R457" s="207">
        <f>Q457*H457</f>
        <v>0</v>
      </c>
      <c r="S457" s="207">
        <v>0</v>
      </c>
      <c r="T457" s="208">
        <f>S457*H457</f>
        <v>0</v>
      </c>
      <c r="U457" s="39"/>
      <c r="V457" s="39"/>
      <c r="W457" s="39"/>
      <c r="X457" s="39"/>
      <c r="Y457" s="39"/>
      <c r="Z457" s="39"/>
      <c r="AA457" s="39"/>
      <c r="AB457" s="39"/>
      <c r="AC457" s="39"/>
      <c r="AD457" s="39"/>
      <c r="AE457" s="39"/>
      <c r="AR457" s="209" t="s">
        <v>243</v>
      </c>
      <c r="AT457" s="209" t="s">
        <v>215</v>
      </c>
      <c r="AU457" s="209" t="s">
        <v>90</v>
      </c>
      <c r="AY457" s="20" t="s">
        <v>218</v>
      </c>
      <c r="BE457" s="210">
        <f>IF(N457="základní",J457,0)</f>
        <v>0</v>
      </c>
      <c r="BF457" s="210">
        <f>IF(N457="snížená",J457,0)</f>
        <v>0</v>
      </c>
      <c r="BG457" s="210">
        <f>IF(N457="zákl. přenesená",J457,0)</f>
        <v>0</v>
      </c>
      <c r="BH457" s="210">
        <f>IF(N457="sníž. přenesená",J457,0)</f>
        <v>0</v>
      </c>
      <c r="BI457" s="210">
        <f>IF(N457="nulová",J457,0)</f>
        <v>0</v>
      </c>
      <c r="BJ457" s="20" t="s">
        <v>88</v>
      </c>
      <c r="BK457" s="210">
        <f>ROUND(I457*H457,2)</f>
        <v>0</v>
      </c>
      <c r="BL457" s="20" t="s">
        <v>229</v>
      </c>
      <c r="BM457" s="209" t="s">
        <v>4429</v>
      </c>
    </row>
    <row r="458" s="2" customFormat="1" ht="24.15" customHeight="1">
      <c r="A458" s="39"/>
      <c r="B458" s="161"/>
      <c r="C458" s="231" t="s">
        <v>4430</v>
      </c>
      <c r="D458" s="231" t="s">
        <v>215</v>
      </c>
      <c r="E458" s="232" t="s">
        <v>4431</v>
      </c>
      <c r="F458" s="233" t="s">
        <v>3750</v>
      </c>
      <c r="G458" s="234" t="s">
        <v>315</v>
      </c>
      <c r="H458" s="235">
        <v>4</v>
      </c>
      <c r="I458" s="236"/>
      <c r="J458" s="237">
        <f>ROUND(I458*H458,2)</f>
        <v>0</v>
      </c>
      <c r="K458" s="238"/>
      <c r="L458" s="239"/>
      <c r="M458" s="240" t="s">
        <v>1</v>
      </c>
      <c r="N458" s="241" t="s">
        <v>45</v>
      </c>
      <c r="O458" s="78"/>
      <c r="P458" s="207">
        <f>O458*H458</f>
        <v>0</v>
      </c>
      <c r="Q458" s="207">
        <v>0</v>
      </c>
      <c r="R458" s="207">
        <f>Q458*H458</f>
        <v>0</v>
      </c>
      <c r="S458" s="207">
        <v>0</v>
      </c>
      <c r="T458" s="208">
        <f>S458*H458</f>
        <v>0</v>
      </c>
      <c r="U458" s="39"/>
      <c r="V458" s="39"/>
      <c r="W458" s="39"/>
      <c r="X458" s="39"/>
      <c r="Y458" s="39"/>
      <c r="Z458" s="39"/>
      <c r="AA458" s="39"/>
      <c r="AB458" s="39"/>
      <c r="AC458" s="39"/>
      <c r="AD458" s="39"/>
      <c r="AE458" s="39"/>
      <c r="AR458" s="209" t="s">
        <v>243</v>
      </c>
      <c r="AT458" s="209" t="s">
        <v>215</v>
      </c>
      <c r="AU458" s="209" t="s">
        <v>90</v>
      </c>
      <c r="AY458" s="20" t="s">
        <v>218</v>
      </c>
      <c r="BE458" s="210">
        <f>IF(N458="základní",J458,0)</f>
        <v>0</v>
      </c>
      <c r="BF458" s="210">
        <f>IF(N458="snížená",J458,0)</f>
        <v>0</v>
      </c>
      <c r="BG458" s="210">
        <f>IF(N458="zákl. přenesená",J458,0)</f>
        <v>0</v>
      </c>
      <c r="BH458" s="210">
        <f>IF(N458="sníž. přenesená",J458,0)</f>
        <v>0</v>
      </c>
      <c r="BI458" s="210">
        <f>IF(N458="nulová",J458,0)</f>
        <v>0</v>
      </c>
      <c r="BJ458" s="20" t="s">
        <v>88</v>
      </c>
      <c r="BK458" s="210">
        <f>ROUND(I458*H458,2)</f>
        <v>0</v>
      </c>
      <c r="BL458" s="20" t="s">
        <v>229</v>
      </c>
      <c r="BM458" s="209" t="s">
        <v>4432</v>
      </c>
    </row>
    <row r="459" s="2" customFormat="1" ht="21.75" customHeight="1">
      <c r="A459" s="39"/>
      <c r="B459" s="161"/>
      <c r="C459" s="231" t="s">
        <v>4433</v>
      </c>
      <c r="D459" s="231" t="s">
        <v>215</v>
      </c>
      <c r="E459" s="232" t="s">
        <v>4434</v>
      </c>
      <c r="F459" s="233" t="s">
        <v>3753</v>
      </c>
      <c r="G459" s="234" t="s">
        <v>315</v>
      </c>
      <c r="H459" s="235">
        <v>2</v>
      </c>
      <c r="I459" s="236"/>
      <c r="J459" s="237">
        <f>ROUND(I459*H459,2)</f>
        <v>0</v>
      </c>
      <c r="K459" s="238"/>
      <c r="L459" s="239"/>
      <c r="M459" s="240" t="s">
        <v>1</v>
      </c>
      <c r="N459" s="241" t="s">
        <v>45</v>
      </c>
      <c r="O459" s="78"/>
      <c r="P459" s="207">
        <f>O459*H459</f>
        <v>0</v>
      </c>
      <c r="Q459" s="207">
        <v>0</v>
      </c>
      <c r="R459" s="207">
        <f>Q459*H459</f>
        <v>0</v>
      </c>
      <c r="S459" s="207">
        <v>0</v>
      </c>
      <c r="T459" s="208">
        <f>S459*H459</f>
        <v>0</v>
      </c>
      <c r="U459" s="39"/>
      <c r="V459" s="39"/>
      <c r="W459" s="39"/>
      <c r="X459" s="39"/>
      <c r="Y459" s="39"/>
      <c r="Z459" s="39"/>
      <c r="AA459" s="39"/>
      <c r="AB459" s="39"/>
      <c r="AC459" s="39"/>
      <c r="AD459" s="39"/>
      <c r="AE459" s="39"/>
      <c r="AR459" s="209" t="s">
        <v>243</v>
      </c>
      <c r="AT459" s="209" t="s">
        <v>215</v>
      </c>
      <c r="AU459" s="209" t="s">
        <v>90</v>
      </c>
      <c r="AY459" s="20" t="s">
        <v>218</v>
      </c>
      <c r="BE459" s="210">
        <f>IF(N459="základní",J459,0)</f>
        <v>0</v>
      </c>
      <c r="BF459" s="210">
        <f>IF(N459="snížená",J459,0)</f>
        <v>0</v>
      </c>
      <c r="BG459" s="210">
        <f>IF(N459="zákl. přenesená",J459,0)</f>
        <v>0</v>
      </c>
      <c r="BH459" s="210">
        <f>IF(N459="sníž. přenesená",J459,0)</f>
        <v>0</v>
      </c>
      <c r="BI459" s="210">
        <f>IF(N459="nulová",J459,0)</f>
        <v>0</v>
      </c>
      <c r="BJ459" s="20" t="s">
        <v>88</v>
      </c>
      <c r="BK459" s="210">
        <f>ROUND(I459*H459,2)</f>
        <v>0</v>
      </c>
      <c r="BL459" s="20" t="s">
        <v>229</v>
      </c>
      <c r="BM459" s="209" t="s">
        <v>4435</v>
      </c>
    </row>
    <row r="460" s="2" customFormat="1" ht="16.5" customHeight="1">
      <c r="A460" s="39"/>
      <c r="B460" s="161"/>
      <c r="C460" s="231" t="s">
        <v>4436</v>
      </c>
      <c r="D460" s="231" t="s">
        <v>215</v>
      </c>
      <c r="E460" s="232" t="s">
        <v>4437</v>
      </c>
      <c r="F460" s="233" t="s">
        <v>3756</v>
      </c>
      <c r="G460" s="234" t="s">
        <v>315</v>
      </c>
      <c r="H460" s="235">
        <v>1</v>
      </c>
      <c r="I460" s="236"/>
      <c r="J460" s="237">
        <f>ROUND(I460*H460,2)</f>
        <v>0</v>
      </c>
      <c r="K460" s="238"/>
      <c r="L460" s="239"/>
      <c r="M460" s="240" t="s">
        <v>1</v>
      </c>
      <c r="N460" s="241" t="s">
        <v>45</v>
      </c>
      <c r="O460" s="78"/>
      <c r="P460" s="207">
        <f>O460*H460</f>
        <v>0</v>
      </c>
      <c r="Q460" s="207">
        <v>0</v>
      </c>
      <c r="R460" s="207">
        <f>Q460*H460</f>
        <v>0</v>
      </c>
      <c r="S460" s="207">
        <v>0</v>
      </c>
      <c r="T460" s="208">
        <f>S460*H460</f>
        <v>0</v>
      </c>
      <c r="U460" s="39"/>
      <c r="V460" s="39"/>
      <c r="W460" s="39"/>
      <c r="X460" s="39"/>
      <c r="Y460" s="39"/>
      <c r="Z460" s="39"/>
      <c r="AA460" s="39"/>
      <c r="AB460" s="39"/>
      <c r="AC460" s="39"/>
      <c r="AD460" s="39"/>
      <c r="AE460" s="39"/>
      <c r="AR460" s="209" t="s">
        <v>243</v>
      </c>
      <c r="AT460" s="209" t="s">
        <v>215</v>
      </c>
      <c r="AU460" s="209" t="s">
        <v>90</v>
      </c>
      <c r="AY460" s="20" t="s">
        <v>218</v>
      </c>
      <c r="BE460" s="210">
        <f>IF(N460="základní",J460,0)</f>
        <v>0</v>
      </c>
      <c r="BF460" s="210">
        <f>IF(N460="snížená",J460,0)</f>
        <v>0</v>
      </c>
      <c r="BG460" s="210">
        <f>IF(N460="zákl. přenesená",J460,0)</f>
        <v>0</v>
      </c>
      <c r="BH460" s="210">
        <f>IF(N460="sníž. přenesená",J460,0)</f>
        <v>0</v>
      </c>
      <c r="BI460" s="210">
        <f>IF(N460="nulová",J460,0)</f>
        <v>0</v>
      </c>
      <c r="BJ460" s="20" t="s">
        <v>88</v>
      </c>
      <c r="BK460" s="210">
        <f>ROUND(I460*H460,2)</f>
        <v>0</v>
      </c>
      <c r="BL460" s="20" t="s">
        <v>229</v>
      </c>
      <c r="BM460" s="209" t="s">
        <v>4438</v>
      </c>
    </row>
    <row r="461" s="2" customFormat="1" ht="16.5" customHeight="1">
      <c r="A461" s="39"/>
      <c r="B461" s="161"/>
      <c r="C461" s="231" t="s">
        <v>4439</v>
      </c>
      <c r="D461" s="231" t="s">
        <v>215</v>
      </c>
      <c r="E461" s="232" t="s">
        <v>4440</v>
      </c>
      <c r="F461" s="233" t="s">
        <v>3759</v>
      </c>
      <c r="G461" s="234" t="s">
        <v>315</v>
      </c>
      <c r="H461" s="235">
        <v>1</v>
      </c>
      <c r="I461" s="236"/>
      <c r="J461" s="237">
        <f>ROUND(I461*H461,2)</f>
        <v>0</v>
      </c>
      <c r="K461" s="238"/>
      <c r="L461" s="239"/>
      <c r="M461" s="240" t="s">
        <v>1</v>
      </c>
      <c r="N461" s="241" t="s">
        <v>45</v>
      </c>
      <c r="O461" s="78"/>
      <c r="P461" s="207">
        <f>O461*H461</f>
        <v>0</v>
      </c>
      <c r="Q461" s="207">
        <v>0</v>
      </c>
      <c r="R461" s="207">
        <f>Q461*H461</f>
        <v>0</v>
      </c>
      <c r="S461" s="207">
        <v>0</v>
      </c>
      <c r="T461" s="208">
        <f>S461*H461</f>
        <v>0</v>
      </c>
      <c r="U461" s="39"/>
      <c r="V461" s="39"/>
      <c r="W461" s="39"/>
      <c r="X461" s="39"/>
      <c r="Y461" s="39"/>
      <c r="Z461" s="39"/>
      <c r="AA461" s="39"/>
      <c r="AB461" s="39"/>
      <c r="AC461" s="39"/>
      <c r="AD461" s="39"/>
      <c r="AE461" s="39"/>
      <c r="AR461" s="209" t="s">
        <v>243</v>
      </c>
      <c r="AT461" s="209" t="s">
        <v>215</v>
      </c>
      <c r="AU461" s="209" t="s">
        <v>90</v>
      </c>
      <c r="AY461" s="20" t="s">
        <v>218</v>
      </c>
      <c r="BE461" s="210">
        <f>IF(N461="základní",J461,0)</f>
        <v>0</v>
      </c>
      <c r="BF461" s="210">
        <f>IF(N461="snížená",J461,0)</f>
        <v>0</v>
      </c>
      <c r="BG461" s="210">
        <f>IF(N461="zákl. přenesená",J461,0)</f>
        <v>0</v>
      </c>
      <c r="BH461" s="210">
        <f>IF(N461="sníž. přenesená",J461,0)</f>
        <v>0</v>
      </c>
      <c r="BI461" s="210">
        <f>IF(N461="nulová",J461,0)</f>
        <v>0</v>
      </c>
      <c r="BJ461" s="20" t="s">
        <v>88</v>
      </c>
      <c r="BK461" s="210">
        <f>ROUND(I461*H461,2)</f>
        <v>0</v>
      </c>
      <c r="BL461" s="20" t="s">
        <v>229</v>
      </c>
      <c r="BM461" s="209" t="s">
        <v>4441</v>
      </c>
    </row>
    <row r="462" s="2" customFormat="1" ht="24.15" customHeight="1">
      <c r="A462" s="39"/>
      <c r="B462" s="161"/>
      <c r="C462" s="231" t="s">
        <v>4442</v>
      </c>
      <c r="D462" s="231" t="s">
        <v>215</v>
      </c>
      <c r="E462" s="232" t="s">
        <v>4443</v>
      </c>
      <c r="F462" s="233" t="s">
        <v>3762</v>
      </c>
      <c r="G462" s="234" t="s">
        <v>315</v>
      </c>
      <c r="H462" s="235">
        <v>1</v>
      </c>
      <c r="I462" s="236"/>
      <c r="J462" s="237">
        <f>ROUND(I462*H462,2)</f>
        <v>0</v>
      </c>
      <c r="K462" s="238"/>
      <c r="L462" s="239"/>
      <c r="M462" s="240" t="s">
        <v>1</v>
      </c>
      <c r="N462" s="241" t="s">
        <v>45</v>
      </c>
      <c r="O462" s="78"/>
      <c r="P462" s="207">
        <f>O462*H462</f>
        <v>0</v>
      </c>
      <c r="Q462" s="207">
        <v>0</v>
      </c>
      <c r="R462" s="207">
        <f>Q462*H462</f>
        <v>0</v>
      </c>
      <c r="S462" s="207">
        <v>0</v>
      </c>
      <c r="T462" s="208">
        <f>S462*H462</f>
        <v>0</v>
      </c>
      <c r="U462" s="39"/>
      <c r="V462" s="39"/>
      <c r="W462" s="39"/>
      <c r="X462" s="39"/>
      <c r="Y462" s="39"/>
      <c r="Z462" s="39"/>
      <c r="AA462" s="39"/>
      <c r="AB462" s="39"/>
      <c r="AC462" s="39"/>
      <c r="AD462" s="39"/>
      <c r="AE462" s="39"/>
      <c r="AR462" s="209" t="s">
        <v>243</v>
      </c>
      <c r="AT462" s="209" t="s">
        <v>215</v>
      </c>
      <c r="AU462" s="209" t="s">
        <v>90</v>
      </c>
      <c r="AY462" s="20" t="s">
        <v>218</v>
      </c>
      <c r="BE462" s="210">
        <f>IF(N462="základní",J462,0)</f>
        <v>0</v>
      </c>
      <c r="BF462" s="210">
        <f>IF(N462="snížená",J462,0)</f>
        <v>0</v>
      </c>
      <c r="BG462" s="210">
        <f>IF(N462="zákl. přenesená",J462,0)</f>
        <v>0</v>
      </c>
      <c r="BH462" s="210">
        <f>IF(N462="sníž. přenesená",J462,0)</f>
        <v>0</v>
      </c>
      <c r="BI462" s="210">
        <f>IF(N462="nulová",J462,0)</f>
        <v>0</v>
      </c>
      <c r="BJ462" s="20" t="s">
        <v>88</v>
      </c>
      <c r="BK462" s="210">
        <f>ROUND(I462*H462,2)</f>
        <v>0</v>
      </c>
      <c r="BL462" s="20" t="s">
        <v>229</v>
      </c>
      <c r="BM462" s="209" t="s">
        <v>4444</v>
      </c>
    </row>
    <row r="463" s="2" customFormat="1" ht="24.15" customHeight="1">
      <c r="A463" s="39"/>
      <c r="B463" s="161"/>
      <c r="C463" s="231" t="s">
        <v>4445</v>
      </c>
      <c r="D463" s="231" t="s">
        <v>215</v>
      </c>
      <c r="E463" s="232" t="s">
        <v>4446</v>
      </c>
      <c r="F463" s="233" t="s">
        <v>3765</v>
      </c>
      <c r="G463" s="234" t="s">
        <v>315</v>
      </c>
      <c r="H463" s="235">
        <v>2</v>
      </c>
      <c r="I463" s="236"/>
      <c r="J463" s="237">
        <f>ROUND(I463*H463,2)</f>
        <v>0</v>
      </c>
      <c r="K463" s="238"/>
      <c r="L463" s="239"/>
      <c r="M463" s="240" t="s">
        <v>1</v>
      </c>
      <c r="N463" s="241" t="s">
        <v>45</v>
      </c>
      <c r="O463" s="78"/>
      <c r="P463" s="207">
        <f>O463*H463</f>
        <v>0</v>
      </c>
      <c r="Q463" s="207">
        <v>0</v>
      </c>
      <c r="R463" s="207">
        <f>Q463*H463</f>
        <v>0</v>
      </c>
      <c r="S463" s="207">
        <v>0</v>
      </c>
      <c r="T463" s="208">
        <f>S463*H463</f>
        <v>0</v>
      </c>
      <c r="U463" s="39"/>
      <c r="V463" s="39"/>
      <c r="W463" s="39"/>
      <c r="X463" s="39"/>
      <c r="Y463" s="39"/>
      <c r="Z463" s="39"/>
      <c r="AA463" s="39"/>
      <c r="AB463" s="39"/>
      <c r="AC463" s="39"/>
      <c r="AD463" s="39"/>
      <c r="AE463" s="39"/>
      <c r="AR463" s="209" t="s">
        <v>243</v>
      </c>
      <c r="AT463" s="209" t="s">
        <v>215</v>
      </c>
      <c r="AU463" s="209" t="s">
        <v>90</v>
      </c>
      <c r="AY463" s="20" t="s">
        <v>218</v>
      </c>
      <c r="BE463" s="210">
        <f>IF(N463="základní",J463,0)</f>
        <v>0</v>
      </c>
      <c r="BF463" s="210">
        <f>IF(N463="snížená",J463,0)</f>
        <v>0</v>
      </c>
      <c r="BG463" s="210">
        <f>IF(N463="zákl. přenesená",J463,0)</f>
        <v>0</v>
      </c>
      <c r="BH463" s="210">
        <f>IF(N463="sníž. přenesená",J463,0)</f>
        <v>0</v>
      </c>
      <c r="BI463" s="210">
        <f>IF(N463="nulová",J463,0)</f>
        <v>0</v>
      </c>
      <c r="BJ463" s="20" t="s">
        <v>88</v>
      </c>
      <c r="BK463" s="210">
        <f>ROUND(I463*H463,2)</f>
        <v>0</v>
      </c>
      <c r="BL463" s="20" t="s">
        <v>229</v>
      </c>
      <c r="BM463" s="209" t="s">
        <v>4447</v>
      </c>
    </row>
    <row r="464" s="2" customFormat="1" ht="24.15" customHeight="1">
      <c r="A464" s="39"/>
      <c r="B464" s="161"/>
      <c r="C464" s="231" t="s">
        <v>4448</v>
      </c>
      <c r="D464" s="231" t="s">
        <v>215</v>
      </c>
      <c r="E464" s="232" t="s">
        <v>4449</v>
      </c>
      <c r="F464" s="233" t="s">
        <v>3768</v>
      </c>
      <c r="G464" s="234" t="s">
        <v>315</v>
      </c>
      <c r="H464" s="235">
        <v>2</v>
      </c>
      <c r="I464" s="236"/>
      <c r="J464" s="237">
        <f>ROUND(I464*H464,2)</f>
        <v>0</v>
      </c>
      <c r="K464" s="238"/>
      <c r="L464" s="239"/>
      <c r="M464" s="240" t="s">
        <v>1</v>
      </c>
      <c r="N464" s="241" t="s">
        <v>45</v>
      </c>
      <c r="O464" s="78"/>
      <c r="P464" s="207">
        <f>O464*H464</f>
        <v>0</v>
      </c>
      <c r="Q464" s="207">
        <v>0</v>
      </c>
      <c r="R464" s="207">
        <f>Q464*H464</f>
        <v>0</v>
      </c>
      <c r="S464" s="207">
        <v>0</v>
      </c>
      <c r="T464" s="208">
        <f>S464*H464</f>
        <v>0</v>
      </c>
      <c r="U464" s="39"/>
      <c r="V464" s="39"/>
      <c r="W464" s="39"/>
      <c r="X464" s="39"/>
      <c r="Y464" s="39"/>
      <c r="Z464" s="39"/>
      <c r="AA464" s="39"/>
      <c r="AB464" s="39"/>
      <c r="AC464" s="39"/>
      <c r="AD464" s="39"/>
      <c r="AE464" s="39"/>
      <c r="AR464" s="209" t="s">
        <v>243</v>
      </c>
      <c r="AT464" s="209" t="s">
        <v>215</v>
      </c>
      <c r="AU464" s="209" t="s">
        <v>90</v>
      </c>
      <c r="AY464" s="20" t="s">
        <v>218</v>
      </c>
      <c r="BE464" s="210">
        <f>IF(N464="základní",J464,0)</f>
        <v>0</v>
      </c>
      <c r="BF464" s="210">
        <f>IF(N464="snížená",J464,0)</f>
        <v>0</v>
      </c>
      <c r="BG464" s="210">
        <f>IF(N464="zákl. přenesená",J464,0)</f>
        <v>0</v>
      </c>
      <c r="BH464" s="210">
        <f>IF(N464="sníž. přenesená",J464,0)</f>
        <v>0</v>
      </c>
      <c r="BI464" s="210">
        <f>IF(N464="nulová",J464,0)</f>
        <v>0</v>
      </c>
      <c r="BJ464" s="20" t="s">
        <v>88</v>
      </c>
      <c r="BK464" s="210">
        <f>ROUND(I464*H464,2)</f>
        <v>0</v>
      </c>
      <c r="BL464" s="20" t="s">
        <v>229</v>
      </c>
      <c r="BM464" s="209" t="s">
        <v>4450</v>
      </c>
    </row>
    <row r="465" s="2" customFormat="1" ht="24.15" customHeight="1">
      <c r="A465" s="39"/>
      <c r="B465" s="161"/>
      <c r="C465" s="231" t="s">
        <v>4451</v>
      </c>
      <c r="D465" s="231" t="s">
        <v>215</v>
      </c>
      <c r="E465" s="232" t="s">
        <v>4452</v>
      </c>
      <c r="F465" s="233" t="s">
        <v>3771</v>
      </c>
      <c r="G465" s="234" t="s">
        <v>315</v>
      </c>
      <c r="H465" s="235">
        <v>2</v>
      </c>
      <c r="I465" s="236"/>
      <c r="J465" s="237">
        <f>ROUND(I465*H465,2)</f>
        <v>0</v>
      </c>
      <c r="K465" s="238"/>
      <c r="L465" s="239"/>
      <c r="M465" s="240" t="s">
        <v>1</v>
      </c>
      <c r="N465" s="241" t="s">
        <v>45</v>
      </c>
      <c r="O465" s="78"/>
      <c r="P465" s="207">
        <f>O465*H465</f>
        <v>0</v>
      </c>
      <c r="Q465" s="207">
        <v>0</v>
      </c>
      <c r="R465" s="207">
        <f>Q465*H465</f>
        <v>0</v>
      </c>
      <c r="S465" s="207">
        <v>0</v>
      </c>
      <c r="T465" s="208">
        <f>S465*H465</f>
        <v>0</v>
      </c>
      <c r="U465" s="39"/>
      <c r="V465" s="39"/>
      <c r="W465" s="39"/>
      <c r="X465" s="39"/>
      <c r="Y465" s="39"/>
      <c r="Z465" s="39"/>
      <c r="AA465" s="39"/>
      <c r="AB465" s="39"/>
      <c r="AC465" s="39"/>
      <c r="AD465" s="39"/>
      <c r="AE465" s="39"/>
      <c r="AR465" s="209" t="s">
        <v>243</v>
      </c>
      <c r="AT465" s="209" t="s">
        <v>215</v>
      </c>
      <c r="AU465" s="209" t="s">
        <v>90</v>
      </c>
      <c r="AY465" s="20" t="s">
        <v>218</v>
      </c>
      <c r="BE465" s="210">
        <f>IF(N465="základní",J465,0)</f>
        <v>0</v>
      </c>
      <c r="BF465" s="210">
        <f>IF(N465="snížená",J465,0)</f>
        <v>0</v>
      </c>
      <c r="BG465" s="210">
        <f>IF(N465="zákl. přenesená",J465,0)</f>
        <v>0</v>
      </c>
      <c r="BH465" s="210">
        <f>IF(N465="sníž. přenesená",J465,0)</f>
        <v>0</v>
      </c>
      <c r="BI465" s="210">
        <f>IF(N465="nulová",J465,0)</f>
        <v>0</v>
      </c>
      <c r="BJ465" s="20" t="s">
        <v>88</v>
      </c>
      <c r="BK465" s="210">
        <f>ROUND(I465*H465,2)</f>
        <v>0</v>
      </c>
      <c r="BL465" s="20" t="s">
        <v>229</v>
      </c>
      <c r="BM465" s="209" t="s">
        <v>4453</v>
      </c>
    </row>
    <row r="466" s="2" customFormat="1" ht="24.15" customHeight="1">
      <c r="A466" s="39"/>
      <c r="B466" s="161"/>
      <c r="C466" s="231" t="s">
        <v>4454</v>
      </c>
      <c r="D466" s="231" t="s">
        <v>215</v>
      </c>
      <c r="E466" s="232" t="s">
        <v>4455</v>
      </c>
      <c r="F466" s="233" t="s">
        <v>3774</v>
      </c>
      <c r="G466" s="234" t="s">
        <v>315</v>
      </c>
      <c r="H466" s="235">
        <v>2</v>
      </c>
      <c r="I466" s="236"/>
      <c r="J466" s="237">
        <f>ROUND(I466*H466,2)</f>
        <v>0</v>
      </c>
      <c r="K466" s="238"/>
      <c r="L466" s="239"/>
      <c r="M466" s="240" t="s">
        <v>1</v>
      </c>
      <c r="N466" s="241" t="s">
        <v>45</v>
      </c>
      <c r="O466" s="78"/>
      <c r="P466" s="207">
        <f>O466*H466</f>
        <v>0</v>
      </c>
      <c r="Q466" s="207">
        <v>0</v>
      </c>
      <c r="R466" s="207">
        <f>Q466*H466</f>
        <v>0</v>
      </c>
      <c r="S466" s="207">
        <v>0</v>
      </c>
      <c r="T466" s="208">
        <f>S466*H466</f>
        <v>0</v>
      </c>
      <c r="U466" s="39"/>
      <c r="V466" s="39"/>
      <c r="W466" s="39"/>
      <c r="X466" s="39"/>
      <c r="Y466" s="39"/>
      <c r="Z466" s="39"/>
      <c r="AA466" s="39"/>
      <c r="AB466" s="39"/>
      <c r="AC466" s="39"/>
      <c r="AD466" s="39"/>
      <c r="AE466" s="39"/>
      <c r="AR466" s="209" t="s">
        <v>243</v>
      </c>
      <c r="AT466" s="209" t="s">
        <v>215</v>
      </c>
      <c r="AU466" s="209" t="s">
        <v>90</v>
      </c>
      <c r="AY466" s="20" t="s">
        <v>218</v>
      </c>
      <c r="BE466" s="210">
        <f>IF(N466="základní",J466,0)</f>
        <v>0</v>
      </c>
      <c r="BF466" s="210">
        <f>IF(N466="snížená",J466,0)</f>
        <v>0</v>
      </c>
      <c r="BG466" s="210">
        <f>IF(N466="zákl. přenesená",J466,0)</f>
        <v>0</v>
      </c>
      <c r="BH466" s="210">
        <f>IF(N466="sníž. přenesená",J466,0)</f>
        <v>0</v>
      </c>
      <c r="BI466" s="210">
        <f>IF(N466="nulová",J466,0)</f>
        <v>0</v>
      </c>
      <c r="BJ466" s="20" t="s">
        <v>88</v>
      </c>
      <c r="BK466" s="210">
        <f>ROUND(I466*H466,2)</f>
        <v>0</v>
      </c>
      <c r="BL466" s="20" t="s">
        <v>229</v>
      </c>
      <c r="BM466" s="209" t="s">
        <v>4456</v>
      </c>
    </row>
    <row r="467" s="2" customFormat="1" ht="24.15" customHeight="1">
      <c r="A467" s="39"/>
      <c r="B467" s="161"/>
      <c r="C467" s="231" t="s">
        <v>4457</v>
      </c>
      <c r="D467" s="231" t="s">
        <v>215</v>
      </c>
      <c r="E467" s="232" t="s">
        <v>4458</v>
      </c>
      <c r="F467" s="233" t="s">
        <v>3777</v>
      </c>
      <c r="G467" s="234" t="s">
        <v>315</v>
      </c>
      <c r="H467" s="235">
        <v>4</v>
      </c>
      <c r="I467" s="236"/>
      <c r="J467" s="237">
        <f>ROUND(I467*H467,2)</f>
        <v>0</v>
      </c>
      <c r="K467" s="238"/>
      <c r="L467" s="239"/>
      <c r="M467" s="240" t="s">
        <v>1</v>
      </c>
      <c r="N467" s="241" t="s">
        <v>45</v>
      </c>
      <c r="O467" s="78"/>
      <c r="P467" s="207">
        <f>O467*H467</f>
        <v>0</v>
      </c>
      <c r="Q467" s="207">
        <v>0</v>
      </c>
      <c r="R467" s="207">
        <f>Q467*H467</f>
        <v>0</v>
      </c>
      <c r="S467" s="207">
        <v>0</v>
      </c>
      <c r="T467" s="208">
        <f>S467*H467</f>
        <v>0</v>
      </c>
      <c r="U467" s="39"/>
      <c r="V467" s="39"/>
      <c r="W467" s="39"/>
      <c r="X467" s="39"/>
      <c r="Y467" s="39"/>
      <c r="Z467" s="39"/>
      <c r="AA467" s="39"/>
      <c r="AB467" s="39"/>
      <c r="AC467" s="39"/>
      <c r="AD467" s="39"/>
      <c r="AE467" s="39"/>
      <c r="AR467" s="209" t="s">
        <v>243</v>
      </c>
      <c r="AT467" s="209" t="s">
        <v>215</v>
      </c>
      <c r="AU467" s="209" t="s">
        <v>90</v>
      </c>
      <c r="AY467" s="20" t="s">
        <v>218</v>
      </c>
      <c r="BE467" s="210">
        <f>IF(N467="základní",J467,0)</f>
        <v>0</v>
      </c>
      <c r="BF467" s="210">
        <f>IF(N467="snížená",J467,0)</f>
        <v>0</v>
      </c>
      <c r="BG467" s="210">
        <f>IF(N467="zákl. přenesená",J467,0)</f>
        <v>0</v>
      </c>
      <c r="BH467" s="210">
        <f>IF(N467="sníž. přenesená",J467,0)</f>
        <v>0</v>
      </c>
      <c r="BI467" s="210">
        <f>IF(N467="nulová",J467,0)</f>
        <v>0</v>
      </c>
      <c r="BJ467" s="20" t="s">
        <v>88</v>
      </c>
      <c r="BK467" s="210">
        <f>ROUND(I467*H467,2)</f>
        <v>0</v>
      </c>
      <c r="BL467" s="20" t="s">
        <v>229</v>
      </c>
      <c r="BM467" s="209" t="s">
        <v>4459</v>
      </c>
    </row>
    <row r="468" s="2" customFormat="1" ht="24.15" customHeight="1">
      <c r="A468" s="39"/>
      <c r="B468" s="161"/>
      <c r="C468" s="231" t="s">
        <v>4460</v>
      </c>
      <c r="D468" s="231" t="s">
        <v>215</v>
      </c>
      <c r="E468" s="232" t="s">
        <v>4461</v>
      </c>
      <c r="F468" s="233" t="s">
        <v>3780</v>
      </c>
      <c r="G468" s="234" t="s">
        <v>315</v>
      </c>
      <c r="H468" s="235">
        <v>4</v>
      </c>
      <c r="I468" s="236"/>
      <c r="J468" s="237">
        <f>ROUND(I468*H468,2)</f>
        <v>0</v>
      </c>
      <c r="K468" s="238"/>
      <c r="L468" s="239"/>
      <c r="M468" s="240" t="s">
        <v>1</v>
      </c>
      <c r="N468" s="241" t="s">
        <v>45</v>
      </c>
      <c r="O468" s="78"/>
      <c r="P468" s="207">
        <f>O468*H468</f>
        <v>0</v>
      </c>
      <c r="Q468" s="207">
        <v>0</v>
      </c>
      <c r="R468" s="207">
        <f>Q468*H468</f>
        <v>0</v>
      </c>
      <c r="S468" s="207">
        <v>0</v>
      </c>
      <c r="T468" s="208">
        <f>S468*H468</f>
        <v>0</v>
      </c>
      <c r="U468" s="39"/>
      <c r="V468" s="39"/>
      <c r="W468" s="39"/>
      <c r="X468" s="39"/>
      <c r="Y468" s="39"/>
      <c r="Z468" s="39"/>
      <c r="AA468" s="39"/>
      <c r="AB468" s="39"/>
      <c r="AC468" s="39"/>
      <c r="AD468" s="39"/>
      <c r="AE468" s="39"/>
      <c r="AR468" s="209" t="s">
        <v>243</v>
      </c>
      <c r="AT468" s="209" t="s">
        <v>215</v>
      </c>
      <c r="AU468" s="209" t="s">
        <v>90</v>
      </c>
      <c r="AY468" s="20" t="s">
        <v>218</v>
      </c>
      <c r="BE468" s="210">
        <f>IF(N468="základní",J468,0)</f>
        <v>0</v>
      </c>
      <c r="BF468" s="210">
        <f>IF(N468="snížená",J468,0)</f>
        <v>0</v>
      </c>
      <c r="BG468" s="210">
        <f>IF(N468="zákl. přenesená",J468,0)</f>
        <v>0</v>
      </c>
      <c r="BH468" s="210">
        <f>IF(N468="sníž. přenesená",J468,0)</f>
        <v>0</v>
      </c>
      <c r="BI468" s="210">
        <f>IF(N468="nulová",J468,0)</f>
        <v>0</v>
      </c>
      <c r="BJ468" s="20" t="s">
        <v>88</v>
      </c>
      <c r="BK468" s="210">
        <f>ROUND(I468*H468,2)</f>
        <v>0</v>
      </c>
      <c r="BL468" s="20" t="s">
        <v>229</v>
      </c>
      <c r="BM468" s="209" t="s">
        <v>4462</v>
      </c>
    </row>
    <row r="469" s="2" customFormat="1" ht="24.15" customHeight="1">
      <c r="A469" s="39"/>
      <c r="B469" s="161"/>
      <c r="C469" s="231" t="s">
        <v>4463</v>
      </c>
      <c r="D469" s="231" t="s">
        <v>215</v>
      </c>
      <c r="E469" s="232" t="s">
        <v>4464</v>
      </c>
      <c r="F469" s="233" t="s">
        <v>3783</v>
      </c>
      <c r="G469" s="234" t="s">
        <v>315</v>
      </c>
      <c r="H469" s="235">
        <v>6</v>
      </c>
      <c r="I469" s="236"/>
      <c r="J469" s="237">
        <f>ROUND(I469*H469,2)</f>
        <v>0</v>
      </c>
      <c r="K469" s="238"/>
      <c r="L469" s="239"/>
      <c r="M469" s="240" t="s">
        <v>1</v>
      </c>
      <c r="N469" s="241" t="s">
        <v>45</v>
      </c>
      <c r="O469" s="78"/>
      <c r="P469" s="207">
        <f>O469*H469</f>
        <v>0</v>
      </c>
      <c r="Q469" s="207">
        <v>0</v>
      </c>
      <c r="R469" s="207">
        <f>Q469*H469</f>
        <v>0</v>
      </c>
      <c r="S469" s="207">
        <v>0</v>
      </c>
      <c r="T469" s="208">
        <f>S469*H469</f>
        <v>0</v>
      </c>
      <c r="U469" s="39"/>
      <c r="V469" s="39"/>
      <c r="W469" s="39"/>
      <c r="X469" s="39"/>
      <c r="Y469" s="39"/>
      <c r="Z469" s="39"/>
      <c r="AA469" s="39"/>
      <c r="AB469" s="39"/>
      <c r="AC469" s="39"/>
      <c r="AD469" s="39"/>
      <c r="AE469" s="39"/>
      <c r="AR469" s="209" t="s">
        <v>243</v>
      </c>
      <c r="AT469" s="209" t="s">
        <v>215</v>
      </c>
      <c r="AU469" s="209" t="s">
        <v>90</v>
      </c>
      <c r="AY469" s="20" t="s">
        <v>218</v>
      </c>
      <c r="BE469" s="210">
        <f>IF(N469="základní",J469,0)</f>
        <v>0</v>
      </c>
      <c r="BF469" s="210">
        <f>IF(N469="snížená",J469,0)</f>
        <v>0</v>
      </c>
      <c r="BG469" s="210">
        <f>IF(N469="zákl. přenesená",J469,0)</f>
        <v>0</v>
      </c>
      <c r="BH469" s="210">
        <f>IF(N469="sníž. přenesená",J469,0)</f>
        <v>0</v>
      </c>
      <c r="BI469" s="210">
        <f>IF(N469="nulová",J469,0)</f>
        <v>0</v>
      </c>
      <c r="BJ469" s="20" t="s">
        <v>88</v>
      </c>
      <c r="BK469" s="210">
        <f>ROUND(I469*H469,2)</f>
        <v>0</v>
      </c>
      <c r="BL469" s="20" t="s">
        <v>229</v>
      </c>
      <c r="BM469" s="209" t="s">
        <v>4465</v>
      </c>
    </row>
    <row r="470" s="2" customFormat="1" ht="24.15" customHeight="1">
      <c r="A470" s="39"/>
      <c r="B470" s="161"/>
      <c r="C470" s="231" t="s">
        <v>4466</v>
      </c>
      <c r="D470" s="231" t="s">
        <v>215</v>
      </c>
      <c r="E470" s="232" t="s">
        <v>4467</v>
      </c>
      <c r="F470" s="233" t="s">
        <v>3786</v>
      </c>
      <c r="G470" s="234" t="s">
        <v>315</v>
      </c>
      <c r="H470" s="235">
        <v>5</v>
      </c>
      <c r="I470" s="236"/>
      <c r="J470" s="237">
        <f>ROUND(I470*H470,2)</f>
        <v>0</v>
      </c>
      <c r="K470" s="238"/>
      <c r="L470" s="239"/>
      <c r="M470" s="240" t="s">
        <v>1</v>
      </c>
      <c r="N470" s="241" t="s">
        <v>45</v>
      </c>
      <c r="O470" s="78"/>
      <c r="P470" s="207">
        <f>O470*H470</f>
        <v>0</v>
      </c>
      <c r="Q470" s="207">
        <v>0</v>
      </c>
      <c r="R470" s="207">
        <f>Q470*H470</f>
        <v>0</v>
      </c>
      <c r="S470" s="207">
        <v>0</v>
      </c>
      <c r="T470" s="208">
        <f>S470*H470</f>
        <v>0</v>
      </c>
      <c r="U470" s="39"/>
      <c r="V470" s="39"/>
      <c r="W470" s="39"/>
      <c r="X470" s="39"/>
      <c r="Y470" s="39"/>
      <c r="Z470" s="39"/>
      <c r="AA470" s="39"/>
      <c r="AB470" s="39"/>
      <c r="AC470" s="39"/>
      <c r="AD470" s="39"/>
      <c r="AE470" s="39"/>
      <c r="AR470" s="209" t="s">
        <v>243</v>
      </c>
      <c r="AT470" s="209" t="s">
        <v>215</v>
      </c>
      <c r="AU470" s="209" t="s">
        <v>90</v>
      </c>
      <c r="AY470" s="20" t="s">
        <v>218</v>
      </c>
      <c r="BE470" s="210">
        <f>IF(N470="základní",J470,0)</f>
        <v>0</v>
      </c>
      <c r="BF470" s="210">
        <f>IF(N470="snížená",J470,0)</f>
        <v>0</v>
      </c>
      <c r="BG470" s="210">
        <f>IF(N470="zákl. přenesená",J470,0)</f>
        <v>0</v>
      </c>
      <c r="BH470" s="210">
        <f>IF(N470="sníž. přenesená",J470,0)</f>
        <v>0</v>
      </c>
      <c r="BI470" s="210">
        <f>IF(N470="nulová",J470,0)</f>
        <v>0</v>
      </c>
      <c r="BJ470" s="20" t="s">
        <v>88</v>
      </c>
      <c r="BK470" s="210">
        <f>ROUND(I470*H470,2)</f>
        <v>0</v>
      </c>
      <c r="BL470" s="20" t="s">
        <v>229</v>
      </c>
      <c r="BM470" s="209" t="s">
        <v>4468</v>
      </c>
    </row>
    <row r="471" s="2" customFormat="1" ht="24.15" customHeight="1">
      <c r="A471" s="39"/>
      <c r="B471" s="161"/>
      <c r="C471" s="231" t="s">
        <v>4469</v>
      </c>
      <c r="D471" s="231" t="s">
        <v>215</v>
      </c>
      <c r="E471" s="232" t="s">
        <v>4470</v>
      </c>
      <c r="F471" s="233" t="s">
        <v>3789</v>
      </c>
      <c r="G471" s="234" t="s">
        <v>315</v>
      </c>
      <c r="H471" s="235">
        <v>3</v>
      </c>
      <c r="I471" s="236"/>
      <c r="J471" s="237">
        <f>ROUND(I471*H471,2)</f>
        <v>0</v>
      </c>
      <c r="K471" s="238"/>
      <c r="L471" s="239"/>
      <c r="M471" s="240" t="s">
        <v>1</v>
      </c>
      <c r="N471" s="241" t="s">
        <v>45</v>
      </c>
      <c r="O471" s="78"/>
      <c r="P471" s="207">
        <f>O471*H471</f>
        <v>0</v>
      </c>
      <c r="Q471" s="207">
        <v>0</v>
      </c>
      <c r="R471" s="207">
        <f>Q471*H471</f>
        <v>0</v>
      </c>
      <c r="S471" s="207">
        <v>0</v>
      </c>
      <c r="T471" s="208">
        <f>S471*H471</f>
        <v>0</v>
      </c>
      <c r="U471" s="39"/>
      <c r="V471" s="39"/>
      <c r="W471" s="39"/>
      <c r="X471" s="39"/>
      <c r="Y471" s="39"/>
      <c r="Z471" s="39"/>
      <c r="AA471" s="39"/>
      <c r="AB471" s="39"/>
      <c r="AC471" s="39"/>
      <c r="AD471" s="39"/>
      <c r="AE471" s="39"/>
      <c r="AR471" s="209" t="s">
        <v>243</v>
      </c>
      <c r="AT471" s="209" t="s">
        <v>215</v>
      </c>
      <c r="AU471" s="209" t="s">
        <v>90</v>
      </c>
      <c r="AY471" s="20" t="s">
        <v>218</v>
      </c>
      <c r="BE471" s="210">
        <f>IF(N471="základní",J471,0)</f>
        <v>0</v>
      </c>
      <c r="BF471" s="210">
        <f>IF(N471="snížená",J471,0)</f>
        <v>0</v>
      </c>
      <c r="BG471" s="210">
        <f>IF(N471="zákl. přenesená",J471,0)</f>
        <v>0</v>
      </c>
      <c r="BH471" s="210">
        <f>IF(N471="sníž. přenesená",J471,0)</f>
        <v>0</v>
      </c>
      <c r="BI471" s="210">
        <f>IF(N471="nulová",J471,0)</f>
        <v>0</v>
      </c>
      <c r="BJ471" s="20" t="s">
        <v>88</v>
      </c>
      <c r="BK471" s="210">
        <f>ROUND(I471*H471,2)</f>
        <v>0</v>
      </c>
      <c r="BL471" s="20" t="s">
        <v>229</v>
      </c>
      <c r="BM471" s="209" t="s">
        <v>4471</v>
      </c>
    </row>
    <row r="472" s="2" customFormat="1" ht="16.5" customHeight="1">
      <c r="A472" s="39"/>
      <c r="B472" s="161"/>
      <c r="C472" s="231" t="s">
        <v>4472</v>
      </c>
      <c r="D472" s="231" t="s">
        <v>215</v>
      </c>
      <c r="E472" s="232" t="s">
        <v>4473</v>
      </c>
      <c r="F472" s="233" t="s">
        <v>3792</v>
      </c>
      <c r="G472" s="234" t="s">
        <v>315</v>
      </c>
      <c r="H472" s="235">
        <v>6</v>
      </c>
      <c r="I472" s="236"/>
      <c r="J472" s="237">
        <f>ROUND(I472*H472,2)</f>
        <v>0</v>
      </c>
      <c r="K472" s="238"/>
      <c r="L472" s="239"/>
      <c r="M472" s="240" t="s">
        <v>1</v>
      </c>
      <c r="N472" s="241" t="s">
        <v>45</v>
      </c>
      <c r="O472" s="78"/>
      <c r="P472" s="207">
        <f>O472*H472</f>
        <v>0</v>
      </c>
      <c r="Q472" s="207">
        <v>0</v>
      </c>
      <c r="R472" s="207">
        <f>Q472*H472</f>
        <v>0</v>
      </c>
      <c r="S472" s="207">
        <v>0</v>
      </c>
      <c r="T472" s="208">
        <f>S472*H472</f>
        <v>0</v>
      </c>
      <c r="U472" s="39"/>
      <c r="V472" s="39"/>
      <c r="W472" s="39"/>
      <c r="X472" s="39"/>
      <c r="Y472" s="39"/>
      <c r="Z472" s="39"/>
      <c r="AA472" s="39"/>
      <c r="AB472" s="39"/>
      <c r="AC472" s="39"/>
      <c r="AD472" s="39"/>
      <c r="AE472" s="39"/>
      <c r="AR472" s="209" t="s">
        <v>243</v>
      </c>
      <c r="AT472" s="209" t="s">
        <v>215</v>
      </c>
      <c r="AU472" s="209" t="s">
        <v>90</v>
      </c>
      <c r="AY472" s="20" t="s">
        <v>218</v>
      </c>
      <c r="BE472" s="210">
        <f>IF(N472="základní",J472,0)</f>
        <v>0</v>
      </c>
      <c r="BF472" s="210">
        <f>IF(N472="snížená",J472,0)</f>
        <v>0</v>
      </c>
      <c r="BG472" s="210">
        <f>IF(N472="zákl. přenesená",J472,0)</f>
        <v>0</v>
      </c>
      <c r="BH472" s="210">
        <f>IF(N472="sníž. přenesená",J472,0)</f>
        <v>0</v>
      </c>
      <c r="BI472" s="210">
        <f>IF(N472="nulová",J472,0)</f>
        <v>0</v>
      </c>
      <c r="BJ472" s="20" t="s">
        <v>88</v>
      </c>
      <c r="BK472" s="210">
        <f>ROUND(I472*H472,2)</f>
        <v>0</v>
      </c>
      <c r="BL472" s="20" t="s">
        <v>229</v>
      </c>
      <c r="BM472" s="209" t="s">
        <v>4474</v>
      </c>
    </row>
    <row r="473" s="2" customFormat="1" ht="24.15" customHeight="1">
      <c r="A473" s="39"/>
      <c r="B473" s="161"/>
      <c r="C473" s="231" t="s">
        <v>4475</v>
      </c>
      <c r="D473" s="231" t="s">
        <v>215</v>
      </c>
      <c r="E473" s="232" t="s">
        <v>4476</v>
      </c>
      <c r="F473" s="233" t="s">
        <v>3795</v>
      </c>
      <c r="G473" s="234" t="s">
        <v>3796</v>
      </c>
      <c r="H473" s="235">
        <v>1</v>
      </c>
      <c r="I473" s="236"/>
      <c r="J473" s="237">
        <f>ROUND(I473*H473,2)</f>
        <v>0</v>
      </c>
      <c r="K473" s="238"/>
      <c r="L473" s="239"/>
      <c r="M473" s="240" t="s">
        <v>1</v>
      </c>
      <c r="N473" s="241" t="s">
        <v>45</v>
      </c>
      <c r="O473" s="78"/>
      <c r="P473" s="207">
        <f>O473*H473</f>
        <v>0</v>
      </c>
      <c r="Q473" s="207">
        <v>0</v>
      </c>
      <c r="R473" s="207">
        <f>Q473*H473</f>
        <v>0</v>
      </c>
      <c r="S473" s="207">
        <v>0</v>
      </c>
      <c r="T473" s="208">
        <f>S473*H473</f>
        <v>0</v>
      </c>
      <c r="U473" s="39"/>
      <c r="V473" s="39"/>
      <c r="W473" s="39"/>
      <c r="X473" s="39"/>
      <c r="Y473" s="39"/>
      <c r="Z473" s="39"/>
      <c r="AA473" s="39"/>
      <c r="AB473" s="39"/>
      <c r="AC473" s="39"/>
      <c r="AD473" s="39"/>
      <c r="AE473" s="39"/>
      <c r="AR473" s="209" t="s">
        <v>243</v>
      </c>
      <c r="AT473" s="209" t="s">
        <v>215</v>
      </c>
      <c r="AU473" s="209" t="s">
        <v>90</v>
      </c>
      <c r="AY473" s="20" t="s">
        <v>218</v>
      </c>
      <c r="BE473" s="210">
        <f>IF(N473="základní",J473,0)</f>
        <v>0</v>
      </c>
      <c r="BF473" s="210">
        <f>IF(N473="snížená",J473,0)</f>
        <v>0</v>
      </c>
      <c r="BG473" s="210">
        <f>IF(N473="zákl. přenesená",J473,0)</f>
        <v>0</v>
      </c>
      <c r="BH473" s="210">
        <f>IF(N473="sníž. přenesená",J473,0)</f>
        <v>0</v>
      </c>
      <c r="BI473" s="210">
        <f>IF(N473="nulová",J473,0)</f>
        <v>0</v>
      </c>
      <c r="BJ473" s="20" t="s">
        <v>88</v>
      </c>
      <c r="BK473" s="210">
        <f>ROUND(I473*H473,2)</f>
        <v>0</v>
      </c>
      <c r="BL473" s="20" t="s">
        <v>229</v>
      </c>
      <c r="BM473" s="209" t="s">
        <v>4477</v>
      </c>
    </row>
    <row r="474" s="2" customFormat="1" ht="16.5" customHeight="1">
      <c r="A474" s="39"/>
      <c r="B474" s="161"/>
      <c r="C474" s="231" t="s">
        <v>4478</v>
      </c>
      <c r="D474" s="231" t="s">
        <v>215</v>
      </c>
      <c r="E474" s="232" t="s">
        <v>4479</v>
      </c>
      <c r="F474" s="233" t="s">
        <v>3799</v>
      </c>
      <c r="G474" s="234" t="s">
        <v>315</v>
      </c>
      <c r="H474" s="235">
        <v>1</v>
      </c>
      <c r="I474" s="236"/>
      <c r="J474" s="237">
        <f>ROUND(I474*H474,2)</f>
        <v>0</v>
      </c>
      <c r="K474" s="238"/>
      <c r="L474" s="239"/>
      <c r="M474" s="240" t="s">
        <v>1</v>
      </c>
      <c r="N474" s="241" t="s">
        <v>45</v>
      </c>
      <c r="O474" s="78"/>
      <c r="P474" s="207">
        <f>O474*H474</f>
        <v>0</v>
      </c>
      <c r="Q474" s="207">
        <v>0</v>
      </c>
      <c r="R474" s="207">
        <f>Q474*H474</f>
        <v>0</v>
      </c>
      <c r="S474" s="207">
        <v>0</v>
      </c>
      <c r="T474" s="208">
        <f>S474*H474</f>
        <v>0</v>
      </c>
      <c r="U474" s="39"/>
      <c r="V474" s="39"/>
      <c r="W474" s="39"/>
      <c r="X474" s="39"/>
      <c r="Y474" s="39"/>
      <c r="Z474" s="39"/>
      <c r="AA474" s="39"/>
      <c r="AB474" s="39"/>
      <c r="AC474" s="39"/>
      <c r="AD474" s="39"/>
      <c r="AE474" s="39"/>
      <c r="AR474" s="209" t="s">
        <v>243</v>
      </c>
      <c r="AT474" s="209" t="s">
        <v>215</v>
      </c>
      <c r="AU474" s="209" t="s">
        <v>90</v>
      </c>
      <c r="AY474" s="20" t="s">
        <v>218</v>
      </c>
      <c r="BE474" s="210">
        <f>IF(N474="základní",J474,0)</f>
        <v>0</v>
      </c>
      <c r="BF474" s="210">
        <f>IF(N474="snížená",J474,0)</f>
        <v>0</v>
      </c>
      <c r="BG474" s="210">
        <f>IF(N474="zákl. přenesená",J474,0)</f>
        <v>0</v>
      </c>
      <c r="BH474" s="210">
        <f>IF(N474="sníž. přenesená",J474,0)</f>
        <v>0</v>
      </c>
      <c r="BI474" s="210">
        <f>IF(N474="nulová",J474,0)</f>
        <v>0</v>
      </c>
      <c r="BJ474" s="20" t="s">
        <v>88</v>
      </c>
      <c r="BK474" s="210">
        <f>ROUND(I474*H474,2)</f>
        <v>0</v>
      </c>
      <c r="BL474" s="20" t="s">
        <v>229</v>
      </c>
      <c r="BM474" s="209" t="s">
        <v>4480</v>
      </c>
    </row>
    <row r="475" s="2" customFormat="1" ht="24.15" customHeight="1">
      <c r="A475" s="39"/>
      <c r="B475" s="161"/>
      <c r="C475" s="231" t="s">
        <v>4481</v>
      </c>
      <c r="D475" s="231" t="s">
        <v>215</v>
      </c>
      <c r="E475" s="232" t="s">
        <v>4482</v>
      </c>
      <c r="F475" s="233" t="s">
        <v>3802</v>
      </c>
      <c r="G475" s="234" t="s">
        <v>315</v>
      </c>
      <c r="H475" s="235">
        <v>36</v>
      </c>
      <c r="I475" s="236"/>
      <c r="J475" s="237">
        <f>ROUND(I475*H475,2)</f>
        <v>0</v>
      </c>
      <c r="K475" s="238"/>
      <c r="L475" s="239"/>
      <c r="M475" s="240" t="s">
        <v>1</v>
      </c>
      <c r="N475" s="241" t="s">
        <v>45</v>
      </c>
      <c r="O475" s="78"/>
      <c r="P475" s="207">
        <f>O475*H475</f>
        <v>0</v>
      </c>
      <c r="Q475" s="207">
        <v>0</v>
      </c>
      <c r="R475" s="207">
        <f>Q475*H475</f>
        <v>0</v>
      </c>
      <c r="S475" s="207">
        <v>0</v>
      </c>
      <c r="T475" s="208">
        <f>S475*H475</f>
        <v>0</v>
      </c>
      <c r="U475" s="39"/>
      <c r="V475" s="39"/>
      <c r="W475" s="39"/>
      <c r="X475" s="39"/>
      <c r="Y475" s="39"/>
      <c r="Z475" s="39"/>
      <c r="AA475" s="39"/>
      <c r="AB475" s="39"/>
      <c r="AC475" s="39"/>
      <c r="AD475" s="39"/>
      <c r="AE475" s="39"/>
      <c r="AR475" s="209" t="s">
        <v>243</v>
      </c>
      <c r="AT475" s="209" t="s">
        <v>215</v>
      </c>
      <c r="AU475" s="209" t="s">
        <v>90</v>
      </c>
      <c r="AY475" s="20" t="s">
        <v>218</v>
      </c>
      <c r="BE475" s="210">
        <f>IF(N475="základní",J475,0)</f>
        <v>0</v>
      </c>
      <c r="BF475" s="210">
        <f>IF(N475="snížená",J475,0)</f>
        <v>0</v>
      </c>
      <c r="BG475" s="210">
        <f>IF(N475="zákl. přenesená",J475,0)</f>
        <v>0</v>
      </c>
      <c r="BH475" s="210">
        <f>IF(N475="sníž. přenesená",J475,0)</f>
        <v>0</v>
      </c>
      <c r="BI475" s="210">
        <f>IF(N475="nulová",J475,0)</f>
        <v>0</v>
      </c>
      <c r="BJ475" s="20" t="s">
        <v>88</v>
      </c>
      <c r="BK475" s="210">
        <f>ROUND(I475*H475,2)</f>
        <v>0</v>
      </c>
      <c r="BL475" s="20" t="s">
        <v>229</v>
      </c>
      <c r="BM475" s="209" t="s">
        <v>4483</v>
      </c>
    </row>
    <row r="476" s="2" customFormat="1" ht="24.15" customHeight="1">
      <c r="A476" s="39"/>
      <c r="B476" s="161"/>
      <c r="C476" s="231" t="s">
        <v>4484</v>
      </c>
      <c r="D476" s="231" t="s">
        <v>215</v>
      </c>
      <c r="E476" s="232" t="s">
        <v>4485</v>
      </c>
      <c r="F476" s="233" t="s">
        <v>3805</v>
      </c>
      <c r="G476" s="234" t="s">
        <v>315</v>
      </c>
      <c r="H476" s="235">
        <v>12</v>
      </c>
      <c r="I476" s="236"/>
      <c r="J476" s="237">
        <f>ROUND(I476*H476,2)</f>
        <v>0</v>
      </c>
      <c r="K476" s="238"/>
      <c r="L476" s="239"/>
      <c r="M476" s="240" t="s">
        <v>1</v>
      </c>
      <c r="N476" s="241" t="s">
        <v>45</v>
      </c>
      <c r="O476" s="78"/>
      <c r="P476" s="207">
        <f>O476*H476</f>
        <v>0</v>
      </c>
      <c r="Q476" s="207">
        <v>0</v>
      </c>
      <c r="R476" s="207">
        <f>Q476*H476</f>
        <v>0</v>
      </c>
      <c r="S476" s="207">
        <v>0</v>
      </c>
      <c r="T476" s="208">
        <f>S476*H476</f>
        <v>0</v>
      </c>
      <c r="U476" s="39"/>
      <c r="V476" s="39"/>
      <c r="W476" s="39"/>
      <c r="X476" s="39"/>
      <c r="Y476" s="39"/>
      <c r="Z476" s="39"/>
      <c r="AA476" s="39"/>
      <c r="AB476" s="39"/>
      <c r="AC476" s="39"/>
      <c r="AD476" s="39"/>
      <c r="AE476" s="39"/>
      <c r="AR476" s="209" t="s">
        <v>243</v>
      </c>
      <c r="AT476" s="209" t="s">
        <v>215</v>
      </c>
      <c r="AU476" s="209" t="s">
        <v>90</v>
      </c>
      <c r="AY476" s="20" t="s">
        <v>218</v>
      </c>
      <c r="BE476" s="210">
        <f>IF(N476="základní",J476,0)</f>
        <v>0</v>
      </c>
      <c r="BF476" s="210">
        <f>IF(N476="snížená",J476,0)</f>
        <v>0</v>
      </c>
      <c r="BG476" s="210">
        <f>IF(N476="zákl. přenesená",J476,0)</f>
        <v>0</v>
      </c>
      <c r="BH476" s="210">
        <f>IF(N476="sníž. přenesená",J476,0)</f>
        <v>0</v>
      </c>
      <c r="BI476" s="210">
        <f>IF(N476="nulová",J476,0)</f>
        <v>0</v>
      </c>
      <c r="BJ476" s="20" t="s">
        <v>88</v>
      </c>
      <c r="BK476" s="210">
        <f>ROUND(I476*H476,2)</f>
        <v>0</v>
      </c>
      <c r="BL476" s="20" t="s">
        <v>229</v>
      </c>
      <c r="BM476" s="209" t="s">
        <v>4486</v>
      </c>
    </row>
    <row r="477" s="2" customFormat="1" ht="16.5" customHeight="1">
      <c r="A477" s="39"/>
      <c r="B477" s="161"/>
      <c r="C477" s="231" t="s">
        <v>4487</v>
      </c>
      <c r="D477" s="231" t="s">
        <v>215</v>
      </c>
      <c r="E477" s="232" t="s">
        <v>4488</v>
      </c>
      <c r="F477" s="233" t="s">
        <v>3808</v>
      </c>
      <c r="G477" s="234" t="s">
        <v>315</v>
      </c>
      <c r="H477" s="235">
        <v>1</v>
      </c>
      <c r="I477" s="236"/>
      <c r="J477" s="237">
        <f>ROUND(I477*H477,2)</f>
        <v>0</v>
      </c>
      <c r="K477" s="238"/>
      <c r="L477" s="239"/>
      <c r="M477" s="240" t="s">
        <v>1</v>
      </c>
      <c r="N477" s="241" t="s">
        <v>45</v>
      </c>
      <c r="O477" s="78"/>
      <c r="P477" s="207">
        <f>O477*H477</f>
        <v>0</v>
      </c>
      <c r="Q477" s="207">
        <v>0</v>
      </c>
      <c r="R477" s="207">
        <f>Q477*H477</f>
        <v>0</v>
      </c>
      <c r="S477" s="207">
        <v>0</v>
      </c>
      <c r="T477" s="208">
        <f>S477*H477</f>
        <v>0</v>
      </c>
      <c r="U477" s="39"/>
      <c r="V477" s="39"/>
      <c r="W477" s="39"/>
      <c r="X477" s="39"/>
      <c r="Y477" s="39"/>
      <c r="Z477" s="39"/>
      <c r="AA477" s="39"/>
      <c r="AB477" s="39"/>
      <c r="AC477" s="39"/>
      <c r="AD477" s="39"/>
      <c r="AE477" s="39"/>
      <c r="AR477" s="209" t="s">
        <v>243</v>
      </c>
      <c r="AT477" s="209" t="s">
        <v>215</v>
      </c>
      <c r="AU477" s="209" t="s">
        <v>90</v>
      </c>
      <c r="AY477" s="20" t="s">
        <v>218</v>
      </c>
      <c r="BE477" s="210">
        <f>IF(N477="základní",J477,0)</f>
        <v>0</v>
      </c>
      <c r="BF477" s="210">
        <f>IF(N477="snížená",J477,0)</f>
        <v>0</v>
      </c>
      <c r="BG477" s="210">
        <f>IF(N477="zákl. přenesená",J477,0)</f>
        <v>0</v>
      </c>
      <c r="BH477" s="210">
        <f>IF(N477="sníž. přenesená",J477,0)</f>
        <v>0</v>
      </c>
      <c r="BI477" s="210">
        <f>IF(N477="nulová",J477,0)</f>
        <v>0</v>
      </c>
      <c r="BJ477" s="20" t="s">
        <v>88</v>
      </c>
      <c r="BK477" s="210">
        <f>ROUND(I477*H477,2)</f>
        <v>0</v>
      </c>
      <c r="BL477" s="20" t="s">
        <v>229</v>
      </c>
      <c r="BM477" s="209" t="s">
        <v>4489</v>
      </c>
    </row>
    <row r="478" s="2" customFormat="1" ht="33" customHeight="1">
      <c r="A478" s="39"/>
      <c r="B478" s="161"/>
      <c r="C478" s="231" t="s">
        <v>4490</v>
      </c>
      <c r="D478" s="231" t="s">
        <v>215</v>
      </c>
      <c r="E478" s="232" t="s">
        <v>4491</v>
      </c>
      <c r="F478" s="233" t="s">
        <v>3811</v>
      </c>
      <c r="G478" s="234" t="s">
        <v>3796</v>
      </c>
      <c r="H478" s="235">
        <v>1</v>
      </c>
      <c r="I478" s="236"/>
      <c r="J478" s="237">
        <f>ROUND(I478*H478,2)</f>
        <v>0</v>
      </c>
      <c r="K478" s="238"/>
      <c r="L478" s="239"/>
      <c r="M478" s="240" t="s">
        <v>1</v>
      </c>
      <c r="N478" s="241" t="s">
        <v>45</v>
      </c>
      <c r="O478" s="78"/>
      <c r="P478" s="207">
        <f>O478*H478</f>
        <v>0</v>
      </c>
      <c r="Q478" s="207">
        <v>0</v>
      </c>
      <c r="R478" s="207">
        <f>Q478*H478</f>
        <v>0</v>
      </c>
      <c r="S478" s="207">
        <v>0</v>
      </c>
      <c r="T478" s="208">
        <f>S478*H478</f>
        <v>0</v>
      </c>
      <c r="U478" s="39"/>
      <c r="V478" s="39"/>
      <c r="W478" s="39"/>
      <c r="X478" s="39"/>
      <c r="Y478" s="39"/>
      <c r="Z478" s="39"/>
      <c r="AA478" s="39"/>
      <c r="AB478" s="39"/>
      <c r="AC478" s="39"/>
      <c r="AD478" s="39"/>
      <c r="AE478" s="39"/>
      <c r="AR478" s="209" t="s">
        <v>243</v>
      </c>
      <c r="AT478" s="209" t="s">
        <v>215</v>
      </c>
      <c r="AU478" s="209" t="s">
        <v>90</v>
      </c>
      <c r="AY478" s="20" t="s">
        <v>218</v>
      </c>
      <c r="BE478" s="210">
        <f>IF(N478="základní",J478,0)</f>
        <v>0</v>
      </c>
      <c r="BF478" s="210">
        <f>IF(N478="snížená",J478,0)</f>
        <v>0</v>
      </c>
      <c r="BG478" s="210">
        <f>IF(N478="zákl. přenesená",J478,0)</f>
        <v>0</v>
      </c>
      <c r="BH478" s="210">
        <f>IF(N478="sníž. přenesená",J478,0)</f>
        <v>0</v>
      </c>
      <c r="BI478" s="210">
        <f>IF(N478="nulová",J478,0)</f>
        <v>0</v>
      </c>
      <c r="BJ478" s="20" t="s">
        <v>88</v>
      </c>
      <c r="BK478" s="210">
        <f>ROUND(I478*H478,2)</f>
        <v>0</v>
      </c>
      <c r="BL478" s="20" t="s">
        <v>229</v>
      </c>
      <c r="BM478" s="209" t="s">
        <v>4492</v>
      </c>
    </row>
    <row r="479" s="2" customFormat="1" ht="37.8" customHeight="1">
      <c r="A479" s="39"/>
      <c r="B479" s="161"/>
      <c r="C479" s="231" t="s">
        <v>4493</v>
      </c>
      <c r="D479" s="231" t="s">
        <v>215</v>
      </c>
      <c r="E479" s="232" t="s">
        <v>4494</v>
      </c>
      <c r="F479" s="233" t="s">
        <v>3814</v>
      </c>
      <c r="G479" s="234" t="s">
        <v>3796</v>
      </c>
      <c r="H479" s="235">
        <v>1</v>
      </c>
      <c r="I479" s="236"/>
      <c r="J479" s="237">
        <f>ROUND(I479*H479,2)</f>
        <v>0</v>
      </c>
      <c r="K479" s="238"/>
      <c r="L479" s="239"/>
      <c r="M479" s="240" t="s">
        <v>1</v>
      </c>
      <c r="N479" s="241" t="s">
        <v>45</v>
      </c>
      <c r="O479" s="78"/>
      <c r="P479" s="207">
        <f>O479*H479</f>
        <v>0</v>
      </c>
      <c r="Q479" s="207">
        <v>0</v>
      </c>
      <c r="R479" s="207">
        <f>Q479*H479</f>
        <v>0</v>
      </c>
      <c r="S479" s="207">
        <v>0</v>
      </c>
      <c r="T479" s="208">
        <f>S479*H479</f>
        <v>0</v>
      </c>
      <c r="U479" s="39"/>
      <c r="V479" s="39"/>
      <c r="W479" s="39"/>
      <c r="X479" s="39"/>
      <c r="Y479" s="39"/>
      <c r="Z479" s="39"/>
      <c r="AA479" s="39"/>
      <c r="AB479" s="39"/>
      <c r="AC479" s="39"/>
      <c r="AD479" s="39"/>
      <c r="AE479" s="39"/>
      <c r="AR479" s="209" t="s">
        <v>243</v>
      </c>
      <c r="AT479" s="209" t="s">
        <v>215</v>
      </c>
      <c r="AU479" s="209" t="s">
        <v>90</v>
      </c>
      <c r="AY479" s="20" t="s">
        <v>218</v>
      </c>
      <c r="BE479" s="210">
        <f>IF(N479="základní",J479,0)</f>
        <v>0</v>
      </c>
      <c r="BF479" s="210">
        <f>IF(N479="snížená",J479,0)</f>
        <v>0</v>
      </c>
      <c r="BG479" s="210">
        <f>IF(N479="zákl. přenesená",J479,0)</f>
        <v>0</v>
      </c>
      <c r="BH479" s="210">
        <f>IF(N479="sníž. přenesená",J479,0)</f>
        <v>0</v>
      </c>
      <c r="BI479" s="210">
        <f>IF(N479="nulová",J479,0)</f>
        <v>0</v>
      </c>
      <c r="BJ479" s="20" t="s">
        <v>88</v>
      </c>
      <c r="BK479" s="210">
        <f>ROUND(I479*H479,2)</f>
        <v>0</v>
      </c>
      <c r="BL479" s="20" t="s">
        <v>229</v>
      </c>
      <c r="BM479" s="209" t="s">
        <v>4495</v>
      </c>
    </row>
    <row r="480" s="2" customFormat="1" ht="33" customHeight="1">
      <c r="A480" s="39"/>
      <c r="B480" s="161"/>
      <c r="C480" s="231" t="s">
        <v>4496</v>
      </c>
      <c r="D480" s="231" t="s">
        <v>215</v>
      </c>
      <c r="E480" s="232" t="s">
        <v>4497</v>
      </c>
      <c r="F480" s="233" t="s">
        <v>3817</v>
      </c>
      <c r="G480" s="234" t="s">
        <v>501</v>
      </c>
      <c r="H480" s="235">
        <v>30</v>
      </c>
      <c r="I480" s="236"/>
      <c r="J480" s="237">
        <f>ROUND(I480*H480,2)</f>
        <v>0</v>
      </c>
      <c r="K480" s="238"/>
      <c r="L480" s="239"/>
      <c r="M480" s="240" t="s">
        <v>1</v>
      </c>
      <c r="N480" s="241" t="s">
        <v>45</v>
      </c>
      <c r="O480" s="78"/>
      <c r="P480" s="207">
        <f>O480*H480</f>
        <v>0</v>
      </c>
      <c r="Q480" s="207">
        <v>0</v>
      </c>
      <c r="R480" s="207">
        <f>Q480*H480</f>
        <v>0</v>
      </c>
      <c r="S480" s="207">
        <v>0</v>
      </c>
      <c r="T480" s="208">
        <f>S480*H480</f>
        <v>0</v>
      </c>
      <c r="U480" s="39"/>
      <c r="V480" s="39"/>
      <c r="W480" s="39"/>
      <c r="X480" s="39"/>
      <c r="Y480" s="39"/>
      <c r="Z480" s="39"/>
      <c r="AA480" s="39"/>
      <c r="AB480" s="39"/>
      <c r="AC480" s="39"/>
      <c r="AD480" s="39"/>
      <c r="AE480" s="39"/>
      <c r="AR480" s="209" t="s">
        <v>243</v>
      </c>
      <c r="AT480" s="209" t="s">
        <v>215</v>
      </c>
      <c r="AU480" s="209" t="s">
        <v>90</v>
      </c>
      <c r="AY480" s="20" t="s">
        <v>218</v>
      </c>
      <c r="BE480" s="210">
        <f>IF(N480="základní",J480,0)</f>
        <v>0</v>
      </c>
      <c r="BF480" s="210">
        <f>IF(N480="snížená",J480,0)</f>
        <v>0</v>
      </c>
      <c r="BG480" s="210">
        <f>IF(N480="zákl. přenesená",J480,0)</f>
        <v>0</v>
      </c>
      <c r="BH480" s="210">
        <f>IF(N480="sníž. přenesená",J480,0)</f>
        <v>0</v>
      </c>
      <c r="BI480" s="210">
        <f>IF(N480="nulová",J480,0)</f>
        <v>0</v>
      </c>
      <c r="BJ480" s="20" t="s">
        <v>88</v>
      </c>
      <c r="BK480" s="210">
        <f>ROUND(I480*H480,2)</f>
        <v>0</v>
      </c>
      <c r="BL480" s="20" t="s">
        <v>229</v>
      </c>
      <c r="BM480" s="209" t="s">
        <v>4498</v>
      </c>
    </row>
    <row r="481" s="2" customFormat="1" ht="24.15" customHeight="1">
      <c r="A481" s="39"/>
      <c r="B481" s="161"/>
      <c r="C481" s="231" t="s">
        <v>4499</v>
      </c>
      <c r="D481" s="231" t="s">
        <v>215</v>
      </c>
      <c r="E481" s="232" t="s">
        <v>4500</v>
      </c>
      <c r="F481" s="233" t="s">
        <v>3820</v>
      </c>
      <c r="G481" s="234" t="s">
        <v>315</v>
      </c>
      <c r="H481" s="235">
        <v>1</v>
      </c>
      <c r="I481" s="236"/>
      <c r="J481" s="237">
        <f>ROUND(I481*H481,2)</f>
        <v>0</v>
      </c>
      <c r="K481" s="238"/>
      <c r="L481" s="239"/>
      <c r="M481" s="240" t="s">
        <v>1</v>
      </c>
      <c r="N481" s="241" t="s">
        <v>45</v>
      </c>
      <c r="O481" s="78"/>
      <c r="P481" s="207">
        <f>O481*H481</f>
        <v>0</v>
      </c>
      <c r="Q481" s="207">
        <v>0</v>
      </c>
      <c r="R481" s="207">
        <f>Q481*H481</f>
        <v>0</v>
      </c>
      <c r="S481" s="207">
        <v>0</v>
      </c>
      <c r="T481" s="208">
        <f>S481*H481</f>
        <v>0</v>
      </c>
      <c r="U481" s="39"/>
      <c r="V481" s="39"/>
      <c r="W481" s="39"/>
      <c r="X481" s="39"/>
      <c r="Y481" s="39"/>
      <c r="Z481" s="39"/>
      <c r="AA481" s="39"/>
      <c r="AB481" s="39"/>
      <c r="AC481" s="39"/>
      <c r="AD481" s="39"/>
      <c r="AE481" s="39"/>
      <c r="AR481" s="209" t="s">
        <v>243</v>
      </c>
      <c r="AT481" s="209" t="s">
        <v>215</v>
      </c>
      <c r="AU481" s="209" t="s">
        <v>90</v>
      </c>
      <c r="AY481" s="20" t="s">
        <v>218</v>
      </c>
      <c r="BE481" s="210">
        <f>IF(N481="základní",J481,0)</f>
        <v>0</v>
      </c>
      <c r="BF481" s="210">
        <f>IF(N481="snížená",J481,0)</f>
        <v>0</v>
      </c>
      <c r="BG481" s="210">
        <f>IF(N481="zákl. přenesená",J481,0)</f>
        <v>0</v>
      </c>
      <c r="BH481" s="210">
        <f>IF(N481="sníž. přenesená",J481,0)</f>
        <v>0</v>
      </c>
      <c r="BI481" s="210">
        <f>IF(N481="nulová",J481,0)</f>
        <v>0</v>
      </c>
      <c r="BJ481" s="20" t="s">
        <v>88</v>
      </c>
      <c r="BK481" s="210">
        <f>ROUND(I481*H481,2)</f>
        <v>0</v>
      </c>
      <c r="BL481" s="20" t="s">
        <v>229</v>
      </c>
      <c r="BM481" s="209" t="s">
        <v>4501</v>
      </c>
    </row>
    <row r="482" s="2" customFormat="1">
      <c r="A482" s="39"/>
      <c r="B482" s="40"/>
      <c r="C482" s="39"/>
      <c r="D482" s="211" t="s">
        <v>230</v>
      </c>
      <c r="E482" s="39"/>
      <c r="F482" s="212" t="s">
        <v>3822</v>
      </c>
      <c r="G482" s="39"/>
      <c r="H482" s="39"/>
      <c r="I482" s="162"/>
      <c r="J482" s="39"/>
      <c r="K482" s="39"/>
      <c r="L482" s="40"/>
      <c r="M482" s="213"/>
      <c r="N482" s="214"/>
      <c r="O482" s="78"/>
      <c r="P482" s="78"/>
      <c r="Q482" s="78"/>
      <c r="R482" s="78"/>
      <c r="S482" s="78"/>
      <c r="T482" s="79"/>
      <c r="U482" s="39"/>
      <c r="V482" s="39"/>
      <c r="W482" s="39"/>
      <c r="X482" s="39"/>
      <c r="Y482" s="39"/>
      <c r="Z482" s="39"/>
      <c r="AA482" s="39"/>
      <c r="AB482" s="39"/>
      <c r="AC482" s="39"/>
      <c r="AD482" s="39"/>
      <c r="AE482" s="39"/>
      <c r="AT482" s="20" t="s">
        <v>230</v>
      </c>
      <c r="AU482" s="20" t="s">
        <v>90</v>
      </c>
    </row>
    <row r="483" s="2" customFormat="1" ht="24.15" customHeight="1">
      <c r="A483" s="39"/>
      <c r="B483" s="161"/>
      <c r="C483" s="231" t="s">
        <v>4502</v>
      </c>
      <c r="D483" s="231" t="s">
        <v>215</v>
      </c>
      <c r="E483" s="232" t="s">
        <v>4503</v>
      </c>
      <c r="F483" s="233" t="s">
        <v>3824</v>
      </c>
      <c r="G483" s="234" t="s">
        <v>315</v>
      </c>
      <c r="H483" s="235">
        <v>1</v>
      </c>
      <c r="I483" s="236"/>
      <c r="J483" s="237">
        <f>ROUND(I483*H483,2)</f>
        <v>0</v>
      </c>
      <c r="K483" s="238"/>
      <c r="L483" s="239"/>
      <c r="M483" s="240" t="s">
        <v>1</v>
      </c>
      <c r="N483" s="241" t="s">
        <v>45</v>
      </c>
      <c r="O483" s="78"/>
      <c r="P483" s="207">
        <f>O483*H483</f>
        <v>0</v>
      </c>
      <c r="Q483" s="207">
        <v>0</v>
      </c>
      <c r="R483" s="207">
        <f>Q483*H483</f>
        <v>0</v>
      </c>
      <c r="S483" s="207">
        <v>0</v>
      </c>
      <c r="T483" s="208">
        <f>S483*H483</f>
        <v>0</v>
      </c>
      <c r="U483" s="39"/>
      <c r="V483" s="39"/>
      <c r="W483" s="39"/>
      <c r="X483" s="39"/>
      <c r="Y483" s="39"/>
      <c r="Z483" s="39"/>
      <c r="AA483" s="39"/>
      <c r="AB483" s="39"/>
      <c r="AC483" s="39"/>
      <c r="AD483" s="39"/>
      <c r="AE483" s="39"/>
      <c r="AR483" s="209" t="s">
        <v>243</v>
      </c>
      <c r="AT483" s="209" t="s">
        <v>215</v>
      </c>
      <c r="AU483" s="209" t="s">
        <v>90</v>
      </c>
      <c r="AY483" s="20" t="s">
        <v>218</v>
      </c>
      <c r="BE483" s="210">
        <f>IF(N483="základní",J483,0)</f>
        <v>0</v>
      </c>
      <c r="BF483" s="210">
        <f>IF(N483="snížená",J483,0)</f>
        <v>0</v>
      </c>
      <c r="BG483" s="210">
        <f>IF(N483="zákl. přenesená",J483,0)</f>
        <v>0</v>
      </c>
      <c r="BH483" s="210">
        <f>IF(N483="sníž. přenesená",J483,0)</f>
        <v>0</v>
      </c>
      <c r="BI483" s="210">
        <f>IF(N483="nulová",J483,0)</f>
        <v>0</v>
      </c>
      <c r="BJ483" s="20" t="s">
        <v>88</v>
      </c>
      <c r="BK483" s="210">
        <f>ROUND(I483*H483,2)</f>
        <v>0</v>
      </c>
      <c r="BL483" s="20" t="s">
        <v>229</v>
      </c>
      <c r="BM483" s="209" t="s">
        <v>4504</v>
      </c>
    </row>
    <row r="484" s="2" customFormat="1">
      <c r="A484" s="39"/>
      <c r="B484" s="40"/>
      <c r="C484" s="39"/>
      <c r="D484" s="211" t="s">
        <v>230</v>
      </c>
      <c r="E484" s="39"/>
      <c r="F484" s="212" t="s">
        <v>3822</v>
      </c>
      <c r="G484" s="39"/>
      <c r="H484" s="39"/>
      <c r="I484" s="162"/>
      <c r="J484" s="39"/>
      <c r="K484" s="39"/>
      <c r="L484" s="40"/>
      <c r="M484" s="213"/>
      <c r="N484" s="214"/>
      <c r="O484" s="78"/>
      <c r="P484" s="78"/>
      <c r="Q484" s="78"/>
      <c r="R484" s="78"/>
      <c r="S484" s="78"/>
      <c r="T484" s="79"/>
      <c r="U484" s="39"/>
      <c r="V484" s="39"/>
      <c r="W484" s="39"/>
      <c r="X484" s="39"/>
      <c r="Y484" s="39"/>
      <c r="Z484" s="39"/>
      <c r="AA484" s="39"/>
      <c r="AB484" s="39"/>
      <c r="AC484" s="39"/>
      <c r="AD484" s="39"/>
      <c r="AE484" s="39"/>
      <c r="AT484" s="20" t="s">
        <v>230</v>
      </c>
      <c r="AU484" s="20" t="s">
        <v>90</v>
      </c>
    </row>
    <row r="485" s="2" customFormat="1" ht="24.15" customHeight="1">
      <c r="A485" s="39"/>
      <c r="B485" s="161"/>
      <c r="C485" s="231" t="s">
        <v>2129</v>
      </c>
      <c r="D485" s="231" t="s">
        <v>215</v>
      </c>
      <c r="E485" s="232" t="s">
        <v>4505</v>
      </c>
      <c r="F485" s="233" t="s">
        <v>3827</v>
      </c>
      <c r="G485" s="234" t="s">
        <v>315</v>
      </c>
      <c r="H485" s="235">
        <v>2</v>
      </c>
      <c r="I485" s="236"/>
      <c r="J485" s="237">
        <f>ROUND(I485*H485,2)</f>
        <v>0</v>
      </c>
      <c r="K485" s="238"/>
      <c r="L485" s="239"/>
      <c r="M485" s="240" t="s">
        <v>1</v>
      </c>
      <c r="N485" s="241" t="s">
        <v>45</v>
      </c>
      <c r="O485" s="78"/>
      <c r="P485" s="207">
        <f>O485*H485</f>
        <v>0</v>
      </c>
      <c r="Q485" s="207">
        <v>0</v>
      </c>
      <c r="R485" s="207">
        <f>Q485*H485</f>
        <v>0</v>
      </c>
      <c r="S485" s="207">
        <v>0</v>
      </c>
      <c r="T485" s="208">
        <f>S485*H485</f>
        <v>0</v>
      </c>
      <c r="U485" s="39"/>
      <c r="V485" s="39"/>
      <c r="W485" s="39"/>
      <c r="X485" s="39"/>
      <c r="Y485" s="39"/>
      <c r="Z485" s="39"/>
      <c r="AA485" s="39"/>
      <c r="AB485" s="39"/>
      <c r="AC485" s="39"/>
      <c r="AD485" s="39"/>
      <c r="AE485" s="39"/>
      <c r="AR485" s="209" t="s">
        <v>243</v>
      </c>
      <c r="AT485" s="209" t="s">
        <v>215</v>
      </c>
      <c r="AU485" s="209" t="s">
        <v>90</v>
      </c>
      <c r="AY485" s="20" t="s">
        <v>218</v>
      </c>
      <c r="BE485" s="210">
        <f>IF(N485="základní",J485,0)</f>
        <v>0</v>
      </c>
      <c r="BF485" s="210">
        <f>IF(N485="snížená",J485,0)</f>
        <v>0</v>
      </c>
      <c r="BG485" s="210">
        <f>IF(N485="zákl. přenesená",J485,0)</f>
        <v>0</v>
      </c>
      <c r="BH485" s="210">
        <f>IF(N485="sníž. přenesená",J485,0)</f>
        <v>0</v>
      </c>
      <c r="BI485" s="210">
        <f>IF(N485="nulová",J485,0)</f>
        <v>0</v>
      </c>
      <c r="BJ485" s="20" t="s">
        <v>88</v>
      </c>
      <c r="BK485" s="210">
        <f>ROUND(I485*H485,2)</f>
        <v>0</v>
      </c>
      <c r="BL485" s="20" t="s">
        <v>229</v>
      </c>
      <c r="BM485" s="209" t="s">
        <v>4506</v>
      </c>
    </row>
    <row r="486" s="2" customFormat="1">
      <c r="A486" s="39"/>
      <c r="B486" s="40"/>
      <c r="C486" s="39"/>
      <c r="D486" s="211" t="s">
        <v>230</v>
      </c>
      <c r="E486" s="39"/>
      <c r="F486" s="212" t="s">
        <v>3822</v>
      </c>
      <c r="G486" s="39"/>
      <c r="H486" s="39"/>
      <c r="I486" s="162"/>
      <c r="J486" s="39"/>
      <c r="K486" s="39"/>
      <c r="L486" s="40"/>
      <c r="M486" s="213"/>
      <c r="N486" s="214"/>
      <c r="O486" s="78"/>
      <c r="P486" s="78"/>
      <c r="Q486" s="78"/>
      <c r="R486" s="78"/>
      <c r="S486" s="78"/>
      <c r="T486" s="79"/>
      <c r="U486" s="39"/>
      <c r="V486" s="39"/>
      <c r="W486" s="39"/>
      <c r="X486" s="39"/>
      <c r="Y486" s="39"/>
      <c r="Z486" s="39"/>
      <c r="AA486" s="39"/>
      <c r="AB486" s="39"/>
      <c r="AC486" s="39"/>
      <c r="AD486" s="39"/>
      <c r="AE486" s="39"/>
      <c r="AT486" s="20" t="s">
        <v>230</v>
      </c>
      <c r="AU486" s="20" t="s">
        <v>90</v>
      </c>
    </row>
    <row r="487" s="2" customFormat="1" ht="21.75" customHeight="1">
      <c r="A487" s="39"/>
      <c r="B487" s="161"/>
      <c r="C487" s="231" t="s">
        <v>4507</v>
      </c>
      <c r="D487" s="231" t="s">
        <v>215</v>
      </c>
      <c r="E487" s="232" t="s">
        <v>4508</v>
      </c>
      <c r="F487" s="233" t="s">
        <v>3830</v>
      </c>
      <c r="G487" s="234" t="s">
        <v>315</v>
      </c>
      <c r="H487" s="235">
        <v>4</v>
      </c>
      <c r="I487" s="236"/>
      <c r="J487" s="237">
        <f>ROUND(I487*H487,2)</f>
        <v>0</v>
      </c>
      <c r="K487" s="238"/>
      <c r="L487" s="239"/>
      <c r="M487" s="240" t="s">
        <v>1</v>
      </c>
      <c r="N487" s="241" t="s">
        <v>45</v>
      </c>
      <c r="O487" s="78"/>
      <c r="P487" s="207">
        <f>O487*H487</f>
        <v>0</v>
      </c>
      <c r="Q487" s="207">
        <v>0</v>
      </c>
      <c r="R487" s="207">
        <f>Q487*H487</f>
        <v>0</v>
      </c>
      <c r="S487" s="207">
        <v>0</v>
      </c>
      <c r="T487" s="208">
        <f>S487*H487</f>
        <v>0</v>
      </c>
      <c r="U487" s="39"/>
      <c r="V487" s="39"/>
      <c r="W487" s="39"/>
      <c r="X487" s="39"/>
      <c r="Y487" s="39"/>
      <c r="Z487" s="39"/>
      <c r="AA487" s="39"/>
      <c r="AB487" s="39"/>
      <c r="AC487" s="39"/>
      <c r="AD487" s="39"/>
      <c r="AE487" s="39"/>
      <c r="AR487" s="209" t="s">
        <v>243</v>
      </c>
      <c r="AT487" s="209" t="s">
        <v>215</v>
      </c>
      <c r="AU487" s="209" t="s">
        <v>90</v>
      </c>
      <c r="AY487" s="20" t="s">
        <v>218</v>
      </c>
      <c r="BE487" s="210">
        <f>IF(N487="základní",J487,0)</f>
        <v>0</v>
      </c>
      <c r="BF487" s="210">
        <f>IF(N487="snížená",J487,0)</f>
        <v>0</v>
      </c>
      <c r="BG487" s="210">
        <f>IF(N487="zákl. přenesená",J487,0)</f>
        <v>0</v>
      </c>
      <c r="BH487" s="210">
        <f>IF(N487="sníž. přenesená",J487,0)</f>
        <v>0</v>
      </c>
      <c r="BI487" s="210">
        <f>IF(N487="nulová",J487,0)</f>
        <v>0</v>
      </c>
      <c r="BJ487" s="20" t="s">
        <v>88</v>
      </c>
      <c r="BK487" s="210">
        <f>ROUND(I487*H487,2)</f>
        <v>0</v>
      </c>
      <c r="BL487" s="20" t="s">
        <v>229</v>
      </c>
      <c r="BM487" s="209" t="s">
        <v>4509</v>
      </c>
    </row>
    <row r="488" s="2" customFormat="1">
      <c r="A488" s="39"/>
      <c r="B488" s="40"/>
      <c r="C488" s="39"/>
      <c r="D488" s="211" t="s">
        <v>230</v>
      </c>
      <c r="E488" s="39"/>
      <c r="F488" s="212" t="s">
        <v>3822</v>
      </c>
      <c r="G488" s="39"/>
      <c r="H488" s="39"/>
      <c r="I488" s="162"/>
      <c r="J488" s="39"/>
      <c r="K488" s="39"/>
      <c r="L488" s="40"/>
      <c r="M488" s="213"/>
      <c r="N488" s="214"/>
      <c r="O488" s="78"/>
      <c r="P488" s="78"/>
      <c r="Q488" s="78"/>
      <c r="R488" s="78"/>
      <c r="S488" s="78"/>
      <c r="T488" s="79"/>
      <c r="U488" s="39"/>
      <c r="V488" s="39"/>
      <c r="W488" s="39"/>
      <c r="X488" s="39"/>
      <c r="Y488" s="39"/>
      <c r="Z488" s="39"/>
      <c r="AA488" s="39"/>
      <c r="AB488" s="39"/>
      <c r="AC488" s="39"/>
      <c r="AD488" s="39"/>
      <c r="AE488" s="39"/>
      <c r="AT488" s="20" t="s">
        <v>230</v>
      </c>
      <c r="AU488" s="20" t="s">
        <v>90</v>
      </c>
    </row>
    <row r="489" s="2" customFormat="1" ht="24.15" customHeight="1">
      <c r="A489" s="39"/>
      <c r="B489" s="161"/>
      <c r="C489" s="231" t="s">
        <v>4510</v>
      </c>
      <c r="D489" s="231" t="s">
        <v>215</v>
      </c>
      <c r="E489" s="232" t="s">
        <v>4511</v>
      </c>
      <c r="F489" s="233" t="s">
        <v>3833</v>
      </c>
      <c r="G489" s="234" t="s">
        <v>315</v>
      </c>
      <c r="H489" s="235">
        <v>1</v>
      </c>
      <c r="I489" s="236"/>
      <c r="J489" s="237">
        <f>ROUND(I489*H489,2)</f>
        <v>0</v>
      </c>
      <c r="K489" s="238"/>
      <c r="L489" s="239"/>
      <c r="M489" s="240" t="s">
        <v>1</v>
      </c>
      <c r="N489" s="241" t="s">
        <v>45</v>
      </c>
      <c r="O489" s="78"/>
      <c r="P489" s="207">
        <f>O489*H489</f>
        <v>0</v>
      </c>
      <c r="Q489" s="207">
        <v>0</v>
      </c>
      <c r="R489" s="207">
        <f>Q489*H489</f>
        <v>0</v>
      </c>
      <c r="S489" s="207">
        <v>0</v>
      </c>
      <c r="T489" s="208">
        <f>S489*H489</f>
        <v>0</v>
      </c>
      <c r="U489" s="39"/>
      <c r="V489" s="39"/>
      <c r="W489" s="39"/>
      <c r="X489" s="39"/>
      <c r="Y489" s="39"/>
      <c r="Z489" s="39"/>
      <c r="AA489" s="39"/>
      <c r="AB489" s="39"/>
      <c r="AC489" s="39"/>
      <c r="AD489" s="39"/>
      <c r="AE489" s="39"/>
      <c r="AR489" s="209" t="s">
        <v>243</v>
      </c>
      <c r="AT489" s="209" t="s">
        <v>215</v>
      </c>
      <c r="AU489" s="209" t="s">
        <v>90</v>
      </c>
      <c r="AY489" s="20" t="s">
        <v>218</v>
      </c>
      <c r="BE489" s="210">
        <f>IF(N489="základní",J489,0)</f>
        <v>0</v>
      </c>
      <c r="BF489" s="210">
        <f>IF(N489="snížená",J489,0)</f>
        <v>0</v>
      </c>
      <c r="BG489" s="210">
        <f>IF(N489="zákl. přenesená",J489,0)</f>
        <v>0</v>
      </c>
      <c r="BH489" s="210">
        <f>IF(N489="sníž. přenesená",J489,0)</f>
        <v>0</v>
      </c>
      <c r="BI489" s="210">
        <f>IF(N489="nulová",J489,0)</f>
        <v>0</v>
      </c>
      <c r="BJ489" s="20" t="s">
        <v>88</v>
      </c>
      <c r="BK489" s="210">
        <f>ROUND(I489*H489,2)</f>
        <v>0</v>
      </c>
      <c r="BL489" s="20" t="s">
        <v>229</v>
      </c>
      <c r="BM489" s="209" t="s">
        <v>4512</v>
      </c>
    </row>
    <row r="490" s="2" customFormat="1">
      <c r="A490" s="39"/>
      <c r="B490" s="40"/>
      <c r="C490" s="39"/>
      <c r="D490" s="211" t="s">
        <v>230</v>
      </c>
      <c r="E490" s="39"/>
      <c r="F490" s="212" t="s">
        <v>3822</v>
      </c>
      <c r="G490" s="39"/>
      <c r="H490" s="39"/>
      <c r="I490" s="162"/>
      <c r="J490" s="39"/>
      <c r="K490" s="39"/>
      <c r="L490" s="40"/>
      <c r="M490" s="213"/>
      <c r="N490" s="214"/>
      <c r="O490" s="78"/>
      <c r="P490" s="78"/>
      <c r="Q490" s="78"/>
      <c r="R490" s="78"/>
      <c r="S490" s="78"/>
      <c r="T490" s="79"/>
      <c r="U490" s="39"/>
      <c r="V490" s="39"/>
      <c r="W490" s="39"/>
      <c r="X490" s="39"/>
      <c r="Y490" s="39"/>
      <c r="Z490" s="39"/>
      <c r="AA490" s="39"/>
      <c r="AB490" s="39"/>
      <c r="AC490" s="39"/>
      <c r="AD490" s="39"/>
      <c r="AE490" s="39"/>
      <c r="AT490" s="20" t="s">
        <v>230</v>
      </c>
      <c r="AU490" s="20" t="s">
        <v>90</v>
      </c>
    </row>
    <row r="491" s="2" customFormat="1" ht="24.15" customHeight="1">
      <c r="A491" s="39"/>
      <c r="B491" s="161"/>
      <c r="C491" s="231" t="s">
        <v>4513</v>
      </c>
      <c r="D491" s="231" t="s">
        <v>215</v>
      </c>
      <c r="E491" s="232" t="s">
        <v>4514</v>
      </c>
      <c r="F491" s="233" t="s">
        <v>3836</v>
      </c>
      <c r="G491" s="234" t="s">
        <v>315</v>
      </c>
      <c r="H491" s="235">
        <v>8</v>
      </c>
      <c r="I491" s="236"/>
      <c r="J491" s="237">
        <f>ROUND(I491*H491,2)</f>
        <v>0</v>
      </c>
      <c r="K491" s="238"/>
      <c r="L491" s="239"/>
      <c r="M491" s="240" t="s">
        <v>1</v>
      </c>
      <c r="N491" s="241" t="s">
        <v>45</v>
      </c>
      <c r="O491" s="78"/>
      <c r="P491" s="207">
        <f>O491*H491</f>
        <v>0</v>
      </c>
      <c r="Q491" s="207">
        <v>0</v>
      </c>
      <c r="R491" s="207">
        <f>Q491*H491</f>
        <v>0</v>
      </c>
      <c r="S491" s="207">
        <v>0</v>
      </c>
      <c r="T491" s="208">
        <f>S491*H491</f>
        <v>0</v>
      </c>
      <c r="U491" s="39"/>
      <c r="V491" s="39"/>
      <c r="W491" s="39"/>
      <c r="X491" s="39"/>
      <c r="Y491" s="39"/>
      <c r="Z491" s="39"/>
      <c r="AA491" s="39"/>
      <c r="AB491" s="39"/>
      <c r="AC491" s="39"/>
      <c r="AD491" s="39"/>
      <c r="AE491" s="39"/>
      <c r="AR491" s="209" t="s">
        <v>243</v>
      </c>
      <c r="AT491" s="209" t="s">
        <v>215</v>
      </c>
      <c r="AU491" s="209" t="s">
        <v>90</v>
      </c>
      <c r="AY491" s="20" t="s">
        <v>218</v>
      </c>
      <c r="BE491" s="210">
        <f>IF(N491="základní",J491,0)</f>
        <v>0</v>
      </c>
      <c r="BF491" s="210">
        <f>IF(N491="snížená",J491,0)</f>
        <v>0</v>
      </c>
      <c r="BG491" s="210">
        <f>IF(N491="zákl. přenesená",J491,0)</f>
        <v>0</v>
      </c>
      <c r="BH491" s="210">
        <f>IF(N491="sníž. přenesená",J491,0)</f>
        <v>0</v>
      </c>
      <c r="BI491" s="210">
        <f>IF(N491="nulová",J491,0)</f>
        <v>0</v>
      </c>
      <c r="BJ491" s="20" t="s">
        <v>88</v>
      </c>
      <c r="BK491" s="210">
        <f>ROUND(I491*H491,2)</f>
        <v>0</v>
      </c>
      <c r="BL491" s="20" t="s">
        <v>229</v>
      </c>
      <c r="BM491" s="209" t="s">
        <v>4515</v>
      </c>
    </row>
    <row r="492" s="2" customFormat="1">
      <c r="A492" s="39"/>
      <c r="B492" s="40"/>
      <c r="C492" s="39"/>
      <c r="D492" s="211" t="s">
        <v>230</v>
      </c>
      <c r="E492" s="39"/>
      <c r="F492" s="212" t="s">
        <v>3822</v>
      </c>
      <c r="G492" s="39"/>
      <c r="H492" s="39"/>
      <c r="I492" s="162"/>
      <c r="J492" s="39"/>
      <c r="K492" s="39"/>
      <c r="L492" s="40"/>
      <c r="M492" s="213"/>
      <c r="N492" s="214"/>
      <c r="O492" s="78"/>
      <c r="P492" s="78"/>
      <c r="Q492" s="78"/>
      <c r="R492" s="78"/>
      <c r="S492" s="78"/>
      <c r="T492" s="79"/>
      <c r="U492" s="39"/>
      <c r="V492" s="39"/>
      <c r="W492" s="39"/>
      <c r="X492" s="39"/>
      <c r="Y492" s="39"/>
      <c r="Z492" s="39"/>
      <c r="AA492" s="39"/>
      <c r="AB492" s="39"/>
      <c r="AC492" s="39"/>
      <c r="AD492" s="39"/>
      <c r="AE492" s="39"/>
      <c r="AT492" s="20" t="s">
        <v>230</v>
      </c>
      <c r="AU492" s="20" t="s">
        <v>90</v>
      </c>
    </row>
    <row r="493" s="2" customFormat="1" ht="24.15" customHeight="1">
      <c r="A493" s="39"/>
      <c r="B493" s="161"/>
      <c r="C493" s="231" t="s">
        <v>4516</v>
      </c>
      <c r="D493" s="231" t="s">
        <v>215</v>
      </c>
      <c r="E493" s="232" t="s">
        <v>4517</v>
      </c>
      <c r="F493" s="233" t="s">
        <v>3839</v>
      </c>
      <c r="G493" s="234" t="s">
        <v>315</v>
      </c>
      <c r="H493" s="235">
        <v>2</v>
      </c>
      <c r="I493" s="236"/>
      <c r="J493" s="237">
        <f>ROUND(I493*H493,2)</f>
        <v>0</v>
      </c>
      <c r="K493" s="238"/>
      <c r="L493" s="239"/>
      <c r="M493" s="240" t="s">
        <v>1</v>
      </c>
      <c r="N493" s="241" t="s">
        <v>45</v>
      </c>
      <c r="O493" s="78"/>
      <c r="P493" s="207">
        <f>O493*H493</f>
        <v>0</v>
      </c>
      <c r="Q493" s="207">
        <v>0</v>
      </c>
      <c r="R493" s="207">
        <f>Q493*H493</f>
        <v>0</v>
      </c>
      <c r="S493" s="207">
        <v>0</v>
      </c>
      <c r="T493" s="208">
        <f>S493*H493</f>
        <v>0</v>
      </c>
      <c r="U493" s="39"/>
      <c r="V493" s="39"/>
      <c r="W493" s="39"/>
      <c r="X493" s="39"/>
      <c r="Y493" s="39"/>
      <c r="Z493" s="39"/>
      <c r="AA493" s="39"/>
      <c r="AB493" s="39"/>
      <c r="AC493" s="39"/>
      <c r="AD493" s="39"/>
      <c r="AE493" s="39"/>
      <c r="AR493" s="209" t="s">
        <v>243</v>
      </c>
      <c r="AT493" s="209" t="s">
        <v>215</v>
      </c>
      <c r="AU493" s="209" t="s">
        <v>90</v>
      </c>
      <c r="AY493" s="20" t="s">
        <v>218</v>
      </c>
      <c r="BE493" s="210">
        <f>IF(N493="základní",J493,0)</f>
        <v>0</v>
      </c>
      <c r="BF493" s="210">
        <f>IF(N493="snížená",J493,0)</f>
        <v>0</v>
      </c>
      <c r="BG493" s="210">
        <f>IF(N493="zákl. přenesená",J493,0)</f>
        <v>0</v>
      </c>
      <c r="BH493" s="210">
        <f>IF(N493="sníž. přenesená",J493,0)</f>
        <v>0</v>
      </c>
      <c r="BI493" s="210">
        <f>IF(N493="nulová",J493,0)</f>
        <v>0</v>
      </c>
      <c r="BJ493" s="20" t="s">
        <v>88</v>
      </c>
      <c r="BK493" s="210">
        <f>ROUND(I493*H493,2)</f>
        <v>0</v>
      </c>
      <c r="BL493" s="20" t="s">
        <v>229</v>
      </c>
      <c r="BM493" s="209" t="s">
        <v>4518</v>
      </c>
    </row>
    <row r="494" s="2" customFormat="1">
      <c r="A494" s="39"/>
      <c r="B494" s="40"/>
      <c r="C494" s="39"/>
      <c r="D494" s="211" t="s">
        <v>230</v>
      </c>
      <c r="E494" s="39"/>
      <c r="F494" s="212" t="s">
        <v>3822</v>
      </c>
      <c r="G494" s="39"/>
      <c r="H494" s="39"/>
      <c r="I494" s="162"/>
      <c r="J494" s="39"/>
      <c r="K494" s="39"/>
      <c r="L494" s="40"/>
      <c r="M494" s="213"/>
      <c r="N494" s="214"/>
      <c r="O494" s="78"/>
      <c r="P494" s="78"/>
      <c r="Q494" s="78"/>
      <c r="R494" s="78"/>
      <c r="S494" s="78"/>
      <c r="T494" s="79"/>
      <c r="U494" s="39"/>
      <c r="V494" s="39"/>
      <c r="W494" s="39"/>
      <c r="X494" s="39"/>
      <c r="Y494" s="39"/>
      <c r="Z494" s="39"/>
      <c r="AA494" s="39"/>
      <c r="AB494" s="39"/>
      <c r="AC494" s="39"/>
      <c r="AD494" s="39"/>
      <c r="AE494" s="39"/>
      <c r="AT494" s="20" t="s">
        <v>230</v>
      </c>
      <c r="AU494" s="20" t="s">
        <v>90</v>
      </c>
    </row>
    <row r="495" s="2" customFormat="1" ht="16.5" customHeight="1">
      <c r="A495" s="39"/>
      <c r="B495" s="161"/>
      <c r="C495" s="231" t="s">
        <v>4519</v>
      </c>
      <c r="D495" s="231" t="s">
        <v>215</v>
      </c>
      <c r="E495" s="232" t="s">
        <v>4520</v>
      </c>
      <c r="F495" s="233" t="s">
        <v>3842</v>
      </c>
      <c r="G495" s="234" t="s">
        <v>315</v>
      </c>
      <c r="H495" s="235">
        <v>10</v>
      </c>
      <c r="I495" s="236"/>
      <c r="J495" s="237">
        <f>ROUND(I495*H495,2)</f>
        <v>0</v>
      </c>
      <c r="K495" s="238"/>
      <c r="L495" s="239"/>
      <c r="M495" s="240" t="s">
        <v>1</v>
      </c>
      <c r="N495" s="241" t="s">
        <v>45</v>
      </c>
      <c r="O495" s="78"/>
      <c r="P495" s="207">
        <f>O495*H495</f>
        <v>0</v>
      </c>
      <c r="Q495" s="207">
        <v>0</v>
      </c>
      <c r="R495" s="207">
        <f>Q495*H495</f>
        <v>0</v>
      </c>
      <c r="S495" s="207">
        <v>0</v>
      </c>
      <c r="T495" s="208">
        <f>S495*H495</f>
        <v>0</v>
      </c>
      <c r="U495" s="39"/>
      <c r="V495" s="39"/>
      <c r="W495" s="39"/>
      <c r="X495" s="39"/>
      <c r="Y495" s="39"/>
      <c r="Z495" s="39"/>
      <c r="AA495" s="39"/>
      <c r="AB495" s="39"/>
      <c r="AC495" s="39"/>
      <c r="AD495" s="39"/>
      <c r="AE495" s="39"/>
      <c r="AR495" s="209" t="s">
        <v>243</v>
      </c>
      <c r="AT495" s="209" t="s">
        <v>215</v>
      </c>
      <c r="AU495" s="209" t="s">
        <v>90</v>
      </c>
      <c r="AY495" s="20" t="s">
        <v>218</v>
      </c>
      <c r="BE495" s="210">
        <f>IF(N495="základní",J495,0)</f>
        <v>0</v>
      </c>
      <c r="BF495" s="210">
        <f>IF(N495="snížená",J495,0)</f>
        <v>0</v>
      </c>
      <c r="BG495" s="210">
        <f>IF(N495="zákl. přenesená",J495,0)</f>
        <v>0</v>
      </c>
      <c r="BH495" s="210">
        <f>IF(N495="sníž. přenesená",J495,0)</f>
        <v>0</v>
      </c>
      <c r="BI495" s="210">
        <f>IF(N495="nulová",J495,0)</f>
        <v>0</v>
      </c>
      <c r="BJ495" s="20" t="s">
        <v>88</v>
      </c>
      <c r="BK495" s="210">
        <f>ROUND(I495*H495,2)</f>
        <v>0</v>
      </c>
      <c r="BL495" s="20" t="s">
        <v>229</v>
      </c>
      <c r="BM495" s="209" t="s">
        <v>4521</v>
      </c>
    </row>
    <row r="496" s="2" customFormat="1" ht="16.5" customHeight="1">
      <c r="A496" s="39"/>
      <c r="B496" s="161"/>
      <c r="C496" s="231" t="s">
        <v>4522</v>
      </c>
      <c r="D496" s="231" t="s">
        <v>215</v>
      </c>
      <c r="E496" s="232" t="s">
        <v>4523</v>
      </c>
      <c r="F496" s="233" t="s">
        <v>3845</v>
      </c>
      <c r="G496" s="234" t="s">
        <v>501</v>
      </c>
      <c r="H496" s="235">
        <v>4</v>
      </c>
      <c r="I496" s="236"/>
      <c r="J496" s="237">
        <f>ROUND(I496*H496,2)</f>
        <v>0</v>
      </c>
      <c r="K496" s="238"/>
      <c r="L496" s="239"/>
      <c r="M496" s="240" t="s">
        <v>1</v>
      </c>
      <c r="N496" s="241" t="s">
        <v>45</v>
      </c>
      <c r="O496" s="78"/>
      <c r="P496" s="207">
        <f>O496*H496</f>
        <v>0</v>
      </c>
      <c r="Q496" s="207">
        <v>0</v>
      </c>
      <c r="R496" s="207">
        <f>Q496*H496</f>
        <v>0</v>
      </c>
      <c r="S496" s="207">
        <v>0</v>
      </c>
      <c r="T496" s="208">
        <f>S496*H496</f>
        <v>0</v>
      </c>
      <c r="U496" s="39"/>
      <c r="V496" s="39"/>
      <c r="W496" s="39"/>
      <c r="X496" s="39"/>
      <c r="Y496" s="39"/>
      <c r="Z496" s="39"/>
      <c r="AA496" s="39"/>
      <c r="AB496" s="39"/>
      <c r="AC496" s="39"/>
      <c r="AD496" s="39"/>
      <c r="AE496" s="39"/>
      <c r="AR496" s="209" t="s">
        <v>243</v>
      </c>
      <c r="AT496" s="209" t="s">
        <v>215</v>
      </c>
      <c r="AU496" s="209" t="s">
        <v>90</v>
      </c>
      <c r="AY496" s="20" t="s">
        <v>218</v>
      </c>
      <c r="BE496" s="210">
        <f>IF(N496="základní",J496,0)</f>
        <v>0</v>
      </c>
      <c r="BF496" s="210">
        <f>IF(N496="snížená",J496,0)</f>
        <v>0</v>
      </c>
      <c r="BG496" s="210">
        <f>IF(N496="zákl. přenesená",J496,0)</f>
        <v>0</v>
      </c>
      <c r="BH496" s="210">
        <f>IF(N496="sníž. přenesená",J496,0)</f>
        <v>0</v>
      </c>
      <c r="BI496" s="210">
        <f>IF(N496="nulová",J496,0)</f>
        <v>0</v>
      </c>
      <c r="BJ496" s="20" t="s">
        <v>88</v>
      </c>
      <c r="BK496" s="210">
        <f>ROUND(I496*H496,2)</f>
        <v>0</v>
      </c>
      <c r="BL496" s="20" t="s">
        <v>229</v>
      </c>
      <c r="BM496" s="209" t="s">
        <v>4524</v>
      </c>
    </row>
    <row r="497" s="2" customFormat="1" ht="24.15" customHeight="1">
      <c r="A497" s="39"/>
      <c r="B497" s="161"/>
      <c r="C497" s="231" t="s">
        <v>4525</v>
      </c>
      <c r="D497" s="231" t="s">
        <v>215</v>
      </c>
      <c r="E497" s="232" t="s">
        <v>4526</v>
      </c>
      <c r="F497" s="233" t="s">
        <v>3848</v>
      </c>
      <c r="G497" s="234" t="s">
        <v>315</v>
      </c>
      <c r="H497" s="235">
        <v>45</v>
      </c>
      <c r="I497" s="236"/>
      <c r="J497" s="237">
        <f>ROUND(I497*H497,2)</f>
        <v>0</v>
      </c>
      <c r="K497" s="238"/>
      <c r="L497" s="239"/>
      <c r="M497" s="240" t="s">
        <v>1</v>
      </c>
      <c r="N497" s="241" t="s">
        <v>45</v>
      </c>
      <c r="O497" s="78"/>
      <c r="P497" s="207">
        <f>O497*H497</f>
        <v>0</v>
      </c>
      <c r="Q497" s="207">
        <v>0</v>
      </c>
      <c r="R497" s="207">
        <f>Q497*H497</f>
        <v>0</v>
      </c>
      <c r="S497" s="207">
        <v>0</v>
      </c>
      <c r="T497" s="208">
        <f>S497*H497</f>
        <v>0</v>
      </c>
      <c r="U497" s="39"/>
      <c r="V497" s="39"/>
      <c r="W497" s="39"/>
      <c r="X497" s="39"/>
      <c r="Y497" s="39"/>
      <c r="Z497" s="39"/>
      <c r="AA497" s="39"/>
      <c r="AB497" s="39"/>
      <c r="AC497" s="39"/>
      <c r="AD497" s="39"/>
      <c r="AE497" s="39"/>
      <c r="AR497" s="209" t="s">
        <v>243</v>
      </c>
      <c r="AT497" s="209" t="s">
        <v>215</v>
      </c>
      <c r="AU497" s="209" t="s">
        <v>90</v>
      </c>
      <c r="AY497" s="20" t="s">
        <v>218</v>
      </c>
      <c r="BE497" s="210">
        <f>IF(N497="základní",J497,0)</f>
        <v>0</v>
      </c>
      <c r="BF497" s="210">
        <f>IF(N497="snížená",J497,0)</f>
        <v>0</v>
      </c>
      <c r="BG497" s="210">
        <f>IF(N497="zákl. přenesená",J497,0)</f>
        <v>0</v>
      </c>
      <c r="BH497" s="210">
        <f>IF(N497="sníž. přenesená",J497,0)</f>
        <v>0</v>
      </c>
      <c r="BI497" s="210">
        <f>IF(N497="nulová",J497,0)</f>
        <v>0</v>
      </c>
      <c r="BJ497" s="20" t="s">
        <v>88</v>
      </c>
      <c r="BK497" s="210">
        <f>ROUND(I497*H497,2)</f>
        <v>0</v>
      </c>
      <c r="BL497" s="20" t="s">
        <v>229</v>
      </c>
      <c r="BM497" s="209" t="s">
        <v>4527</v>
      </c>
    </row>
    <row r="498" s="2" customFormat="1" ht="24.15" customHeight="1">
      <c r="A498" s="39"/>
      <c r="B498" s="161"/>
      <c r="C498" s="231" t="s">
        <v>4528</v>
      </c>
      <c r="D498" s="231" t="s">
        <v>215</v>
      </c>
      <c r="E498" s="232" t="s">
        <v>4529</v>
      </c>
      <c r="F498" s="233" t="s">
        <v>3851</v>
      </c>
      <c r="G498" s="234" t="s">
        <v>315</v>
      </c>
      <c r="H498" s="235">
        <v>136</v>
      </c>
      <c r="I498" s="236"/>
      <c r="J498" s="237">
        <f>ROUND(I498*H498,2)</f>
        <v>0</v>
      </c>
      <c r="K498" s="238"/>
      <c r="L498" s="239"/>
      <c r="M498" s="240" t="s">
        <v>1</v>
      </c>
      <c r="N498" s="241" t="s">
        <v>45</v>
      </c>
      <c r="O498" s="78"/>
      <c r="P498" s="207">
        <f>O498*H498</f>
        <v>0</v>
      </c>
      <c r="Q498" s="207">
        <v>0</v>
      </c>
      <c r="R498" s="207">
        <f>Q498*H498</f>
        <v>0</v>
      </c>
      <c r="S498" s="207">
        <v>0</v>
      </c>
      <c r="T498" s="208">
        <f>S498*H498</f>
        <v>0</v>
      </c>
      <c r="U498" s="39"/>
      <c r="V498" s="39"/>
      <c r="W498" s="39"/>
      <c r="X498" s="39"/>
      <c r="Y498" s="39"/>
      <c r="Z498" s="39"/>
      <c r="AA498" s="39"/>
      <c r="AB498" s="39"/>
      <c r="AC498" s="39"/>
      <c r="AD498" s="39"/>
      <c r="AE498" s="39"/>
      <c r="AR498" s="209" t="s">
        <v>243</v>
      </c>
      <c r="AT498" s="209" t="s">
        <v>215</v>
      </c>
      <c r="AU498" s="209" t="s">
        <v>90</v>
      </c>
      <c r="AY498" s="20" t="s">
        <v>218</v>
      </c>
      <c r="BE498" s="210">
        <f>IF(N498="základní",J498,0)</f>
        <v>0</v>
      </c>
      <c r="BF498" s="210">
        <f>IF(N498="snížená",J498,0)</f>
        <v>0</v>
      </c>
      <c r="BG498" s="210">
        <f>IF(N498="zákl. přenesená",J498,0)</f>
        <v>0</v>
      </c>
      <c r="BH498" s="210">
        <f>IF(N498="sníž. přenesená",J498,0)</f>
        <v>0</v>
      </c>
      <c r="BI498" s="210">
        <f>IF(N498="nulová",J498,0)</f>
        <v>0</v>
      </c>
      <c r="BJ498" s="20" t="s">
        <v>88</v>
      </c>
      <c r="BK498" s="210">
        <f>ROUND(I498*H498,2)</f>
        <v>0</v>
      </c>
      <c r="BL498" s="20" t="s">
        <v>229</v>
      </c>
      <c r="BM498" s="209" t="s">
        <v>4530</v>
      </c>
    </row>
    <row r="499" s="2" customFormat="1" ht="16.5" customHeight="1">
      <c r="A499" s="39"/>
      <c r="B499" s="161"/>
      <c r="C499" s="231" t="s">
        <v>1278</v>
      </c>
      <c r="D499" s="231" t="s">
        <v>215</v>
      </c>
      <c r="E499" s="232" t="s">
        <v>4531</v>
      </c>
      <c r="F499" s="233" t="s">
        <v>3854</v>
      </c>
      <c r="G499" s="234" t="s">
        <v>315</v>
      </c>
      <c r="H499" s="235">
        <v>10</v>
      </c>
      <c r="I499" s="236"/>
      <c r="J499" s="237">
        <f>ROUND(I499*H499,2)</f>
        <v>0</v>
      </c>
      <c r="K499" s="238"/>
      <c r="L499" s="239"/>
      <c r="M499" s="240" t="s">
        <v>1</v>
      </c>
      <c r="N499" s="241" t="s">
        <v>45</v>
      </c>
      <c r="O499" s="78"/>
      <c r="P499" s="207">
        <f>O499*H499</f>
        <v>0</v>
      </c>
      <c r="Q499" s="207">
        <v>0</v>
      </c>
      <c r="R499" s="207">
        <f>Q499*H499</f>
        <v>0</v>
      </c>
      <c r="S499" s="207">
        <v>0</v>
      </c>
      <c r="T499" s="208">
        <f>S499*H499</f>
        <v>0</v>
      </c>
      <c r="U499" s="39"/>
      <c r="V499" s="39"/>
      <c r="W499" s="39"/>
      <c r="X499" s="39"/>
      <c r="Y499" s="39"/>
      <c r="Z499" s="39"/>
      <c r="AA499" s="39"/>
      <c r="AB499" s="39"/>
      <c r="AC499" s="39"/>
      <c r="AD499" s="39"/>
      <c r="AE499" s="39"/>
      <c r="AR499" s="209" t="s">
        <v>243</v>
      </c>
      <c r="AT499" s="209" t="s">
        <v>215</v>
      </c>
      <c r="AU499" s="209" t="s">
        <v>90</v>
      </c>
      <c r="AY499" s="20" t="s">
        <v>218</v>
      </c>
      <c r="BE499" s="210">
        <f>IF(N499="základní",J499,0)</f>
        <v>0</v>
      </c>
      <c r="BF499" s="210">
        <f>IF(N499="snížená",J499,0)</f>
        <v>0</v>
      </c>
      <c r="BG499" s="210">
        <f>IF(N499="zákl. přenesená",J499,0)</f>
        <v>0</v>
      </c>
      <c r="BH499" s="210">
        <f>IF(N499="sníž. přenesená",J499,0)</f>
        <v>0</v>
      </c>
      <c r="BI499" s="210">
        <f>IF(N499="nulová",J499,0)</f>
        <v>0</v>
      </c>
      <c r="BJ499" s="20" t="s">
        <v>88</v>
      </c>
      <c r="BK499" s="210">
        <f>ROUND(I499*H499,2)</f>
        <v>0</v>
      </c>
      <c r="BL499" s="20" t="s">
        <v>229</v>
      </c>
      <c r="BM499" s="209" t="s">
        <v>4532</v>
      </c>
    </row>
    <row r="500" s="2" customFormat="1" ht="16.5" customHeight="1">
      <c r="A500" s="39"/>
      <c r="B500" s="161"/>
      <c r="C500" s="231" t="s">
        <v>4533</v>
      </c>
      <c r="D500" s="231" t="s">
        <v>215</v>
      </c>
      <c r="E500" s="232" t="s">
        <v>4534</v>
      </c>
      <c r="F500" s="233" t="s">
        <v>3857</v>
      </c>
      <c r="G500" s="234" t="s">
        <v>315</v>
      </c>
      <c r="H500" s="235">
        <v>136</v>
      </c>
      <c r="I500" s="236"/>
      <c r="J500" s="237">
        <f>ROUND(I500*H500,2)</f>
        <v>0</v>
      </c>
      <c r="K500" s="238"/>
      <c r="L500" s="239"/>
      <c r="M500" s="240" t="s">
        <v>1</v>
      </c>
      <c r="N500" s="241" t="s">
        <v>45</v>
      </c>
      <c r="O500" s="78"/>
      <c r="P500" s="207">
        <f>O500*H500</f>
        <v>0</v>
      </c>
      <c r="Q500" s="207">
        <v>0</v>
      </c>
      <c r="R500" s="207">
        <f>Q500*H500</f>
        <v>0</v>
      </c>
      <c r="S500" s="207">
        <v>0</v>
      </c>
      <c r="T500" s="208">
        <f>S500*H500</f>
        <v>0</v>
      </c>
      <c r="U500" s="39"/>
      <c r="V500" s="39"/>
      <c r="W500" s="39"/>
      <c r="X500" s="39"/>
      <c r="Y500" s="39"/>
      <c r="Z500" s="39"/>
      <c r="AA500" s="39"/>
      <c r="AB500" s="39"/>
      <c r="AC500" s="39"/>
      <c r="AD500" s="39"/>
      <c r="AE500" s="39"/>
      <c r="AR500" s="209" t="s">
        <v>243</v>
      </c>
      <c r="AT500" s="209" t="s">
        <v>215</v>
      </c>
      <c r="AU500" s="209" t="s">
        <v>90</v>
      </c>
      <c r="AY500" s="20" t="s">
        <v>218</v>
      </c>
      <c r="BE500" s="210">
        <f>IF(N500="základní",J500,0)</f>
        <v>0</v>
      </c>
      <c r="BF500" s="210">
        <f>IF(N500="snížená",J500,0)</f>
        <v>0</v>
      </c>
      <c r="BG500" s="210">
        <f>IF(N500="zákl. přenesená",J500,0)</f>
        <v>0</v>
      </c>
      <c r="BH500" s="210">
        <f>IF(N500="sníž. přenesená",J500,0)</f>
        <v>0</v>
      </c>
      <c r="BI500" s="210">
        <f>IF(N500="nulová",J500,0)</f>
        <v>0</v>
      </c>
      <c r="BJ500" s="20" t="s">
        <v>88</v>
      </c>
      <c r="BK500" s="210">
        <f>ROUND(I500*H500,2)</f>
        <v>0</v>
      </c>
      <c r="BL500" s="20" t="s">
        <v>229</v>
      </c>
      <c r="BM500" s="209" t="s">
        <v>4535</v>
      </c>
    </row>
    <row r="501" s="2" customFormat="1" ht="33" customHeight="1">
      <c r="A501" s="39"/>
      <c r="B501" s="161"/>
      <c r="C501" s="231" t="s">
        <v>4536</v>
      </c>
      <c r="D501" s="231" t="s">
        <v>215</v>
      </c>
      <c r="E501" s="232" t="s">
        <v>4537</v>
      </c>
      <c r="F501" s="233" t="s">
        <v>1566</v>
      </c>
      <c r="G501" s="234" t="s">
        <v>315</v>
      </c>
      <c r="H501" s="235">
        <v>3</v>
      </c>
      <c r="I501" s="236"/>
      <c r="J501" s="237">
        <f>ROUND(I501*H501,2)</f>
        <v>0</v>
      </c>
      <c r="K501" s="238"/>
      <c r="L501" s="239"/>
      <c r="M501" s="240" t="s">
        <v>1</v>
      </c>
      <c r="N501" s="241" t="s">
        <v>45</v>
      </c>
      <c r="O501" s="78"/>
      <c r="P501" s="207">
        <f>O501*H501</f>
        <v>0</v>
      </c>
      <c r="Q501" s="207">
        <v>0</v>
      </c>
      <c r="R501" s="207">
        <f>Q501*H501</f>
        <v>0</v>
      </c>
      <c r="S501" s="207">
        <v>0</v>
      </c>
      <c r="T501" s="208">
        <f>S501*H501</f>
        <v>0</v>
      </c>
      <c r="U501" s="39"/>
      <c r="V501" s="39"/>
      <c r="W501" s="39"/>
      <c r="X501" s="39"/>
      <c r="Y501" s="39"/>
      <c r="Z501" s="39"/>
      <c r="AA501" s="39"/>
      <c r="AB501" s="39"/>
      <c r="AC501" s="39"/>
      <c r="AD501" s="39"/>
      <c r="AE501" s="39"/>
      <c r="AR501" s="209" t="s">
        <v>243</v>
      </c>
      <c r="AT501" s="209" t="s">
        <v>215</v>
      </c>
      <c r="AU501" s="209" t="s">
        <v>90</v>
      </c>
      <c r="AY501" s="20" t="s">
        <v>218</v>
      </c>
      <c r="BE501" s="210">
        <f>IF(N501="základní",J501,0)</f>
        <v>0</v>
      </c>
      <c r="BF501" s="210">
        <f>IF(N501="snížená",J501,0)</f>
        <v>0</v>
      </c>
      <c r="BG501" s="210">
        <f>IF(N501="zákl. přenesená",J501,0)</f>
        <v>0</v>
      </c>
      <c r="BH501" s="210">
        <f>IF(N501="sníž. přenesená",J501,0)</f>
        <v>0</v>
      </c>
      <c r="BI501" s="210">
        <f>IF(N501="nulová",J501,0)</f>
        <v>0</v>
      </c>
      <c r="BJ501" s="20" t="s">
        <v>88</v>
      </c>
      <c r="BK501" s="210">
        <f>ROUND(I501*H501,2)</f>
        <v>0</v>
      </c>
      <c r="BL501" s="20" t="s">
        <v>229</v>
      </c>
      <c r="BM501" s="209" t="s">
        <v>4538</v>
      </c>
    </row>
    <row r="502" s="2" customFormat="1" ht="33" customHeight="1">
      <c r="A502" s="39"/>
      <c r="B502" s="161"/>
      <c r="C502" s="231" t="s">
        <v>4539</v>
      </c>
      <c r="D502" s="231" t="s">
        <v>215</v>
      </c>
      <c r="E502" s="232" t="s">
        <v>4540</v>
      </c>
      <c r="F502" s="233" t="s">
        <v>1569</v>
      </c>
      <c r="G502" s="234" t="s">
        <v>315</v>
      </c>
      <c r="H502" s="235">
        <v>1</v>
      </c>
      <c r="I502" s="236"/>
      <c r="J502" s="237">
        <f>ROUND(I502*H502,2)</f>
        <v>0</v>
      </c>
      <c r="K502" s="238"/>
      <c r="L502" s="239"/>
      <c r="M502" s="240" t="s">
        <v>1</v>
      </c>
      <c r="N502" s="241" t="s">
        <v>45</v>
      </c>
      <c r="O502" s="78"/>
      <c r="P502" s="207">
        <f>O502*H502</f>
        <v>0</v>
      </c>
      <c r="Q502" s="207">
        <v>0</v>
      </c>
      <c r="R502" s="207">
        <f>Q502*H502</f>
        <v>0</v>
      </c>
      <c r="S502" s="207">
        <v>0</v>
      </c>
      <c r="T502" s="208">
        <f>S502*H502</f>
        <v>0</v>
      </c>
      <c r="U502" s="39"/>
      <c r="V502" s="39"/>
      <c r="W502" s="39"/>
      <c r="X502" s="39"/>
      <c r="Y502" s="39"/>
      <c r="Z502" s="39"/>
      <c r="AA502" s="39"/>
      <c r="AB502" s="39"/>
      <c r="AC502" s="39"/>
      <c r="AD502" s="39"/>
      <c r="AE502" s="39"/>
      <c r="AR502" s="209" t="s">
        <v>243</v>
      </c>
      <c r="AT502" s="209" t="s">
        <v>215</v>
      </c>
      <c r="AU502" s="209" t="s">
        <v>90</v>
      </c>
      <c r="AY502" s="20" t="s">
        <v>218</v>
      </c>
      <c r="BE502" s="210">
        <f>IF(N502="základní",J502,0)</f>
        <v>0</v>
      </c>
      <c r="BF502" s="210">
        <f>IF(N502="snížená",J502,0)</f>
        <v>0</v>
      </c>
      <c r="BG502" s="210">
        <f>IF(N502="zákl. přenesená",J502,0)</f>
        <v>0</v>
      </c>
      <c r="BH502" s="210">
        <f>IF(N502="sníž. přenesená",J502,0)</f>
        <v>0</v>
      </c>
      <c r="BI502" s="210">
        <f>IF(N502="nulová",J502,0)</f>
        <v>0</v>
      </c>
      <c r="BJ502" s="20" t="s">
        <v>88</v>
      </c>
      <c r="BK502" s="210">
        <f>ROUND(I502*H502,2)</f>
        <v>0</v>
      </c>
      <c r="BL502" s="20" t="s">
        <v>229</v>
      </c>
      <c r="BM502" s="209" t="s">
        <v>4541</v>
      </c>
    </row>
    <row r="503" s="2" customFormat="1" ht="16.5" customHeight="1">
      <c r="A503" s="39"/>
      <c r="B503" s="161"/>
      <c r="C503" s="231" t="s">
        <v>4542</v>
      </c>
      <c r="D503" s="231" t="s">
        <v>215</v>
      </c>
      <c r="E503" s="232" t="s">
        <v>4543</v>
      </c>
      <c r="F503" s="233" t="s">
        <v>3864</v>
      </c>
      <c r="G503" s="234" t="s">
        <v>501</v>
      </c>
      <c r="H503" s="235">
        <v>1</v>
      </c>
      <c r="I503" s="236"/>
      <c r="J503" s="237">
        <f>ROUND(I503*H503,2)</f>
        <v>0</v>
      </c>
      <c r="K503" s="238"/>
      <c r="L503" s="239"/>
      <c r="M503" s="240" t="s">
        <v>1</v>
      </c>
      <c r="N503" s="241" t="s">
        <v>45</v>
      </c>
      <c r="O503" s="78"/>
      <c r="P503" s="207">
        <f>O503*H503</f>
        <v>0</v>
      </c>
      <c r="Q503" s="207">
        <v>0</v>
      </c>
      <c r="R503" s="207">
        <f>Q503*H503</f>
        <v>0</v>
      </c>
      <c r="S503" s="207">
        <v>0</v>
      </c>
      <c r="T503" s="208">
        <f>S503*H503</f>
        <v>0</v>
      </c>
      <c r="U503" s="39"/>
      <c r="V503" s="39"/>
      <c r="W503" s="39"/>
      <c r="X503" s="39"/>
      <c r="Y503" s="39"/>
      <c r="Z503" s="39"/>
      <c r="AA503" s="39"/>
      <c r="AB503" s="39"/>
      <c r="AC503" s="39"/>
      <c r="AD503" s="39"/>
      <c r="AE503" s="39"/>
      <c r="AR503" s="209" t="s">
        <v>243</v>
      </c>
      <c r="AT503" s="209" t="s">
        <v>215</v>
      </c>
      <c r="AU503" s="209" t="s">
        <v>90</v>
      </c>
      <c r="AY503" s="20" t="s">
        <v>218</v>
      </c>
      <c r="BE503" s="210">
        <f>IF(N503="základní",J503,0)</f>
        <v>0</v>
      </c>
      <c r="BF503" s="210">
        <f>IF(N503="snížená",J503,0)</f>
        <v>0</v>
      </c>
      <c r="BG503" s="210">
        <f>IF(N503="zákl. přenesená",J503,0)</f>
        <v>0</v>
      </c>
      <c r="BH503" s="210">
        <f>IF(N503="sníž. přenesená",J503,0)</f>
        <v>0</v>
      </c>
      <c r="BI503" s="210">
        <f>IF(N503="nulová",J503,0)</f>
        <v>0</v>
      </c>
      <c r="BJ503" s="20" t="s">
        <v>88</v>
      </c>
      <c r="BK503" s="210">
        <f>ROUND(I503*H503,2)</f>
        <v>0</v>
      </c>
      <c r="BL503" s="20" t="s">
        <v>229</v>
      </c>
      <c r="BM503" s="209" t="s">
        <v>4544</v>
      </c>
    </row>
    <row r="504" s="2" customFormat="1" ht="16.5" customHeight="1">
      <c r="A504" s="39"/>
      <c r="B504" s="161"/>
      <c r="C504" s="231" t="s">
        <v>4545</v>
      </c>
      <c r="D504" s="231" t="s">
        <v>215</v>
      </c>
      <c r="E504" s="232" t="s">
        <v>4546</v>
      </c>
      <c r="F504" s="233" t="s">
        <v>3867</v>
      </c>
      <c r="G504" s="234" t="s">
        <v>315</v>
      </c>
      <c r="H504" s="235">
        <v>1</v>
      </c>
      <c r="I504" s="236"/>
      <c r="J504" s="237">
        <f>ROUND(I504*H504,2)</f>
        <v>0</v>
      </c>
      <c r="K504" s="238"/>
      <c r="L504" s="239"/>
      <c r="M504" s="240" t="s">
        <v>1</v>
      </c>
      <c r="N504" s="241" t="s">
        <v>45</v>
      </c>
      <c r="O504" s="78"/>
      <c r="P504" s="207">
        <f>O504*H504</f>
        <v>0</v>
      </c>
      <c r="Q504" s="207">
        <v>0</v>
      </c>
      <c r="R504" s="207">
        <f>Q504*H504</f>
        <v>0</v>
      </c>
      <c r="S504" s="207">
        <v>0</v>
      </c>
      <c r="T504" s="208">
        <f>S504*H504</f>
        <v>0</v>
      </c>
      <c r="U504" s="39"/>
      <c r="V504" s="39"/>
      <c r="W504" s="39"/>
      <c r="X504" s="39"/>
      <c r="Y504" s="39"/>
      <c r="Z504" s="39"/>
      <c r="AA504" s="39"/>
      <c r="AB504" s="39"/>
      <c r="AC504" s="39"/>
      <c r="AD504" s="39"/>
      <c r="AE504" s="39"/>
      <c r="AR504" s="209" t="s">
        <v>243</v>
      </c>
      <c r="AT504" s="209" t="s">
        <v>215</v>
      </c>
      <c r="AU504" s="209" t="s">
        <v>90</v>
      </c>
      <c r="AY504" s="20" t="s">
        <v>218</v>
      </c>
      <c r="BE504" s="210">
        <f>IF(N504="základní",J504,0)</f>
        <v>0</v>
      </c>
      <c r="BF504" s="210">
        <f>IF(N504="snížená",J504,0)</f>
        <v>0</v>
      </c>
      <c r="BG504" s="210">
        <f>IF(N504="zákl. přenesená",J504,0)</f>
        <v>0</v>
      </c>
      <c r="BH504" s="210">
        <f>IF(N504="sníž. přenesená",J504,0)</f>
        <v>0</v>
      </c>
      <c r="BI504" s="210">
        <f>IF(N504="nulová",J504,0)</f>
        <v>0</v>
      </c>
      <c r="BJ504" s="20" t="s">
        <v>88</v>
      </c>
      <c r="BK504" s="210">
        <f>ROUND(I504*H504,2)</f>
        <v>0</v>
      </c>
      <c r="BL504" s="20" t="s">
        <v>229</v>
      </c>
      <c r="BM504" s="209" t="s">
        <v>4547</v>
      </c>
    </row>
    <row r="505" s="2" customFormat="1" ht="24.15" customHeight="1">
      <c r="A505" s="39"/>
      <c r="B505" s="161"/>
      <c r="C505" s="231" t="s">
        <v>4548</v>
      </c>
      <c r="D505" s="231" t="s">
        <v>215</v>
      </c>
      <c r="E505" s="232" t="s">
        <v>4549</v>
      </c>
      <c r="F505" s="233" t="s">
        <v>3870</v>
      </c>
      <c r="G505" s="234" t="s">
        <v>260</v>
      </c>
      <c r="H505" s="235">
        <v>8</v>
      </c>
      <c r="I505" s="236"/>
      <c r="J505" s="237">
        <f>ROUND(I505*H505,2)</f>
        <v>0</v>
      </c>
      <c r="K505" s="238"/>
      <c r="L505" s="239"/>
      <c r="M505" s="240" t="s">
        <v>1</v>
      </c>
      <c r="N505" s="241" t="s">
        <v>45</v>
      </c>
      <c r="O505" s="78"/>
      <c r="P505" s="207">
        <f>O505*H505</f>
        <v>0</v>
      </c>
      <c r="Q505" s="207">
        <v>0</v>
      </c>
      <c r="R505" s="207">
        <f>Q505*H505</f>
        <v>0</v>
      </c>
      <c r="S505" s="207">
        <v>0</v>
      </c>
      <c r="T505" s="208">
        <f>S505*H505</f>
        <v>0</v>
      </c>
      <c r="U505" s="39"/>
      <c r="V505" s="39"/>
      <c r="W505" s="39"/>
      <c r="X505" s="39"/>
      <c r="Y505" s="39"/>
      <c r="Z505" s="39"/>
      <c r="AA505" s="39"/>
      <c r="AB505" s="39"/>
      <c r="AC505" s="39"/>
      <c r="AD505" s="39"/>
      <c r="AE505" s="39"/>
      <c r="AR505" s="209" t="s">
        <v>243</v>
      </c>
      <c r="AT505" s="209" t="s">
        <v>215</v>
      </c>
      <c r="AU505" s="209" t="s">
        <v>90</v>
      </c>
      <c r="AY505" s="20" t="s">
        <v>218</v>
      </c>
      <c r="BE505" s="210">
        <f>IF(N505="základní",J505,0)</f>
        <v>0</v>
      </c>
      <c r="BF505" s="210">
        <f>IF(N505="snížená",J505,0)</f>
        <v>0</v>
      </c>
      <c r="BG505" s="210">
        <f>IF(N505="zákl. přenesená",J505,0)</f>
        <v>0</v>
      </c>
      <c r="BH505" s="210">
        <f>IF(N505="sníž. přenesená",J505,0)</f>
        <v>0</v>
      </c>
      <c r="BI505" s="210">
        <f>IF(N505="nulová",J505,0)</f>
        <v>0</v>
      </c>
      <c r="BJ505" s="20" t="s">
        <v>88</v>
      </c>
      <c r="BK505" s="210">
        <f>ROUND(I505*H505,2)</f>
        <v>0</v>
      </c>
      <c r="BL505" s="20" t="s">
        <v>229</v>
      </c>
      <c r="BM505" s="209" t="s">
        <v>4550</v>
      </c>
    </row>
    <row r="506" s="2" customFormat="1" ht="21.75" customHeight="1">
      <c r="A506" s="39"/>
      <c r="B506" s="161"/>
      <c r="C506" s="231" t="s">
        <v>4551</v>
      </c>
      <c r="D506" s="231" t="s">
        <v>215</v>
      </c>
      <c r="E506" s="232" t="s">
        <v>4552</v>
      </c>
      <c r="F506" s="233" t="s">
        <v>3873</v>
      </c>
      <c r="G506" s="234" t="s">
        <v>260</v>
      </c>
      <c r="H506" s="235">
        <v>40</v>
      </c>
      <c r="I506" s="236"/>
      <c r="J506" s="237">
        <f>ROUND(I506*H506,2)</f>
        <v>0</v>
      </c>
      <c r="K506" s="238"/>
      <c r="L506" s="239"/>
      <c r="M506" s="240" t="s">
        <v>1</v>
      </c>
      <c r="N506" s="241" t="s">
        <v>45</v>
      </c>
      <c r="O506" s="78"/>
      <c r="P506" s="207">
        <f>O506*H506</f>
        <v>0</v>
      </c>
      <c r="Q506" s="207">
        <v>0</v>
      </c>
      <c r="R506" s="207">
        <f>Q506*H506</f>
        <v>0</v>
      </c>
      <c r="S506" s="207">
        <v>0</v>
      </c>
      <c r="T506" s="208">
        <f>S506*H506</f>
        <v>0</v>
      </c>
      <c r="U506" s="39"/>
      <c r="V506" s="39"/>
      <c r="W506" s="39"/>
      <c r="X506" s="39"/>
      <c r="Y506" s="39"/>
      <c r="Z506" s="39"/>
      <c r="AA506" s="39"/>
      <c r="AB506" s="39"/>
      <c r="AC506" s="39"/>
      <c r="AD506" s="39"/>
      <c r="AE506" s="39"/>
      <c r="AR506" s="209" t="s">
        <v>243</v>
      </c>
      <c r="AT506" s="209" t="s">
        <v>215</v>
      </c>
      <c r="AU506" s="209" t="s">
        <v>90</v>
      </c>
      <c r="AY506" s="20" t="s">
        <v>218</v>
      </c>
      <c r="BE506" s="210">
        <f>IF(N506="základní",J506,0)</f>
        <v>0</v>
      </c>
      <c r="BF506" s="210">
        <f>IF(N506="snížená",J506,0)</f>
        <v>0</v>
      </c>
      <c r="BG506" s="210">
        <f>IF(N506="zákl. přenesená",J506,0)</f>
        <v>0</v>
      </c>
      <c r="BH506" s="210">
        <f>IF(N506="sníž. přenesená",J506,0)</f>
        <v>0</v>
      </c>
      <c r="BI506" s="210">
        <f>IF(N506="nulová",J506,0)</f>
        <v>0</v>
      </c>
      <c r="BJ506" s="20" t="s">
        <v>88</v>
      </c>
      <c r="BK506" s="210">
        <f>ROUND(I506*H506,2)</f>
        <v>0</v>
      </c>
      <c r="BL506" s="20" t="s">
        <v>229</v>
      </c>
      <c r="BM506" s="209" t="s">
        <v>4553</v>
      </c>
    </row>
    <row r="507" s="2" customFormat="1" ht="37.8" customHeight="1">
      <c r="A507" s="39"/>
      <c r="B507" s="161"/>
      <c r="C507" s="231" t="s">
        <v>4554</v>
      </c>
      <c r="D507" s="231" t="s">
        <v>215</v>
      </c>
      <c r="E507" s="232" t="s">
        <v>4555</v>
      </c>
      <c r="F507" s="233" t="s">
        <v>3876</v>
      </c>
      <c r="G507" s="234" t="s">
        <v>315</v>
      </c>
      <c r="H507" s="235">
        <v>190</v>
      </c>
      <c r="I507" s="236"/>
      <c r="J507" s="237">
        <f>ROUND(I507*H507,2)</f>
        <v>0</v>
      </c>
      <c r="K507" s="238"/>
      <c r="L507" s="239"/>
      <c r="M507" s="240" t="s">
        <v>1</v>
      </c>
      <c r="N507" s="241" t="s">
        <v>45</v>
      </c>
      <c r="O507" s="78"/>
      <c r="P507" s="207">
        <f>O507*H507</f>
        <v>0</v>
      </c>
      <c r="Q507" s="207">
        <v>0</v>
      </c>
      <c r="R507" s="207">
        <f>Q507*H507</f>
        <v>0</v>
      </c>
      <c r="S507" s="207">
        <v>0</v>
      </c>
      <c r="T507" s="208">
        <f>S507*H507</f>
        <v>0</v>
      </c>
      <c r="U507" s="39"/>
      <c r="V507" s="39"/>
      <c r="W507" s="39"/>
      <c r="X507" s="39"/>
      <c r="Y507" s="39"/>
      <c r="Z507" s="39"/>
      <c r="AA507" s="39"/>
      <c r="AB507" s="39"/>
      <c r="AC507" s="39"/>
      <c r="AD507" s="39"/>
      <c r="AE507" s="39"/>
      <c r="AR507" s="209" t="s">
        <v>243</v>
      </c>
      <c r="AT507" s="209" t="s">
        <v>215</v>
      </c>
      <c r="AU507" s="209" t="s">
        <v>90</v>
      </c>
      <c r="AY507" s="20" t="s">
        <v>218</v>
      </c>
      <c r="BE507" s="210">
        <f>IF(N507="základní",J507,0)</f>
        <v>0</v>
      </c>
      <c r="BF507" s="210">
        <f>IF(N507="snížená",J507,0)</f>
        <v>0</v>
      </c>
      <c r="BG507" s="210">
        <f>IF(N507="zákl. přenesená",J507,0)</f>
        <v>0</v>
      </c>
      <c r="BH507" s="210">
        <f>IF(N507="sníž. přenesená",J507,0)</f>
        <v>0</v>
      </c>
      <c r="BI507" s="210">
        <f>IF(N507="nulová",J507,0)</f>
        <v>0</v>
      </c>
      <c r="BJ507" s="20" t="s">
        <v>88</v>
      </c>
      <c r="BK507" s="210">
        <f>ROUND(I507*H507,2)</f>
        <v>0</v>
      </c>
      <c r="BL507" s="20" t="s">
        <v>229</v>
      </c>
      <c r="BM507" s="209" t="s">
        <v>4556</v>
      </c>
    </row>
    <row r="508" s="2" customFormat="1" ht="37.8" customHeight="1">
      <c r="A508" s="39"/>
      <c r="B508" s="161"/>
      <c r="C508" s="231" t="s">
        <v>4557</v>
      </c>
      <c r="D508" s="231" t="s">
        <v>215</v>
      </c>
      <c r="E508" s="232" t="s">
        <v>4558</v>
      </c>
      <c r="F508" s="233" t="s">
        <v>3879</v>
      </c>
      <c r="G508" s="234" t="s">
        <v>315</v>
      </c>
      <c r="H508" s="235">
        <v>6</v>
      </c>
      <c r="I508" s="236"/>
      <c r="J508" s="237">
        <f>ROUND(I508*H508,2)</f>
        <v>0</v>
      </c>
      <c r="K508" s="238"/>
      <c r="L508" s="239"/>
      <c r="M508" s="240" t="s">
        <v>1</v>
      </c>
      <c r="N508" s="241" t="s">
        <v>45</v>
      </c>
      <c r="O508" s="78"/>
      <c r="P508" s="207">
        <f>O508*H508</f>
        <v>0</v>
      </c>
      <c r="Q508" s="207">
        <v>0</v>
      </c>
      <c r="R508" s="207">
        <f>Q508*H508</f>
        <v>0</v>
      </c>
      <c r="S508" s="207">
        <v>0</v>
      </c>
      <c r="T508" s="208">
        <f>S508*H508</f>
        <v>0</v>
      </c>
      <c r="U508" s="39"/>
      <c r="V508" s="39"/>
      <c r="W508" s="39"/>
      <c r="X508" s="39"/>
      <c r="Y508" s="39"/>
      <c r="Z508" s="39"/>
      <c r="AA508" s="39"/>
      <c r="AB508" s="39"/>
      <c r="AC508" s="39"/>
      <c r="AD508" s="39"/>
      <c r="AE508" s="39"/>
      <c r="AR508" s="209" t="s">
        <v>243</v>
      </c>
      <c r="AT508" s="209" t="s">
        <v>215</v>
      </c>
      <c r="AU508" s="209" t="s">
        <v>90</v>
      </c>
      <c r="AY508" s="20" t="s">
        <v>218</v>
      </c>
      <c r="BE508" s="210">
        <f>IF(N508="základní",J508,0)</f>
        <v>0</v>
      </c>
      <c r="BF508" s="210">
        <f>IF(N508="snížená",J508,0)</f>
        <v>0</v>
      </c>
      <c r="BG508" s="210">
        <f>IF(N508="zákl. přenesená",J508,0)</f>
        <v>0</v>
      </c>
      <c r="BH508" s="210">
        <f>IF(N508="sníž. přenesená",J508,0)</f>
        <v>0</v>
      </c>
      <c r="BI508" s="210">
        <f>IF(N508="nulová",J508,0)</f>
        <v>0</v>
      </c>
      <c r="BJ508" s="20" t="s">
        <v>88</v>
      </c>
      <c r="BK508" s="210">
        <f>ROUND(I508*H508,2)</f>
        <v>0</v>
      </c>
      <c r="BL508" s="20" t="s">
        <v>229</v>
      </c>
      <c r="BM508" s="209" t="s">
        <v>4559</v>
      </c>
    </row>
    <row r="509" s="2" customFormat="1" ht="37.8" customHeight="1">
      <c r="A509" s="39"/>
      <c r="B509" s="161"/>
      <c r="C509" s="231" t="s">
        <v>4560</v>
      </c>
      <c r="D509" s="231" t="s">
        <v>215</v>
      </c>
      <c r="E509" s="232" t="s">
        <v>4561</v>
      </c>
      <c r="F509" s="233" t="s">
        <v>3882</v>
      </c>
      <c r="G509" s="234" t="s">
        <v>315</v>
      </c>
      <c r="H509" s="235">
        <v>2</v>
      </c>
      <c r="I509" s="236"/>
      <c r="J509" s="237">
        <f>ROUND(I509*H509,2)</f>
        <v>0</v>
      </c>
      <c r="K509" s="238"/>
      <c r="L509" s="239"/>
      <c r="M509" s="240" t="s">
        <v>1</v>
      </c>
      <c r="N509" s="241" t="s">
        <v>45</v>
      </c>
      <c r="O509" s="78"/>
      <c r="P509" s="207">
        <f>O509*H509</f>
        <v>0</v>
      </c>
      <c r="Q509" s="207">
        <v>0</v>
      </c>
      <c r="R509" s="207">
        <f>Q509*H509</f>
        <v>0</v>
      </c>
      <c r="S509" s="207">
        <v>0</v>
      </c>
      <c r="T509" s="208">
        <f>S509*H509</f>
        <v>0</v>
      </c>
      <c r="U509" s="39"/>
      <c r="V509" s="39"/>
      <c r="W509" s="39"/>
      <c r="X509" s="39"/>
      <c r="Y509" s="39"/>
      <c r="Z509" s="39"/>
      <c r="AA509" s="39"/>
      <c r="AB509" s="39"/>
      <c r="AC509" s="39"/>
      <c r="AD509" s="39"/>
      <c r="AE509" s="39"/>
      <c r="AR509" s="209" t="s">
        <v>243</v>
      </c>
      <c r="AT509" s="209" t="s">
        <v>215</v>
      </c>
      <c r="AU509" s="209" t="s">
        <v>90</v>
      </c>
      <c r="AY509" s="20" t="s">
        <v>218</v>
      </c>
      <c r="BE509" s="210">
        <f>IF(N509="základní",J509,0)</f>
        <v>0</v>
      </c>
      <c r="BF509" s="210">
        <f>IF(N509="snížená",J509,0)</f>
        <v>0</v>
      </c>
      <c r="BG509" s="210">
        <f>IF(N509="zákl. přenesená",J509,0)</f>
        <v>0</v>
      </c>
      <c r="BH509" s="210">
        <f>IF(N509="sníž. přenesená",J509,0)</f>
        <v>0</v>
      </c>
      <c r="BI509" s="210">
        <f>IF(N509="nulová",J509,0)</f>
        <v>0</v>
      </c>
      <c r="BJ509" s="20" t="s">
        <v>88</v>
      </c>
      <c r="BK509" s="210">
        <f>ROUND(I509*H509,2)</f>
        <v>0</v>
      </c>
      <c r="BL509" s="20" t="s">
        <v>229</v>
      </c>
      <c r="BM509" s="209" t="s">
        <v>4562</v>
      </c>
    </row>
    <row r="510" s="2" customFormat="1" ht="16.5" customHeight="1">
      <c r="A510" s="39"/>
      <c r="B510" s="161"/>
      <c r="C510" s="231" t="s">
        <v>4563</v>
      </c>
      <c r="D510" s="231" t="s">
        <v>215</v>
      </c>
      <c r="E510" s="232" t="s">
        <v>4564</v>
      </c>
      <c r="F510" s="233" t="s">
        <v>3885</v>
      </c>
      <c r="G510" s="234" t="s">
        <v>260</v>
      </c>
      <c r="H510" s="235">
        <v>14</v>
      </c>
      <c r="I510" s="236"/>
      <c r="J510" s="237">
        <f>ROUND(I510*H510,2)</f>
        <v>0</v>
      </c>
      <c r="K510" s="238"/>
      <c r="L510" s="239"/>
      <c r="M510" s="240" t="s">
        <v>1</v>
      </c>
      <c r="N510" s="241" t="s">
        <v>45</v>
      </c>
      <c r="O510" s="78"/>
      <c r="P510" s="207">
        <f>O510*H510</f>
        <v>0</v>
      </c>
      <c r="Q510" s="207">
        <v>0</v>
      </c>
      <c r="R510" s="207">
        <f>Q510*H510</f>
        <v>0</v>
      </c>
      <c r="S510" s="207">
        <v>0</v>
      </c>
      <c r="T510" s="208">
        <f>S510*H510</f>
        <v>0</v>
      </c>
      <c r="U510" s="39"/>
      <c r="V510" s="39"/>
      <c r="W510" s="39"/>
      <c r="X510" s="39"/>
      <c r="Y510" s="39"/>
      <c r="Z510" s="39"/>
      <c r="AA510" s="39"/>
      <c r="AB510" s="39"/>
      <c r="AC510" s="39"/>
      <c r="AD510" s="39"/>
      <c r="AE510" s="39"/>
      <c r="AR510" s="209" t="s">
        <v>243</v>
      </c>
      <c r="AT510" s="209" t="s">
        <v>215</v>
      </c>
      <c r="AU510" s="209" t="s">
        <v>90</v>
      </c>
      <c r="AY510" s="20" t="s">
        <v>218</v>
      </c>
      <c r="BE510" s="210">
        <f>IF(N510="základní",J510,0)</f>
        <v>0</v>
      </c>
      <c r="BF510" s="210">
        <f>IF(N510="snížená",J510,0)</f>
        <v>0</v>
      </c>
      <c r="BG510" s="210">
        <f>IF(N510="zákl. přenesená",J510,0)</f>
        <v>0</v>
      </c>
      <c r="BH510" s="210">
        <f>IF(N510="sníž. přenesená",J510,0)</f>
        <v>0</v>
      </c>
      <c r="BI510" s="210">
        <f>IF(N510="nulová",J510,0)</f>
        <v>0</v>
      </c>
      <c r="BJ510" s="20" t="s">
        <v>88</v>
      </c>
      <c r="BK510" s="210">
        <f>ROUND(I510*H510,2)</f>
        <v>0</v>
      </c>
      <c r="BL510" s="20" t="s">
        <v>229</v>
      </c>
      <c r="BM510" s="209" t="s">
        <v>4565</v>
      </c>
    </row>
    <row r="511" s="2" customFormat="1" ht="37.8" customHeight="1">
      <c r="A511" s="39"/>
      <c r="B511" s="161"/>
      <c r="C511" s="231" t="s">
        <v>4566</v>
      </c>
      <c r="D511" s="231" t="s">
        <v>215</v>
      </c>
      <c r="E511" s="232" t="s">
        <v>4567</v>
      </c>
      <c r="F511" s="233" t="s">
        <v>3888</v>
      </c>
      <c r="G511" s="234" t="s">
        <v>315</v>
      </c>
      <c r="H511" s="235">
        <v>12</v>
      </c>
      <c r="I511" s="236"/>
      <c r="J511" s="237">
        <f>ROUND(I511*H511,2)</f>
        <v>0</v>
      </c>
      <c r="K511" s="238"/>
      <c r="L511" s="239"/>
      <c r="M511" s="240" t="s">
        <v>1</v>
      </c>
      <c r="N511" s="241" t="s">
        <v>45</v>
      </c>
      <c r="O511" s="78"/>
      <c r="P511" s="207">
        <f>O511*H511</f>
        <v>0</v>
      </c>
      <c r="Q511" s="207">
        <v>0</v>
      </c>
      <c r="R511" s="207">
        <f>Q511*H511</f>
        <v>0</v>
      </c>
      <c r="S511" s="207">
        <v>0</v>
      </c>
      <c r="T511" s="208">
        <f>S511*H511</f>
        <v>0</v>
      </c>
      <c r="U511" s="39"/>
      <c r="V511" s="39"/>
      <c r="W511" s="39"/>
      <c r="X511" s="39"/>
      <c r="Y511" s="39"/>
      <c r="Z511" s="39"/>
      <c r="AA511" s="39"/>
      <c r="AB511" s="39"/>
      <c r="AC511" s="39"/>
      <c r="AD511" s="39"/>
      <c r="AE511" s="39"/>
      <c r="AR511" s="209" t="s">
        <v>243</v>
      </c>
      <c r="AT511" s="209" t="s">
        <v>215</v>
      </c>
      <c r="AU511" s="209" t="s">
        <v>90</v>
      </c>
      <c r="AY511" s="20" t="s">
        <v>218</v>
      </c>
      <c r="BE511" s="210">
        <f>IF(N511="základní",J511,0)</f>
        <v>0</v>
      </c>
      <c r="BF511" s="210">
        <f>IF(N511="snížená",J511,0)</f>
        <v>0</v>
      </c>
      <c r="BG511" s="210">
        <f>IF(N511="zákl. přenesená",J511,0)</f>
        <v>0</v>
      </c>
      <c r="BH511" s="210">
        <f>IF(N511="sníž. přenesená",J511,0)</f>
        <v>0</v>
      </c>
      <c r="BI511" s="210">
        <f>IF(N511="nulová",J511,0)</f>
        <v>0</v>
      </c>
      <c r="BJ511" s="20" t="s">
        <v>88</v>
      </c>
      <c r="BK511" s="210">
        <f>ROUND(I511*H511,2)</f>
        <v>0</v>
      </c>
      <c r="BL511" s="20" t="s">
        <v>229</v>
      </c>
      <c r="BM511" s="209" t="s">
        <v>4568</v>
      </c>
    </row>
    <row r="512" s="2" customFormat="1" ht="16.5" customHeight="1">
      <c r="A512" s="39"/>
      <c r="B512" s="161"/>
      <c r="C512" s="231" t="s">
        <v>4569</v>
      </c>
      <c r="D512" s="231" t="s">
        <v>215</v>
      </c>
      <c r="E512" s="232" t="s">
        <v>4570</v>
      </c>
      <c r="F512" s="233" t="s">
        <v>3891</v>
      </c>
      <c r="G512" s="234" t="s">
        <v>260</v>
      </c>
      <c r="H512" s="235">
        <v>21</v>
      </c>
      <c r="I512" s="236"/>
      <c r="J512" s="237">
        <f>ROUND(I512*H512,2)</f>
        <v>0</v>
      </c>
      <c r="K512" s="238"/>
      <c r="L512" s="239"/>
      <c r="M512" s="240" t="s">
        <v>1</v>
      </c>
      <c r="N512" s="241" t="s">
        <v>45</v>
      </c>
      <c r="O512" s="78"/>
      <c r="P512" s="207">
        <f>O512*H512</f>
        <v>0</v>
      </c>
      <c r="Q512" s="207">
        <v>0</v>
      </c>
      <c r="R512" s="207">
        <f>Q512*H512</f>
        <v>0</v>
      </c>
      <c r="S512" s="207">
        <v>0</v>
      </c>
      <c r="T512" s="208">
        <f>S512*H512</f>
        <v>0</v>
      </c>
      <c r="U512" s="39"/>
      <c r="V512" s="39"/>
      <c r="W512" s="39"/>
      <c r="X512" s="39"/>
      <c r="Y512" s="39"/>
      <c r="Z512" s="39"/>
      <c r="AA512" s="39"/>
      <c r="AB512" s="39"/>
      <c r="AC512" s="39"/>
      <c r="AD512" s="39"/>
      <c r="AE512" s="39"/>
      <c r="AR512" s="209" t="s">
        <v>243</v>
      </c>
      <c r="AT512" s="209" t="s">
        <v>215</v>
      </c>
      <c r="AU512" s="209" t="s">
        <v>90</v>
      </c>
      <c r="AY512" s="20" t="s">
        <v>218</v>
      </c>
      <c r="BE512" s="210">
        <f>IF(N512="základní",J512,0)</f>
        <v>0</v>
      </c>
      <c r="BF512" s="210">
        <f>IF(N512="snížená",J512,0)</f>
        <v>0</v>
      </c>
      <c r="BG512" s="210">
        <f>IF(N512="zákl. přenesená",J512,0)</f>
        <v>0</v>
      </c>
      <c r="BH512" s="210">
        <f>IF(N512="sníž. přenesená",J512,0)</f>
        <v>0</v>
      </c>
      <c r="BI512" s="210">
        <f>IF(N512="nulová",J512,0)</f>
        <v>0</v>
      </c>
      <c r="BJ512" s="20" t="s">
        <v>88</v>
      </c>
      <c r="BK512" s="210">
        <f>ROUND(I512*H512,2)</f>
        <v>0</v>
      </c>
      <c r="BL512" s="20" t="s">
        <v>229</v>
      </c>
      <c r="BM512" s="209" t="s">
        <v>4571</v>
      </c>
    </row>
    <row r="513" s="2" customFormat="1">
      <c r="A513" s="39"/>
      <c r="B513" s="40"/>
      <c r="C513" s="39"/>
      <c r="D513" s="211" t="s">
        <v>230</v>
      </c>
      <c r="E513" s="39"/>
      <c r="F513" s="212" t="s">
        <v>3893</v>
      </c>
      <c r="G513" s="39"/>
      <c r="H513" s="39"/>
      <c r="I513" s="162"/>
      <c r="J513" s="39"/>
      <c r="K513" s="39"/>
      <c r="L513" s="40"/>
      <c r="M513" s="213"/>
      <c r="N513" s="214"/>
      <c r="O513" s="78"/>
      <c r="P513" s="78"/>
      <c r="Q513" s="78"/>
      <c r="R513" s="78"/>
      <c r="S513" s="78"/>
      <c r="T513" s="79"/>
      <c r="U513" s="39"/>
      <c r="V513" s="39"/>
      <c r="W513" s="39"/>
      <c r="X513" s="39"/>
      <c r="Y513" s="39"/>
      <c r="Z513" s="39"/>
      <c r="AA513" s="39"/>
      <c r="AB513" s="39"/>
      <c r="AC513" s="39"/>
      <c r="AD513" s="39"/>
      <c r="AE513" s="39"/>
      <c r="AT513" s="20" t="s">
        <v>230</v>
      </c>
      <c r="AU513" s="20" t="s">
        <v>90</v>
      </c>
    </row>
    <row r="514" s="2" customFormat="1" ht="16.5" customHeight="1">
      <c r="A514" s="39"/>
      <c r="B514" s="161"/>
      <c r="C514" s="231" t="s">
        <v>4572</v>
      </c>
      <c r="D514" s="231" t="s">
        <v>215</v>
      </c>
      <c r="E514" s="232" t="s">
        <v>4573</v>
      </c>
      <c r="F514" s="233" t="s">
        <v>3895</v>
      </c>
      <c r="G514" s="234" t="s">
        <v>260</v>
      </c>
      <c r="H514" s="235">
        <v>42</v>
      </c>
      <c r="I514" s="236"/>
      <c r="J514" s="237">
        <f>ROUND(I514*H514,2)</f>
        <v>0</v>
      </c>
      <c r="K514" s="238"/>
      <c r="L514" s="239"/>
      <c r="M514" s="240" t="s">
        <v>1</v>
      </c>
      <c r="N514" s="241" t="s">
        <v>45</v>
      </c>
      <c r="O514" s="78"/>
      <c r="P514" s="207">
        <f>O514*H514</f>
        <v>0</v>
      </c>
      <c r="Q514" s="207">
        <v>0</v>
      </c>
      <c r="R514" s="207">
        <f>Q514*H514</f>
        <v>0</v>
      </c>
      <c r="S514" s="207">
        <v>0</v>
      </c>
      <c r="T514" s="208">
        <f>S514*H514</f>
        <v>0</v>
      </c>
      <c r="U514" s="39"/>
      <c r="V514" s="39"/>
      <c r="W514" s="39"/>
      <c r="X514" s="39"/>
      <c r="Y514" s="39"/>
      <c r="Z514" s="39"/>
      <c r="AA514" s="39"/>
      <c r="AB514" s="39"/>
      <c r="AC514" s="39"/>
      <c r="AD514" s="39"/>
      <c r="AE514" s="39"/>
      <c r="AR514" s="209" t="s">
        <v>243</v>
      </c>
      <c r="AT514" s="209" t="s">
        <v>215</v>
      </c>
      <c r="AU514" s="209" t="s">
        <v>90</v>
      </c>
      <c r="AY514" s="20" t="s">
        <v>218</v>
      </c>
      <c r="BE514" s="210">
        <f>IF(N514="základní",J514,0)</f>
        <v>0</v>
      </c>
      <c r="BF514" s="210">
        <f>IF(N514="snížená",J514,0)</f>
        <v>0</v>
      </c>
      <c r="BG514" s="210">
        <f>IF(N514="zákl. přenesená",J514,0)</f>
        <v>0</v>
      </c>
      <c r="BH514" s="210">
        <f>IF(N514="sníž. přenesená",J514,0)</f>
        <v>0</v>
      </c>
      <c r="BI514" s="210">
        <f>IF(N514="nulová",J514,0)</f>
        <v>0</v>
      </c>
      <c r="BJ514" s="20" t="s">
        <v>88</v>
      </c>
      <c r="BK514" s="210">
        <f>ROUND(I514*H514,2)</f>
        <v>0</v>
      </c>
      <c r="BL514" s="20" t="s">
        <v>229</v>
      </c>
      <c r="BM514" s="209" t="s">
        <v>4574</v>
      </c>
    </row>
    <row r="515" s="2" customFormat="1" ht="24.15" customHeight="1">
      <c r="A515" s="39"/>
      <c r="B515" s="161"/>
      <c r="C515" s="231" t="s">
        <v>4575</v>
      </c>
      <c r="D515" s="231" t="s">
        <v>215</v>
      </c>
      <c r="E515" s="232" t="s">
        <v>4576</v>
      </c>
      <c r="F515" s="233" t="s">
        <v>3898</v>
      </c>
      <c r="G515" s="234" t="s">
        <v>315</v>
      </c>
      <c r="H515" s="235">
        <v>2</v>
      </c>
      <c r="I515" s="236"/>
      <c r="J515" s="237">
        <f>ROUND(I515*H515,2)</f>
        <v>0</v>
      </c>
      <c r="K515" s="238"/>
      <c r="L515" s="239"/>
      <c r="M515" s="240" t="s">
        <v>1</v>
      </c>
      <c r="N515" s="241" t="s">
        <v>45</v>
      </c>
      <c r="O515" s="78"/>
      <c r="P515" s="207">
        <f>O515*H515</f>
        <v>0</v>
      </c>
      <c r="Q515" s="207">
        <v>0</v>
      </c>
      <c r="R515" s="207">
        <f>Q515*H515</f>
        <v>0</v>
      </c>
      <c r="S515" s="207">
        <v>0</v>
      </c>
      <c r="T515" s="208">
        <f>S515*H515</f>
        <v>0</v>
      </c>
      <c r="U515" s="39"/>
      <c r="V515" s="39"/>
      <c r="W515" s="39"/>
      <c r="X515" s="39"/>
      <c r="Y515" s="39"/>
      <c r="Z515" s="39"/>
      <c r="AA515" s="39"/>
      <c r="AB515" s="39"/>
      <c r="AC515" s="39"/>
      <c r="AD515" s="39"/>
      <c r="AE515" s="39"/>
      <c r="AR515" s="209" t="s">
        <v>243</v>
      </c>
      <c r="AT515" s="209" t="s">
        <v>215</v>
      </c>
      <c r="AU515" s="209" t="s">
        <v>90</v>
      </c>
      <c r="AY515" s="20" t="s">
        <v>218</v>
      </c>
      <c r="BE515" s="210">
        <f>IF(N515="základní",J515,0)</f>
        <v>0</v>
      </c>
      <c r="BF515" s="210">
        <f>IF(N515="snížená",J515,0)</f>
        <v>0</v>
      </c>
      <c r="BG515" s="210">
        <f>IF(N515="zákl. přenesená",J515,0)</f>
        <v>0</v>
      </c>
      <c r="BH515" s="210">
        <f>IF(N515="sníž. přenesená",J515,0)</f>
        <v>0</v>
      </c>
      <c r="BI515" s="210">
        <f>IF(N515="nulová",J515,0)</f>
        <v>0</v>
      </c>
      <c r="BJ515" s="20" t="s">
        <v>88</v>
      </c>
      <c r="BK515" s="210">
        <f>ROUND(I515*H515,2)</f>
        <v>0</v>
      </c>
      <c r="BL515" s="20" t="s">
        <v>229</v>
      </c>
      <c r="BM515" s="209" t="s">
        <v>4577</v>
      </c>
    </row>
    <row r="516" s="2" customFormat="1" ht="16.5" customHeight="1">
      <c r="A516" s="39"/>
      <c r="B516" s="161"/>
      <c r="C516" s="231" t="s">
        <v>4578</v>
      </c>
      <c r="D516" s="231" t="s">
        <v>215</v>
      </c>
      <c r="E516" s="232" t="s">
        <v>4579</v>
      </c>
      <c r="F516" s="233" t="s">
        <v>3901</v>
      </c>
      <c r="G516" s="234" t="s">
        <v>315</v>
      </c>
      <c r="H516" s="235">
        <v>1</v>
      </c>
      <c r="I516" s="236"/>
      <c r="J516" s="237">
        <f>ROUND(I516*H516,2)</f>
        <v>0</v>
      </c>
      <c r="K516" s="238"/>
      <c r="L516" s="239"/>
      <c r="M516" s="240" t="s">
        <v>1</v>
      </c>
      <c r="N516" s="241" t="s">
        <v>45</v>
      </c>
      <c r="O516" s="78"/>
      <c r="P516" s="207">
        <f>O516*H516</f>
        <v>0</v>
      </c>
      <c r="Q516" s="207">
        <v>0</v>
      </c>
      <c r="R516" s="207">
        <f>Q516*H516</f>
        <v>0</v>
      </c>
      <c r="S516" s="207">
        <v>0</v>
      </c>
      <c r="T516" s="208">
        <f>S516*H516</f>
        <v>0</v>
      </c>
      <c r="U516" s="39"/>
      <c r="V516" s="39"/>
      <c r="W516" s="39"/>
      <c r="X516" s="39"/>
      <c r="Y516" s="39"/>
      <c r="Z516" s="39"/>
      <c r="AA516" s="39"/>
      <c r="AB516" s="39"/>
      <c r="AC516" s="39"/>
      <c r="AD516" s="39"/>
      <c r="AE516" s="39"/>
      <c r="AR516" s="209" t="s">
        <v>243</v>
      </c>
      <c r="AT516" s="209" t="s">
        <v>215</v>
      </c>
      <c r="AU516" s="209" t="s">
        <v>90</v>
      </c>
      <c r="AY516" s="20" t="s">
        <v>218</v>
      </c>
      <c r="BE516" s="210">
        <f>IF(N516="základní",J516,0)</f>
        <v>0</v>
      </c>
      <c r="BF516" s="210">
        <f>IF(N516="snížená",J516,0)</f>
        <v>0</v>
      </c>
      <c r="BG516" s="210">
        <f>IF(N516="zákl. přenesená",J516,0)</f>
        <v>0</v>
      </c>
      <c r="BH516" s="210">
        <f>IF(N516="sníž. přenesená",J516,0)</f>
        <v>0</v>
      </c>
      <c r="BI516" s="210">
        <f>IF(N516="nulová",J516,0)</f>
        <v>0</v>
      </c>
      <c r="BJ516" s="20" t="s">
        <v>88</v>
      </c>
      <c r="BK516" s="210">
        <f>ROUND(I516*H516,2)</f>
        <v>0</v>
      </c>
      <c r="BL516" s="20" t="s">
        <v>229</v>
      </c>
      <c r="BM516" s="209" t="s">
        <v>4580</v>
      </c>
    </row>
    <row r="517" s="2" customFormat="1" ht="16.5" customHeight="1">
      <c r="A517" s="39"/>
      <c r="B517" s="161"/>
      <c r="C517" s="231" t="s">
        <v>4581</v>
      </c>
      <c r="D517" s="231" t="s">
        <v>215</v>
      </c>
      <c r="E517" s="232" t="s">
        <v>4582</v>
      </c>
      <c r="F517" s="233" t="s">
        <v>3904</v>
      </c>
      <c r="G517" s="234" t="s">
        <v>315</v>
      </c>
      <c r="H517" s="235">
        <v>6</v>
      </c>
      <c r="I517" s="236"/>
      <c r="J517" s="237">
        <f>ROUND(I517*H517,2)</f>
        <v>0</v>
      </c>
      <c r="K517" s="238"/>
      <c r="L517" s="239"/>
      <c r="M517" s="240" t="s">
        <v>1</v>
      </c>
      <c r="N517" s="241" t="s">
        <v>45</v>
      </c>
      <c r="O517" s="78"/>
      <c r="P517" s="207">
        <f>O517*H517</f>
        <v>0</v>
      </c>
      <c r="Q517" s="207">
        <v>0</v>
      </c>
      <c r="R517" s="207">
        <f>Q517*H517</f>
        <v>0</v>
      </c>
      <c r="S517" s="207">
        <v>0</v>
      </c>
      <c r="T517" s="208">
        <f>S517*H517</f>
        <v>0</v>
      </c>
      <c r="U517" s="39"/>
      <c r="V517" s="39"/>
      <c r="W517" s="39"/>
      <c r="X517" s="39"/>
      <c r="Y517" s="39"/>
      <c r="Z517" s="39"/>
      <c r="AA517" s="39"/>
      <c r="AB517" s="39"/>
      <c r="AC517" s="39"/>
      <c r="AD517" s="39"/>
      <c r="AE517" s="39"/>
      <c r="AR517" s="209" t="s">
        <v>243</v>
      </c>
      <c r="AT517" s="209" t="s">
        <v>215</v>
      </c>
      <c r="AU517" s="209" t="s">
        <v>90</v>
      </c>
      <c r="AY517" s="20" t="s">
        <v>218</v>
      </c>
      <c r="BE517" s="210">
        <f>IF(N517="základní",J517,0)</f>
        <v>0</v>
      </c>
      <c r="BF517" s="210">
        <f>IF(N517="snížená",J517,0)</f>
        <v>0</v>
      </c>
      <c r="BG517" s="210">
        <f>IF(N517="zákl. přenesená",J517,0)</f>
        <v>0</v>
      </c>
      <c r="BH517" s="210">
        <f>IF(N517="sníž. přenesená",J517,0)</f>
        <v>0</v>
      </c>
      <c r="BI517" s="210">
        <f>IF(N517="nulová",J517,0)</f>
        <v>0</v>
      </c>
      <c r="BJ517" s="20" t="s">
        <v>88</v>
      </c>
      <c r="BK517" s="210">
        <f>ROUND(I517*H517,2)</f>
        <v>0</v>
      </c>
      <c r="BL517" s="20" t="s">
        <v>229</v>
      </c>
      <c r="BM517" s="209" t="s">
        <v>4583</v>
      </c>
    </row>
    <row r="518" s="2" customFormat="1" ht="37.8" customHeight="1">
      <c r="A518" s="39"/>
      <c r="B518" s="161"/>
      <c r="C518" s="231" t="s">
        <v>4584</v>
      </c>
      <c r="D518" s="231" t="s">
        <v>215</v>
      </c>
      <c r="E518" s="232" t="s">
        <v>4585</v>
      </c>
      <c r="F518" s="233" t="s">
        <v>3907</v>
      </c>
      <c r="G518" s="234" t="s">
        <v>315</v>
      </c>
      <c r="H518" s="235">
        <v>12</v>
      </c>
      <c r="I518" s="236"/>
      <c r="J518" s="237">
        <f>ROUND(I518*H518,2)</f>
        <v>0</v>
      </c>
      <c r="K518" s="238"/>
      <c r="L518" s="239"/>
      <c r="M518" s="240" t="s">
        <v>1</v>
      </c>
      <c r="N518" s="241" t="s">
        <v>45</v>
      </c>
      <c r="O518" s="78"/>
      <c r="P518" s="207">
        <f>O518*H518</f>
        <v>0</v>
      </c>
      <c r="Q518" s="207">
        <v>0</v>
      </c>
      <c r="R518" s="207">
        <f>Q518*H518</f>
        <v>0</v>
      </c>
      <c r="S518" s="207">
        <v>0</v>
      </c>
      <c r="T518" s="208">
        <f>S518*H518</f>
        <v>0</v>
      </c>
      <c r="U518" s="39"/>
      <c r="V518" s="39"/>
      <c r="W518" s="39"/>
      <c r="X518" s="39"/>
      <c r="Y518" s="39"/>
      <c r="Z518" s="39"/>
      <c r="AA518" s="39"/>
      <c r="AB518" s="39"/>
      <c r="AC518" s="39"/>
      <c r="AD518" s="39"/>
      <c r="AE518" s="39"/>
      <c r="AR518" s="209" t="s">
        <v>243</v>
      </c>
      <c r="AT518" s="209" t="s">
        <v>215</v>
      </c>
      <c r="AU518" s="209" t="s">
        <v>90</v>
      </c>
      <c r="AY518" s="20" t="s">
        <v>218</v>
      </c>
      <c r="BE518" s="210">
        <f>IF(N518="základní",J518,0)</f>
        <v>0</v>
      </c>
      <c r="BF518" s="210">
        <f>IF(N518="snížená",J518,0)</f>
        <v>0</v>
      </c>
      <c r="BG518" s="210">
        <f>IF(N518="zákl. přenesená",J518,0)</f>
        <v>0</v>
      </c>
      <c r="BH518" s="210">
        <f>IF(N518="sníž. přenesená",J518,0)</f>
        <v>0</v>
      </c>
      <c r="BI518" s="210">
        <f>IF(N518="nulová",J518,0)</f>
        <v>0</v>
      </c>
      <c r="BJ518" s="20" t="s">
        <v>88</v>
      </c>
      <c r="BK518" s="210">
        <f>ROUND(I518*H518,2)</f>
        <v>0</v>
      </c>
      <c r="BL518" s="20" t="s">
        <v>229</v>
      </c>
      <c r="BM518" s="209" t="s">
        <v>4586</v>
      </c>
    </row>
    <row r="519" s="2" customFormat="1" ht="16.5" customHeight="1">
      <c r="A519" s="39"/>
      <c r="B519" s="161"/>
      <c r="C519" s="231" t="s">
        <v>4587</v>
      </c>
      <c r="D519" s="231" t="s">
        <v>215</v>
      </c>
      <c r="E519" s="232" t="s">
        <v>4588</v>
      </c>
      <c r="F519" s="233" t="s">
        <v>3910</v>
      </c>
      <c r="G519" s="234" t="s">
        <v>260</v>
      </c>
      <c r="H519" s="235">
        <v>23</v>
      </c>
      <c r="I519" s="236"/>
      <c r="J519" s="237">
        <f>ROUND(I519*H519,2)</f>
        <v>0</v>
      </c>
      <c r="K519" s="238"/>
      <c r="L519" s="239"/>
      <c r="M519" s="240" t="s">
        <v>1</v>
      </c>
      <c r="N519" s="241" t="s">
        <v>45</v>
      </c>
      <c r="O519" s="78"/>
      <c r="P519" s="207">
        <f>O519*H519</f>
        <v>0</v>
      </c>
      <c r="Q519" s="207">
        <v>0</v>
      </c>
      <c r="R519" s="207">
        <f>Q519*H519</f>
        <v>0</v>
      </c>
      <c r="S519" s="207">
        <v>0</v>
      </c>
      <c r="T519" s="208">
        <f>S519*H519</f>
        <v>0</v>
      </c>
      <c r="U519" s="39"/>
      <c r="V519" s="39"/>
      <c r="W519" s="39"/>
      <c r="X519" s="39"/>
      <c r="Y519" s="39"/>
      <c r="Z519" s="39"/>
      <c r="AA519" s="39"/>
      <c r="AB519" s="39"/>
      <c r="AC519" s="39"/>
      <c r="AD519" s="39"/>
      <c r="AE519" s="39"/>
      <c r="AR519" s="209" t="s">
        <v>243</v>
      </c>
      <c r="AT519" s="209" t="s">
        <v>215</v>
      </c>
      <c r="AU519" s="209" t="s">
        <v>90</v>
      </c>
      <c r="AY519" s="20" t="s">
        <v>218</v>
      </c>
      <c r="BE519" s="210">
        <f>IF(N519="základní",J519,0)</f>
        <v>0</v>
      </c>
      <c r="BF519" s="210">
        <f>IF(N519="snížená",J519,0)</f>
        <v>0</v>
      </c>
      <c r="BG519" s="210">
        <f>IF(N519="zákl. přenesená",J519,0)</f>
        <v>0</v>
      </c>
      <c r="BH519" s="210">
        <f>IF(N519="sníž. přenesená",J519,0)</f>
        <v>0</v>
      </c>
      <c r="BI519" s="210">
        <f>IF(N519="nulová",J519,0)</f>
        <v>0</v>
      </c>
      <c r="BJ519" s="20" t="s">
        <v>88</v>
      </c>
      <c r="BK519" s="210">
        <f>ROUND(I519*H519,2)</f>
        <v>0</v>
      </c>
      <c r="BL519" s="20" t="s">
        <v>229</v>
      </c>
      <c r="BM519" s="209" t="s">
        <v>4589</v>
      </c>
    </row>
    <row r="520" s="2" customFormat="1" ht="37.8" customHeight="1">
      <c r="A520" s="39"/>
      <c r="B520" s="161"/>
      <c r="C520" s="231" t="s">
        <v>4590</v>
      </c>
      <c r="D520" s="231" t="s">
        <v>215</v>
      </c>
      <c r="E520" s="232" t="s">
        <v>4591</v>
      </c>
      <c r="F520" s="233" t="s">
        <v>3913</v>
      </c>
      <c r="G520" s="234" t="s">
        <v>315</v>
      </c>
      <c r="H520" s="235">
        <v>2</v>
      </c>
      <c r="I520" s="236"/>
      <c r="J520" s="237">
        <f>ROUND(I520*H520,2)</f>
        <v>0</v>
      </c>
      <c r="K520" s="238"/>
      <c r="L520" s="239"/>
      <c r="M520" s="240" t="s">
        <v>1</v>
      </c>
      <c r="N520" s="241" t="s">
        <v>45</v>
      </c>
      <c r="O520" s="78"/>
      <c r="P520" s="207">
        <f>O520*H520</f>
        <v>0</v>
      </c>
      <c r="Q520" s="207">
        <v>0</v>
      </c>
      <c r="R520" s="207">
        <f>Q520*H520</f>
        <v>0</v>
      </c>
      <c r="S520" s="207">
        <v>0</v>
      </c>
      <c r="T520" s="208">
        <f>S520*H520</f>
        <v>0</v>
      </c>
      <c r="U520" s="39"/>
      <c r="V520" s="39"/>
      <c r="W520" s="39"/>
      <c r="X520" s="39"/>
      <c r="Y520" s="39"/>
      <c r="Z520" s="39"/>
      <c r="AA520" s="39"/>
      <c r="AB520" s="39"/>
      <c r="AC520" s="39"/>
      <c r="AD520" s="39"/>
      <c r="AE520" s="39"/>
      <c r="AR520" s="209" t="s">
        <v>243</v>
      </c>
      <c r="AT520" s="209" t="s">
        <v>215</v>
      </c>
      <c r="AU520" s="209" t="s">
        <v>90</v>
      </c>
      <c r="AY520" s="20" t="s">
        <v>218</v>
      </c>
      <c r="BE520" s="210">
        <f>IF(N520="základní",J520,0)</f>
        <v>0</v>
      </c>
      <c r="BF520" s="210">
        <f>IF(N520="snížená",J520,0)</f>
        <v>0</v>
      </c>
      <c r="BG520" s="210">
        <f>IF(N520="zákl. přenesená",J520,0)</f>
        <v>0</v>
      </c>
      <c r="BH520" s="210">
        <f>IF(N520="sníž. přenesená",J520,0)</f>
        <v>0</v>
      </c>
      <c r="BI520" s="210">
        <f>IF(N520="nulová",J520,0)</f>
        <v>0</v>
      </c>
      <c r="BJ520" s="20" t="s">
        <v>88</v>
      </c>
      <c r="BK520" s="210">
        <f>ROUND(I520*H520,2)</f>
        <v>0</v>
      </c>
      <c r="BL520" s="20" t="s">
        <v>229</v>
      </c>
      <c r="BM520" s="209" t="s">
        <v>4592</v>
      </c>
    </row>
    <row r="521" s="2" customFormat="1" ht="37.8" customHeight="1">
      <c r="A521" s="39"/>
      <c r="B521" s="161"/>
      <c r="C521" s="231" t="s">
        <v>4593</v>
      </c>
      <c r="D521" s="231" t="s">
        <v>215</v>
      </c>
      <c r="E521" s="232" t="s">
        <v>4594</v>
      </c>
      <c r="F521" s="233" t="s">
        <v>3916</v>
      </c>
      <c r="G521" s="234" t="s">
        <v>315</v>
      </c>
      <c r="H521" s="235">
        <v>2</v>
      </c>
      <c r="I521" s="236"/>
      <c r="J521" s="237">
        <f>ROUND(I521*H521,2)</f>
        <v>0</v>
      </c>
      <c r="K521" s="238"/>
      <c r="L521" s="239"/>
      <c r="M521" s="240" t="s">
        <v>1</v>
      </c>
      <c r="N521" s="241" t="s">
        <v>45</v>
      </c>
      <c r="O521" s="78"/>
      <c r="P521" s="207">
        <f>O521*H521</f>
        <v>0</v>
      </c>
      <c r="Q521" s="207">
        <v>0</v>
      </c>
      <c r="R521" s="207">
        <f>Q521*H521</f>
        <v>0</v>
      </c>
      <c r="S521" s="207">
        <v>0</v>
      </c>
      <c r="T521" s="208">
        <f>S521*H521</f>
        <v>0</v>
      </c>
      <c r="U521" s="39"/>
      <c r="V521" s="39"/>
      <c r="W521" s="39"/>
      <c r="X521" s="39"/>
      <c r="Y521" s="39"/>
      <c r="Z521" s="39"/>
      <c r="AA521" s="39"/>
      <c r="AB521" s="39"/>
      <c r="AC521" s="39"/>
      <c r="AD521" s="39"/>
      <c r="AE521" s="39"/>
      <c r="AR521" s="209" t="s">
        <v>243</v>
      </c>
      <c r="AT521" s="209" t="s">
        <v>215</v>
      </c>
      <c r="AU521" s="209" t="s">
        <v>90</v>
      </c>
      <c r="AY521" s="20" t="s">
        <v>218</v>
      </c>
      <c r="BE521" s="210">
        <f>IF(N521="základní",J521,0)</f>
        <v>0</v>
      </c>
      <c r="BF521" s="210">
        <f>IF(N521="snížená",J521,0)</f>
        <v>0</v>
      </c>
      <c r="BG521" s="210">
        <f>IF(N521="zákl. přenesená",J521,0)</f>
        <v>0</v>
      </c>
      <c r="BH521" s="210">
        <f>IF(N521="sníž. přenesená",J521,0)</f>
        <v>0</v>
      </c>
      <c r="BI521" s="210">
        <f>IF(N521="nulová",J521,0)</f>
        <v>0</v>
      </c>
      <c r="BJ521" s="20" t="s">
        <v>88</v>
      </c>
      <c r="BK521" s="210">
        <f>ROUND(I521*H521,2)</f>
        <v>0</v>
      </c>
      <c r="BL521" s="20" t="s">
        <v>229</v>
      </c>
      <c r="BM521" s="209" t="s">
        <v>4595</v>
      </c>
    </row>
    <row r="522" s="2" customFormat="1" ht="24.15" customHeight="1">
      <c r="A522" s="39"/>
      <c r="B522" s="161"/>
      <c r="C522" s="231" t="s">
        <v>4596</v>
      </c>
      <c r="D522" s="231" t="s">
        <v>215</v>
      </c>
      <c r="E522" s="232" t="s">
        <v>4597</v>
      </c>
      <c r="F522" s="233" t="s">
        <v>3919</v>
      </c>
      <c r="G522" s="234" t="s">
        <v>315</v>
      </c>
      <c r="H522" s="235">
        <v>2</v>
      </c>
      <c r="I522" s="236"/>
      <c r="J522" s="237">
        <f>ROUND(I522*H522,2)</f>
        <v>0</v>
      </c>
      <c r="K522" s="238"/>
      <c r="L522" s="239"/>
      <c r="M522" s="240" t="s">
        <v>1</v>
      </c>
      <c r="N522" s="241" t="s">
        <v>45</v>
      </c>
      <c r="O522" s="78"/>
      <c r="P522" s="207">
        <f>O522*H522</f>
        <v>0</v>
      </c>
      <c r="Q522" s="207">
        <v>0</v>
      </c>
      <c r="R522" s="207">
        <f>Q522*H522</f>
        <v>0</v>
      </c>
      <c r="S522" s="207">
        <v>0</v>
      </c>
      <c r="T522" s="208">
        <f>S522*H522</f>
        <v>0</v>
      </c>
      <c r="U522" s="39"/>
      <c r="V522" s="39"/>
      <c r="W522" s="39"/>
      <c r="X522" s="39"/>
      <c r="Y522" s="39"/>
      <c r="Z522" s="39"/>
      <c r="AA522" s="39"/>
      <c r="AB522" s="39"/>
      <c r="AC522" s="39"/>
      <c r="AD522" s="39"/>
      <c r="AE522" s="39"/>
      <c r="AR522" s="209" t="s">
        <v>243</v>
      </c>
      <c r="AT522" s="209" t="s">
        <v>215</v>
      </c>
      <c r="AU522" s="209" t="s">
        <v>90</v>
      </c>
      <c r="AY522" s="20" t="s">
        <v>218</v>
      </c>
      <c r="BE522" s="210">
        <f>IF(N522="základní",J522,0)</f>
        <v>0</v>
      </c>
      <c r="BF522" s="210">
        <f>IF(N522="snížená",J522,0)</f>
        <v>0</v>
      </c>
      <c r="BG522" s="210">
        <f>IF(N522="zákl. přenesená",J522,0)</f>
        <v>0</v>
      </c>
      <c r="BH522" s="210">
        <f>IF(N522="sníž. přenesená",J522,0)</f>
        <v>0</v>
      </c>
      <c r="BI522" s="210">
        <f>IF(N522="nulová",J522,0)</f>
        <v>0</v>
      </c>
      <c r="BJ522" s="20" t="s">
        <v>88</v>
      </c>
      <c r="BK522" s="210">
        <f>ROUND(I522*H522,2)</f>
        <v>0</v>
      </c>
      <c r="BL522" s="20" t="s">
        <v>229</v>
      </c>
      <c r="BM522" s="209" t="s">
        <v>4598</v>
      </c>
    </row>
    <row r="523" s="2" customFormat="1" ht="24.15" customHeight="1">
      <c r="A523" s="39"/>
      <c r="B523" s="161"/>
      <c r="C523" s="231" t="s">
        <v>4599</v>
      </c>
      <c r="D523" s="231" t="s">
        <v>215</v>
      </c>
      <c r="E523" s="232" t="s">
        <v>4600</v>
      </c>
      <c r="F523" s="233" t="s">
        <v>3922</v>
      </c>
      <c r="G523" s="234" t="s">
        <v>315</v>
      </c>
      <c r="H523" s="235">
        <v>2</v>
      </c>
      <c r="I523" s="236"/>
      <c r="J523" s="237">
        <f>ROUND(I523*H523,2)</f>
        <v>0</v>
      </c>
      <c r="K523" s="238"/>
      <c r="L523" s="239"/>
      <c r="M523" s="240" t="s">
        <v>1</v>
      </c>
      <c r="N523" s="241" t="s">
        <v>45</v>
      </c>
      <c r="O523" s="78"/>
      <c r="P523" s="207">
        <f>O523*H523</f>
        <v>0</v>
      </c>
      <c r="Q523" s="207">
        <v>0</v>
      </c>
      <c r="R523" s="207">
        <f>Q523*H523</f>
        <v>0</v>
      </c>
      <c r="S523" s="207">
        <v>0</v>
      </c>
      <c r="T523" s="208">
        <f>S523*H523</f>
        <v>0</v>
      </c>
      <c r="U523" s="39"/>
      <c r="V523" s="39"/>
      <c r="W523" s="39"/>
      <c r="X523" s="39"/>
      <c r="Y523" s="39"/>
      <c r="Z523" s="39"/>
      <c r="AA523" s="39"/>
      <c r="AB523" s="39"/>
      <c r="AC523" s="39"/>
      <c r="AD523" s="39"/>
      <c r="AE523" s="39"/>
      <c r="AR523" s="209" t="s">
        <v>243</v>
      </c>
      <c r="AT523" s="209" t="s">
        <v>215</v>
      </c>
      <c r="AU523" s="209" t="s">
        <v>90</v>
      </c>
      <c r="AY523" s="20" t="s">
        <v>218</v>
      </c>
      <c r="BE523" s="210">
        <f>IF(N523="základní",J523,0)</f>
        <v>0</v>
      </c>
      <c r="BF523" s="210">
        <f>IF(N523="snížená",J523,0)</f>
        <v>0</v>
      </c>
      <c r="BG523" s="210">
        <f>IF(N523="zákl. přenesená",J523,0)</f>
        <v>0</v>
      </c>
      <c r="BH523" s="210">
        <f>IF(N523="sníž. přenesená",J523,0)</f>
        <v>0</v>
      </c>
      <c r="BI523" s="210">
        <f>IF(N523="nulová",J523,0)</f>
        <v>0</v>
      </c>
      <c r="BJ523" s="20" t="s">
        <v>88</v>
      </c>
      <c r="BK523" s="210">
        <f>ROUND(I523*H523,2)</f>
        <v>0</v>
      </c>
      <c r="BL523" s="20" t="s">
        <v>229</v>
      </c>
      <c r="BM523" s="209" t="s">
        <v>4601</v>
      </c>
    </row>
    <row r="524" s="2" customFormat="1" ht="16.5" customHeight="1">
      <c r="A524" s="39"/>
      <c r="B524" s="161"/>
      <c r="C524" s="231" t="s">
        <v>4602</v>
      </c>
      <c r="D524" s="231" t="s">
        <v>215</v>
      </c>
      <c r="E524" s="232" t="s">
        <v>4603</v>
      </c>
      <c r="F524" s="233" t="s">
        <v>3925</v>
      </c>
      <c r="G524" s="234" t="s">
        <v>315</v>
      </c>
      <c r="H524" s="235">
        <v>8</v>
      </c>
      <c r="I524" s="236"/>
      <c r="J524" s="237">
        <f>ROUND(I524*H524,2)</f>
        <v>0</v>
      </c>
      <c r="K524" s="238"/>
      <c r="L524" s="239"/>
      <c r="M524" s="240" t="s">
        <v>1</v>
      </c>
      <c r="N524" s="241" t="s">
        <v>45</v>
      </c>
      <c r="O524" s="78"/>
      <c r="P524" s="207">
        <f>O524*H524</f>
        <v>0</v>
      </c>
      <c r="Q524" s="207">
        <v>0</v>
      </c>
      <c r="R524" s="207">
        <f>Q524*H524</f>
        <v>0</v>
      </c>
      <c r="S524" s="207">
        <v>0</v>
      </c>
      <c r="T524" s="208">
        <f>S524*H524</f>
        <v>0</v>
      </c>
      <c r="U524" s="39"/>
      <c r="V524" s="39"/>
      <c r="W524" s="39"/>
      <c r="X524" s="39"/>
      <c r="Y524" s="39"/>
      <c r="Z524" s="39"/>
      <c r="AA524" s="39"/>
      <c r="AB524" s="39"/>
      <c r="AC524" s="39"/>
      <c r="AD524" s="39"/>
      <c r="AE524" s="39"/>
      <c r="AR524" s="209" t="s">
        <v>243</v>
      </c>
      <c r="AT524" s="209" t="s">
        <v>215</v>
      </c>
      <c r="AU524" s="209" t="s">
        <v>90</v>
      </c>
      <c r="AY524" s="20" t="s">
        <v>218</v>
      </c>
      <c r="BE524" s="210">
        <f>IF(N524="základní",J524,0)</f>
        <v>0</v>
      </c>
      <c r="BF524" s="210">
        <f>IF(N524="snížená",J524,0)</f>
        <v>0</v>
      </c>
      <c r="BG524" s="210">
        <f>IF(N524="zákl. přenesená",J524,0)</f>
        <v>0</v>
      </c>
      <c r="BH524" s="210">
        <f>IF(N524="sníž. přenesená",J524,0)</f>
        <v>0</v>
      </c>
      <c r="BI524" s="210">
        <f>IF(N524="nulová",J524,0)</f>
        <v>0</v>
      </c>
      <c r="BJ524" s="20" t="s">
        <v>88</v>
      </c>
      <c r="BK524" s="210">
        <f>ROUND(I524*H524,2)</f>
        <v>0</v>
      </c>
      <c r="BL524" s="20" t="s">
        <v>229</v>
      </c>
      <c r="BM524" s="209" t="s">
        <v>4604</v>
      </c>
    </row>
    <row r="525" s="2" customFormat="1" ht="24.15" customHeight="1">
      <c r="A525" s="39"/>
      <c r="B525" s="161"/>
      <c r="C525" s="231" t="s">
        <v>4605</v>
      </c>
      <c r="D525" s="231" t="s">
        <v>215</v>
      </c>
      <c r="E525" s="232" t="s">
        <v>4606</v>
      </c>
      <c r="F525" s="233" t="s">
        <v>3928</v>
      </c>
      <c r="G525" s="234" t="s">
        <v>315</v>
      </c>
      <c r="H525" s="235">
        <v>2</v>
      </c>
      <c r="I525" s="236"/>
      <c r="J525" s="237">
        <f>ROUND(I525*H525,2)</f>
        <v>0</v>
      </c>
      <c r="K525" s="238"/>
      <c r="L525" s="239"/>
      <c r="M525" s="240" t="s">
        <v>1</v>
      </c>
      <c r="N525" s="241" t="s">
        <v>45</v>
      </c>
      <c r="O525" s="78"/>
      <c r="P525" s="207">
        <f>O525*H525</f>
        <v>0</v>
      </c>
      <c r="Q525" s="207">
        <v>0</v>
      </c>
      <c r="R525" s="207">
        <f>Q525*H525</f>
        <v>0</v>
      </c>
      <c r="S525" s="207">
        <v>0</v>
      </c>
      <c r="T525" s="208">
        <f>S525*H525</f>
        <v>0</v>
      </c>
      <c r="U525" s="39"/>
      <c r="V525" s="39"/>
      <c r="W525" s="39"/>
      <c r="X525" s="39"/>
      <c r="Y525" s="39"/>
      <c r="Z525" s="39"/>
      <c r="AA525" s="39"/>
      <c r="AB525" s="39"/>
      <c r="AC525" s="39"/>
      <c r="AD525" s="39"/>
      <c r="AE525" s="39"/>
      <c r="AR525" s="209" t="s">
        <v>243</v>
      </c>
      <c r="AT525" s="209" t="s">
        <v>215</v>
      </c>
      <c r="AU525" s="209" t="s">
        <v>90</v>
      </c>
      <c r="AY525" s="20" t="s">
        <v>218</v>
      </c>
      <c r="BE525" s="210">
        <f>IF(N525="základní",J525,0)</f>
        <v>0</v>
      </c>
      <c r="BF525" s="210">
        <f>IF(N525="snížená",J525,0)</f>
        <v>0</v>
      </c>
      <c r="BG525" s="210">
        <f>IF(N525="zákl. přenesená",J525,0)</f>
        <v>0</v>
      </c>
      <c r="BH525" s="210">
        <f>IF(N525="sníž. přenesená",J525,0)</f>
        <v>0</v>
      </c>
      <c r="BI525" s="210">
        <f>IF(N525="nulová",J525,0)</f>
        <v>0</v>
      </c>
      <c r="BJ525" s="20" t="s">
        <v>88</v>
      </c>
      <c r="BK525" s="210">
        <f>ROUND(I525*H525,2)</f>
        <v>0</v>
      </c>
      <c r="BL525" s="20" t="s">
        <v>229</v>
      </c>
      <c r="BM525" s="209" t="s">
        <v>4607</v>
      </c>
    </row>
    <row r="526" s="2" customFormat="1" ht="44.25" customHeight="1">
      <c r="A526" s="39"/>
      <c r="B526" s="161"/>
      <c r="C526" s="231" t="s">
        <v>4608</v>
      </c>
      <c r="D526" s="231" t="s">
        <v>215</v>
      </c>
      <c r="E526" s="232" t="s">
        <v>4609</v>
      </c>
      <c r="F526" s="233" t="s">
        <v>3934</v>
      </c>
      <c r="G526" s="234" t="s">
        <v>315</v>
      </c>
      <c r="H526" s="235">
        <v>2</v>
      </c>
      <c r="I526" s="236"/>
      <c r="J526" s="237">
        <f>ROUND(I526*H526,2)</f>
        <v>0</v>
      </c>
      <c r="K526" s="238"/>
      <c r="L526" s="239"/>
      <c r="M526" s="240" t="s">
        <v>1</v>
      </c>
      <c r="N526" s="241" t="s">
        <v>45</v>
      </c>
      <c r="O526" s="78"/>
      <c r="P526" s="207">
        <f>O526*H526</f>
        <v>0</v>
      </c>
      <c r="Q526" s="207">
        <v>0</v>
      </c>
      <c r="R526" s="207">
        <f>Q526*H526</f>
        <v>0</v>
      </c>
      <c r="S526" s="207">
        <v>0</v>
      </c>
      <c r="T526" s="208">
        <f>S526*H526</f>
        <v>0</v>
      </c>
      <c r="U526" s="39"/>
      <c r="V526" s="39"/>
      <c r="W526" s="39"/>
      <c r="X526" s="39"/>
      <c r="Y526" s="39"/>
      <c r="Z526" s="39"/>
      <c r="AA526" s="39"/>
      <c r="AB526" s="39"/>
      <c r="AC526" s="39"/>
      <c r="AD526" s="39"/>
      <c r="AE526" s="39"/>
      <c r="AR526" s="209" t="s">
        <v>243</v>
      </c>
      <c r="AT526" s="209" t="s">
        <v>215</v>
      </c>
      <c r="AU526" s="209" t="s">
        <v>90</v>
      </c>
      <c r="AY526" s="20" t="s">
        <v>218</v>
      </c>
      <c r="BE526" s="210">
        <f>IF(N526="základní",J526,0)</f>
        <v>0</v>
      </c>
      <c r="BF526" s="210">
        <f>IF(N526="snížená",J526,0)</f>
        <v>0</v>
      </c>
      <c r="BG526" s="210">
        <f>IF(N526="zákl. přenesená",J526,0)</f>
        <v>0</v>
      </c>
      <c r="BH526" s="210">
        <f>IF(N526="sníž. přenesená",J526,0)</f>
        <v>0</v>
      </c>
      <c r="BI526" s="210">
        <f>IF(N526="nulová",J526,0)</f>
        <v>0</v>
      </c>
      <c r="BJ526" s="20" t="s">
        <v>88</v>
      </c>
      <c r="BK526" s="210">
        <f>ROUND(I526*H526,2)</f>
        <v>0</v>
      </c>
      <c r="BL526" s="20" t="s">
        <v>229</v>
      </c>
      <c r="BM526" s="209" t="s">
        <v>4610</v>
      </c>
    </row>
    <row r="527" s="2" customFormat="1" ht="44.25" customHeight="1">
      <c r="A527" s="39"/>
      <c r="B527" s="161"/>
      <c r="C527" s="231" t="s">
        <v>4611</v>
      </c>
      <c r="D527" s="231" t="s">
        <v>215</v>
      </c>
      <c r="E527" s="232" t="s">
        <v>4612</v>
      </c>
      <c r="F527" s="233" t="s">
        <v>3931</v>
      </c>
      <c r="G527" s="234" t="s">
        <v>315</v>
      </c>
      <c r="H527" s="235">
        <v>2</v>
      </c>
      <c r="I527" s="236"/>
      <c r="J527" s="237">
        <f>ROUND(I527*H527,2)</f>
        <v>0</v>
      </c>
      <c r="K527" s="238"/>
      <c r="L527" s="239"/>
      <c r="M527" s="240" t="s">
        <v>1</v>
      </c>
      <c r="N527" s="241" t="s">
        <v>45</v>
      </c>
      <c r="O527" s="78"/>
      <c r="P527" s="207">
        <f>O527*H527</f>
        <v>0</v>
      </c>
      <c r="Q527" s="207">
        <v>0</v>
      </c>
      <c r="R527" s="207">
        <f>Q527*H527</f>
        <v>0</v>
      </c>
      <c r="S527" s="207">
        <v>0</v>
      </c>
      <c r="T527" s="208">
        <f>S527*H527</f>
        <v>0</v>
      </c>
      <c r="U527" s="39"/>
      <c r="V527" s="39"/>
      <c r="W527" s="39"/>
      <c r="X527" s="39"/>
      <c r="Y527" s="39"/>
      <c r="Z527" s="39"/>
      <c r="AA527" s="39"/>
      <c r="AB527" s="39"/>
      <c r="AC527" s="39"/>
      <c r="AD527" s="39"/>
      <c r="AE527" s="39"/>
      <c r="AR527" s="209" t="s">
        <v>243</v>
      </c>
      <c r="AT527" s="209" t="s">
        <v>215</v>
      </c>
      <c r="AU527" s="209" t="s">
        <v>90</v>
      </c>
      <c r="AY527" s="20" t="s">
        <v>218</v>
      </c>
      <c r="BE527" s="210">
        <f>IF(N527="základní",J527,0)</f>
        <v>0</v>
      </c>
      <c r="BF527" s="210">
        <f>IF(N527="snížená",J527,0)</f>
        <v>0</v>
      </c>
      <c r="BG527" s="210">
        <f>IF(N527="zákl. přenesená",J527,0)</f>
        <v>0</v>
      </c>
      <c r="BH527" s="210">
        <f>IF(N527="sníž. přenesená",J527,0)</f>
        <v>0</v>
      </c>
      <c r="BI527" s="210">
        <f>IF(N527="nulová",J527,0)</f>
        <v>0</v>
      </c>
      <c r="BJ527" s="20" t="s">
        <v>88</v>
      </c>
      <c r="BK527" s="210">
        <f>ROUND(I527*H527,2)</f>
        <v>0</v>
      </c>
      <c r="BL527" s="20" t="s">
        <v>229</v>
      </c>
      <c r="BM527" s="209" t="s">
        <v>4613</v>
      </c>
    </row>
    <row r="528" s="2" customFormat="1" ht="33" customHeight="1">
      <c r="A528" s="39"/>
      <c r="B528" s="161"/>
      <c r="C528" s="231" t="s">
        <v>4614</v>
      </c>
      <c r="D528" s="231" t="s">
        <v>215</v>
      </c>
      <c r="E528" s="232" t="s">
        <v>4615</v>
      </c>
      <c r="F528" s="233" t="s">
        <v>4616</v>
      </c>
      <c r="G528" s="234" t="s">
        <v>3796</v>
      </c>
      <c r="H528" s="235">
        <v>2</v>
      </c>
      <c r="I528" s="236"/>
      <c r="J528" s="237">
        <f>ROUND(I528*H528,2)</f>
        <v>0</v>
      </c>
      <c r="K528" s="238"/>
      <c r="L528" s="239"/>
      <c r="M528" s="240" t="s">
        <v>1</v>
      </c>
      <c r="N528" s="241" t="s">
        <v>45</v>
      </c>
      <c r="O528" s="78"/>
      <c r="P528" s="207">
        <f>O528*H528</f>
        <v>0</v>
      </c>
      <c r="Q528" s="207">
        <v>0</v>
      </c>
      <c r="R528" s="207">
        <f>Q528*H528</f>
        <v>0</v>
      </c>
      <c r="S528" s="207">
        <v>0</v>
      </c>
      <c r="T528" s="208">
        <f>S528*H528</f>
        <v>0</v>
      </c>
      <c r="U528" s="39"/>
      <c r="V528" s="39"/>
      <c r="W528" s="39"/>
      <c r="X528" s="39"/>
      <c r="Y528" s="39"/>
      <c r="Z528" s="39"/>
      <c r="AA528" s="39"/>
      <c r="AB528" s="39"/>
      <c r="AC528" s="39"/>
      <c r="AD528" s="39"/>
      <c r="AE528" s="39"/>
      <c r="AR528" s="209" t="s">
        <v>243</v>
      </c>
      <c r="AT528" s="209" t="s">
        <v>215</v>
      </c>
      <c r="AU528" s="209" t="s">
        <v>90</v>
      </c>
      <c r="AY528" s="20" t="s">
        <v>218</v>
      </c>
      <c r="BE528" s="210">
        <f>IF(N528="základní",J528,0)</f>
        <v>0</v>
      </c>
      <c r="BF528" s="210">
        <f>IF(N528="snížená",J528,0)</f>
        <v>0</v>
      </c>
      <c r="BG528" s="210">
        <f>IF(N528="zákl. přenesená",J528,0)</f>
        <v>0</v>
      </c>
      <c r="BH528" s="210">
        <f>IF(N528="sníž. přenesená",J528,0)</f>
        <v>0</v>
      </c>
      <c r="BI528" s="210">
        <f>IF(N528="nulová",J528,0)</f>
        <v>0</v>
      </c>
      <c r="BJ528" s="20" t="s">
        <v>88</v>
      </c>
      <c r="BK528" s="210">
        <f>ROUND(I528*H528,2)</f>
        <v>0</v>
      </c>
      <c r="BL528" s="20" t="s">
        <v>229</v>
      </c>
      <c r="BM528" s="209" t="s">
        <v>4617</v>
      </c>
    </row>
    <row r="529" s="2" customFormat="1" ht="37.8" customHeight="1">
      <c r="A529" s="39"/>
      <c r="B529" s="161"/>
      <c r="C529" s="231" t="s">
        <v>4618</v>
      </c>
      <c r="D529" s="231" t="s">
        <v>215</v>
      </c>
      <c r="E529" s="232" t="s">
        <v>4619</v>
      </c>
      <c r="F529" s="233" t="s">
        <v>4620</v>
      </c>
      <c r="G529" s="234" t="s">
        <v>315</v>
      </c>
      <c r="H529" s="235">
        <v>6</v>
      </c>
      <c r="I529" s="236"/>
      <c r="J529" s="237">
        <f>ROUND(I529*H529,2)</f>
        <v>0</v>
      </c>
      <c r="K529" s="238"/>
      <c r="L529" s="239"/>
      <c r="M529" s="240" t="s">
        <v>1</v>
      </c>
      <c r="N529" s="241" t="s">
        <v>45</v>
      </c>
      <c r="O529" s="78"/>
      <c r="P529" s="207">
        <f>O529*H529</f>
        <v>0</v>
      </c>
      <c r="Q529" s="207">
        <v>0</v>
      </c>
      <c r="R529" s="207">
        <f>Q529*H529</f>
        <v>0</v>
      </c>
      <c r="S529" s="207">
        <v>0</v>
      </c>
      <c r="T529" s="208">
        <f>S529*H529</f>
        <v>0</v>
      </c>
      <c r="U529" s="39"/>
      <c r="V529" s="39"/>
      <c r="W529" s="39"/>
      <c r="X529" s="39"/>
      <c r="Y529" s="39"/>
      <c r="Z529" s="39"/>
      <c r="AA529" s="39"/>
      <c r="AB529" s="39"/>
      <c r="AC529" s="39"/>
      <c r="AD529" s="39"/>
      <c r="AE529" s="39"/>
      <c r="AR529" s="209" t="s">
        <v>243</v>
      </c>
      <c r="AT529" s="209" t="s">
        <v>215</v>
      </c>
      <c r="AU529" s="209" t="s">
        <v>90</v>
      </c>
      <c r="AY529" s="20" t="s">
        <v>218</v>
      </c>
      <c r="BE529" s="210">
        <f>IF(N529="základní",J529,0)</f>
        <v>0</v>
      </c>
      <c r="BF529" s="210">
        <f>IF(N529="snížená",J529,0)</f>
        <v>0</v>
      </c>
      <c r="BG529" s="210">
        <f>IF(N529="zákl. přenesená",J529,0)</f>
        <v>0</v>
      </c>
      <c r="BH529" s="210">
        <f>IF(N529="sníž. přenesená",J529,0)</f>
        <v>0</v>
      </c>
      <c r="BI529" s="210">
        <f>IF(N529="nulová",J529,0)</f>
        <v>0</v>
      </c>
      <c r="BJ529" s="20" t="s">
        <v>88</v>
      </c>
      <c r="BK529" s="210">
        <f>ROUND(I529*H529,2)</f>
        <v>0</v>
      </c>
      <c r="BL529" s="20" t="s">
        <v>229</v>
      </c>
      <c r="BM529" s="209" t="s">
        <v>4621</v>
      </c>
    </row>
    <row r="530" s="2" customFormat="1" ht="44.25" customHeight="1">
      <c r="A530" s="39"/>
      <c r="B530" s="161"/>
      <c r="C530" s="231" t="s">
        <v>4622</v>
      </c>
      <c r="D530" s="231" t="s">
        <v>215</v>
      </c>
      <c r="E530" s="232" t="s">
        <v>4623</v>
      </c>
      <c r="F530" s="233" t="s">
        <v>4624</v>
      </c>
      <c r="G530" s="234" t="s">
        <v>315</v>
      </c>
      <c r="H530" s="235">
        <v>6</v>
      </c>
      <c r="I530" s="236"/>
      <c r="J530" s="237">
        <f>ROUND(I530*H530,2)</f>
        <v>0</v>
      </c>
      <c r="K530" s="238"/>
      <c r="L530" s="239"/>
      <c r="M530" s="240" t="s">
        <v>1</v>
      </c>
      <c r="N530" s="241" t="s">
        <v>45</v>
      </c>
      <c r="O530" s="78"/>
      <c r="P530" s="207">
        <f>O530*H530</f>
        <v>0</v>
      </c>
      <c r="Q530" s="207">
        <v>0</v>
      </c>
      <c r="R530" s="207">
        <f>Q530*H530</f>
        <v>0</v>
      </c>
      <c r="S530" s="207">
        <v>0</v>
      </c>
      <c r="T530" s="208">
        <f>S530*H530</f>
        <v>0</v>
      </c>
      <c r="U530" s="39"/>
      <c r="V530" s="39"/>
      <c r="W530" s="39"/>
      <c r="X530" s="39"/>
      <c r="Y530" s="39"/>
      <c r="Z530" s="39"/>
      <c r="AA530" s="39"/>
      <c r="AB530" s="39"/>
      <c r="AC530" s="39"/>
      <c r="AD530" s="39"/>
      <c r="AE530" s="39"/>
      <c r="AR530" s="209" t="s">
        <v>243</v>
      </c>
      <c r="AT530" s="209" t="s">
        <v>215</v>
      </c>
      <c r="AU530" s="209" t="s">
        <v>90</v>
      </c>
      <c r="AY530" s="20" t="s">
        <v>218</v>
      </c>
      <c r="BE530" s="210">
        <f>IF(N530="základní",J530,0)</f>
        <v>0</v>
      </c>
      <c r="BF530" s="210">
        <f>IF(N530="snížená",J530,0)</f>
        <v>0</v>
      </c>
      <c r="BG530" s="210">
        <f>IF(N530="zákl. přenesená",J530,0)</f>
        <v>0</v>
      </c>
      <c r="BH530" s="210">
        <f>IF(N530="sníž. přenesená",J530,0)</f>
        <v>0</v>
      </c>
      <c r="BI530" s="210">
        <f>IF(N530="nulová",J530,0)</f>
        <v>0</v>
      </c>
      <c r="BJ530" s="20" t="s">
        <v>88</v>
      </c>
      <c r="BK530" s="210">
        <f>ROUND(I530*H530,2)</f>
        <v>0</v>
      </c>
      <c r="BL530" s="20" t="s">
        <v>229</v>
      </c>
      <c r="BM530" s="209" t="s">
        <v>4625</v>
      </c>
    </row>
    <row r="531" s="2" customFormat="1" ht="24.15" customHeight="1">
      <c r="A531" s="39"/>
      <c r="B531" s="161"/>
      <c r="C531" s="231" t="s">
        <v>4626</v>
      </c>
      <c r="D531" s="231" t="s">
        <v>215</v>
      </c>
      <c r="E531" s="232" t="s">
        <v>4627</v>
      </c>
      <c r="F531" s="233" t="s">
        <v>3937</v>
      </c>
      <c r="G531" s="234" t="s">
        <v>315</v>
      </c>
      <c r="H531" s="235">
        <v>12</v>
      </c>
      <c r="I531" s="236"/>
      <c r="J531" s="237">
        <f>ROUND(I531*H531,2)</f>
        <v>0</v>
      </c>
      <c r="K531" s="238"/>
      <c r="L531" s="239"/>
      <c r="M531" s="240" t="s">
        <v>1</v>
      </c>
      <c r="N531" s="241" t="s">
        <v>45</v>
      </c>
      <c r="O531" s="78"/>
      <c r="P531" s="207">
        <f>O531*H531</f>
        <v>0</v>
      </c>
      <c r="Q531" s="207">
        <v>0</v>
      </c>
      <c r="R531" s="207">
        <f>Q531*H531</f>
        <v>0</v>
      </c>
      <c r="S531" s="207">
        <v>0</v>
      </c>
      <c r="T531" s="208">
        <f>S531*H531</f>
        <v>0</v>
      </c>
      <c r="U531" s="39"/>
      <c r="V531" s="39"/>
      <c r="W531" s="39"/>
      <c r="X531" s="39"/>
      <c r="Y531" s="39"/>
      <c r="Z531" s="39"/>
      <c r="AA531" s="39"/>
      <c r="AB531" s="39"/>
      <c r="AC531" s="39"/>
      <c r="AD531" s="39"/>
      <c r="AE531" s="39"/>
      <c r="AR531" s="209" t="s">
        <v>243</v>
      </c>
      <c r="AT531" s="209" t="s">
        <v>215</v>
      </c>
      <c r="AU531" s="209" t="s">
        <v>90</v>
      </c>
      <c r="AY531" s="20" t="s">
        <v>218</v>
      </c>
      <c r="BE531" s="210">
        <f>IF(N531="základní",J531,0)</f>
        <v>0</v>
      </c>
      <c r="BF531" s="210">
        <f>IF(N531="snížená",J531,0)</f>
        <v>0</v>
      </c>
      <c r="BG531" s="210">
        <f>IF(N531="zákl. přenesená",J531,0)</f>
        <v>0</v>
      </c>
      <c r="BH531" s="210">
        <f>IF(N531="sníž. přenesená",J531,0)</f>
        <v>0</v>
      </c>
      <c r="BI531" s="210">
        <f>IF(N531="nulová",J531,0)</f>
        <v>0</v>
      </c>
      <c r="BJ531" s="20" t="s">
        <v>88</v>
      </c>
      <c r="BK531" s="210">
        <f>ROUND(I531*H531,2)</f>
        <v>0</v>
      </c>
      <c r="BL531" s="20" t="s">
        <v>229</v>
      </c>
      <c r="BM531" s="209" t="s">
        <v>4628</v>
      </c>
    </row>
    <row r="532" s="2" customFormat="1" ht="16.5" customHeight="1">
      <c r="A532" s="39"/>
      <c r="B532" s="161"/>
      <c r="C532" s="231" t="s">
        <v>4629</v>
      </c>
      <c r="D532" s="231" t="s">
        <v>215</v>
      </c>
      <c r="E532" s="232" t="s">
        <v>4630</v>
      </c>
      <c r="F532" s="233" t="s">
        <v>3940</v>
      </c>
      <c r="G532" s="234" t="s">
        <v>315</v>
      </c>
      <c r="H532" s="235">
        <v>1</v>
      </c>
      <c r="I532" s="236"/>
      <c r="J532" s="237">
        <f>ROUND(I532*H532,2)</f>
        <v>0</v>
      </c>
      <c r="K532" s="238"/>
      <c r="L532" s="239"/>
      <c r="M532" s="240" t="s">
        <v>1</v>
      </c>
      <c r="N532" s="241" t="s">
        <v>45</v>
      </c>
      <c r="O532" s="78"/>
      <c r="P532" s="207">
        <f>O532*H532</f>
        <v>0</v>
      </c>
      <c r="Q532" s="207">
        <v>0</v>
      </c>
      <c r="R532" s="207">
        <f>Q532*H532</f>
        <v>0</v>
      </c>
      <c r="S532" s="207">
        <v>0</v>
      </c>
      <c r="T532" s="208">
        <f>S532*H532</f>
        <v>0</v>
      </c>
      <c r="U532" s="39"/>
      <c r="V532" s="39"/>
      <c r="W532" s="39"/>
      <c r="X532" s="39"/>
      <c r="Y532" s="39"/>
      <c r="Z532" s="39"/>
      <c r="AA532" s="39"/>
      <c r="AB532" s="39"/>
      <c r="AC532" s="39"/>
      <c r="AD532" s="39"/>
      <c r="AE532" s="39"/>
      <c r="AR532" s="209" t="s">
        <v>243</v>
      </c>
      <c r="AT532" s="209" t="s">
        <v>215</v>
      </c>
      <c r="AU532" s="209" t="s">
        <v>90</v>
      </c>
      <c r="AY532" s="20" t="s">
        <v>218</v>
      </c>
      <c r="BE532" s="210">
        <f>IF(N532="základní",J532,0)</f>
        <v>0</v>
      </c>
      <c r="BF532" s="210">
        <f>IF(N532="snížená",J532,0)</f>
        <v>0</v>
      </c>
      <c r="BG532" s="210">
        <f>IF(N532="zákl. přenesená",J532,0)</f>
        <v>0</v>
      </c>
      <c r="BH532" s="210">
        <f>IF(N532="sníž. přenesená",J532,0)</f>
        <v>0</v>
      </c>
      <c r="BI532" s="210">
        <f>IF(N532="nulová",J532,0)</f>
        <v>0</v>
      </c>
      <c r="BJ532" s="20" t="s">
        <v>88</v>
      </c>
      <c r="BK532" s="210">
        <f>ROUND(I532*H532,2)</f>
        <v>0</v>
      </c>
      <c r="BL532" s="20" t="s">
        <v>229</v>
      </c>
      <c r="BM532" s="209" t="s">
        <v>4631</v>
      </c>
    </row>
    <row r="533" s="2" customFormat="1" ht="21.75" customHeight="1">
      <c r="A533" s="39"/>
      <c r="B533" s="161"/>
      <c r="C533" s="231" t="s">
        <v>4632</v>
      </c>
      <c r="D533" s="231" t="s">
        <v>215</v>
      </c>
      <c r="E533" s="232" t="s">
        <v>4633</v>
      </c>
      <c r="F533" s="233" t="s">
        <v>3943</v>
      </c>
      <c r="G533" s="234" t="s">
        <v>315</v>
      </c>
      <c r="H533" s="235">
        <v>2</v>
      </c>
      <c r="I533" s="236"/>
      <c r="J533" s="237">
        <f>ROUND(I533*H533,2)</f>
        <v>0</v>
      </c>
      <c r="K533" s="238"/>
      <c r="L533" s="239"/>
      <c r="M533" s="240" t="s">
        <v>1</v>
      </c>
      <c r="N533" s="241" t="s">
        <v>45</v>
      </c>
      <c r="O533" s="78"/>
      <c r="P533" s="207">
        <f>O533*H533</f>
        <v>0</v>
      </c>
      <c r="Q533" s="207">
        <v>0</v>
      </c>
      <c r="R533" s="207">
        <f>Q533*H533</f>
        <v>0</v>
      </c>
      <c r="S533" s="207">
        <v>0</v>
      </c>
      <c r="T533" s="208">
        <f>S533*H533</f>
        <v>0</v>
      </c>
      <c r="U533" s="39"/>
      <c r="V533" s="39"/>
      <c r="W533" s="39"/>
      <c r="X533" s="39"/>
      <c r="Y533" s="39"/>
      <c r="Z533" s="39"/>
      <c r="AA533" s="39"/>
      <c r="AB533" s="39"/>
      <c r="AC533" s="39"/>
      <c r="AD533" s="39"/>
      <c r="AE533" s="39"/>
      <c r="AR533" s="209" t="s">
        <v>243</v>
      </c>
      <c r="AT533" s="209" t="s">
        <v>215</v>
      </c>
      <c r="AU533" s="209" t="s">
        <v>90</v>
      </c>
      <c r="AY533" s="20" t="s">
        <v>218</v>
      </c>
      <c r="BE533" s="210">
        <f>IF(N533="základní",J533,0)</f>
        <v>0</v>
      </c>
      <c r="BF533" s="210">
        <f>IF(N533="snížená",J533,0)</f>
        <v>0</v>
      </c>
      <c r="BG533" s="210">
        <f>IF(N533="zákl. přenesená",J533,0)</f>
        <v>0</v>
      </c>
      <c r="BH533" s="210">
        <f>IF(N533="sníž. přenesená",J533,0)</f>
        <v>0</v>
      </c>
      <c r="BI533" s="210">
        <f>IF(N533="nulová",J533,0)</f>
        <v>0</v>
      </c>
      <c r="BJ533" s="20" t="s">
        <v>88</v>
      </c>
      <c r="BK533" s="210">
        <f>ROUND(I533*H533,2)</f>
        <v>0</v>
      </c>
      <c r="BL533" s="20" t="s">
        <v>229</v>
      </c>
      <c r="BM533" s="209" t="s">
        <v>4634</v>
      </c>
    </row>
    <row r="534" s="2" customFormat="1" ht="33" customHeight="1">
      <c r="A534" s="39"/>
      <c r="B534" s="161"/>
      <c r="C534" s="231" t="s">
        <v>4635</v>
      </c>
      <c r="D534" s="231" t="s">
        <v>215</v>
      </c>
      <c r="E534" s="232" t="s">
        <v>4636</v>
      </c>
      <c r="F534" s="233" t="s">
        <v>3946</v>
      </c>
      <c r="G534" s="234" t="s">
        <v>315</v>
      </c>
      <c r="H534" s="235">
        <v>2</v>
      </c>
      <c r="I534" s="236"/>
      <c r="J534" s="237">
        <f>ROUND(I534*H534,2)</f>
        <v>0</v>
      </c>
      <c r="K534" s="238"/>
      <c r="L534" s="239"/>
      <c r="M534" s="240" t="s">
        <v>1</v>
      </c>
      <c r="N534" s="241" t="s">
        <v>45</v>
      </c>
      <c r="O534" s="78"/>
      <c r="P534" s="207">
        <f>O534*H534</f>
        <v>0</v>
      </c>
      <c r="Q534" s="207">
        <v>0</v>
      </c>
      <c r="R534" s="207">
        <f>Q534*H534</f>
        <v>0</v>
      </c>
      <c r="S534" s="207">
        <v>0</v>
      </c>
      <c r="T534" s="208">
        <f>S534*H534</f>
        <v>0</v>
      </c>
      <c r="U534" s="39"/>
      <c r="V534" s="39"/>
      <c r="W534" s="39"/>
      <c r="X534" s="39"/>
      <c r="Y534" s="39"/>
      <c r="Z534" s="39"/>
      <c r="AA534" s="39"/>
      <c r="AB534" s="39"/>
      <c r="AC534" s="39"/>
      <c r="AD534" s="39"/>
      <c r="AE534" s="39"/>
      <c r="AR534" s="209" t="s">
        <v>243</v>
      </c>
      <c r="AT534" s="209" t="s">
        <v>215</v>
      </c>
      <c r="AU534" s="209" t="s">
        <v>90</v>
      </c>
      <c r="AY534" s="20" t="s">
        <v>218</v>
      </c>
      <c r="BE534" s="210">
        <f>IF(N534="základní",J534,0)</f>
        <v>0</v>
      </c>
      <c r="BF534" s="210">
        <f>IF(N534="snížená",J534,0)</f>
        <v>0</v>
      </c>
      <c r="BG534" s="210">
        <f>IF(N534="zákl. přenesená",J534,0)</f>
        <v>0</v>
      </c>
      <c r="BH534" s="210">
        <f>IF(N534="sníž. přenesená",J534,0)</f>
        <v>0</v>
      </c>
      <c r="BI534" s="210">
        <f>IF(N534="nulová",J534,0)</f>
        <v>0</v>
      </c>
      <c r="BJ534" s="20" t="s">
        <v>88</v>
      </c>
      <c r="BK534" s="210">
        <f>ROUND(I534*H534,2)</f>
        <v>0</v>
      </c>
      <c r="BL534" s="20" t="s">
        <v>229</v>
      </c>
      <c r="BM534" s="209" t="s">
        <v>4637</v>
      </c>
    </row>
    <row r="535" s="2" customFormat="1" ht="33" customHeight="1">
      <c r="A535" s="39"/>
      <c r="B535" s="161"/>
      <c r="C535" s="231" t="s">
        <v>4638</v>
      </c>
      <c r="D535" s="231" t="s">
        <v>215</v>
      </c>
      <c r="E535" s="232" t="s">
        <v>4639</v>
      </c>
      <c r="F535" s="233" t="s">
        <v>3949</v>
      </c>
      <c r="G535" s="234" t="s">
        <v>315</v>
      </c>
      <c r="H535" s="235">
        <v>3</v>
      </c>
      <c r="I535" s="236"/>
      <c r="J535" s="237">
        <f>ROUND(I535*H535,2)</f>
        <v>0</v>
      </c>
      <c r="K535" s="238"/>
      <c r="L535" s="239"/>
      <c r="M535" s="240" t="s">
        <v>1</v>
      </c>
      <c r="N535" s="241" t="s">
        <v>45</v>
      </c>
      <c r="O535" s="78"/>
      <c r="P535" s="207">
        <f>O535*H535</f>
        <v>0</v>
      </c>
      <c r="Q535" s="207">
        <v>0</v>
      </c>
      <c r="R535" s="207">
        <f>Q535*H535</f>
        <v>0</v>
      </c>
      <c r="S535" s="207">
        <v>0</v>
      </c>
      <c r="T535" s="208">
        <f>S535*H535</f>
        <v>0</v>
      </c>
      <c r="U535" s="39"/>
      <c r="V535" s="39"/>
      <c r="W535" s="39"/>
      <c r="X535" s="39"/>
      <c r="Y535" s="39"/>
      <c r="Z535" s="39"/>
      <c r="AA535" s="39"/>
      <c r="AB535" s="39"/>
      <c r="AC535" s="39"/>
      <c r="AD535" s="39"/>
      <c r="AE535" s="39"/>
      <c r="AR535" s="209" t="s">
        <v>243</v>
      </c>
      <c r="AT535" s="209" t="s">
        <v>215</v>
      </c>
      <c r="AU535" s="209" t="s">
        <v>90</v>
      </c>
      <c r="AY535" s="20" t="s">
        <v>218</v>
      </c>
      <c r="BE535" s="210">
        <f>IF(N535="základní",J535,0)</f>
        <v>0</v>
      </c>
      <c r="BF535" s="210">
        <f>IF(N535="snížená",J535,0)</f>
        <v>0</v>
      </c>
      <c r="BG535" s="210">
        <f>IF(N535="zákl. přenesená",J535,0)</f>
        <v>0</v>
      </c>
      <c r="BH535" s="210">
        <f>IF(N535="sníž. přenesená",J535,0)</f>
        <v>0</v>
      </c>
      <c r="BI535" s="210">
        <f>IF(N535="nulová",J535,0)</f>
        <v>0</v>
      </c>
      <c r="BJ535" s="20" t="s">
        <v>88</v>
      </c>
      <c r="BK535" s="210">
        <f>ROUND(I535*H535,2)</f>
        <v>0</v>
      </c>
      <c r="BL535" s="20" t="s">
        <v>229</v>
      </c>
      <c r="BM535" s="209" t="s">
        <v>4640</v>
      </c>
    </row>
    <row r="536" s="2" customFormat="1" ht="33" customHeight="1">
      <c r="A536" s="39"/>
      <c r="B536" s="161"/>
      <c r="C536" s="231" t="s">
        <v>4641</v>
      </c>
      <c r="D536" s="231" t="s">
        <v>215</v>
      </c>
      <c r="E536" s="232" t="s">
        <v>4642</v>
      </c>
      <c r="F536" s="233" t="s">
        <v>3952</v>
      </c>
      <c r="G536" s="234" t="s">
        <v>315</v>
      </c>
      <c r="H536" s="235">
        <v>1</v>
      </c>
      <c r="I536" s="236"/>
      <c r="J536" s="237">
        <f>ROUND(I536*H536,2)</f>
        <v>0</v>
      </c>
      <c r="K536" s="238"/>
      <c r="L536" s="239"/>
      <c r="M536" s="240" t="s">
        <v>1</v>
      </c>
      <c r="N536" s="241" t="s">
        <v>45</v>
      </c>
      <c r="O536" s="78"/>
      <c r="P536" s="207">
        <f>O536*H536</f>
        <v>0</v>
      </c>
      <c r="Q536" s="207">
        <v>0</v>
      </c>
      <c r="R536" s="207">
        <f>Q536*H536</f>
        <v>0</v>
      </c>
      <c r="S536" s="207">
        <v>0</v>
      </c>
      <c r="T536" s="208">
        <f>S536*H536</f>
        <v>0</v>
      </c>
      <c r="U536" s="39"/>
      <c r="V536" s="39"/>
      <c r="W536" s="39"/>
      <c r="X536" s="39"/>
      <c r="Y536" s="39"/>
      <c r="Z536" s="39"/>
      <c r="AA536" s="39"/>
      <c r="AB536" s="39"/>
      <c r="AC536" s="39"/>
      <c r="AD536" s="39"/>
      <c r="AE536" s="39"/>
      <c r="AR536" s="209" t="s">
        <v>243</v>
      </c>
      <c r="AT536" s="209" t="s">
        <v>215</v>
      </c>
      <c r="AU536" s="209" t="s">
        <v>90</v>
      </c>
      <c r="AY536" s="20" t="s">
        <v>218</v>
      </c>
      <c r="BE536" s="210">
        <f>IF(N536="základní",J536,0)</f>
        <v>0</v>
      </c>
      <c r="BF536" s="210">
        <f>IF(N536="snížená",J536,0)</f>
        <v>0</v>
      </c>
      <c r="BG536" s="210">
        <f>IF(N536="zákl. přenesená",J536,0)</f>
        <v>0</v>
      </c>
      <c r="BH536" s="210">
        <f>IF(N536="sníž. přenesená",J536,0)</f>
        <v>0</v>
      </c>
      <c r="BI536" s="210">
        <f>IF(N536="nulová",J536,0)</f>
        <v>0</v>
      </c>
      <c r="BJ536" s="20" t="s">
        <v>88</v>
      </c>
      <c r="BK536" s="210">
        <f>ROUND(I536*H536,2)</f>
        <v>0</v>
      </c>
      <c r="BL536" s="20" t="s">
        <v>229</v>
      </c>
      <c r="BM536" s="209" t="s">
        <v>4643</v>
      </c>
    </row>
    <row r="537" s="2" customFormat="1" ht="16.5" customHeight="1">
      <c r="A537" s="39"/>
      <c r="B537" s="161"/>
      <c r="C537" s="231" t="s">
        <v>4644</v>
      </c>
      <c r="D537" s="231" t="s">
        <v>215</v>
      </c>
      <c r="E537" s="232" t="s">
        <v>4645</v>
      </c>
      <c r="F537" s="233" t="s">
        <v>3955</v>
      </c>
      <c r="G537" s="234" t="s">
        <v>3956</v>
      </c>
      <c r="H537" s="235">
        <v>1</v>
      </c>
      <c r="I537" s="236"/>
      <c r="J537" s="237">
        <f>ROUND(I537*H537,2)</f>
        <v>0</v>
      </c>
      <c r="K537" s="238"/>
      <c r="L537" s="239"/>
      <c r="M537" s="240" t="s">
        <v>1</v>
      </c>
      <c r="N537" s="241" t="s">
        <v>45</v>
      </c>
      <c r="O537" s="78"/>
      <c r="P537" s="207">
        <f>O537*H537</f>
        <v>0</v>
      </c>
      <c r="Q537" s="207">
        <v>0</v>
      </c>
      <c r="R537" s="207">
        <f>Q537*H537</f>
        <v>0</v>
      </c>
      <c r="S537" s="207">
        <v>0</v>
      </c>
      <c r="T537" s="208">
        <f>S537*H537</f>
        <v>0</v>
      </c>
      <c r="U537" s="39"/>
      <c r="V537" s="39"/>
      <c r="W537" s="39"/>
      <c r="X537" s="39"/>
      <c r="Y537" s="39"/>
      <c r="Z537" s="39"/>
      <c r="AA537" s="39"/>
      <c r="AB537" s="39"/>
      <c r="AC537" s="39"/>
      <c r="AD537" s="39"/>
      <c r="AE537" s="39"/>
      <c r="AR537" s="209" t="s">
        <v>243</v>
      </c>
      <c r="AT537" s="209" t="s">
        <v>215</v>
      </c>
      <c r="AU537" s="209" t="s">
        <v>90</v>
      </c>
      <c r="AY537" s="20" t="s">
        <v>218</v>
      </c>
      <c r="BE537" s="210">
        <f>IF(N537="základní",J537,0)</f>
        <v>0</v>
      </c>
      <c r="BF537" s="210">
        <f>IF(N537="snížená",J537,0)</f>
        <v>0</v>
      </c>
      <c r="BG537" s="210">
        <f>IF(N537="zákl. přenesená",J537,0)</f>
        <v>0</v>
      </c>
      <c r="BH537" s="210">
        <f>IF(N537="sníž. přenesená",J537,0)</f>
        <v>0</v>
      </c>
      <c r="BI537" s="210">
        <f>IF(N537="nulová",J537,0)</f>
        <v>0</v>
      </c>
      <c r="BJ537" s="20" t="s">
        <v>88</v>
      </c>
      <c r="BK537" s="210">
        <f>ROUND(I537*H537,2)</f>
        <v>0</v>
      </c>
      <c r="BL537" s="20" t="s">
        <v>229</v>
      </c>
      <c r="BM537" s="209" t="s">
        <v>4646</v>
      </c>
    </row>
    <row r="538" s="2" customFormat="1" ht="24.15" customHeight="1">
      <c r="A538" s="39"/>
      <c r="B538" s="161"/>
      <c r="C538" s="231" t="s">
        <v>4647</v>
      </c>
      <c r="D538" s="231" t="s">
        <v>215</v>
      </c>
      <c r="E538" s="232" t="s">
        <v>4648</v>
      </c>
      <c r="F538" s="233" t="s">
        <v>3959</v>
      </c>
      <c r="G538" s="234" t="s">
        <v>315</v>
      </c>
      <c r="H538" s="235">
        <v>16</v>
      </c>
      <c r="I538" s="236"/>
      <c r="J538" s="237">
        <f>ROUND(I538*H538,2)</f>
        <v>0</v>
      </c>
      <c r="K538" s="238"/>
      <c r="L538" s="239"/>
      <c r="M538" s="240" t="s">
        <v>1</v>
      </c>
      <c r="N538" s="241" t="s">
        <v>45</v>
      </c>
      <c r="O538" s="78"/>
      <c r="P538" s="207">
        <f>O538*H538</f>
        <v>0</v>
      </c>
      <c r="Q538" s="207">
        <v>0</v>
      </c>
      <c r="R538" s="207">
        <f>Q538*H538</f>
        <v>0</v>
      </c>
      <c r="S538" s="207">
        <v>0</v>
      </c>
      <c r="T538" s="208">
        <f>S538*H538</f>
        <v>0</v>
      </c>
      <c r="U538" s="39"/>
      <c r="V538" s="39"/>
      <c r="W538" s="39"/>
      <c r="X538" s="39"/>
      <c r="Y538" s="39"/>
      <c r="Z538" s="39"/>
      <c r="AA538" s="39"/>
      <c r="AB538" s="39"/>
      <c r="AC538" s="39"/>
      <c r="AD538" s="39"/>
      <c r="AE538" s="39"/>
      <c r="AR538" s="209" t="s">
        <v>243</v>
      </c>
      <c r="AT538" s="209" t="s">
        <v>215</v>
      </c>
      <c r="AU538" s="209" t="s">
        <v>90</v>
      </c>
      <c r="AY538" s="20" t="s">
        <v>218</v>
      </c>
      <c r="BE538" s="210">
        <f>IF(N538="základní",J538,0)</f>
        <v>0</v>
      </c>
      <c r="BF538" s="210">
        <f>IF(N538="snížená",J538,0)</f>
        <v>0</v>
      </c>
      <c r="BG538" s="210">
        <f>IF(N538="zákl. přenesená",J538,0)</f>
        <v>0</v>
      </c>
      <c r="BH538" s="210">
        <f>IF(N538="sníž. přenesená",J538,0)</f>
        <v>0</v>
      </c>
      <c r="BI538" s="210">
        <f>IF(N538="nulová",J538,0)</f>
        <v>0</v>
      </c>
      <c r="BJ538" s="20" t="s">
        <v>88</v>
      </c>
      <c r="BK538" s="210">
        <f>ROUND(I538*H538,2)</f>
        <v>0</v>
      </c>
      <c r="BL538" s="20" t="s">
        <v>229</v>
      </c>
      <c r="BM538" s="209" t="s">
        <v>4649</v>
      </c>
    </row>
    <row r="539" s="2" customFormat="1" ht="16.5" customHeight="1">
      <c r="A539" s="39"/>
      <c r="B539" s="161"/>
      <c r="C539" s="231" t="s">
        <v>4650</v>
      </c>
      <c r="D539" s="231" t="s">
        <v>215</v>
      </c>
      <c r="E539" s="232" t="s">
        <v>4651</v>
      </c>
      <c r="F539" s="233" t="s">
        <v>3962</v>
      </c>
      <c r="G539" s="234" t="s">
        <v>315</v>
      </c>
      <c r="H539" s="235">
        <v>8</v>
      </c>
      <c r="I539" s="236"/>
      <c r="J539" s="237">
        <f>ROUND(I539*H539,2)</f>
        <v>0</v>
      </c>
      <c r="K539" s="238"/>
      <c r="L539" s="239"/>
      <c r="M539" s="240" t="s">
        <v>1</v>
      </c>
      <c r="N539" s="241" t="s">
        <v>45</v>
      </c>
      <c r="O539" s="78"/>
      <c r="P539" s="207">
        <f>O539*H539</f>
        <v>0</v>
      </c>
      <c r="Q539" s="207">
        <v>0</v>
      </c>
      <c r="R539" s="207">
        <f>Q539*H539</f>
        <v>0</v>
      </c>
      <c r="S539" s="207">
        <v>0</v>
      </c>
      <c r="T539" s="208">
        <f>S539*H539</f>
        <v>0</v>
      </c>
      <c r="U539" s="39"/>
      <c r="V539" s="39"/>
      <c r="W539" s="39"/>
      <c r="X539" s="39"/>
      <c r="Y539" s="39"/>
      <c r="Z539" s="39"/>
      <c r="AA539" s="39"/>
      <c r="AB539" s="39"/>
      <c r="AC539" s="39"/>
      <c r="AD539" s="39"/>
      <c r="AE539" s="39"/>
      <c r="AR539" s="209" t="s">
        <v>243</v>
      </c>
      <c r="AT539" s="209" t="s">
        <v>215</v>
      </c>
      <c r="AU539" s="209" t="s">
        <v>90</v>
      </c>
      <c r="AY539" s="20" t="s">
        <v>218</v>
      </c>
      <c r="BE539" s="210">
        <f>IF(N539="základní",J539,0)</f>
        <v>0</v>
      </c>
      <c r="BF539" s="210">
        <f>IF(N539="snížená",J539,0)</f>
        <v>0</v>
      </c>
      <c r="BG539" s="210">
        <f>IF(N539="zákl. přenesená",J539,0)</f>
        <v>0</v>
      </c>
      <c r="BH539" s="210">
        <f>IF(N539="sníž. přenesená",J539,0)</f>
        <v>0</v>
      </c>
      <c r="BI539" s="210">
        <f>IF(N539="nulová",J539,0)</f>
        <v>0</v>
      </c>
      <c r="BJ539" s="20" t="s">
        <v>88</v>
      </c>
      <c r="BK539" s="210">
        <f>ROUND(I539*H539,2)</f>
        <v>0</v>
      </c>
      <c r="BL539" s="20" t="s">
        <v>229</v>
      </c>
      <c r="BM539" s="209" t="s">
        <v>4652</v>
      </c>
    </row>
    <row r="540" s="2" customFormat="1" ht="16.5" customHeight="1">
      <c r="A540" s="39"/>
      <c r="B540" s="161"/>
      <c r="C540" s="231" t="s">
        <v>4653</v>
      </c>
      <c r="D540" s="231" t="s">
        <v>215</v>
      </c>
      <c r="E540" s="232" t="s">
        <v>4654</v>
      </c>
      <c r="F540" s="233" t="s">
        <v>3965</v>
      </c>
      <c r="G540" s="234" t="s">
        <v>315</v>
      </c>
      <c r="H540" s="235">
        <v>8</v>
      </c>
      <c r="I540" s="236"/>
      <c r="J540" s="237">
        <f>ROUND(I540*H540,2)</f>
        <v>0</v>
      </c>
      <c r="K540" s="238"/>
      <c r="L540" s="239"/>
      <c r="M540" s="240" t="s">
        <v>1</v>
      </c>
      <c r="N540" s="241" t="s">
        <v>45</v>
      </c>
      <c r="O540" s="78"/>
      <c r="P540" s="207">
        <f>O540*H540</f>
        <v>0</v>
      </c>
      <c r="Q540" s="207">
        <v>0</v>
      </c>
      <c r="R540" s="207">
        <f>Q540*H540</f>
        <v>0</v>
      </c>
      <c r="S540" s="207">
        <v>0</v>
      </c>
      <c r="T540" s="208">
        <f>S540*H540</f>
        <v>0</v>
      </c>
      <c r="U540" s="39"/>
      <c r="V540" s="39"/>
      <c r="W540" s="39"/>
      <c r="X540" s="39"/>
      <c r="Y540" s="39"/>
      <c r="Z540" s="39"/>
      <c r="AA540" s="39"/>
      <c r="AB540" s="39"/>
      <c r="AC540" s="39"/>
      <c r="AD540" s="39"/>
      <c r="AE540" s="39"/>
      <c r="AR540" s="209" t="s">
        <v>243</v>
      </c>
      <c r="AT540" s="209" t="s">
        <v>215</v>
      </c>
      <c r="AU540" s="209" t="s">
        <v>90</v>
      </c>
      <c r="AY540" s="20" t="s">
        <v>218</v>
      </c>
      <c r="BE540" s="210">
        <f>IF(N540="základní",J540,0)</f>
        <v>0</v>
      </c>
      <c r="BF540" s="210">
        <f>IF(N540="snížená",J540,0)</f>
        <v>0</v>
      </c>
      <c r="BG540" s="210">
        <f>IF(N540="zákl. přenesená",J540,0)</f>
        <v>0</v>
      </c>
      <c r="BH540" s="210">
        <f>IF(N540="sníž. přenesená",J540,0)</f>
        <v>0</v>
      </c>
      <c r="BI540" s="210">
        <f>IF(N540="nulová",J540,0)</f>
        <v>0</v>
      </c>
      <c r="BJ540" s="20" t="s">
        <v>88</v>
      </c>
      <c r="BK540" s="210">
        <f>ROUND(I540*H540,2)</f>
        <v>0</v>
      </c>
      <c r="BL540" s="20" t="s">
        <v>229</v>
      </c>
      <c r="BM540" s="209" t="s">
        <v>4655</v>
      </c>
    </row>
    <row r="541" s="2" customFormat="1" ht="16.5" customHeight="1">
      <c r="A541" s="39"/>
      <c r="B541" s="161"/>
      <c r="C541" s="231" t="s">
        <v>4656</v>
      </c>
      <c r="D541" s="231" t="s">
        <v>215</v>
      </c>
      <c r="E541" s="232" t="s">
        <v>4657</v>
      </c>
      <c r="F541" s="233" t="s">
        <v>3968</v>
      </c>
      <c r="G541" s="234" t="s">
        <v>260</v>
      </c>
      <c r="H541" s="235">
        <v>6</v>
      </c>
      <c r="I541" s="236"/>
      <c r="J541" s="237">
        <f>ROUND(I541*H541,2)</f>
        <v>0</v>
      </c>
      <c r="K541" s="238"/>
      <c r="L541" s="239"/>
      <c r="M541" s="240" t="s">
        <v>1</v>
      </c>
      <c r="N541" s="241" t="s">
        <v>45</v>
      </c>
      <c r="O541" s="78"/>
      <c r="P541" s="207">
        <f>O541*H541</f>
        <v>0</v>
      </c>
      <c r="Q541" s="207">
        <v>0</v>
      </c>
      <c r="R541" s="207">
        <f>Q541*H541</f>
        <v>0</v>
      </c>
      <c r="S541" s="207">
        <v>0</v>
      </c>
      <c r="T541" s="208">
        <f>S541*H541</f>
        <v>0</v>
      </c>
      <c r="U541" s="39"/>
      <c r="V541" s="39"/>
      <c r="W541" s="39"/>
      <c r="X541" s="39"/>
      <c r="Y541" s="39"/>
      <c r="Z541" s="39"/>
      <c r="AA541" s="39"/>
      <c r="AB541" s="39"/>
      <c r="AC541" s="39"/>
      <c r="AD541" s="39"/>
      <c r="AE541" s="39"/>
      <c r="AR541" s="209" t="s">
        <v>243</v>
      </c>
      <c r="AT541" s="209" t="s">
        <v>215</v>
      </c>
      <c r="AU541" s="209" t="s">
        <v>90</v>
      </c>
      <c r="AY541" s="20" t="s">
        <v>218</v>
      </c>
      <c r="BE541" s="210">
        <f>IF(N541="základní",J541,0)</f>
        <v>0</v>
      </c>
      <c r="BF541" s="210">
        <f>IF(N541="snížená",J541,0)</f>
        <v>0</v>
      </c>
      <c r="BG541" s="210">
        <f>IF(N541="zákl. přenesená",J541,0)</f>
        <v>0</v>
      </c>
      <c r="BH541" s="210">
        <f>IF(N541="sníž. přenesená",J541,0)</f>
        <v>0</v>
      </c>
      <c r="BI541" s="210">
        <f>IF(N541="nulová",J541,0)</f>
        <v>0</v>
      </c>
      <c r="BJ541" s="20" t="s">
        <v>88</v>
      </c>
      <c r="BK541" s="210">
        <f>ROUND(I541*H541,2)</f>
        <v>0</v>
      </c>
      <c r="BL541" s="20" t="s">
        <v>229</v>
      </c>
      <c r="BM541" s="209" t="s">
        <v>4658</v>
      </c>
    </row>
    <row r="542" s="2" customFormat="1" ht="16.5" customHeight="1">
      <c r="A542" s="39"/>
      <c r="B542" s="161"/>
      <c r="C542" s="231" t="s">
        <v>4659</v>
      </c>
      <c r="D542" s="231" t="s">
        <v>215</v>
      </c>
      <c r="E542" s="232" t="s">
        <v>4660</v>
      </c>
      <c r="F542" s="233" t="s">
        <v>3971</v>
      </c>
      <c r="G542" s="234" t="s">
        <v>260</v>
      </c>
      <c r="H542" s="235">
        <v>2</v>
      </c>
      <c r="I542" s="236"/>
      <c r="J542" s="237">
        <f>ROUND(I542*H542,2)</f>
        <v>0</v>
      </c>
      <c r="K542" s="238"/>
      <c r="L542" s="239"/>
      <c r="M542" s="240" t="s">
        <v>1</v>
      </c>
      <c r="N542" s="241" t="s">
        <v>45</v>
      </c>
      <c r="O542" s="78"/>
      <c r="P542" s="207">
        <f>O542*H542</f>
        <v>0</v>
      </c>
      <c r="Q542" s="207">
        <v>0</v>
      </c>
      <c r="R542" s="207">
        <f>Q542*H542</f>
        <v>0</v>
      </c>
      <c r="S542" s="207">
        <v>0</v>
      </c>
      <c r="T542" s="208">
        <f>S542*H542</f>
        <v>0</v>
      </c>
      <c r="U542" s="39"/>
      <c r="V542" s="39"/>
      <c r="W542" s="39"/>
      <c r="X542" s="39"/>
      <c r="Y542" s="39"/>
      <c r="Z542" s="39"/>
      <c r="AA542" s="39"/>
      <c r="AB542" s="39"/>
      <c r="AC542" s="39"/>
      <c r="AD542" s="39"/>
      <c r="AE542" s="39"/>
      <c r="AR542" s="209" t="s">
        <v>243</v>
      </c>
      <c r="AT542" s="209" t="s">
        <v>215</v>
      </c>
      <c r="AU542" s="209" t="s">
        <v>90</v>
      </c>
      <c r="AY542" s="20" t="s">
        <v>218</v>
      </c>
      <c r="BE542" s="210">
        <f>IF(N542="základní",J542,0)</f>
        <v>0</v>
      </c>
      <c r="BF542" s="210">
        <f>IF(N542="snížená",J542,0)</f>
        <v>0</v>
      </c>
      <c r="BG542" s="210">
        <f>IF(N542="zákl. přenesená",J542,0)</f>
        <v>0</v>
      </c>
      <c r="BH542" s="210">
        <f>IF(N542="sníž. přenesená",J542,0)</f>
        <v>0</v>
      </c>
      <c r="BI542" s="210">
        <f>IF(N542="nulová",J542,0)</f>
        <v>0</v>
      </c>
      <c r="BJ542" s="20" t="s">
        <v>88</v>
      </c>
      <c r="BK542" s="210">
        <f>ROUND(I542*H542,2)</f>
        <v>0</v>
      </c>
      <c r="BL542" s="20" t="s">
        <v>229</v>
      </c>
      <c r="BM542" s="209" t="s">
        <v>4661</v>
      </c>
    </row>
    <row r="543" s="2" customFormat="1" ht="16.5" customHeight="1">
      <c r="A543" s="39"/>
      <c r="B543" s="161"/>
      <c r="C543" s="231" t="s">
        <v>4662</v>
      </c>
      <c r="D543" s="231" t="s">
        <v>215</v>
      </c>
      <c r="E543" s="232" t="s">
        <v>4663</v>
      </c>
      <c r="F543" s="233" t="s">
        <v>3974</v>
      </c>
      <c r="G543" s="234" t="s">
        <v>315</v>
      </c>
      <c r="H543" s="235">
        <v>60</v>
      </c>
      <c r="I543" s="236"/>
      <c r="J543" s="237">
        <f>ROUND(I543*H543,2)</f>
        <v>0</v>
      </c>
      <c r="K543" s="238"/>
      <c r="L543" s="239"/>
      <c r="M543" s="240" t="s">
        <v>1</v>
      </c>
      <c r="N543" s="241" t="s">
        <v>45</v>
      </c>
      <c r="O543" s="78"/>
      <c r="P543" s="207">
        <f>O543*H543</f>
        <v>0</v>
      </c>
      <c r="Q543" s="207">
        <v>0</v>
      </c>
      <c r="R543" s="207">
        <f>Q543*H543</f>
        <v>0</v>
      </c>
      <c r="S543" s="207">
        <v>0</v>
      </c>
      <c r="T543" s="208">
        <f>S543*H543</f>
        <v>0</v>
      </c>
      <c r="U543" s="39"/>
      <c r="V543" s="39"/>
      <c r="W543" s="39"/>
      <c r="X543" s="39"/>
      <c r="Y543" s="39"/>
      <c r="Z543" s="39"/>
      <c r="AA543" s="39"/>
      <c r="AB543" s="39"/>
      <c r="AC543" s="39"/>
      <c r="AD543" s="39"/>
      <c r="AE543" s="39"/>
      <c r="AR543" s="209" t="s">
        <v>243</v>
      </c>
      <c r="AT543" s="209" t="s">
        <v>215</v>
      </c>
      <c r="AU543" s="209" t="s">
        <v>90</v>
      </c>
      <c r="AY543" s="20" t="s">
        <v>218</v>
      </c>
      <c r="BE543" s="210">
        <f>IF(N543="základní",J543,0)</f>
        <v>0</v>
      </c>
      <c r="BF543" s="210">
        <f>IF(N543="snížená",J543,0)</f>
        <v>0</v>
      </c>
      <c r="BG543" s="210">
        <f>IF(N543="zákl. přenesená",J543,0)</f>
        <v>0</v>
      </c>
      <c r="BH543" s="210">
        <f>IF(N543="sníž. přenesená",J543,0)</f>
        <v>0</v>
      </c>
      <c r="BI543" s="210">
        <f>IF(N543="nulová",J543,0)</f>
        <v>0</v>
      </c>
      <c r="BJ543" s="20" t="s">
        <v>88</v>
      </c>
      <c r="BK543" s="210">
        <f>ROUND(I543*H543,2)</f>
        <v>0</v>
      </c>
      <c r="BL543" s="20" t="s">
        <v>229</v>
      </c>
      <c r="BM543" s="209" t="s">
        <v>4664</v>
      </c>
    </row>
    <row r="544" s="2" customFormat="1" ht="16.5" customHeight="1">
      <c r="A544" s="39"/>
      <c r="B544" s="161"/>
      <c r="C544" s="231" t="s">
        <v>4665</v>
      </c>
      <c r="D544" s="231" t="s">
        <v>215</v>
      </c>
      <c r="E544" s="232" t="s">
        <v>4666</v>
      </c>
      <c r="F544" s="233" t="s">
        <v>3977</v>
      </c>
      <c r="G544" s="234" t="s">
        <v>315</v>
      </c>
      <c r="H544" s="235">
        <v>60</v>
      </c>
      <c r="I544" s="236"/>
      <c r="J544" s="237">
        <f>ROUND(I544*H544,2)</f>
        <v>0</v>
      </c>
      <c r="K544" s="238"/>
      <c r="L544" s="239"/>
      <c r="M544" s="240" t="s">
        <v>1</v>
      </c>
      <c r="N544" s="241" t="s">
        <v>45</v>
      </c>
      <c r="O544" s="78"/>
      <c r="P544" s="207">
        <f>O544*H544</f>
        <v>0</v>
      </c>
      <c r="Q544" s="207">
        <v>0</v>
      </c>
      <c r="R544" s="207">
        <f>Q544*H544</f>
        <v>0</v>
      </c>
      <c r="S544" s="207">
        <v>0</v>
      </c>
      <c r="T544" s="208">
        <f>S544*H544</f>
        <v>0</v>
      </c>
      <c r="U544" s="39"/>
      <c r="V544" s="39"/>
      <c r="W544" s="39"/>
      <c r="X544" s="39"/>
      <c r="Y544" s="39"/>
      <c r="Z544" s="39"/>
      <c r="AA544" s="39"/>
      <c r="AB544" s="39"/>
      <c r="AC544" s="39"/>
      <c r="AD544" s="39"/>
      <c r="AE544" s="39"/>
      <c r="AR544" s="209" t="s">
        <v>243</v>
      </c>
      <c r="AT544" s="209" t="s">
        <v>215</v>
      </c>
      <c r="AU544" s="209" t="s">
        <v>90</v>
      </c>
      <c r="AY544" s="20" t="s">
        <v>218</v>
      </c>
      <c r="BE544" s="210">
        <f>IF(N544="základní",J544,0)</f>
        <v>0</v>
      </c>
      <c r="BF544" s="210">
        <f>IF(N544="snížená",J544,0)</f>
        <v>0</v>
      </c>
      <c r="BG544" s="210">
        <f>IF(N544="zákl. přenesená",J544,0)</f>
        <v>0</v>
      </c>
      <c r="BH544" s="210">
        <f>IF(N544="sníž. přenesená",J544,0)</f>
        <v>0</v>
      </c>
      <c r="BI544" s="210">
        <f>IF(N544="nulová",J544,0)</f>
        <v>0</v>
      </c>
      <c r="BJ544" s="20" t="s">
        <v>88</v>
      </c>
      <c r="BK544" s="210">
        <f>ROUND(I544*H544,2)</f>
        <v>0</v>
      </c>
      <c r="BL544" s="20" t="s">
        <v>229</v>
      </c>
      <c r="BM544" s="209" t="s">
        <v>4667</v>
      </c>
    </row>
    <row r="545" s="2" customFormat="1" ht="16.5" customHeight="1">
      <c r="A545" s="39"/>
      <c r="B545" s="161"/>
      <c r="C545" s="231" t="s">
        <v>4668</v>
      </c>
      <c r="D545" s="231" t="s">
        <v>215</v>
      </c>
      <c r="E545" s="232" t="s">
        <v>4669</v>
      </c>
      <c r="F545" s="233" t="s">
        <v>3980</v>
      </c>
      <c r="G545" s="234" t="s">
        <v>260</v>
      </c>
      <c r="H545" s="235">
        <v>6</v>
      </c>
      <c r="I545" s="236"/>
      <c r="J545" s="237">
        <f>ROUND(I545*H545,2)</f>
        <v>0</v>
      </c>
      <c r="K545" s="238"/>
      <c r="L545" s="239"/>
      <c r="M545" s="240" t="s">
        <v>1</v>
      </c>
      <c r="N545" s="241" t="s">
        <v>45</v>
      </c>
      <c r="O545" s="78"/>
      <c r="P545" s="207">
        <f>O545*H545</f>
        <v>0</v>
      </c>
      <c r="Q545" s="207">
        <v>0</v>
      </c>
      <c r="R545" s="207">
        <f>Q545*H545</f>
        <v>0</v>
      </c>
      <c r="S545" s="207">
        <v>0</v>
      </c>
      <c r="T545" s="208">
        <f>S545*H545</f>
        <v>0</v>
      </c>
      <c r="U545" s="39"/>
      <c r="V545" s="39"/>
      <c r="W545" s="39"/>
      <c r="X545" s="39"/>
      <c r="Y545" s="39"/>
      <c r="Z545" s="39"/>
      <c r="AA545" s="39"/>
      <c r="AB545" s="39"/>
      <c r="AC545" s="39"/>
      <c r="AD545" s="39"/>
      <c r="AE545" s="39"/>
      <c r="AR545" s="209" t="s">
        <v>243</v>
      </c>
      <c r="AT545" s="209" t="s">
        <v>215</v>
      </c>
      <c r="AU545" s="209" t="s">
        <v>90</v>
      </c>
      <c r="AY545" s="20" t="s">
        <v>218</v>
      </c>
      <c r="BE545" s="210">
        <f>IF(N545="základní",J545,0)</f>
        <v>0</v>
      </c>
      <c r="BF545" s="210">
        <f>IF(N545="snížená",J545,0)</f>
        <v>0</v>
      </c>
      <c r="BG545" s="210">
        <f>IF(N545="zákl. přenesená",J545,0)</f>
        <v>0</v>
      </c>
      <c r="BH545" s="210">
        <f>IF(N545="sníž. přenesená",J545,0)</f>
        <v>0</v>
      </c>
      <c r="BI545" s="210">
        <f>IF(N545="nulová",J545,0)</f>
        <v>0</v>
      </c>
      <c r="BJ545" s="20" t="s">
        <v>88</v>
      </c>
      <c r="BK545" s="210">
        <f>ROUND(I545*H545,2)</f>
        <v>0</v>
      </c>
      <c r="BL545" s="20" t="s">
        <v>229</v>
      </c>
      <c r="BM545" s="209" t="s">
        <v>4670</v>
      </c>
    </row>
    <row r="546" s="2" customFormat="1" ht="16.5" customHeight="1">
      <c r="A546" s="39"/>
      <c r="B546" s="161"/>
      <c r="C546" s="231" t="s">
        <v>4671</v>
      </c>
      <c r="D546" s="231" t="s">
        <v>215</v>
      </c>
      <c r="E546" s="232" t="s">
        <v>4672</v>
      </c>
      <c r="F546" s="233" t="s">
        <v>3983</v>
      </c>
      <c r="G546" s="234" t="s">
        <v>260</v>
      </c>
      <c r="H546" s="235">
        <v>6</v>
      </c>
      <c r="I546" s="236"/>
      <c r="J546" s="237">
        <f>ROUND(I546*H546,2)</f>
        <v>0</v>
      </c>
      <c r="K546" s="238"/>
      <c r="L546" s="239"/>
      <c r="M546" s="240" t="s">
        <v>1</v>
      </c>
      <c r="N546" s="241" t="s">
        <v>45</v>
      </c>
      <c r="O546" s="78"/>
      <c r="P546" s="207">
        <f>O546*H546</f>
        <v>0</v>
      </c>
      <c r="Q546" s="207">
        <v>0</v>
      </c>
      <c r="R546" s="207">
        <f>Q546*H546</f>
        <v>0</v>
      </c>
      <c r="S546" s="207">
        <v>0</v>
      </c>
      <c r="T546" s="208">
        <f>S546*H546</f>
        <v>0</v>
      </c>
      <c r="U546" s="39"/>
      <c r="V546" s="39"/>
      <c r="W546" s="39"/>
      <c r="X546" s="39"/>
      <c r="Y546" s="39"/>
      <c r="Z546" s="39"/>
      <c r="AA546" s="39"/>
      <c r="AB546" s="39"/>
      <c r="AC546" s="39"/>
      <c r="AD546" s="39"/>
      <c r="AE546" s="39"/>
      <c r="AR546" s="209" t="s">
        <v>243</v>
      </c>
      <c r="AT546" s="209" t="s">
        <v>215</v>
      </c>
      <c r="AU546" s="209" t="s">
        <v>90</v>
      </c>
      <c r="AY546" s="20" t="s">
        <v>218</v>
      </c>
      <c r="BE546" s="210">
        <f>IF(N546="základní",J546,0)</f>
        <v>0</v>
      </c>
      <c r="BF546" s="210">
        <f>IF(N546="snížená",J546,0)</f>
        <v>0</v>
      </c>
      <c r="BG546" s="210">
        <f>IF(N546="zákl. přenesená",J546,0)</f>
        <v>0</v>
      </c>
      <c r="BH546" s="210">
        <f>IF(N546="sníž. přenesená",J546,0)</f>
        <v>0</v>
      </c>
      <c r="BI546" s="210">
        <f>IF(N546="nulová",J546,0)</f>
        <v>0</v>
      </c>
      <c r="BJ546" s="20" t="s">
        <v>88</v>
      </c>
      <c r="BK546" s="210">
        <f>ROUND(I546*H546,2)</f>
        <v>0</v>
      </c>
      <c r="BL546" s="20" t="s">
        <v>229</v>
      </c>
      <c r="BM546" s="209" t="s">
        <v>4673</v>
      </c>
    </row>
    <row r="547" s="2" customFormat="1" ht="16.5" customHeight="1">
      <c r="A547" s="39"/>
      <c r="B547" s="161"/>
      <c r="C547" s="231" t="s">
        <v>4674</v>
      </c>
      <c r="D547" s="231" t="s">
        <v>215</v>
      </c>
      <c r="E547" s="232" t="s">
        <v>4675</v>
      </c>
      <c r="F547" s="233" t="s">
        <v>3987</v>
      </c>
      <c r="G547" s="234" t="s">
        <v>2779</v>
      </c>
      <c r="H547" s="235">
        <v>1</v>
      </c>
      <c r="I547" s="236"/>
      <c r="J547" s="237">
        <f>ROUND(I547*H547,2)</f>
        <v>0</v>
      </c>
      <c r="K547" s="238"/>
      <c r="L547" s="239"/>
      <c r="M547" s="240" t="s">
        <v>1</v>
      </c>
      <c r="N547" s="241" t="s">
        <v>45</v>
      </c>
      <c r="O547" s="78"/>
      <c r="P547" s="207">
        <f>O547*H547</f>
        <v>0</v>
      </c>
      <c r="Q547" s="207">
        <v>0</v>
      </c>
      <c r="R547" s="207">
        <f>Q547*H547</f>
        <v>0</v>
      </c>
      <c r="S547" s="207">
        <v>0</v>
      </c>
      <c r="T547" s="208">
        <f>S547*H547</f>
        <v>0</v>
      </c>
      <c r="U547" s="39"/>
      <c r="V547" s="39"/>
      <c r="W547" s="39"/>
      <c r="X547" s="39"/>
      <c r="Y547" s="39"/>
      <c r="Z547" s="39"/>
      <c r="AA547" s="39"/>
      <c r="AB547" s="39"/>
      <c r="AC547" s="39"/>
      <c r="AD547" s="39"/>
      <c r="AE547" s="39"/>
      <c r="AR547" s="209" t="s">
        <v>243</v>
      </c>
      <c r="AT547" s="209" t="s">
        <v>215</v>
      </c>
      <c r="AU547" s="209" t="s">
        <v>90</v>
      </c>
      <c r="AY547" s="20" t="s">
        <v>218</v>
      </c>
      <c r="BE547" s="210">
        <f>IF(N547="základní",J547,0)</f>
        <v>0</v>
      </c>
      <c r="BF547" s="210">
        <f>IF(N547="snížená",J547,0)</f>
        <v>0</v>
      </c>
      <c r="BG547" s="210">
        <f>IF(N547="zákl. přenesená",J547,0)</f>
        <v>0</v>
      </c>
      <c r="BH547" s="210">
        <f>IF(N547="sníž. přenesená",J547,0)</f>
        <v>0</v>
      </c>
      <c r="BI547" s="210">
        <f>IF(N547="nulová",J547,0)</f>
        <v>0</v>
      </c>
      <c r="BJ547" s="20" t="s">
        <v>88</v>
      </c>
      <c r="BK547" s="210">
        <f>ROUND(I547*H547,2)</f>
        <v>0</v>
      </c>
      <c r="BL547" s="20" t="s">
        <v>229</v>
      </c>
      <c r="BM547" s="209" t="s">
        <v>4676</v>
      </c>
    </row>
    <row r="548" s="2" customFormat="1" ht="16.5" customHeight="1">
      <c r="A548" s="39"/>
      <c r="B548" s="161"/>
      <c r="C548" s="231" t="s">
        <v>4677</v>
      </c>
      <c r="D548" s="231" t="s">
        <v>215</v>
      </c>
      <c r="E548" s="232" t="s">
        <v>4678</v>
      </c>
      <c r="F548" s="233" t="s">
        <v>3990</v>
      </c>
      <c r="G548" s="234" t="s">
        <v>315</v>
      </c>
      <c r="H548" s="235">
        <v>1</v>
      </c>
      <c r="I548" s="236"/>
      <c r="J548" s="237">
        <f>ROUND(I548*H548,2)</f>
        <v>0</v>
      </c>
      <c r="K548" s="238"/>
      <c r="L548" s="239"/>
      <c r="M548" s="240" t="s">
        <v>1</v>
      </c>
      <c r="N548" s="241" t="s">
        <v>45</v>
      </c>
      <c r="O548" s="78"/>
      <c r="P548" s="207">
        <f>O548*H548</f>
        <v>0</v>
      </c>
      <c r="Q548" s="207">
        <v>0</v>
      </c>
      <c r="R548" s="207">
        <f>Q548*H548</f>
        <v>0</v>
      </c>
      <c r="S548" s="207">
        <v>0</v>
      </c>
      <c r="T548" s="208">
        <f>S548*H548</f>
        <v>0</v>
      </c>
      <c r="U548" s="39"/>
      <c r="V548" s="39"/>
      <c r="W548" s="39"/>
      <c r="X548" s="39"/>
      <c r="Y548" s="39"/>
      <c r="Z548" s="39"/>
      <c r="AA548" s="39"/>
      <c r="AB548" s="39"/>
      <c r="AC548" s="39"/>
      <c r="AD548" s="39"/>
      <c r="AE548" s="39"/>
      <c r="AR548" s="209" t="s">
        <v>243</v>
      </c>
      <c r="AT548" s="209" t="s">
        <v>215</v>
      </c>
      <c r="AU548" s="209" t="s">
        <v>90</v>
      </c>
      <c r="AY548" s="20" t="s">
        <v>218</v>
      </c>
      <c r="BE548" s="210">
        <f>IF(N548="základní",J548,0)</f>
        <v>0</v>
      </c>
      <c r="BF548" s="210">
        <f>IF(N548="snížená",J548,0)</f>
        <v>0</v>
      </c>
      <c r="BG548" s="210">
        <f>IF(N548="zákl. přenesená",J548,0)</f>
        <v>0</v>
      </c>
      <c r="BH548" s="210">
        <f>IF(N548="sníž. přenesená",J548,0)</f>
        <v>0</v>
      </c>
      <c r="BI548" s="210">
        <f>IF(N548="nulová",J548,0)</f>
        <v>0</v>
      </c>
      <c r="BJ548" s="20" t="s">
        <v>88</v>
      </c>
      <c r="BK548" s="210">
        <f>ROUND(I548*H548,2)</f>
        <v>0</v>
      </c>
      <c r="BL548" s="20" t="s">
        <v>229</v>
      </c>
      <c r="BM548" s="209" t="s">
        <v>4679</v>
      </c>
    </row>
    <row r="549" s="2" customFormat="1" ht="24.15" customHeight="1">
      <c r="A549" s="39"/>
      <c r="B549" s="161"/>
      <c r="C549" s="231" t="s">
        <v>4680</v>
      </c>
      <c r="D549" s="231" t="s">
        <v>215</v>
      </c>
      <c r="E549" s="232" t="s">
        <v>4681</v>
      </c>
      <c r="F549" s="233" t="s">
        <v>3994</v>
      </c>
      <c r="G549" s="234" t="s">
        <v>315</v>
      </c>
      <c r="H549" s="235">
        <v>2</v>
      </c>
      <c r="I549" s="236"/>
      <c r="J549" s="237">
        <f>ROUND(I549*H549,2)</f>
        <v>0</v>
      </c>
      <c r="K549" s="238"/>
      <c r="L549" s="239"/>
      <c r="M549" s="240" t="s">
        <v>1</v>
      </c>
      <c r="N549" s="241" t="s">
        <v>45</v>
      </c>
      <c r="O549" s="78"/>
      <c r="P549" s="207">
        <f>O549*H549</f>
        <v>0</v>
      </c>
      <c r="Q549" s="207">
        <v>0</v>
      </c>
      <c r="R549" s="207">
        <f>Q549*H549</f>
        <v>0</v>
      </c>
      <c r="S549" s="207">
        <v>0</v>
      </c>
      <c r="T549" s="208">
        <f>S549*H549</f>
        <v>0</v>
      </c>
      <c r="U549" s="39"/>
      <c r="V549" s="39"/>
      <c r="W549" s="39"/>
      <c r="X549" s="39"/>
      <c r="Y549" s="39"/>
      <c r="Z549" s="39"/>
      <c r="AA549" s="39"/>
      <c r="AB549" s="39"/>
      <c r="AC549" s="39"/>
      <c r="AD549" s="39"/>
      <c r="AE549" s="39"/>
      <c r="AR549" s="209" t="s">
        <v>243</v>
      </c>
      <c r="AT549" s="209" t="s">
        <v>215</v>
      </c>
      <c r="AU549" s="209" t="s">
        <v>90</v>
      </c>
      <c r="AY549" s="20" t="s">
        <v>218</v>
      </c>
      <c r="BE549" s="210">
        <f>IF(N549="základní",J549,0)</f>
        <v>0</v>
      </c>
      <c r="BF549" s="210">
        <f>IF(N549="snížená",J549,0)</f>
        <v>0</v>
      </c>
      <c r="BG549" s="210">
        <f>IF(N549="zákl. přenesená",J549,0)</f>
        <v>0</v>
      </c>
      <c r="BH549" s="210">
        <f>IF(N549="sníž. přenesená",J549,0)</f>
        <v>0</v>
      </c>
      <c r="BI549" s="210">
        <f>IF(N549="nulová",J549,0)</f>
        <v>0</v>
      </c>
      <c r="BJ549" s="20" t="s">
        <v>88</v>
      </c>
      <c r="BK549" s="210">
        <f>ROUND(I549*H549,2)</f>
        <v>0</v>
      </c>
      <c r="BL549" s="20" t="s">
        <v>229</v>
      </c>
      <c r="BM549" s="209" t="s">
        <v>4682</v>
      </c>
    </row>
    <row r="550" s="2" customFormat="1" ht="24.15" customHeight="1">
      <c r="A550" s="39"/>
      <c r="B550" s="161"/>
      <c r="C550" s="231" t="s">
        <v>4683</v>
      </c>
      <c r="D550" s="231" t="s">
        <v>215</v>
      </c>
      <c r="E550" s="232" t="s">
        <v>4684</v>
      </c>
      <c r="F550" s="233" t="s">
        <v>3997</v>
      </c>
      <c r="G550" s="234" t="s">
        <v>315</v>
      </c>
      <c r="H550" s="235">
        <v>10</v>
      </c>
      <c r="I550" s="236"/>
      <c r="J550" s="237">
        <f>ROUND(I550*H550,2)</f>
        <v>0</v>
      </c>
      <c r="K550" s="238"/>
      <c r="L550" s="239"/>
      <c r="M550" s="240" t="s">
        <v>1</v>
      </c>
      <c r="N550" s="241" t="s">
        <v>45</v>
      </c>
      <c r="O550" s="78"/>
      <c r="P550" s="207">
        <f>O550*H550</f>
        <v>0</v>
      </c>
      <c r="Q550" s="207">
        <v>0</v>
      </c>
      <c r="R550" s="207">
        <f>Q550*H550</f>
        <v>0</v>
      </c>
      <c r="S550" s="207">
        <v>0</v>
      </c>
      <c r="T550" s="208">
        <f>S550*H550</f>
        <v>0</v>
      </c>
      <c r="U550" s="39"/>
      <c r="V550" s="39"/>
      <c r="W550" s="39"/>
      <c r="X550" s="39"/>
      <c r="Y550" s="39"/>
      <c r="Z550" s="39"/>
      <c r="AA550" s="39"/>
      <c r="AB550" s="39"/>
      <c r="AC550" s="39"/>
      <c r="AD550" s="39"/>
      <c r="AE550" s="39"/>
      <c r="AR550" s="209" t="s">
        <v>243</v>
      </c>
      <c r="AT550" s="209" t="s">
        <v>215</v>
      </c>
      <c r="AU550" s="209" t="s">
        <v>90</v>
      </c>
      <c r="AY550" s="20" t="s">
        <v>218</v>
      </c>
      <c r="BE550" s="210">
        <f>IF(N550="základní",J550,0)</f>
        <v>0</v>
      </c>
      <c r="BF550" s="210">
        <f>IF(N550="snížená",J550,0)</f>
        <v>0</v>
      </c>
      <c r="BG550" s="210">
        <f>IF(N550="zákl. přenesená",J550,0)</f>
        <v>0</v>
      </c>
      <c r="BH550" s="210">
        <f>IF(N550="sníž. přenesená",J550,0)</f>
        <v>0</v>
      </c>
      <c r="BI550" s="210">
        <f>IF(N550="nulová",J550,0)</f>
        <v>0</v>
      </c>
      <c r="BJ550" s="20" t="s">
        <v>88</v>
      </c>
      <c r="BK550" s="210">
        <f>ROUND(I550*H550,2)</f>
        <v>0</v>
      </c>
      <c r="BL550" s="20" t="s">
        <v>229</v>
      </c>
      <c r="BM550" s="209" t="s">
        <v>4685</v>
      </c>
    </row>
    <row r="551" s="2" customFormat="1" ht="24.15" customHeight="1">
      <c r="A551" s="39"/>
      <c r="B551" s="161"/>
      <c r="C551" s="231" t="s">
        <v>4686</v>
      </c>
      <c r="D551" s="231" t="s">
        <v>215</v>
      </c>
      <c r="E551" s="232" t="s">
        <v>4687</v>
      </c>
      <c r="F551" s="233" t="s">
        <v>4001</v>
      </c>
      <c r="G551" s="234" t="s">
        <v>315</v>
      </c>
      <c r="H551" s="235">
        <v>10</v>
      </c>
      <c r="I551" s="236"/>
      <c r="J551" s="237">
        <f>ROUND(I551*H551,2)</f>
        <v>0</v>
      </c>
      <c r="K551" s="238"/>
      <c r="L551" s="239"/>
      <c r="M551" s="240" t="s">
        <v>1</v>
      </c>
      <c r="N551" s="241" t="s">
        <v>45</v>
      </c>
      <c r="O551" s="78"/>
      <c r="P551" s="207">
        <f>O551*H551</f>
        <v>0</v>
      </c>
      <c r="Q551" s="207">
        <v>0</v>
      </c>
      <c r="R551" s="207">
        <f>Q551*H551</f>
        <v>0</v>
      </c>
      <c r="S551" s="207">
        <v>0</v>
      </c>
      <c r="T551" s="208">
        <f>S551*H551</f>
        <v>0</v>
      </c>
      <c r="U551" s="39"/>
      <c r="V551" s="39"/>
      <c r="W551" s="39"/>
      <c r="X551" s="39"/>
      <c r="Y551" s="39"/>
      <c r="Z551" s="39"/>
      <c r="AA551" s="39"/>
      <c r="AB551" s="39"/>
      <c r="AC551" s="39"/>
      <c r="AD551" s="39"/>
      <c r="AE551" s="39"/>
      <c r="AR551" s="209" t="s">
        <v>243</v>
      </c>
      <c r="AT551" s="209" t="s">
        <v>215</v>
      </c>
      <c r="AU551" s="209" t="s">
        <v>90</v>
      </c>
      <c r="AY551" s="20" t="s">
        <v>218</v>
      </c>
      <c r="BE551" s="210">
        <f>IF(N551="základní",J551,0)</f>
        <v>0</v>
      </c>
      <c r="BF551" s="210">
        <f>IF(N551="snížená",J551,0)</f>
        <v>0</v>
      </c>
      <c r="BG551" s="210">
        <f>IF(N551="zákl. přenesená",J551,0)</f>
        <v>0</v>
      </c>
      <c r="BH551" s="210">
        <f>IF(N551="sníž. přenesená",J551,0)</f>
        <v>0</v>
      </c>
      <c r="BI551" s="210">
        <f>IF(N551="nulová",J551,0)</f>
        <v>0</v>
      </c>
      <c r="BJ551" s="20" t="s">
        <v>88</v>
      </c>
      <c r="BK551" s="210">
        <f>ROUND(I551*H551,2)</f>
        <v>0</v>
      </c>
      <c r="BL551" s="20" t="s">
        <v>229</v>
      </c>
      <c r="BM551" s="209" t="s">
        <v>4688</v>
      </c>
    </row>
    <row r="552" s="2" customFormat="1" ht="24.15" customHeight="1">
      <c r="A552" s="39"/>
      <c r="B552" s="161"/>
      <c r="C552" s="231" t="s">
        <v>4689</v>
      </c>
      <c r="D552" s="231" t="s">
        <v>215</v>
      </c>
      <c r="E552" s="232" t="s">
        <v>4690</v>
      </c>
      <c r="F552" s="233" t="s">
        <v>4004</v>
      </c>
      <c r="G552" s="234" t="s">
        <v>315</v>
      </c>
      <c r="H552" s="235">
        <v>1</v>
      </c>
      <c r="I552" s="236"/>
      <c r="J552" s="237">
        <f>ROUND(I552*H552,2)</f>
        <v>0</v>
      </c>
      <c r="K552" s="238"/>
      <c r="L552" s="239"/>
      <c r="M552" s="240" t="s">
        <v>1</v>
      </c>
      <c r="N552" s="241" t="s">
        <v>45</v>
      </c>
      <c r="O552" s="78"/>
      <c r="P552" s="207">
        <f>O552*H552</f>
        <v>0</v>
      </c>
      <c r="Q552" s="207">
        <v>0</v>
      </c>
      <c r="R552" s="207">
        <f>Q552*H552</f>
        <v>0</v>
      </c>
      <c r="S552" s="207">
        <v>0</v>
      </c>
      <c r="T552" s="208">
        <f>S552*H552</f>
        <v>0</v>
      </c>
      <c r="U552" s="39"/>
      <c r="V552" s="39"/>
      <c r="W552" s="39"/>
      <c r="X552" s="39"/>
      <c r="Y552" s="39"/>
      <c r="Z552" s="39"/>
      <c r="AA552" s="39"/>
      <c r="AB552" s="39"/>
      <c r="AC552" s="39"/>
      <c r="AD552" s="39"/>
      <c r="AE552" s="39"/>
      <c r="AR552" s="209" t="s">
        <v>243</v>
      </c>
      <c r="AT552" s="209" t="s">
        <v>215</v>
      </c>
      <c r="AU552" s="209" t="s">
        <v>90</v>
      </c>
      <c r="AY552" s="20" t="s">
        <v>218</v>
      </c>
      <c r="BE552" s="210">
        <f>IF(N552="základní",J552,0)</f>
        <v>0</v>
      </c>
      <c r="BF552" s="210">
        <f>IF(N552="snížená",J552,0)</f>
        <v>0</v>
      </c>
      <c r="BG552" s="210">
        <f>IF(N552="zákl. přenesená",J552,0)</f>
        <v>0</v>
      </c>
      <c r="BH552" s="210">
        <f>IF(N552="sníž. přenesená",J552,0)</f>
        <v>0</v>
      </c>
      <c r="BI552" s="210">
        <f>IF(N552="nulová",J552,0)</f>
        <v>0</v>
      </c>
      <c r="BJ552" s="20" t="s">
        <v>88</v>
      </c>
      <c r="BK552" s="210">
        <f>ROUND(I552*H552,2)</f>
        <v>0</v>
      </c>
      <c r="BL552" s="20" t="s">
        <v>229</v>
      </c>
      <c r="BM552" s="209" t="s">
        <v>4691</v>
      </c>
    </row>
    <row r="553" s="2" customFormat="1" ht="16.5" customHeight="1">
      <c r="A553" s="39"/>
      <c r="B553" s="161"/>
      <c r="C553" s="231" t="s">
        <v>4692</v>
      </c>
      <c r="D553" s="231" t="s">
        <v>215</v>
      </c>
      <c r="E553" s="232" t="s">
        <v>4693</v>
      </c>
      <c r="F553" s="233" t="s">
        <v>4008</v>
      </c>
      <c r="G553" s="234" t="s">
        <v>260</v>
      </c>
      <c r="H553" s="235">
        <v>2</v>
      </c>
      <c r="I553" s="236"/>
      <c r="J553" s="237">
        <f>ROUND(I553*H553,2)</f>
        <v>0</v>
      </c>
      <c r="K553" s="238"/>
      <c r="L553" s="239"/>
      <c r="M553" s="240" t="s">
        <v>1</v>
      </c>
      <c r="N553" s="241" t="s">
        <v>45</v>
      </c>
      <c r="O553" s="78"/>
      <c r="P553" s="207">
        <f>O553*H553</f>
        <v>0</v>
      </c>
      <c r="Q553" s="207">
        <v>0</v>
      </c>
      <c r="R553" s="207">
        <f>Q553*H553</f>
        <v>0</v>
      </c>
      <c r="S553" s="207">
        <v>0</v>
      </c>
      <c r="T553" s="208">
        <f>S553*H553</f>
        <v>0</v>
      </c>
      <c r="U553" s="39"/>
      <c r="V553" s="39"/>
      <c r="W553" s="39"/>
      <c r="X553" s="39"/>
      <c r="Y553" s="39"/>
      <c r="Z553" s="39"/>
      <c r="AA553" s="39"/>
      <c r="AB553" s="39"/>
      <c r="AC553" s="39"/>
      <c r="AD553" s="39"/>
      <c r="AE553" s="39"/>
      <c r="AR553" s="209" t="s">
        <v>243</v>
      </c>
      <c r="AT553" s="209" t="s">
        <v>215</v>
      </c>
      <c r="AU553" s="209" t="s">
        <v>90</v>
      </c>
      <c r="AY553" s="20" t="s">
        <v>218</v>
      </c>
      <c r="BE553" s="210">
        <f>IF(N553="základní",J553,0)</f>
        <v>0</v>
      </c>
      <c r="BF553" s="210">
        <f>IF(N553="snížená",J553,0)</f>
        <v>0</v>
      </c>
      <c r="BG553" s="210">
        <f>IF(N553="zákl. přenesená",J553,0)</f>
        <v>0</v>
      </c>
      <c r="BH553" s="210">
        <f>IF(N553="sníž. přenesená",J553,0)</f>
        <v>0</v>
      </c>
      <c r="BI553" s="210">
        <f>IF(N553="nulová",J553,0)</f>
        <v>0</v>
      </c>
      <c r="BJ553" s="20" t="s">
        <v>88</v>
      </c>
      <c r="BK553" s="210">
        <f>ROUND(I553*H553,2)</f>
        <v>0</v>
      </c>
      <c r="BL553" s="20" t="s">
        <v>229</v>
      </c>
      <c r="BM553" s="209" t="s">
        <v>4694</v>
      </c>
    </row>
    <row r="554" s="2" customFormat="1" ht="16.5" customHeight="1">
      <c r="A554" s="39"/>
      <c r="B554" s="161"/>
      <c r="C554" s="231" t="s">
        <v>4695</v>
      </c>
      <c r="D554" s="231" t="s">
        <v>215</v>
      </c>
      <c r="E554" s="232" t="s">
        <v>4696</v>
      </c>
      <c r="F554" s="233" t="s">
        <v>4011</v>
      </c>
      <c r="G554" s="234" t="s">
        <v>260</v>
      </c>
      <c r="H554" s="235">
        <v>4</v>
      </c>
      <c r="I554" s="236"/>
      <c r="J554" s="237">
        <f>ROUND(I554*H554,2)</f>
        <v>0</v>
      </c>
      <c r="K554" s="238"/>
      <c r="L554" s="239"/>
      <c r="M554" s="240" t="s">
        <v>1</v>
      </c>
      <c r="N554" s="241" t="s">
        <v>45</v>
      </c>
      <c r="O554" s="78"/>
      <c r="P554" s="207">
        <f>O554*H554</f>
        <v>0</v>
      </c>
      <c r="Q554" s="207">
        <v>0</v>
      </c>
      <c r="R554" s="207">
        <f>Q554*H554</f>
        <v>0</v>
      </c>
      <c r="S554" s="207">
        <v>0</v>
      </c>
      <c r="T554" s="208">
        <f>S554*H554</f>
        <v>0</v>
      </c>
      <c r="U554" s="39"/>
      <c r="V554" s="39"/>
      <c r="W554" s="39"/>
      <c r="X554" s="39"/>
      <c r="Y554" s="39"/>
      <c r="Z554" s="39"/>
      <c r="AA554" s="39"/>
      <c r="AB554" s="39"/>
      <c r="AC554" s="39"/>
      <c r="AD554" s="39"/>
      <c r="AE554" s="39"/>
      <c r="AR554" s="209" t="s">
        <v>243</v>
      </c>
      <c r="AT554" s="209" t="s">
        <v>215</v>
      </c>
      <c r="AU554" s="209" t="s">
        <v>90</v>
      </c>
      <c r="AY554" s="20" t="s">
        <v>218</v>
      </c>
      <c r="BE554" s="210">
        <f>IF(N554="základní",J554,0)</f>
        <v>0</v>
      </c>
      <c r="BF554" s="210">
        <f>IF(N554="snížená",J554,0)</f>
        <v>0</v>
      </c>
      <c r="BG554" s="210">
        <f>IF(N554="zákl. přenesená",J554,0)</f>
        <v>0</v>
      </c>
      <c r="BH554" s="210">
        <f>IF(N554="sníž. přenesená",J554,0)</f>
        <v>0</v>
      </c>
      <c r="BI554" s="210">
        <f>IF(N554="nulová",J554,0)</f>
        <v>0</v>
      </c>
      <c r="BJ554" s="20" t="s">
        <v>88</v>
      </c>
      <c r="BK554" s="210">
        <f>ROUND(I554*H554,2)</f>
        <v>0</v>
      </c>
      <c r="BL554" s="20" t="s">
        <v>229</v>
      </c>
      <c r="BM554" s="209" t="s">
        <v>4697</v>
      </c>
    </row>
    <row r="555" s="2" customFormat="1" ht="16.5" customHeight="1">
      <c r="A555" s="39"/>
      <c r="B555" s="161"/>
      <c r="C555" s="231" t="s">
        <v>4698</v>
      </c>
      <c r="D555" s="231" t="s">
        <v>215</v>
      </c>
      <c r="E555" s="232" t="s">
        <v>4699</v>
      </c>
      <c r="F555" s="233" t="s">
        <v>4015</v>
      </c>
      <c r="G555" s="234" t="s">
        <v>315</v>
      </c>
      <c r="H555" s="235">
        <v>4</v>
      </c>
      <c r="I555" s="236"/>
      <c r="J555" s="237">
        <f>ROUND(I555*H555,2)</f>
        <v>0</v>
      </c>
      <c r="K555" s="238"/>
      <c r="L555" s="239"/>
      <c r="M555" s="240" t="s">
        <v>1</v>
      </c>
      <c r="N555" s="241" t="s">
        <v>45</v>
      </c>
      <c r="O555" s="78"/>
      <c r="P555" s="207">
        <f>O555*H555</f>
        <v>0</v>
      </c>
      <c r="Q555" s="207">
        <v>0</v>
      </c>
      <c r="R555" s="207">
        <f>Q555*H555</f>
        <v>0</v>
      </c>
      <c r="S555" s="207">
        <v>0</v>
      </c>
      <c r="T555" s="208">
        <f>S555*H555</f>
        <v>0</v>
      </c>
      <c r="U555" s="39"/>
      <c r="V555" s="39"/>
      <c r="W555" s="39"/>
      <c r="X555" s="39"/>
      <c r="Y555" s="39"/>
      <c r="Z555" s="39"/>
      <c r="AA555" s="39"/>
      <c r="AB555" s="39"/>
      <c r="AC555" s="39"/>
      <c r="AD555" s="39"/>
      <c r="AE555" s="39"/>
      <c r="AR555" s="209" t="s">
        <v>243</v>
      </c>
      <c r="AT555" s="209" t="s">
        <v>215</v>
      </c>
      <c r="AU555" s="209" t="s">
        <v>90</v>
      </c>
      <c r="AY555" s="20" t="s">
        <v>218</v>
      </c>
      <c r="BE555" s="210">
        <f>IF(N555="základní",J555,0)</f>
        <v>0</v>
      </c>
      <c r="BF555" s="210">
        <f>IF(N555="snížená",J555,0)</f>
        <v>0</v>
      </c>
      <c r="BG555" s="210">
        <f>IF(N555="zákl. přenesená",J555,0)</f>
        <v>0</v>
      </c>
      <c r="BH555" s="210">
        <f>IF(N555="sníž. přenesená",J555,0)</f>
        <v>0</v>
      </c>
      <c r="BI555" s="210">
        <f>IF(N555="nulová",J555,0)</f>
        <v>0</v>
      </c>
      <c r="BJ555" s="20" t="s">
        <v>88</v>
      </c>
      <c r="BK555" s="210">
        <f>ROUND(I555*H555,2)</f>
        <v>0</v>
      </c>
      <c r="BL555" s="20" t="s">
        <v>229</v>
      </c>
      <c r="BM555" s="209" t="s">
        <v>4700</v>
      </c>
    </row>
    <row r="556" s="2" customFormat="1" ht="16.5" customHeight="1">
      <c r="A556" s="39"/>
      <c r="B556" s="161"/>
      <c r="C556" s="231" t="s">
        <v>4701</v>
      </c>
      <c r="D556" s="231" t="s">
        <v>215</v>
      </c>
      <c r="E556" s="232" t="s">
        <v>4702</v>
      </c>
      <c r="F556" s="233" t="s">
        <v>4018</v>
      </c>
      <c r="G556" s="234" t="s">
        <v>315</v>
      </c>
      <c r="H556" s="235">
        <v>1</v>
      </c>
      <c r="I556" s="236"/>
      <c r="J556" s="237">
        <f>ROUND(I556*H556,2)</f>
        <v>0</v>
      </c>
      <c r="K556" s="238"/>
      <c r="L556" s="239"/>
      <c r="M556" s="240" t="s">
        <v>1</v>
      </c>
      <c r="N556" s="241" t="s">
        <v>45</v>
      </c>
      <c r="O556" s="78"/>
      <c r="P556" s="207">
        <f>O556*H556</f>
        <v>0</v>
      </c>
      <c r="Q556" s="207">
        <v>0</v>
      </c>
      <c r="R556" s="207">
        <f>Q556*H556</f>
        <v>0</v>
      </c>
      <c r="S556" s="207">
        <v>0</v>
      </c>
      <c r="T556" s="208">
        <f>S556*H556</f>
        <v>0</v>
      </c>
      <c r="U556" s="39"/>
      <c r="V556" s="39"/>
      <c r="W556" s="39"/>
      <c r="X556" s="39"/>
      <c r="Y556" s="39"/>
      <c r="Z556" s="39"/>
      <c r="AA556" s="39"/>
      <c r="AB556" s="39"/>
      <c r="AC556" s="39"/>
      <c r="AD556" s="39"/>
      <c r="AE556" s="39"/>
      <c r="AR556" s="209" t="s">
        <v>243</v>
      </c>
      <c r="AT556" s="209" t="s">
        <v>215</v>
      </c>
      <c r="AU556" s="209" t="s">
        <v>90</v>
      </c>
      <c r="AY556" s="20" t="s">
        <v>218</v>
      </c>
      <c r="BE556" s="210">
        <f>IF(N556="základní",J556,0)</f>
        <v>0</v>
      </c>
      <c r="BF556" s="210">
        <f>IF(N556="snížená",J556,0)</f>
        <v>0</v>
      </c>
      <c r="BG556" s="210">
        <f>IF(N556="zákl. přenesená",J556,0)</f>
        <v>0</v>
      </c>
      <c r="BH556" s="210">
        <f>IF(N556="sníž. přenesená",J556,0)</f>
        <v>0</v>
      </c>
      <c r="BI556" s="210">
        <f>IF(N556="nulová",J556,0)</f>
        <v>0</v>
      </c>
      <c r="BJ556" s="20" t="s">
        <v>88</v>
      </c>
      <c r="BK556" s="210">
        <f>ROUND(I556*H556,2)</f>
        <v>0</v>
      </c>
      <c r="BL556" s="20" t="s">
        <v>229</v>
      </c>
      <c r="BM556" s="209" t="s">
        <v>4703</v>
      </c>
    </row>
    <row r="557" s="12" customFormat="1" ht="22.8" customHeight="1">
      <c r="A557" s="12"/>
      <c r="B557" s="184"/>
      <c r="C557" s="12"/>
      <c r="D557" s="185" t="s">
        <v>79</v>
      </c>
      <c r="E557" s="195" t="s">
        <v>4704</v>
      </c>
      <c r="F557" s="195" t="s">
        <v>4705</v>
      </c>
      <c r="G557" s="12"/>
      <c r="H557" s="12"/>
      <c r="I557" s="187"/>
      <c r="J557" s="196">
        <f>BK557</f>
        <v>0</v>
      </c>
      <c r="K557" s="12"/>
      <c r="L557" s="184"/>
      <c r="M557" s="189"/>
      <c r="N557" s="190"/>
      <c r="O557" s="190"/>
      <c r="P557" s="191">
        <f>SUM(P558:P561)</f>
        <v>0</v>
      </c>
      <c r="Q557" s="190"/>
      <c r="R557" s="191">
        <f>SUM(R558:R561)</f>
        <v>0</v>
      </c>
      <c r="S557" s="190"/>
      <c r="T557" s="192">
        <f>SUM(T558:T561)</f>
        <v>0</v>
      </c>
      <c r="U557" s="12"/>
      <c r="V557" s="12"/>
      <c r="W557" s="12"/>
      <c r="X557" s="12"/>
      <c r="Y557" s="12"/>
      <c r="Z557" s="12"/>
      <c r="AA557" s="12"/>
      <c r="AB557" s="12"/>
      <c r="AC557" s="12"/>
      <c r="AD557" s="12"/>
      <c r="AE557" s="12"/>
      <c r="AR557" s="185" t="s">
        <v>88</v>
      </c>
      <c r="AT557" s="193" t="s">
        <v>79</v>
      </c>
      <c r="AU557" s="193" t="s">
        <v>88</v>
      </c>
      <c r="AY557" s="185" t="s">
        <v>218</v>
      </c>
      <c r="BK557" s="194">
        <f>SUM(BK558:BK561)</f>
        <v>0</v>
      </c>
    </row>
    <row r="558" s="2" customFormat="1" ht="16.5" customHeight="1">
      <c r="A558" s="39"/>
      <c r="B558" s="161"/>
      <c r="C558" s="231" t="s">
        <v>4706</v>
      </c>
      <c r="D558" s="231" t="s">
        <v>215</v>
      </c>
      <c r="E558" s="232" t="s">
        <v>4707</v>
      </c>
      <c r="F558" s="233" t="s">
        <v>570</v>
      </c>
      <c r="G558" s="234" t="s">
        <v>238</v>
      </c>
      <c r="H558" s="235">
        <v>1</v>
      </c>
      <c r="I558" s="236"/>
      <c r="J558" s="237">
        <f>ROUND(I558*H558,2)</f>
        <v>0</v>
      </c>
      <c r="K558" s="238"/>
      <c r="L558" s="239"/>
      <c r="M558" s="240" t="s">
        <v>1</v>
      </c>
      <c r="N558" s="241" t="s">
        <v>45</v>
      </c>
      <c r="O558" s="78"/>
      <c r="P558" s="207">
        <f>O558*H558</f>
        <v>0</v>
      </c>
      <c r="Q558" s="207">
        <v>0</v>
      </c>
      <c r="R558" s="207">
        <f>Q558*H558</f>
        <v>0</v>
      </c>
      <c r="S558" s="207">
        <v>0</v>
      </c>
      <c r="T558" s="208">
        <f>S558*H558</f>
        <v>0</v>
      </c>
      <c r="U558" s="39"/>
      <c r="V558" s="39"/>
      <c r="W558" s="39"/>
      <c r="X558" s="39"/>
      <c r="Y558" s="39"/>
      <c r="Z558" s="39"/>
      <c r="AA558" s="39"/>
      <c r="AB558" s="39"/>
      <c r="AC558" s="39"/>
      <c r="AD558" s="39"/>
      <c r="AE558" s="39"/>
      <c r="AR558" s="209" t="s">
        <v>243</v>
      </c>
      <c r="AT558" s="209" t="s">
        <v>215</v>
      </c>
      <c r="AU558" s="209" t="s">
        <v>90</v>
      </c>
      <c r="AY558" s="20" t="s">
        <v>218</v>
      </c>
      <c r="BE558" s="210">
        <f>IF(N558="základní",J558,0)</f>
        <v>0</v>
      </c>
      <c r="BF558" s="210">
        <f>IF(N558="snížená",J558,0)</f>
        <v>0</v>
      </c>
      <c r="BG558" s="210">
        <f>IF(N558="zákl. přenesená",J558,0)</f>
        <v>0</v>
      </c>
      <c r="BH558" s="210">
        <f>IF(N558="sníž. přenesená",J558,0)</f>
        <v>0</v>
      </c>
      <c r="BI558" s="210">
        <f>IF(N558="nulová",J558,0)</f>
        <v>0</v>
      </c>
      <c r="BJ558" s="20" t="s">
        <v>88</v>
      </c>
      <c r="BK558" s="210">
        <f>ROUND(I558*H558,2)</f>
        <v>0</v>
      </c>
      <c r="BL558" s="20" t="s">
        <v>229</v>
      </c>
      <c r="BM558" s="209" t="s">
        <v>4708</v>
      </c>
    </row>
    <row r="559" s="2" customFormat="1">
      <c r="A559" s="39"/>
      <c r="B559" s="40"/>
      <c r="C559" s="39"/>
      <c r="D559" s="211" t="s">
        <v>230</v>
      </c>
      <c r="E559" s="39"/>
      <c r="F559" s="212" t="s">
        <v>572</v>
      </c>
      <c r="G559" s="39"/>
      <c r="H559" s="39"/>
      <c r="I559" s="162"/>
      <c r="J559" s="39"/>
      <c r="K559" s="39"/>
      <c r="L559" s="40"/>
      <c r="M559" s="213"/>
      <c r="N559" s="214"/>
      <c r="O559" s="78"/>
      <c r="P559" s="78"/>
      <c r="Q559" s="78"/>
      <c r="R559" s="78"/>
      <c r="S559" s="78"/>
      <c r="T559" s="79"/>
      <c r="U559" s="39"/>
      <c r="V559" s="39"/>
      <c r="W559" s="39"/>
      <c r="X559" s="39"/>
      <c r="Y559" s="39"/>
      <c r="Z559" s="39"/>
      <c r="AA559" s="39"/>
      <c r="AB559" s="39"/>
      <c r="AC559" s="39"/>
      <c r="AD559" s="39"/>
      <c r="AE559" s="39"/>
      <c r="AT559" s="20" t="s">
        <v>230</v>
      </c>
      <c r="AU559" s="20" t="s">
        <v>90</v>
      </c>
    </row>
    <row r="560" s="2" customFormat="1" ht="16.5" customHeight="1">
      <c r="A560" s="39"/>
      <c r="B560" s="161"/>
      <c r="C560" s="231" t="s">
        <v>4709</v>
      </c>
      <c r="D560" s="231" t="s">
        <v>215</v>
      </c>
      <c r="E560" s="232" t="s">
        <v>4710</v>
      </c>
      <c r="F560" s="233" t="s">
        <v>574</v>
      </c>
      <c r="G560" s="234" t="s">
        <v>238</v>
      </c>
      <c r="H560" s="235">
        <v>1</v>
      </c>
      <c r="I560" s="236"/>
      <c r="J560" s="237">
        <f>ROUND(I560*H560,2)</f>
        <v>0</v>
      </c>
      <c r="K560" s="238"/>
      <c r="L560" s="239"/>
      <c r="M560" s="240" t="s">
        <v>1</v>
      </c>
      <c r="N560" s="241" t="s">
        <v>45</v>
      </c>
      <c r="O560" s="78"/>
      <c r="P560" s="207">
        <f>O560*H560</f>
        <v>0</v>
      </c>
      <c r="Q560" s="207">
        <v>0</v>
      </c>
      <c r="R560" s="207">
        <f>Q560*H560</f>
        <v>0</v>
      </c>
      <c r="S560" s="207">
        <v>0</v>
      </c>
      <c r="T560" s="208">
        <f>S560*H560</f>
        <v>0</v>
      </c>
      <c r="U560" s="39"/>
      <c r="V560" s="39"/>
      <c r="W560" s="39"/>
      <c r="X560" s="39"/>
      <c r="Y560" s="39"/>
      <c r="Z560" s="39"/>
      <c r="AA560" s="39"/>
      <c r="AB560" s="39"/>
      <c r="AC560" s="39"/>
      <c r="AD560" s="39"/>
      <c r="AE560" s="39"/>
      <c r="AR560" s="209" t="s">
        <v>243</v>
      </c>
      <c r="AT560" s="209" t="s">
        <v>215</v>
      </c>
      <c r="AU560" s="209" t="s">
        <v>90</v>
      </c>
      <c r="AY560" s="20" t="s">
        <v>218</v>
      </c>
      <c r="BE560" s="210">
        <f>IF(N560="základní",J560,0)</f>
        <v>0</v>
      </c>
      <c r="BF560" s="210">
        <f>IF(N560="snížená",J560,0)</f>
        <v>0</v>
      </c>
      <c r="BG560" s="210">
        <f>IF(N560="zákl. přenesená",J560,0)</f>
        <v>0</v>
      </c>
      <c r="BH560" s="210">
        <f>IF(N560="sníž. přenesená",J560,0)</f>
        <v>0</v>
      </c>
      <c r="BI560" s="210">
        <f>IF(N560="nulová",J560,0)</f>
        <v>0</v>
      </c>
      <c r="BJ560" s="20" t="s">
        <v>88</v>
      </c>
      <c r="BK560" s="210">
        <f>ROUND(I560*H560,2)</f>
        <v>0</v>
      </c>
      <c r="BL560" s="20" t="s">
        <v>229</v>
      </c>
      <c r="BM560" s="209" t="s">
        <v>4711</v>
      </c>
    </row>
    <row r="561" s="2" customFormat="1">
      <c r="A561" s="39"/>
      <c r="B561" s="40"/>
      <c r="C561" s="39"/>
      <c r="D561" s="211" t="s">
        <v>230</v>
      </c>
      <c r="E561" s="39"/>
      <c r="F561" s="212" t="s">
        <v>576</v>
      </c>
      <c r="G561" s="39"/>
      <c r="H561" s="39"/>
      <c r="I561" s="162"/>
      <c r="J561" s="39"/>
      <c r="K561" s="39"/>
      <c r="L561" s="40"/>
      <c r="M561" s="213"/>
      <c r="N561" s="214"/>
      <c r="O561" s="78"/>
      <c r="P561" s="78"/>
      <c r="Q561" s="78"/>
      <c r="R561" s="78"/>
      <c r="S561" s="78"/>
      <c r="T561" s="79"/>
      <c r="U561" s="39"/>
      <c r="V561" s="39"/>
      <c r="W561" s="39"/>
      <c r="X561" s="39"/>
      <c r="Y561" s="39"/>
      <c r="Z561" s="39"/>
      <c r="AA561" s="39"/>
      <c r="AB561" s="39"/>
      <c r="AC561" s="39"/>
      <c r="AD561" s="39"/>
      <c r="AE561" s="39"/>
      <c r="AT561" s="20" t="s">
        <v>230</v>
      </c>
      <c r="AU561" s="20" t="s">
        <v>90</v>
      </c>
    </row>
    <row r="562" s="12" customFormat="1" ht="25.92" customHeight="1">
      <c r="A562" s="12"/>
      <c r="B562" s="184"/>
      <c r="C562" s="12"/>
      <c r="D562" s="185" t="s">
        <v>79</v>
      </c>
      <c r="E562" s="186" t="s">
        <v>577</v>
      </c>
      <c r="F562" s="186" t="s">
        <v>578</v>
      </c>
      <c r="G562" s="12"/>
      <c r="H562" s="12"/>
      <c r="I562" s="187"/>
      <c r="J562" s="188">
        <f>BK562</f>
        <v>0</v>
      </c>
      <c r="K562" s="12"/>
      <c r="L562" s="184"/>
      <c r="M562" s="189"/>
      <c r="N562" s="190"/>
      <c r="O562" s="190"/>
      <c r="P562" s="191">
        <f>P563+SUM(P564:P590)+P637+P681</f>
        <v>0</v>
      </c>
      <c r="Q562" s="190"/>
      <c r="R562" s="191">
        <f>R563+SUM(R564:R590)+R637+R681</f>
        <v>0.021359999999999997</v>
      </c>
      <c r="S562" s="190"/>
      <c r="T562" s="192">
        <f>T563+SUM(T564:T590)+T637+T681</f>
        <v>0</v>
      </c>
      <c r="U562" s="12"/>
      <c r="V562" s="12"/>
      <c r="W562" s="12"/>
      <c r="X562" s="12"/>
      <c r="Y562" s="12"/>
      <c r="Z562" s="12"/>
      <c r="AA562" s="12"/>
      <c r="AB562" s="12"/>
      <c r="AC562" s="12"/>
      <c r="AD562" s="12"/>
      <c r="AE562" s="12"/>
      <c r="AR562" s="185" t="s">
        <v>88</v>
      </c>
      <c r="AT562" s="193" t="s">
        <v>79</v>
      </c>
      <c r="AU562" s="193" t="s">
        <v>80</v>
      </c>
      <c r="AY562" s="185" t="s">
        <v>218</v>
      </c>
      <c r="BK562" s="194">
        <f>BK563+SUM(BK564:BK590)+BK637+BK681</f>
        <v>0</v>
      </c>
    </row>
    <row r="563" s="2" customFormat="1" ht="24.15" customHeight="1">
      <c r="A563" s="39"/>
      <c r="B563" s="161"/>
      <c r="C563" s="197" t="s">
        <v>4712</v>
      </c>
      <c r="D563" s="197" t="s">
        <v>225</v>
      </c>
      <c r="E563" s="198" t="s">
        <v>4713</v>
      </c>
      <c r="F563" s="199" t="s">
        <v>4714</v>
      </c>
      <c r="G563" s="200" t="s">
        <v>266</v>
      </c>
      <c r="H563" s="201">
        <v>1</v>
      </c>
      <c r="I563" s="202"/>
      <c r="J563" s="203">
        <f>ROUND(I563*H563,2)</f>
        <v>0</v>
      </c>
      <c r="K563" s="204"/>
      <c r="L563" s="40"/>
      <c r="M563" s="205" t="s">
        <v>1</v>
      </c>
      <c r="N563" s="206" t="s">
        <v>45</v>
      </c>
      <c r="O563" s="78"/>
      <c r="P563" s="207">
        <f>O563*H563</f>
        <v>0</v>
      </c>
      <c r="Q563" s="207">
        <v>0</v>
      </c>
      <c r="R563" s="207">
        <f>Q563*H563</f>
        <v>0</v>
      </c>
      <c r="S563" s="207">
        <v>0</v>
      </c>
      <c r="T563" s="208">
        <f>S563*H563</f>
        <v>0</v>
      </c>
      <c r="U563" s="39"/>
      <c r="V563" s="39"/>
      <c r="W563" s="39"/>
      <c r="X563" s="39"/>
      <c r="Y563" s="39"/>
      <c r="Z563" s="39"/>
      <c r="AA563" s="39"/>
      <c r="AB563" s="39"/>
      <c r="AC563" s="39"/>
      <c r="AD563" s="39"/>
      <c r="AE563" s="39"/>
      <c r="AR563" s="209" t="s">
        <v>88</v>
      </c>
      <c r="AT563" s="209" t="s">
        <v>225</v>
      </c>
      <c r="AU563" s="209" t="s">
        <v>88</v>
      </c>
      <c r="AY563" s="20" t="s">
        <v>218</v>
      </c>
      <c r="BE563" s="210">
        <f>IF(N563="základní",J563,0)</f>
        <v>0</v>
      </c>
      <c r="BF563" s="210">
        <f>IF(N563="snížená",J563,0)</f>
        <v>0</v>
      </c>
      <c r="BG563" s="210">
        <f>IF(N563="zákl. přenesená",J563,0)</f>
        <v>0</v>
      </c>
      <c r="BH563" s="210">
        <f>IF(N563="sníž. přenesená",J563,0)</f>
        <v>0</v>
      </c>
      <c r="BI563" s="210">
        <f>IF(N563="nulová",J563,0)</f>
        <v>0</v>
      </c>
      <c r="BJ563" s="20" t="s">
        <v>88</v>
      </c>
      <c r="BK563" s="210">
        <f>ROUND(I563*H563,2)</f>
        <v>0</v>
      </c>
      <c r="BL563" s="20" t="s">
        <v>88</v>
      </c>
      <c r="BM563" s="209" t="s">
        <v>4715</v>
      </c>
    </row>
    <row r="564" s="2" customFormat="1">
      <c r="A564" s="39"/>
      <c r="B564" s="40"/>
      <c r="C564" s="39"/>
      <c r="D564" s="211" t="s">
        <v>230</v>
      </c>
      <c r="E564" s="39"/>
      <c r="F564" s="212" t="s">
        <v>4716</v>
      </c>
      <c r="G564" s="39"/>
      <c r="H564" s="39"/>
      <c r="I564" s="162"/>
      <c r="J564" s="39"/>
      <c r="K564" s="39"/>
      <c r="L564" s="40"/>
      <c r="M564" s="213"/>
      <c r="N564" s="214"/>
      <c r="O564" s="78"/>
      <c r="P564" s="78"/>
      <c r="Q564" s="78"/>
      <c r="R564" s="78"/>
      <c r="S564" s="78"/>
      <c r="T564" s="79"/>
      <c r="U564" s="39"/>
      <c r="V564" s="39"/>
      <c r="W564" s="39"/>
      <c r="X564" s="39"/>
      <c r="Y564" s="39"/>
      <c r="Z564" s="39"/>
      <c r="AA564" s="39"/>
      <c r="AB564" s="39"/>
      <c r="AC564" s="39"/>
      <c r="AD564" s="39"/>
      <c r="AE564" s="39"/>
      <c r="AT564" s="20" t="s">
        <v>230</v>
      </c>
      <c r="AU564" s="20" t="s">
        <v>88</v>
      </c>
    </row>
    <row r="565" s="2" customFormat="1" ht="24.15" customHeight="1">
      <c r="A565" s="39"/>
      <c r="B565" s="161"/>
      <c r="C565" s="197" t="s">
        <v>4717</v>
      </c>
      <c r="D565" s="197" t="s">
        <v>225</v>
      </c>
      <c r="E565" s="198" t="s">
        <v>4718</v>
      </c>
      <c r="F565" s="199" t="s">
        <v>4719</v>
      </c>
      <c r="G565" s="200" t="s">
        <v>266</v>
      </c>
      <c r="H565" s="201">
        <v>1</v>
      </c>
      <c r="I565" s="202"/>
      <c r="J565" s="203">
        <f>ROUND(I565*H565,2)</f>
        <v>0</v>
      </c>
      <c r="K565" s="204"/>
      <c r="L565" s="40"/>
      <c r="M565" s="205" t="s">
        <v>1</v>
      </c>
      <c r="N565" s="206" t="s">
        <v>45</v>
      </c>
      <c r="O565" s="78"/>
      <c r="P565" s="207">
        <f>O565*H565</f>
        <v>0</v>
      </c>
      <c r="Q565" s="207">
        <v>0</v>
      </c>
      <c r="R565" s="207">
        <f>Q565*H565</f>
        <v>0</v>
      </c>
      <c r="S565" s="207">
        <v>0</v>
      </c>
      <c r="T565" s="208">
        <f>S565*H565</f>
        <v>0</v>
      </c>
      <c r="U565" s="39"/>
      <c r="V565" s="39"/>
      <c r="W565" s="39"/>
      <c r="X565" s="39"/>
      <c r="Y565" s="39"/>
      <c r="Z565" s="39"/>
      <c r="AA565" s="39"/>
      <c r="AB565" s="39"/>
      <c r="AC565" s="39"/>
      <c r="AD565" s="39"/>
      <c r="AE565" s="39"/>
      <c r="AR565" s="209" t="s">
        <v>88</v>
      </c>
      <c r="AT565" s="209" t="s">
        <v>225</v>
      </c>
      <c r="AU565" s="209" t="s">
        <v>88</v>
      </c>
      <c r="AY565" s="20" t="s">
        <v>218</v>
      </c>
      <c r="BE565" s="210">
        <f>IF(N565="základní",J565,0)</f>
        <v>0</v>
      </c>
      <c r="BF565" s="210">
        <f>IF(N565="snížená",J565,0)</f>
        <v>0</v>
      </c>
      <c r="BG565" s="210">
        <f>IF(N565="zákl. přenesená",J565,0)</f>
        <v>0</v>
      </c>
      <c r="BH565" s="210">
        <f>IF(N565="sníž. přenesená",J565,0)</f>
        <v>0</v>
      </c>
      <c r="BI565" s="210">
        <f>IF(N565="nulová",J565,0)</f>
        <v>0</v>
      </c>
      <c r="BJ565" s="20" t="s">
        <v>88</v>
      </c>
      <c r="BK565" s="210">
        <f>ROUND(I565*H565,2)</f>
        <v>0</v>
      </c>
      <c r="BL565" s="20" t="s">
        <v>88</v>
      </c>
      <c r="BM565" s="209" t="s">
        <v>4720</v>
      </c>
    </row>
    <row r="566" s="2" customFormat="1">
      <c r="A566" s="39"/>
      <c r="B566" s="40"/>
      <c r="C566" s="39"/>
      <c r="D566" s="211" t="s">
        <v>230</v>
      </c>
      <c r="E566" s="39"/>
      <c r="F566" s="212" t="s">
        <v>4716</v>
      </c>
      <c r="G566" s="39"/>
      <c r="H566" s="39"/>
      <c r="I566" s="162"/>
      <c r="J566" s="39"/>
      <c r="K566" s="39"/>
      <c r="L566" s="40"/>
      <c r="M566" s="213"/>
      <c r="N566" s="214"/>
      <c r="O566" s="78"/>
      <c r="P566" s="78"/>
      <c r="Q566" s="78"/>
      <c r="R566" s="78"/>
      <c r="S566" s="78"/>
      <c r="T566" s="79"/>
      <c r="U566" s="39"/>
      <c r="V566" s="39"/>
      <c r="W566" s="39"/>
      <c r="X566" s="39"/>
      <c r="Y566" s="39"/>
      <c r="Z566" s="39"/>
      <c r="AA566" s="39"/>
      <c r="AB566" s="39"/>
      <c r="AC566" s="39"/>
      <c r="AD566" s="39"/>
      <c r="AE566" s="39"/>
      <c r="AT566" s="20" t="s">
        <v>230</v>
      </c>
      <c r="AU566" s="20" t="s">
        <v>88</v>
      </c>
    </row>
    <row r="567" s="2" customFormat="1" ht="21.75" customHeight="1">
      <c r="A567" s="39"/>
      <c r="B567" s="161"/>
      <c r="C567" s="197" t="s">
        <v>4721</v>
      </c>
      <c r="D567" s="197" t="s">
        <v>225</v>
      </c>
      <c r="E567" s="198" t="s">
        <v>4722</v>
      </c>
      <c r="F567" s="199" t="s">
        <v>4723</v>
      </c>
      <c r="G567" s="200" t="s">
        <v>238</v>
      </c>
      <c r="H567" s="201">
        <v>1</v>
      </c>
      <c r="I567" s="202"/>
      <c r="J567" s="203">
        <f>ROUND(I567*H567,2)</f>
        <v>0</v>
      </c>
      <c r="K567" s="204"/>
      <c r="L567" s="40"/>
      <c r="M567" s="205" t="s">
        <v>1</v>
      </c>
      <c r="N567" s="206" t="s">
        <v>45</v>
      </c>
      <c r="O567" s="78"/>
      <c r="P567" s="207">
        <f>O567*H567</f>
        <v>0</v>
      </c>
      <c r="Q567" s="207">
        <v>0</v>
      </c>
      <c r="R567" s="207">
        <f>Q567*H567</f>
        <v>0</v>
      </c>
      <c r="S567" s="207">
        <v>0</v>
      </c>
      <c r="T567" s="208">
        <f>S567*H567</f>
        <v>0</v>
      </c>
      <c r="U567" s="39"/>
      <c r="V567" s="39"/>
      <c r="W567" s="39"/>
      <c r="X567" s="39"/>
      <c r="Y567" s="39"/>
      <c r="Z567" s="39"/>
      <c r="AA567" s="39"/>
      <c r="AB567" s="39"/>
      <c r="AC567" s="39"/>
      <c r="AD567" s="39"/>
      <c r="AE567" s="39"/>
      <c r="AR567" s="209" t="s">
        <v>88</v>
      </c>
      <c r="AT567" s="209" t="s">
        <v>225</v>
      </c>
      <c r="AU567" s="209" t="s">
        <v>88</v>
      </c>
      <c r="AY567" s="20" t="s">
        <v>218</v>
      </c>
      <c r="BE567" s="210">
        <f>IF(N567="základní",J567,0)</f>
        <v>0</v>
      </c>
      <c r="BF567" s="210">
        <f>IF(N567="snížená",J567,0)</f>
        <v>0</v>
      </c>
      <c r="BG567" s="210">
        <f>IF(N567="zákl. přenesená",J567,0)</f>
        <v>0</v>
      </c>
      <c r="BH567" s="210">
        <f>IF(N567="sníž. přenesená",J567,0)</f>
        <v>0</v>
      </c>
      <c r="BI567" s="210">
        <f>IF(N567="nulová",J567,0)</f>
        <v>0</v>
      </c>
      <c r="BJ567" s="20" t="s">
        <v>88</v>
      </c>
      <c r="BK567" s="210">
        <f>ROUND(I567*H567,2)</f>
        <v>0</v>
      </c>
      <c r="BL567" s="20" t="s">
        <v>88</v>
      </c>
      <c r="BM567" s="209" t="s">
        <v>4724</v>
      </c>
    </row>
    <row r="568" s="2" customFormat="1">
      <c r="A568" s="39"/>
      <c r="B568" s="40"/>
      <c r="C568" s="39"/>
      <c r="D568" s="211" t="s">
        <v>230</v>
      </c>
      <c r="E568" s="39"/>
      <c r="F568" s="212" t="s">
        <v>4716</v>
      </c>
      <c r="G568" s="39"/>
      <c r="H568" s="39"/>
      <c r="I568" s="162"/>
      <c r="J568" s="39"/>
      <c r="K568" s="39"/>
      <c r="L568" s="40"/>
      <c r="M568" s="213"/>
      <c r="N568" s="214"/>
      <c r="O568" s="78"/>
      <c r="P568" s="78"/>
      <c r="Q568" s="78"/>
      <c r="R568" s="78"/>
      <c r="S568" s="78"/>
      <c r="T568" s="79"/>
      <c r="U568" s="39"/>
      <c r="V568" s="39"/>
      <c r="W568" s="39"/>
      <c r="X568" s="39"/>
      <c r="Y568" s="39"/>
      <c r="Z568" s="39"/>
      <c r="AA568" s="39"/>
      <c r="AB568" s="39"/>
      <c r="AC568" s="39"/>
      <c r="AD568" s="39"/>
      <c r="AE568" s="39"/>
      <c r="AT568" s="20" t="s">
        <v>230</v>
      </c>
      <c r="AU568" s="20" t="s">
        <v>88</v>
      </c>
    </row>
    <row r="569" s="2" customFormat="1" ht="21.75" customHeight="1">
      <c r="A569" s="39"/>
      <c r="B569" s="161"/>
      <c r="C569" s="197" t="s">
        <v>4725</v>
      </c>
      <c r="D569" s="197" t="s">
        <v>225</v>
      </c>
      <c r="E569" s="198" t="s">
        <v>4726</v>
      </c>
      <c r="F569" s="199" t="s">
        <v>4727</v>
      </c>
      <c r="G569" s="200" t="s">
        <v>266</v>
      </c>
      <c r="H569" s="201">
        <v>1</v>
      </c>
      <c r="I569" s="202"/>
      <c r="J569" s="203">
        <f>ROUND(I569*H569,2)</f>
        <v>0</v>
      </c>
      <c r="K569" s="204"/>
      <c r="L569" s="40"/>
      <c r="M569" s="205" t="s">
        <v>1</v>
      </c>
      <c r="N569" s="206" t="s">
        <v>45</v>
      </c>
      <c r="O569" s="78"/>
      <c r="P569" s="207">
        <f>O569*H569</f>
        <v>0</v>
      </c>
      <c r="Q569" s="207">
        <v>0</v>
      </c>
      <c r="R569" s="207">
        <f>Q569*H569</f>
        <v>0</v>
      </c>
      <c r="S569" s="207">
        <v>0</v>
      </c>
      <c r="T569" s="208">
        <f>S569*H569</f>
        <v>0</v>
      </c>
      <c r="U569" s="39"/>
      <c r="V569" s="39"/>
      <c r="W569" s="39"/>
      <c r="X569" s="39"/>
      <c r="Y569" s="39"/>
      <c r="Z569" s="39"/>
      <c r="AA569" s="39"/>
      <c r="AB569" s="39"/>
      <c r="AC569" s="39"/>
      <c r="AD569" s="39"/>
      <c r="AE569" s="39"/>
      <c r="AR569" s="209" t="s">
        <v>88</v>
      </c>
      <c r="AT569" s="209" t="s">
        <v>225</v>
      </c>
      <c r="AU569" s="209" t="s">
        <v>88</v>
      </c>
      <c r="AY569" s="20" t="s">
        <v>218</v>
      </c>
      <c r="BE569" s="210">
        <f>IF(N569="základní",J569,0)</f>
        <v>0</v>
      </c>
      <c r="BF569" s="210">
        <f>IF(N569="snížená",J569,0)</f>
        <v>0</v>
      </c>
      <c r="BG569" s="210">
        <f>IF(N569="zákl. přenesená",J569,0)</f>
        <v>0</v>
      </c>
      <c r="BH569" s="210">
        <f>IF(N569="sníž. přenesená",J569,0)</f>
        <v>0</v>
      </c>
      <c r="BI569" s="210">
        <f>IF(N569="nulová",J569,0)</f>
        <v>0</v>
      </c>
      <c r="BJ569" s="20" t="s">
        <v>88</v>
      </c>
      <c r="BK569" s="210">
        <f>ROUND(I569*H569,2)</f>
        <v>0</v>
      </c>
      <c r="BL569" s="20" t="s">
        <v>88</v>
      </c>
      <c r="BM569" s="209" t="s">
        <v>4728</v>
      </c>
    </row>
    <row r="570" s="2" customFormat="1">
      <c r="A570" s="39"/>
      <c r="B570" s="40"/>
      <c r="C570" s="39"/>
      <c r="D570" s="211" t="s">
        <v>230</v>
      </c>
      <c r="E570" s="39"/>
      <c r="F570" s="212" t="s">
        <v>4716</v>
      </c>
      <c r="G570" s="39"/>
      <c r="H570" s="39"/>
      <c r="I570" s="162"/>
      <c r="J570" s="39"/>
      <c r="K570" s="39"/>
      <c r="L570" s="40"/>
      <c r="M570" s="213"/>
      <c r="N570" s="214"/>
      <c r="O570" s="78"/>
      <c r="P570" s="78"/>
      <c r="Q570" s="78"/>
      <c r="R570" s="78"/>
      <c r="S570" s="78"/>
      <c r="T570" s="79"/>
      <c r="U570" s="39"/>
      <c r="V570" s="39"/>
      <c r="W570" s="39"/>
      <c r="X570" s="39"/>
      <c r="Y570" s="39"/>
      <c r="Z570" s="39"/>
      <c r="AA570" s="39"/>
      <c r="AB570" s="39"/>
      <c r="AC570" s="39"/>
      <c r="AD570" s="39"/>
      <c r="AE570" s="39"/>
      <c r="AT570" s="20" t="s">
        <v>230</v>
      </c>
      <c r="AU570" s="20" t="s">
        <v>88</v>
      </c>
    </row>
    <row r="571" s="2" customFormat="1" ht="21.75" customHeight="1">
      <c r="A571" s="39"/>
      <c r="B571" s="161"/>
      <c r="C571" s="197" t="s">
        <v>4729</v>
      </c>
      <c r="D571" s="197" t="s">
        <v>225</v>
      </c>
      <c r="E571" s="198" t="s">
        <v>4730</v>
      </c>
      <c r="F571" s="199" t="s">
        <v>4731</v>
      </c>
      <c r="G571" s="200" t="s">
        <v>266</v>
      </c>
      <c r="H571" s="201">
        <v>1</v>
      </c>
      <c r="I571" s="202"/>
      <c r="J571" s="203">
        <f>ROUND(I571*H571,2)</f>
        <v>0</v>
      </c>
      <c r="K571" s="204"/>
      <c r="L571" s="40"/>
      <c r="M571" s="205" t="s">
        <v>1</v>
      </c>
      <c r="N571" s="206" t="s">
        <v>45</v>
      </c>
      <c r="O571" s="78"/>
      <c r="P571" s="207">
        <f>O571*H571</f>
        <v>0</v>
      </c>
      <c r="Q571" s="207">
        <v>0</v>
      </c>
      <c r="R571" s="207">
        <f>Q571*H571</f>
        <v>0</v>
      </c>
      <c r="S571" s="207">
        <v>0</v>
      </c>
      <c r="T571" s="208">
        <f>S571*H571</f>
        <v>0</v>
      </c>
      <c r="U571" s="39"/>
      <c r="V571" s="39"/>
      <c r="W571" s="39"/>
      <c r="X571" s="39"/>
      <c r="Y571" s="39"/>
      <c r="Z571" s="39"/>
      <c r="AA571" s="39"/>
      <c r="AB571" s="39"/>
      <c r="AC571" s="39"/>
      <c r="AD571" s="39"/>
      <c r="AE571" s="39"/>
      <c r="AR571" s="209" t="s">
        <v>88</v>
      </c>
      <c r="AT571" s="209" t="s">
        <v>225</v>
      </c>
      <c r="AU571" s="209" t="s">
        <v>88</v>
      </c>
      <c r="AY571" s="20" t="s">
        <v>218</v>
      </c>
      <c r="BE571" s="210">
        <f>IF(N571="základní",J571,0)</f>
        <v>0</v>
      </c>
      <c r="BF571" s="210">
        <f>IF(N571="snížená",J571,0)</f>
        <v>0</v>
      </c>
      <c r="BG571" s="210">
        <f>IF(N571="zákl. přenesená",J571,0)</f>
        <v>0</v>
      </c>
      <c r="BH571" s="210">
        <f>IF(N571="sníž. přenesená",J571,0)</f>
        <v>0</v>
      </c>
      <c r="BI571" s="210">
        <f>IF(N571="nulová",J571,0)</f>
        <v>0</v>
      </c>
      <c r="BJ571" s="20" t="s">
        <v>88</v>
      </c>
      <c r="BK571" s="210">
        <f>ROUND(I571*H571,2)</f>
        <v>0</v>
      </c>
      <c r="BL571" s="20" t="s">
        <v>88</v>
      </c>
      <c r="BM571" s="209" t="s">
        <v>4732</v>
      </c>
    </row>
    <row r="572" s="2" customFormat="1">
      <c r="A572" s="39"/>
      <c r="B572" s="40"/>
      <c r="C572" s="39"/>
      <c r="D572" s="211" t="s">
        <v>230</v>
      </c>
      <c r="E572" s="39"/>
      <c r="F572" s="212" t="s">
        <v>4716</v>
      </c>
      <c r="G572" s="39"/>
      <c r="H572" s="39"/>
      <c r="I572" s="162"/>
      <c r="J572" s="39"/>
      <c r="K572" s="39"/>
      <c r="L572" s="40"/>
      <c r="M572" s="213"/>
      <c r="N572" s="214"/>
      <c r="O572" s="78"/>
      <c r="P572" s="78"/>
      <c r="Q572" s="78"/>
      <c r="R572" s="78"/>
      <c r="S572" s="78"/>
      <c r="T572" s="79"/>
      <c r="U572" s="39"/>
      <c r="V572" s="39"/>
      <c r="W572" s="39"/>
      <c r="X572" s="39"/>
      <c r="Y572" s="39"/>
      <c r="Z572" s="39"/>
      <c r="AA572" s="39"/>
      <c r="AB572" s="39"/>
      <c r="AC572" s="39"/>
      <c r="AD572" s="39"/>
      <c r="AE572" s="39"/>
      <c r="AT572" s="20" t="s">
        <v>230</v>
      </c>
      <c r="AU572" s="20" t="s">
        <v>88</v>
      </c>
    </row>
    <row r="573" s="2" customFormat="1" ht="33" customHeight="1">
      <c r="A573" s="39"/>
      <c r="B573" s="161"/>
      <c r="C573" s="197" t="s">
        <v>4733</v>
      </c>
      <c r="D573" s="197" t="s">
        <v>225</v>
      </c>
      <c r="E573" s="198" t="s">
        <v>4734</v>
      </c>
      <c r="F573" s="199" t="s">
        <v>4735</v>
      </c>
      <c r="G573" s="200" t="s">
        <v>238</v>
      </c>
      <c r="H573" s="201">
        <v>1</v>
      </c>
      <c r="I573" s="202"/>
      <c r="J573" s="203">
        <f>ROUND(I573*H573,2)</f>
        <v>0</v>
      </c>
      <c r="K573" s="204"/>
      <c r="L573" s="40"/>
      <c r="M573" s="205" t="s">
        <v>1</v>
      </c>
      <c r="N573" s="206" t="s">
        <v>45</v>
      </c>
      <c r="O573" s="78"/>
      <c r="P573" s="207">
        <f>O573*H573</f>
        <v>0</v>
      </c>
      <c r="Q573" s="207">
        <v>0</v>
      </c>
      <c r="R573" s="207">
        <f>Q573*H573</f>
        <v>0</v>
      </c>
      <c r="S573" s="207">
        <v>0</v>
      </c>
      <c r="T573" s="208">
        <f>S573*H573</f>
        <v>0</v>
      </c>
      <c r="U573" s="39"/>
      <c r="V573" s="39"/>
      <c r="W573" s="39"/>
      <c r="X573" s="39"/>
      <c r="Y573" s="39"/>
      <c r="Z573" s="39"/>
      <c r="AA573" s="39"/>
      <c r="AB573" s="39"/>
      <c r="AC573" s="39"/>
      <c r="AD573" s="39"/>
      <c r="AE573" s="39"/>
      <c r="AR573" s="209" t="s">
        <v>88</v>
      </c>
      <c r="AT573" s="209" t="s">
        <v>225</v>
      </c>
      <c r="AU573" s="209" t="s">
        <v>88</v>
      </c>
      <c r="AY573" s="20" t="s">
        <v>218</v>
      </c>
      <c r="BE573" s="210">
        <f>IF(N573="základní",J573,0)</f>
        <v>0</v>
      </c>
      <c r="BF573" s="210">
        <f>IF(N573="snížená",J573,0)</f>
        <v>0</v>
      </c>
      <c r="BG573" s="210">
        <f>IF(N573="zákl. přenesená",J573,0)</f>
        <v>0</v>
      </c>
      <c r="BH573" s="210">
        <f>IF(N573="sníž. přenesená",J573,0)</f>
        <v>0</v>
      </c>
      <c r="BI573" s="210">
        <f>IF(N573="nulová",J573,0)</f>
        <v>0</v>
      </c>
      <c r="BJ573" s="20" t="s">
        <v>88</v>
      </c>
      <c r="BK573" s="210">
        <f>ROUND(I573*H573,2)</f>
        <v>0</v>
      </c>
      <c r="BL573" s="20" t="s">
        <v>88</v>
      </c>
      <c r="BM573" s="209" t="s">
        <v>4736</v>
      </c>
    </row>
    <row r="574" s="2" customFormat="1" ht="55.5" customHeight="1">
      <c r="A574" s="39"/>
      <c r="B574" s="161"/>
      <c r="C574" s="197" t="s">
        <v>4737</v>
      </c>
      <c r="D574" s="197" t="s">
        <v>225</v>
      </c>
      <c r="E574" s="198" t="s">
        <v>4738</v>
      </c>
      <c r="F574" s="199" t="s">
        <v>4739</v>
      </c>
      <c r="G574" s="200" t="s">
        <v>238</v>
      </c>
      <c r="H574" s="201">
        <v>1</v>
      </c>
      <c r="I574" s="202"/>
      <c r="J574" s="203">
        <f>ROUND(I574*H574,2)</f>
        <v>0</v>
      </c>
      <c r="K574" s="204"/>
      <c r="L574" s="40"/>
      <c r="M574" s="205" t="s">
        <v>1</v>
      </c>
      <c r="N574" s="206" t="s">
        <v>45</v>
      </c>
      <c r="O574" s="78"/>
      <c r="P574" s="207">
        <f>O574*H574</f>
        <v>0</v>
      </c>
      <c r="Q574" s="207">
        <v>0</v>
      </c>
      <c r="R574" s="207">
        <f>Q574*H574</f>
        <v>0</v>
      </c>
      <c r="S574" s="207">
        <v>0</v>
      </c>
      <c r="T574" s="208">
        <f>S574*H574</f>
        <v>0</v>
      </c>
      <c r="U574" s="39"/>
      <c r="V574" s="39"/>
      <c r="W574" s="39"/>
      <c r="X574" s="39"/>
      <c r="Y574" s="39"/>
      <c r="Z574" s="39"/>
      <c r="AA574" s="39"/>
      <c r="AB574" s="39"/>
      <c r="AC574" s="39"/>
      <c r="AD574" s="39"/>
      <c r="AE574" s="39"/>
      <c r="AR574" s="209" t="s">
        <v>88</v>
      </c>
      <c r="AT574" s="209" t="s">
        <v>225</v>
      </c>
      <c r="AU574" s="209" t="s">
        <v>88</v>
      </c>
      <c r="AY574" s="20" t="s">
        <v>218</v>
      </c>
      <c r="BE574" s="210">
        <f>IF(N574="základní",J574,0)</f>
        <v>0</v>
      </c>
      <c r="BF574" s="210">
        <f>IF(N574="snížená",J574,0)</f>
        <v>0</v>
      </c>
      <c r="BG574" s="210">
        <f>IF(N574="zákl. přenesená",J574,0)</f>
        <v>0</v>
      </c>
      <c r="BH574" s="210">
        <f>IF(N574="sníž. přenesená",J574,0)</f>
        <v>0</v>
      </c>
      <c r="BI574" s="210">
        <f>IF(N574="nulová",J574,0)</f>
        <v>0</v>
      </c>
      <c r="BJ574" s="20" t="s">
        <v>88</v>
      </c>
      <c r="BK574" s="210">
        <f>ROUND(I574*H574,2)</f>
        <v>0</v>
      </c>
      <c r="BL574" s="20" t="s">
        <v>88</v>
      </c>
      <c r="BM574" s="209" t="s">
        <v>4740</v>
      </c>
    </row>
    <row r="575" s="2" customFormat="1" ht="24.15" customHeight="1">
      <c r="A575" s="39"/>
      <c r="B575" s="161"/>
      <c r="C575" s="197" t="s">
        <v>4741</v>
      </c>
      <c r="D575" s="197" t="s">
        <v>225</v>
      </c>
      <c r="E575" s="198" t="s">
        <v>4742</v>
      </c>
      <c r="F575" s="199" t="s">
        <v>4743</v>
      </c>
      <c r="G575" s="200" t="s">
        <v>266</v>
      </c>
      <c r="H575" s="201">
        <v>1</v>
      </c>
      <c r="I575" s="202"/>
      <c r="J575" s="203">
        <f>ROUND(I575*H575,2)</f>
        <v>0</v>
      </c>
      <c r="K575" s="204"/>
      <c r="L575" s="40"/>
      <c r="M575" s="205" t="s">
        <v>1</v>
      </c>
      <c r="N575" s="206" t="s">
        <v>45</v>
      </c>
      <c r="O575" s="78"/>
      <c r="P575" s="207">
        <f>O575*H575</f>
        <v>0</v>
      </c>
      <c r="Q575" s="207">
        <v>0</v>
      </c>
      <c r="R575" s="207">
        <f>Q575*H575</f>
        <v>0</v>
      </c>
      <c r="S575" s="207">
        <v>0</v>
      </c>
      <c r="T575" s="208">
        <f>S575*H575</f>
        <v>0</v>
      </c>
      <c r="U575" s="39"/>
      <c r="V575" s="39"/>
      <c r="W575" s="39"/>
      <c r="X575" s="39"/>
      <c r="Y575" s="39"/>
      <c r="Z575" s="39"/>
      <c r="AA575" s="39"/>
      <c r="AB575" s="39"/>
      <c r="AC575" s="39"/>
      <c r="AD575" s="39"/>
      <c r="AE575" s="39"/>
      <c r="AR575" s="209" t="s">
        <v>88</v>
      </c>
      <c r="AT575" s="209" t="s">
        <v>225</v>
      </c>
      <c r="AU575" s="209" t="s">
        <v>88</v>
      </c>
      <c r="AY575" s="20" t="s">
        <v>218</v>
      </c>
      <c r="BE575" s="210">
        <f>IF(N575="základní",J575,0)</f>
        <v>0</v>
      </c>
      <c r="BF575" s="210">
        <f>IF(N575="snížená",J575,0)</f>
        <v>0</v>
      </c>
      <c r="BG575" s="210">
        <f>IF(N575="zákl. přenesená",J575,0)</f>
        <v>0</v>
      </c>
      <c r="BH575" s="210">
        <f>IF(N575="sníž. přenesená",J575,0)</f>
        <v>0</v>
      </c>
      <c r="BI575" s="210">
        <f>IF(N575="nulová",J575,0)</f>
        <v>0</v>
      </c>
      <c r="BJ575" s="20" t="s">
        <v>88</v>
      </c>
      <c r="BK575" s="210">
        <f>ROUND(I575*H575,2)</f>
        <v>0</v>
      </c>
      <c r="BL575" s="20" t="s">
        <v>88</v>
      </c>
      <c r="BM575" s="209" t="s">
        <v>4744</v>
      </c>
    </row>
    <row r="576" s="2" customFormat="1">
      <c r="A576" s="39"/>
      <c r="B576" s="40"/>
      <c r="C576" s="39"/>
      <c r="D576" s="211" t="s">
        <v>230</v>
      </c>
      <c r="E576" s="39"/>
      <c r="F576" s="212" t="s">
        <v>4745</v>
      </c>
      <c r="G576" s="39"/>
      <c r="H576" s="39"/>
      <c r="I576" s="162"/>
      <c r="J576" s="39"/>
      <c r="K576" s="39"/>
      <c r="L576" s="40"/>
      <c r="M576" s="213"/>
      <c r="N576" s="214"/>
      <c r="O576" s="78"/>
      <c r="P576" s="78"/>
      <c r="Q576" s="78"/>
      <c r="R576" s="78"/>
      <c r="S576" s="78"/>
      <c r="T576" s="79"/>
      <c r="U576" s="39"/>
      <c r="V576" s="39"/>
      <c r="W576" s="39"/>
      <c r="X576" s="39"/>
      <c r="Y576" s="39"/>
      <c r="Z576" s="39"/>
      <c r="AA576" s="39"/>
      <c r="AB576" s="39"/>
      <c r="AC576" s="39"/>
      <c r="AD576" s="39"/>
      <c r="AE576" s="39"/>
      <c r="AT576" s="20" t="s">
        <v>230</v>
      </c>
      <c r="AU576" s="20" t="s">
        <v>88</v>
      </c>
    </row>
    <row r="577" s="2" customFormat="1" ht="16.5" customHeight="1">
      <c r="A577" s="39"/>
      <c r="B577" s="161"/>
      <c r="C577" s="197" t="s">
        <v>4746</v>
      </c>
      <c r="D577" s="197" t="s">
        <v>225</v>
      </c>
      <c r="E577" s="198" t="s">
        <v>4747</v>
      </c>
      <c r="F577" s="199" t="s">
        <v>4748</v>
      </c>
      <c r="G577" s="200" t="s">
        <v>266</v>
      </c>
      <c r="H577" s="201">
        <v>3</v>
      </c>
      <c r="I577" s="202"/>
      <c r="J577" s="203">
        <f>ROUND(I577*H577,2)</f>
        <v>0</v>
      </c>
      <c r="K577" s="204"/>
      <c r="L577" s="40"/>
      <c r="M577" s="205" t="s">
        <v>1</v>
      </c>
      <c r="N577" s="206" t="s">
        <v>45</v>
      </c>
      <c r="O577" s="78"/>
      <c r="P577" s="207">
        <f>O577*H577</f>
        <v>0</v>
      </c>
      <c r="Q577" s="207">
        <v>0</v>
      </c>
      <c r="R577" s="207">
        <f>Q577*H577</f>
        <v>0</v>
      </c>
      <c r="S577" s="207">
        <v>0</v>
      </c>
      <c r="T577" s="208">
        <f>S577*H577</f>
        <v>0</v>
      </c>
      <c r="U577" s="39"/>
      <c r="V577" s="39"/>
      <c r="W577" s="39"/>
      <c r="X577" s="39"/>
      <c r="Y577" s="39"/>
      <c r="Z577" s="39"/>
      <c r="AA577" s="39"/>
      <c r="AB577" s="39"/>
      <c r="AC577" s="39"/>
      <c r="AD577" s="39"/>
      <c r="AE577" s="39"/>
      <c r="AR577" s="209" t="s">
        <v>88</v>
      </c>
      <c r="AT577" s="209" t="s">
        <v>225</v>
      </c>
      <c r="AU577" s="209" t="s">
        <v>88</v>
      </c>
      <c r="AY577" s="20" t="s">
        <v>218</v>
      </c>
      <c r="BE577" s="210">
        <f>IF(N577="základní",J577,0)</f>
        <v>0</v>
      </c>
      <c r="BF577" s="210">
        <f>IF(N577="snížená",J577,0)</f>
        <v>0</v>
      </c>
      <c r="BG577" s="210">
        <f>IF(N577="zákl. přenesená",J577,0)</f>
        <v>0</v>
      </c>
      <c r="BH577" s="210">
        <f>IF(N577="sníž. přenesená",J577,0)</f>
        <v>0</v>
      </c>
      <c r="BI577" s="210">
        <f>IF(N577="nulová",J577,0)</f>
        <v>0</v>
      </c>
      <c r="BJ577" s="20" t="s">
        <v>88</v>
      </c>
      <c r="BK577" s="210">
        <f>ROUND(I577*H577,2)</f>
        <v>0</v>
      </c>
      <c r="BL577" s="20" t="s">
        <v>88</v>
      </c>
      <c r="BM577" s="209" t="s">
        <v>4749</v>
      </c>
    </row>
    <row r="578" s="2" customFormat="1">
      <c r="A578" s="39"/>
      <c r="B578" s="40"/>
      <c r="C578" s="39"/>
      <c r="D578" s="211" t="s">
        <v>230</v>
      </c>
      <c r="E578" s="39"/>
      <c r="F578" s="212" t="s">
        <v>4750</v>
      </c>
      <c r="G578" s="39"/>
      <c r="H578" s="39"/>
      <c r="I578" s="162"/>
      <c r="J578" s="39"/>
      <c r="K578" s="39"/>
      <c r="L578" s="40"/>
      <c r="M578" s="213"/>
      <c r="N578" s="214"/>
      <c r="O578" s="78"/>
      <c r="P578" s="78"/>
      <c r="Q578" s="78"/>
      <c r="R578" s="78"/>
      <c r="S578" s="78"/>
      <c r="T578" s="79"/>
      <c r="U578" s="39"/>
      <c r="V578" s="39"/>
      <c r="W578" s="39"/>
      <c r="X578" s="39"/>
      <c r="Y578" s="39"/>
      <c r="Z578" s="39"/>
      <c r="AA578" s="39"/>
      <c r="AB578" s="39"/>
      <c r="AC578" s="39"/>
      <c r="AD578" s="39"/>
      <c r="AE578" s="39"/>
      <c r="AT578" s="20" t="s">
        <v>230</v>
      </c>
      <c r="AU578" s="20" t="s">
        <v>88</v>
      </c>
    </row>
    <row r="579" s="2" customFormat="1" ht="16.5" customHeight="1">
      <c r="A579" s="39"/>
      <c r="B579" s="161"/>
      <c r="C579" s="197" t="s">
        <v>4751</v>
      </c>
      <c r="D579" s="197" t="s">
        <v>225</v>
      </c>
      <c r="E579" s="198" t="s">
        <v>4752</v>
      </c>
      <c r="F579" s="199" t="s">
        <v>4753</v>
      </c>
      <c r="G579" s="200" t="s">
        <v>266</v>
      </c>
      <c r="H579" s="201">
        <v>3</v>
      </c>
      <c r="I579" s="202"/>
      <c r="J579" s="203">
        <f>ROUND(I579*H579,2)</f>
        <v>0</v>
      </c>
      <c r="K579" s="204"/>
      <c r="L579" s="40"/>
      <c r="M579" s="205" t="s">
        <v>1</v>
      </c>
      <c r="N579" s="206" t="s">
        <v>45</v>
      </c>
      <c r="O579" s="78"/>
      <c r="P579" s="207">
        <f>O579*H579</f>
        <v>0</v>
      </c>
      <c r="Q579" s="207">
        <v>0</v>
      </c>
      <c r="R579" s="207">
        <f>Q579*H579</f>
        <v>0</v>
      </c>
      <c r="S579" s="207">
        <v>0</v>
      </c>
      <c r="T579" s="208">
        <f>S579*H579</f>
        <v>0</v>
      </c>
      <c r="U579" s="39"/>
      <c r="V579" s="39"/>
      <c r="W579" s="39"/>
      <c r="X579" s="39"/>
      <c r="Y579" s="39"/>
      <c r="Z579" s="39"/>
      <c r="AA579" s="39"/>
      <c r="AB579" s="39"/>
      <c r="AC579" s="39"/>
      <c r="AD579" s="39"/>
      <c r="AE579" s="39"/>
      <c r="AR579" s="209" t="s">
        <v>88</v>
      </c>
      <c r="AT579" s="209" t="s">
        <v>225</v>
      </c>
      <c r="AU579" s="209" t="s">
        <v>88</v>
      </c>
      <c r="AY579" s="20" t="s">
        <v>218</v>
      </c>
      <c r="BE579" s="210">
        <f>IF(N579="základní",J579,0)</f>
        <v>0</v>
      </c>
      <c r="BF579" s="210">
        <f>IF(N579="snížená",J579,0)</f>
        <v>0</v>
      </c>
      <c r="BG579" s="210">
        <f>IF(N579="zákl. přenesená",J579,0)</f>
        <v>0</v>
      </c>
      <c r="BH579" s="210">
        <f>IF(N579="sníž. přenesená",J579,0)</f>
        <v>0</v>
      </c>
      <c r="BI579" s="210">
        <f>IF(N579="nulová",J579,0)</f>
        <v>0</v>
      </c>
      <c r="BJ579" s="20" t="s">
        <v>88</v>
      </c>
      <c r="BK579" s="210">
        <f>ROUND(I579*H579,2)</f>
        <v>0</v>
      </c>
      <c r="BL579" s="20" t="s">
        <v>88</v>
      </c>
      <c r="BM579" s="209" t="s">
        <v>4754</v>
      </c>
    </row>
    <row r="580" s="2" customFormat="1" ht="33" customHeight="1">
      <c r="A580" s="39"/>
      <c r="B580" s="161"/>
      <c r="C580" s="197" t="s">
        <v>4755</v>
      </c>
      <c r="D580" s="197" t="s">
        <v>225</v>
      </c>
      <c r="E580" s="198" t="s">
        <v>4756</v>
      </c>
      <c r="F580" s="199" t="s">
        <v>4757</v>
      </c>
      <c r="G580" s="200" t="s">
        <v>238</v>
      </c>
      <c r="H580" s="201">
        <v>1</v>
      </c>
      <c r="I580" s="202"/>
      <c r="J580" s="203">
        <f>ROUND(I580*H580,2)</f>
        <v>0</v>
      </c>
      <c r="K580" s="204"/>
      <c r="L580" s="40"/>
      <c r="M580" s="205" t="s">
        <v>1</v>
      </c>
      <c r="N580" s="206" t="s">
        <v>45</v>
      </c>
      <c r="O580" s="78"/>
      <c r="P580" s="207">
        <f>O580*H580</f>
        <v>0</v>
      </c>
      <c r="Q580" s="207">
        <v>0</v>
      </c>
      <c r="R580" s="207">
        <f>Q580*H580</f>
        <v>0</v>
      </c>
      <c r="S580" s="207">
        <v>0</v>
      </c>
      <c r="T580" s="208">
        <f>S580*H580</f>
        <v>0</v>
      </c>
      <c r="U580" s="39"/>
      <c r="V580" s="39"/>
      <c r="W580" s="39"/>
      <c r="X580" s="39"/>
      <c r="Y580" s="39"/>
      <c r="Z580" s="39"/>
      <c r="AA580" s="39"/>
      <c r="AB580" s="39"/>
      <c r="AC580" s="39"/>
      <c r="AD580" s="39"/>
      <c r="AE580" s="39"/>
      <c r="AR580" s="209" t="s">
        <v>88</v>
      </c>
      <c r="AT580" s="209" t="s">
        <v>225</v>
      </c>
      <c r="AU580" s="209" t="s">
        <v>88</v>
      </c>
      <c r="AY580" s="20" t="s">
        <v>218</v>
      </c>
      <c r="BE580" s="210">
        <f>IF(N580="základní",J580,0)</f>
        <v>0</v>
      </c>
      <c r="BF580" s="210">
        <f>IF(N580="snížená",J580,0)</f>
        <v>0</v>
      </c>
      <c r="BG580" s="210">
        <f>IF(N580="zákl. přenesená",J580,0)</f>
        <v>0</v>
      </c>
      <c r="BH580" s="210">
        <f>IF(N580="sníž. přenesená",J580,0)</f>
        <v>0</v>
      </c>
      <c r="BI580" s="210">
        <f>IF(N580="nulová",J580,0)</f>
        <v>0</v>
      </c>
      <c r="BJ580" s="20" t="s">
        <v>88</v>
      </c>
      <c r="BK580" s="210">
        <f>ROUND(I580*H580,2)</f>
        <v>0</v>
      </c>
      <c r="BL580" s="20" t="s">
        <v>88</v>
      </c>
      <c r="BM580" s="209" t="s">
        <v>4758</v>
      </c>
    </row>
    <row r="581" s="2" customFormat="1" ht="16.5" customHeight="1">
      <c r="A581" s="39"/>
      <c r="B581" s="161"/>
      <c r="C581" s="197" t="s">
        <v>4759</v>
      </c>
      <c r="D581" s="197" t="s">
        <v>225</v>
      </c>
      <c r="E581" s="198" t="s">
        <v>4760</v>
      </c>
      <c r="F581" s="199" t="s">
        <v>4761</v>
      </c>
      <c r="G581" s="200" t="s">
        <v>266</v>
      </c>
      <c r="H581" s="201">
        <v>2</v>
      </c>
      <c r="I581" s="202"/>
      <c r="J581" s="203">
        <f>ROUND(I581*H581,2)</f>
        <v>0</v>
      </c>
      <c r="K581" s="204"/>
      <c r="L581" s="40"/>
      <c r="M581" s="205" t="s">
        <v>1</v>
      </c>
      <c r="N581" s="206" t="s">
        <v>45</v>
      </c>
      <c r="O581" s="78"/>
      <c r="P581" s="207">
        <f>O581*H581</f>
        <v>0</v>
      </c>
      <c r="Q581" s="207">
        <v>0</v>
      </c>
      <c r="R581" s="207">
        <f>Q581*H581</f>
        <v>0</v>
      </c>
      <c r="S581" s="207">
        <v>0</v>
      </c>
      <c r="T581" s="208">
        <f>S581*H581</f>
        <v>0</v>
      </c>
      <c r="U581" s="39"/>
      <c r="V581" s="39"/>
      <c r="W581" s="39"/>
      <c r="X581" s="39"/>
      <c r="Y581" s="39"/>
      <c r="Z581" s="39"/>
      <c r="AA581" s="39"/>
      <c r="AB581" s="39"/>
      <c r="AC581" s="39"/>
      <c r="AD581" s="39"/>
      <c r="AE581" s="39"/>
      <c r="AR581" s="209" t="s">
        <v>88</v>
      </c>
      <c r="AT581" s="209" t="s">
        <v>225</v>
      </c>
      <c r="AU581" s="209" t="s">
        <v>88</v>
      </c>
      <c r="AY581" s="20" t="s">
        <v>218</v>
      </c>
      <c r="BE581" s="210">
        <f>IF(N581="základní",J581,0)</f>
        <v>0</v>
      </c>
      <c r="BF581" s="210">
        <f>IF(N581="snížená",J581,0)</f>
        <v>0</v>
      </c>
      <c r="BG581" s="210">
        <f>IF(N581="zákl. přenesená",J581,0)</f>
        <v>0</v>
      </c>
      <c r="BH581" s="210">
        <f>IF(N581="sníž. přenesená",J581,0)</f>
        <v>0</v>
      </c>
      <c r="BI581" s="210">
        <f>IF(N581="nulová",J581,0)</f>
        <v>0</v>
      </c>
      <c r="BJ581" s="20" t="s">
        <v>88</v>
      </c>
      <c r="BK581" s="210">
        <f>ROUND(I581*H581,2)</f>
        <v>0</v>
      </c>
      <c r="BL581" s="20" t="s">
        <v>88</v>
      </c>
      <c r="BM581" s="209" t="s">
        <v>4762</v>
      </c>
    </row>
    <row r="582" s="2" customFormat="1">
      <c r="A582" s="39"/>
      <c r="B582" s="40"/>
      <c r="C582" s="39"/>
      <c r="D582" s="211" t="s">
        <v>230</v>
      </c>
      <c r="E582" s="39"/>
      <c r="F582" s="212" t="s">
        <v>661</v>
      </c>
      <c r="G582" s="39"/>
      <c r="H582" s="39"/>
      <c r="I582" s="162"/>
      <c r="J582" s="39"/>
      <c r="K582" s="39"/>
      <c r="L582" s="40"/>
      <c r="M582" s="213"/>
      <c r="N582" s="214"/>
      <c r="O582" s="78"/>
      <c r="P582" s="78"/>
      <c r="Q582" s="78"/>
      <c r="R582" s="78"/>
      <c r="S582" s="78"/>
      <c r="T582" s="79"/>
      <c r="U582" s="39"/>
      <c r="V582" s="39"/>
      <c r="W582" s="39"/>
      <c r="X582" s="39"/>
      <c r="Y582" s="39"/>
      <c r="Z582" s="39"/>
      <c r="AA582" s="39"/>
      <c r="AB582" s="39"/>
      <c r="AC582" s="39"/>
      <c r="AD582" s="39"/>
      <c r="AE582" s="39"/>
      <c r="AT582" s="20" t="s">
        <v>230</v>
      </c>
      <c r="AU582" s="20" t="s">
        <v>88</v>
      </c>
    </row>
    <row r="583" s="2" customFormat="1" ht="33" customHeight="1">
      <c r="A583" s="39"/>
      <c r="B583" s="161"/>
      <c r="C583" s="197" t="s">
        <v>4763</v>
      </c>
      <c r="D583" s="197" t="s">
        <v>225</v>
      </c>
      <c r="E583" s="198" t="s">
        <v>4764</v>
      </c>
      <c r="F583" s="199" t="s">
        <v>4765</v>
      </c>
      <c r="G583" s="200" t="s">
        <v>238</v>
      </c>
      <c r="H583" s="201">
        <v>1</v>
      </c>
      <c r="I583" s="202"/>
      <c r="J583" s="203">
        <f>ROUND(I583*H583,2)</f>
        <v>0</v>
      </c>
      <c r="K583" s="204"/>
      <c r="L583" s="40"/>
      <c r="M583" s="205" t="s">
        <v>1</v>
      </c>
      <c r="N583" s="206" t="s">
        <v>45</v>
      </c>
      <c r="O583" s="78"/>
      <c r="P583" s="207">
        <f>O583*H583</f>
        <v>0</v>
      </c>
      <c r="Q583" s="207">
        <v>0</v>
      </c>
      <c r="R583" s="207">
        <f>Q583*H583</f>
        <v>0</v>
      </c>
      <c r="S583" s="207">
        <v>0</v>
      </c>
      <c r="T583" s="208">
        <f>S583*H583</f>
        <v>0</v>
      </c>
      <c r="U583" s="39"/>
      <c r="V583" s="39"/>
      <c r="W583" s="39"/>
      <c r="X583" s="39"/>
      <c r="Y583" s="39"/>
      <c r="Z583" s="39"/>
      <c r="AA583" s="39"/>
      <c r="AB583" s="39"/>
      <c r="AC583" s="39"/>
      <c r="AD583" s="39"/>
      <c r="AE583" s="39"/>
      <c r="AR583" s="209" t="s">
        <v>88</v>
      </c>
      <c r="AT583" s="209" t="s">
        <v>225</v>
      </c>
      <c r="AU583" s="209" t="s">
        <v>88</v>
      </c>
      <c r="AY583" s="20" t="s">
        <v>218</v>
      </c>
      <c r="BE583" s="210">
        <f>IF(N583="základní",J583,0)</f>
        <v>0</v>
      </c>
      <c r="BF583" s="210">
        <f>IF(N583="snížená",J583,0)</f>
        <v>0</v>
      </c>
      <c r="BG583" s="210">
        <f>IF(N583="zákl. přenesená",J583,0)</f>
        <v>0</v>
      </c>
      <c r="BH583" s="210">
        <f>IF(N583="sníž. přenesená",J583,0)</f>
        <v>0</v>
      </c>
      <c r="BI583" s="210">
        <f>IF(N583="nulová",J583,0)</f>
        <v>0</v>
      </c>
      <c r="BJ583" s="20" t="s">
        <v>88</v>
      </c>
      <c r="BK583" s="210">
        <f>ROUND(I583*H583,2)</f>
        <v>0</v>
      </c>
      <c r="BL583" s="20" t="s">
        <v>88</v>
      </c>
      <c r="BM583" s="209" t="s">
        <v>4766</v>
      </c>
    </row>
    <row r="584" s="2" customFormat="1" ht="16.5" customHeight="1">
      <c r="A584" s="39"/>
      <c r="B584" s="161"/>
      <c r="C584" s="197" t="s">
        <v>4767</v>
      </c>
      <c r="D584" s="197" t="s">
        <v>225</v>
      </c>
      <c r="E584" s="198" t="s">
        <v>4768</v>
      </c>
      <c r="F584" s="199" t="s">
        <v>4769</v>
      </c>
      <c r="G584" s="200" t="s">
        <v>266</v>
      </c>
      <c r="H584" s="201">
        <v>1</v>
      </c>
      <c r="I584" s="202"/>
      <c r="J584" s="203">
        <f>ROUND(I584*H584,2)</f>
        <v>0</v>
      </c>
      <c r="K584" s="204"/>
      <c r="L584" s="40"/>
      <c r="M584" s="205" t="s">
        <v>1</v>
      </c>
      <c r="N584" s="206" t="s">
        <v>45</v>
      </c>
      <c r="O584" s="78"/>
      <c r="P584" s="207">
        <f>O584*H584</f>
        <v>0</v>
      </c>
      <c r="Q584" s="207">
        <v>0</v>
      </c>
      <c r="R584" s="207">
        <f>Q584*H584</f>
        <v>0</v>
      </c>
      <c r="S584" s="207">
        <v>0</v>
      </c>
      <c r="T584" s="208">
        <f>S584*H584</f>
        <v>0</v>
      </c>
      <c r="U584" s="39"/>
      <c r="V584" s="39"/>
      <c r="W584" s="39"/>
      <c r="X584" s="39"/>
      <c r="Y584" s="39"/>
      <c r="Z584" s="39"/>
      <c r="AA584" s="39"/>
      <c r="AB584" s="39"/>
      <c r="AC584" s="39"/>
      <c r="AD584" s="39"/>
      <c r="AE584" s="39"/>
      <c r="AR584" s="209" t="s">
        <v>88</v>
      </c>
      <c r="AT584" s="209" t="s">
        <v>225</v>
      </c>
      <c r="AU584" s="209" t="s">
        <v>88</v>
      </c>
      <c r="AY584" s="20" t="s">
        <v>218</v>
      </c>
      <c r="BE584" s="210">
        <f>IF(N584="základní",J584,0)</f>
        <v>0</v>
      </c>
      <c r="BF584" s="210">
        <f>IF(N584="snížená",J584,0)</f>
        <v>0</v>
      </c>
      <c r="BG584" s="210">
        <f>IF(N584="zákl. přenesená",J584,0)</f>
        <v>0</v>
      </c>
      <c r="BH584" s="210">
        <f>IF(N584="sníž. přenesená",J584,0)</f>
        <v>0</v>
      </c>
      <c r="BI584" s="210">
        <f>IF(N584="nulová",J584,0)</f>
        <v>0</v>
      </c>
      <c r="BJ584" s="20" t="s">
        <v>88</v>
      </c>
      <c r="BK584" s="210">
        <f>ROUND(I584*H584,2)</f>
        <v>0</v>
      </c>
      <c r="BL584" s="20" t="s">
        <v>88</v>
      </c>
      <c r="BM584" s="209" t="s">
        <v>4770</v>
      </c>
    </row>
    <row r="585" s="2" customFormat="1" ht="24.15" customHeight="1">
      <c r="A585" s="39"/>
      <c r="B585" s="161"/>
      <c r="C585" s="197" t="s">
        <v>4771</v>
      </c>
      <c r="D585" s="197" t="s">
        <v>225</v>
      </c>
      <c r="E585" s="198" t="s">
        <v>4772</v>
      </c>
      <c r="F585" s="199" t="s">
        <v>4773</v>
      </c>
      <c r="G585" s="200" t="s">
        <v>266</v>
      </c>
      <c r="H585" s="201">
        <v>3</v>
      </c>
      <c r="I585" s="202"/>
      <c r="J585" s="203">
        <f>ROUND(I585*H585,2)</f>
        <v>0</v>
      </c>
      <c r="K585" s="204"/>
      <c r="L585" s="40"/>
      <c r="M585" s="205" t="s">
        <v>1</v>
      </c>
      <c r="N585" s="206" t="s">
        <v>45</v>
      </c>
      <c r="O585" s="78"/>
      <c r="P585" s="207">
        <f>O585*H585</f>
        <v>0</v>
      </c>
      <c r="Q585" s="207">
        <v>0</v>
      </c>
      <c r="R585" s="207">
        <f>Q585*H585</f>
        <v>0</v>
      </c>
      <c r="S585" s="207">
        <v>0</v>
      </c>
      <c r="T585" s="208">
        <f>S585*H585</f>
        <v>0</v>
      </c>
      <c r="U585" s="39"/>
      <c r="V585" s="39"/>
      <c r="W585" s="39"/>
      <c r="X585" s="39"/>
      <c r="Y585" s="39"/>
      <c r="Z585" s="39"/>
      <c r="AA585" s="39"/>
      <c r="AB585" s="39"/>
      <c r="AC585" s="39"/>
      <c r="AD585" s="39"/>
      <c r="AE585" s="39"/>
      <c r="AR585" s="209" t="s">
        <v>88</v>
      </c>
      <c r="AT585" s="209" t="s">
        <v>225</v>
      </c>
      <c r="AU585" s="209" t="s">
        <v>88</v>
      </c>
      <c r="AY585" s="20" t="s">
        <v>218</v>
      </c>
      <c r="BE585" s="210">
        <f>IF(N585="základní",J585,0)</f>
        <v>0</v>
      </c>
      <c r="BF585" s="210">
        <f>IF(N585="snížená",J585,0)</f>
        <v>0</v>
      </c>
      <c r="BG585" s="210">
        <f>IF(N585="zákl. přenesená",J585,0)</f>
        <v>0</v>
      </c>
      <c r="BH585" s="210">
        <f>IF(N585="sníž. přenesená",J585,0)</f>
        <v>0</v>
      </c>
      <c r="BI585" s="210">
        <f>IF(N585="nulová",J585,0)</f>
        <v>0</v>
      </c>
      <c r="BJ585" s="20" t="s">
        <v>88</v>
      </c>
      <c r="BK585" s="210">
        <f>ROUND(I585*H585,2)</f>
        <v>0</v>
      </c>
      <c r="BL585" s="20" t="s">
        <v>88</v>
      </c>
      <c r="BM585" s="209" t="s">
        <v>4774</v>
      </c>
    </row>
    <row r="586" s="2" customFormat="1" ht="16.5" customHeight="1">
      <c r="A586" s="39"/>
      <c r="B586" s="161"/>
      <c r="C586" s="197" t="s">
        <v>4775</v>
      </c>
      <c r="D586" s="197" t="s">
        <v>225</v>
      </c>
      <c r="E586" s="198" t="s">
        <v>4776</v>
      </c>
      <c r="F586" s="199" t="s">
        <v>4777</v>
      </c>
      <c r="G586" s="200" t="s">
        <v>266</v>
      </c>
      <c r="H586" s="201">
        <v>18</v>
      </c>
      <c r="I586" s="202"/>
      <c r="J586" s="203">
        <f>ROUND(I586*H586,2)</f>
        <v>0</v>
      </c>
      <c r="K586" s="204"/>
      <c r="L586" s="40"/>
      <c r="M586" s="205" t="s">
        <v>1</v>
      </c>
      <c r="N586" s="206" t="s">
        <v>45</v>
      </c>
      <c r="O586" s="78"/>
      <c r="P586" s="207">
        <f>O586*H586</f>
        <v>0</v>
      </c>
      <c r="Q586" s="207">
        <v>0</v>
      </c>
      <c r="R586" s="207">
        <f>Q586*H586</f>
        <v>0</v>
      </c>
      <c r="S586" s="207">
        <v>0</v>
      </c>
      <c r="T586" s="208">
        <f>S586*H586</f>
        <v>0</v>
      </c>
      <c r="U586" s="39"/>
      <c r="V586" s="39"/>
      <c r="W586" s="39"/>
      <c r="X586" s="39"/>
      <c r="Y586" s="39"/>
      <c r="Z586" s="39"/>
      <c r="AA586" s="39"/>
      <c r="AB586" s="39"/>
      <c r="AC586" s="39"/>
      <c r="AD586" s="39"/>
      <c r="AE586" s="39"/>
      <c r="AR586" s="209" t="s">
        <v>88</v>
      </c>
      <c r="AT586" s="209" t="s">
        <v>225</v>
      </c>
      <c r="AU586" s="209" t="s">
        <v>88</v>
      </c>
      <c r="AY586" s="20" t="s">
        <v>218</v>
      </c>
      <c r="BE586" s="210">
        <f>IF(N586="základní",J586,0)</f>
        <v>0</v>
      </c>
      <c r="BF586" s="210">
        <f>IF(N586="snížená",J586,0)</f>
        <v>0</v>
      </c>
      <c r="BG586" s="210">
        <f>IF(N586="zákl. přenesená",J586,0)</f>
        <v>0</v>
      </c>
      <c r="BH586" s="210">
        <f>IF(N586="sníž. přenesená",J586,0)</f>
        <v>0</v>
      </c>
      <c r="BI586" s="210">
        <f>IF(N586="nulová",J586,0)</f>
        <v>0</v>
      </c>
      <c r="BJ586" s="20" t="s">
        <v>88</v>
      </c>
      <c r="BK586" s="210">
        <f>ROUND(I586*H586,2)</f>
        <v>0</v>
      </c>
      <c r="BL586" s="20" t="s">
        <v>88</v>
      </c>
      <c r="BM586" s="209" t="s">
        <v>4778</v>
      </c>
    </row>
    <row r="587" s="2" customFormat="1" ht="24.15" customHeight="1">
      <c r="A587" s="39"/>
      <c r="B587" s="161"/>
      <c r="C587" s="197" t="s">
        <v>4779</v>
      </c>
      <c r="D587" s="197" t="s">
        <v>225</v>
      </c>
      <c r="E587" s="198" t="s">
        <v>4780</v>
      </c>
      <c r="F587" s="199" t="s">
        <v>4781</v>
      </c>
      <c r="G587" s="200" t="s">
        <v>266</v>
      </c>
      <c r="H587" s="201">
        <v>12</v>
      </c>
      <c r="I587" s="202"/>
      <c r="J587" s="203">
        <f>ROUND(I587*H587,2)</f>
        <v>0</v>
      </c>
      <c r="K587" s="204"/>
      <c r="L587" s="40"/>
      <c r="M587" s="205" t="s">
        <v>1</v>
      </c>
      <c r="N587" s="206" t="s">
        <v>45</v>
      </c>
      <c r="O587" s="78"/>
      <c r="P587" s="207">
        <f>O587*H587</f>
        <v>0</v>
      </c>
      <c r="Q587" s="207">
        <v>0</v>
      </c>
      <c r="R587" s="207">
        <f>Q587*H587</f>
        <v>0</v>
      </c>
      <c r="S587" s="207">
        <v>0</v>
      </c>
      <c r="T587" s="208">
        <f>S587*H587</f>
        <v>0</v>
      </c>
      <c r="U587" s="39"/>
      <c r="V587" s="39"/>
      <c r="W587" s="39"/>
      <c r="X587" s="39"/>
      <c r="Y587" s="39"/>
      <c r="Z587" s="39"/>
      <c r="AA587" s="39"/>
      <c r="AB587" s="39"/>
      <c r="AC587" s="39"/>
      <c r="AD587" s="39"/>
      <c r="AE587" s="39"/>
      <c r="AR587" s="209" t="s">
        <v>88</v>
      </c>
      <c r="AT587" s="209" t="s">
        <v>225</v>
      </c>
      <c r="AU587" s="209" t="s">
        <v>88</v>
      </c>
      <c r="AY587" s="20" t="s">
        <v>218</v>
      </c>
      <c r="BE587" s="210">
        <f>IF(N587="základní",J587,0)</f>
        <v>0</v>
      </c>
      <c r="BF587" s="210">
        <f>IF(N587="snížená",J587,0)</f>
        <v>0</v>
      </c>
      <c r="BG587" s="210">
        <f>IF(N587="zákl. přenesená",J587,0)</f>
        <v>0</v>
      </c>
      <c r="BH587" s="210">
        <f>IF(N587="sníž. přenesená",J587,0)</f>
        <v>0</v>
      </c>
      <c r="BI587" s="210">
        <f>IF(N587="nulová",J587,0)</f>
        <v>0</v>
      </c>
      <c r="BJ587" s="20" t="s">
        <v>88</v>
      </c>
      <c r="BK587" s="210">
        <f>ROUND(I587*H587,2)</f>
        <v>0</v>
      </c>
      <c r="BL587" s="20" t="s">
        <v>88</v>
      </c>
      <c r="BM587" s="209" t="s">
        <v>4782</v>
      </c>
    </row>
    <row r="588" s="2" customFormat="1" ht="24.15" customHeight="1">
      <c r="A588" s="39"/>
      <c r="B588" s="161"/>
      <c r="C588" s="197" t="s">
        <v>4783</v>
      </c>
      <c r="D588" s="197" t="s">
        <v>225</v>
      </c>
      <c r="E588" s="198" t="s">
        <v>4784</v>
      </c>
      <c r="F588" s="199" t="s">
        <v>4785</v>
      </c>
      <c r="G588" s="200" t="s">
        <v>266</v>
      </c>
      <c r="H588" s="201">
        <v>3</v>
      </c>
      <c r="I588" s="202"/>
      <c r="J588" s="203">
        <f>ROUND(I588*H588,2)</f>
        <v>0</v>
      </c>
      <c r="K588" s="204"/>
      <c r="L588" s="40"/>
      <c r="M588" s="205" t="s">
        <v>1</v>
      </c>
      <c r="N588" s="206" t="s">
        <v>45</v>
      </c>
      <c r="O588" s="78"/>
      <c r="P588" s="207">
        <f>O588*H588</f>
        <v>0</v>
      </c>
      <c r="Q588" s="207">
        <v>0</v>
      </c>
      <c r="R588" s="207">
        <f>Q588*H588</f>
        <v>0</v>
      </c>
      <c r="S588" s="207">
        <v>0</v>
      </c>
      <c r="T588" s="208">
        <f>S588*H588</f>
        <v>0</v>
      </c>
      <c r="U588" s="39"/>
      <c r="V588" s="39"/>
      <c r="W588" s="39"/>
      <c r="X588" s="39"/>
      <c r="Y588" s="39"/>
      <c r="Z588" s="39"/>
      <c r="AA588" s="39"/>
      <c r="AB588" s="39"/>
      <c r="AC588" s="39"/>
      <c r="AD588" s="39"/>
      <c r="AE588" s="39"/>
      <c r="AR588" s="209" t="s">
        <v>88</v>
      </c>
      <c r="AT588" s="209" t="s">
        <v>225</v>
      </c>
      <c r="AU588" s="209" t="s">
        <v>88</v>
      </c>
      <c r="AY588" s="20" t="s">
        <v>218</v>
      </c>
      <c r="BE588" s="210">
        <f>IF(N588="základní",J588,0)</f>
        <v>0</v>
      </c>
      <c r="BF588" s="210">
        <f>IF(N588="snížená",J588,0)</f>
        <v>0</v>
      </c>
      <c r="BG588" s="210">
        <f>IF(N588="zákl. přenesená",J588,0)</f>
        <v>0</v>
      </c>
      <c r="BH588" s="210">
        <f>IF(N588="sníž. přenesená",J588,0)</f>
        <v>0</v>
      </c>
      <c r="BI588" s="210">
        <f>IF(N588="nulová",J588,0)</f>
        <v>0</v>
      </c>
      <c r="BJ588" s="20" t="s">
        <v>88</v>
      </c>
      <c r="BK588" s="210">
        <f>ROUND(I588*H588,2)</f>
        <v>0</v>
      </c>
      <c r="BL588" s="20" t="s">
        <v>88</v>
      </c>
      <c r="BM588" s="209" t="s">
        <v>4786</v>
      </c>
    </row>
    <row r="589" s="2" customFormat="1" ht="24.15" customHeight="1">
      <c r="A589" s="39"/>
      <c r="B589" s="161"/>
      <c r="C589" s="197" t="s">
        <v>4787</v>
      </c>
      <c r="D589" s="197" t="s">
        <v>225</v>
      </c>
      <c r="E589" s="198" t="s">
        <v>4788</v>
      </c>
      <c r="F589" s="199" t="s">
        <v>4789</v>
      </c>
      <c r="G589" s="200" t="s">
        <v>266</v>
      </c>
      <c r="H589" s="201">
        <v>1</v>
      </c>
      <c r="I589" s="202"/>
      <c r="J589" s="203">
        <f>ROUND(I589*H589,2)</f>
        <v>0</v>
      </c>
      <c r="K589" s="204"/>
      <c r="L589" s="40"/>
      <c r="M589" s="205" t="s">
        <v>1</v>
      </c>
      <c r="N589" s="206" t="s">
        <v>45</v>
      </c>
      <c r="O589" s="78"/>
      <c r="P589" s="207">
        <f>O589*H589</f>
        <v>0</v>
      </c>
      <c r="Q589" s="207">
        <v>0</v>
      </c>
      <c r="R589" s="207">
        <f>Q589*H589</f>
        <v>0</v>
      </c>
      <c r="S589" s="207">
        <v>0</v>
      </c>
      <c r="T589" s="208">
        <f>S589*H589</f>
        <v>0</v>
      </c>
      <c r="U589" s="39"/>
      <c r="V589" s="39"/>
      <c r="W589" s="39"/>
      <c r="X589" s="39"/>
      <c r="Y589" s="39"/>
      <c r="Z589" s="39"/>
      <c r="AA589" s="39"/>
      <c r="AB589" s="39"/>
      <c r="AC589" s="39"/>
      <c r="AD589" s="39"/>
      <c r="AE589" s="39"/>
      <c r="AR589" s="209" t="s">
        <v>88</v>
      </c>
      <c r="AT589" s="209" t="s">
        <v>225</v>
      </c>
      <c r="AU589" s="209" t="s">
        <v>88</v>
      </c>
      <c r="AY589" s="20" t="s">
        <v>218</v>
      </c>
      <c r="BE589" s="210">
        <f>IF(N589="základní",J589,0)</f>
        <v>0</v>
      </c>
      <c r="BF589" s="210">
        <f>IF(N589="snížená",J589,0)</f>
        <v>0</v>
      </c>
      <c r="BG589" s="210">
        <f>IF(N589="zákl. přenesená",J589,0)</f>
        <v>0</v>
      </c>
      <c r="BH589" s="210">
        <f>IF(N589="sníž. přenesená",J589,0)</f>
        <v>0</v>
      </c>
      <c r="BI589" s="210">
        <f>IF(N589="nulová",J589,0)</f>
        <v>0</v>
      </c>
      <c r="BJ589" s="20" t="s">
        <v>88</v>
      </c>
      <c r="BK589" s="210">
        <f>ROUND(I589*H589,2)</f>
        <v>0</v>
      </c>
      <c r="BL589" s="20" t="s">
        <v>88</v>
      </c>
      <c r="BM589" s="209" t="s">
        <v>4790</v>
      </c>
    </row>
    <row r="590" s="12" customFormat="1" ht="22.8" customHeight="1">
      <c r="A590" s="12"/>
      <c r="B590" s="184"/>
      <c r="C590" s="12"/>
      <c r="D590" s="185" t="s">
        <v>79</v>
      </c>
      <c r="E590" s="195" t="s">
        <v>4791</v>
      </c>
      <c r="F590" s="195" t="s">
        <v>4792</v>
      </c>
      <c r="G590" s="12"/>
      <c r="H590" s="12"/>
      <c r="I590" s="187"/>
      <c r="J590" s="196">
        <f>BK590</f>
        <v>0</v>
      </c>
      <c r="K590" s="12"/>
      <c r="L590" s="184"/>
      <c r="M590" s="189"/>
      <c r="N590" s="190"/>
      <c r="O590" s="190"/>
      <c r="P590" s="191">
        <f>SUM(P591:P636)</f>
        <v>0</v>
      </c>
      <c r="Q590" s="190"/>
      <c r="R590" s="191">
        <f>SUM(R591:R636)</f>
        <v>0.0071199999999999996</v>
      </c>
      <c r="S590" s="190"/>
      <c r="T590" s="192">
        <f>SUM(T591:T636)</f>
        <v>0</v>
      </c>
      <c r="U590" s="12"/>
      <c r="V590" s="12"/>
      <c r="W590" s="12"/>
      <c r="X590" s="12"/>
      <c r="Y590" s="12"/>
      <c r="Z590" s="12"/>
      <c r="AA590" s="12"/>
      <c r="AB590" s="12"/>
      <c r="AC590" s="12"/>
      <c r="AD590" s="12"/>
      <c r="AE590" s="12"/>
      <c r="AR590" s="185" t="s">
        <v>88</v>
      </c>
      <c r="AT590" s="193" t="s">
        <v>79</v>
      </c>
      <c r="AU590" s="193" t="s">
        <v>88</v>
      </c>
      <c r="AY590" s="185" t="s">
        <v>218</v>
      </c>
      <c r="BK590" s="194">
        <f>SUM(BK591:BK636)</f>
        <v>0</v>
      </c>
    </row>
    <row r="591" s="2" customFormat="1" ht="21.75" customHeight="1">
      <c r="A591" s="39"/>
      <c r="B591" s="161"/>
      <c r="C591" s="197" t="s">
        <v>4793</v>
      </c>
      <c r="D591" s="197" t="s">
        <v>225</v>
      </c>
      <c r="E591" s="198" t="s">
        <v>4794</v>
      </c>
      <c r="F591" s="199" t="s">
        <v>4795</v>
      </c>
      <c r="G591" s="200" t="s">
        <v>266</v>
      </c>
      <c r="H591" s="201">
        <v>3</v>
      </c>
      <c r="I591" s="202"/>
      <c r="J591" s="203">
        <f>ROUND(I591*H591,2)</f>
        <v>0</v>
      </c>
      <c r="K591" s="204"/>
      <c r="L591" s="40"/>
      <c r="M591" s="205" t="s">
        <v>1</v>
      </c>
      <c r="N591" s="206" t="s">
        <v>45</v>
      </c>
      <c r="O591" s="78"/>
      <c r="P591" s="207">
        <f>O591*H591</f>
        <v>0</v>
      </c>
      <c r="Q591" s="207">
        <v>0</v>
      </c>
      <c r="R591" s="207">
        <f>Q591*H591</f>
        <v>0</v>
      </c>
      <c r="S591" s="207">
        <v>0</v>
      </c>
      <c r="T591" s="208">
        <f>S591*H591</f>
        <v>0</v>
      </c>
      <c r="U591" s="39"/>
      <c r="V591" s="39"/>
      <c r="W591" s="39"/>
      <c r="X591" s="39"/>
      <c r="Y591" s="39"/>
      <c r="Z591" s="39"/>
      <c r="AA591" s="39"/>
      <c r="AB591" s="39"/>
      <c r="AC591" s="39"/>
      <c r="AD591" s="39"/>
      <c r="AE591" s="39"/>
      <c r="AR591" s="209" t="s">
        <v>88</v>
      </c>
      <c r="AT591" s="209" t="s">
        <v>225</v>
      </c>
      <c r="AU591" s="209" t="s">
        <v>90</v>
      </c>
      <c r="AY591" s="20" t="s">
        <v>218</v>
      </c>
      <c r="BE591" s="210">
        <f>IF(N591="základní",J591,0)</f>
        <v>0</v>
      </c>
      <c r="BF591" s="210">
        <f>IF(N591="snížená",J591,0)</f>
        <v>0</v>
      </c>
      <c r="BG591" s="210">
        <f>IF(N591="zákl. přenesená",J591,0)</f>
        <v>0</v>
      </c>
      <c r="BH591" s="210">
        <f>IF(N591="sníž. přenesená",J591,0)</f>
        <v>0</v>
      </c>
      <c r="BI591" s="210">
        <f>IF(N591="nulová",J591,0)</f>
        <v>0</v>
      </c>
      <c r="BJ591" s="20" t="s">
        <v>88</v>
      </c>
      <c r="BK591" s="210">
        <f>ROUND(I591*H591,2)</f>
        <v>0</v>
      </c>
      <c r="BL591" s="20" t="s">
        <v>88</v>
      </c>
      <c r="BM591" s="209" t="s">
        <v>4796</v>
      </c>
    </row>
    <row r="592" s="2" customFormat="1" ht="21.75" customHeight="1">
      <c r="A592" s="39"/>
      <c r="B592" s="161"/>
      <c r="C592" s="197" t="s">
        <v>4797</v>
      </c>
      <c r="D592" s="197" t="s">
        <v>225</v>
      </c>
      <c r="E592" s="198" t="s">
        <v>4798</v>
      </c>
      <c r="F592" s="199" t="s">
        <v>4799</v>
      </c>
      <c r="G592" s="200" t="s">
        <v>266</v>
      </c>
      <c r="H592" s="201">
        <v>6</v>
      </c>
      <c r="I592" s="202"/>
      <c r="J592" s="203">
        <f>ROUND(I592*H592,2)</f>
        <v>0</v>
      </c>
      <c r="K592" s="204"/>
      <c r="L592" s="40"/>
      <c r="M592" s="205" t="s">
        <v>1</v>
      </c>
      <c r="N592" s="206" t="s">
        <v>45</v>
      </c>
      <c r="O592" s="78"/>
      <c r="P592" s="207">
        <f>O592*H592</f>
        <v>0</v>
      </c>
      <c r="Q592" s="207">
        <v>0</v>
      </c>
      <c r="R592" s="207">
        <f>Q592*H592</f>
        <v>0</v>
      </c>
      <c r="S592" s="207">
        <v>0</v>
      </c>
      <c r="T592" s="208">
        <f>S592*H592</f>
        <v>0</v>
      </c>
      <c r="U592" s="39"/>
      <c r="V592" s="39"/>
      <c r="W592" s="39"/>
      <c r="X592" s="39"/>
      <c r="Y592" s="39"/>
      <c r="Z592" s="39"/>
      <c r="AA592" s="39"/>
      <c r="AB592" s="39"/>
      <c r="AC592" s="39"/>
      <c r="AD592" s="39"/>
      <c r="AE592" s="39"/>
      <c r="AR592" s="209" t="s">
        <v>229</v>
      </c>
      <c r="AT592" s="209" t="s">
        <v>225</v>
      </c>
      <c r="AU592" s="209" t="s">
        <v>90</v>
      </c>
      <c r="AY592" s="20" t="s">
        <v>218</v>
      </c>
      <c r="BE592" s="210">
        <f>IF(N592="základní",J592,0)</f>
        <v>0</v>
      </c>
      <c r="BF592" s="210">
        <f>IF(N592="snížená",J592,0)</f>
        <v>0</v>
      </c>
      <c r="BG592" s="210">
        <f>IF(N592="zákl. přenesená",J592,0)</f>
        <v>0</v>
      </c>
      <c r="BH592" s="210">
        <f>IF(N592="sníž. přenesená",J592,0)</f>
        <v>0</v>
      </c>
      <c r="BI592" s="210">
        <f>IF(N592="nulová",J592,0)</f>
        <v>0</v>
      </c>
      <c r="BJ592" s="20" t="s">
        <v>88</v>
      </c>
      <c r="BK592" s="210">
        <f>ROUND(I592*H592,2)</f>
        <v>0</v>
      </c>
      <c r="BL592" s="20" t="s">
        <v>229</v>
      </c>
      <c r="BM592" s="209" t="s">
        <v>4800</v>
      </c>
    </row>
    <row r="593" s="2" customFormat="1" ht="24.15" customHeight="1">
      <c r="A593" s="39"/>
      <c r="B593" s="161"/>
      <c r="C593" s="197" t="s">
        <v>4801</v>
      </c>
      <c r="D593" s="197" t="s">
        <v>225</v>
      </c>
      <c r="E593" s="198" t="s">
        <v>4802</v>
      </c>
      <c r="F593" s="199" t="s">
        <v>4803</v>
      </c>
      <c r="G593" s="200" t="s">
        <v>266</v>
      </c>
      <c r="H593" s="201">
        <v>6</v>
      </c>
      <c r="I593" s="202"/>
      <c r="J593" s="203">
        <f>ROUND(I593*H593,2)</f>
        <v>0</v>
      </c>
      <c r="K593" s="204"/>
      <c r="L593" s="40"/>
      <c r="M593" s="205" t="s">
        <v>1</v>
      </c>
      <c r="N593" s="206" t="s">
        <v>45</v>
      </c>
      <c r="O593" s="78"/>
      <c r="P593" s="207">
        <f>O593*H593</f>
        <v>0</v>
      </c>
      <c r="Q593" s="207">
        <v>0</v>
      </c>
      <c r="R593" s="207">
        <f>Q593*H593</f>
        <v>0</v>
      </c>
      <c r="S593" s="207">
        <v>0</v>
      </c>
      <c r="T593" s="208">
        <f>S593*H593</f>
        <v>0</v>
      </c>
      <c r="U593" s="39"/>
      <c r="V593" s="39"/>
      <c r="W593" s="39"/>
      <c r="X593" s="39"/>
      <c r="Y593" s="39"/>
      <c r="Z593" s="39"/>
      <c r="AA593" s="39"/>
      <c r="AB593" s="39"/>
      <c r="AC593" s="39"/>
      <c r="AD593" s="39"/>
      <c r="AE593" s="39"/>
      <c r="AR593" s="209" t="s">
        <v>88</v>
      </c>
      <c r="AT593" s="209" t="s">
        <v>225</v>
      </c>
      <c r="AU593" s="209" t="s">
        <v>90</v>
      </c>
      <c r="AY593" s="20" t="s">
        <v>218</v>
      </c>
      <c r="BE593" s="210">
        <f>IF(N593="základní",J593,0)</f>
        <v>0</v>
      </c>
      <c r="BF593" s="210">
        <f>IF(N593="snížená",J593,0)</f>
        <v>0</v>
      </c>
      <c r="BG593" s="210">
        <f>IF(N593="zákl. přenesená",J593,0)</f>
        <v>0</v>
      </c>
      <c r="BH593" s="210">
        <f>IF(N593="sníž. přenesená",J593,0)</f>
        <v>0</v>
      </c>
      <c r="BI593" s="210">
        <f>IF(N593="nulová",J593,0)</f>
        <v>0</v>
      </c>
      <c r="BJ593" s="20" t="s">
        <v>88</v>
      </c>
      <c r="BK593" s="210">
        <f>ROUND(I593*H593,2)</f>
        <v>0</v>
      </c>
      <c r="BL593" s="20" t="s">
        <v>88</v>
      </c>
      <c r="BM593" s="209" t="s">
        <v>4804</v>
      </c>
    </row>
    <row r="594" s="2" customFormat="1" ht="24.15" customHeight="1">
      <c r="A594" s="39"/>
      <c r="B594" s="161"/>
      <c r="C594" s="197" t="s">
        <v>4805</v>
      </c>
      <c r="D594" s="197" t="s">
        <v>225</v>
      </c>
      <c r="E594" s="198" t="s">
        <v>4806</v>
      </c>
      <c r="F594" s="199" t="s">
        <v>4807</v>
      </c>
      <c r="G594" s="200" t="s">
        <v>501</v>
      </c>
      <c r="H594" s="201">
        <v>3174</v>
      </c>
      <c r="I594" s="202"/>
      <c r="J594" s="203">
        <f>ROUND(I594*H594,2)</f>
        <v>0</v>
      </c>
      <c r="K594" s="204"/>
      <c r="L594" s="40"/>
      <c r="M594" s="205" t="s">
        <v>1</v>
      </c>
      <c r="N594" s="206" t="s">
        <v>45</v>
      </c>
      <c r="O594" s="78"/>
      <c r="P594" s="207">
        <f>O594*H594</f>
        <v>0</v>
      </c>
      <c r="Q594" s="207">
        <v>0</v>
      </c>
      <c r="R594" s="207">
        <f>Q594*H594</f>
        <v>0</v>
      </c>
      <c r="S594" s="207">
        <v>0</v>
      </c>
      <c r="T594" s="208">
        <f>S594*H594</f>
        <v>0</v>
      </c>
      <c r="U594" s="39"/>
      <c r="V594" s="39"/>
      <c r="W594" s="39"/>
      <c r="X594" s="39"/>
      <c r="Y594" s="39"/>
      <c r="Z594" s="39"/>
      <c r="AA594" s="39"/>
      <c r="AB594" s="39"/>
      <c r="AC594" s="39"/>
      <c r="AD594" s="39"/>
      <c r="AE594" s="39"/>
      <c r="AR594" s="209" t="s">
        <v>88</v>
      </c>
      <c r="AT594" s="209" t="s">
        <v>225</v>
      </c>
      <c r="AU594" s="209" t="s">
        <v>90</v>
      </c>
      <c r="AY594" s="20" t="s">
        <v>218</v>
      </c>
      <c r="BE594" s="210">
        <f>IF(N594="základní",J594,0)</f>
        <v>0</v>
      </c>
      <c r="BF594" s="210">
        <f>IF(N594="snížená",J594,0)</f>
        <v>0</v>
      </c>
      <c r="BG594" s="210">
        <f>IF(N594="zákl. přenesená",J594,0)</f>
        <v>0</v>
      </c>
      <c r="BH594" s="210">
        <f>IF(N594="sníž. přenesená",J594,0)</f>
        <v>0</v>
      </c>
      <c r="BI594" s="210">
        <f>IF(N594="nulová",J594,0)</f>
        <v>0</v>
      </c>
      <c r="BJ594" s="20" t="s">
        <v>88</v>
      </c>
      <c r="BK594" s="210">
        <f>ROUND(I594*H594,2)</f>
        <v>0</v>
      </c>
      <c r="BL594" s="20" t="s">
        <v>88</v>
      </c>
      <c r="BM594" s="209" t="s">
        <v>4808</v>
      </c>
    </row>
    <row r="595" s="2" customFormat="1" ht="24.15" customHeight="1">
      <c r="A595" s="39"/>
      <c r="B595" s="161"/>
      <c r="C595" s="197" t="s">
        <v>4809</v>
      </c>
      <c r="D595" s="197" t="s">
        <v>225</v>
      </c>
      <c r="E595" s="198" t="s">
        <v>2870</v>
      </c>
      <c r="F595" s="199" t="s">
        <v>2871</v>
      </c>
      <c r="G595" s="200" t="s">
        <v>501</v>
      </c>
      <c r="H595" s="201">
        <v>20</v>
      </c>
      <c r="I595" s="202"/>
      <c r="J595" s="203">
        <f>ROUND(I595*H595,2)</f>
        <v>0</v>
      </c>
      <c r="K595" s="204"/>
      <c r="L595" s="40"/>
      <c r="M595" s="205" t="s">
        <v>1</v>
      </c>
      <c r="N595" s="206" t="s">
        <v>45</v>
      </c>
      <c r="O595" s="78"/>
      <c r="P595" s="207">
        <f>O595*H595</f>
        <v>0</v>
      </c>
      <c r="Q595" s="207">
        <v>0</v>
      </c>
      <c r="R595" s="207">
        <f>Q595*H595</f>
        <v>0</v>
      </c>
      <c r="S595" s="207">
        <v>0</v>
      </c>
      <c r="T595" s="208">
        <f>S595*H595</f>
        <v>0</v>
      </c>
      <c r="U595" s="39"/>
      <c r="V595" s="39"/>
      <c r="W595" s="39"/>
      <c r="X595" s="39"/>
      <c r="Y595" s="39"/>
      <c r="Z595" s="39"/>
      <c r="AA595" s="39"/>
      <c r="AB595" s="39"/>
      <c r="AC595" s="39"/>
      <c r="AD595" s="39"/>
      <c r="AE595" s="39"/>
      <c r="AR595" s="209" t="s">
        <v>88</v>
      </c>
      <c r="AT595" s="209" t="s">
        <v>225</v>
      </c>
      <c r="AU595" s="209" t="s">
        <v>90</v>
      </c>
      <c r="AY595" s="20" t="s">
        <v>218</v>
      </c>
      <c r="BE595" s="210">
        <f>IF(N595="základní",J595,0)</f>
        <v>0</v>
      </c>
      <c r="BF595" s="210">
        <f>IF(N595="snížená",J595,0)</f>
        <v>0</v>
      </c>
      <c r="BG595" s="210">
        <f>IF(N595="zákl. přenesená",J595,0)</f>
        <v>0</v>
      </c>
      <c r="BH595" s="210">
        <f>IF(N595="sníž. přenesená",J595,0)</f>
        <v>0</v>
      </c>
      <c r="BI595" s="210">
        <f>IF(N595="nulová",J595,0)</f>
        <v>0</v>
      </c>
      <c r="BJ595" s="20" t="s">
        <v>88</v>
      </c>
      <c r="BK595" s="210">
        <f>ROUND(I595*H595,2)</f>
        <v>0</v>
      </c>
      <c r="BL595" s="20" t="s">
        <v>88</v>
      </c>
      <c r="BM595" s="209" t="s">
        <v>4810</v>
      </c>
    </row>
    <row r="596" s="2" customFormat="1" ht="16.5" customHeight="1">
      <c r="A596" s="39"/>
      <c r="B596" s="161"/>
      <c r="C596" s="197" t="s">
        <v>4811</v>
      </c>
      <c r="D596" s="197" t="s">
        <v>225</v>
      </c>
      <c r="E596" s="198" t="s">
        <v>4812</v>
      </c>
      <c r="F596" s="199" t="s">
        <v>4813</v>
      </c>
      <c r="G596" s="200" t="s">
        <v>266</v>
      </c>
      <c r="H596" s="201">
        <v>1</v>
      </c>
      <c r="I596" s="202"/>
      <c r="J596" s="203">
        <f>ROUND(I596*H596,2)</f>
        <v>0</v>
      </c>
      <c r="K596" s="204"/>
      <c r="L596" s="40"/>
      <c r="M596" s="205" t="s">
        <v>1</v>
      </c>
      <c r="N596" s="206" t="s">
        <v>45</v>
      </c>
      <c r="O596" s="78"/>
      <c r="P596" s="207">
        <f>O596*H596</f>
        <v>0</v>
      </c>
      <c r="Q596" s="207">
        <v>0</v>
      </c>
      <c r="R596" s="207">
        <f>Q596*H596</f>
        <v>0</v>
      </c>
      <c r="S596" s="207">
        <v>0</v>
      </c>
      <c r="T596" s="208">
        <f>S596*H596</f>
        <v>0</v>
      </c>
      <c r="U596" s="39"/>
      <c r="V596" s="39"/>
      <c r="W596" s="39"/>
      <c r="X596" s="39"/>
      <c r="Y596" s="39"/>
      <c r="Z596" s="39"/>
      <c r="AA596" s="39"/>
      <c r="AB596" s="39"/>
      <c r="AC596" s="39"/>
      <c r="AD596" s="39"/>
      <c r="AE596" s="39"/>
      <c r="AR596" s="209" t="s">
        <v>229</v>
      </c>
      <c r="AT596" s="209" t="s">
        <v>225</v>
      </c>
      <c r="AU596" s="209" t="s">
        <v>90</v>
      </c>
      <c r="AY596" s="20" t="s">
        <v>218</v>
      </c>
      <c r="BE596" s="210">
        <f>IF(N596="základní",J596,0)</f>
        <v>0</v>
      </c>
      <c r="BF596" s="210">
        <f>IF(N596="snížená",J596,0)</f>
        <v>0</v>
      </c>
      <c r="BG596" s="210">
        <f>IF(N596="zákl. přenesená",J596,0)</f>
        <v>0</v>
      </c>
      <c r="BH596" s="210">
        <f>IF(N596="sníž. přenesená",J596,0)</f>
        <v>0</v>
      </c>
      <c r="BI596" s="210">
        <f>IF(N596="nulová",J596,0)</f>
        <v>0</v>
      </c>
      <c r="BJ596" s="20" t="s">
        <v>88</v>
      </c>
      <c r="BK596" s="210">
        <f>ROUND(I596*H596,2)</f>
        <v>0</v>
      </c>
      <c r="BL596" s="20" t="s">
        <v>229</v>
      </c>
      <c r="BM596" s="209" t="s">
        <v>4814</v>
      </c>
    </row>
    <row r="597" s="2" customFormat="1" ht="16.5" customHeight="1">
      <c r="A597" s="39"/>
      <c r="B597" s="161"/>
      <c r="C597" s="197" t="s">
        <v>4815</v>
      </c>
      <c r="D597" s="197" t="s">
        <v>225</v>
      </c>
      <c r="E597" s="198" t="s">
        <v>4816</v>
      </c>
      <c r="F597" s="199" t="s">
        <v>4817</v>
      </c>
      <c r="G597" s="200" t="s">
        <v>266</v>
      </c>
      <c r="H597" s="201">
        <v>1</v>
      </c>
      <c r="I597" s="202"/>
      <c r="J597" s="203">
        <f>ROUND(I597*H597,2)</f>
        <v>0</v>
      </c>
      <c r="K597" s="204"/>
      <c r="L597" s="40"/>
      <c r="M597" s="205" t="s">
        <v>1</v>
      </c>
      <c r="N597" s="206" t="s">
        <v>45</v>
      </c>
      <c r="O597" s="78"/>
      <c r="P597" s="207">
        <f>O597*H597</f>
        <v>0</v>
      </c>
      <c r="Q597" s="207">
        <v>0</v>
      </c>
      <c r="R597" s="207">
        <f>Q597*H597</f>
        <v>0</v>
      </c>
      <c r="S597" s="207">
        <v>0</v>
      </c>
      <c r="T597" s="208">
        <f>S597*H597</f>
        <v>0</v>
      </c>
      <c r="U597" s="39"/>
      <c r="V597" s="39"/>
      <c r="W597" s="39"/>
      <c r="X597" s="39"/>
      <c r="Y597" s="39"/>
      <c r="Z597" s="39"/>
      <c r="AA597" s="39"/>
      <c r="AB597" s="39"/>
      <c r="AC597" s="39"/>
      <c r="AD597" s="39"/>
      <c r="AE597" s="39"/>
      <c r="AR597" s="209" t="s">
        <v>229</v>
      </c>
      <c r="AT597" s="209" t="s">
        <v>225</v>
      </c>
      <c r="AU597" s="209" t="s">
        <v>90</v>
      </c>
      <c r="AY597" s="20" t="s">
        <v>218</v>
      </c>
      <c r="BE597" s="210">
        <f>IF(N597="základní",J597,0)</f>
        <v>0</v>
      </c>
      <c r="BF597" s="210">
        <f>IF(N597="snížená",J597,0)</f>
        <v>0</v>
      </c>
      <c r="BG597" s="210">
        <f>IF(N597="zákl. přenesená",J597,0)</f>
        <v>0</v>
      </c>
      <c r="BH597" s="210">
        <f>IF(N597="sníž. přenesená",J597,0)</f>
        <v>0</v>
      </c>
      <c r="BI597" s="210">
        <f>IF(N597="nulová",J597,0)</f>
        <v>0</v>
      </c>
      <c r="BJ597" s="20" t="s">
        <v>88</v>
      </c>
      <c r="BK597" s="210">
        <f>ROUND(I597*H597,2)</f>
        <v>0</v>
      </c>
      <c r="BL597" s="20" t="s">
        <v>229</v>
      </c>
      <c r="BM597" s="209" t="s">
        <v>4818</v>
      </c>
    </row>
    <row r="598" s="2" customFormat="1" ht="16.5" customHeight="1">
      <c r="A598" s="39"/>
      <c r="B598" s="161"/>
      <c r="C598" s="197" t="s">
        <v>4819</v>
      </c>
      <c r="D598" s="197" t="s">
        <v>225</v>
      </c>
      <c r="E598" s="198" t="s">
        <v>4820</v>
      </c>
      <c r="F598" s="199" t="s">
        <v>4821</v>
      </c>
      <c r="G598" s="200" t="s">
        <v>266</v>
      </c>
      <c r="H598" s="201">
        <v>24</v>
      </c>
      <c r="I598" s="202"/>
      <c r="J598" s="203">
        <f>ROUND(I598*H598,2)</f>
        <v>0</v>
      </c>
      <c r="K598" s="204"/>
      <c r="L598" s="40"/>
      <c r="M598" s="205" t="s">
        <v>1</v>
      </c>
      <c r="N598" s="206" t="s">
        <v>45</v>
      </c>
      <c r="O598" s="78"/>
      <c r="P598" s="207">
        <f>O598*H598</f>
        <v>0</v>
      </c>
      <c r="Q598" s="207">
        <v>0</v>
      </c>
      <c r="R598" s="207">
        <f>Q598*H598</f>
        <v>0</v>
      </c>
      <c r="S598" s="207">
        <v>0</v>
      </c>
      <c r="T598" s="208">
        <f>S598*H598</f>
        <v>0</v>
      </c>
      <c r="U598" s="39"/>
      <c r="V598" s="39"/>
      <c r="W598" s="39"/>
      <c r="X598" s="39"/>
      <c r="Y598" s="39"/>
      <c r="Z598" s="39"/>
      <c r="AA598" s="39"/>
      <c r="AB598" s="39"/>
      <c r="AC598" s="39"/>
      <c r="AD598" s="39"/>
      <c r="AE598" s="39"/>
      <c r="AR598" s="209" t="s">
        <v>88</v>
      </c>
      <c r="AT598" s="209" t="s">
        <v>225</v>
      </c>
      <c r="AU598" s="209" t="s">
        <v>90</v>
      </c>
      <c r="AY598" s="20" t="s">
        <v>218</v>
      </c>
      <c r="BE598" s="210">
        <f>IF(N598="základní",J598,0)</f>
        <v>0</v>
      </c>
      <c r="BF598" s="210">
        <f>IF(N598="snížená",J598,0)</f>
        <v>0</v>
      </c>
      <c r="BG598" s="210">
        <f>IF(N598="zákl. přenesená",J598,0)</f>
        <v>0</v>
      </c>
      <c r="BH598" s="210">
        <f>IF(N598="sníž. přenesená",J598,0)</f>
        <v>0</v>
      </c>
      <c r="BI598" s="210">
        <f>IF(N598="nulová",J598,0)</f>
        <v>0</v>
      </c>
      <c r="BJ598" s="20" t="s">
        <v>88</v>
      </c>
      <c r="BK598" s="210">
        <f>ROUND(I598*H598,2)</f>
        <v>0</v>
      </c>
      <c r="BL598" s="20" t="s">
        <v>88</v>
      </c>
      <c r="BM598" s="209" t="s">
        <v>4822</v>
      </c>
    </row>
    <row r="599" s="2" customFormat="1" ht="16.5" customHeight="1">
      <c r="A599" s="39"/>
      <c r="B599" s="161"/>
      <c r="C599" s="197" t="s">
        <v>4823</v>
      </c>
      <c r="D599" s="197" t="s">
        <v>225</v>
      </c>
      <c r="E599" s="198" t="s">
        <v>4824</v>
      </c>
      <c r="F599" s="199" t="s">
        <v>4825</v>
      </c>
      <c r="G599" s="200" t="s">
        <v>266</v>
      </c>
      <c r="H599" s="201">
        <v>4</v>
      </c>
      <c r="I599" s="202"/>
      <c r="J599" s="203">
        <f>ROUND(I599*H599,2)</f>
        <v>0</v>
      </c>
      <c r="K599" s="204"/>
      <c r="L599" s="40"/>
      <c r="M599" s="205" t="s">
        <v>1</v>
      </c>
      <c r="N599" s="206" t="s">
        <v>45</v>
      </c>
      <c r="O599" s="78"/>
      <c r="P599" s="207">
        <f>O599*H599</f>
        <v>0</v>
      </c>
      <c r="Q599" s="207">
        <v>0</v>
      </c>
      <c r="R599" s="207">
        <f>Q599*H599</f>
        <v>0</v>
      </c>
      <c r="S599" s="207">
        <v>0</v>
      </c>
      <c r="T599" s="208">
        <f>S599*H599</f>
        <v>0</v>
      </c>
      <c r="U599" s="39"/>
      <c r="V599" s="39"/>
      <c r="W599" s="39"/>
      <c r="X599" s="39"/>
      <c r="Y599" s="39"/>
      <c r="Z599" s="39"/>
      <c r="AA599" s="39"/>
      <c r="AB599" s="39"/>
      <c r="AC599" s="39"/>
      <c r="AD599" s="39"/>
      <c r="AE599" s="39"/>
      <c r="AR599" s="209" t="s">
        <v>88</v>
      </c>
      <c r="AT599" s="209" t="s">
        <v>225</v>
      </c>
      <c r="AU599" s="209" t="s">
        <v>90</v>
      </c>
      <c r="AY599" s="20" t="s">
        <v>218</v>
      </c>
      <c r="BE599" s="210">
        <f>IF(N599="základní",J599,0)</f>
        <v>0</v>
      </c>
      <c r="BF599" s="210">
        <f>IF(N599="snížená",J599,0)</f>
        <v>0</v>
      </c>
      <c r="BG599" s="210">
        <f>IF(N599="zákl. přenesená",J599,0)</f>
        <v>0</v>
      </c>
      <c r="BH599" s="210">
        <f>IF(N599="sníž. přenesená",J599,0)</f>
        <v>0</v>
      </c>
      <c r="BI599" s="210">
        <f>IF(N599="nulová",J599,0)</f>
        <v>0</v>
      </c>
      <c r="BJ599" s="20" t="s">
        <v>88</v>
      </c>
      <c r="BK599" s="210">
        <f>ROUND(I599*H599,2)</f>
        <v>0</v>
      </c>
      <c r="BL599" s="20" t="s">
        <v>88</v>
      </c>
      <c r="BM599" s="209" t="s">
        <v>4826</v>
      </c>
    </row>
    <row r="600" s="2" customFormat="1" ht="16.5" customHeight="1">
      <c r="A600" s="39"/>
      <c r="B600" s="161"/>
      <c r="C600" s="197" t="s">
        <v>4827</v>
      </c>
      <c r="D600" s="197" t="s">
        <v>225</v>
      </c>
      <c r="E600" s="198" t="s">
        <v>4828</v>
      </c>
      <c r="F600" s="199" t="s">
        <v>4829</v>
      </c>
      <c r="G600" s="200" t="s">
        <v>260</v>
      </c>
      <c r="H600" s="201">
        <v>17</v>
      </c>
      <c r="I600" s="202"/>
      <c r="J600" s="203">
        <f>ROUND(I600*H600,2)</f>
        <v>0</v>
      </c>
      <c r="K600" s="204"/>
      <c r="L600" s="40"/>
      <c r="M600" s="205" t="s">
        <v>1</v>
      </c>
      <c r="N600" s="206" t="s">
        <v>45</v>
      </c>
      <c r="O600" s="78"/>
      <c r="P600" s="207">
        <f>O600*H600</f>
        <v>0</v>
      </c>
      <c r="Q600" s="207">
        <v>0</v>
      </c>
      <c r="R600" s="207">
        <f>Q600*H600</f>
        <v>0</v>
      </c>
      <c r="S600" s="207">
        <v>0</v>
      </c>
      <c r="T600" s="208">
        <f>S600*H600</f>
        <v>0</v>
      </c>
      <c r="U600" s="39"/>
      <c r="V600" s="39"/>
      <c r="W600" s="39"/>
      <c r="X600" s="39"/>
      <c r="Y600" s="39"/>
      <c r="Z600" s="39"/>
      <c r="AA600" s="39"/>
      <c r="AB600" s="39"/>
      <c r="AC600" s="39"/>
      <c r="AD600" s="39"/>
      <c r="AE600" s="39"/>
      <c r="AR600" s="209" t="s">
        <v>88</v>
      </c>
      <c r="AT600" s="209" t="s">
        <v>225</v>
      </c>
      <c r="AU600" s="209" t="s">
        <v>90</v>
      </c>
      <c r="AY600" s="20" t="s">
        <v>218</v>
      </c>
      <c r="BE600" s="210">
        <f>IF(N600="základní",J600,0)</f>
        <v>0</v>
      </c>
      <c r="BF600" s="210">
        <f>IF(N600="snížená",J600,0)</f>
        <v>0</v>
      </c>
      <c r="BG600" s="210">
        <f>IF(N600="zákl. přenesená",J600,0)</f>
        <v>0</v>
      </c>
      <c r="BH600" s="210">
        <f>IF(N600="sníž. přenesená",J600,0)</f>
        <v>0</v>
      </c>
      <c r="BI600" s="210">
        <f>IF(N600="nulová",J600,0)</f>
        <v>0</v>
      </c>
      <c r="BJ600" s="20" t="s">
        <v>88</v>
      </c>
      <c r="BK600" s="210">
        <f>ROUND(I600*H600,2)</f>
        <v>0</v>
      </c>
      <c r="BL600" s="20" t="s">
        <v>88</v>
      </c>
      <c r="BM600" s="209" t="s">
        <v>4830</v>
      </c>
    </row>
    <row r="601" s="2" customFormat="1" ht="16.5" customHeight="1">
      <c r="A601" s="39"/>
      <c r="B601" s="161"/>
      <c r="C601" s="197" t="s">
        <v>4831</v>
      </c>
      <c r="D601" s="197" t="s">
        <v>225</v>
      </c>
      <c r="E601" s="198" t="s">
        <v>4832</v>
      </c>
      <c r="F601" s="199" t="s">
        <v>4833</v>
      </c>
      <c r="G601" s="200" t="s">
        <v>260</v>
      </c>
      <c r="H601" s="201">
        <v>18</v>
      </c>
      <c r="I601" s="202"/>
      <c r="J601" s="203">
        <f>ROUND(I601*H601,2)</f>
        <v>0</v>
      </c>
      <c r="K601" s="204"/>
      <c r="L601" s="40"/>
      <c r="M601" s="205" t="s">
        <v>1</v>
      </c>
      <c r="N601" s="206" t="s">
        <v>45</v>
      </c>
      <c r="O601" s="78"/>
      <c r="P601" s="207">
        <f>O601*H601</f>
        <v>0</v>
      </c>
      <c r="Q601" s="207">
        <v>0</v>
      </c>
      <c r="R601" s="207">
        <f>Q601*H601</f>
        <v>0</v>
      </c>
      <c r="S601" s="207">
        <v>0</v>
      </c>
      <c r="T601" s="208">
        <f>S601*H601</f>
        <v>0</v>
      </c>
      <c r="U601" s="39"/>
      <c r="V601" s="39"/>
      <c r="W601" s="39"/>
      <c r="X601" s="39"/>
      <c r="Y601" s="39"/>
      <c r="Z601" s="39"/>
      <c r="AA601" s="39"/>
      <c r="AB601" s="39"/>
      <c r="AC601" s="39"/>
      <c r="AD601" s="39"/>
      <c r="AE601" s="39"/>
      <c r="AR601" s="209" t="s">
        <v>88</v>
      </c>
      <c r="AT601" s="209" t="s">
        <v>225</v>
      </c>
      <c r="AU601" s="209" t="s">
        <v>90</v>
      </c>
      <c r="AY601" s="20" t="s">
        <v>218</v>
      </c>
      <c r="BE601" s="210">
        <f>IF(N601="základní",J601,0)</f>
        <v>0</v>
      </c>
      <c r="BF601" s="210">
        <f>IF(N601="snížená",J601,0)</f>
        <v>0</v>
      </c>
      <c r="BG601" s="210">
        <f>IF(N601="zákl. přenesená",J601,0)</f>
        <v>0</v>
      </c>
      <c r="BH601" s="210">
        <f>IF(N601="sníž. přenesená",J601,0)</f>
        <v>0</v>
      </c>
      <c r="BI601" s="210">
        <f>IF(N601="nulová",J601,0)</f>
        <v>0</v>
      </c>
      <c r="BJ601" s="20" t="s">
        <v>88</v>
      </c>
      <c r="BK601" s="210">
        <f>ROUND(I601*H601,2)</f>
        <v>0</v>
      </c>
      <c r="BL601" s="20" t="s">
        <v>88</v>
      </c>
      <c r="BM601" s="209" t="s">
        <v>4834</v>
      </c>
    </row>
    <row r="602" s="2" customFormat="1" ht="16.5" customHeight="1">
      <c r="A602" s="39"/>
      <c r="B602" s="161"/>
      <c r="C602" s="197" t="s">
        <v>4835</v>
      </c>
      <c r="D602" s="197" t="s">
        <v>225</v>
      </c>
      <c r="E602" s="198" t="s">
        <v>4836</v>
      </c>
      <c r="F602" s="199" t="s">
        <v>4837</v>
      </c>
      <c r="G602" s="200" t="s">
        <v>260</v>
      </c>
      <c r="H602" s="201">
        <v>35</v>
      </c>
      <c r="I602" s="202"/>
      <c r="J602" s="203">
        <f>ROUND(I602*H602,2)</f>
        <v>0</v>
      </c>
      <c r="K602" s="204"/>
      <c r="L602" s="40"/>
      <c r="M602" s="205" t="s">
        <v>1</v>
      </c>
      <c r="N602" s="206" t="s">
        <v>45</v>
      </c>
      <c r="O602" s="78"/>
      <c r="P602" s="207">
        <f>O602*H602</f>
        <v>0</v>
      </c>
      <c r="Q602" s="207">
        <v>0</v>
      </c>
      <c r="R602" s="207">
        <f>Q602*H602</f>
        <v>0</v>
      </c>
      <c r="S602" s="207">
        <v>0</v>
      </c>
      <c r="T602" s="208">
        <f>S602*H602</f>
        <v>0</v>
      </c>
      <c r="U602" s="39"/>
      <c r="V602" s="39"/>
      <c r="W602" s="39"/>
      <c r="X602" s="39"/>
      <c r="Y602" s="39"/>
      <c r="Z602" s="39"/>
      <c r="AA602" s="39"/>
      <c r="AB602" s="39"/>
      <c r="AC602" s="39"/>
      <c r="AD602" s="39"/>
      <c r="AE602" s="39"/>
      <c r="AR602" s="209" t="s">
        <v>88</v>
      </c>
      <c r="AT602" s="209" t="s">
        <v>225</v>
      </c>
      <c r="AU602" s="209" t="s">
        <v>90</v>
      </c>
      <c r="AY602" s="20" t="s">
        <v>218</v>
      </c>
      <c r="BE602" s="210">
        <f>IF(N602="základní",J602,0)</f>
        <v>0</v>
      </c>
      <c r="BF602" s="210">
        <f>IF(N602="snížená",J602,0)</f>
        <v>0</v>
      </c>
      <c r="BG602" s="210">
        <f>IF(N602="zákl. přenesená",J602,0)</f>
        <v>0</v>
      </c>
      <c r="BH602" s="210">
        <f>IF(N602="sníž. přenesená",J602,0)</f>
        <v>0</v>
      </c>
      <c r="BI602" s="210">
        <f>IF(N602="nulová",J602,0)</f>
        <v>0</v>
      </c>
      <c r="BJ602" s="20" t="s">
        <v>88</v>
      </c>
      <c r="BK602" s="210">
        <f>ROUND(I602*H602,2)</f>
        <v>0</v>
      </c>
      <c r="BL602" s="20" t="s">
        <v>88</v>
      </c>
      <c r="BM602" s="209" t="s">
        <v>4838</v>
      </c>
    </row>
    <row r="603" s="2" customFormat="1" ht="16.5" customHeight="1">
      <c r="A603" s="39"/>
      <c r="B603" s="161"/>
      <c r="C603" s="197" t="s">
        <v>4839</v>
      </c>
      <c r="D603" s="197" t="s">
        <v>225</v>
      </c>
      <c r="E603" s="198" t="s">
        <v>4840</v>
      </c>
      <c r="F603" s="199" t="s">
        <v>4841</v>
      </c>
      <c r="G603" s="200" t="s">
        <v>266</v>
      </c>
      <c r="H603" s="201">
        <v>13</v>
      </c>
      <c r="I603" s="202"/>
      <c r="J603" s="203">
        <f>ROUND(I603*H603,2)</f>
        <v>0</v>
      </c>
      <c r="K603" s="204"/>
      <c r="L603" s="40"/>
      <c r="M603" s="205" t="s">
        <v>1</v>
      </c>
      <c r="N603" s="206" t="s">
        <v>45</v>
      </c>
      <c r="O603" s="78"/>
      <c r="P603" s="207">
        <f>O603*H603</f>
        <v>0</v>
      </c>
      <c r="Q603" s="207">
        <v>0</v>
      </c>
      <c r="R603" s="207">
        <f>Q603*H603</f>
        <v>0</v>
      </c>
      <c r="S603" s="207">
        <v>0</v>
      </c>
      <c r="T603" s="208">
        <f>S603*H603</f>
        <v>0</v>
      </c>
      <c r="U603" s="39"/>
      <c r="V603" s="39"/>
      <c r="W603" s="39"/>
      <c r="X603" s="39"/>
      <c r="Y603" s="39"/>
      <c r="Z603" s="39"/>
      <c r="AA603" s="39"/>
      <c r="AB603" s="39"/>
      <c r="AC603" s="39"/>
      <c r="AD603" s="39"/>
      <c r="AE603" s="39"/>
      <c r="AR603" s="209" t="s">
        <v>88</v>
      </c>
      <c r="AT603" s="209" t="s">
        <v>225</v>
      </c>
      <c r="AU603" s="209" t="s">
        <v>90</v>
      </c>
      <c r="AY603" s="20" t="s">
        <v>218</v>
      </c>
      <c r="BE603" s="210">
        <f>IF(N603="základní",J603,0)</f>
        <v>0</v>
      </c>
      <c r="BF603" s="210">
        <f>IF(N603="snížená",J603,0)</f>
        <v>0</v>
      </c>
      <c r="BG603" s="210">
        <f>IF(N603="zákl. přenesená",J603,0)</f>
        <v>0</v>
      </c>
      <c r="BH603" s="210">
        <f>IF(N603="sníž. přenesená",J603,0)</f>
        <v>0</v>
      </c>
      <c r="BI603" s="210">
        <f>IF(N603="nulová",J603,0)</f>
        <v>0</v>
      </c>
      <c r="BJ603" s="20" t="s">
        <v>88</v>
      </c>
      <c r="BK603" s="210">
        <f>ROUND(I603*H603,2)</f>
        <v>0</v>
      </c>
      <c r="BL603" s="20" t="s">
        <v>88</v>
      </c>
      <c r="BM603" s="209" t="s">
        <v>4842</v>
      </c>
    </row>
    <row r="604" s="2" customFormat="1" ht="24.15" customHeight="1">
      <c r="A604" s="39"/>
      <c r="B604" s="161"/>
      <c r="C604" s="197" t="s">
        <v>4843</v>
      </c>
      <c r="D604" s="197" t="s">
        <v>225</v>
      </c>
      <c r="E604" s="198" t="s">
        <v>2870</v>
      </c>
      <c r="F604" s="199" t="s">
        <v>2871</v>
      </c>
      <c r="G604" s="200" t="s">
        <v>501</v>
      </c>
      <c r="H604" s="201">
        <v>30</v>
      </c>
      <c r="I604" s="202"/>
      <c r="J604" s="203">
        <f>ROUND(I604*H604,2)</f>
        <v>0</v>
      </c>
      <c r="K604" s="204"/>
      <c r="L604" s="40"/>
      <c r="M604" s="205" t="s">
        <v>1</v>
      </c>
      <c r="N604" s="206" t="s">
        <v>45</v>
      </c>
      <c r="O604" s="78"/>
      <c r="P604" s="207">
        <f>O604*H604</f>
        <v>0</v>
      </c>
      <c r="Q604" s="207">
        <v>0</v>
      </c>
      <c r="R604" s="207">
        <f>Q604*H604</f>
        <v>0</v>
      </c>
      <c r="S604" s="207">
        <v>0</v>
      </c>
      <c r="T604" s="208">
        <f>S604*H604</f>
        <v>0</v>
      </c>
      <c r="U604" s="39"/>
      <c r="V604" s="39"/>
      <c r="W604" s="39"/>
      <c r="X604" s="39"/>
      <c r="Y604" s="39"/>
      <c r="Z604" s="39"/>
      <c r="AA604" s="39"/>
      <c r="AB604" s="39"/>
      <c r="AC604" s="39"/>
      <c r="AD604" s="39"/>
      <c r="AE604" s="39"/>
      <c r="AR604" s="209" t="s">
        <v>88</v>
      </c>
      <c r="AT604" s="209" t="s">
        <v>225</v>
      </c>
      <c r="AU604" s="209" t="s">
        <v>90</v>
      </c>
      <c r="AY604" s="20" t="s">
        <v>218</v>
      </c>
      <c r="BE604" s="210">
        <f>IF(N604="základní",J604,0)</f>
        <v>0</v>
      </c>
      <c r="BF604" s="210">
        <f>IF(N604="snížená",J604,0)</f>
        <v>0</v>
      </c>
      <c r="BG604" s="210">
        <f>IF(N604="zákl. přenesená",J604,0)</f>
        <v>0</v>
      </c>
      <c r="BH604" s="210">
        <f>IF(N604="sníž. přenesená",J604,0)</f>
        <v>0</v>
      </c>
      <c r="BI604" s="210">
        <f>IF(N604="nulová",J604,0)</f>
        <v>0</v>
      </c>
      <c r="BJ604" s="20" t="s">
        <v>88</v>
      </c>
      <c r="BK604" s="210">
        <f>ROUND(I604*H604,2)</f>
        <v>0</v>
      </c>
      <c r="BL604" s="20" t="s">
        <v>88</v>
      </c>
      <c r="BM604" s="209" t="s">
        <v>4844</v>
      </c>
    </row>
    <row r="605" s="2" customFormat="1" ht="24.15" customHeight="1">
      <c r="A605" s="39"/>
      <c r="B605" s="161"/>
      <c r="C605" s="197" t="s">
        <v>4845</v>
      </c>
      <c r="D605" s="197" t="s">
        <v>225</v>
      </c>
      <c r="E605" s="198" t="s">
        <v>4846</v>
      </c>
      <c r="F605" s="199" t="s">
        <v>4847</v>
      </c>
      <c r="G605" s="200" t="s">
        <v>266</v>
      </c>
      <c r="H605" s="201">
        <v>15</v>
      </c>
      <c r="I605" s="202"/>
      <c r="J605" s="203">
        <f>ROUND(I605*H605,2)</f>
        <v>0</v>
      </c>
      <c r="K605" s="204"/>
      <c r="L605" s="40"/>
      <c r="M605" s="205" t="s">
        <v>1</v>
      </c>
      <c r="N605" s="206" t="s">
        <v>45</v>
      </c>
      <c r="O605" s="78"/>
      <c r="P605" s="207">
        <f>O605*H605</f>
        <v>0</v>
      </c>
      <c r="Q605" s="207">
        <v>0</v>
      </c>
      <c r="R605" s="207">
        <f>Q605*H605</f>
        <v>0</v>
      </c>
      <c r="S605" s="207">
        <v>0</v>
      </c>
      <c r="T605" s="208">
        <f>S605*H605</f>
        <v>0</v>
      </c>
      <c r="U605" s="39"/>
      <c r="V605" s="39"/>
      <c r="W605" s="39"/>
      <c r="X605" s="39"/>
      <c r="Y605" s="39"/>
      <c r="Z605" s="39"/>
      <c r="AA605" s="39"/>
      <c r="AB605" s="39"/>
      <c r="AC605" s="39"/>
      <c r="AD605" s="39"/>
      <c r="AE605" s="39"/>
      <c r="AR605" s="209" t="s">
        <v>88</v>
      </c>
      <c r="AT605" s="209" t="s">
        <v>225</v>
      </c>
      <c r="AU605" s="209" t="s">
        <v>90</v>
      </c>
      <c r="AY605" s="20" t="s">
        <v>218</v>
      </c>
      <c r="BE605" s="210">
        <f>IF(N605="základní",J605,0)</f>
        <v>0</v>
      </c>
      <c r="BF605" s="210">
        <f>IF(N605="snížená",J605,0)</f>
        <v>0</v>
      </c>
      <c r="BG605" s="210">
        <f>IF(N605="zákl. přenesená",J605,0)</f>
        <v>0</v>
      </c>
      <c r="BH605" s="210">
        <f>IF(N605="sníž. přenesená",J605,0)</f>
        <v>0</v>
      </c>
      <c r="BI605" s="210">
        <f>IF(N605="nulová",J605,0)</f>
        <v>0</v>
      </c>
      <c r="BJ605" s="20" t="s">
        <v>88</v>
      </c>
      <c r="BK605" s="210">
        <f>ROUND(I605*H605,2)</f>
        <v>0</v>
      </c>
      <c r="BL605" s="20" t="s">
        <v>88</v>
      </c>
      <c r="BM605" s="209" t="s">
        <v>4848</v>
      </c>
    </row>
    <row r="606" s="2" customFormat="1" ht="24.15" customHeight="1">
      <c r="A606" s="39"/>
      <c r="B606" s="161"/>
      <c r="C606" s="197" t="s">
        <v>4849</v>
      </c>
      <c r="D606" s="197" t="s">
        <v>225</v>
      </c>
      <c r="E606" s="198" t="s">
        <v>4850</v>
      </c>
      <c r="F606" s="199" t="s">
        <v>4851</v>
      </c>
      <c r="G606" s="200" t="s">
        <v>266</v>
      </c>
      <c r="H606" s="201">
        <v>4</v>
      </c>
      <c r="I606" s="202"/>
      <c r="J606" s="203">
        <f>ROUND(I606*H606,2)</f>
        <v>0</v>
      </c>
      <c r="K606" s="204"/>
      <c r="L606" s="40"/>
      <c r="M606" s="205" t="s">
        <v>1</v>
      </c>
      <c r="N606" s="206" t="s">
        <v>45</v>
      </c>
      <c r="O606" s="78"/>
      <c r="P606" s="207">
        <f>O606*H606</f>
        <v>0</v>
      </c>
      <c r="Q606" s="207">
        <v>0</v>
      </c>
      <c r="R606" s="207">
        <f>Q606*H606</f>
        <v>0</v>
      </c>
      <c r="S606" s="207">
        <v>0</v>
      </c>
      <c r="T606" s="208">
        <f>S606*H606</f>
        <v>0</v>
      </c>
      <c r="U606" s="39"/>
      <c r="V606" s="39"/>
      <c r="W606" s="39"/>
      <c r="X606" s="39"/>
      <c r="Y606" s="39"/>
      <c r="Z606" s="39"/>
      <c r="AA606" s="39"/>
      <c r="AB606" s="39"/>
      <c r="AC606" s="39"/>
      <c r="AD606" s="39"/>
      <c r="AE606" s="39"/>
      <c r="AR606" s="209" t="s">
        <v>88</v>
      </c>
      <c r="AT606" s="209" t="s">
        <v>225</v>
      </c>
      <c r="AU606" s="209" t="s">
        <v>90</v>
      </c>
      <c r="AY606" s="20" t="s">
        <v>218</v>
      </c>
      <c r="BE606" s="210">
        <f>IF(N606="základní",J606,0)</f>
        <v>0</v>
      </c>
      <c r="BF606" s="210">
        <f>IF(N606="snížená",J606,0)</f>
        <v>0</v>
      </c>
      <c r="BG606" s="210">
        <f>IF(N606="zákl. přenesená",J606,0)</f>
        <v>0</v>
      </c>
      <c r="BH606" s="210">
        <f>IF(N606="sníž. přenesená",J606,0)</f>
        <v>0</v>
      </c>
      <c r="BI606" s="210">
        <f>IF(N606="nulová",J606,0)</f>
        <v>0</v>
      </c>
      <c r="BJ606" s="20" t="s">
        <v>88</v>
      </c>
      <c r="BK606" s="210">
        <f>ROUND(I606*H606,2)</f>
        <v>0</v>
      </c>
      <c r="BL606" s="20" t="s">
        <v>88</v>
      </c>
      <c r="BM606" s="209" t="s">
        <v>4852</v>
      </c>
    </row>
    <row r="607" s="2" customFormat="1" ht="33" customHeight="1">
      <c r="A607" s="39"/>
      <c r="B607" s="161"/>
      <c r="C607" s="197" t="s">
        <v>4853</v>
      </c>
      <c r="D607" s="197" t="s">
        <v>225</v>
      </c>
      <c r="E607" s="198" t="s">
        <v>1620</v>
      </c>
      <c r="F607" s="199" t="s">
        <v>1621</v>
      </c>
      <c r="G607" s="200" t="s">
        <v>260</v>
      </c>
      <c r="H607" s="201">
        <v>80</v>
      </c>
      <c r="I607" s="202"/>
      <c r="J607" s="203">
        <f>ROUND(I607*H607,2)</f>
        <v>0</v>
      </c>
      <c r="K607" s="204"/>
      <c r="L607" s="40"/>
      <c r="M607" s="205" t="s">
        <v>1</v>
      </c>
      <c r="N607" s="206" t="s">
        <v>45</v>
      </c>
      <c r="O607" s="78"/>
      <c r="P607" s="207">
        <f>O607*H607</f>
        <v>0</v>
      </c>
      <c r="Q607" s="207">
        <v>0</v>
      </c>
      <c r="R607" s="207">
        <f>Q607*H607</f>
        <v>0</v>
      </c>
      <c r="S607" s="207">
        <v>0</v>
      </c>
      <c r="T607" s="208">
        <f>S607*H607</f>
        <v>0</v>
      </c>
      <c r="U607" s="39"/>
      <c r="V607" s="39"/>
      <c r="W607" s="39"/>
      <c r="X607" s="39"/>
      <c r="Y607" s="39"/>
      <c r="Z607" s="39"/>
      <c r="AA607" s="39"/>
      <c r="AB607" s="39"/>
      <c r="AC607" s="39"/>
      <c r="AD607" s="39"/>
      <c r="AE607" s="39"/>
      <c r="AR607" s="209" t="s">
        <v>88</v>
      </c>
      <c r="AT607" s="209" t="s">
        <v>225</v>
      </c>
      <c r="AU607" s="209" t="s">
        <v>90</v>
      </c>
      <c r="AY607" s="20" t="s">
        <v>218</v>
      </c>
      <c r="BE607" s="210">
        <f>IF(N607="základní",J607,0)</f>
        <v>0</v>
      </c>
      <c r="BF607" s="210">
        <f>IF(N607="snížená",J607,0)</f>
        <v>0</v>
      </c>
      <c r="BG607" s="210">
        <f>IF(N607="zákl. přenesená",J607,0)</f>
        <v>0</v>
      </c>
      <c r="BH607" s="210">
        <f>IF(N607="sníž. přenesená",J607,0)</f>
        <v>0</v>
      </c>
      <c r="BI607" s="210">
        <f>IF(N607="nulová",J607,0)</f>
        <v>0</v>
      </c>
      <c r="BJ607" s="20" t="s">
        <v>88</v>
      </c>
      <c r="BK607" s="210">
        <f>ROUND(I607*H607,2)</f>
        <v>0</v>
      </c>
      <c r="BL607" s="20" t="s">
        <v>88</v>
      </c>
      <c r="BM607" s="209" t="s">
        <v>4854</v>
      </c>
    </row>
    <row r="608" s="2" customFormat="1" ht="24.15" customHeight="1">
      <c r="A608" s="39"/>
      <c r="B608" s="161"/>
      <c r="C608" s="197" t="s">
        <v>4855</v>
      </c>
      <c r="D608" s="197" t="s">
        <v>225</v>
      </c>
      <c r="E608" s="198" t="s">
        <v>1623</v>
      </c>
      <c r="F608" s="199" t="s">
        <v>1624</v>
      </c>
      <c r="G608" s="200" t="s">
        <v>260</v>
      </c>
      <c r="H608" s="201">
        <v>80</v>
      </c>
      <c r="I608" s="202"/>
      <c r="J608" s="203">
        <f>ROUND(I608*H608,2)</f>
        <v>0</v>
      </c>
      <c r="K608" s="204"/>
      <c r="L608" s="40"/>
      <c r="M608" s="205" t="s">
        <v>1</v>
      </c>
      <c r="N608" s="206" t="s">
        <v>45</v>
      </c>
      <c r="O608" s="78"/>
      <c r="P608" s="207">
        <f>O608*H608</f>
        <v>0</v>
      </c>
      <c r="Q608" s="207">
        <v>0</v>
      </c>
      <c r="R608" s="207">
        <f>Q608*H608</f>
        <v>0</v>
      </c>
      <c r="S608" s="207">
        <v>0</v>
      </c>
      <c r="T608" s="208">
        <f>S608*H608</f>
        <v>0</v>
      </c>
      <c r="U608" s="39"/>
      <c r="V608" s="39"/>
      <c r="W608" s="39"/>
      <c r="X608" s="39"/>
      <c r="Y608" s="39"/>
      <c r="Z608" s="39"/>
      <c r="AA608" s="39"/>
      <c r="AB608" s="39"/>
      <c r="AC608" s="39"/>
      <c r="AD608" s="39"/>
      <c r="AE608" s="39"/>
      <c r="AR608" s="209" t="s">
        <v>88</v>
      </c>
      <c r="AT608" s="209" t="s">
        <v>225</v>
      </c>
      <c r="AU608" s="209" t="s">
        <v>90</v>
      </c>
      <c r="AY608" s="20" t="s">
        <v>218</v>
      </c>
      <c r="BE608" s="210">
        <f>IF(N608="základní",J608,0)</f>
        <v>0</v>
      </c>
      <c r="BF608" s="210">
        <f>IF(N608="snížená",J608,0)</f>
        <v>0</v>
      </c>
      <c r="BG608" s="210">
        <f>IF(N608="zákl. přenesená",J608,0)</f>
        <v>0</v>
      </c>
      <c r="BH608" s="210">
        <f>IF(N608="sníž. přenesená",J608,0)</f>
        <v>0</v>
      </c>
      <c r="BI608" s="210">
        <f>IF(N608="nulová",J608,0)</f>
        <v>0</v>
      </c>
      <c r="BJ608" s="20" t="s">
        <v>88</v>
      </c>
      <c r="BK608" s="210">
        <f>ROUND(I608*H608,2)</f>
        <v>0</v>
      </c>
      <c r="BL608" s="20" t="s">
        <v>88</v>
      </c>
      <c r="BM608" s="209" t="s">
        <v>4856</v>
      </c>
    </row>
    <row r="609" s="2" customFormat="1" ht="37.8" customHeight="1">
      <c r="A609" s="39"/>
      <c r="B609" s="161"/>
      <c r="C609" s="197" t="s">
        <v>4857</v>
      </c>
      <c r="D609" s="197" t="s">
        <v>225</v>
      </c>
      <c r="E609" s="198" t="s">
        <v>258</v>
      </c>
      <c r="F609" s="199" t="s">
        <v>259</v>
      </c>
      <c r="G609" s="200" t="s">
        <v>260</v>
      </c>
      <c r="H609" s="201">
        <v>184</v>
      </c>
      <c r="I609" s="202"/>
      <c r="J609" s="203">
        <f>ROUND(I609*H609,2)</f>
        <v>0</v>
      </c>
      <c r="K609" s="204"/>
      <c r="L609" s="40"/>
      <c r="M609" s="205" t="s">
        <v>1</v>
      </c>
      <c r="N609" s="206" t="s">
        <v>45</v>
      </c>
      <c r="O609" s="78"/>
      <c r="P609" s="207">
        <f>O609*H609</f>
        <v>0</v>
      </c>
      <c r="Q609" s="207">
        <v>0</v>
      </c>
      <c r="R609" s="207">
        <f>Q609*H609</f>
        <v>0</v>
      </c>
      <c r="S609" s="207">
        <v>0</v>
      </c>
      <c r="T609" s="208">
        <f>S609*H609</f>
        <v>0</v>
      </c>
      <c r="U609" s="39"/>
      <c r="V609" s="39"/>
      <c r="W609" s="39"/>
      <c r="X609" s="39"/>
      <c r="Y609" s="39"/>
      <c r="Z609" s="39"/>
      <c r="AA609" s="39"/>
      <c r="AB609" s="39"/>
      <c r="AC609" s="39"/>
      <c r="AD609" s="39"/>
      <c r="AE609" s="39"/>
      <c r="AR609" s="209" t="s">
        <v>88</v>
      </c>
      <c r="AT609" s="209" t="s">
        <v>225</v>
      </c>
      <c r="AU609" s="209" t="s">
        <v>90</v>
      </c>
      <c r="AY609" s="20" t="s">
        <v>218</v>
      </c>
      <c r="BE609" s="210">
        <f>IF(N609="základní",J609,0)</f>
        <v>0</v>
      </c>
      <c r="BF609" s="210">
        <f>IF(N609="snížená",J609,0)</f>
        <v>0</v>
      </c>
      <c r="BG609" s="210">
        <f>IF(N609="zákl. přenesená",J609,0)</f>
        <v>0</v>
      </c>
      <c r="BH609" s="210">
        <f>IF(N609="sníž. přenesená",J609,0)</f>
        <v>0</v>
      </c>
      <c r="BI609" s="210">
        <f>IF(N609="nulová",J609,0)</f>
        <v>0</v>
      </c>
      <c r="BJ609" s="20" t="s">
        <v>88</v>
      </c>
      <c r="BK609" s="210">
        <f>ROUND(I609*H609,2)</f>
        <v>0</v>
      </c>
      <c r="BL609" s="20" t="s">
        <v>88</v>
      </c>
      <c r="BM609" s="209" t="s">
        <v>4858</v>
      </c>
    </row>
    <row r="610" s="2" customFormat="1" ht="33" customHeight="1">
      <c r="A610" s="39"/>
      <c r="B610" s="161"/>
      <c r="C610" s="197" t="s">
        <v>4859</v>
      </c>
      <c r="D610" s="197" t="s">
        <v>225</v>
      </c>
      <c r="E610" s="198" t="s">
        <v>4860</v>
      </c>
      <c r="F610" s="199" t="s">
        <v>4861</v>
      </c>
      <c r="G610" s="200" t="s">
        <v>260</v>
      </c>
      <c r="H610" s="201">
        <v>40</v>
      </c>
      <c r="I610" s="202"/>
      <c r="J610" s="203">
        <f>ROUND(I610*H610,2)</f>
        <v>0</v>
      </c>
      <c r="K610" s="204"/>
      <c r="L610" s="40"/>
      <c r="M610" s="205" t="s">
        <v>1</v>
      </c>
      <c r="N610" s="206" t="s">
        <v>45</v>
      </c>
      <c r="O610" s="78"/>
      <c r="P610" s="207">
        <f>O610*H610</f>
        <v>0</v>
      </c>
      <c r="Q610" s="207">
        <v>0</v>
      </c>
      <c r="R610" s="207">
        <f>Q610*H610</f>
        <v>0</v>
      </c>
      <c r="S610" s="207">
        <v>0</v>
      </c>
      <c r="T610" s="208">
        <f>S610*H610</f>
        <v>0</v>
      </c>
      <c r="U610" s="39"/>
      <c r="V610" s="39"/>
      <c r="W610" s="39"/>
      <c r="X610" s="39"/>
      <c r="Y610" s="39"/>
      <c r="Z610" s="39"/>
      <c r="AA610" s="39"/>
      <c r="AB610" s="39"/>
      <c r="AC610" s="39"/>
      <c r="AD610" s="39"/>
      <c r="AE610" s="39"/>
      <c r="AR610" s="209" t="s">
        <v>88</v>
      </c>
      <c r="AT610" s="209" t="s">
        <v>225</v>
      </c>
      <c r="AU610" s="209" t="s">
        <v>90</v>
      </c>
      <c r="AY610" s="20" t="s">
        <v>218</v>
      </c>
      <c r="BE610" s="210">
        <f>IF(N610="základní",J610,0)</f>
        <v>0</v>
      </c>
      <c r="BF610" s="210">
        <f>IF(N610="snížená",J610,0)</f>
        <v>0</v>
      </c>
      <c r="BG610" s="210">
        <f>IF(N610="zákl. přenesená",J610,0)</f>
        <v>0</v>
      </c>
      <c r="BH610" s="210">
        <f>IF(N610="sníž. přenesená",J610,0)</f>
        <v>0</v>
      </c>
      <c r="BI610" s="210">
        <f>IF(N610="nulová",J610,0)</f>
        <v>0</v>
      </c>
      <c r="BJ610" s="20" t="s">
        <v>88</v>
      </c>
      <c r="BK610" s="210">
        <f>ROUND(I610*H610,2)</f>
        <v>0</v>
      </c>
      <c r="BL610" s="20" t="s">
        <v>88</v>
      </c>
      <c r="BM610" s="209" t="s">
        <v>4862</v>
      </c>
    </row>
    <row r="611" s="2" customFormat="1" ht="16.5" customHeight="1">
      <c r="A611" s="39"/>
      <c r="B611" s="161"/>
      <c r="C611" s="197" t="s">
        <v>4863</v>
      </c>
      <c r="D611" s="197" t="s">
        <v>225</v>
      </c>
      <c r="E611" s="198" t="s">
        <v>4864</v>
      </c>
      <c r="F611" s="199" t="s">
        <v>4865</v>
      </c>
      <c r="G611" s="200" t="s">
        <v>266</v>
      </c>
      <c r="H611" s="201">
        <v>192</v>
      </c>
      <c r="I611" s="202"/>
      <c r="J611" s="203">
        <f>ROUND(I611*H611,2)</f>
        <v>0</v>
      </c>
      <c r="K611" s="204"/>
      <c r="L611" s="40"/>
      <c r="M611" s="205" t="s">
        <v>1</v>
      </c>
      <c r="N611" s="206" t="s">
        <v>45</v>
      </c>
      <c r="O611" s="78"/>
      <c r="P611" s="207">
        <f>O611*H611</f>
        <v>0</v>
      </c>
      <c r="Q611" s="207">
        <v>0</v>
      </c>
      <c r="R611" s="207">
        <f>Q611*H611</f>
        <v>0</v>
      </c>
      <c r="S611" s="207">
        <v>0</v>
      </c>
      <c r="T611" s="208">
        <f>S611*H611</f>
        <v>0</v>
      </c>
      <c r="U611" s="39"/>
      <c r="V611" s="39"/>
      <c r="W611" s="39"/>
      <c r="X611" s="39"/>
      <c r="Y611" s="39"/>
      <c r="Z611" s="39"/>
      <c r="AA611" s="39"/>
      <c r="AB611" s="39"/>
      <c r="AC611" s="39"/>
      <c r="AD611" s="39"/>
      <c r="AE611" s="39"/>
      <c r="AR611" s="209" t="s">
        <v>88</v>
      </c>
      <c r="AT611" s="209" t="s">
        <v>225</v>
      </c>
      <c r="AU611" s="209" t="s">
        <v>90</v>
      </c>
      <c r="AY611" s="20" t="s">
        <v>218</v>
      </c>
      <c r="BE611" s="210">
        <f>IF(N611="základní",J611,0)</f>
        <v>0</v>
      </c>
      <c r="BF611" s="210">
        <f>IF(N611="snížená",J611,0)</f>
        <v>0</v>
      </c>
      <c r="BG611" s="210">
        <f>IF(N611="zákl. přenesená",J611,0)</f>
        <v>0</v>
      </c>
      <c r="BH611" s="210">
        <f>IF(N611="sníž. přenesená",J611,0)</f>
        <v>0</v>
      </c>
      <c r="BI611" s="210">
        <f>IF(N611="nulová",J611,0)</f>
        <v>0</v>
      </c>
      <c r="BJ611" s="20" t="s">
        <v>88</v>
      </c>
      <c r="BK611" s="210">
        <f>ROUND(I611*H611,2)</f>
        <v>0</v>
      </c>
      <c r="BL611" s="20" t="s">
        <v>88</v>
      </c>
      <c r="BM611" s="209" t="s">
        <v>4866</v>
      </c>
    </row>
    <row r="612" s="2" customFormat="1" ht="16.5" customHeight="1">
      <c r="A612" s="39"/>
      <c r="B612" s="161"/>
      <c r="C612" s="197" t="s">
        <v>4867</v>
      </c>
      <c r="D612" s="197" t="s">
        <v>225</v>
      </c>
      <c r="E612" s="198" t="s">
        <v>4868</v>
      </c>
      <c r="F612" s="199" t="s">
        <v>4869</v>
      </c>
      <c r="G612" s="200" t="s">
        <v>266</v>
      </c>
      <c r="H612" s="201">
        <v>2</v>
      </c>
      <c r="I612" s="202"/>
      <c r="J612" s="203">
        <f>ROUND(I612*H612,2)</f>
        <v>0</v>
      </c>
      <c r="K612" s="204"/>
      <c r="L612" s="40"/>
      <c r="M612" s="205" t="s">
        <v>1</v>
      </c>
      <c r="N612" s="206" t="s">
        <v>45</v>
      </c>
      <c r="O612" s="78"/>
      <c r="P612" s="207">
        <f>O612*H612</f>
        <v>0</v>
      </c>
      <c r="Q612" s="207">
        <v>0</v>
      </c>
      <c r="R612" s="207">
        <f>Q612*H612</f>
        <v>0</v>
      </c>
      <c r="S612" s="207">
        <v>0</v>
      </c>
      <c r="T612" s="208">
        <f>S612*H612</f>
        <v>0</v>
      </c>
      <c r="U612" s="39"/>
      <c r="V612" s="39"/>
      <c r="W612" s="39"/>
      <c r="X612" s="39"/>
      <c r="Y612" s="39"/>
      <c r="Z612" s="39"/>
      <c r="AA612" s="39"/>
      <c r="AB612" s="39"/>
      <c r="AC612" s="39"/>
      <c r="AD612" s="39"/>
      <c r="AE612" s="39"/>
      <c r="AR612" s="209" t="s">
        <v>88</v>
      </c>
      <c r="AT612" s="209" t="s">
        <v>225</v>
      </c>
      <c r="AU612" s="209" t="s">
        <v>90</v>
      </c>
      <c r="AY612" s="20" t="s">
        <v>218</v>
      </c>
      <c r="BE612" s="210">
        <f>IF(N612="základní",J612,0)</f>
        <v>0</v>
      </c>
      <c r="BF612" s="210">
        <f>IF(N612="snížená",J612,0)</f>
        <v>0</v>
      </c>
      <c r="BG612" s="210">
        <f>IF(N612="zákl. přenesená",J612,0)</f>
        <v>0</v>
      </c>
      <c r="BH612" s="210">
        <f>IF(N612="sníž. přenesená",J612,0)</f>
        <v>0</v>
      </c>
      <c r="BI612" s="210">
        <f>IF(N612="nulová",J612,0)</f>
        <v>0</v>
      </c>
      <c r="BJ612" s="20" t="s">
        <v>88</v>
      </c>
      <c r="BK612" s="210">
        <f>ROUND(I612*H612,2)</f>
        <v>0</v>
      </c>
      <c r="BL612" s="20" t="s">
        <v>88</v>
      </c>
      <c r="BM612" s="209" t="s">
        <v>4870</v>
      </c>
    </row>
    <row r="613" s="2" customFormat="1" ht="16.5" customHeight="1">
      <c r="A613" s="39"/>
      <c r="B613" s="161"/>
      <c r="C613" s="197" t="s">
        <v>4871</v>
      </c>
      <c r="D613" s="197" t="s">
        <v>225</v>
      </c>
      <c r="E613" s="198" t="s">
        <v>1629</v>
      </c>
      <c r="F613" s="199" t="s">
        <v>1630</v>
      </c>
      <c r="G613" s="200" t="s">
        <v>266</v>
      </c>
      <c r="H613" s="201">
        <v>146</v>
      </c>
      <c r="I613" s="202"/>
      <c r="J613" s="203">
        <f>ROUND(I613*H613,2)</f>
        <v>0</v>
      </c>
      <c r="K613" s="204"/>
      <c r="L613" s="40"/>
      <c r="M613" s="205" t="s">
        <v>1</v>
      </c>
      <c r="N613" s="206" t="s">
        <v>45</v>
      </c>
      <c r="O613" s="78"/>
      <c r="P613" s="207">
        <f>O613*H613</f>
        <v>0</v>
      </c>
      <c r="Q613" s="207">
        <v>0</v>
      </c>
      <c r="R613" s="207">
        <f>Q613*H613</f>
        <v>0</v>
      </c>
      <c r="S613" s="207">
        <v>0</v>
      </c>
      <c r="T613" s="208">
        <f>S613*H613</f>
        <v>0</v>
      </c>
      <c r="U613" s="39"/>
      <c r="V613" s="39"/>
      <c r="W613" s="39"/>
      <c r="X613" s="39"/>
      <c r="Y613" s="39"/>
      <c r="Z613" s="39"/>
      <c r="AA613" s="39"/>
      <c r="AB613" s="39"/>
      <c r="AC613" s="39"/>
      <c r="AD613" s="39"/>
      <c r="AE613" s="39"/>
      <c r="AR613" s="209" t="s">
        <v>88</v>
      </c>
      <c r="AT613" s="209" t="s">
        <v>225</v>
      </c>
      <c r="AU613" s="209" t="s">
        <v>90</v>
      </c>
      <c r="AY613" s="20" t="s">
        <v>218</v>
      </c>
      <c r="BE613" s="210">
        <f>IF(N613="základní",J613,0)</f>
        <v>0</v>
      </c>
      <c r="BF613" s="210">
        <f>IF(N613="snížená",J613,0)</f>
        <v>0</v>
      </c>
      <c r="BG613" s="210">
        <f>IF(N613="zákl. přenesená",J613,0)</f>
        <v>0</v>
      </c>
      <c r="BH613" s="210">
        <f>IF(N613="sníž. přenesená",J613,0)</f>
        <v>0</v>
      </c>
      <c r="BI613" s="210">
        <f>IF(N613="nulová",J613,0)</f>
        <v>0</v>
      </c>
      <c r="BJ613" s="20" t="s">
        <v>88</v>
      </c>
      <c r="BK613" s="210">
        <f>ROUND(I613*H613,2)</f>
        <v>0</v>
      </c>
      <c r="BL613" s="20" t="s">
        <v>88</v>
      </c>
      <c r="BM613" s="209" t="s">
        <v>4872</v>
      </c>
    </row>
    <row r="614" s="2" customFormat="1" ht="21.75" customHeight="1">
      <c r="A614" s="39"/>
      <c r="B614" s="161"/>
      <c r="C614" s="197" t="s">
        <v>4873</v>
      </c>
      <c r="D614" s="197" t="s">
        <v>225</v>
      </c>
      <c r="E614" s="198" t="s">
        <v>1626</v>
      </c>
      <c r="F614" s="199" t="s">
        <v>1627</v>
      </c>
      <c r="G614" s="200" t="s">
        <v>266</v>
      </c>
      <c r="H614" s="201">
        <v>45</v>
      </c>
      <c r="I614" s="202"/>
      <c r="J614" s="203">
        <f>ROUND(I614*H614,2)</f>
        <v>0</v>
      </c>
      <c r="K614" s="204"/>
      <c r="L614" s="40"/>
      <c r="M614" s="205" t="s">
        <v>1</v>
      </c>
      <c r="N614" s="206" t="s">
        <v>45</v>
      </c>
      <c r="O614" s="78"/>
      <c r="P614" s="207">
        <f>O614*H614</f>
        <v>0</v>
      </c>
      <c r="Q614" s="207">
        <v>0</v>
      </c>
      <c r="R614" s="207">
        <f>Q614*H614</f>
        <v>0</v>
      </c>
      <c r="S614" s="207">
        <v>0</v>
      </c>
      <c r="T614" s="208">
        <f>S614*H614</f>
        <v>0</v>
      </c>
      <c r="U614" s="39"/>
      <c r="V614" s="39"/>
      <c r="W614" s="39"/>
      <c r="X614" s="39"/>
      <c r="Y614" s="39"/>
      <c r="Z614" s="39"/>
      <c r="AA614" s="39"/>
      <c r="AB614" s="39"/>
      <c r="AC614" s="39"/>
      <c r="AD614" s="39"/>
      <c r="AE614" s="39"/>
      <c r="AR614" s="209" t="s">
        <v>88</v>
      </c>
      <c r="AT614" s="209" t="s">
        <v>225</v>
      </c>
      <c r="AU614" s="209" t="s">
        <v>90</v>
      </c>
      <c r="AY614" s="20" t="s">
        <v>218</v>
      </c>
      <c r="BE614" s="210">
        <f>IF(N614="základní",J614,0)</f>
        <v>0</v>
      </c>
      <c r="BF614" s="210">
        <f>IF(N614="snížená",J614,0)</f>
        <v>0</v>
      </c>
      <c r="BG614" s="210">
        <f>IF(N614="zákl. přenesená",J614,0)</f>
        <v>0</v>
      </c>
      <c r="BH614" s="210">
        <f>IF(N614="sníž. přenesená",J614,0)</f>
        <v>0</v>
      </c>
      <c r="BI614" s="210">
        <f>IF(N614="nulová",J614,0)</f>
        <v>0</v>
      </c>
      <c r="BJ614" s="20" t="s">
        <v>88</v>
      </c>
      <c r="BK614" s="210">
        <f>ROUND(I614*H614,2)</f>
        <v>0</v>
      </c>
      <c r="BL614" s="20" t="s">
        <v>88</v>
      </c>
      <c r="BM614" s="209" t="s">
        <v>4874</v>
      </c>
    </row>
    <row r="615" s="2" customFormat="1" ht="16.5" customHeight="1">
      <c r="A615" s="39"/>
      <c r="B615" s="161"/>
      <c r="C615" s="197" t="s">
        <v>4875</v>
      </c>
      <c r="D615" s="197" t="s">
        <v>225</v>
      </c>
      <c r="E615" s="198" t="s">
        <v>4876</v>
      </c>
      <c r="F615" s="199" t="s">
        <v>4877</v>
      </c>
      <c r="G615" s="200" t="s">
        <v>260</v>
      </c>
      <c r="H615" s="201">
        <v>8</v>
      </c>
      <c r="I615" s="202"/>
      <c r="J615" s="203">
        <f>ROUND(I615*H615,2)</f>
        <v>0</v>
      </c>
      <c r="K615" s="204"/>
      <c r="L615" s="40"/>
      <c r="M615" s="205" t="s">
        <v>1</v>
      </c>
      <c r="N615" s="206" t="s">
        <v>45</v>
      </c>
      <c r="O615" s="78"/>
      <c r="P615" s="207">
        <f>O615*H615</f>
        <v>0</v>
      </c>
      <c r="Q615" s="207">
        <v>0</v>
      </c>
      <c r="R615" s="207">
        <f>Q615*H615</f>
        <v>0</v>
      </c>
      <c r="S615" s="207">
        <v>0</v>
      </c>
      <c r="T615" s="208">
        <f>S615*H615</f>
        <v>0</v>
      </c>
      <c r="U615" s="39"/>
      <c r="V615" s="39"/>
      <c r="W615" s="39"/>
      <c r="X615" s="39"/>
      <c r="Y615" s="39"/>
      <c r="Z615" s="39"/>
      <c r="AA615" s="39"/>
      <c r="AB615" s="39"/>
      <c r="AC615" s="39"/>
      <c r="AD615" s="39"/>
      <c r="AE615" s="39"/>
      <c r="AR615" s="209" t="s">
        <v>229</v>
      </c>
      <c r="AT615" s="209" t="s">
        <v>225</v>
      </c>
      <c r="AU615" s="209" t="s">
        <v>90</v>
      </c>
      <c r="AY615" s="20" t="s">
        <v>218</v>
      </c>
      <c r="BE615" s="210">
        <f>IF(N615="základní",J615,0)</f>
        <v>0</v>
      </c>
      <c r="BF615" s="210">
        <f>IF(N615="snížená",J615,0)</f>
        <v>0</v>
      </c>
      <c r="BG615" s="210">
        <f>IF(N615="zákl. přenesená",J615,0)</f>
        <v>0</v>
      </c>
      <c r="BH615" s="210">
        <f>IF(N615="sníž. přenesená",J615,0)</f>
        <v>0</v>
      </c>
      <c r="BI615" s="210">
        <f>IF(N615="nulová",J615,0)</f>
        <v>0</v>
      </c>
      <c r="BJ615" s="20" t="s">
        <v>88</v>
      </c>
      <c r="BK615" s="210">
        <f>ROUND(I615*H615,2)</f>
        <v>0</v>
      </c>
      <c r="BL615" s="20" t="s">
        <v>229</v>
      </c>
      <c r="BM615" s="209" t="s">
        <v>4878</v>
      </c>
    </row>
    <row r="616" s="2" customFormat="1" ht="16.5" customHeight="1">
      <c r="A616" s="39"/>
      <c r="B616" s="161"/>
      <c r="C616" s="197" t="s">
        <v>4879</v>
      </c>
      <c r="D616" s="197" t="s">
        <v>225</v>
      </c>
      <c r="E616" s="198" t="s">
        <v>4880</v>
      </c>
      <c r="F616" s="199" t="s">
        <v>4881</v>
      </c>
      <c r="G616" s="200" t="s">
        <v>266</v>
      </c>
      <c r="H616" s="201">
        <v>23</v>
      </c>
      <c r="I616" s="202"/>
      <c r="J616" s="203">
        <f>ROUND(I616*H616,2)</f>
        <v>0</v>
      </c>
      <c r="K616" s="204"/>
      <c r="L616" s="40"/>
      <c r="M616" s="205" t="s">
        <v>1</v>
      </c>
      <c r="N616" s="206" t="s">
        <v>45</v>
      </c>
      <c r="O616" s="78"/>
      <c r="P616" s="207">
        <f>O616*H616</f>
        <v>0</v>
      </c>
      <c r="Q616" s="207">
        <v>0</v>
      </c>
      <c r="R616" s="207">
        <f>Q616*H616</f>
        <v>0</v>
      </c>
      <c r="S616" s="207">
        <v>0</v>
      </c>
      <c r="T616" s="208">
        <f>S616*H616</f>
        <v>0</v>
      </c>
      <c r="U616" s="39"/>
      <c r="V616" s="39"/>
      <c r="W616" s="39"/>
      <c r="X616" s="39"/>
      <c r="Y616" s="39"/>
      <c r="Z616" s="39"/>
      <c r="AA616" s="39"/>
      <c r="AB616" s="39"/>
      <c r="AC616" s="39"/>
      <c r="AD616" s="39"/>
      <c r="AE616" s="39"/>
      <c r="AR616" s="209" t="s">
        <v>88</v>
      </c>
      <c r="AT616" s="209" t="s">
        <v>225</v>
      </c>
      <c r="AU616" s="209" t="s">
        <v>90</v>
      </c>
      <c r="AY616" s="20" t="s">
        <v>218</v>
      </c>
      <c r="BE616" s="210">
        <f>IF(N616="základní",J616,0)</f>
        <v>0</v>
      </c>
      <c r="BF616" s="210">
        <f>IF(N616="snížená",J616,0)</f>
        <v>0</v>
      </c>
      <c r="BG616" s="210">
        <f>IF(N616="zákl. přenesená",J616,0)</f>
        <v>0</v>
      </c>
      <c r="BH616" s="210">
        <f>IF(N616="sníž. přenesená",J616,0)</f>
        <v>0</v>
      </c>
      <c r="BI616" s="210">
        <f>IF(N616="nulová",J616,0)</f>
        <v>0</v>
      </c>
      <c r="BJ616" s="20" t="s">
        <v>88</v>
      </c>
      <c r="BK616" s="210">
        <f>ROUND(I616*H616,2)</f>
        <v>0</v>
      </c>
      <c r="BL616" s="20" t="s">
        <v>88</v>
      </c>
      <c r="BM616" s="209" t="s">
        <v>4882</v>
      </c>
    </row>
    <row r="617" s="2" customFormat="1" ht="24.15" customHeight="1">
      <c r="A617" s="39"/>
      <c r="B617" s="161"/>
      <c r="C617" s="197" t="s">
        <v>4883</v>
      </c>
      <c r="D617" s="197" t="s">
        <v>225</v>
      </c>
      <c r="E617" s="198" t="s">
        <v>4884</v>
      </c>
      <c r="F617" s="199" t="s">
        <v>4885</v>
      </c>
      <c r="G617" s="200" t="s">
        <v>260</v>
      </c>
      <c r="H617" s="201">
        <v>42</v>
      </c>
      <c r="I617" s="202"/>
      <c r="J617" s="203">
        <f>ROUND(I617*H617,2)</f>
        <v>0</v>
      </c>
      <c r="K617" s="204"/>
      <c r="L617" s="40"/>
      <c r="M617" s="205" t="s">
        <v>1</v>
      </c>
      <c r="N617" s="206" t="s">
        <v>45</v>
      </c>
      <c r="O617" s="78"/>
      <c r="P617" s="207">
        <f>O617*H617</f>
        <v>0</v>
      </c>
      <c r="Q617" s="207">
        <v>0</v>
      </c>
      <c r="R617" s="207">
        <f>Q617*H617</f>
        <v>0</v>
      </c>
      <c r="S617" s="207">
        <v>0</v>
      </c>
      <c r="T617" s="208">
        <f>S617*H617</f>
        <v>0</v>
      </c>
      <c r="U617" s="39"/>
      <c r="V617" s="39"/>
      <c r="W617" s="39"/>
      <c r="X617" s="39"/>
      <c r="Y617" s="39"/>
      <c r="Z617" s="39"/>
      <c r="AA617" s="39"/>
      <c r="AB617" s="39"/>
      <c r="AC617" s="39"/>
      <c r="AD617" s="39"/>
      <c r="AE617" s="39"/>
      <c r="AR617" s="209" t="s">
        <v>88</v>
      </c>
      <c r="AT617" s="209" t="s">
        <v>225</v>
      </c>
      <c r="AU617" s="209" t="s">
        <v>90</v>
      </c>
      <c r="AY617" s="20" t="s">
        <v>218</v>
      </c>
      <c r="BE617" s="210">
        <f>IF(N617="základní",J617,0)</f>
        <v>0</v>
      </c>
      <c r="BF617" s="210">
        <f>IF(N617="snížená",J617,0)</f>
        <v>0</v>
      </c>
      <c r="BG617" s="210">
        <f>IF(N617="zákl. přenesená",J617,0)</f>
        <v>0</v>
      </c>
      <c r="BH617" s="210">
        <f>IF(N617="sníž. přenesená",J617,0)</f>
        <v>0</v>
      </c>
      <c r="BI617" s="210">
        <f>IF(N617="nulová",J617,0)</f>
        <v>0</v>
      </c>
      <c r="BJ617" s="20" t="s">
        <v>88</v>
      </c>
      <c r="BK617" s="210">
        <f>ROUND(I617*H617,2)</f>
        <v>0</v>
      </c>
      <c r="BL617" s="20" t="s">
        <v>88</v>
      </c>
      <c r="BM617" s="209" t="s">
        <v>4886</v>
      </c>
    </row>
    <row r="618" s="2" customFormat="1" ht="16.5" customHeight="1">
      <c r="A618" s="39"/>
      <c r="B618" s="161"/>
      <c r="C618" s="197" t="s">
        <v>4887</v>
      </c>
      <c r="D618" s="197" t="s">
        <v>225</v>
      </c>
      <c r="E618" s="198" t="s">
        <v>4888</v>
      </c>
      <c r="F618" s="199" t="s">
        <v>4889</v>
      </c>
      <c r="G618" s="200" t="s">
        <v>266</v>
      </c>
      <c r="H618" s="201">
        <v>42</v>
      </c>
      <c r="I618" s="202"/>
      <c r="J618" s="203">
        <f>ROUND(I618*H618,2)</f>
        <v>0</v>
      </c>
      <c r="K618" s="204"/>
      <c r="L618" s="40"/>
      <c r="M618" s="205" t="s">
        <v>1</v>
      </c>
      <c r="N618" s="206" t="s">
        <v>45</v>
      </c>
      <c r="O618" s="78"/>
      <c r="P618" s="207">
        <f>O618*H618</f>
        <v>0</v>
      </c>
      <c r="Q618" s="207">
        <v>0</v>
      </c>
      <c r="R618" s="207">
        <f>Q618*H618</f>
        <v>0</v>
      </c>
      <c r="S618" s="207">
        <v>0</v>
      </c>
      <c r="T618" s="208">
        <f>S618*H618</f>
        <v>0</v>
      </c>
      <c r="U618" s="39"/>
      <c r="V618" s="39"/>
      <c r="W618" s="39"/>
      <c r="X618" s="39"/>
      <c r="Y618" s="39"/>
      <c r="Z618" s="39"/>
      <c r="AA618" s="39"/>
      <c r="AB618" s="39"/>
      <c r="AC618" s="39"/>
      <c r="AD618" s="39"/>
      <c r="AE618" s="39"/>
      <c r="AR618" s="209" t="s">
        <v>88</v>
      </c>
      <c r="AT618" s="209" t="s">
        <v>225</v>
      </c>
      <c r="AU618" s="209" t="s">
        <v>90</v>
      </c>
      <c r="AY618" s="20" t="s">
        <v>218</v>
      </c>
      <c r="BE618" s="210">
        <f>IF(N618="základní",J618,0)</f>
        <v>0</v>
      </c>
      <c r="BF618" s="210">
        <f>IF(N618="snížená",J618,0)</f>
        <v>0</v>
      </c>
      <c r="BG618" s="210">
        <f>IF(N618="zákl. přenesená",J618,0)</f>
        <v>0</v>
      </c>
      <c r="BH618" s="210">
        <f>IF(N618="sníž. přenesená",J618,0)</f>
        <v>0</v>
      </c>
      <c r="BI618" s="210">
        <f>IF(N618="nulová",J618,0)</f>
        <v>0</v>
      </c>
      <c r="BJ618" s="20" t="s">
        <v>88</v>
      </c>
      <c r="BK618" s="210">
        <f>ROUND(I618*H618,2)</f>
        <v>0</v>
      </c>
      <c r="BL618" s="20" t="s">
        <v>88</v>
      </c>
      <c r="BM618" s="209" t="s">
        <v>4890</v>
      </c>
    </row>
    <row r="619" s="2" customFormat="1" ht="24.15" customHeight="1">
      <c r="A619" s="39"/>
      <c r="B619" s="161"/>
      <c r="C619" s="197" t="s">
        <v>4891</v>
      </c>
      <c r="D619" s="197" t="s">
        <v>225</v>
      </c>
      <c r="E619" s="198" t="s">
        <v>4892</v>
      </c>
      <c r="F619" s="199" t="s">
        <v>4893</v>
      </c>
      <c r="G619" s="200" t="s">
        <v>260</v>
      </c>
      <c r="H619" s="201">
        <v>42</v>
      </c>
      <c r="I619" s="202"/>
      <c r="J619" s="203">
        <f>ROUND(I619*H619,2)</f>
        <v>0</v>
      </c>
      <c r="K619" s="204"/>
      <c r="L619" s="40"/>
      <c r="M619" s="205" t="s">
        <v>1</v>
      </c>
      <c r="N619" s="206" t="s">
        <v>45</v>
      </c>
      <c r="O619" s="78"/>
      <c r="P619" s="207">
        <f>O619*H619</f>
        <v>0</v>
      </c>
      <c r="Q619" s="207">
        <v>0</v>
      </c>
      <c r="R619" s="207">
        <f>Q619*H619</f>
        <v>0</v>
      </c>
      <c r="S619" s="207">
        <v>0</v>
      </c>
      <c r="T619" s="208">
        <f>S619*H619</f>
        <v>0</v>
      </c>
      <c r="U619" s="39"/>
      <c r="V619" s="39"/>
      <c r="W619" s="39"/>
      <c r="X619" s="39"/>
      <c r="Y619" s="39"/>
      <c r="Z619" s="39"/>
      <c r="AA619" s="39"/>
      <c r="AB619" s="39"/>
      <c r="AC619" s="39"/>
      <c r="AD619" s="39"/>
      <c r="AE619" s="39"/>
      <c r="AR619" s="209" t="s">
        <v>88</v>
      </c>
      <c r="AT619" s="209" t="s">
        <v>225</v>
      </c>
      <c r="AU619" s="209" t="s">
        <v>90</v>
      </c>
      <c r="AY619" s="20" t="s">
        <v>218</v>
      </c>
      <c r="BE619" s="210">
        <f>IF(N619="základní",J619,0)</f>
        <v>0</v>
      </c>
      <c r="BF619" s="210">
        <f>IF(N619="snížená",J619,0)</f>
        <v>0</v>
      </c>
      <c r="BG619" s="210">
        <f>IF(N619="zákl. přenesená",J619,0)</f>
        <v>0</v>
      </c>
      <c r="BH619" s="210">
        <f>IF(N619="sníž. přenesená",J619,0)</f>
        <v>0</v>
      </c>
      <c r="BI619" s="210">
        <f>IF(N619="nulová",J619,0)</f>
        <v>0</v>
      </c>
      <c r="BJ619" s="20" t="s">
        <v>88</v>
      </c>
      <c r="BK619" s="210">
        <f>ROUND(I619*H619,2)</f>
        <v>0</v>
      </c>
      <c r="BL619" s="20" t="s">
        <v>88</v>
      </c>
      <c r="BM619" s="209" t="s">
        <v>4894</v>
      </c>
    </row>
    <row r="620" s="2" customFormat="1" ht="16.5" customHeight="1">
      <c r="A620" s="39"/>
      <c r="B620" s="161"/>
      <c r="C620" s="197" t="s">
        <v>4895</v>
      </c>
      <c r="D620" s="197" t="s">
        <v>225</v>
      </c>
      <c r="E620" s="198" t="s">
        <v>2921</v>
      </c>
      <c r="F620" s="199" t="s">
        <v>4896</v>
      </c>
      <c r="G620" s="200" t="s">
        <v>266</v>
      </c>
      <c r="H620" s="201">
        <v>2</v>
      </c>
      <c r="I620" s="202"/>
      <c r="J620" s="203">
        <f>ROUND(I620*H620,2)</f>
        <v>0</v>
      </c>
      <c r="K620" s="204"/>
      <c r="L620" s="40"/>
      <c r="M620" s="205" t="s">
        <v>1</v>
      </c>
      <c r="N620" s="206" t="s">
        <v>45</v>
      </c>
      <c r="O620" s="78"/>
      <c r="P620" s="207">
        <f>O620*H620</f>
        <v>0</v>
      </c>
      <c r="Q620" s="207">
        <v>0</v>
      </c>
      <c r="R620" s="207">
        <f>Q620*H620</f>
        <v>0</v>
      </c>
      <c r="S620" s="207">
        <v>0</v>
      </c>
      <c r="T620" s="208">
        <f>S620*H620</f>
        <v>0</v>
      </c>
      <c r="U620" s="39"/>
      <c r="V620" s="39"/>
      <c r="W620" s="39"/>
      <c r="X620" s="39"/>
      <c r="Y620" s="39"/>
      <c r="Z620" s="39"/>
      <c r="AA620" s="39"/>
      <c r="AB620" s="39"/>
      <c r="AC620" s="39"/>
      <c r="AD620" s="39"/>
      <c r="AE620" s="39"/>
      <c r="AR620" s="209" t="s">
        <v>88</v>
      </c>
      <c r="AT620" s="209" t="s">
        <v>225</v>
      </c>
      <c r="AU620" s="209" t="s">
        <v>90</v>
      </c>
      <c r="AY620" s="20" t="s">
        <v>218</v>
      </c>
      <c r="BE620" s="210">
        <f>IF(N620="základní",J620,0)</f>
        <v>0</v>
      </c>
      <c r="BF620" s="210">
        <f>IF(N620="snížená",J620,0)</f>
        <v>0</v>
      </c>
      <c r="BG620" s="210">
        <f>IF(N620="zákl. přenesená",J620,0)</f>
        <v>0</v>
      </c>
      <c r="BH620" s="210">
        <f>IF(N620="sníž. přenesená",J620,0)</f>
        <v>0</v>
      </c>
      <c r="BI620" s="210">
        <f>IF(N620="nulová",J620,0)</f>
        <v>0</v>
      </c>
      <c r="BJ620" s="20" t="s">
        <v>88</v>
      </c>
      <c r="BK620" s="210">
        <f>ROUND(I620*H620,2)</f>
        <v>0</v>
      </c>
      <c r="BL620" s="20" t="s">
        <v>88</v>
      </c>
      <c r="BM620" s="209" t="s">
        <v>4897</v>
      </c>
    </row>
    <row r="621" s="2" customFormat="1" ht="21.75" customHeight="1">
      <c r="A621" s="39"/>
      <c r="B621" s="161"/>
      <c r="C621" s="197" t="s">
        <v>4898</v>
      </c>
      <c r="D621" s="197" t="s">
        <v>225</v>
      </c>
      <c r="E621" s="198" t="s">
        <v>4899</v>
      </c>
      <c r="F621" s="199" t="s">
        <v>4900</v>
      </c>
      <c r="G621" s="200" t="s">
        <v>266</v>
      </c>
      <c r="H621" s="201">
        <v>6</v>
      </c>
      <c r="I621" s="202"/>
      <c r="J621" s="203">
        <f>ROUND(I621*H621,2)</f>
        <v>0</v>
      </c>
      <c r="K621" s="204"/>
      <c r="L621" s="40"/>
      <c r="M621" s="205" t="s">
        <v>1</v>
      </c>
      <c r="N621" s="206" t="s">
        <v>45</v>
      </c>
      <c r="O621" s="78"/>
      <c r="P621" s="207">
        <f>O621*H621</f>
        <v>0</v>
      </c>
      <c r="Q621" s="207">
        <v>0</v>
      </c>
      <c r="R621" s="207">
        <f>Q621*H621</f>
        <v>0</v>
      </c>
      <c r="S621" s="207">
        <v>0</v>
      </c>
      <c r="T621" s="208">
        <f>S621*H621</f>
        <v>0</v>
      </c>
      <c r="U621" s="39"/>
      <c r="V621" s="39"/>
      <c r="W621" s="39"/>
      <c r="X621" s="39"/>
      <c r="Y621" s="39"/>
      <c r="Z621" s="39"/>
      <c r="AA621" s="39"/>
      <c r="AB621" s="39"/>
      <c r="AC621" s="39"/>
      <c r="AD621" s="39"/>
      <c r="AE621" s="39"/>
      <c r="AR621" s="209" t="s">
        <v>88</v>
      </c>
      <c r="AT621" s="209" t="s">
        <v>225</v>
      </c>
      <c r="AU621" s="209" t="s">
        <v>90</v>
      </c>
      <c r="AY621" s="20" t="s">
        <v>218</v>
      </c>
      <c r="BE621" s="210">
        <f>IF(N621="základní",J621,0)</f>
        <v>0</v>
      </c>
      <c r="BF621" s="210">
        <f>IF(N621="snížená",J621,0)</f>
        <v>0</v>
      </c>
      <c r="BG621" s="210">
        <f>IF(N621="zákl. přenesená",J621,0)</f>
        <v>0</v>
      </c>
      <c r="BH621" s="210">
        <f>IF(N621="sníž. přenesená",J621,0)</f>
        <v>0</v>
      </c>
      <c r="BI621" s="210">
        <f>IF(N621="nulová",J621,0)</f>
        <v>0</v>
      </c>
      <c r="BJ621" s="20" t="s">
        <v>88</v>
      </c>
      <c r="BK621" s="210">
        <f>ROUND(I621*H621,2)</f>
        <v>0</v>
      </c>
      <c r="BL621" s="20" t="s">
        <v>88</v>
      </c>
      <c r="BM621" s="209" t="s">
        <v>4901</v>
      </c>
    </row>
    <row r="622" s="2" customFormat="1" ht="37.8" customHeight="1">
      <c r="A622" s="39"/>
      <c r="B622" s="161"/>
      <c r="C622" s="197" t="s">
        <v>4902</v>
      </c>
      <c r="D622" s="197" t="s">
        <v>225</v>
      </c>
      <c r="E622" s="198" t="s">
        <v>4903</v>
      </c>
      <c r="F622" s="199" t="s">
        <v>4904</v>
      </c>
      <c r="G622" s="200" t="s">
        <v>260</v>
      </c>
      <c r="H622" s="201">
        <v>23</v>
      </c>
      <c r="I622" s="202"/>
      <c r="J622" s="203">
        <f>ROUND(I622*H622,2)</f>
        <v>0</v>
      </c>
      <c r="K622" s="204"/>
      <c r="L622" s="40"/>
      <c r="M622" s="205" t="s">
        <v>1</v>
      </c>
      <c r="N622" s="206" t="s">
        <v>45</v>
      </c>
      <c r="O622" s="78"/>
      <c r="P622" s="207">
        <f>O622*H622</f>
        <v>0</v>
      </c>
      <c r="Q622" s="207">
        <v>0</v>
      </c>
      <c r="R622" s="207">
        <f>Q622*H622</f>
        <v>0</v>
      </c>
      <c r="S622" s="207">
        <v>0</v>
      </c>
      <c r="T622" s="208">
        <f>S622*H622</f>
        <v>0</v>
      </c>
      <c r="U622" s="39"/>
      <c r="V622" s="39"/>
      <c r="W622" s="39"/>
      <c r="X622" s="39"/>
      <c r="Y622" s="39"/>
      <c r="Z622" s="39"/>
      <c r="AA622" s="39"/>
      <c r="AB622" s="39"/>
      <c r="AC622" s="39"/>
      <c r="AD622" s="39"/>
      <c r="AE622" s="39"/>
      <c r="AR622" s="209" t="s">
        <v>88</v>
      </c>
      <c r="AT622" s="209" t="s">
        <v>225</v>
      </c>
      <c r="AU622" s="209" t="s">
        <v>90</v>
      </c>
      <c r="AY622" s="20" t="s">
        <v>218</v>
      </c>
      <c r="BE622" s="210">
        <f>IF(N622="základní",J622,0)</f>
        <v>0</v>
      </c>
      <c r="BF622" s="210">
        <f>IF(N622="snížená",J622,0)</f>
        <v>0</v>
      </c>
      <c r="BG622" s="210">
        <f>IF(N622="zákl. přenesená",J622,0)</f>
        <v>0</v>
      </c>
      <c r="BH622" s="210">
        <f>IF(N622="sníž. přenesená",J622,0)</f>
        <v>0</v>
      </c>
      <c r="BI622" s="210">
        <f>IF(N622="nulová",J622,0)</f>
        <v>0</v>
      </c>
      <c r="BJ622" s="20" t="s">
        <v>88</v>
      </c>
      <c r="BK622" s="210">
        <f>ROUND(I622*H622,2)</f>
        <v>0</v>
      </c>
      <c r="BL622" s="20" t="s">
        <v>88</v>
      </c>
      <c r="BM622" s="209" t="s">
        <v>4905</v>
      </c>
    </row>
    <row r="623" s="2" customFormat="1" ht="24.15" customHeight="1">
      <c r="A623" s="39"/>
      <c r="B623" s="161"/>
      <c r="C623" s="197" t="s">
        <v>4906</v>
      </c>
      <c r="D623" s="197" t="s">
        <v>225</v>
      </c>
      <c r="E623" s="198" t="s">
        <v>4907</v>
      </c>
      <c r="F623" s="199" t="s">
        <v>4908</v>
      </c>
      <c r="G623" s="200" t="s">
        <v>266</v>
      </c>
      <c r="H623" s="201">
        <v>10</v>
      </c>
      <c r="I623" s="202"/>
      <c r="J623" s="203">
        <f>ROUND(I623*H623,2)</f>
        <v>0</v>
      </c>
      <c r="K623" s="204"/>
      <c r="L623" s="40"/>
      <c r="M623" s="205" t="s">
        <v>1</v>
      </c>
      <c r="N623" s="206" t="s">
        <v>45</v>
      </c>
      <c r="O623" s="78"/>
      <c r="P623" s="207">
        <f>O623*H623</f>
        <v>0</v>
      </c>
      <c r="Q623" s="207">
        <v>0</v>
      </c>
      <c r="R623" s="207">
        <f>Q623*H623</f>
        <v>0</v>
      </c>
      <c r="S623" s="207">
        <v>0</v>
      </c>
      <c r="T623" s="208">
        <f>S623*H623</f>
        <v>0</v>
      </c>
      <c r="U623" s="39"/>
      <c r="V623" s="39"/>
      <c r="W623" s="39"/>
      <c r="X623" s="39"/>
      <c r="Y623" s="39"/>
      <c r="Z623" s="39"/>
      <c r="AA623" s="39"/>
      <c r="AB623" s="39"/>
      <c r="AC623" s="39"/>
      <c r="AD623" s="39"/>
      <c r="AE623" s="39"/>
      <c r="AR623" s="209" t="s">
        <v>88</v>
      </c>
      <c r="AT623" s="209" t="s">
        <v>225</v>
      </c>
      <c r="AU623" s="209" t="s">
        <v>90</v>
      </c>
      <c r="AY623" s="20" t="s">
        <v>218</v>
      </c>
      <c r="BE623" s="210">
        <f>IF(N623="základní",J623,0)</f>
        <v>0</v>
      </c>
      <c r="BF623" s="210">
        <f>IF(N623="snížená",J623,0)</f>
        <v>0</v>
      </c>
      <c r="BG623" s="210">
        <f>IF(N623="zákl. přenesená",J623,0)</f>
        <v>0</v>
      </c>
      <c r="BH623" s="210">
        <f>IF(N623="sníž. přenesená",J623,0)</f>
        <v>0</v>
      </c>
      <c r="BI623" s="210">
        <f>IF(N623="nulová",J623,0)</f>
        <v>0</v>
      </c>
      <c r="BJ623" s="20" t="s">
        <v>88</v>
      </c>
      <c r="BK623" s="210">
        <f>ROUND(I623*H623,2)</f>
        <v>0</v>
      </c>
      <c r="BL623" s="20" t="s">
        <v>88</v>
      </c>
      <c r="BM623" s="209" t="s">
        <v>4909</v>
      </c>
    </row>
    <row r="624" s="2" customFormat="1" ht="24.15" customHeight="1">
      <c r="A624" s="39"/>
      <c r="B624" s="161"/>
      <c r="C624" s="197" t="s">
        <v>4910</v>
      </c>
      <c r="D624" s="197" t="s">
        <v>225</v>
      </c>
      <c r="E624" s="198" t="s">
        <v>4911</v>
      </c>
      <c r="F624" s="199" t="s">
        <v>4912</v>
      </c>
      <c r="G624" s="200" t="s">
        <v>266</v>
      </c>
      <c r="H624" s="201">
        <v>2</v>
      </c>
      <c r="I624" s="202"/>
      <c r="J624" s="203">
        <f>ROUND(I624*H624,2)</f>
        <v>0</v>
      </c>
      <c r="K624" s="204"/>
      <c r="L624" s="40"/>
      <c r="M624" s="205" t="s">
        <v>1</v>
      </c>
      <c r="N624" s="206" t="s">
        <v>45</v>
      </c>
      <c r="O624" s="78"/>
      <c r="P624" s="207">
        <f>O624*H624</f>
        <v>0</v>
      </c>
      <c r="Q624" s="207">
        <v>0</v>
      </c>
      <c r="R624" s="207">
        <f>Q624*H624</f>
        <v>0</v>
      </c>
      <c r="S624" s="207">
        <v>0</v>
      </c>
      <c r="T624" s="208">
        <f>S624*H624</f>
        <v>0</v>
      </c>
      <c r="U624" s="39"/>
      <c r="V624" s="39"/>
      <c r="W624" s="39"/>
      <c r="X624" s="39"/>
      <c r="Y624" s="39"/>
      <c r="Z624" s="39"/>
      <c r="AA624" s="39"/>
      <c r="AB624" s="39"/>
      <c r="AC624" s="39"/>
      <c r="AD624" s="39"/>
      <c r="AE624" s="39"/>
      <c r="AR624" s="209" t="s">
        <v>88</v>
      </c>
      <c r="AT624" s="209" t="s">
        <v>225</v>
      </c>
      <c r="AU624" s="209" t="s">
        <v>90</v>
      </c>
      <c r="AY624" s="20" t="s">
        <v>218</v>
      </c>
      <c r="BE624" s="210">
        <f>IF(N624="základní",J624,0)</f>
        <v>0</v>
      </c>
      <c r="BF624" s="210">
        <f>IF(N624="snížená",J624,0)</f>
        <v>0</v>
      </c>
      <c r="BG624" s="210">
        <f>IF(N624="zákl. přenesená",J624,0)</f>
        <v>0</v>
      </c>
      <c r="BH624" s="210">
        <f>IF(N624="sníž. přenesená",J624,0)</f>
        <v>0</v>
      </c>
      <c r="BI624" s="210">
        <f>IF(N624="nulová",J624,0)</f>
        <v>0</v>
      </c>
      <c r="BJ624" s="20" t="s">
        <v>88</v>
      </c>
      <c r="BK624" s="210">
        <f>ROUND(I624*H624,2)</f>
        <v>0</v>
      </c>
      <c r="BL624" s="20" t="s">
        <v>88</v>
      </c>
      <c r="BM624" s="209" t="s">
        <v>4913</v>
      </c>
    </row>
    <row r="625" s="2" customFormat="1" ht="24.15" customHeight="1">
      <c r="A625" s="39"/>
      <c r="B625" s="161"/>
      <c r="C625" s="197" t="s">
        <v>4914</v>
      </c>
      <c r="D625" s="197" t="s">
        <v>225</v>
      </c>
      <c r="E625" s="198" t="s">
        <v>4915</v>
      </c>
      <c r="F625" s="199" t="s">
        <v>4916</v>
      </c>
      <c r="G625" s="200" t="s">
        <v>260</v>
      </c>
      <c r="H625" s="201">
        <v>6</v>
      </c>
      <c r="I625" s="202"/>
      <c r="J625" s="203">
        <f>ROUND(I625*H625,2)</f>
        <v>0</v>
      </c>
      <c r="K625" s="204"/>
      <c r="L625" s="40"/>
      <c r="M625" s="205" t="s">
        <v>1</v>
      </c>
      <c r="N625" s="206" t="s">
        <v>45</v>
      </c>
      <c r="O625" s="78"/>
      <c r="P625" s="207">
        <f>O625*H625</f>
        <v>0</v>
      </c>
      <c r="Q625" s="207">
        <v>0</v>
      </c>
      <c r="R625" s="207">
        <f>Q625*H625</f>
        <v>0</v>
      </c>
      <c r="S625" s="207">
        <v>0</v>
      </c>
      <c r="T625" s="208">
        <f>S625*H625</f>
        <v>0</v>
      </c>
      <c r="U625" s="39"/>
      <c r="V625" s="39"/>
      <c r="W625" s="39"/>
      <c r="X625" s="39"/>
      <c r="Y625" s="39"/>
      <c r="Z625" s="39"/>
      <c r="AA625" s="39"/>
      <c r="AB625" s="39"/>
      <c r="AC625" s="39"/>
      <c r="AD625" s="39"/>
      <c r="AE625" s="39"/>
      <c r="AR625" s="209" t="s">
        <v>88</v>
      </c>
      <c r="AT625" s="209" t="s">
        <v>225</v>
      </c>
      <c r="AU625" s="209" t="s">
        <v>90</v>
      </c>
      <c r="AY625" s="20" t="s">
        <v>218</v>
      </c>
      <c r="BE625" s="210">
        <f>IF(N625="základní",J625,0)</f>
        <v>0</v>
      </c>
      <c r="BF625" s="210">
        <f>IF(N625="snížená",J625,0)</f>
        <v>0</v>
      </c>
      <c r="BG625" s="210">
        <f>IF(N625="zákl. přenesená",J625,0)</f>
        <v>0</v>
      </c>
      <c r="BH625" s="210">
        <f>IF(N625="sníž. přenesená",J625,0)</f>
        <v>0</v>
      </c>
      <c r="BI625" s="210">
        <f>IF(N625="nulová",J625,0)</f>
        <v>0</v>
      </c>
      <c r="BJ625" s="20" t="s">
        <v>88</v>
      </c>
      <c r="BK625" s="210">
        <f>ROUND(I625*H625,2)</f>
        <v>0</v>
      </c>
      <c r="BL625" s="20" t="s">
        <v>88</v>
      </c>
      <c r="BM625" s="209" t="s">
        <v>4917</v>
      </c>
    </row>
    <row r="626" s="2" customFormat="1" ht="24.15" customHeight="1">
      <c r="A626" s="39"/>
      <c r="B626" s="161"/>
      <c r="C626" s="197" t="s">
        <v>4918</v>
      </c>
      <c r="D626" s="197" t="s">
        <v>225</v>
      </c>
      <c r="E626" s="198" t="s">
        <v>4919</v>
      </c>
      <c r="F626" s="199" t="s">
        <v>4920</v>
      </c>
      <c r="G626" s="200" t="s">
        <v>266</v>
      </c>
      <c r="H626" s="201">
        <v>2</v>
      </c>
      <c r="I626" s="202"/>
      <c r="J626" s="203">
        <f>ROUND(I626*H626,2)</f>
        <v>0</v>
      </c>
      <c r="K626" s="204"/>
      <c r="L626" s="40"/>
      <c r="M626" s="205" t="s">
        <v>1</v>
      </c>
      <c r="N626" s="206" t="s">
        <v>45</v>
      </c>
      <c r="O626" s="78"/>
      <c r="P626" s="207">
        <f>O626*H626</f>
        <v>0</v>
      </c>
      <c r="Q626" s="207">
        <v>0.0034099999999999998</v>
      </c>
      <c r="R626" s="207">
        <f>Q626*H626</f>
        <v>0.0068199999999999997</v>
      </c>
      <c r="S626" s="207">
        <v>0</v>
      </c>
      <c r="T626" s="208">
        <f>S626*H626</f>
        <v>0</v>
      </c>
      <c r="U626" s="39"/>
      <c r="V626" s="39"/>
      <c r="W626" s="39"/>
      <c r="X626" s="39"/>
      <c r="Y626" s="39"/>
      <c r="Z626" s="39"/>
      <c r="AA626" s="39"/>
      <c r="AB626" s="39"/>
      <c r="AC626" s="39"/>
      <c r="AD626" s="39"/>
      <c r="AE626" s="39"/>
      <c r="AR626" s="209" t="s">
        <v>88</v>
      </c>
      <c r="AT626" s="209" t="s">
        <v>225</v>
      </c>
      <c r="AU626" s="209" t="s">
        <v>90</v>
      </c>
      <c r="AY626" s="20" t="s">
        <v>218</v>
      </c>
      <c r="BE626" s="210">
        <f>IF(N626="základní",J626,0)</f>
        <v>0</v>
      </c>
      <c r="BF626" s="210">
        <f>IF(N626="snížená",J626,0)</f>
        <v>0</v>
      </c>
      <c r="BG626" s="210">
        <f>IF(N626="zákl. přenesená",J626,0)</f>
        <v>0</v>
      </c>
      <c r="BH626" s="210">
        <f>IF(N626="sníž. přenesená",J626,0)</f>
        <v>0</v>
      </c>
      <c r="BI626" s="210">
        <f>IF(N626="nulová",J626,0)</f>
        <v>0</v>
      </c>
      <c r="BJ626" s="20" t="s">
        <v>88</v>
      </c>
      <c r="BK626" s="210">
        <f>ROUND(I626*H626,2)</f>
        <v>0</v>
      </c>
      <c r="BL626" s="20" t="s">
        <v>88</v>
      </c>
      <c r="BM626" s="209" t="s">
        <v>4921</v>
      </c>
    </row>
    <row r="627" s="2" customFormat="1" ht="24.15" customHeight="1">
      <c r="A627" s="39"/>
      <c r="B627" s="161"/>
      <c r="C627" s="197" t="s">
        <v>4922</v>
      </c>
      <c r="D627" s="197" t="s">
        <v>225</v>
      </c>
      <c r="E627" s="198" t="s">
        <v>4923</v>
      </c>
      <c r="F627" s="199" t="s">
        <v>4924</v>
      </c>
      <c r="G627" s="200" t="s">
        <v>266</v>
      </c>
      <c r="H627" s="201">
        <v>2</v>
      </c>
      <c r="I627" s="202"/>
      <c r="J627" s="203">
        <f>ROUND(I627*H627,2)</f>
        <v>0</v>
      </c>
      <c r="K627" s="204"/>
      <c r="L627" s="40"/>
      <c r="M627" s="205" t="s">
        <v>1</v>
      </c>
      <c r="N627" s="206" t="s">
        <v>45</v>
      </c>
      <c r="O627" s="78"/>
      <c r="P627" s="207">
        <f>O627*H627</f>
        <v>0</v>
      </c>
      <c r="Q627" s="207">
        <v>0</v>
      </c>
      <c r="R627" s="207">
        <f>Q627*H627</f>
        <v>0</v>
      </c>
      <c r="S627" s="207">
        <v>0</v>
      </c>
      <c r="T627" s="208">
        <f>S627*H627</f>
        <v>0</v>
      </c>
      <c r="U627" s="39"/>
      <c r="V627" s="39"/>
      <c r="W627" s="39"/>
      <c r="X627" s="39"/>
      <c r="Y627" s="39"/>
      <c r="Z627" s="39"/>
      <c r="AA627" s="39"/>
      <c r="AB627" s="39"/>
      <c r="AC627" s="39"/>
      <c r="AD627" s="39"/>
      <c r="AE627" s="39"/>
      <c r="AR627" s="209" t="s">
        <v>88</v>
      </c>
      <c r="AT627" s="209" t="s">
        <v>225</v>
      </c>
      <c r="AU627" s="209" t="s">
        <v>90</v>
      </c>
      <c r="AY627" s="20" t="s">
        <v>218</v>
      </c>
      <c r="BE627" s="210">
        <f>IF(N627="základní",J627,0)</f>
        <v>0</v>
      </c>
      <c r="BF627" s="210">
        <f>IF(N627="snížená",J627,0)</f>
        <v>0</v>
      </c>
      <c r="BG627" s="210">
        <f>IF(N627="zákl. přenesená",J627,0)</f>
        <v>0</v>
      </c>
      <c r="BH627" s="210">
        <f>IF(N627="sníž. přenesená",J627,0)</f>
        <v>0</v>
      </c>
      <c r="BI627" s="210">
        <f>IF(N627="nulová",J627,0)</f>
        <v>0</v>
      </c>
      <c r="BJ627" s="20" t="s">
        <v>88</v>
      </c>
      <c r="BK627" s="210">
        <f>ROUND(I627*H627,2)</f>
        <v>0</v>
      </c>
      <c r="BL627" s="20" t="s">
        <v>88</v>
      </c>
      <c r="BM627" s="209" t="s">
        <v>4925</v>
      </c>
    </row>
    <row r="628" s="2" customFormat="1" ht="33" customHeight="1">
      <c r="A628" s="39"/>
      <c r="B628" s="161"/>
      <c r="C628" s="197" t="s">
        <v>4926</v>
      </c>
      <c r="D628" s="197" t="s">
        <v>225</v>
      </c>
      <c r="E628" s="198" t="s">
        <v>4927</v>
      </c>
      <c r="F628" s="199" t="s">
        <v>4928</v>
      </c>
      <c r="G628" s="200" t="s">
        <v>266</v>
      </c>
      <c r="H628" s="201">
        <v>2</v>
      </c>
      <c r="I628" s="202"/>
      <c r="J628" s="203">
        <f>ROUND(I628*H628,2)</f>
        <v>0</v>
      </c>
      <c r="K628" s="204"/>
      <c r="L628" s="40"/>
      <c r="M628" s="205" t="s">
        <v>1</v>
      </c>
      <c r="N628" s="206" t="s">
        <v>45</v>
      </c>
      <c r="O628" s="78"/>
      <c r="P628" s="207">
        <f>O628*H628</f>
        <v>0</v>
      </c>
      <c r="Q628" s="207">
        <v>0</v>
      </c>
      <c r="R628" s="207">
        <f>Q628*H628</f>
        <v>0</v>
      </c>
      <c r="S628" s="207">
        <v>0</v>
      </c>
      <c r="T628" s="208">
        <f>S628*H628</f>
        <v>0</v>
      </c>
      <c r="U628" s="39"/>
      <c r="V628" s="39"/>
      <c r="W628" s="39"/>
      <c r="X628" s="39"/>
      <c r="Y628" s="39"/>
      <c r="Z628" s="39"/>
      <c r="AA628" s="39"/>
      <c r="AB628" s="39"/>
      <c r="AC628" s="39"/>
      <c r="AD628" s="39"/>
      <c r="AE628" s="39"/>
      <c r="AR628" s="209" t="s">
        <v>88</v>
      </c>
      <c r="AT628" s="209" t="s">
        <v>225</v>
      </c>
      <c r="AU628" s="209" t="s">
        <v>90</v>
      </c>
      <c r="AY628" s="20" t="s">
        <v>218</v>
      </c>
      <c r="BE628" s="210">
        <f>IF(N628="základní",J628,0)</f>
        <v>0</v>
      </c>
      <c r="BF628" s="210">
        <f>IF(N628="snížená",J628,0)</f>
        <v>0</v>
      </c>
      <c r="BG628" s="210">
        <f>IF(N628="zákl. přenesená",J628,0)</f>
        <v>0</v>
      </c>
      <c r="BH628" s="210">
        <f>IF(N628="sníž. přenesená",J628,0)</f>
        <v>0</v>
      </c>
      <c r="BI628" s="210">
        <f>IF(N628="nulová",J628,0)</f>
        <v>0</v>
      </c>
      <c r="BJ628" s="20" t="s">
        <v>88</v>
      </c>
      <c r="BK628" s="210">
        <f>ROUND(I628*H628,2)</f>
        <v>0</v>
      </c>
      <c r="BL628" s="20" t="s">
        <v>88</v>
      </c>
      <c r="BM628" s="209" t="s">
        <v>4929</v>
      </c>
    </row>
    <row r="629" s="2" customFormat="1" ht="16.5" customHeight="1">
      <c r="A629" s="39"/>
      <c r="B629" s="161"/>
      <c r="C629" s="197" t="s">
        <v>4930</v>
      </c>
      <c r="D629" s="197" t="s">
        <v>225</v>
      </c>
      <c r="E629" s="198" t="s">
        <v>1618</v>
      </c>
      <c r="F629" s="199" t="s">
        <v>622</v>
      </c>
      <c r="G629" s="200" t="s">
        <v>266</v>
      </c>
      <c r="H629" s="201">
        <v>16</v>
      </c>
      <c r="I629" s="202"/>
      <c r="J629" s="203">
        <f>ROUND(I629*H629,2)</f>
        <v>0</v>
      </c>
      <c r="K629" s="204"/>
      <c r="L629" s="40"/>
      <c r="M629" s="205" t="s">
        <v>1</v>
      </c>
      <c r="N629" s="206" t="s">
        <v>45</v>
      </c>
      <c r="O629" s="78"/>
      <c r="P629" s="207">
        <f>O629*H629</f>
        <v>0</v>
      </c>
      <c r="Q629" s="207">
        <v>0</v>
      </c>
      <c r="R629" s="207">
        <f>Q629*H629</f>
        <v>0</v>
      </c>
      <c r="S629" s="207">
        <v>0</v>
      </c>
      <c r="T629" s="208">
        <f>S629*H629</f>
        <v>0</v>
      </c>
      <c r="U629" s="39"/>
      <c r="V629" s="39"/>
      <c r="W629" s="39"/>
      <c r="X629" s="39"/>
      <c r="Y629" s="39"/>
      <c r="Z629" s="39"/>
      <c r="AA629" s="39"/>
      <c r="AB629" s="39"/>
      <c r="AC629" s="39"/>
      <c r="AD629" s="39"/>
      <c r="AE629" s="39"/>
      <c r="AR629" s="209" t="s">
        <v>88</v>
      </c>
      <c r="AT629" s="209" t="s">
        <v>225</v>
      </c>
      <c r="AU629" s="209" t="s">
        <v>90</v>
      </c>
      <c r="AY629" s="20" t="s">
        <v>218</v>
      </c>
      <c r="BE629" s="210">
        <f>IF(N629="základní",J629,0)</f>
        <v>0</v>
      </c>
      <c r="BF629" s="210">
        <f>IF(N629="snížená",J629,0)</f>
        <v>0</v>
      </c>
      <c r="BG629" s="210">
        <f>IF(N629="zákl. přenesená",J629,0)</f>
        <v>0</v>
      </c>
      <c r="BH629" s="210">
        <f>IF(N629="sníž. přenesená",J629,0)</f>
        <v>0</v>
      </c>
      <c r="BI629" s="210">
        <f>IF(N629="nulová",J629,0)</f>
        <v>0</v>
      </c>
      <c r="BJ629" s="20" t="s">
        <v>88</v>
      </c>
      <c r="BK629" s="210">
        <f>ROUND(I629*H629,2)</f>
        <v>0</v>
      </c>
      <c r="BL629" s="20" t="s">
        <v>88</v>
      </c>
      <c r="BM629" s="209" t="s">
        <v>4931</v>
      </c>
    </row>
    <row r="630" s="2" customFormat="1" ht="16.5" customHeight="1">
      <c r="A630" s="39"/>
      <c r="B630" s="161"/>
      <c r="C630" s="197" t="s">
        <v>4932</v>
      </c>
      <c r="D630" s="197" t="s">
        <v>225</v>
      </c>
      <c r="E630" s="198" t="s">
        <v>618</v>
      </c>
      <c r="F630" s="199" t="s">
        <v>619</v>
      </c>
      <c r="G630" s="200" t="s">
        <v>266</v>
      </c>
      <c r="H630" s="201">
        <v>8</v>
      </c>
      <c r="I630" s="202"/>
      <c r="J630" s="203">
        <f>ROUND(I630*H630,2)</f>
        <v>0</v>
      </c>
      <c r="K630" s="204"/>
      <c r="L630" s="40"/>
      <c r="M630" s="205" t="s">
        <v>1</v>
      </c>
      <c r="N630" s="206" t="s">
        <v>45</v>
      </c>
      <c r="O630" s="78"/>
      <c r="P630" s="207">
        <f>O630*H630</f>
        <v>0</v>
      </c>
      <c r="Q630" s="207">
        <v>0</v>
      </c>
      <c r="R630" s="207">
        <f>Q630*H630</f>
        <v>0</v>
      </c>
      <c r="S630" s="207">
        <v>0</v>
      </c>
      <c r="T630" s="208">
        <f>S630*H630</f>
        <v>0</v>
      </c>
      <c r="U630" s="39"/>
      <c r="V630" s="39"/>
      <c r="W630" s="39"/>
      <c r="X630" s="39"/>
      <c r="Y630" s="39"/>
      <c r="Z630" s="39"/>
      <c r="AA630" s="39"/>
      <c r="AB630" s="39"/>
      <c r="AC630" s="39"/>
      <c r="AD630" s="39"/>
      <c r="AE630" s="39"/>
      <c r="AR630" s="209" t="s">
        <v>88</v>
      </c>
      <c r="AT630" s="209" t="s">
        <v>225</v>
      </c>
      <c r="AU630" s="209" t="s">
        <v>90</v>
      </c>
      <c r="AY630" s="20" t="s">
        <v>218</v>
      </c>
      <c r="BE630" s="210">
        <f>IF(N630="základní",J630,0)</f>
        <v>0</v>
      </c>
      <c r="BF630" s="210">
        <f>IF(N630="snížená",J630,0)</f>
        <v>0</v>
      </c>
      <c r="BG630" s="210">
        <f>IF(N630="zákl. přenesená",J630,0)</f>
        <v>0</v>
      </c>
      <c r="BH630" s="210">
        <f>IF(N630="sníž. přenesená",J630,0)</f>
        <v>0</v>
      </c>
      <c r="BI630" s="210">
        <f>IF(N630="nulová",J630,0)</f>
        <v>0</v>
      </c>
      <c r="BJ630" s="20" t="s">
        <v>88</v>
      </c>
      <c r="BK630" s="210">
        <f>ROUND(I630*H630,2)</f>
        <v>0</v>
      </c>
      <c r="BL630" s="20" t="s">
        <v>88</v>
      </c>
      <c r="BM630" s="209" t="s">
        <v>4933</v>
      </c>
    </row>
    <row r="631" s="2" customFormat="1" ht="24.15" customHeight="1">
      <c r="A631" s="39"/>
      <c r="B631" s="161"/>
      <c r="C631" s="197" t="s">
        <v>4934</v>
      </c>
      <c r="D631" s="197" t="s">
        <v>225</v>
      </c>
      <c r="E631" s="198" t="s">
        <v>4935</v>
      </c>
      <c r="F631" s="199" t="s">
        <v>4936</v>
      </c>
      <c r="G631" s="200" t="s">
        <v>260</v>
      </c>
      <c r="H631" s="201">
        <v>12</v>
      </c>
      <c r="I631" s="202"/>
      <c r="J631" s="203">
        <f>ROUND(I631*H631,2)</f>
        <v>0</v>
      </c>
      <c r="K631" s="204"/>
      <c r="L631" s="40"/>
      <c r="M631" s="205" t="s">
        <v>1</v>
      </c>
      <c r="N631" s="206" t="s">
        <v>45</v>
      </c>
      <c r="O631" s="78"/>
      <c r="P631" s="207">
        <f>O631*H631</f>
        <v>0</v>
      </c>
      <c r="Q631" s="207">
        <v>0</v>
      </c>
      <c r="R631" s="207">
        <f>Q631*H631</f>
        <v>0</v>
      </c>
      <c r="S631" s="207">
        <v>0</v>
      </c>
      <c r="T631" s="208">
        <f>S631*H631</f>
        <v>0</v>
      </c>
      <c r="U631" s="39"/>
      <c r="V631" s="39"/>
      <c r="W631" s="39"/>
      <c r="X631" s="39"/>
      <c r="Y631" s="39"/>
      <c r="Z631" s="39"/>
      <c r="AA631" s="39"/>
      <c r="AB631" s="39"/>
      <c r="AC631" s="39"/>
      <c r="AD631" s="39"/>
      <c r="AE631" s="39"/>
      <c r="AR631" s="209" t="s">
        <v>88</v>
      </c>
      <c r="AT631" s="209" t="s">
        <v>225</v>
      </c>
      <c r="AU631" s="209" t="s">
        <v>90</v>
      </c>
      <c r="AY631" s="20" t="s">
        <v>218</v>
      </c>
      <c r="BE631" s="210">
        <f>IF(N631="základní",J631,0)</f>
        <v>0</v>
      </c>
      <c r="BF631" s="210">
        <f>IF(N631="snížená",J631,0)</f>
        <v>0</v>
      </c>
      <c r="BG631" s="210">
        <f>IF(N631="zákl. přenesená",J631,0)</f>
        <v>0</v>
      </c>
      <c r="BH631" s="210">
        <f>IF(N631="sníž. přenesená",J631,0)</f>
        <v>0</v>
      </c>
      <c r="BI631" s="210">
        <f>IF(N631="nulová",J631,0)</f>
        <v>0</v>
      </c>
      <c r="BJ631" s="20" t="s">
        <v>88</v>
      </c>
      <c r="BK631" s="210">
        <f>ROUND(I631*H631,2)</f>
        <v>0</v>
      </c>
      <c r="BL631" s="20" t="s">
        <v>88</v>
      </c>
      <c r="BM631" s="209" t="s">
        <v>4937</v>
      </c>
    </row>
    <row r="632" s="2" customFormat="1" ht="24.15" customHeight="1">
      <c r="A632" s="39"/>
      <c r="B632" s="161"/>
      <c r="C632" s="197" t="s">
        <v>4938</v>
      </c>
      <c r="D632" s="197" t="s">
        <v>225</v>
      </c>
      <c r="E632" s="198" t="s">
        <v>4939</v>
      </c>
      <c r="F632" s="199" t="s">
        <v>4940</v>
      </c>
      <c r="G632" s="200" t="s">
        <v>266</v>
      </c>
      <c r="H632" s="201">
        <v>120</v>
      </c>
      <c r="I632" s="202"/>
      <c r="J632" s="203">
        <f>ROUND(I632*H632,2)</f>
        <v>0</v>
      </c>
      <c r="K632" s="204"/>
      <c r="L632" s="40"/>
      <c r="M632" s="205" t="s">
        <v>1</v>
      </c>
      <c r="N632" s="206" t="s">
        <v>45</v>
      </c>
      <c r="O632" s="78"/>
      <c r="P632" s="207">
        <f>O632*H632</f>
        <v>0</v>
      </c>
      <c r="Q632" s="207">
        <v>0</v>
      </c>
      <c r="R632" s="207">
        <f>Q632*H632</f>
        <v>0</v>
      </c>
      <c r="S632" s="207">
        <v>0</v>
      </c>
      <c r="T632" s="208">
        <f>S632*H632</f>
        <v>0</v>
      </c>
      <c r="U632" s="39"/>
      <c r="V632" s="39"/>
      <c r="W632" s="39"/>
      <c r="X632" s="39"/>
      <c r="Y632" s="39"/>
      <c r="Z632" s="39"/>
      <c r="AA632" s="39"/>
      <c r="AB632" s="39"/>
      <c r="AC632" s="39"/>
      <c r="AD632" s="39"/>
      <c r="AE632" s="39"/>
      <c r="AR632" s="209" t="s">
        <v>88</v>
      </c>
      <c r="AT632" s="209" t="s">
        <v>225</v>
      </c>
      <c r="AU632" s="209" t="s">
        <v>90</v>
      </c>
      <c r="AY632" s="20" t="s">
        <v>218</v>
      </c>
      <c r="BE632" s="210">
        <f>IF(N632="základní",J632,0)</f>
        <v>0</v>
      </c>
      <c r="BF632" s="210">
        <f>IF(N632="snížená",J632,0)</f>
        <v>0</v>
      </c>
      <c r="BG632" s="210">
        <f>IF(N632="zákl. přenesená",J632,0)</f>
        <v>0</v>
      </c>
      <c r="BH632" s="210">
        <f>IF(N632="sníž. přenesená",J632,0)</f>
        <v>0</v>
      </c>
      <c r="BI632" s="210">
        <f>IF(N632="nulová",J632,0)</f>
        <v>0</v>
      </c>
      <c r="BJ632" s="20" t="s">
        <v>88</v>
      </c>
      <c r="BK632" s="210">
        <f>ROUND(I632*H632,2)</f>
        <v>0</v>
      </c>
      <c r="BL632" s="20" t="s">
        <v>88</v>
      </c>
      <c r="BM632" s="209" t="s">
        <v>4941</v>
      </c>
    </row>
    <row r="633" s="2" customFormat="1" ht="24.15" customHeight="1">
      <c r="A633" s="39"/>
      <c r="B633" s="161"/>
      <c r="C633" s="197" t="s">
        <v>4942</v>
      </c>
      <c r="D633" s="197" t="s">
        <v>225</v>
      </c>
      <c r="E633" s="198" t="s">
        <v>4943</v>
      </c>
      <c r="F633" s="199" t="s">
        <v>4944</v>
      </c>
      <c r="G633" s="200" t="s">
        <v>266</v>
      </c>
      <c r="H633" s="201">
        <v>10</v>
      </c>
      <c r="I633" s="202"/>
      <c r="J633" s="203">
        <f>ROUND(I633*H633,2)</f>
        <v>0</v>
      </c>
      <c r="K633" s="204"/>
      <c r="L633" s="40"/>
      <c r="M633" s="205" t="s">
        <v>1</v>
      </c>
      <c r="N633" s="206" t="s">
        <v>45</v>
      </c>
      <c r="O633" s="78"/>
      <c r="P633" s="207">
        <f>O633*H633</f>
        <v>0</v>
      </c>
      <c r="Q633" s="207">
        <v>1.0000000000000001E-05</v>
      </c>
      <c r="R633" s="207">
        <f>Q633*H633</f>
        <v>0.00010000000000000001</v>
      </c>
      <c r="S633" s="207">
        <v>0</v>
      </c>
      <c r="T633" s="208">
        <f>S633*H633</f>
        <v>0</v>
      </c>
      <c r="U633" s="39"/>
      <c r="V633" s="39"/>
      <c r="W633" s="39"/>
      <c r="X633" s="39"/>
      <c r="Y633" s="39"/>
      <c r="Z633" s="39"/>
      <c r="AA633" s="39"/>
      <c r="AB633" s="39"/>
      <c r="AC633" s="39"/>
      <c r="AD633" s="39"/>
      <c r="AE633" s="39"/>
      <c r="AR633" s="209" t="s">
        <v>88</v>
      </c>
      <c r="AT633" s="209" t="s">
        <v>225</v>
      </c>
      <c r="AU633" s="209" t="s">
        <v>90</v>
      </c>
      <c r="AY633" s="20" t="s">
        <v>218</v>
      </c>
      <c r="BE633" s="210">
        <f>IF(N633="základní",J633,0)</f>
        <v>0</v>
      </c>
      <c r="BF633" s="210">
        <f>IF(N633="snížená",J633,0)</f>
        <v>0</v>
      </c>
      <c r="BG633" s="210">
        <f>IF(N633="zákl. přenesená",J633,0)</f>
        <v>0</v>
      </c>
      <c r="BH633" s="210">
        <f>IF(N633="sníž. přenesená",J633,0)</f>
        <v>0</v>
      </c>
      <c r="BI633" s="210">
        <f>IF(N633="nulová",J633,0)</f>
        <v>0</v>
      </c>
      <c r="BJ633" s="20" t="s">
        <v>88</v>
      </c>
      <c r="BK633" s="210">
        <f>ROUND(I633*H633,2)</f>
        <v>0</v>
      </c>
      <c r="BL633" s="20" t="s">
        <v>88</v>
      </c>
      <c r="BM633" s="209" t="s">
        <v>4945</v>
      </c>
    </row>
    <row r="634" s="2" customFormat="1" ht="24.15" customHeight="1">
      <c r="A634" s="39"/>
      <c r="B634" s="161"/>
      <c r="C634" s="197" t="s">
        <v>4946</v>
      </c>
      <c r="D634" s="197" t="s">
        <v>225</v>
      </c>
      <c r="E634" s="198" t="s">
        <v>4947</v>
      </c>
      <c r="F634" s="199" t="s">
        <v>4948</v>
      </c>
      <c r="G634" s="200" t="s">
        <v>266</v>
      </c>
      <c r="H634" s="201">
        <v>10</v>
      </c>
      <c r="I634" s="202"/>
      <c r="J634" s="203">
        <f>ROUND(I634*H634,2)</f>
        <v>0</v>
      </c>
      <c r="K634" s="204"/>
      <c r="L634" s="40"/>
      <c r="M634" s="205" t="s">
        <v>1</v>
      </c>
      <c r="N634" s="206" t="s">
        <v>45</v>
      </c>
      <c r="O634" s="78"/>
      <c r="P634" s="207">
        <f>O634*H634</f>
        <v>0</v>
      </c>
      <c r="Q634" s="207">
        <v>2.0000000000000002E-05</v>
      </c>
      <c r="R634" s="207">
        <f>Q634*H634</f>
        <v>0.00020000000000000001</v>
      </c>
      <c r="S634" s="207">
        <v>0</v>
      </c>
      <c r="T634" s="208">
        <f>S634*H634</f>
        <v>0</v>
      </c>
      <c r="U634" s="39"/>
      <c r="V634" s="39"/>
      <c r="W634" s="39"/>
      <c r="X634" s="39"/>
      <c r="Y634" s="39"/>
      <c r="Z634" s="39"/>
      <c r="AA634" s="39"/>
      <c r="AB634" s="39"/>
      <c r="AC634" s="39"/>
      <c r="AD634" s="39"/>
      <c r="AE634" s="39"/>
      <c r="AR634" s="209" t="s">
        <v>88</v>
      </c>
      <c r="AT634" s="209" t="s">
        <v>225</v>
      </c>
      <c r="AU634" s="209" t="s">
        <v>90</v>
      </c>
      <c r="AY634" s="20" t="s">
        <v>218</v>
      </c>
      <c r="BE634" s="210">
        <f>IF(N634="základní",J634,0)</f>
        <v>0</v>
      </c>
      <c r="BF634" s="210">
        <f>IF(N634="snížená",J634,0)</f>
        <v>0</v>
      </c>
      <c r="BG634" s="210">
        <f>IF(N634="zákl. přenesená",J634,0)</f>
        <v>0</v>
      </c>
      <c r="BH634" s="210">
        <f>IF(N634="sníž. přenesená",J634,0)</f>
        <v>0</v>
      </c>
      <c r="BI634" s="210">
        <f>IF(N634="nulová",J634,0)</f>
        <v>0</v>
      </c>
      <c r="BJ634" s="20" t="s">
        <v>88</v>
      </c>
      <c r="BK634" s="210">
        <f>ROUND(I634*H634,2)</f>
        <v>0</v>
      </c>
      <c r="BL634" s="20" t="s">
        <v>88</v>
      </c>
      <c r="BM634" s="209" t="s">
        <v>4949</v>
      </c>
    </row>
    <row r="635" s="2" customFormat="1" ht="24.15" customHeight="1">
      <c r="A635" s="39"/>
      <c r="B635" s="161"/>
      <c r="C635" s="197" t="s">
        <v>4950</v>
      </c>
      <c r="D635" s="197" t="s">
        <v>225</v>
      </c>
      <c r="E635" s="198" t="s">
        <v>603</v>
      </c>
      <c r="F635" s="199" t="s">
        <v>604</v>
      </c>
      <c r="G635" s="200" t="s">
        <v>260</v>
      </c>
      <c r="H635" s="201">
        <v>6</v>
      </c>
      <c r="I635" s="202"/>
      <c r="J635" s="203">
        <f>ROUND(I635*H635,2)</f>
        <v>0</v>
      </c>
      <c r="K635" s="204"/>
      <c r="L635" s="40"/>
      <c r="M635" s="205" t="s">
        <v>1</v>
      </c>
      <c r="N635" s="206" t="s">
        <v>45</v>
      </c>
      <c r="O635" s="78"/>
      <c r="P635" s="207">
        <f>O635*H635</f>
        <v>0</v>
      </c>
      <c r="Q635" s="207">
        <v>0</v>
      </c>
      <c r="R635" s="207">
        <f>Q635*H635</f>
        <v>0</v>
      </c>
      <c r="S635" s="207">
        <v>0</v>
      </c>
      <c r="T635" s="208">
        <f>S635*H635</f>
        <v>0</v>
      </c>
      <c r="U635" s="39"/>
      <c r="V635" s="39"/>
      <c r="W635" s="39"/>
      <c r="X635" s="39"/>
      <c r="Y635" s="39"/>
      <c r="Z635" s="39"/>
      <c r="AA635" s="39"/>
      <c r="AB635" s="39"/>
      <c r="AC635" s="39"/>
      <c r="AD635" s="39"/>
      <c r="AE635" s="39"/>
      <c r="AR635" s="209" t="s">
        <v>88</v>
      </c>
      <c r="AT635" s="209" t="s">
        <v>225</v>
      </c>
      <c r="AU635" s="209" t="s">
        <v>90</v>
      </c>
      <c r="AY635" s="20" t="s">
        <v>218</v>
      </c>
      <c r="BE635" s="210">
        <f>IF(N635="základní",J635,0)</f>
        <v>0</v>
      </c>
      <c r="BF635" s="210">
        <f>IF(N635="snížená",J635,0)</f>
        <v>0</v>
      </c>
      <c r="BG635" s="210">
        <f>IF(N635="zákl. přenesená",J635,0)</f>
        <v>0</v>
      </c>
      <c r="BH635" s="210">
        <f>IF(N635="sníž. přenesená",J635,0)</f>
        <v>0</v>
      </c>
      <c r="BI635" s="210">
        <f>IF(N635="nulová",J635,0)</f>
        <v>0</v>
      </c>
      <c r="BJ635" s="20" t="s">
        <v>88</v>
      </c>
      <c r="BK635" s="210">
        <f>ROUND(I635*H635,2)</f>
        <v>0</v>
      </c>
      <c r="BL635" s="20" t="s">
        <v>88</v>
      </c>
      <c r="BM635" s="209" t="s">
        <v>4951</v>
      </c>
    </row>
    <row r="636" s="2" customFormat="1" ht="16.5" customHeight="1">
      <c r="A636" s="39"/>
      <c r="B636" s="161"/>
      <c r="C636" s="197" t="s">
        <v>4952</v>
      </c>
      <c r="D636" s="197" t="s">
        <v>225</v>
      </c>
      <c r="E636" s="198" t="s">
        <v>4953</v>
      </c>
      <c r="F636" s="199" t="s">
        <v>4954</v>
      </c>
      <c r="G636" s="200" t="s">
        <v>266</v>
      </c>
      <c r="H636" s="201">
        <v>4</v>
      </c>
      <c r="I636" s="202"/>
      <c r="J636" s="203">
        <f>ROUND(I636*H636,2)</f>
        <v>0</v>
      </c>
      <c r="K636" s="204"/>
      <c r="L636" s="40"/>
      <c r="M636" s="205" t="s">
        <v>1</v>
      </c>
      <c r="N636" s="206" t="s">
        <v>45</v>
      </c>
      <c r="O636" s="78"/>
      <c r="P636" s="207">
        <f>O636*H636</f>
        <v>0</v>
      </c>
      <c r="Q636" s="207">
        <v>0</v>
      </c>
      <c r="R636" s="207">
        <f>Q636*H636</f>
        <v>0</v>
      </c>
      <c r="S636" s="207">
        <v>0</v>
      </c>
      <c r="T636" s="208">
        <f>S636*H636</f>
        <v>0</v>
      </c>
      <c r="U636" s="39"/>
      <c r="V636" s="39"/>
      <c r="W636" s="39"/>
      <c r="X636" s="39"/>
      <c r="Y636" s="39"/>
      <c r="Z636" s="39"/>
      <c r="AA636" s="39"/>
      <c r="AB636" s="39"/>
      <c r="AC636" s="39"/>
      <c r="AD636" s="39"/>
      <c r="AE636" s="39"/>
      <c r="AR636" s="209" t="s">
        <v>88</v>
      </c>
      <c r="AT636" s="209" t="s">
        <v>225</v>
      </c>
      <c r="AU636" s="209" t="s">
        <v>90</v>
      </c>
      <c r="AY636" s="20" t="s">
        <v>218</v>
      </c>
      <c r="BE636" s="210">
        <f>IF(N636="základní",J636,0)</f>
        <v>0</v>
      </c>
      <c r="BF636" s="210">
        <f>IF(N636="snížená",J636,0)</f>
        <v>0</v>
      </c>
      <c r="BG636" s="210">
        <f>IF(N636="zákl. přenesená",J636,0)</f>
        <v>0</v>
      </c>
      <c r="BH636" s="210">
        <f>IF(N636="sníž. přenesená",J636,0)</f>
        <v>0</v>
      </c>
      <c r="BI636" s="210">
        <f>IF(N636="nulová",J636,0)</f>
        <v>0</v>
      </c>
      <c r="BJ636" s="20" t="s">
        <v>88</v>
      </c>
      <c r="BK636" s="210">
        <f>ROUND(I636*H636,2)</f>
        <v>0</v>
      </c>
      <c r="BL636" s="20" t="s">
        <v>88</v>
      </c>
      <c r="BM636" s="209" t="s">
        <v>4955</v>
      </c>
    </row>
    <row r="637" s="12" customFormat="1" ht="22.8" customHeight="1">
      <c r="A637" s="12"/>
      <c r="B637" s="184"/>
      <c r="C637" s="12"/>
      <c r="D637" s="185" t="s">
        <v>79</v>
      </c>
      <c r="E637" s="195" t="s">
        <v>4956</v>
      </c>
      <c r="F637" s="195" t="s">
        <v>4957</v>
      </c>
      <c r="G637" s="12"/>
      <c r="H637" s="12"/>
      <c r="I637" s="187"/>
      <c r="J637" s="196">
        <f>BK637</f>
        <v>0</v>
      </c>
      <c r="K637" s="12"/>
      <c r="L637" s="184"/>
      <c r="M637" s="189"/>
      <c r="N637" s="190"/>
      <c r="O637" s="190"/>
      <c r="P637" s="191">
        <f>SUM(P638:P680)</f>
        <v>0</v>
      </c>
      <c r="Q637" s="190"/>
      <c r="R637" s="191">
        <f>SUM(R638:R680)</f>
        <v>0.0071199999999999996</v>
      </c>
      <c r="S637" s="190"/>
      <c r="T637" s="192">
        <f>SUM(T638:T680)</f>
        <v>0</v>
      </c>
      <c r="U637" s="12"/>
      <c r="V637" s="12"/>
      <c r="W637" s="12"/>
      <c r="X637" s="12"/>
      <c r="Y637" s="12"/>
      <c r="Z637" s="12"/>
      <c r="AA637" s="12"/>
      <c r="AB637" s="12"/>
      <c r="AC637" s="12"/>
      <c r="AD637" s="12"/>
      <c r="AE637" s="12"/>
      <c r="AR637" s="185" t="s">
        <v>88</v>
      </c>
      <c r="AT637" s="193" t="s">
        <v>79</v>
      </c>
      <c r="AU637" s="193" t="s">
        <v>88</v>
      </c>
      <c r="AY637" s="185" t="s">
        <v>218</v>
      </c>
      <c r="BK637" s="194">
        <f>SUM(BK638:BK680)</f>
        <v>0</v>
      </c>
    </row>
    <row r="638" s="2" customFormat="1" ht="21.75" customHeight="1">
      <c r="A638" s="39"/>
      <c r="B638" s="161"/>
      <c r="C638" s="197" t="s">
        <v>4958</v>
      </c>
      <c r="D638" s="197" t="s">
        <v>225</v>
      </c>
      <c r="E638" s="198" t="s">
        <v>4794</v>
      </c>
      <c r="F638" s="199" t="s">
        <v>4795</v>
      </c>
      <c r="G638" s="200" t="s">
        <v>266</v>
      </c>
      <c r="H638" s="201">
        <v>3</v>
      </c>
      <c r="I638" s="202"/>
      <c r="J638" s="203">
        <f>ROUND(I638*H638,2)</f>
        <v>0</v>
      </c>
      <c r="K638" s="204"/>
      <c r="L638" s="40"/>
      <c r="M638" s="205" t="s">
        <v>1</v>
      </c>
      <c r="N638" s="206" t="s">
        <v>45</v>
      </c>
      <c r="O638" s="78"/>
      <c r="P638" s="207">
        <f>O638*H638</f>
        <v>0</v>
      </c>
      <c r="Q638" s="207">
        <v>0</v>
      </c>
      <c r="R638" s="207">
        <f>Q638*H638</f>
        <v>0</v>
      </c>
      <c r="S638" s="207">
        <v>0</v>
      </c>
      <c r="T638" s="208">
        <f>S638*H638</f>
        <v>0</v>
      </c>
      <c r="U638" s="39"/>
      <c r="V638" s="39"/>
      <c r="W638" s="39"/>
      <c r="X638" s="39"/>
      <c r="Y638" s="39"/>
      <c r="Z638" s="39"/>
      <c r="AA638" s="39"/>
      <c r="AB638" s="39"/>
      <c r="AC638" s="39"/>
      <c r="AD638" s="39"/>
      <c r="AE638" s="39"/>
      <c r="AR638" s="209" t="s">
        <v>88</v>
      </c>
      <c r="AT638" s="209" t="s">
        <v>225</v>
      </c>
      <c r="AU638" s="209" t="s">
        <v>90</v>
      </c>
      <c r="AY638" s="20" t="s">
        <v>218</v>
      </c>
      <c r="BE638" s="210">
        <f>IF(N638="základní",J638,0)</f>
        <v>0</v>
      </c>
      <c r="BF638" s="210">
        <f>IF(N638="snížená",J638,0)</f>
        <v>0</v>
      </c>
      <c r="BG638" s="210">
        <f>IF(N638="zákl. přenesená",J638,0)</f>
        <v>0</v>
      </c>
      <c r="BH638" s="210">
        <f>IF(N638="sníž. přenesená",J638,0)</f>
        <v>0</v>
      </c>
      <c r="BI638" s="210">
        <f>IF(N638="nulová",J638,0)</f>
        <v>0</v>
      </c>
      <c r="BJ638" s="20" t="s">
        <v>88</v>
      </c>
      <c r="BK638" s="210">
        <f>ROUND(I638*H638,2)</f>
        <v>0</v>
      </c>
      <c r="BL638" s="20" t="s">
        <v>88</v>
      </c>
      <c r="BM638" s="209" t="s">
        <v>4959</v>
      </c>
    </row>
    <row r="639" s="2" customFormat="1" ht="21.75" customHeight="1">
      <c r="A639" s="39"/>
      <c r="B639" s="161"/>
      <c r="C639" s="197" t="s">
        <v>4960</v>
      </c>
      <c r="D639" s="197" t="s">
        <v>225</v>
      </c>
      <c r="E639" s="198" t="s">
        <v>4798</v>
      </c>
      <c r="F639" s="199" t="s">
        <v>4799</v>
      </c>
      <c r="G639" s="200" t="s">
        <v>266</v>
      </c>
      <c r="H639" s="201">
        <v>6</v>
      </c>
      <c r="I639" s="202"/>
      <c r="J639" s="203">
        <f>ROUND(I639*H639,2)</f>
        <v>0</v>
      </c>
      <c r="K639" s="204"/>
      <c r="L639" s="40"/>
      <c r="M639" s="205" t="s">
        <v>1</v>
      </c>
      <c r="N639" s="206" t="s">
        <v>45</v>
      </c>
      <c r="O639" s="78"/>
      <c r="P639" s="207">
        <f>O639*H639</f>
        <v>0</v>
      </c>
      <c r="Q639" s="207">
        <v>0</v>
      </c>
      <c r="R639" s="207">
        <f>Q639*H639</f>
        <v>0</v>
      </c>
      <c r="S639" s="207">
        <v>0</v>
      </c>
      <c r="T639" s="208">
        <f>S639*H639</f>
        <v>0</v>
      </c>
      <c r="U639" s="39"/>
      <c r="V639" s="39"/>
      <c r="W639" s="39"/>
      <c r="X639" s="39"/>
      <c r="Y639" s="39"/>
      <c r="Z639" s="39"/>
      <c r="AA639" s="39"/>
      <c r="AB639" s="39"/>
      <c r="AC639" s="39"/>
      <c r="AD639" s="39"/>
      <c r="AE639" s="39"/>
      <c r="AR639" s="209" t="s">
        <v>229</v>
      </c>
      <c r="AT639" s="209" t="s">
        <v>225</v>
      </c>
      <c r="AU639" s="209" t="s">
        <v>90</v>
      </c>
      <c r="AY639" s="20" t="s">
        <v>218</v>
      </c>
      <c r="BE639" s="210">
        <f>IF(N639="základní",J639,0)</f>
        <v>0</v>
      </c>
      <c r="BF639" s="210">
        <f>IF(N639="snížená",J639,0)</f>
        <v>0</v>
      </c>
      <c r="BG639" s="210">
        <f>IF(N639="zákl. přenesená",J639,0)</f>
        <v>0</v>
      </c>
      <c r="BH639" s="210">
        <f>IF(N639="sníž. přenesená",J639,0)</f>
        <v>0</v>
      </c>
      <c r="BI639" s="210">
        <f>IF(N639="nulová",J639,0)</f>
        <v>0</v>
      </c>
      <c r="BJ639" s="20" t="s">
        <v>88</v>
      </c>
      <c r="BK639" s="210">
        <f>ROUND(I639*H639,2)</f>
        <v>0</v>
      </c>
      <c r="BL639" s="20" t="s">
        <v>229</v>
      </c>
      <c r="BM639" s="209" t="s">
        <v>4961</v>
      </c>
    </row>
    <row r="640" s="2" customFormat="1" ht="24.15" customHeight="1">
      <c r="A640" s="39"/>
      <c r="B640" s="161"/>
      <c r="C640" s="197" t="s">
        <v>4962</v>
      </c>
      <c r="D640" s="197" t="s">
        <v>225</v>
      </c>
      <c r="E640" s="198" t="s">
        <v>4802</v>
      </c>
      <c r="F640" s="199" t="s">
        <v>4803</v>
      </c>
      <c r="G640" s="200" t="s">
        <v>266</v>
      </c>
      <c r="H640" s="201">
        <v>6</v>
      </c>
      <c r="I640" s="202"/>
      <c r="J640" s="203">
        <f>ROUND(I640*H640,2)</f>
        <v>0</v>
      </c>
      <c r="K640" s="204"/>
      <c r="L640" s="40"/>
      <c r="M640" s="205" t="s">
        <v>1</v>
      </c>
      <c r="N640" s="206" t="s">
        <v>45</v>
      </c>
      <c r="O640" s="78"/>
      <c r="P640" s="207">
        <f>O640*H640</f>
        <v>0</v>
      </c>
      <c r="Q640" s="207">
        <v>0</v>
      </c>
      <c r="R640" s="207">
        <f>Q640*H640</f>
        <v>0</v>
      </c>
      <c r="S640" s="207">
        <v>0</v>
      </c>
      <c r="T640" s="208">
        <f>S640*H640</f>
        <v>0</v>
      </c>
      <c r="U640" s="39"/>
      <c r="V640" s="39"/>
      <c r="W640" s="39"/>
      <c r="X640" s="39"/>
      <c r="Y640" s="39"/>
      <c r="Z640" s="39"/>
      <c r="AA640" s="39"/>
      <c r="AB640" s="39"/>
      <c r="AC640" s="39"/>
      <c r="AD640" s="39"/>
      <c r="AE640" s="39"/>
      <c r="AR640" s="209" t="s">
        <v>88</v>
      </c>
      <c r="AT640" s="209" t="s">
        <v>225</v>
      </c>
      <c r="AU640" s="209" t="s">
        <v>90</v>
      </c>
      <c r="AY640" s="20" t="s">
        <v>218</v>
      </c>
      <c r="BE640" s="210">
        <f>IF(N640="základní",J640,0)</f>
        <v>0</v>
      </c>
      <c r="BF640" s="210">
        <f>IF(N640="snížená",J640,0)</f>
        <v>0</v>
      </c>
      <c r="BG640" s="210">
        <f>IF(N640="zákl. přenesená",J640,0)</f>
        <v>0</v>
      </c>
      <c r="BH640" s="210">
        <f>IF(N640="sníž. přenesená",J640,0)</f>
        <v>0</v>
      </c>
      <c r="BI640" s="210">
        <f>IF(N640="nulová",J640,0)</f>
        <v>0</v>
      </c>
      <c r="BJ640" s="20" t="s">
        <v>88</v>
      </c>
      <c r="BK640" s="210">
        <f>ROUND(I640*H640,2)</f>
        <v>0</v>
      </c>
      <c r="BL640" s="20" t="s">
        <v>88</v>
      </c>
      <c r="BM640" s="209" t="s">
        <v>4963</v>
      </c>
    </row>
    <row r="641" s="2" customFormat="1" ht="24.15" customHeight="1">
      <c r="A641" s="39"/>
      <c r="B641" s="161"/>
      <c r="C641" s="197" t="s">
        <v>4964</v>
      </c>
      <c r="D641" s="197" t="s">
        <v>225</v>
      </c>
      <c r="E641" s="198" t="s">
        <v>4806</v>
      </c>
      <c r="F641" s="199" t="s">
        <v>4807</v>
      </c>
      <c r="G641" s="200" t="s">
        <v>501</v>
      </c>
      <c r="H641" s="201">
        <v>3016</v>
      </c>
      <c r="I641" s="202"/>
      <c r="J641" s="203">
        <f>ROUND(I641*H641,2)</f>
        <v>0</v>
      </c>
      <c r="K641" s="204"/>
      <c r="L641" s="40"/>
      <c r="M641" s="205" t="s">
        <v>1</v>
      </c>
      <c r="N641" s="206" t="s">
        <v>45</v>
      </c>
      <c r="O641" s="78"/>
      <c r="P641" s="207">
        <f>O641*H641</f>
        <v>0</v>
      </c>
      <c r="Q641" s="207">
        <v>0</v>
      </c>
      <c r="R641" s="207">
        <f>Q641*H641</f>
        <v>0</v>
      </c>
      <c r="S641" s="207">
        <v>0</v>
      </c>
      <c r="T641" s="208">
        <f>S641*H641</f>
        <v>0</v>
      </c>
      <c r="U641" s="39"/>
      <c r="V641" s="39"/>
      <c r="W641" s="39"/>
      <c r="X641" s="39"/>
      <c r="Y641" s="39"/>
      <c r="Z641" s="39"/>
      <c r="AA641" s="39"/>
      <c r="AB641" s="39"/>
      <c r="AC641" s="39"/>
      <c r="AD641" s="39"/>
      <c r="AE641" s="39"/>
      <c r="AR641" s="209" t="s">
        <v>88</v>
      </c>
      <c r="AT641" s="209" t="s">
        <v>225</v>
      </c>
      <c r="AU641" s="209" t="s">
        <v>90</v>
      </c>
      <c r="AY641" s="20" t="s">
        <v>218</v>
      </c>
      <c r="BE641" s="210">
        <f>IF(N641="základní",J641,0)</f>
        <v>0</v>
      </c>
      <c r="BF641" s="210">
        <f>IF(N641="snížená",J641,0)</f>
        <v>0</v>
      </c>
      <c r="BG641" s="210">
        <f>IF(N641="zákl. přenesená",J641,0)</f>
        <v>0</v>
      </c>
      <c r="BH641" s="210">
        <f>IF(N641="sníž. přenesená",J641,0)</f>
        <v>0</v>
      </c>
      <c r="BI641" s="210">
        <f>IF(N641="nulová",J641,0)</f>
        <v>0</v>
      </c>
      <c r="BJ641" s="20" t="s">
        <v>88</v>
      </c>
      <c r="BK641" s="210">
        <f>ROUND(I641*H641,2)</f>
        <v>0</v>
      </c>
      <c r="BL641" s="20" t="s">
        <v>88</v>
      </c>
      <c r="BM641" s="209" t="s">
        <v>4965</v>
      </c>
    </row>
    <row r="642" s="2" customFormat="1" ht="24.15" customHeight="1">
      <c r="A642" s="39"/>
      <c r="B642" s="161"/>
      <c r="C642" s="197" t="s">
        <v>4966</v>
      </c>
      <c r="D642" s="197" t="s">
        <v>225</v>
      </c>
      <c r="E642" s="198" t="s">
        <v>2870</v>
      </c>
      <c r="F642" s="199" t="s">
        <v>2871</v>
      </c>
      <c r="G642" s="200" t="s">
        <v>501</v>
      </c>
      <c r="H642" s="201">
        <v>20</v>
      </c>
      <c r="I642" s="202"/>
      <c r="J642" s="203">
        <f>ROUND(I642*H642,2)</f>
        <v>0</v>
      </c>
      <c r="K642" s="204"/>
      <c r="L642" s="40"/>
      <c r="M642" s="205" t="s">
        <v>1</v>
      </c>
      <c r="N642" s="206" t="s">
        <v>45</v>
      </c>
      <c r="O642" s="78"/>
      <c r="P642" s="207">
        <f>O642*H642</f>
        <v>0</v>
      </c>
      <c r="Q642" s="207">
        <v>0</v>
      </c>
      <c r="R642" s="207">
        <f>Q642*H642</f>
        <v>0</v>
      </c>
      <c r="S642" s="207">
        <v>0</v>
      </c>
      <c r="T642" s="208">
        <f>S642*H642</f>
        <v>0</v>
      </c>
      <c r="U642" s="39"/>
      <c r="V642" s="39"/>
      <c r="W642" s="39"/>
      <c r="X642" s="39"/>
      <c r="Y642" s="39"/>
      <c r="Z642" s="39"/>
      <c r="AA642" s="39"/>
      <c r="AB642" s="39"/>
      <c r="AC642" s="39"/>
      <c r="AD642" s="39"/>
      <c r="AE642" s="39"/>
      <c r="AR642" s="209" t="s">
        <v>88</v>
      </c>
      <c r="AT642" s="209" t="s">
        <v>225</v>
      </c>
      <c r="AU642" s="209" t="s">
        <v>90</v>
      </c>
      <c r="AY642" s="20" t="s">
        <v>218</v>
      </c>
      <c r="BE642" s="210">
        <f>IF(N642="základní",J642,0)</f>
        <v>0</v>
      </c>
      <c r="BF642" s="210">
        <f>IF(N642="snížená",J642,0)</f>
        <v>0</v>
      </c>
      <c r="BG642" s="210">
        <f>IF(N642="zákl. přenesená",J642,0)</f>
        <v>0</v>
      </c>
      <c r="BH642" s="210">
        <f>IF(N642="sníž. přenesená",J642,0)</f>
        <v>0</v>
      </c>
      <c r="BI642" s="210">
        <f>IF(N642="nulová",J642,0)</f>
        <v>0</v>
      </c>
      <c r="BJ642" s="20" t="s">
        <v>88</v>
      </c>
      <c r="BK642" s="210">
        <f>ROUND(I642*H642,2)</f>
        <v>0</v>
      </c>
      <c r="BL642" s="20" t="s">
        <v>88</v>
      </c>
      <c r="BM642" s="209" t="s">
        <v>4967</v>
      </c>
    </row>
    <row r="643" s="2" customFormat="1" ht="16.5" customHeight="1">
      <c r="A643" s="39"/>
      <c r="B643" s="161"/>
      <c r="C643" s="197" t="s">
        <v>4968</v>
      </c>
      <c r="D643" s="197" t="s">
        <v>225</v>
      </c>
      <c r="E643" s="198" t="s">
        <v>4820</v>
      </c>
      <c r="F643" s="199" t="s">
        <v>4821</v>
      </c>
      <c r="G643" s="200" t="s">
        <v>266</v>
      </c>
      <c r="H643" s="201">
        <v>25</v>
      </c>
      <c r="I643" s="202"/>
      <c r="J643" s="203">
        <f>ROUND(I643*H643,2)</f>
        <v>0</v>
      </c>
      <c r="K643" s="204"/>
      <c r="L643" s="40"/>
      <c r="M643" s="205" t="s">
        <v>1</v>
      </c>
      <c r="N643" s="206" t="s">
        <v>45</v>
      </c>
      <c r="O643" s="78"/>
      <c r="P643" s="207">
        <f>O643*H643</f>
        <v>0</v>
      </c>
      <c r="Q643" s="207">
        <v>0</v>
      </c>
      <c r="R643" s="207">
        <f>Q643*H643</f>
        <v>0</v>
      </c>
      <c r="S643" s="207">
        <v>0</v>
      </c>
      <c r="T643" s="208">
        <f>S643*H643</f>
        <v>0</v>
      </c>
      <c r="U643" s="39"/>
      <c r="V643" s="39"/>
      <c r="W643" s="39"/>
      <c r="X643" s="39"/>
      <c r="Y643" s="39"/>
      <c r="Z643" s="39"/>
      <c r="AA643" s="39"/>
      <c r="AB643" s="39"/>
      <c r="AC643" s="39"/>
      <c r="AD643" s="39"/>
      <c r="AE643" s="39"/>
      <c r="AR643" s="209" t="s">
        <v>88</v>
      </c>
      <c r="AT643" s="209" t="s">
        <v>225</v>
      </c>
      <c r="AU643" s="209" t="s">
        <v>90</v>
      </c>
      <c r="AY643" s="20" t="s">
        <v>218</v>
      </c>
      <c r="BE643" s="210">
        <f>IF(N643="základní",J643,0)</f>
        <v>0</v>
      </c>
      <c r="BF643" s="210">
        <f>IF(N643="snížená",J643,0)</f>
        <v>0</v>
      </c>
      <c r="BG643" s="210">
        <f>IF(N643="zákl. přenesená",J643,0)</f>
        <v>0</v>
      </c>
      <c r="BH643" s="210">
        <f>IF(N643="sníž. přenesená",J643,0)</f>
        <v>0</v>
      </c>
      <c r="BI643" s="210">
        <f>IF(N643="nulová",J643,0)</f>
        <v>0</v>
      </c>
      <c r="BJ643" s="20" t="s">
        <v>88</v>
      </c>
      <c r="BK643" s="210">
        <f>ROUND(I643*H643,2)</f>
        <v>0</v>
      </c>
      <c r="BL643" s="20" t="s">
        <v>88</v>
      </c>
      <c r="BM643" s="209" t="s">
        <v>4969</v>
      </c>
    </row>
    <row r="644" s="2" customFormat="1" ht="16.5" customHeight="1">
      <c r="A644" s="39"/>
      <c r="B644" s="161"/>
      <c r="C644" s="197" t="s">
        <v>4970</v>
      </c>
      <c r="D644" s="197" t="s">
        <v>225</v>
      </c>
      <c r="E644" s="198" t="s">
        <v>4824</v>
      </c>
      <c r="F644" s="199" t="s">
        <v>4825</v>
      </c>
      <c r="G644" s="200" t="s">
        <v>266</v>
      </c>
      <c r="H644" s="201">
        <v>4</v>
      </c>
      <c r="I644" s="202"/>
      <c r="J644" s="203">
        <f>ROUND(I644*H644,2)</f>
        <v>0</v>
      </c>
      <c r="K644" s="204"/>
      <c r="L644" s="40"/>
      <c r="M644" s="205" t="s">
        <v>1</v>
      </c>
      <c r="N644" s="206" t="s">
        <v>45</v>
      </c>
      <c r="O644" s="78"/>
      <c r="P644" s="207">
        <f>O644*H644</f>
        <v>0</v>
      </c>
      <c r="Q644" s="207">
        <v>0</v>
      </c>
      <c r="R644" s="207">
        <f>Q644*H644</f>
        <v>0</v>
      </c>
      <c r="S644" s="207">
        <v>0</v>
      </c>
      <c r="T644" s="208">
        <f>S644*H644</f>
        <v>0</v>
      </c>
      <c r="U644" s="39"/>
      <c r="V644" s="39"/>
      <c r="W644" s="39"/>
      <c r="X644" s="39"/>
      <c r="Y644" s="39"/>
      <c r="Z644" s="39"/>
      <c r="AA644" s="39"/>
      <c r="AB644" s="39"/>
      <c r="AC644" s="39"/>
      <c r="AD644" s="39"/>
      <c r="AE644" s="39"/>
      <c r="AR644" s="209" t="s">
        <v>88</v>
      </c>
      <c r="AT644" s="209" t="s">
        <v>225</v>
      </c>
      <c r="AU644" s="209" t="s">
        <v>90</v>
      </c>
      <c r="AY644" s="20" t="s">
        <v>218</v>
      </c>
      <c r="BE644" s="210">
        <f>IF(N644="základní",J644,0)</f>
        <v>0</v>
      </c>
      <c r="BF644" s="210">
        <f>IF(N644="snížená",J644,0)</f>
        <v>0</v>
      </c>
      <c r="BG644" s="210">
        <f>IF(N644="zákl. přenesená",J644,0)</f>
        <v>0</v>
      </c>
      <c r="BH644" s="210">
        <f>IF(N644="sníž. přenesená",J644,0)</f>
        <v>0</v>
      </c>
      <c r="BI644" s="210">
        <f>IF(N644="nulová",J644,0)</f>
        <v>0</v>
      </c>
      <c r="BJ644" s="20" t="s">
        <v>88</v>
      </c>
      <c r="BK644" s="210">
        <f>ROUND(I644*H644,2)</f>
        <v>0</v>
      </c>
      <c r="BL644" s="20" t="s">
        <v>88</v>
      </c>
      <c r="BM644" s="209" t="s">
        <v>4971</v>
      </c>
    </row>
    <row r="645" s="2" customFormat="1" ht="16.5" customHeight="1">
      <c r="A645" s="39"/>
      <c r="B645" s="161"/>
      <c r="C645" s="197" t="s">
        <v>4972</v>
      </c>
      <c r="D645" s="197" t="s">
        <v>225</v>
      </c>
      <c r="E645" s="198" t="s">
        <v>4828</v>
      </c>
      <c r="F645" s="199" t="s">
        <v>4829</v>
      </c>
      <c r="G645" s="200" t="s">
        <v>260</v>
      </c>
      <c r="H645" s="201">
        <v>17</v>
      </c>
      <c r="I645" s="202"/>
      <c r="J645" s="203">
        <f>ROUND(I645*H645,2)</f>
        <v>0</v>
      </c>
      <c r="K645" s="204"/>
      <c r="L645" s="40"/>
      <c r="M645" s="205" t="s">
        <v>1</v>
      </c>
      <c r="N645" s="206" t="s">
        <v>45</v>
      </c>
      <c r="O645" s="78"/>
      <c r="P645" s="207">
        <f>O645*H645</f>
        <v>0</v>
      </c>
      <c r="Q645" s="207">
        <v>0</v>
      </c>
      <c r="R645" s="207">
        <f>Q645*H645</f>
        <v>0</v>
      </c>
      <c r="S645" s="207">
        <v>0</v>
      </c>
      <c r="T645" s="208">
        <f>S645*H645</f>
        <v>0</v>
      </c>
      <c r="U645" s="39"/>
      <c r="V645" s="39"/>
      <c r="W645" s="39"/>
      <c r="X645" s="39"/>
      <c r="Y645" s="39"/>
      <c r="Z645" s="39"/>
      <c r="AA645" s="39"/>
      <c r="AB645" s="39"/>
      <c r="AC645" s="39"/>
      <c r="AD645" s="39"/>
      <c r="AE645" s="39"/>
      <c r="AR645" s="209" t="s">
        <v>88</v>
      </c>
      <c r="AT645" s="209" t="s">
        <v>225</v>
      </c>
      <c r="AU645" s="209" t="s">
        <v>90</v>
      </c>
      <c r="AY645" s="20" t="s">
        <v>218</v>
      </c>
      <c r="BE645" s="210">
        <f>IF(N645="základní",J645,0)</f>
        <v>0</v>
      </c>
      <c r="BF645" s="210">
        <f>IF(N645="snížená",J645,0)</f>
        <v>0</v>
      </c>
      <c r="BG645" s="210">
        <f>IF(N645="zákl. přenesená",J645,0)</f>
        <v>0</v>
      </c>
      <c r="BH645" s="210">
        <f>IF(N645="sníž. přenesená",J645,0)</f>
        <v>0</v>
      </c>
      <c r="BI645" s="210">
        <f>IF(N645="nulová",J645,0)</f>
        <v>0</v>
      </c>
      <c r="BJ645" s="20" t="s">
        <v>88</v>
      </c>
      <c r="BK645" s="210">
        <f>ROUND(I645*H645,2)</f>
        <v>0</v>
      </c>
      <c r="BL645" s="20" t="s">
        <v>88</v>
      </c>
      <c r="BM645" s="209" t="s">
        <v>4973</v>
      </c>
    </row>
    <row r="646" s="2" customFormat="1" ht="16.5" customHeight="1">
      <c r="A646" s="39"/>
      <c r="B646" s="161"/>
      <c r="C646" s="197" t="s">
        <v>4974</v>
      </c>
      <c r="D646" s="197" t="s">
        <v>225</v>
      </c>
      <c r="E646" s="198" t="s">
        <v>4832</v>
      </c>
      <c r="F646" s="199" t="s">
        <v>4833</v>
      </c>
      <c r="G646" s="200" t="s">
        <v>260</v>
      </c>
      <c r="H646" s="201">
        <v>18</v>
      </c>
      <c r="I646" s="202"/>
      <c r="J646" s="203">
        <f>ROUND(I646*H646,2)</f>
        <v>0</v>
      </c>
      <c r="K646" s="204"/>
      <c r="L646" s="40"/>
      <c r="M646" s="205" t="s">
        <v>1</v>
      </c>
      <c r="N646" s="206" t="s">
        <v>45</v>
      </c>
      <c r="O646" s="78"/>
      <c r="P646" s="207">
        <f>O646*H646</f>
        <v>0</v>
      </c>
      <c r="Q646" s="207">
        <v>0</v>
      </c>
      <c r="R646" s="207">
        <f>Q646*H646</f>
        <v>0</v>
      </c>
      <c r="S646" s="207">
        <v>0</v>
      </c>
      <c r="T646" s="208">
        <f>S646*H646</f>
        <v>0</v>
      </c>
      <c r="U646" s="39"/>
      <c r="V646" s="39"/>
      <c r="W646" s="39"/>
      <c r="X646" s="39"/>
      <c r="Y646" s="39"/>
      <c r="Z646" s="39"/>
      <c r="AA646" s="39"/>
      <c r="AB646" s="39"/>
      <c r="AC646" s="39"/>
      <c r="AD646" s="39"/>
      <c r="AE646" s="39"/>
      <c r="AR646" s="209" t="s">
        <v>88</v>
      </c>
      <c r="AT646" s="209" t="s">
        <v>225</v>
      </c>
      <c r="AU646" s="209" t="s">
        <v>90</v>
      </c>
      <c r="AY646" s="20" t="s">
        <v>218</v>
      </c>
      <c r="BE646" s="210">
        <f>IF(N646="základní",J646,0)</f>
        <v>0</v>
      </c>
      <c r="BF646" s="210">
        <f>IF(N646="snížená",J646,0)</f>
        <v>0</v>
      </c>
      <c r="BG646" s="210">
        <f>IF(N646="zákl. přenesená",J646,0)</f>
        <v>0</v>
      </c>
      <c r="BH646" s="210">
        <f>IF(N646="sníž. přenesená",J646,0)</f>
        <v>0</v>
      </c>
      <c r="BI646" s="210">
        <f>IF(N646="nulová",J646,0)</f>
        <v>0</v>
      </c>
      <c r="BJ646" s="20" t="s">
        <v>88</v>
      </c>
      <c r="BK646" s="210">
        <f>ROUND(I646*H646,2)</f>
        <v>0</v>
      </c>
      <c r="BL646" s="20" t="s">
        <v>88</v>
      </c>
      <c r="BM646" s="209" t="s">
        <v>4975</v>
      </c>
    </row>
    <row r="647" s="2" customFormat="1" ht="16.5" customHeight="1">
      <c r="A647" s="39"/>
      <c r="B647" s="161"/>
      <c r="C647" s="197" t="s">
        <v>4976</v>
      </c>
      <c r="D647" s="197" t="s">
        <v>225</v>
      </c>
      <c r="E647" s="198" t="s">
        <v>4836</v>
      </c>
      <c r="F647" s="199" t="s">
        <v>4837</v>
      </c>
      <c r="G647" s="200" t="s">
        <v>260</v>
      </c>
      <c r="H647" s="201">
        <v>35</v>
      </c>
      <c r="I647" s="202"/>
      <c r="J647" s="203">
        <f>ROUND(I647*H647,2)</f>
        <v>0</v>
      </c>
      <c r="K647" s="204"/>
      <c r="L647" s="40"/>
      <c r="M647" s="205" t="s">
        <v>1</v>
      </c>
      <c r="N647" s="206" t="s">
        <v>45</v>
      </c>
      <c r="O647" s="78"/>
      <c r="P647" s="207">
        <f>O647*H647</f>
        <v>0</v>
      </c>
      <c r="Q647" s="207">
        <v>0</v>
      </c>
      <c r="R647" s="207">
        <f>Q647*H647</f>
        <v>0</v>
      </c>
      <c r="S647" s="207">
        <v>0</v>
      </c>
      <c r="T647" s="208">
        <f>S647*H647</f>
        <v>0</v>
      </c>
      <c r="U647" s="39"/>
      <c r="V647" s="39"/>
      <c r="W647" s="39"/>
      <c r="X647" s="39"/>
      <c r="Y647" s="39"/>
      <c r="Z647" s="39"/>
      <c r="AA647" s="39"/>
      <c r="AB647" s="39"/>
      <c r="AC647" s="39"/>
      <c r="AD647" s="39"/>
      <c r="AE647" s="39"/>
      <c r="AR647" s="209" t="s">
        <v>88</v>
      </c>
      <c r="AT647" s="209" t="s">
        <v>225</v>
      </c>
      <c r="AU647" s="209" t="s">
        <v>90</v>
      </c>
      <c r="AY647" s="20" t="s">
        <v>218</v>
      </c>
      <c r="BE647" s="210">
        <f>IF(N647="základní",J647,0)</f>
        <v>0</v>
      </c>
      <c r="BF647" s="210">
        <f>IF(N647="snížená",J647,0)</f>
        <v>0</v>
      </c>
      <c r="BG647" s="210">
        <f>IF(N647="zákl. přenesená",J647,0)</f>
        <v>0</v>
      </c>
      <c r="BH647" s="210">
        <f>IF(N647="sníž. přenesená",J647,0)</f>
        <v>0</v>
      </c>
      <c r="BI647" s="210">
        <f>IF(N647="nulová",J647,0)</f>
        <v>0</v>
      </c>
      <c r="BJ647" s="20" t="s">
        <v>88</v>
      </c>
      <c r="BK647" s="210">
        <f>ROUND(I647*H647,2)</f>
        <v>0</v>
      </c>
      <c r="BL647" s="20" t="s">
        <v>88</v>
      </c>
      <c r="BM647" s="209" t="s">
        <v>4977</v>
      </c>
    </row>
    <row r="648" s="2" customFormat="1" ht="16.5" customHeight="1">
      <c r="A648" s="39"/>
      <c r="B648" s="161"/>
      <c r="C648" s="197" t="s">
        <v>4978</v>
      </c>
      <c r="D648" s="197" t="s">
        <v>225</v>
      </c>
      <c r="E648" s="198" t="s">
        <v>4840</v>
      </c>
      <c r="F648" s="199" t="s">
        <v>4841</v>
      </c>
      <c r="G648" s="200" t="s">
        <v>266</v>
      </c>
      <c r="H648" s="201">
        <v>8</v>
      </c>
      <c r="I648" s="202"/>
      <c r="J648" s="203">
        <f>ROUND(I648*H648,2)</f>
        <v>0</v>
      </c>
      <c r="K648" s="204"/>
      <c r="L648" s="40"/>
      <c r="M648" s="205" t="s">
        <v>1</v>
      </c>
      <c r="N648" s="206" t="s">
        <v>45</v>
      </c>
      <c r="O648" s="78"/>
      <c r="P648" s="207">
        <f>O648*H648</f>
        <v>0</v>
      </c>
      <c r="Q648" s="207">
        <v>0</v>
      </c>
      <c r="R648" s="207">
        <f>Q648*H648</f>
        <v>0</v>
      </c>
      <c r="S648" s="207">
        <v>0</v>
      </c>
      <c r="T648" s="208">
        <f>S648*H648</f>
        <v>0</v>
      </c>
      <c r="U648" s="39"/>
      <c r="V648" s="39"/>
      <c r="W648" s="39"/>
      <c r="X648" s="39"/>
      <c r="Y648" s="39"/>
      <c r="Z648" s="39"/>
      <c r="AA648" s="39"/>
      <c r="AB648" s="39"/>
      <c r="AC648" s="39"/>
      <c r="AD648" s="39"/>
      <c r="AE648" s="39"/>
      <c r="AR648" s="209" t="s">
        <v>88</v>
      </c>
      <c r="AT648" s="209" t="s">
        <v>225</v>
      </c>
      <c r="AU648" s="209" t="s">
        <v>90</v>
      </c>
      <c r="AY648" s="20" t="s">
        <v>218</v>
      </c>
      <c r="BE648" s="210">
        <f>IF(N648="základní",J648,0)</f>
        <v>0</v>
      </c>
      <c r="BF648" s="210">
        <f>IF(N648="snížená",J648,0)</f>
        <v>0</v>
      </c>
      <c r="BG648" s="210">
        <f>IF(N648="zákl. přenesená",J648,0)</f>
        <v>0</v>
      </c>
      <c r="BH648" s="210">
        <f>IF(N648="sníž. přenesená",J648,0)</f>
        <v>0</v>
      </c>
      <c r="BI648" s="210">
        <f>IF(N648="nulová",J648,0)</f>
        <v>0</v>
      </c>
      <c r="BJ648" s="20" t="s">
        <v>88</v>
      </c>
      <c r="BK648" s="210">
        <f>ROUND(I648*H648,2)</f>
        <v>0</v>
      </c>
      <c r="BL648" s="20" t="s">
        <v>88</v>
      </c>
      <c r="BM648" s="209" t="s">
        <v>4979</v>
      </c>
    </row>
    <row r="649" s="2" customFormat="1" ht="24.15" customHeight="1">
      <c r="A649" s="39"/>
      <c r="B649" s="161"/>
      <c r="C649" s="197" t="s">
        <v>4980</v>
      </c>
      <c r="D649" s="197" t="s">
        <v>225</v>
      </c>
      <c r="E649" s="198" t="s">
        <v>2870</v>
      </c>
      <c r="F649" s="199" t="s">
        <v>2871</v>
      </c>
      <c r="G649" s="200" t="s">
        <v>501</v>
      </c>
      <c r="H649" s="201">
        <v>30</v>
      </c>
      <c r="I649" s="202"/>
      <c r="J649" s="203">
        <f>ROUND(I649*H649,2)</f>
        <v>0</v>
      </c>
      <c r="K649" s="204"/>
      <c r="L649" s="40"/>
      <c r="M649" s="205" t="s">
        <v>1</v>
      </c>
      <c r="N649" s="206" t="s">
        <v>45</v>
      </c>
      <c r="O649" s="78"/>
      <c r="P649" s="207">
        <f>O649*H649</f>
        <v>0</v>
      </c>
      <c r="Q649" s="207">
        <v>0</v>
      </c>
      <c r="R649" s="207">
        <f>Q649*H649</f>
        <v>0</v>
      </c>
      <c r="S649" s="207">
        <v>0</v>
      </c>
      <c r="T649" s="208">
        <f>S649*H649</f>
        <v>0</v>
      </c>
      <c r="U649" s="39"/>
      <c r="V649" s="39"/>
      <c r="W649" s="39"/>
      <c r="X649" s="39"/>
      <c r="Y649" s="39"/>
      <c r="Z649" s="39"/>
      <c r="AA649" s="39"/>
      <c r="AB649" s="39"/>
      <c r="AC649" s="39"/>
      <c r="AD649" s="39"/>
      <c r="AE649" s="39"/>
      <c r="AR649" s="209" t="s">
        <v>88</v>
      </c>
      <c r="AT649" s="209" t="s">
        <v>225</v>
      </c>
      <c r="AU649" s="209" t="s">
        <v>90</v>
      </c>
      <c r="AY649" s="20" t="s">
        <v>218</v>
      </c>
      <c r="BE649" s="210">
        <f>IF(N649="základní",J649,0)</f>
        <v>0</v>
      </c>
      <c r="BF649" s="210">
        <f>IF(N649="snížená",J649,0)</f>
        <v>0</v>
      </c>
      <c r="BG649" s="210">
        <f>IF(N649="zákl. přenesená",J649,0)</f>
        <v>0</v>
      </c>
      <c r="BH649" s="210">
        <f>IF(N649="sníž. přenesená",J649,0)</f>
        <v>0</v>
      </c>
      <c r="BI649" s="210">
        <f>IF(N649="nulová",J649,0)</f>
        <v>0</v>
      </c>
      <c r="BJ649" s="20" t="s">
        <v>88</v>
      </c>
      <c r="BK649" s="210">
        <f>ROUND(I649*H649,2)</f>
        <v>0</v>
      </c>
      <c r="BL649" s="20" t="s">
        <v>88</v>
      </c>
      <c r="BM649" s="209" t="s">
        <v>4981</v>
      </c>
    </row>
    <row r="650" s="2" customFormat="1" ht="24.15" customHeight="1">
      <c r="A650" s="39"/>
      <c r="B650" s="161"/>
      <c r="C650" s="197" t="s">
        <v>4982</v>
      </c>
      <c r="D650" s="197" t="s">
        <v>225</v>
      </c>
      <c r="E650" s="198" t="s">
        <v>4846</v>
      </c>
      <c r="F650" s="199" t="s">
        <v>4847</v>
      </c>
      <c r="G650" s="200" t="s">
        <v>266</v>
      </c>
      <c r="H650" s="201">
        <v>15</v>
      </c>
      <c r="I650" s="202"/>
      <c r="J650" s="203">
        <f>ROUND(I650*H650,2)</f>
        <v>0</v>
      </c>
      <c r="K650" s="204"/>
      <c r="L650" s="40"/>
      <c r="M650" s="205" t="s">
        <v>1</v>
      </c>
      <c r="N650" s="206" t="s">
        <v>45</v>
      </c>
      <c r="O650" s="78"/>
      <c r="P650" s="207">
        <f>O650*H650</f>
        <v>0</v>
      </c>
      <c r="Q650" s="207">
        <v>0</v>
      </c>
      <c r="R650" s="207">
        <f>Q650*H650</f>
        <v>0</v>
      </c>
      <c r="S650" s="207">
        <v>0</v>
      </c>
      <c r="T650" s="208">
        <f>S650*H650</f>
        <v>0</v>
      </c>
      <c r="U650" s="39"/>
      <c r="V650" s="39"/>
      <c r="W650" s="39"/>
      <c r="X650" s="39"/>
      <c r="Y650" s="39"/>
      <c r="Z650" s="39"/>
      <c r="AA650" s="39"/>
      <c r="AB650" s="39"/>
      <c r="AC650" s="39"/>
      <c r="AD650" s="39"/>
      <c r="AE650" s="39"/>
      <c r="AR650" s="209" t="s">
        <v>88</v>
      </c>
      <c r="AT650" s="209" t="s">
        <v>225</v>
      </c>
      <c r="AU650" s="209" t="s">
        <v>90</v>
      </c>
      <c r="AY650" s="20" t="s">
        <v>218</v>
      </c>
      <c r="BE650" s="210">
        <f>IF(N650="základní",J650,0)</f>
        <v>0</v>
      </c>
      <c r="BF650" s="210">
        <f>IF(N650="snížená",J650,0)</f>
        <v>0</v>
      </c>
      <c r="BG650" s="210">
        <f>IF(N650="zákl. přenesená",J650,0)</f>
        <v>0</v>
      </c>
      <c r="BH650" s="210">
        <f>IF(N650="sníž. přenesená",J650,0)</f>
        <v>0</v>
      </c>
      <c r="BI650" s="210">
        <f>IF(N650="nulová",J650,0)</f>
        <v>0</v>
      </c>
      <c r="BJ650" s="20" t="s">
        <v>88</v>
      </c>
      <c r="BK650" s="210">
        <f>ROUND(I650*H650,2)</f>
        <v>0</v>
      </c>
      <c r="BL650" s="20" t="s">
        <v>88</v>
      </c>
      <c r="BM650" s="209" t="s">
        <v>4983</v>
      </c>
    </row>
    <row r="651" s="2" customFormat="1" ht="24.15" customHeight="1">
      <c r="A651" s="39"/>
      <c r="B651" s="161"/>
      <c r="C651" s="197" t="s">
        <v>4984</v>
      </c>
      <c r="D651" s="197" t="s">
        <v>225</v>
      </c>
      <c r="E651" s="198" t="s">
        <v>4850</v>
      </c>
      <c r="F651" s="199" t="s">
        <v>4851</v>
      </c>
      <c r="G651" s="200" t="s">
        <v>266</v>
      </c>
      <c r="H651" s="201">
        <v>5</v>
      </c>
      <c r="I651" s="202"/>
      <c r="J651" s="203">
        <f>ROUND(I651*H651,2)</f>
        <v>0</v>
      </c>
      <c r="K651" s="204"/>
      <c r="L651" s="40"/>
      <c r="M651" s="205" t="s">
        <v>1</v>
      </c>
      <c r="N651" s="206" t="s">
        <v>45</v>
      </c>
      <c r="O651" s="78"/>
      <c r="P651" s="207">
        <f>O651*H651</f>
        <v>0</v>
      </c>
      <c r="Q651" s="207">
        <v>0</v>
      </c>
      <c r="R651" s="207">
        <f>Q651*H651</f>
        <v>0</v>
      </c>
      <c r="S651" s="207">
        <v>0</v>
      </c>
      <c r="T651" s="208">
        <f>S651*H651</f>
        <v>0</v>
      </c>
      <c r="U651" s="39"/>
      <c r="V651" s="39"/>
      <c r="W651" s="39"/>
      <c r="X651" s="39"/>
      <c r="Y651" s="39"/>
      <c r="Z651" s="39"/>
      <c r="AA651" s="39"/>
      <c r="AB651" s="39"/>
      <c r="AC651" s="39"/>
      <c r="AD651" s="39"/>
      <c r="AE651" s="39"/>
      <c r="AR651" s="209" t="s">
        <v>88</v>
      </c>
      <c r="AT651" s="209" t="s">
        <v>225</v>
      </c>
      <c r="AU651" s="209" t="s">
        <v>90</v>
      </c>
      <c r="AY651" s="20" t="s">
        <v>218</v>
      </c>
      <c r="BE651" s="210">
        <f>IF(N651="základní",J651,0)</f>
        <v>0</v>
      </c>
      <c r="BF651" s="210">
        <f>IF(N651="snížená",J651,0)</f>
        <v>0</v>
      </c>
      <c r="BG651" s="210">
        <f>IF(N651="zákl. přenesená",J651,0)</f>
        <v>0</v>
      </c>
      <c r="BH651" s="210">
        <f>IF(N651="sníž. přenesená",J651,0)</f>
        <v>0</v>
      </c>
      <c r="BI651" s="210">
        <f>IF(N651="nulová",J651,0)</f>
        <v>0</v>
      </c>
      <c r="BJ651" s="20" t="s">
        <v>88</v>
      </c>
      <c r="BK651" s="210">
        <f>ROUND(I651*H651,2)</f>
        <v>0</v>
      </c>
      <c r="BL651" s="20" t="s">
        <v>88</v>
      </c>
      <c r="BM651" s="209" t="s">
        <v>4985</v>
      </c>
    </row>
    <row r="652" s="2" customFormat="1" ht="33" customHeight="1">
      <c r="A652" s="39"/>
      <c r="B652" s="161"/>
      <c r="C652" s="197" t="s">
        <v>4986</v>
      </c>
      <c r="D652" s="197" t="s">
        <v>225</v>
      </c>
      <c r="E652" s="198" t="s">
        <v>1620</v>
      </c>
      <c r="F652" s="199" t="s">
        <v>1621</v>
      </c>
      <c r="G652" s="200" t="s">
        <v>260</v>
      </c>
      <c r="H652" s="201">
        <v>80</v>
      </c>
      <c r="I652" s="202"/>
      <c r="J652" s="203">
        <f>ROUND(I652*H652,2)</f>
        <v>0</v>
      </c>
      <c r="K652" s="204"/>
      <c r="L652" s="40"/>
      <c r="M652" s="205" t="s">
        <v>1</v>
      </c>
      <c r="N652" s="206" t="s">
        <v>45</v>
      </c>
      <c r="O652" s="78"/>
      <c r="P652" s="207">
        <f>O652*H652</f>
        <v>0</v>
      </c>
      <c r="Q652" s="207">
        <v>0</v>
      </c>
      <c r="R652" s="207">
        <f>Q652*H652</f>
        <v>0</v>
      </c>
      <c r="S652" s="207">
        <v>0</v>
      </c>
      <c r="T652" s="208">
        <f>S652*H652</f>
        <v>0</v>
      </c>
      <c r="U652" s="39"/>
      <c r="V652" s="39"/>
      <c r="W652" s="39"/>
      <c r="X652" s="39"/>
      <c r="Y652" s="39"/>
      <c r="Z652" s="39"/>
      <c r="AA652" s="39"/>
      <c r="AB652" s="39"/>
      <c r="AC652" s="39"/>
      <c r="AD652" s="39"/>
      <c r="AE652" s="39"/>
      <c r="AR652" s="209" t="s">
        <v>88</v>
      </c>
      <c r="AT652" s="209" t="s">
        <v>225</v>
      </c>
      <c r="AU652" s="209" t="s">
        <v>90</v>
      </c>
      <c r="AY652" s="20" t="s">
        <v>218</v>
      </c>
      <c r="BE652" s="210">
        <f>IF(N652="základní",J652,0)</f>
        <v>0</v>
      </c>
      <c r="BF652" s="210">
        <f>IF(N652="snížená",J652,0)</f>
        <v>0</v>
      </c>
      <c r="BG652" s="210">
        <f>IF(N652="zákl. přenesená",J652,0)</f>
        <v>0</v>
      </c>
      <c r="BH652" s="210">
        <f>IF(N652="sníž. přenesená",J652,0)</f>
        <v>0</v>
      </c>
      <c r="BI652" s="210">
        <f>IF(N652="nulová",J652,0)</f>
        <v>0</v>
      </c>
      <c r="BJ652" s="20" t="s">
        <v>88</v>
      </c>
      <c r="BK652" s="210">
        <f>ROUND(I652*H652,2)</f>
        <v>0</v>
      </c>
      <c r="BL652" s="20" t="s">
        <v>88</v>
      </c>
      <c r="BM652" s="209" t="s">
        <v>4987</v>
      </c>
    </row>
    <row r="653" s="2" customFormat="1" ht="24.15" customHeight="1">
      <c r="A653" s="39"/>
      <c r="B653" s="161"/>
      <c r="C653" s="197" t="s">
        <v>4988</v>
      </c>
      <c r="D653" s="197" t="s">
        <v>225</v>
      </c>
      <c r="E653" s="198" t="s">
        <v>1623</v>
      </c>
      <c r="F653" s="199" t="s">
        <v>1624</v>
      </c>
      <c r="G653" s="200" t="s">
        <v>260</v>
      </c>
      <c r="H653" s="201">
        <v>80</v>
      </c>
      <c r="I653" s="202"/>
      <c r="J653" s="203">
        <f>ROUND(I653*H653,2)</f>
        <v>0</v>
      </c>
      <c r="K653" s="204"/>
      <c r="L653" s="40"/>
      <c r="M653" s="205" t="s">
        <v>1</v>
      </c>
      <c r="N653" s="206" t="s">
        <v>45</v>
      </c>
      <c r="O653" s="78"/>
      <c r="P653" s="207">
        <f>O653*H653</f>
        <v>0</v>
      </c>
      <c r="Q653" s="207">
        <v>0</v>
      </c>
      <c r="R653" s="207">
        <f>Q653*H653</f>
        <v>0</v>
      </c>
      <c r="S653" s="207">
        <v>0</v>
      </c>
      <c r="T653" s="208">
        <f>S653*H653</f>
        <v>0</v>
      </c>
      <c r="U653" s="39"/>
      <c r="V653" s="39"/>
      <c r="W653" s="39"/>
      <c r="X653" s="39"/>
      <c r="Y653" s="39"/>
      <c r="Z653" s="39"/>
      <c r="AA653" s="39"/>
      <c r="AB653" s="39"/>
      <c r="AC653" s="39"/>
      <c r="AD653" s="39"/>
      <c r="AE653" s="39"/>
      <c r="AR653" s="209" t="s">
        <v>88</v>
      </c>
      <c r="AT653" s="209" t="s">
        <v>225</v>
      </c>
      <c r="AU653" s="209" t="s">
        <v>90</v>
      </c>
      <c r="AY653" s="20" t="s">
        <v>218</v>
      </c>
      <c r="BE653" s="210">
        <f>IF(N653="základní",J653,0)</f>
        <v>0</v>
      </c>
      <c r="BF653" s="210">
        <f>IF(N653="snížená",J653,0)</f>
        <v>0</v>
      </c>
      <c r="BG653" s="210">
        <f>IF(N653="zákl. přenesená",J653,0)</f>
        <v>0</v>
      </c>
      <c r="BH653" s="210">
        <f>IF(N653="sníž. přenesená",J653,0)</f>
        <v>0</v>
      </c>
      <c r="BI653" s="210">
        <f>IF(N653="nulová",J653,0)</f>
        <v>0</v>
      </c>
      <c r="BJ653" s="20" t="s">
        <v>88</v>
      </c>
      <c r="BK653" s="210">
        <f>ROUND(I653*H653,2)</f>
        <v>0</v>
      </c>
      <c r="BL653" s="20" t="s">
        <v>88</v>
      </c>
      <c r="BM653" s="209" t="s">
        <v>4989</v>
      </c>
    </row>
    <row r="654" s="2" customFormat="1" ht="37.8" customHeight="1">
      <c r="A654" s="39"/>
      <c r="B654" s="161"/>
      <c r="C654" s="197" t="s">
        <v>4990</v>
      </c>
      <c r="D654" s="197" t="s">
        <v>225</v>
      </c>
      <c r="E654" s="198" t="s">
        <v>258</v>
      </c>
      <c r="F654" s="199" t="s">
        <v>259</v>
      </c>
      <c r="G654" s="200" t="s">
        <v>260</v>
      </c>
      <c r="H654" s="201">
        <v>184</v>
      </c>
      <c r="I654" s="202"/>
      <c r="J654" s="203">
        <f>ROUND(I654*H654,2)</f>
        <v>0</v>
      </c>
      <c r="K654" s="204"/>
      <c r="L654" s="40"/>
      <c r="M654" s="205" t="s">
        <v>1</v>
      </c>
      <c r="N654" s="206" t="s">
        <v>45</v>
      </c>
      <c r="O654" s="78"/>
      <c r="P654" s="207">
        <f>O654*H654</f>
        <v>0</v>
      </c>
      <c r="Q654" s="207">
        <v>0</v>
      </c>
      <c r="R654" s="207">
        <f>Q654*H654</f>
        <v>0</v>
      </c>
      <c r="S654" s="207">
        <v>0</v>
      </c>
      <c r="T654" s="208">
        <f>S654*H654</f>
        <v>0</v>
      </c>
      <c r="U654" s="39"/>
      <c r="V654" s="39"/>
      <c r="W654" s="39"/>
      <c r="X654" s="39"/>
      <c r="Y654" s="39"/>
      <c r="Z654" s="39"/>
      <c r="AA654" s="39"/>
      <c r="AB654" s="39"/>
      <c r="AC654" s="39"/>
      <c r="AD654" s="39"/>
      <c r="AE654" s="39"/>
      <c r="AR654" s="209" t="s">
        <v>88</v>
      </c>
      <c r="AT654" s="209" t="s">
        <v>225</v>
      </c>
      <c r="AU654" s="209" t="s">
        <v>90</v>
      </c>
      <c r="AY654" s="20" t="s">
        <v>218</v>
      </c>
      <c r="BE654" s="210">
        <f>IF(N654="základní",J654,0)</f>
        <v>0</v>
      </c>
      <c r="BF654" s="210">
        <f>IF(N654="snížená",J654,0)</f>
        <v>0</v>
      </c>
      <c r="BG654" s="210">
        <f>IF(N654="zákl. přenesená",J654,0)</f>
        <v>0</v>
      </c>
      <c r="BH654" s="210">
        <f>IF(N654="sníž. přenesená",J654,0)</f>
        <v>0</v>
      </c>
      <c r="BI654" s="210">
        <f>IF(N654="nulová",J654,0)</f>
        <v>0</v>
      </c>
      <c r="BJ654" s="20" t="s">
        <v>88</v>
      </c>
      <c r="BK654" s="210">
        <f>ROUND(I654*H654,2)</f>
        <v>0</v>
      </c>
      <c r="BL654" s="20" t="s">
        <v>88</v>
      </c>
      <c r="BM654" s="209" t="s">
        <v>4991</v>
      </c>
    </row>
    <row r="655" s="2" customFormat="1" ht="33" customHeight="1">
      <c r="A655" s="39"/>
      <c r="B655" s="161"/>
      <c r="C655" s="197" t="s">
        <v>4992</v>
      </c>
      <c r="D655" s="197" t="s">
        <v>225</v>
      </c>
      <c r="E655" s="198" t="s">
        <v>4860</v>
      </c>
      <c r="F655" s="199" t="s">
        <v>4861</v>
      </c>
      <c r="G655" s="200" t="s">
        <v>260</v>
      </c>
      <c r="H655" s="201">
        <v>40</v>
      </c>
      <c r="I655" s="202"/>
      <c r="J655" s="203">
        <f>ROUND(I655*H655,2)</f>
        <v>0</v>
      </c>
      <c r="K655" s="204"/>
      <c r="L655" s="40"/>
      <c r="M655" s="205" t="s">
        <v>1</v>
      </c>
      <c r="N655" s="206" t="s">
        <v>45</v>
      </c>
      <c r="O655" s="78"/>
      <c r="P655" s="207">
        <f>O655*H655</f>
        <v>0</v>
      </c>
      <c r="Q655" s="207">
        <v>0</v>
      </c>
      <c r="R655" s="207">
        <f>Q655*H655</f>
        <v>0</v>
      </c>
      <c r="S655" s="207">
        <v>0</v>
      </c>
      <c r="T655" s="208">
        <f>S655*H655</f>
        <v>0</v>
      </c>
      <c r="U655" s="39"/>
      <c r="V655" s="39"/>
      <c r="W655" s="39"/>
      <c r="X655" s="39"/>
      <c r="Y655" s="39"/>
      <c r="Z655" s="39"/>
      <c r="AA655" s="39"/>
      <c r="AB655" s="39"/>
      <c r="AC655" s="39"/>
      <c r="AD655" s="39"/>
      <c r="AE655" s="39"/>
      <c r="AR655" s="209" t="s">
        <v>88</v>
      </c>
      <c r="AT655" s="209" t="s">
        <v>225</v>
      </c>
      <c r="AU655" s="209" t="s">
        <v>90</v>
      </c>
      <c r="AY655" s="20" t="s">
        <v>218</v>
      </c>
      <c r="BE655" s="210">
        <f>IF(N655="základní",J655,0)</f>
        <v>0</v>
      </c>
      <c r="BF655" s="210">
        <f>IF(N655="snížená",J655,0)</f>
        <v>0</v>
      </c>
      <c r="BG655" s="210">
        <f>IF(N655="zákl. přenesená",J655,0)</f>
        <v>0</v>
      </c>
      <c r="BH655" s="210">
        <f>IF(N655="sníž. přenesená",J655,0)</f>
        <v>0</v>
      </c>
      <c r="BI655" s="210">
        <f>IF(N655="nulová",J655,0)</f>
        <v>0</v>
      </c>
      <c r="BJ655" s="20" t="s">
        <v>88</v>
      </c>
      <c r="BK655" s="210">
        <f>ROUND(I655*H655,2)</f>
        <v>0</v>
      </c>
      <c r="BL655" s="20" t="s">
        <v>88</v>
      </c>
      <c r="BM655" s="209" t="s">
        <v>4993</v>
      </c>
    </row>
    <row r="656" s="2" customFormat="1" ht="16.5" customHeight="1">
      <c r="A656" s="39"/>
      <c r="B656" s="161"/>
      <c r="C656" s="197" t="s">
        <v>4994</v>
      </c>
      <c r="D656" s="197" t="s">
        <v>225</v>
      </c>
      <c r="E656" s="198" t="s">
        <v>4864</v>
      </c>
      <c r="F656" s="199" t="s">
        <v>4865</v>
      </c>
      <c r="G656" s="200" t="s">
        <v>266</v>
      </c>
      <c r="H656" s="201">
        <v>192</v>
      </c>
      <c r="I656" s="202"/>
      <c r="J656" s="203">
        <f>ROUND(I656*H656,2)</f>
        <v>0</v>
      </c>
      <c r="K656" s="204"/>
      <c r="L656" s="40"/>
      <c r="M656" s="205" t="s">
        <v>1</v>
      </c>
      <c r="N656" s="206" t="s">
        <v>45</v>
      </c>
      <c r="O656" s="78"/>
      <c r="P656" s="207">
        <f>O656*H656</f>
        <v>0</v>
      </c>
      <c r="Q656" s="207">
        <v>0</v>
      </c>
      <c r="R656" s="207">
        <f>Q656*H656</f>
        <v>0</v>
      </c>
      <c r="S656" s="207">
        <v>0</v>
      </c>
      <c r="T656" s="208">
        <f>S656*H656</f>
        <v>0</v>
      </c>
      <c r="U656" s="39"/>
      <c r="V656" s="39"/>
      <c r="W656" s="39"/>
      <c r="X656" s="39"/>
      <c r="Y656" s="39"/>
      <c r="Z656" s="39"/>
      <c r="AA656" s="39"/>
      <c r="AB656" s="39"/>
      <c r="AC656" s="39"/>
      <c r="AD656" s="39"/>
      <c r="AE656" s="39"/>
      <c r="AR656" s="209" t="s">
        <v>88</v>
      </c>
      <c r="AT656" s="209" t="s">
        <v>225</v>
      </c>
      <c r="AU656" s="209" t="s">
        <v>90</v>
      </c>
      <c r="AY656" s="20" t="s">
        <v>218</v>
      </c>
      <c r="BE656" s="210">
        <f>IF(N656="základní",J656,0)</f>
        <v>0</v>
      </c>
      <c r="BF656" s="210">
        <f>IF(N656="snížená",J656,0)</f>
        <v>0</v>
      </c>
      <c r="BG656" s="210">
        <f>IF(N656="zákl. přenesená",J656,0)</f>
        <v>0</v>
      </c>
      <c r="BH656" s="210">
        <f>IF(N656="sníž. přenesená",J656,0)</f>
        <v>0</v>
      </c>
      <c r="BI656" s="210">
        <f>IF(N656="nulová",J656,0)</f>
        <v>0</v>
      </c>
      <c r="BJ656" s="20" t="s">
        <v>88</v>
      </c>
      <c r="BK656" s="210">
        <f>ROUND(I656*H656,2)</f>
        <v>0</v>
      </c>
      <c r="BL656" s="20" t="s">
        <v>88</v>
      </c>
      <c r="BM656" s="209" t="s">
        <v>4995</v>
      </c>
    </row>
    <row r="657" s="2" customFormat="1" ht="16.5" customHeight="1">
      <c r="A657" s="39"/>
      <c r="B657" s="161"/>
      <c r="C657" s="197" t="s">
        <v>4996</v>
      </c>
      <c r="D657" s="197" t="s">
        <v>225</v>
      </c>
      <c r="E657" s="198" t="s">
        <v>1629</v>
      </c>
      <c r="F657" s="199" t="s">
        <v>1630</v>
      </c>
      <c r="G657" s="200" t="s">
        <v>266</v>
      </c>
      <c r="H657" s="201">
        <v>146</v>
      </c>
      <c r="I657" s="202"/>
      <c r="J657" s="203">
        <f>ROUND(I657*H657,2)</f>
        <v>0</v>
      </c>
      <c r="K657" s="204"/>
      <c r="L657" s="40"/>
      <c r="M657" s="205" t="s">
        <v>1</v>
      </c>
      <c r="N657" s="206" t="s">
        <v>45</v>
      </c>
      <c r="O657" s="78"/>
      <c r="P657" s="207">
        <f>O657*H657</f>
        <v>0</v>
      </c>
      <c r="Q657" s="207">
        <v>0</v>
      </c>
      <c r="R657" s="207">
        <f>Q657*H657</f>
        <v>0</v>
      </c>
      <c r="S657" s="207">
        <v>0</v>
      </c>
      <c r="T657" s="208">
        <f>S657*H657</f>
        <v>0</v>
      </c>
      <c r="U657" s="39"/>
      <c r="V657" s="39"/>
      <c r="W657" s="39"/>
      <c r="X657" s="39"/>
      <c r="Y657" s="39"/>
      <c r="Z657" s="39"/>
      <c r="AA657" s="39"/>
      <c r="AB657" s="39"/>
      <c r="AC657" s="39"/>
      <c r="AD657" s="39"/>
      <c r="AE657" s="39"/>
      <c r="AR657" s="209" t="s">
        <v>88</v>
      </c>
      <c r="AT657" s="209" t="s">
        <v>225</v>
      </c>
      <c r="AU657" s="209" t="s">
        <v>90</v>
      </c>
      <c r="AY657" s="20" t="s">
        <v>218</v>
      </c>
      <c r="BE657" s="210">
        <f>IF(N657="základní",J657,0)</f>
        <v>0</v>
      </c>
      <c r="BF657" s="210">
        <f>IF(N657="snížená",J657,0)</f>
        <v>0</v>
      </c>
      <c r="BG657" s="210">
        <f>IF(N657="zákl. přenesená",J657,0)</f>
        <v>0</v>
      </c>
      <c r="BH657" s="210">
        <f>IF(N657="sníž. přenesená",J657,0)</f>
        <v>0</v>
      </c>
      <c r="BI657" s="210">
        <f>IF(N657="nulová",J657,0)</f>
        <v>0</v>
      </c>
      <c r="BJ657" s="20" t="s">
        <v>88</v>
      </c>
      <c r="BK657" s="210">
        <f>ROUND(I657*H657,2)</f>
        <v>0</v>
      </c>
      <c r="BL657" s="20" t="s">
        <v>88</v>
      </c>
      <c r="BM657" s="209" t="s">
        <v>4997</v>
      </c>
    </row>
    <row r="658" s="2" customFormat="1" ht="21.75" customHeight="1">
      <c r="A658" s="39"/>
      <c r="B658" s="161"/>
      <c r="C658" s="197" t="s">
        <v>4998</v>
      </c>
      <c r="D658" s="197" t="s">
        <v>225</v>
      </c>
      <c r="E658" s="198" t="s">
        <v>1626</v>
      </c>
      <c r="F658" s="199" t="s">
        <v>1627</v>
      </c>
      <c r="G658" s="200" t="s">
        <v>266</v>
      </c>
      <c r="H658" s="201">
        <v>45</v>
      </c>
      <c r="I658" s="202"/>
      <c r="J658" s="203">
        <f>ROUND(I658*H658,2)</f>
        <v>0</v>
      </c>
      <c r="K658" s="204"/>
      <c r="L658" s="40"/>
      <c r="M658" s="205" t="s">
        <v>1</v>
      </c>
      <c r="N658" s="206" t="s">
        <v>45</v>
      </c>
      <c r="O658" s="78"/>
      <c r="P658" s="207">
        <f>O658*H658</f>
        <v>0</v>
      </c>
      <c r="Q658" s="207">
        <v>0</v>
      </c>
      <c r="R658" s="207">
        <f>Q658*H658</f>
        <v>0</v>
      </c>
      <c r="S658" s="207">
        <v>0</v>
      </c>
      <c r="T658" s="208">
        <f>S658*H658</f>
        <v>0</v>
      </c>
      <c r="U658" s="39"/>
      <c r="V658" s="39"/>
      <c r="W658" s="39"/>
      <c r="X658" s="39"/>
      <c r="Y658" s="39"/>
      <c r="Z658" s="39"/>
      <c r="AA658" s="39"/>
      <c r="AB658" s="39"/>
      <c r="AC658" s="39"/>
      <c r="AD658" s="39"/>
      <c r="AE658" s="39"/>
      <c r="AR658" s="209" t="s">
        <v>88</v>
      </c>
      <c r="AT658" s="209" t="s">
        <v>225</v>
      </c>
      <c r="AU658" s="209" t="s">
        <v>90</v>
      </c>
      <c r="AY658" s="20" t="s">
        <v>218</v>
      </c>
      <c r="BE658" s="210">
        <f>IF(N658="základní",J658,0)</f>
        <v>0</v>
      </c>
      <c r="BF658" s="210">
        <f>IF(N658="snížená",J658,0)</f>
        <v>0</v>
      </c>
      <c r="BG658" s="210">
        <f>IF(N658="zákl. přenesená",J658,0)</f>
        <v>0</v>
      </c>
      <c r="BH658" s="210">
        <f>IF(N658="sníž. přenesená",J658,0)</f>
        <v>0</v>
      </c>
      <c r="BI658" s="210">
        <f>IF(N658="nulová",J658,0)</f>
        <v>0</v>
      </c>
      <c r="BJ658" s="20" t="s">
        <v>88</v>
      </c>
      <c r="BK658" s="210">
        <f>ROUND(I658*H658,2)</f>
        <v>0</v>
      </c>
      <c r="BL658" s="20" t="s">
        <v>88</v>
      </c>
      <c r="BM658" s="209" t="s">
        <v>4999</v>
      </c>
    </row>
    <row r="659" s="2" customFormat="1" ht="16.5" customHeight="1">
      <c r="A659" s="39"/>
      <c r="B659" s="161"/>
      <c r="C659" s="197" t="s">
        <v>5000</v>
      </c>
      <c r="D659" s="197" t="s">
        <v>225</v>
      </c>
      <c r="E659" s="198" t="s">
        <v>4876</v>
      </c>
      <c r="F659" s="199" t="s">
        <v>4877</v>
      </c>
      <c r="G659" s="200" t="s">
        <v>260</v>
      </c>
      <c r="H659" s="201">
        <v>8</v>
      </c>
      <c r="I659" s="202"/>
      <c r="J659" s="203">
        <f>ROUND(I659*H659,2)</f>
        <v>0</v>
      </c>
      <c r="K659" s="204"/>
      <c r="L659" s="40"/>
      <c r="M659" s="205" t="s">
        <v>1</v>
      </c>
      <c r="N659" s="206" t="s">
        <v>45</v>
      </c>
      <c r="O659" s="78"/>
      <c r="P659" s="207">
        <f>O659*H659</f>
        <v>0</v>
      </c>
      <c r="Q659" s="207">
        <v>0</v>
      </c>
      <c r="R659" s="207">
        <f>Q659*H659</f>
        <v>0</v>
      </c>
      <c r="S659" s="207">
        <v>0</v>
      </c>
      <c r="T659" s="208">
        <f>S659*H659</f>
        <v>0</v>
      </c>
      <c r="U659" s="39"/>
      <c r="V659" s="39"/>
      <c r="W659" s="39"/>
      <c r="X659" s="39"/>
      <c r="Y659" s="39"/>
      <c r="Z659" s="39"/>
      <c r="AA659" s="39"/>
      <c r="AB659" s="39"/>
      <c r="AC659" s="39"/>
      <c r="AD659" s="39"/>
      <c r="AE659" s="39"/>
      <c r="AR659" s="209" t="s">
        <v>229</v>
      </c>
      <c r="AT659" s="209" t="s">
        <v>225</v>
      </c>
      <c r="AU659" s="209" t="s">
        <v>90</v>
      </c>
      <c r="AY659" s="20" t="s">
        <v>218</v>
      </c>
      <c r="BE659" s="210">
        <f>IF(N659="základní",J659,0)</f>
        <v>0</v>
      </c>
      <c r="BF659" s="210">
        <f>IF(N659="snížená",J659,0)</f>
        <v>0</v>
      </c>
      <c r="BG659" s="210">
        <f>IF(N659="zákl. přenesená",J659,0)</f>
        <v>0</v>
      </c>
      <c r="BH659" s="210">
        <f>IF(N659="sníž. přenesená",J659,0)</f>
        <v>0</v>
      </c>
      <c r="BI659" s="210">
        <f>IF(N659="nulová",J659,0)</f>
        <v>0</v>
      </c>
      <c r="BJ659" s="20" t="s">
        <v>88</v>
      </c>
      <c r="BK659" s="210">
        <f>ROUND(I659*H659,2)</f>
        <v>0</v>
      </c>
      <c r="BL659" s="20" t="s">
        <v>229</v>
      </c>
      <c r="BM659" s="209" t="s">
        <v>5001</v>
      </c>
    </row>
    <row r="660" s="2" customFormat="1" ht="16.5" customHeight="1">
      <c r="A660" s="39"/>
      <c r="B660" s="161"/>
      <c r="C660" s="197" t="s">
        <v>5002</v>
      </c>
      <c r="D660" s="197" t="s">
        <v>225</v>
      </c>
      <c r="E660" s="198" t="s">
        <v>4880</v>
      </c>
      <c r="F660" s="199" t="s">
        <v>4881</v>
      </c>
      <c r="G660" s="200" t="s">
        <v>266</v>
      </c>
      <c r="H660" s="201">
        <v>25</v>
      </c>
      <c r="I660" s="202"/>
      <c r="J660" s="203">
        <f>ROUND(I660*H660,2)</f>
        <v>0</v>
      </c>
      <c r="K660" s="204"/>
      <c r="L660" s="40"/>
      <c r="M660" s="205" t="s">
        <v>1</v>
      </c>
      <c r="N660" s="206" t="s">
        <v>45</v>
      </c>
      <c r="O660" s="78"/>
      <c r="P660" s="207">
        <f>O660*H660</f>
        <v>0</v>
      </c>
      <c r="Q660" s="207">
        <v>0</v>
      </c>
      <c r="R660" s="207">
        <f>Q660*H660</f>
        <v>0</v>
      </c>
      <c r="S660" s="207">
        <v>0</v>
      </c>
      <c r="T660" s="208">
        <f>S660*H660</f>
        <v>0</v>
      </c>
      <c r="U660" s="39"/>
      <c r="V660" s="39"/>
      <c r="W660" s="39"/>
      <c r="X660" s="39"/>
      <c r="Y660" s="39"/>
      <c r="Z660" s="39"/>
      <c r="AA660" s="39"/>
      <c r="AB660" s="39"/>
      <c r="AC660" s="39"/>
      <c r="AD660" s="39"/>
      <c r="AE660" s="39"/>
      <c r="AR660" s="209" t="s">
        <v>88</v>
      </c>
      <c r="AT660" s="209" t="s">
        <v>225</v>
      </c>
      <c r="AU660" s="209" t="s">
        <v>90</v>
      </c>
      <c r="AY660" s="20" t="s">
        <v>218</v>
      </c>
      <c r="BE660" s="210">
        <f>IF(N660="základní",J660,0)</f>
        <v>0</v>
      </c>
      <c r="BF660" s="210">
        <f>IF(N660="snížená",J660,0)</f>
        <v>0</v>
      </c>
      <c r="BG660" s="210">
        <f>IF(N660="zákl. přenesená",J660,0)</f>
        <v>0</v>
      </c>
      <c r="BH660" s="210">
        <f>IF(N660="sníž. přenesená",J660,0)</f>
        <v>0</v>
      </c>
      <c r="BI660" s="210">
        <f>IF(N660="nulová",J660,0)</f>
        <v>0</v>
      </c>
      <c r="BJ660" s="20" t="s">
        <v>88</v>
      </c>
      <c r="BK660" s="210">
        <f>ROUND(I660*H660,2)</f>
        <v>0</v>
      </c>
      <c r="BL660" s="20" t="s">
        <v>88</v>
      </c>
      <c r="BM660" s="209" t="s">
        <v>5003</v>
      </c>
    </row>
    <row r="661" s="2" customFormat="1" ht="24.15" customHeight="1">
      <c r="A661" s="39"/>
      <c r="B661" s="161"/>
      <c r="C661" s="197" t="s">
        <v>5004</v>
      </c>
      <c r="D661" s="197" t="s">
        <v>225</v>
      </c>
      <c r="E661" s="198" t="s">
        <v>4884</v>
      </c>
      <c r="F661" s="199" t="s">
        <v>4885</v>
      </c>
      <c r="G661" s="200" t="s">
        <v>260</v>
      </c>
      <c r="H661" s="201">
        <v>44</v>
      </c>
      <c r="I661" s="202"/>
      <c r="J661" s="203">
        <f>ROUND(I661*H661,2)</f>
        <v>0</v>
      </c>
      <c r="K661" s="204"/>
      <c r="L661" s="40"/>
      <c r="M661" s="205" t="s">
        <v>1</v>
      </c>
      <c r="N661" s="206" t="s">
        <v>45</v>
      </c>
      <c r="O661" s="78"/>
      <c r="P661" s="207">
        <f>O661*H661</f>
        <v>0</v>
      </c>
      <c r="Q661" s="207">
        <v>0</v>
      </c>
      <c r="R661" s="207">
        <f>Q661*H661</f>
        <v>0</v>
      </c>
      <c r="S661" s="207">
        <v>0</v>
      </c>
      <c r="T661" s="208">
        <f>S661*H661</f>
        <v>0</v>
      </c>
      <c r="U661" s="39"/>
      <c r="V661" s="39"/>
      <c r="W661" s="39"/>
      <c r="X661" s="39"/>
      <c r="Y661" s="39"/>
      <c r="Z661" s="39"/>
      <c r="AA661" s="39"/>
      <c r="AB661" s="39"/>
      <c r="AC661" s="39"/>
      <c r="AD661" s="39"/>
      <c r="AE661" s="39"/>
      <c r="AR661" s="209" t="s">
        <v>88</v>
      </c>
      <c r="AT661" s="209" t="s">
        <v>225</v>
      </c>
      <c r="AU661" s="209" t="s">
        <v>90</v>
      </c>
      <c r="AY661" s="20" t="s">
        <v>218</v>
      </c>
      <c r="BE661" s="210">
        <f>IF(N661="základní",J661,0)</f>
        <v>0</v>
      </c>
      <c r="BF661" s="210">
        <f>IF(N661="snížená",J661,0)</f>
        <v>0</v>
      </c>
      <c r="BG661" s="210">
        <f>IF(N661="zákl. přenesená",J661,0)</f>
        <v>0</v>
      </c>
      <c r="BH661" s="210">
        <f>IF(N661="sníž. přenesená",J661,0)</f>
        <v>0</v>
      </c>
      <c r="BI661" s="210">
        <f>IF(N661="nulová",J661,0)</f>
        <v>0</v>
      </c>
      <c r="BJ661" s="20" t="s">
        <v>88</v>
      </c>
      <c r="BK661" s="210">
        <f>ROUND(I661*H661,2)</f>
        <v>0</v>
      </c>
      <c r="BL661" s="20" t="s">
        <v>88</v>
      </c>
      <c r="BM661" s="209" t="s">
        <v>5005</v>
      </c>
    </row>
    <row r="662" s="2" customFormat="1" ht="16.5" customHeight="1">
      <c r="A662" s="39"/>
      <c r="B662" s="161"/>
      <c r="C662" s="197" t="s">
        <v>5006</v>
      </c>
      <c r="D662" s="197" t="s">
        <v>225</v>
      </c>
      <c r="E662" s="198" t="s">
        <v>4888</v>
      </c>
      <c r="F662" s="199" t="s">
        <v>4889</v>
      </c>
      <c r="G662" s="200" t="s">
        <v>266</v>
      </c>
      <c r="H662" s="201">
        <v>44</v>
      </c>
      <c r="I662" s="202"/>
      <c r="J662" s="203">
        <f>ROUND(I662*H662,2)</f>
        <v>0</v>
      </c>
      <c r="K662" s="204"/>
      <c r="L662" s="40"/>
      <c r="M662" s="205" t="s">
        <v>1</v>
      </c>
      <c r="N662" s="206" t="s">
        <v>45</v>
      </c>
      <c r="O662" s="78"/>
      <c r="P662" s="207">
        <f>O662*H662</f>
        <v>0</v>
      </c>
      <c r="Q662" s="207">
        <v>0</v>
      </c>
      <c r="R662" s="207">
        <f>Q662*H662</f>
        <v>0</v>
      </c>
      <c r="S662" s="207">
        <v>0</v>
      </c>
      <c r="T662" s="208">
        <f>S662*H662</f>
        <v>0</v>
      </c>
      <c r="U662" s="39"/>
      <c r="V662" s="39"/>
      <c r="W662" s="39"/>
      <c r="X662" s="39"/>
      <c r="Y662" s="39"/>
      <c r="Z662" s="39"/>
      <c r="AA662" s="39"/>
      <c r="AB662" s="39"/>
      <c r="AC662" s="39"/>
      <c r="AD662" s="39"/>
      <c r="AE662" s="39"/>
      <c r="AR662" s="209" t="s">
        <v>88</v>
      </c>
      <c r="AT662" s="209" t="s">
        <v>225</v>
      </c>
      <c r="AU662" s="209" t="s">
        <v>90</v>
      </c>
      <c r="AY662" s="20" t="s">
        <v>218</v>
      </c>
      <c r="BE662" s="210">
        <f>IF(N662="základní",J662,0)</f>
        <v>0</v>
      </c>
      <c r="BF662" s="210">
        <f>IF(N662="snížená",J662,0)</f>
        <v>0</v>
      </c>
      <c r="BG662" s="210">
        <f>IF(N662="zákl. přenesená",J662,0)</f>
        <v>0</v>
      </c>
      <c r="BH662" s="210">
        <f>IF(N662="sníž. přenesená",J662,0)</f>
        <v>0</v>
      </c>
      <c r="BI662" s="210">
        <f>IF(N662="nulová",J662,0)</f>
        <v>0</v>
      </c>
      <c r="BJ662" s="20" t="s">
        <v>88</v>
      </c>
      <c r="BK662" s="210">
        <f>ROUND(I662*H662,2)</f>
        <v>0</v>
      </c>
      <c r="BL662" s="20" t="s">
        <v>88</v>
      </c>
      <c r="BM662" s="209" t="s">
        <v>5007</v>
      </c>
    </row>
    <row r="663" s="2" customFormat="1" ht="24.15" customHeight="1">
      <c r="A663" s="39"/>
      <c r="B663" s="161"/>
      <c r="C663" s="197" t="s">
        <v>5008</v>
      </c>
      <c r="D663" s="197" t="s">
        <v>225</v>
      </c>
      <c r="E663" s="198" t="s">
        <v>4892</v>
      </c>
      <c r="F663" s="199" t="s">
        <v>4893</v>
      </c>
      <c r="G663" s="200" t="s">
        <v>260</v>
      </c>
      <c r="H663" s="201">
        <v>44</v>
      </c>
      <c r="I663" s="202"/>
      <c r="J663" s="203">
        <f>ROUND(I663*H663,2)</f>
        <v>0</v>
      </c>
      <c r="K663" s="204"/>
      <c r="L663" s="40"/>
      <c r="M663" s="205" t="s">
        <v>1</v>
      </c>
      <c r="N663" s="206" t="s">
        <v>45</v>
      </c>
      <c r="O663" s="78"/>
      <c r="P663" s="207">
        <f>O663*H663</f>
        <v>0</v>
      </c>
      <c r="Q663" s="207">
        <v>0</v>
      </c>
      <c r="R663" s="207">
        <f>Q663*H663</f>
        <v>0</v>
      </c>
      <c r="S663" s="207">
        <v>0</v>
      </c>
      <c r="T663" s="208">
        <f>S663*H663</f>
        <v>0</v>
      </c>
      <c r="U663" s="39"/>
      <c r="V663" s="39"/>
      <c r="W663" s="39"/>
      <c r="X663" s="39"/>
      <c r="Y663" s="39"/>
      <c r="Z663" s="39"/>
      <c r="AA663" s="39"/>
      <c r="AB663" s="39"/>
      <c r="AC663" s="39"/>
      <c r="AD663" s="39"/>
      <c r="AE663" s="39"/>
      <c r="AR663" s="209" t="s">
        <v>88</v>
      </c>
      <c r="AT663" s="209" t="s">
        <v>225</v>
      </c>
      <c r="AU663" s="209" t="s">
        <v>90</v>
      </c>
      <c r="AY663" s="20" t="s">
        <v>218</v>
      </c>
      <c r="BE663" s="210">
        <f>IF(N663="základní",J663,0)</f>
        <v>0</v>
      </c>
      <c r="BF663" s="210">
        <f>IF(N663="snížená",J663,0)</f>
        <v>0</v>
      </c>
      <c r="BG663" s="210">
        <f>IF(N663="zákl. přenesená",J663,0)</f>
        <v>0</v>
      </c>
      <c r="BH663" s="210">
        <f>IF(N663="sníž. přenesená",J663,0)</f>
        <v>0</v>
      </c>
      <c r="BI663" s="210">
        <f>IF(N663="nulová",J663,0)</f>
        <v>0</v>
      </c>
      <c r="BJ663" s="20" t="s">
        <v>88</v>
      </c>
      <c r="BK663" s="210">
        <f>ROUND(I663*H663,2)</f>
        <v>0</v>
      </c>
      <c r="BL663" s="20" t="s">
        <v>88</v>
      </c>
      <c r="BM663" s="209" t="s">
        <v>5009</v>
      </c>
    </row>
    <row r="664" s="2" customFormat="1" ht="16.5" customHeight="1">
      <c r="A664" s="39"/>
      <c r="B664" s="161"/>
      <c r="C664" s="197" t="s">
        <v>5010</v>
      </c>
      <c r="D664" s="197" t="s">
        <v>225</v>
      </c>
      <c r="E664" s="198" t="s">
        <v>2921</v>
      </c>
      <c r="F664" s="199" t="s">
        <v>4896</v>
      </c>
      <c r="G664" s="200" t="s">
        <v>266</v>
      </c>
      <c r="H664" s="201">
        <v>2</v>
      </c>
      <c r="I664" s="202"/>
      <c r="J664" s="203">
        <f>ROUND(I664*H664,2)</f>
        <v>0</v>
      </c>
      <c r="K664" s="204"/>
      <c r="L664" s="40"/>
      <c r="M664" s="205" t="s">
        <v>1</v>
      </c>
      <c r="N664" s="206" t="s">
        <v>45</v>
      </c>
      <c r="O664" s="78"/>
      <c r="P664" s="207">
        <f>O664*H664</f>
        <v>0</v>
      </c>
      <c r="Q664" s="207">
        <v>0</v>
      </c>
      <c r="R664" s="207">
        <f>Q664*H664</f>
        <v>0</v>
      </c>
      <c r="S664" s="207">
        <v>0</v>
      </c>
      <c r="T664" s="208">
        <f>S664*H664</f>
        <v>0</v>
      </c>
      <c r="U664" s="39"/>
      <c r="V664" s="39"/>
      <c r="W664" s="39"/>
      <c r="X664" s="39"/>
      <c r="Y664" s="39"/>
      <c r="Z664" s="39"/>
      <c r="AA664" s="39"/>
      <c r="AB664" s="39"/>
      <c r="AC664" s="39"/>
      <c r="AD664" s="39"/>
      <c r="AE664" s="39"/>
      <c r="AR664" s="209" t="s">
        <v>88</v>
      </c>
      <c r="AT664" s="209" t="s">
        <v>225</v>
      </c>
      <c r="AU664" s="209" t="s">
        <v>90</v>
      </c>
      <c r="AY664" s="20" t="s">
        <v>218</v>
      </c>
      <c r="BE664" s="210">
        <f>IF(N664="základní",J664,0)</f>
        <v>0</v>
      </c>
      <c r="BF664" s="210">
        <f>IF(N664="snížená",J664,0)</f>
        <v>0</v>
      </c>
      <c r="BG664" s="210">
        <f>IF(N664="zákl. přenesená",J664,0)</f>
        <v>0</v>
      </c>
      <c r="BH664" s="210">
        <f>IF(N664="sníž. přenesená",J664,0)</f>
        <v>0</v>
      </c>
      <c r="BI664" s="210">
        <f>IF(N664="nulová",J664,0)</f>
        <v>0</v>
      </c>
      <c r="BJ664" s="20" t="s">
        <v>88</v>
      </c>
      <c r="BK664" s="210">
        <f>ROUND(I664*H664,2)</f>
        <v>0</v>
      </c>
      <c r="BL664" s="20" t="s">
        <v>88</v>
      </c>
      <c r="BM664" s="209" t="s">
        <v>5011</v>
      </c>
    </row>
    <row r="665" s="2" customFormat="1" ht="21.75" customHeight="1">
      <c r="A665" s="39"/>
      <c r="B665" s="161"/>
      <c r="C665" s="197" t="s">
        <v>5012</v>
      </c>
      <c r="D665" s="197" t="s">
        <v>225</v>
      </c>
      <c r="E665" s="198" t="s">
        <v>4899</v>
      </c>
      <c r="F665" s="199" t="s">
        <v>4900</v>
      </c>
      <c r="G665" s="200" t="s">
        <v>266</v>
      </c>
      <c r="H665" s="201">
        <v>7</v>
      </c>
      <c r="I665" s="202"/>
      <c r="J665" s="203">
        <f>ROUND(I665*H665,2)</f>
        <v>0</v>
      </c>
      <c r="K665" s="204"/>
      <c r="L665" s="40"/>
      <c r="M665" s="205" t="s">
        <v>1</v>
      </c>
      <c r="N665" s="206" t="s">
        <v>45</v>
      </c>
      <c r="O665" s="78"/>
      <c r="P665" s="207">
        <f>O665*H665</f>
        <v>0</v>
      </c>
      <c r="Q665" s="207">
        <v>0</v>
      </c>
      <c r="R665" s="207">
        <f>Q665*H665</f>
        <v>0</v>
      </c>
      <c r="S665" s="207">
        <v>0</v>
      </c>
      <c r="T665" s="208">
        <f>S665*H665</f>
        <v>0</v>
      </c>
      <c r="U665" s="39"/>
      <c r="V665" s="39"/>
      <c r="W665" s="39"/>
      <c r="X665" s="39"/>
      <c r="Y665" s="39"/>
      <c r="Z665" s="39"/>
      <c r="AA665" s="39"/>
      <c r="AB665" s="39"/>
      <c r="AC665" s="39"/>
      <c r="AD665" s="39"/>
      <c r="AE665" s="39"/>
      <c r="AR665" s="209" t="s">
        <v>88</v>
      </c>
      <c r="AT665" s="209" t="s">
        <v>225</v>
      </c>
      <c r="AU665" s="209" t="s">
        <v>90</v>
      </c>
      <c r="AY665" s="20" t="s">
        <v>218</v>
      </c>
      <c r="BE665" s="210">
        <f>IF(N665="základní",J665,0)</f>
        <v>0</v>
      </c>
      <c r="BF665" s="210">
        <f>IF(N665="snížená",J665,0)</f>
        <v>0</v>
      </c>
      <c r="BG665" s="210">
        <f>IF(N665="zákl. přenesená",J665,0)</f>
        <v>0</v>
      </c>
      <c r="BH665" s="210">
        <f>IF(N665="sníž. přenesená",J665,0)</f>
        <v>0</v>
      </c>
      <c r="BI665" s="210">
        <f>IF(N665="nulová",J665,0)</f>
        <v>0</v>
      </c>
      <c r="BJ665" s="20" t="s">
        <v>88</v>
      </c>
      <c r="BK665" s="210">
        <f>ROUND(I665*H665,2)</f>
        <v>0</v>
      </c>
      <c r="BL665" s="20" t="s">
        <v>88</v>
      </c>
      <c r="BM665" s="209" t="s">
        <v>5013</v>
      </c>
    </row>
    <row r="666" s="2" customFormat="1" ht="37.8" customHeight="1">
      <c r="A666" s="39"/>
      <c r="B666" s="161"/>
      <c r="C666" s="197" t="s">
        <v>5014</v>
      </c>
      <c r="D666" s="197" t="s">
        <v>225</v>
      </c>
      <c r="E666" s="198" t="s">
        <v>5015</v>
      </c>
      <c r="F666" s="199" t="s">
        <v>5016</v>
      </c>
      <c r="G666" s="200" t="s">
        <v>260</v>
      </c>
      <c r="H666" s="201">
        <v>20</v>
      </c>
      <c r="I666" s="202"/>
      <c r="J666" s="203">
        <f>ROUND(I666*H666,2)</f>
        <v>0</v>
      </c>
      <c r="K666" s="204"/>
      <c r="L666" s="40"/>
      <c r="M666" s="205" t="s">
        <v>1</v>
      </c>
      <c r="N666" s="206" t="s">
        <v>45</v>
      </c>
      <c r="O666" s="78"/>
      <c r="P666" s="207">
        <f>O666*H666</f>
        <v>0</v>
      </c>
      <c r="Q666" s="207">
        <v>0</v>
      </c>
      <c r="R666" s="207">
        <f>Q666*H666</f>
        <v>0</v>
      </c>
      <c r="S666" s="207">
        <v>0</v>
      </c>
      <c r="T666" s="208">
        <f>S666*H666</f>
        <v>0</v>
      </c>
      <c r="U666" s="39"/>
      <c r="V666" s="39"/>
      <c r="W666" s="39"/>
      <c r="X666" s="39"/>
      <c r="Y666" s="39"/>
      <c r="Z666" s="39"/>
      <c r="AA666" s="39"/>
      <c r="AB666" s="39"/>
      <c r="AC666" s="39"/>
      <c r="AD666" s="39"/>
      <c r="AE666" s="39"/>
      <c r="AR666" s="209" t="s">
        <v>88</v>
      </c>
      <c r="AT666" s="209" t="s">
        <v>225</v>
      </c>
      <c r="AU666" s="209" t="s">
        <v>90</v>
      </c>
      <c r="AY666" s="20" t="s">
        <v>218</v>
      </c>
      <c r="BE666" s="210">
        <f>IF(N666="základní",J666,0)</f>
        <v>0</v>
      </c>
      <c r="BF666" s="210">
        <f>IF(N666="snížená",J666,0)</f>
        <v>0</v>
      </c>
      <c r="BG666" s="210">
        <f>IF(N666="zákl. přenesená",J666,0)</f>
        <v>0</v>
      </c>
      <c r="BH666" s="210">
        <f>IF(N666="sníž. přenesená",J666,0)</f>
        <v>0</v>
      </c>
      <c r="BI666" s="210">
        <f>IF(N666="nulová",J666,0)</f>
        <v>0</v>
      </c>
      <c r="BJ666" s="20" t="s">
        <v>88</v>
      </c>
      <c r="BK666" s="210">
        <f>ROUND(I666*H666,2)</f>
        <v>0</v>
      </c>
      <c r="BL666" s="20" t="s">
        <v>88</v>
      </c>
      <c r="BM666" s="209" t="s">
        <v>5017</v>
      </c>
    </row>
    <row r="667" s="2" customFormat="1" ht="24.15" customHeight="1">
      <c r="A667" s="39"/>
      <c r="B667" s="161"/>
      <c r="C667" s="197" t="s">
        <v>5018</v>
      </c>
      <c r="D667" s="197" t="s">
        <v>225</v>
      </c>
      <c r="E667" s="198" t="s">
        <v>4907</v>
      </c>
      <c r="F667" s="199" t="s">
        <v>4908</v>
      </c>
      <c r="G667" s="200" t="s">
        <v>266</v>
      </c>
      <c r="H667" s="201">
        <v>10</v>
      </c>
      <c r="I667" s="202"/>
      <c r="J667" s="203">
        <f>ROUND(I667*H667,2)</f>
        <v>0</v>
      </c>
      <c r="K667" s="204"/>
      <c r="L667" s="40"/>
      <c r="M667" s="205" t="s">
        <v>1</v>
      </c>
      <c r="N667" s="206" t="s">
        <v>45</v>
      </c>
      <c r="O667" s="78"/>
      <c r="P667" s="207">
        <f>O667*H667</f>
        <v>0</v>
      </c>
      <c r="Q667" s="207">
        <v>0</v>
      </c>
      <c r="R667" s="207">
        <f>Q667*H667</f>
        <v>0</v>
      </c>
      <c r="S667" s="207">
        <v>0</v>
      </c>
      <c r="T667" s="208">
        <f>S667*H667</f>
        <v>0</v>
      </c>
      <c r="U667" s="39"/>
      <c r="V667" s="39"/>
      <c r="W667" s="39"/>
      <c r="X667" s="39"/>
      <c r="Y667" s="39"/>
      <c r="Z667" s="39"/>
      <c r="AA667" s="39"/>
      <c r="AB667" s="39"/>
      <c r="AC667" s="39"/>
      <c r="AD667" s="39"/>
      <c r="AE667" s="39"/>
      <c r="AR667" s="209" t="s">
        <v>88</v>
      </c>
      <c r="AT667" s="209" t="s">
        <v>225</v>
      </c>
      <c r="AU667" s="209" t="s">
        <v>90</v>
      </c>
      <c r="AY667" s="20" t="s">
        <v>218</v>
      </c>
      <c r="BE667" s="210">
        <f>IF(N667="základní",J667,0)</f>
        <v>0</v>
      </c>
      <c r="BF667" s="210">
        <f>IF(N667="snížená",J667,0)</f>
        <v>0</v>
      </c>
      <c r="BG667" s="210">
        <f>IF(N667="zákl. přenesená",J667,0)</f>
        <v>0</v>
      </c>
      <c r="BH667" s="210">
        <f>IF(N667="sníž. přenesená",J667,0)</f>
        <v>0</v>
      </c>
      <c r="BI667" s="210">
        <f>IF(N667="nulová",J667,0)</f>
        <v>0</v>
      </c>
      <c r="BJ667" s="20" t="s">
        <v>88</v>
      </c>
      <c r="BK667" s="210">
        <f>ROUND(I667*H667,2)</f>
        <v>0</v>
      </c>
      <c r="BL667" s="20" t="s">
        <v>88</v>
      </c>
      <c r="BM667" s="209" t="s">
        <v>5019</v>
      </c>
    </row>
    <row r="668" s="2" customFormat="1" ht="24.15" customHeight="1">
      <c r="A668" s="39"/>
      <c r="B668" s="161"/>
      <c r="C668" s="197" t="s">
        <v>5020</v>
      </c>
      <c r="D668" s="197" t="s">
        <v>225</v>
      </c>
      <c r="E668" s="198" t="s">
        <v>4911</v>
      </c>
      <c r="F668" s="199" t="s">
        <v>4912</v>
      </c>
      <c r="G668" s="200" t="s">
        <v>266</v>
      </c>
      <c r="H668" s="201">
        <v>2</v>
      </c>
      <c r="I668" s="202"/>
      <c r="J668" s="203">
        <f>ROUND(I668*H668,2)</f>
        <v>0</v>
      </c>
      <c r="K668" s="204"/>
      <c r="L668" s="40"/>
      <c r="M668" s="205" t="s">
        <v>1</v>
      </c>
      <c r="N668" s="206" t="s">
        <v>45</v>
      </c>
      <c r="O668" s="78"/>
      <c r="P668" s="207">
        <f>O668*H668</f>
        <v>0</v>
      </c>
      <c r="Q668" s="207">
        <v>0</v>
      </c>
      <c r="R668" s="207">
        <f>Q668*H668</f>
        <v>0</v>
      </c>
      <c r="S668" s="207">
        <v>0</v>
      </c>
      <c r="T668" s="208">
        <f>S668*H668</f>
        <v>0</v>
      </c>
      <c r="U668" s="39"/>
      <c r="V668" s="39"/>
      <c r="W668" s="39"/>
      <c r="X668" s="39"/>
      <c r="Y668" s="39"/>
      <c r="Z668" s="39"/>
      <c r="AA668" s="39"/>
      <c r="AB668" s="39"/>
      <c r="AC668" s="39"/>
      <c r="AD668" s="39"/>
      <c r="AE668" s="39"/>
      <c r="AR668" s="209" t="s">
        <v>88</v>
      </c>
      <c r="AT668" s="209" t="s">
        <v>225</v>
      </c>
      <c r="AU668" s="209" t="s">
        <v>90</v>
      </c>
      <c r="AY668" s="20" t="s">
        <v>218</v>
      </c>
      <c r="BE668" s="210">
        <f>IF(N668="základní",J668,0)</f>
        <v>0</v>
      </c>
      <c r="BF668" s="210">
        <f>IF(N668="snížená",J668,0)</f>
        <v>0</v>
      </c>
      <c r="BG668" s="210">
        <f>IF(N668="zákl. přenesená",J668,0)</f>
        <v>0</v>
      </c>
      <c r="BH668" s="210">
        <f>IF(N668="sníž. přenesená",J668,0)</f>
        <v>0</v>
      </c>
      <c r="BI668" s="210">
        <f>IF(N668="nulová",J668,0)</f>
        <v>0</v>
      </c>
      <c r="BJ668" s="20" t="s">
        <v>88</v>
      </c>
      <c r="BK668" s="210">
        <f>ROUND(I668*H668,2)</f>
        <v>0</v>
      </c>
      <c r="BL668" s="20" t="s">
        <v>88</v>
      </c>
      <c r="BM668" s="209" t="s">
        <v>5021</v>
      </c>
    </row>
    <row r="669" s="2" customFormat="1" ht="24.15" customHeight="1">
      <c r="A669" s="39"/>
      <c r="B669" s="161"/>
      <c r="C669" s="197" t="s">
        <v>5022</v>
      </c>
      <c r="D669" s="197" t="s">
        <v>225</v>
      </c>
      <c r="E669" s="198" t="s">
        <v>4915</v>
      </c>
      <c r="F669" s="199" t="s">
        <v>4916</v>
      </c>
      <c r="G669" s="200" t="s">
        <v>260</v>
      </c>
      <c r="H669" s="201">
        <v>6</v>
      </c>
      <c r="I669" s="202"/>
      <c r="J669" s="203">
        <f>ROUND(I669*H669,2)</f>
        <v>0</v>
      </c>
      <c r="K669" s="204"/>
      <c r="L669" s="40"/>
      <c r="M669" s="205" t="s">
        <v>1</v>
      </c>
      <c r="N669" s="206" t="s">
        <v>45</v>
      </c>
      <c r="O669" s="78"/>
      <c r="P669" s="207">
        <f>O669*H669</f>
        <v>0</v>
      </c>
      <c r="Q669" s="207">
        <v>0</v>
      </c>
      <c r="R669" s="207">
        <f>Q669*H669</f>
        <v>0</v>
      </c>
      <c r="S669" s="207">
        <v>0</v>
      </c>
      <c r="T669" s="208">
        <f>S669*H669</f>
        <v>0</v>
      </c>
      <c r="U669" s="39"/>
      <c r="V669" s="39"/>
      <c r="W669" s="39"/>
      <c r="X669" s="39"/>
      <c r="Y669" s="39"/>
      <c r="Z669" s="39"/>
      <c r="AA669" s="39"/>
      <c r="AB669" s="39"/>
      <c r="AC669" s="39"/>
      <c r="AD669" s="39"/>
      <c r="AE669" s="39"/>
      <c r="AR669" s="209" t="s">
        <v>88</v>
      </c>
      <c r="AT669" s="209" t="s">
        <v>225</v>
      </c>
      <c r="AU669" s="209" t="s">
        <v>90</v>
      </c>
      <c r="AY669" s="20" t="s">
        <v>218</v>
      </c>
      <c r="BE669" s="210">
        <f>IF(N669="základní",J669,0)</f>
        <v>0</v>
      </c>
      <c r="BF669" s="210">
        <f>IF(N669="snížená",J669,0)</f>
        <v>0</v>
      </c>
      <c r="BG669" s="210">
        <f>IF(N669="zákl. přenesená",J669,0)</f>
        <v>0</v>
      </c>
      <c r="BH669" s="210">
        <f>IF(N669="sníž. přenesená",J669,0)</f>
        <v>0</v>
      </c>
      <c r="BI669" s="210">
        <f>IF(N669="nulová",J669,0)</f>
        <v>0</v>
      </c>
      <c r="BJ669" s="20" t="s">
        <v>88</v>
      </c>
      <c r="BK669" s="210">
        <f>ROUND(I669*H669,2)</f>
        <v>0</v>
      </c>
      <c r="BL669" s="20" t="s">
        <v>88</v>
      </c>
      <c r="BM669" s="209" t="s">
        <v>5023</v>
      </c>
    </row>
    <row r="670" s="2" customFormat="1" ht="24.15" customHeight="1">
      <c r="A670" s="39"/>
      <c r="B670" s="161"/>
      <c r="C670" s="197" t="s">
        <v>5024</v>
      </c>
      <c r="D670" s="197" t="s">
        <v>225</v>
      </c>
      <c r="E670" s="198" t="s">
        <v>4919</v>
      </c>
      <c r="F670" s="199" t="s">
        <v>4920</v>
      </c>
      <c r="G670" s="200" t="s">
        <v>266</v>
      </c>
      <c r="H670" s="201">
        <v>2</v>
      </c>
      <c r="I670" s="202"/>
      <c r="J670" s="203">
        <f>ROUND(I670*H670,2)</f>
        <v>0</v>
      </c>
      <c r="K670" s="204"/>
      <c r="L670" s="40"/>
      <c r="M670" s="205" t="s">
        <v>1</v>
      </c>
      <c r="N670" s="206" t="s">
        <v>45</v>
      </c>
      <c r="O670" s="78"/>
      <c r="P670" s="207">
        <f>O670*H670</f>
        <v>0</v>
      </c>
      <c r="Q670" s="207">
        <v>0.0034099999999999998</v>
      </c>
      <c r="R670" s="207">
        <f>Q670*H670</f>
        <v>0.0068199999999999997</v>
      </c>
      <c r="S670" s="207">
        <v>0</v>
      </c>
      <c r="T670" s="208">
        <f>S670*H670</f>
        <v>0</v>
      </c>
      <c r="U670" s="39"/>
      <c r="V670" s="39"/>
      <c r="W670" s="39"/>
      <c r="X670" s="39"/>
      <c r="Y670" s="39"/>
      <c r="Z670" s="39"/>
      <c r="AA670" s="39"/>
      <c r="AB670" s="39"/>
      <c r="AC670" s="39"/>
      <c r="AD670" s="39"/>
      <c r="AE670" s="39"/>
      <c r="AR670" s="209" t="s">
        <v>88</v>
      </c>
      <c r="AT670" s="209" t="s">
        <v>225</v>
      </c>
      <c r="AU670" s="209" t="s">
        <v>90</v>
      </c>
      <c r="AY670" s="20" t="s">
        <v>218</v>
      </c>
      <c r="BE670" s="210">
        <f>IF(N670="základní",J670,0)</f>
        <v>0</v>
      </c>
      <c r="BF670" s="210">
        <f>IF(N670="snížená",J670,0)</f>
        <v>0</v>
      </c>
      <c r="BG670" s="210">
        <f>IF(N670="zákl. přenesená",J670,0)</f>
        <v>0</v>
      </c>
      <c r="BH670" s="210">
        <f>IF(N670="sníž. přenesená",J670,0)</f>
        <v>0</v>
      </c>
      <c r="BI670" s="210">
        <f>IF(N670="nulová",J670,0)</f>
        <v>0</v>
      </c>
      <c r="BJ670" s="20" t="s">
        <v>88</v>
      </c>
      <c r="BK670" s="210">
        <f>ROUND(I670*H670,2)</f>
        <v>0</v>
      </c>
      <c r="BL670" s="20" t="s">
        <v>88</v>
      </c>
      <c r="BM670" s="209" t="s">
        <v>5025</v>
      </c>
    </row>
    <row r="671" s="2" customFormat="1" ht="24.15" customHeight="1">
      <c r="A671" s="39"/>
      <c r="B671" s="161"/>
      <c r="C671" s="197" t="s">
        <v>5026</v>
      </c>
      <c r="D671" s="197" t="s">
        <v>225</v>
      </c>
      <c r="E671" s="198" t="s">
        <v>4923</v>
      </c>
      <c r="F671" s="199" t="s">
        <v>4924</v>
      </c>
      <c r="G671" s="200" t="s">
        <v>266</v>
      </c>
      <c r="H671" s="201">
        <v>2</v>
      </c>
      <c r="I671" s="202"/>
      <c r="J671" s="203">
        <f>ROUND(I671*H671,2)</f>
        <v>0</v>
      </c>
      <c r="K671" s="204"/>
      <c r="L671" s="40"/>
      <c r="M671" s="205" t="s">
        <v>1</v>
      </c>
      <c r="N671" s="206" t="s">
        <v>45</v>
      </c>
      <c r="O671" s="78"/>
      <c r="P671" s="207">
        <f>O671*H671</f>
        <v>0</v>
      </c>
      <c r="Q671" s="207">
        <v>0</v>
      </c>
      <c r="R671" s="207">
        <f>Q671*H671</f>
        <v>0</v>
      </c>
      <c r="S671" s="207">
        <v>0</v>
      </c>
      <c r="T671" s="208">
        <f>S671*H671</f>
        <v>0</v>
      </c>
      <c r="U671" s="39"/>
      <c r="V671" s="39"/>
      <c r="W671" s="39"/>
      <c r="X671" s="39"/>
      <c r="Y671" s="39"/>
      <c r="Z671" s="39"/>
      <c r="AA671" s="39"/>
      <c r="AB671" s="39"/>
      <c r="AC671" s="39"/>
      <c r="AD671" s="39"/>
      <c r="AE671" s="39"/>
      <c r="AR671" s="209" t="s">
        <v>88</v>
      </c>
      <c r="AT671" s="209" t="s">
        <v>225</v>
      </c>
      <c r="AU671" s="209" t="s">
        <v>90</v>
      </c>
      <c r="AY671" s="20" t="s">
        <v>218</v>
      </c>
      <c r="BE671" s="210">
        <f>IF(N671="základní",J671,0)</f>
        <v>0</v>
      </c>
      <c r="BF671" s="210">
        <f>IF(N671="snížená",J671,0)</f>
        <v>0</v>
      </c>
      <c r="BG671" s="210">
        <f>IF(N671="zákl. přenesená",J671,0)</f>
        <v>0</v>
      </c>
      <c r="BH671" s="210">
        <f>IF(N671="sníž. přenesená",J671,0)</f>
        <v>0</v>
      </c>
      <c r="BI671" s="210">
        <f>IF(N671="nulová",J671,0)</f>
        <v>0</v>
      </c>
      <c r="BJ671" s="20" t="s">
        <v>88</v>
      </c>
      <c r="BK671" s="210">
        <f>ROUND(I671*H671,2)</f>
        <v>0</v>
      </c>
      <c r="BL671" s="20" t="s">
        <v>88</v>
      </c>
      <c r="BM671" s="209" t="s">
        <v>5027</v>
      </c>
    </row>
    <row r="672" s="2" customFormat="1" ht="33" customHeight="1">
      <c r="A672" s="39"/>
      <c r="B672" s="161"/>
      <c r="C672" s="197" t="s">
        <v>5028</v>
      </c>
      <c r="D672" s="197" t="s">
        <v>225</v>
      </c>
      <c r="E672" s="198" t="s">
        <v>5029</v>
      </c>
      <c r="F672" s="199" t="s">
        <v>5030</v>
      </c>
      <c r="G672" s="200" t="s">
        <v>266</v>
      </c>
      <c r="H672" s="201">
        <v>2</v>
      </c>
      <c r="I672" s="202"/>
      <c r="J672" s="203">
        <f>ROUND(I672*H672,2)</f>
        <v>0</v>
      </c>
      <c r="K672" s="204"/>
      <c r="L672" s="40"/>
      <c r="M672" s="205" t="s">
        <v>1</v>
      </c>
      <c r="N672" s="206" t="s">
        <v>45</v>
      </c>
      <c r="O672" s="78"/>
      <c r="P672" s="207">
        <f>O672*H672</f>
        <v>0</v>
      </c>
      <c r="Q672" s="207">
        <v>0</v>
      </c>
      <c r="R672" s="207">
        <f>Q672*H672</f>
        <v>0</v>
      </c>
      <c r="S672" s="207">
        <v>0</v>
      </c>
      <c r="T672" s="208">
        <f>S672*H672</f>
        <v>0</v>
      </c>
      <c r="U672" s="39"/>
      <c r="V672" s="39"/>
      <c r="W672" s="39"/>
      <c r="X672" s="39"/>
      <c r="Y672" s="39"/>
      <c r="Z672" s="39"/>
      <c r="AA672" s="39"/>
      <c r="AB672" s="39"/>
      <c r="AC672" s="39"/>
      <c r="AD672" s="39"/>
      <c r="AE672" s="39"/>
      <c r="AR672" s="209" t="s">
        <v>88</v>
      </c>
      <c r="AT672" s="209" t="s">
        <v>225</v>
      </c>
      <c r="AU672" s="209" t="s">
        <v>90</v>
      </c>
      <c r="AY672" s="20" t="s">
        <v>218</v>
      </c>
      <c r="BE672" s="210">
        <f>IF(N672="základní",J672,0)</f>
        <v>0</v>
      </c>
      <c r="BF672" s="210">
        <f>IF(N672="snížená",J672,0)</f>
        <v>0</v>
      </c>
      <c r="BG672" s="210">
        <f>IF(N672="zákl. přenesená",J672,0)</f>
        <v>0</v>
      </c>
      <c r="BH672" s="210">
        <f>IF(N672="sníž. přenesená",J672,0)</f>
        <v>0</v>
      </c>
      <c r="BI672" s="210">
        <f>IF(N672="nulová",J672,0)</f>
        <v>0</v>
      </c>
      <c r="BJ672" s="20" t="s">
        <v>88</v>
      </c>
      <c r="BK672" s="210">
        <f>ROUND(I672*H672,2)</f>
        <v>0</v>
      </c>
      <c r="BL672" s="20" t="s">
        <v>88</v>
      </c>
      <c r="BM672" s="209" t="s">
        <v>5031</v>
      </c>
    </row>
    <row r="673" s="2" customFormat="1" ht="16.5" customHeight="1">
      <c r="A673" s="39"/>
      <c r="B673" s="161"/>
      <c r="C673" s="197" t="s">
        <v>5032</v>
      </c>
      <c r="D673" s="197" t="s">
        <v>225</v>
      </c>
      <c r="E673" s="198" t="s">
        <v>1618</v>
      </c>
      <c r="F673" s="199" t="s">
        <v>622</v>
      </c>
      <c r="G673" s="200" t="s">
        <v>266</v>
      </c>
      <c r="H673" s="201">
        <v>14</v>
      </c>
      <c r="I673" s="202"/>
      <c r="J673" s="203">
        <f>ROUND(I673*H673,2)</f>
        <v>0</v>
      </c>
      <c r="K673" s="204"/>
      <c r="L673" s="40"/>
      <c r="M673" s="205" t="s">
        <v>1</v>
      </c>
      <c r="N673" s="206" t="s">
        <v>45</v>
      </c>
      <c r="O673" s="78"/>
      <c r="P673" s="207">
        <f>O673*H673</f>
        <v>0</v>
      </c>
      <c r="Q673" s="207">
        <v>0</v>
      </c>
      <c r="R673" s="207">
        <f>Q673*H673</f>
        <v>0</v>
      </c>
      <c r="S673" s="207">
        <v>0</v>
      </c>
      <c r="T673" s="208">
        <f>S673*H673</f>
        <v>0</v>
      </c>
      <c r="U673" s="39"/>
      <c r="V673" s="39"/>
      <c r="W673" s="39"/>
      <c r="X673" s="39"/>
      <c r="Y673" s="39"/>
      <c r="Z673" s="39"/>
      <c r="AA673" s="39"/>
      <c r="AB673" s="39"/>
      <c r="AC673" s="39"/>
      <c r="AD673" s="39"/>
      <c r="AE673" s="39"/>
      <c r="AR673" s="209" t="s">
        <v>88</v>
      </c>
      <c r="AT673" s="209" t="s">
        <v>225</v>
      </c>
      <c r="AU673" s="209" t="s">
        <v>90</v>
      </c>
      <c r="AY673" s="20" t="s">
        <v>218</v>
      </c>
      <c r="BE673" s="210">
        <f>IF(N673="základní",J673,0)</f>
        <v>0</v>
      </c>
      <c r="BF673" s="210">
        <f>IF(N673="snížená",J673,0)</f>
        <v>0</v>
      </c>
      <c r="BG673" s="210">
        <f>IF(N673="zákl. přenesená",J673,0)</f>
        <v>0</v>
      </c>
      <c r="BH673" s="210">
        <f>IF(N673="sníž. přenesená",J673,0)</f>
        <v>0</v>
      </c>
      <c r="BI673" s="210">
        <f>IF(N673="nulová",J673,0)</f>
        <v>0</v>
      </c>
      <c r="BJ673" s="20" t="s">
        <v>88</v>
      </c>
      <c r="BK673" s="210">
        <f>ROUND(I673*H673,2)</f>
        <v>0</v>
      </c>
      <c r="BL673" s="20" t="s">
        <v>88</v>
      </c>
      <c r="BM673" s="209" t="s">
        <v>5033</v>
      </c>
    </row>
    <row r="674" s="2" customFormat="1" ht="16.5" customHeight="1">
      <c r="A674" s="39"/>
      <c r="B674" s="161"/>
      <c r="C674" s="197" t="s">
        <v>5034</v>
      </c>
      <c r="D674" s="197" t="s">
        <v>225</v>
      </c>
      <c r="E674" s="198" t="s">
        <v>618</v>
      </c>
      <c r="F674" s="199" t="s">
        <v>619</v>
      </c>
      <c r="G674" s="200" t="s">
        <v>266</v>
      </c>
      <c r="H674" s="201">
        <v>7</v>
      </c>
      <c r="I674" s="202"/>
      <c r="J674" s="203">
        <f>ROUND(I674*H674,2)</f>
        <v>0</v>
      </c>
      <c r="K674" s="204"/>
      <c r="L674" s="40"/>
      <c r="M674" s="205" t="s">
        <v>1</v>
      </c>
      <c r="N674" s="206" t="s">
        <v>45</v>
      </c>
      <c r="O674" s="78"/>
      <c r="P674" s="207">
        <f>O674*H674</f>
        <v>0</v>
      </c>
      <c r="Q674" s="207">
        <v>0</v>
      </c>
      <c r="R674" s="207">
        <f>Q674*H674</f>
        <v>0</v>
      </c>
      <c r="S674" s="207">
        <v>0</v>
      </c>
      <c r="T674" s="208">
        <f>S674*H674</f>
        <v>0</v>
      </c>
      <c r="U674" s="39"/>
      <c r="V674" s="39"/>
      <c r="W674" s="39"/>
      <c r="X674" s="39"/>
      <c r="Y674" s="39"/>
      <c r="Z674" s="39"/>
      <c r="AA674" s="39"/>
      <c r="AB674" s="39"/>
      <c r="AC674" s="39"/>
      <c r="AD674" s="39"/>
      <c r="AE674" s="39"/>
      <c r="AR674" s="209" t="s">
        <v>88</v>
      </c>
      <c r="AT674" s="209" t="s">
        <v>225</v>
      </c>
      <c r="AU674" s="209" t="s">
        <v>90</v>
      </c>
      <c r="AY674" s="20" t="s">
        <v>218</v>
      </c>
      <c r="BE674" s="210">
        <f>IF(N674="základní",J674,0)</f>
        <v>0</v>
      </c>
      <c r="BF674" s="210">
        <f>IF(N674="snížená",J674,0)</f>
        <v>0</v>
      </c>
      <c r="BG674" s="210">
        <f>IF(N674="zákl. přenesená",J674,0)</f>
        <v>0</v>
      </c>
      <c r="BH674" s="210">
        <f>IF(N674="sníž. přenesená",J674,0)</f>
        <v>0</v>
      </c>
      <c r="BI674" s="210">
        <f>IF(N674="nulová",J674,0)</f>
        <v>0</v>
      </c>
      <c r="BJ674" s="20" t="s">
        <v>88</v>
      </c>
      <c r="BK674" s="210">
        <f>ROUND(I674*H674,2)</f>
        <v>0</v>
      </c>
      <c r="BL674" s="20" t="s">
        <v>88</v>
      </c>
      <c r="BM674" s="209" t="s">
        <v>5035</v>
      </c>
    </row>
    <row r="675" s="2" customFormat="1" ht="24.15" customHeight="1">
      <c r="A675" s="39"/>
      <c r="B675" s="161"/>
      <c r="C675" s="197" t="s">
        <v>5036</v>
      </c>
      <c r="D675" s="197" t="s">
        <v>225</v>
      </c>
      <c r="E675" s="198" t="s">
        <v>4935</v>
      </c>
      <c r="F675" s="199" t="s">
        <v>4936</v>
      </c>
      <c r="G675" s="200" t="s">
        <v>260</v>
      </c>
      <c r="H675" s="201">
        <v>12</v>
      </c>
      <c r="I675" s="202"/>
      <c r="J675" s="203">
        <f>ROUND(I675*H675,2)</f>
        <v>0</v>
      </c>
      <c r="K675" s="204"/>
      <c r="L675" s="40"/>
      <c r="M675" s="205" t="s">
        <v>1</v>
      </c>
      <c r="N675" s="206" t="s">
        <v>45</v>
      </c>
      <c r="O675" s="78"/>
      <c r="P675" s="207">
        <f>O675*H675</f>
        <v>0</v>
      </c>
      <c r="Q675" s="207">
        <v>0</v>
      </c>
      <c r="R675" s="207">
        <f>Q675*H675</f>
        <v>0</v>
      </c>
      <c r="S675" s="207">
        <v>0</v>
      </c>
      <c r="T675" s="208">
        <f>S675*H675</f>
        <v>0</v>
      </c>
      <c r="U675" s="39"/>
      <c r="V675" s="39"/>
      <c r="W675" s="39"/>
      <c r="X675" s="39"/>
      <c r="Y675" s="39"/>
      <c r="Z675" s="39"/>
      <c r="AA675" s="39"/>
      <c r="AB675" s="39"/>
      <c r="AC675" s="39"/>
      <c r="AD675" s="39"/>
      <c r="AE675" s="39"/>
      <c r="AR675" s="209" t="s">
        <v>88</v>
      </c>
      <c r="AT675" s="209" t="s">
        <v>225</v>
      </c>
      <c r="AU675" s="209" t="s">
        <v>90</v>
      </c>
      <c r="AY675" s="20" t="s">
        <v>218</v>
      </c>
      <c r="BE675" s="210">
        <f>IF(N675="základní",J675,0)</f>
        <v>0</v>
      </c>
      <c r="BF675" s="210">
        <f>IF(N675="snížená",J675,0)</f>
        <v>0</v>
      </c>
      <c r="BG675" s="210">
        <f>IF(N675="zákl. přenesená",J675,0)</f>
        <v>0</v>
      </c>
      <c r="BH675" s="210">
        <f>IF(N675="sníž. přenesená",J675,0)</f>
        <v>0</v>
      </c>
      <c r="BI675" s="210">
        <f>IF(N675="nulová",J675,0)</f>
        <v>0</v>
      </c>
      <c r="BJ675" s="20" t="s">
        <v>88</v>
      </c>
      <c r="BK675" s="210">
        <f>ROUND(I675*H675,2)</f>
        <v>0</v>
      </c>
      <c r="BL675" s="20" t="s">
        <v>88</v>
      </c>
      <c r="BM675" s="209" t="s">
        <v>5037</v>
      </c>
    </row>
    <row r="676" s="2" customFormat="1" ht="24.15" customHeight="1">
      <c r="A676" s="39"/>
      <c r="B676" s="161"/>
      <c r="C676" s="197" t="s">
        <v>5038</v>
      </c>
      <c r="D676" s="197" t="s">
        <v>225</v>
      </c>
      <c r="E676" s="198" t="s">
        <v>4939</v>
      </c>
      <c r="F676" s="199" t="s">
        <v>4940</v>
      </c>
      <c r="G676" s="200" t="s">
        <v>266</v>
      </c>
      <c r="H676" s="201">
        <v>120</v>
      </c>
      <c r="I676" s="202"/>
      <c r="J676" s="203">
        <f>ROUND(I676*H676,2)</f>
        <v>0</v>
      </c>
      <c r="K676" s="204"/>
      <c r="L676" s="40"/>
      <c r="M676" s="205" t="s">
        <v>1</v>
      </c>
      <c r="N676" s="206" t="s">
        <v>45</v>
      </c>
      <c r="O676" s="78"/>
      <c r="P676" s="207">
        <f>O676*H676</f>
        <v>0</v>
      </c>
      <c r="Q676" s="207">
        <v>0</v>
      </c>
      <c r="R676" s="207">
        <f>Q676*H676</f>
        <v>0</v>
      </c>
      <c r="S676" s="207">
        <v>0</v>
      </c>
      <c r="T676" s="208">
        <f>S676*H676</f>
        <v>0</v>
      </c>
      <c r="U676" s="39"/>
      <c r="V676" s="39"/>
      <c r="W676" s="39"/>
      <c r="X676" s="39"/>
      <c r="Y676" s="39"/>
      <c r="Z676" s="39"/>
      <c r="AA676" s="39"/>
      <c r="AB676" s="39"/>
      <c r="AC676" s="39"/>
      <c r="AD676" s="39"/>
      <c r="AE676" s="39"/>
      <c r="AR676" s="209" t="s">
        <v>88</v>
      </c>
      <c r="AT676" s="209" t="s">
        <v>225</v>
      </c>
      <c r="AU676" s="209" t="s">
        <v>90</v>
      </c>
      <c r="AY676" s="20" t="s">
        <v>218</v>
      </c>
      <c r="BE676" s="210">
        <f>IF(N676="základní",J676,0)</f>
        <v>0</v>
      </c>
      <c r="BF676" s="210">
        <f>IF(N676="snížená",J676,0)</f>
        <v>0</v>
      </c>
      <c r="BG676" s="210">
        <f>IF(N676="zákl. přenesená",J676,0)</f>
        <v>0</v>
      </c>
      <c r="BH676" s="210">
        <f>IF(N676="sníž. přenesená",J676,0)</f>
        <v>0</v>
      </c>
      <c r="BI676" s="210">
        <f>IF(N676="nulová",J676,0)</f>
        <v>0</v>
      </c>
      <c r="BJ676" s="20" t="s">
        <v>88</v>
      </c>
      <c r="BK676" s="210">
        <f>ROUND(I676*H676,2)</f>
        <v>0</v>
      </c>
      <c r="BL676" s="20" t="s">
        <v>88</v>
      </c>
      <c r="BM676" s="209" t="s">
        <v>5039</v>
      </c>
    </row>
    <row r="677" s="2" customFormat="1" ht="24.15" customHeight="1">
      <c r="A677" s="39"/>
      <c r="B677" s="161"/>
      <c r="C677" s="197" t="s">
        <v>5040</v>
      </c>
      <c r="D677" s="197" t="s">
        <v>225</v>
      </c>
      <c r="E677" s="198" t="s">
        <v>4943</v>
      </c>
      <c r="F677" s="199" t="s">
        <v>4944</v>
      </c>
      <c r="G677" s="200" t="s">
        <v>266</v>
      </c>
      <c r="H677" s="201">
        <v>10</v>
      </c>
      <c r="I677" s="202"/>
      <c r="J677" s="203">
        <f>ROUND(I677*H677,2)</f>
        <v>0</v>
      </c>
      <c r="K677" s="204"/>
      <c r="L677" s="40"/>
      <c r="M677" s="205" t="s">
        <v>1</v>
      </c>
      <c r="N677" s="206" t="s">
        <v>45</v>
      </c>
      <c r="O677" s="78"/>
      <c r="P677" s="207">
        <f>O677*H677</f>
        <v>0</v>
      </c>
      <c r="Q677" s="207">
        <v>1.0000000000000001E-05</v>
      </c>
      <c r="R677" s="207">
        <f>Q677*H677</f>
        <v>0.00010000000000000001</v>
      </c>
      <c r="S677" s="207">
        <v>0</v>
      </c>
      <c r="T677" s="208">
        <f>S677*H677</f>
        <v>0</v>
      </c>
      <c r="U677" s="39"/>
      <c r="V677" s="39"/>
      <c r="W677" s="39"/>
      <c r="X677" s="39"/>
      <c r="Y677" s="39"/>
      <c r="Z677" s="39"/>
      <c r="AA677" s="39"/>
      <c r="AB677" s="39"/>
      <c r="AC677" s="39"/>
      <c r="AD677" s="39"/>
      <c r="AE677" s="39"/>
      <c r="AR677" s="209" t="s">
        <v>88</v>
      </c>
      <c r="AT677" s="209" t="s">
        <v>225</v>
      </c>
      <c r="AU677" s="209" t="s">
        <v>90</v>
      </c>
      <c r="AY677" s="20" t="s">
        <v>218</v>
      </c>
      <c r="BE677" s="210">
        <f>IF(N677="základní",J677,0)</f>
        <v>0</v>
      </c>
      <c r="BF677" s="210">
        <f>IF(N677="snížená",J677,0)</f>
        <v>0</v>
      </c>
      <c r="BG677" s="210">
        <f>IF(N677="zákl. přenesená",J677,0)</f>
        <v>0</v>
      </c>
      <c r="BH677" s="210">
        <f>IF(N677="sníž. přenesená",J677,0)</f>
        <v>0</v>
      </c>
      <c r="BI677" s="210">
        <f>IF(N677="nulová",J677,0)</f>
        <v>0</v>
      </c>
      <c r="BJ677" s="20" t="s">
        <v>88</v>
      </c>
      <c r="BK677" s="210">
        <f>ROUND(I677*H677,2)</f>
        <v>0</v>
      </c>
      <c r="BL677" s="20" t="s">
        <v>88</v>
      </c>
      <c r="BM677" s="209" t="s">
        <v>5041</v>
      </c>
    </row>
    <row r="678" s="2" customFormat="1" ht="24.15" customHeight="1">
      <c r="A678" s="39"/>
      <c r="B678" s="161"/>
      <c r="C678" s="197" t="s">
        <v>5042</v>
      </c>
      <c r="D678" s="197" t="s">
        <v>225</v>
      </c>
      <c r="E678" s="198" t="s">
        <v>4947</v>
      </c>
      <c r="F678" s="199" t="s">
        <v>4948</v>
      </c>
      <c r="G678" s="200" t="s">
        <v>266</v>
      </c>
      <c r="H678" s="201">
        <v>10</v>
      </c>
      <c r="I678" s="202"/>
      <c r="J678" s="203">
        <f>ROUND(I678*H678,2)</f>
        <v>0</v>
      </c>
      <c r="K678" s="204"/>
      <c r="L678" s="40"/>
      <c r="M678" s="205" t="s">
        <v>1</v>
      </c>
      <c r="N678" s="206" t="s">
        <v>45</v>
      </c>
      <c r="O678" s="78"/>
      <c r="P678" s="207">
        <f>O678*H678</f>
        <v>0</v>
      </c>
      <c r="Q678" s="207">
        <v>2.0000000000000002E-05</v>
      </c>
      <c r="R678" s="207">
        <f>Q678*H678</f>
        <v>0.00020000000000000001</v>
      </c>
      <c r="S678" s="207">
        <v>0</v>
      </c>
      <c r="T678" s="208">
        <f>S678*H678</f>
        <v>0</v>
      </c>
      <c r="U678" s="39"/>
      <c r="V678" s="39"/>
      <c r="W678" s="39"/>
      <c r="X678" s="39"/>
      <c r="Y678" s="39"/>
      <c r="Z678" s="39"/>
      <c r="AA678" s="39"/>
      <c r="AB678" s="39"/>
      <c r="AC678" s="39"/>
      <c r="AD678" s="39"/>
      <c r="AE678" s="39"/>
      <c r="AR678" s="209" t="s">
        <v>88</v>
      </c>
      <c r="AT678" s="209" t="s">
        <v>225</v>
      </c>
      <c r="AU678" s="209" t="s">
        <v>90</v>
      </c>
      <c r="AY678" s="20" t="s">
        <v>218</v>
      </c>
      <c r="BE678" s="210">
        <f>IF(N678="základní",J678,0)</f>
        <v>0</v>
      </c>
      <c r="BF678" s="210">
        <f>IF(N678="snížená",J678,0)</f>
        <v>0</v>
      </c>
      <c r="BG678" s="210">
        <f>IF(N678="zákl. přenesená",J678,0)</f>
        <v>0</v>
      </c>
      <c r="BH678" s="210">
        <f>IF(N678="sníž. přenesená",J678,0)</f>
        <v>0</v>
      </c>
      <c r="BI678" s="210">
        <f>IF(N678="nulová",J678,0)</f>
        <v>0</v>
      </c>
      <c r="BJ678" s="20" t="s">
        <v>88</v>
      </c>
      <c r="BK678" s="210">
        <f>ROUND(I678*H678,2)</f>
        <v>0</v>
      </c>
      <c r="BL678" s="20" t="s">
        <v>88</v>
      </c>
      <c r="BM678" s="209" t="s">
        <v>5043</v>
      </c>
    </row>
    <row r="679" s="2" customFormat="1" ht="24.15" customHeight="1">
      <c r="A679" s="39"/>
      <c r="B679" s="161"/>
      <c r="C679" s="197" t="s">
        <v>5044</v>
      </c>
      <c r="D679" s="197" t="s">
        <v>225</v>
      </c>
      <c r="E679" s="198" t="s">
        <v>603</v>
      </c>
      <c r="F679" s="199" t="s">
        <v>604</v>
      </c>
      <c r="G679" s="200" t="s">
        <v>260</v>
      </c>
      <c r="H679" s="201">
        <v>9</v>
      </c>
      <c r="I679" s="202"/>
      <c r="J679" s="203">
        <f>ROUND(I679*H679,2)</f>
        <v>0</v>
      </c>
      <c r="K679" s="204"/>
      <c r="L679" s="40"/>
      <c r="M679" s="205" t="s">
        <v>1</v>
      </c>
      <c r="N679" s="206" t="s">
        <v>45</v>
      </c>
      <c r="O679" s="78"/>
      <c r="P679" s="207">
        <f>O679*H679</f>
        <v>0</v>
      </c>
      <c r="Q679" s="207">
        <v>0</v>
      </c>
      <c r="R679" s="207">
        <f>Q679*H679</f>
        <v>0</v>
      </c>
      <c r="S679" s="207">
        <v>0</v>
      </c>
      <c r="T679" s="208">
        <f>S679*H679</f>
        <v>0</v>
      </c>
      <c r="U679" s="39"/>
      <c r="V679" s="39"/>
      <c r="W679" s="39"/>
      <c r="X679" s="39"/>
      <c r="Y679" s="39"/>
      <c r="Z679" s="39"/>
      <c r="AA679" s="39"/>
      <c r="AB679" s="39"/>
      <c r="AC679" s="39"/>
      <c r="AD679" s="39"/>
      <c r="AE679" s="39"/>
      <c r="AR679" s="209" t="s">
        <v>88</v>
      </c>
      <c r="AT679" s="209" t="s">
        <v>225</v>
      </c>
      <c r="AU679" s="209" t="s">
        <v>90</v>
      </c>
      <c r="AY679" s="20" t="s">
        <v>218</v>
      </c>
      <c r="BE679" s="210">
        <f>IF(N679="základní",J679,0)</f>
        <v>0</v>
      </c>
      <c r="BF679" s="210">
        <f>IF(N679="snížená",J679,0)</f>
        <v>0</v>
      </c>
      <c r="BG679" s="210">
        <f>IF(N679="zákl. přenesená",J679,0)</f>
        <v>0</v>
      </c>
      <c r="BH679" s="210">
        <f>IF(N679="sníž. přenesená",J679,0)</f>
        <v>0</v>
      </c>
      <c r="BI679" s="210">
        <f>IF(N679="nulová",J679,0)</f>
        <v>0</v>
      </c>
      <c r="BJ679" s="20" t="s">
        <v>88</v>
      </c>
      <c r="BK679" s="210">
        <f>ROUND(I679*H679,2)</f>
        <v>0</v>
      </c>
      <c r="BL679" s="20" t="s">
        <v>88</v>
      </c>
      <c r="BM679" s="209" t="s">
        <v>5045</v>
      </c>
    </row>
    <row r="680" s="2" customFormat="1" ht="16.5" customHeight="1">
      <c r="A680" s="39"/>
      <c r="B680" s="161"/>
      <c r="C680" s="197" t="s">
        <v>5046</v>
      </c>
      <c r="D680" s="197" t="s">
        <v>225</v>
      </c>
      <c r="E680" s="198" t="s">
        <v>4953</v>
      </c>
      <c r="F680" s="199" t="s">
        <v>4954</v>
      </c>
      <c r="G680" s="200" t="s">
        <v>266</v>
      </c>
      <c r="H680" s="201">
        <v>8</v>
      </c>
      <c r="I680" s="202"/>
      <c r="J680" s="203">
        <f>ROUND(I680*H680,2)</f>
        <v>0</v>
      </c>
      <c r="K680" s="204"/>
      <c r="L680" s="40"/>
      <c r="M680" s="205" t="s">
        <v>1</v>
      </c>
      <c r="N680" s="206" t="s">
        <v>45</v>
      </c>
      <c r="O680" s="78"/>
      <c r="P680" s="207">
        <f>O680*H680</f>
        <v>0</v>
      </c>
      <c r="Q680" s="207">
        <v>0</v>
      </c>
      <c r="R680" s="207">
        <f>Q680*H680</f>
        <v>0</v>
      </c>
      <c r="S680" s="207">
        <v>0</v>
      </c>
      <c r="T680" s="208">
        <f>S680*H680</f>
        <v>0</v>
      </c>
      <c r="U680" s="39"/>
      <c r="V680" s="39"/>
      <c r="W680" s="39"/>
      <c r="X680" s="39"/>
      <c r="Y680" s="39"/>
      <c r="Z680" s="39"/>
      <c r="AA680" s="39"/>
      <c r="AB680" s="39"/>
      <c r="AC680" s="39"/>
      <c r="AD680" s="39"/>
      <c r="AE680" s="39"/>
      <c r="AR680" s="209" t="s">
        <v>88</v>
      </c>
      <c r="AT680" s="209" t="s">
        <v>225</v>
      </c>
      <c r="AU680" s="209" t="s">
        <v>90</v>
      </c>
      <c r="AY680" s="20" t="s">
        <v>218</v>
      </c>
      <c r="BE680" s="210">
        <f>IF(N680="základní",J680,0)</f>
        <v>0</v>
      </c>
      <c r="BF680" s="210">
        <f>IF(N680="snížená",J680,0)</f>
        <v>0</v>
      </c>
      <c r="BG680" s="210">
        <f>IF(N680="zákl. přenesená",J680,0)</f>
        <v>0</v>
      </c>
      <c r="BH680" s="210">
        <f>IF(N680="sníž. přenesená",J680,0)</f>
        <v>0</v>
      </c>
      <c r="BI680" s="210">
        <f>IF(N680="nulová",J680,0)</f>
        <v>0</v>
      </c>
      <c r="BJ680" s="20" t="s">
        <v>88</v>
      </c>
      <c r="BK680" s="210">
        <f>ROUND(I680*H680,2)</f>
        <v>0</v>
      </c>
      <c r="BL680" s="20" t="s">
        <v>88</v>
      </c>
      <c r="BM680" s="209" t="s">
        <v>5047</v>
      </c>
    </row>
    <row r="681" s="12" customFormat="1" ht="22.8" customHeight="1">
      <c r="A681" s="12"/>
      <c r="B681" s="184"/>
      <c r="C681" s="12"/>
      <c r="D681" s="185" t="s">
        <v>79</v>
      </c>
      <c r="E681" s="195" t="s">
        <v>5048</v>
      </c>
      <c r="F681" s="195" t="s">
        <v>5049</v>
      </c>
      <c r="G681" s="12"/>
      <c r="H681" s="12"/>
      <c r="I681" s="187"/>
      <c r="J681" s="196">
        <f>BK681</f>
        <v>0</v>
      </c>
      <c r="K681" s="12"/>
      <c r="L681" s="184"/>
      <c r="M681" s="189"/>
      <c r="N681" s="190"/>
      <c r="O681" s="190"/>
      <c r="P681" s="191">
        <f>SUM(P682:P727)</f>
        <v>0</v>
      </c>
      <c r="Q681" s="190"/>
      <c r="R681" s="191">
        <f>SUM(R682:R727)</f>
        <v>0.0071199999999999996</v>
      </c>
      <c r="S681" s="190"/>
      <c r="T681" s="192">
        <f>SUM(T682:T727)</f>
        <v>0</v>
      </c>
      <c r="U681" s="12"/>
      <c r="V681" s="12"/>
      <c r="W681" s="12"/>
      <c r="X681" s="12"/>
      <c r="Y681" s="12"/>
      <c r="Z681" s="12"/>
      <c r="AA681" s="12"/>
      <c r="AB681" s="12"/>
      <c r="AC681" s="12"/>
      <c r="AD681" s="12"/>
      <c r="AE681" s="12"/>
      <c r="AR681" s="185" t="s">
        <v>88</v>
      </c>
      <c r="AT681" s="193" t="s">
        <v>79</v>
      </c>
      <c r="AU681" s="193" t="s">
        <v>88</v>
      </c>
      <c r="AY681" s="185" t="s">
        <v>218</v>
      </c>
      <c r="BK681" s="194">
        <f>SUM(BK682:BK727)</f>
        <v>0</v>
      </c>
    </row>
    <row r="682" s="2" customFormat="1" ht="21.75" customHeight="1">
      <c r="A682" s="39"/>
      <c r="B682" s="161"/>
      <c r="C682" s="197" t="s">
        <v>5050</v>
      </c>
      <c r="D682" s="197" t="s">
        <v>225</v>
      </c>
      <c r="E682" s="198" t="s">
        <v>4794</v>
      </c>
      <c r="F682" s="199" t="s">
        <v>4795</v>
      </c>
      <c r="G682" s="200" t="s">
        <v>266</v>
      </c>
      <c r="H682" s="201">
        <v>3</v>
      </c>
      <c r="I682" s="202"/>
      <c r="J682" s="203">
        <f>ROUND(I682*H682,2)</f>
        <v>0</v>
      </c>
      <c r="K682" s="204"/>
      <c r="L682" s="40"/>
      <c r="M682" s="205" t="s">
        <v>1</v>
      </c>
      <c r="N682" s="206" t="s">
        <v>45</v>
      </c>
      <c r="O682" s="78"/>
      <c r="P682" s="207">
        <f>O682*H682</f>
        <v>0</v>
      </c>
      <c r="Q682" s="207">
        <v>0</v>
      </c>
      <c r="R682" s="207">
        <f>Q682*H682</f>
        <v>0</v>
      </c>
      <c r="S682" s="207">
        <v>0</v>
      </c>
      <c r="T682" s="208">
        <f>S682*H682</f>
        <v>0</v>
      </c>
      <c r="U682" s="39"/>
      <c r="V682" s="39"/>
      <c r="W682" s="39"/>
      <c r="X682" s="39"/>
      <c r="Y682" s="39"/>
      <c r="Z682" s="39"/>
      <c r="AA682" s="39"/>
      <c r="AB682" s="39"/>
      <c r="AC682" s="39"/>
      <c r="AD682" s="39"/>
      <c r="AE682" s="39"/>
      <c r="AR682" s="209" t="s">
        <v>88</v>
      </c>
      <c r="AT682" s="209" t="s">
        <v>225</v>
      </c>
      <c r="AU682" s="209" t="s">
        <v>90</v>
      </c>
      <c r="AY682" s="20" t="s">
        <v>218</v>
      </c>
      <c r="BE682" s="210">
        <f>IF(N682="základní",J682,0)</f>
        <v>0</v>
      </c>
      <c r="BF682" s="210">
        <f>IF(N682="snížená",J682,0)</f>
        <v>0</v>
      </c>
      <c r="BG682" s="210">
        <f>IF(N682="zákl. přenesená",J682,0)</f>
        <v>0</v>
      </c>
      <c r="BH682" s="210">
        <f>IF(N682="sníž. přenesená",J682,0)</f>
        <v>0</v>
      </c>
      <c r="BI682" s="210">
        <f>IF(N682="nulová",J682,0)</f>
        <v>0</v>
      </c>
      <c r="BJ682" s="20" t="s">
        <v>88</v>
      </c>
      <c r="BK682" s="210">
        <f>ROUND(I682*H682,2)</f>
        <v>0</v>
      </c>
      <c r="BL682" s="20" t="s">
        <v>88</v>
      </c>
      <c r="BM682" s="209" t="s">
        <v>5051</v>
      </c>
    </row>
    <row r="683" s="2" customFormat="1" ht="21.75" customHeight="1">
      <c r="A683" s="39"/>
      <c r="B683" s="161"/>
      <c r="C683" s="197" t="s">
        <v>5052</v>
      </c>
      <c r="D683" s="197" t="s">
        <v>225</v>
      </c>
      <c r="E683" s="198" t="s">
        <v>4798</v>
      </c>
      <c r="F683" s="199" t="s">
        <v>4799</v>
      </c>
      <c r="G683" s="200" t="s">
        <v>266</v>
      </c>
      <c r="H683" s="201">
        <v>6</v>
      </c>
      <c r="I683" s="202"/>
      <c r="J683" s="203">
        <f>ROUND(I683*H683,2)</f>
        <v>0</v>
      </c>
      <c r="K683" s="204"/>
      <c r="L683" s="40"/>
      <c r="M683" s="205" t="s">
        <v>1</v>
      </c>
      <c r="N683" s="206" t="s">
        <v>45</v>
      </c>
      <c r="O683" s="78"/>
      <c r="P683" s="207">
        <f>O683*H683</f>
        <v>0</v>
      </c>
      <c r="Q683" s="207">
        <v>0</v>
      </c>
      <c r="R683" s="207">
        <f>Q683*H683</f>
        <v>0</v>
      </c>
      <c r="S683" s="207">
        <v>0</v>
      </c>
      <c r="T683" s="208">
        <f>S683*H683</f>
        <v>0</v>
      </c>
      <c r="U683" s="39"/>
      <c r="V683" s="39"/>
      <c r="W683" s="39"/>
      <c r="X683" s="39"/>
      <c r="Y683" s="39"/>
      <c r="Z683" s="39"/>
      <c r="AA683" s="39"/>
      <c r="AB683" s="39"/>
      <c r="AC683" s="39"/>
      <c r="AD683" s="39"/>
      <c r="AE683" s="39"/>
      <c r="AR683" s="209" t="s">
        <v>229</v>
      </c>
      <c r="AT683" s="209" t="s">
        <v>225</v>
      </c>
      <c r="AU683" s="209" t="s">
        <v>90</v>
      </c>
      <c r="AY683" s="20" t="s">
        <v>218</v>
      </c>
      <c r="BE683" s="210">
        <f>IF(N683="základní",J683,0)</f>
        <v>0</v>
      </c>
      <c r="BF683" s="210">
        <f>IF(N683="snížená",J683,0)</f>
        <v>0</v>
      </c>
      <c r="BG683" s="210">
        <f>IF(N683="zákl. přenesená",J683,0)</f>
        <v>0</v>
      </c>
      <c r="BH683" s="210">
        <f>IF(N683="sníž. přenesená",J683,0)</f>
        <v>0</v>
      </c>
      <c r="BI683" s="210">
        <f>IF(N683="nulová",J683,0)</f>
        <v>0</v>
      </c>
      <c r="BJ683" s="20" t="s">
        <v>88</v>
      </c>
      <c r="BK683" s="210">
        <f>ROUND(I683*H683,2)</f>
        <v>0</v>
      </c>
      <c r="BL683" s="20" t="s">
        <v>229</v>
      </c>
      <c r="BM683" s="209" t="s">
        <v>5053</v>
      </c>
    </row>
    <row r="684" s="2" customFormat="1" ht="24.15" customHeight="1">
      <c r="A684" s="39"/>
      <c r="B684" s="161"/>
      <c r="C684" s="197" t="s">
        <v>5054</v>
      </c>
      <c r="D684" s="197" t="s">
        <v>225</v>
      </c>
      <c r="E684" s="198" t="s">
        <v>4802</v>
      </c>
      <c r="F684" s="199" t="s">
        <v>4803</v>
      </c>
      <c r="G684" s="200" t="s">
        <v>266</v>
      </c>
      <c r="H684" s="201">
        <v>6</v>
      </c>
      <c r="I684" s="202"/>
      <c r="J684" s="203">
        <f>ROUND(I684*H684,2)</f>
        <v>0</v>
      </c>
      <c r="K684" s="204"/>
      <c r="L684" s="40"/>
      <c r="M684" s="205" t="s">
        <v>1</v>
      </c>
      <c r="N684" s="206" t="s">
        <v>45</v>
      </c>
      <c r="O684" s="78"/>
      <c r="P684" s="207">
        <f>O684*H684</f>
        <v>0</v>
      </c>
      <c r="Q684" s="207">
        <v>0</v>
      </c>
      <c r="R684" s="207">
        <f>Q684*H684</f>
        <v>0</v>
      </c>
      <c r="S684" s="207">
        <v>0</v>
      </c>
      <c r="T684" s="208">
        <f>S684*H684</f>
        <v>0</v>
      </c>
      <c r="U684" s="39"/>
      <c r="V684" s="39"/>
      <c r="W684" s="39"/>
      <c r="X684" s="39"/>
      <c r="Y684" s="39"/>
      <c r="Z684" s="39"/>
      <c r="AA684" s="39"/>
      <c r="AB684" s="39"/>
      <c r="AC684" s="39"/>
      <c r="AD684" s="39"/>
      <c r="AE684" s="39"/>
      <c r="AR684" s="209" t="s">
        <v>88</v>
      </c>
      <c r="AT684" s="209" t="s">
        <v>225</v>
      </c>
      <c r="AU684" s="209" t="s">
        <v>90</v>
      </c>
      <c r="AY684" s="20" t="s">
        <v>218</v>
      </c>
      <c r="BE684" s="210">
        <f>IF(N684="základní",J684,0)</f>
        <v>0</v>
      </c>
      <c r="BF684" s="210">
        <f>IF(N684="snížená",J684,0)</f>
        <v>0</v>
      </c>
      <c r="BG684" s="210">
        <f>IF(N684="zákl. přenesená",J684,0)</f>
        <v>0</v>
      </c>
      <c r="BH684" s="210">
        <f>IF(N684="sníž. přenesená",J684,0)</f>
        <v>0</v>
      </c>
      <c r="BI684" s="210">
        <f>IF(N684="nulová",J684,0)</f>
        <v>0</v>
      </c>
      <c r="BJ684" s="20" t="s">
        <v>88</v>
      </c>
      <c r="BK684" s="210">
        <f>ROUND(I684*H684,2)</f>
        <v>0</v>
      </c>
      <c r="BL684" s="20" t="s">
        <v>88</v>
      </c>
      <c r="BM684" s="209" t="s">
        <v>5055</v>
      </c>
    </row>
    <row r="685" s="2" customFormat="1" ht="24.15" customHeight="1">
      <c r="A685" s="39"/>
      <c r="B685" s="161"/>
      <c r="C685" s="197" t="s">
        <v>5056</v>
      </c>
      <c r="D685" s="197" t="s">
        <v>225</v>
      </c>
      <c r="E685" s="198" t="s">
        <v>4806</v>
      </c>
      <c r="F685" s="199" t="s">
        <v>4807</v>
      </c>
      <c r="G685" s="200" t="s">
        <v>501</v>
      </c>
      <c r="H685" s="201">
        <v>3118</v>
      </c>
      <c r="I685" s="202"/>
      <c r="J685" s="203">
        <f>ROUND(I685*H685,2)</f>
        <v>0</v>
      </c>
      <c r="K685" s="204"/>
      <c r="L685" s="40"/>
      <c r="M685" s="205" t="s">
        <v>1</v>
      </c>
      <c r="N685" s="206" t="s">
        <v>45</v>
      </c>
      <c r="O685" s="78"/>
      <c r="P685" s="207">
        <f>O685*H685</f>
        <v>0</v>
      </c>
      <c r="Q685" s="207">
        <v>0</v>
      </c>
      <c r="R685" s="207">
        <f>Q685*H685</f>
        <v>0</v>
      </c>
      <c r="S685" s="207">
        <v>0</v>
      </c>
      <c r="T685" s="208">
        <f>S685*H685</f>
        <v>0</v>
      </c>
      <c r="U685" s="39"/>
      <c r="V685" s="39"/>
      <c r="W685" s="39"/>
      <c r="X685" s="39"/>
      <c r="Y685" s="39"/>
      <c r="Z685" s="39"/>
      <c r="AA685" s="39"/>
      <c r="AB685" s="39"/>
      <c r="AC685" s="39"/>
      <c r="AD685" s="39"/>
      <c r="AE685" s="39"/>
      <c r="AR685" s="209" t="s">
        <v>88</v>
      </c>
      <c r="AT685" s="209" t="s">
        <v>225</v>
      </c>
      <c r="AU685" s="209" t="s">
        <v>90</v>
      </c>
      <c r="AY685" s="20" t="s">
        <v>218</v>
      </c>
      <c r="BE685" s="210">
        <f>IF(N685="základní",J685,0)</f>
        <v>0</v>
      </c>
      <c r="BF685" s="210">
        <f>IF(N685="snížená",J685,0)</f>
        <v>0</v>
      </c>
      <c r="BG685" s="210">
        <f>IF(N685="zákl. přenesená",J685,0)</f>
        <v>0</v>
      </c>
      <c r="BH685" s="210">
        <f>IF(N685="sníž. přenesená",J685,0)</f>
        <v>0</v>
      </c>
      <c r="BI685" s="210">
        <f>IF(N685="nulová",J685,0)</f>
        <v>0</v>
      </c>
      <c r="BJ685" s="20" t="s">
        <v>88</v>
      </c>
      <c r="BK685" s="210">
        <f>ROUND(I685*H685,2)</f>
        <v>0</v>
      </c>
      <c r="BL685" s="20" t="s">
        <v>88</v>
      </c>
      <c r="BM685" s="209" t="s">
        <v>5057</v>
      </c>
    </row>
    <row r="686" s="2" customFormat="1" ht="24.15" customHeight="1">
      <c r="A686" s="39"/>
      <c r="B686" s="161"/>
      <c r="C686" s="197" t="s">
        <v>5058</v>
      </c>
      <c r="D686" s="197" t="s">
        <v>225</v>
      </c>
      <c r="E686" s="198" t="s">
        <v>2870</v>
      </c>
      <c r="F686" s="199" t="s">
        <v>2871</v>
      </c>
      <c r="G686" s="200" t="s">
        <v>501</v>
      </c>
      <c r="H686" s="201">
        <v>20</v>
      </c>
      <c r="I686" s="202"/>
      <c r="J686" s="203">
        <f>ROUND(I686*H686,2)</f>
        <v>0</v>
      </c>
      <c r="K686" s="204"/>
      <c r="L686" s="40"/>
      <c r="M686" s="205" t="s">
        <v>1</v>
      </c>
      <c r="N686" s="206" t="s">
        <v>45</v>
      </c>
      <c r="O686" s="78"/>
      <c r="P686" s="207">
        <f>O686*H686</f>
        <v>0</v>
      </c>
      <c r="Q686" s="207">
        <v>0</v>
      </c>
      <c r="R686" s="207">
        <f>Q686*H686</f>
        <v>0</v>
      </c>
      <c r="S686" s="207">
        <v>0</v>
      </c>
      <c r="T686" s="208">
        <f>S686*H686</f>
        <v>0</v>
      </c>
      <c r="U686" s="39"/>
      <c r="V686" s="39"/>
      <c r="W686" s="39"/>
      <c r="X686" s="39"/>
      <c r="Y686" s="39"/>
      <c r="Z686" s="39"/>
      <c r="AA686" s="39"/>
      <c r="AB686" s="39"/>
      <c r="AC686" s="39"/>
      <c r="AD686" s="39"/>
      <c r="AE686" s="39"/>
      <c r="AR686" s="209" t="s">
        <v>88</v>
      </c>
      <c r="AT686" s="209" t="s">
        <v>225</v>
      </c>
      <c r="AU686" s="209" t="s">
        <v>90</v>
      </c>
      <c r="AY686" s="20" t="s">
        <v>218</v>
      </c>
      <c r="BE686" s="210">
        <f>IF(N686="základní",J686,0)</f>
        <v>0</v>
      </c>
      <c r="BF686" s="210">
        <f>IF(N686="snížená",J686,0)</f>
        <v>0</v>
      </c>
      <c r="BG686" s="210">
        <f>IF(N686="zákl. přenesená",J686,0)</f>
        <v>0</v>
      </c>
      <c r="BH686" s="210">
        <f>IF(N686="sníž. přenesená",J686,0)</f>
        <v>0</v>
      </c>
      <c r="BI686" s="210">
        <f>IF(N686="nulová",J686,0)</f>
        <v>0</v>
      </c>
      <c r="BJ686" s="20" t="s">
        <v>88</v>
      </c>
      <c r="BK686" s="210">
        <f>ROUND(I686*H686,2)</f>
        <v>0</v>
      </c>
      <c r="BL686" s="20" t="s">
        <v>88</v>
      </c>
      <c r="BM686" s="209" t="s">
        <v>5059</v>
      </c>
    </row>
    <row r="687" s="2" customFormat="1" ht="16.5" customHeight="1">
      <c r="A687" s="39"/>
      <c r="B687" s="161"/>
      <c r="C687" s="197" t="s">
        <v>5060</v>
      </c>
      <c r="D687" s="197" t="s">
        <v>225</v>
      </c>
      <c r="E687" s="198" t="s">
        <v>4820</v>
      </c>
      <c r="F687" s="199" t="s">
        <v>4821</v>
      </c>
      <c r="G687" s="200" t="s">
        <v>266</v>
      </c>
      <c r="H687" s="201">
        <v>24</v>
      </c>
      <c r="I687" s="202"/>
      <c r="J687" s="203">
        <f>ROUND(I687*H687,2)</f>
        <v>0</v>
      </c>
      <c r="K687" s="204"/>
      <c r="L687" s="40"/>
      <c r="M687" s="205" t="s">
        <v>1</v>
      </c>
      <c r="N687" s="206" t="s">
        <v>45</v>
      </c>
      <c r="O687" s="78"/>
      <c r="P687" s="207">
        <f>O687*H687</f>
        <v>0</v>
      </c>
      <c r="Q687" s="207">
        <v>0</v>
      </c>
      <c r="R687" s="207">
        <f>Q687*H687</f>
        <v>0</v>
      </c>
      <c r="S687" s="207">
        <v>0</v>
      </c>
      <c r="T687" s="208">
        <f>S687*H687</f>
        <v>0</v>
      </c>
      <c r="U687" s="39"/>
      <c r="V687" s="39"/>
      <c r="W687" s="39"/>
      <c r="X687" s="39"/>
      <c r="Y687" s="39"/>
      <c r="Z687" s="39"/>
      <c r="AA687" s="39"/>
      <c r="AB687" s="39"/>
      <c r="AC687" s="39"/>
      <c r="AD687" s="39"/>
      <c r="AE687" s="39"/>
      <c r="AR687" s="209" t="s">
        <v>88</v>
      </c>
      <c r="AT687" s="209" t="s">
        <v>225</v>
      </c>
      <c r="AU687" s="209" t="s">
        <v>90</v>
      </c>
      <c r="AY687" s="20" t="s">
        <v>218</v>
      </c>
      <c r="BE687" s="210">
        <f>IF(N687="základní",J687,0)</f>
        <v>0</v>
      </c>
      <c r="BF687" s="210">
        <f>IF(N687="snížená",J687,0)</f>
        <v>0</v>
      </c>
      <c r="BG687" s="210">
        <f>IF(N687="zákl. přenesená",J687,0)</f>
        <v>0</v>
      </c>
      <c r="BH687" s="210">
        <f>IF(N687="sníž. přenesená",J687,0)</f>
        <v>0</v>
      </c>
      <c r="BI687" s="210">
        <f>IF(N687="nulová",J687,0)</f>
        <v>0</v>
      </c>
      <c r="BJ687" s="20" t="s">
        <v>88</v>
      </c>
      <c r="BK687" s="210">
        <f>ROUND(I687*H687,2)</f>
        <v>0</v>
      </c>
      <c r="BL687" s="20" t="s">
        <v>88</v>
      </c>
      <c r="BM687" s="209" t="s">
        <v>5061</v>
      </c>
    </row>
    <row r="688" s="2" customFormat="1" ht="16.5" customHeight="1">
      <c r="A688" s="39"/>
      <c r="B688" s="161"/>
      <c r="C688" s="197" t="s">
        <v>5062</v>
      </c>
      <c r="D688" s="197" t="s">
        <v>225</v>
      </c>
      <c r="E688" s="198" t="s">
        <v>4824</v>
      </c>
      <c r="F688" s="199" t="s">
        <v>4825</v>
      </c>
      <c r="G688" s="200" t="s">
        <v>266</v>
      </c>
      <c r="H688" s="201">
        <v>4</v>
      </c>
      <c r="I688" s="202"/>
      <c r="J688" s="203">
        <f>ROUND(I688*H688,2)</f>
        <v>0</v>
      </c>
      <c r="K688" s="204"/>
      <c r="L688" s="40"/>
      <c r="M688" s="205" t="s">
        <v>1</v>
      </c>
      <c r="N688" s="206" t="s">
        <v>45</v>
      </c>
      <c r="O688" s="78"/>
      <c r="P688" s="207">
        <f>O688*H688</f>
        <v>0</v>
      </c>
      <c r="Q688" s="207">
        <v>0</v>
      </c>
      <c r="R688" s="207">
        <f>Q688*H688</f>
        <v>0</v>
      </c>
      <c r="S688" s="207">
        <v>0</v>
      </c>
      <c r="T688" s="208">
        <f>S688*H688</f>
        <v>0</v>
      </c>
      <c r="U688" s="39"/>
      <c r="V688" s="39"/>
      <c r="W688" s="39"/>
      <c r="X688" s="39"/>
      <c r="Y688" s="39"/>
      <c r="Z688" s="39"/>
      <c r="AA688" s="39"/>
      <c r="AB688" s="39"/>
      <c r="AC688" s="39"/>
      <c r="AD688" s="39"/>
      <c r="AE688" s="39"/>
      <c r="AR688" s="209" t="s">
        <v>88</v>
      </c>
      <c r="AT688" s="209" t="s">
        <v>225</v>
      </c>
      <c r="AU688" s="209" t="s">
        <v>90</v>
      </c>
      <c r="AY688" s="20" t="s">
        <v>218</v>
      </c>
      <c r="BE688" s="210">
        <f>IF(N688="základní",J688,0)</f>
        <v>0</v>
      </c>
      <c r="BF688" s="210">
        <f>IF(N688="snížená",J688,0)</f>
        <v>0</v>
      </c>
      <c r="BG688" s="210">
        <f>IF(N688="zákl. přenesená",J688,0)</f>
        <v>0</v>
      </c>
      <c r="BH688" s="210">
        <f>IF(N688="sníž. přenesená",J688,0)</f>
        <v>0</v>
      </c>
      <c r="BI688" s="210">
        <f>IF(N688="nulová",J688,0)</f>
        <v>0</v>
      </c>
      <c r="BJ688" s="20" t="s">
        <v>88</v>
      </c>
      <c r="BK688" s="210">
        <f>ROUND(I688*H688,2)</f>
        <v>0</v>
      </c>
      <c r="BL688" s="20" t="s">
        <v>88</v>
      </c>
      <c r="BM688" s="209" t="s">
        <v>5063</v>
      </c>
    </row>
    <row r="689" s="2" customFormat="1" ht="16.5" customHeight="1">
      <c r="A689" s="39"/>
      <c r="B689" s="161"/>
      <c r="C689" s="197" t="s">
        <v>5064</v>
      </c>
      <c r="D689" s="197" t="s">
        <v>225</v>
      </c>
      <c r="E689" s="198" t="s">
        <v>4828</v>
      </c>
      <c r="F689" s="199" t="s">
        <v>4829</v>
      </c>
      <c r="G689" s="200" t="s">
        <v>260</v>
      </c>
      <c r="H689" s="201">
        <v>17</v>
      </c>
      <c r="I689" s="202"/>
      <c r="J689" s="203">
        <f>ROUND(I689*H689,2)</f>
        <v>0</v>
      </c>
      <c r="K689" s="204"/>
      <c r="L689" s="40"/>
      <c r="M689" s="205" t="s">
        <v>1</v>
      </c>
      <c r="N689" s="206" t="s">
        <v>45</v>
      </c>
      <c r="O689" s="78"/>
      <c r="P689" s="207">
        <f>O689*H689</f>
        <v>0</v>
      </c>
      <c r="Q689" s="207">
        <v>0</v>
      </c>
      <c r="R689" s="207">
        <f>Q689*H689</f>
        <v>0</v>
      </c>
      <c r="S689" s="207">
        <v>0</v>
      </c>
      <c r="T689" s="208">
        <f>S689*H689</f>
        <v>0</v>
      </c>
      <c r="U689" s="39"/>
      <c r="V689" s="39"/>
      <c r="W689" s="39"/>
      <c r="X689" s="39"/>
      <c r="Y689" s="39"/>
      <c r="Z689" s="39"/>
      <c r="AA689" s="39"/>
      <c r="AB689" s="39"/>
      <c r="AC689" s="39"/>
      <c r="AD689" s="39"/>
      <c r="AE689" s="39"/>
      <c r="AR689" s="209" t="s">
        <v>88</v>
      </c>
      <c r="AT689" s="209" t="s">
        <v>225</v>
      </c>
      <c r="AU689" s="209" t="s">
        <v>90</v>
      </c>
      <c r="AY689" s="20" t="s">
        <v>218</v>
      </c>
      <c r="BE689" s="210">
        <f>IF(N689="základní",J689,0)</f>
        <v>0</v>
      </c>
      <c r="BF689" s="210">
        <f>IF(N689="snížená",J689,0)</f>
        <v>0</v>
      </c>
      <c r="BG689" s="210">
        <f>IF(N689="zákl. přenesená",J689,0)</f>
        <v>0</v>
      </c>
      <c r="BH689" s="210">
        <f>IF(N689="sníž. přenesená",J689,0)</f>
        <v>0</v>
      </c>
      <c r="BI689" s="210">
        <f>IF(N689="nulová",J689,0)</f>
        <v>0</v>
      </c>
      <c r="BJ689" s="20" t="s">
        <v>88</v>
      </c>
      <c r="BK689" s="210">
        <f>ROUND(I689*H689,2)</f>
        <v>0</v>
      </c>
      <c r="BL689" s="20" t="s">
        <v>88</v>
      </c>
      <c r="BM689" s="209" t="s">
        <v>5065</v>
      </c>
    </row>
    <row r="690" s="2" customFormat="1" ht="16.5" customHeight="1">
      <c r="A690" s="39"/>
      <c r="B690" s="161"/>
      <c r="C690" s="197" t="s">
        <v>5066</v>
      </c>
      <c r="D690" s="197" t="s">
        <v>225</v>
      </c>
      <c r="E690" s="198" t="s">
        <v>4832</v>
      </c>
      <c r="F690" s="199" t="s">
        <v>4833</v>
      </c>
      <c r="G690" s="200" t="s">
        <v>260</v>
      </c>
      <c r="H690" s="201">
        <v>12</v>
      </c>
      <c r="I690" s="202"/>
      <c r="J690" s="203">
        <f>ROUND(I690*H690,2)</f>
        <v>0</v>
      </c>
      <c r="K690" s="204"/>
      <c r="L690" s="40"/>
      <c r="M690" s="205" t="s">
        <v>1</v>
      </c>
      <c r="N690" s="206" t="s">
        <v>45</v>
      </c>
      <c r="O690" s="78"/>
      <c r="P690" s="207">
        <f>O690*H690</f>
        <v>0</v>
      </c>
      <c r="Q690" s="207">
        <v>0</v>
      </c>
      <c r="R690" s="207">
        <f>Q690*H690</f>
        <v>0</v>
      </c>
      <c r="S690" s="207">
        <v>0</v>
      </c>
      <c r="T690" s="208">
        <f>S690*H690</f>
        <v>0</v>
      </c>
      <c r="U690" s="39"/>
      <c r="V690" s="39"/>
      <c r="W690" s="39"/>
      <c r="X690" s="39"/>
      <c r="Y690" s="39"/>
      <c r="Z690" s="39"/>
      <c r="AA690" s="39"/>
      <c r="AB690" s="39"/>
      <c r="AC690" s="39"/>
      <c r="AD690" s="39"/>
      <c r="AE690" s="39"/>
      <c r="AR690" s="209" t="s">
        <v>88</v>
      </c>
      <c r="AT690" s="209" t="s">
        <v>225</v>
      </c>
      <c r="AU690" s="209" t="s">
        <v>90</v>
      </c>
      <c r="AY690" s="20" t="s">
        <v>218</v>
      </c>
      <c r="BE690" s="210">
        <f>IF(N690="základní",J690,0)</f>
        <v>0</v>
      </c>
      <c r="BF690" s="210">
        <f>IF(N690="snížená",J690,0)</f>
        <v>0</v>
      </c>
      <c r="BG690" s="210">
        <f>IF(N690="zákl. přenesená",J690,0)</f>
        <v>0</v>
      </c>
      <c r="BH690" s="210">
        <f>IF(N690="sníž. přenesená",J690,0)</f>
        <v>0</v>
      </c>
      <c r="BI690" s="210">
        <f>IF(N690="nulová",J690,0)</f>
        <v>0</v>
      </c>
      <c r="BJ690" s="20" t="s">
        <v>88</v>
      </c>
      <c r="BK690" s="210">
        <f>ROUND(I690*H690,2)</f>
        <v>0</v>
      </c>
      <c r="BL690" s="20" t="s">
        <v>88</v>
      </c>
      <c r="BM690" s="209" t="s">
        <v>5067</v>
      </c>
    </row>
    <row r="691" s="2" customFormat="1" ht="16.5" customHeight="1">
      <c r="A691" s="39"/>
      <c r="B691" s="161"/>
      <c r="C691" s="197" t="s">
        <v>5068</v>
      </c>
      <c r="D691" s="197" t="s">
        <v>225</v>
      </c>
      <c r="E691" s="198" t="s">
        <v>4836</v>
      </c>
      <c r="F691" s="199" t="s">
        <v>4837</v>
      </c>
      <c r="G691" s="200" t="s">
        <v>260</v>
      </c>
      <c r="H691" s="201">
        <v>29</v>
      </c>
      <c r="I691" s="202"/>
      <c r="J691" s="203">
        <f>ROUND(I691*H691,2)</f>
        <v>0</v>
      </c>
      <c r="K691" s="204"/>
      <c r="L691" s="40"/>
      <c r="M691" s="205" t="s">
        <v>1</v>
      </c>
      <c r="N691" s="206" t="s">
        <v>45</v>
      </c>
      <c r="O691" s="78"/>
      <c r="P691" s="207">
        <f>O691*H691</f>
        <v>0</v>
      </c>
      <c r="Q691" s="207">
        <v>0</v>
      </c>
      <c r="R691" s="207">
        <f>Q691*H691</f>
        <v>0</v>
      </c>
      <c r="S691" s="207">
        <v>0</v>
      </c>
      <c r="T691" s="208">
        <f>S691*H691</f>
        <v>0</v>
      </c>
      <c r="U691" s="39"/>
      <c r="V691" s="39"/>
      <c r="W691" s="39"/>
      <c r="X691" s="39"/>
      <c r="Y691" s="39"/>
      <c r="Z691" s="39"/>
      <c r="AA691" s="39"/>
      <c r="AB691" s="39"/>
      <c r="AC691" s="39"/>
      <c r="AD691" s="39"/>
      <c r="AE691" s="39"/>
      <c r="AR691" s="209" t="s">
        <v>88</v>
      </c>
      <c r="AT691" s="209" t="s">
        <v>225</v>
      </c>
      <c r="AU691" s="209" t="s">
        <v>90</v>
      </c>
      <c r="AY691" s="20" t="s">
        <v>218</v>
      </c>
      <c r="BE691" s="210">
        <f>IF(N691="základní",J691,0)</f>
        <v>0</v>
      </c>
      <c r="BF691" s="210">
        <f>IF(N691="snížená",J691,0)</f>
        <v>0</v>
      </c>
      <c r="BG691" s="210">
        <f>IF(N691="zákl. přenesená",J691,0)</f>
        <v>0</v>
      </c>
      <c r="BH691" s="210">
        <f>IF(N691="sníž. přenesená",J691,0)</f>
        <v>0</v>
      </c>
      <c r="BI691" s="210">
        <f>IF(N691="nulová",J691,0)</f>
        <v>0</v>
      </c>
      <c r="BJ691" s="20" t="s">
        <v>88</v>
      </c>
      <c r="BK691" s="210">
        <f>ROUND(I691*H691,2)</f>
        <v>0</v>
      </c>
      <c r="BL691" s="20" t="s">
        <v>88</v>
      </c>
      <c r="BM691" s="209" t="s">
        <v>5069</v>
      </c>
    </row>
    <row r="692" s="2" customFormat="1" ht="16.5" customHeight="1">
      <c r="A692" s="39"/>
      <c r="B692" s="161"/>
      <c r="C692" s="197" t="s">
        <v>5070</v>
      </c>
      <c r="D692" s="197" t="s">
        <v>225</v>
      </c>
      <c r="E692" s="198" t="s">
        <v>4840</v>
      </c>
      <c r="F692" s="199" t="s">
        <v>4841</v>
      </c>
      <c r="G692" s="200" t="s">
        <v>266</v>
      </c>
      <c r="H692" s="201">
        <v>12</v>
      </c>
      <c r="I692" s="202"/>
      <c r="J692" s="203">
        <f>ROUND(I692*H692,2)</f>
        <v>0</v>
      </c>
      <c r="K692" s="204"/>
      <c r="L692" s="40"/>
      <c r="M692" s="205" t="s">
        <v>1</v>
      </c>
      <c r="N692" s="206" t="s">
        <v>45</v>
      </c>
      <c r="O692" s="78"/>
      <c r="P692" s="207">
        <f>O692*H692</f>
        <v>0</v>
      </c>
      <c r="Q692" s="207">
        <v>0</v>
      </c>
      <c r="R692" s="207">
        <f>Q692*H692</f>
        <v>0</v>
      </c>
      <c r="S692" s="207">
        <v>0</v>
      </c>
      <c r="T692" s="208">
        <f>S692*H692</f>
        <v>0</v>
      </c>
      <c r="U692" s="39"/>
      <c r="V692" s="39"/>
      <c r="W692" s="39"/>
      <c r="X692" s="39"/>
      <c r="Y692" s="39"/>
      <c r="Z692" s="39"/>
      <c r="AA692" s="39"/>
      <c r="AB692" s="39"/>
      <c r="AC692" s="39"/>
      <c r="AD692" s="39"/>
      <c r="AE692" s="39"/>
      <c r="AR692" s="209" t="s">
        <v>88</v>
      </c>
      <c r="AT692" s="209" t="s">
        <v>225</v>
      </c>
      <c r="AU692" s="209" t="s">
        <v>90</v>
      </c>
      <c r="AY692" s="20" t="s">
        <v>218</v>
      </c>
      <c r="BE692" s="210">
        <f>IF(N692="základní",J692,0)</f>
        <v>0</v>
      </c>
      <c r="BF692" s="210">
        <f>IF(N692="snížená",J692,0)</f>
        <v>0</v>
      </c>
      <c r="BG692" s="210">
        <f>IF(N692="zákl. přenesená",J692,0)</f>
        <v>0</v>
      </c>
      <c r="BH692" s="210">
        <f>IF(N692="sníž. přenesená",J692,0)</f>
        <v>0</v>
      </c>
      <c r="BI692" s="210">
        <f>IF(N692="nulová",J692,0)</f>
        <v>0</v>
      </c>
      <c r="BJ692" s="20" t="s">
        <v>88</v>
      </c>
      <c r="BK692" s="210">
        <f>ROUND(I692*H692,2)</f>
        <v>0</v>
      </c>
      <c r="BL692" s="20" t="s">
        <v>88</v>
      </c>
      <c r="BM692" s="209" t="s">
        <v>5071</v>
      </c>
    </row>
    <row r="693" s="2" customFormat="1" ht="24.15" customHeight="1">
      <c r="A693" s="39"/>
      <c r="B693" s="161"/>
      <c r="C693" s="197" t="s">
        <v>5072</v>
      </c>
      <c r="D693" s="197" t="s">
        <v>225</v>
      </c>
      <c r="E693" s="198" t="s">
        <v>2870</v>
      </c>
      <c r="F693" s="199" t="s">
        <v>2871</v>
      </c>
      <c r="G693" s="200" t="s">
        <v>501</v>
      </c>
      <c r="H693" s="201">
        <v>30</v>
      </c>
      <c r="I693" s="202"/>
      <c r="J693" s="203">
        <f>ROUND(I693*H693,2)</f>
        <v>0</v>
      </c>
      <c r="K693" s="204"/>
      <c r="L693" s="40"/>
      <c r="M693" s="205" t="s">
        <v>1</v>
      </c>
      <c r="N693" s="206" t="s">
        <v>45</v>
      </c>
      <c r="O693" s="78"/>
      <c r="P693" s="207">
        <f>O693*H693</f>
        <v>0</v>
      </c>
      <c r="Q693" s="207">
        <v>0</v>
      </c>
      <c r="R693" s="207">
        <f>Q693*H693</f>
        <v>0</v>
      </c>
      <c r="S693" s="207">
        <v>0</v>
      </c>
      <c r="T693" s="208">
        <f>S693*H693</f>
        <v>0</v>
      </c>
      <c r="U693" s="39"/>
      <c r="V693" s="39"/>
      <c r="W693" s="39"/>
      <c r="X693" s="39"/>
      <c r="Y693" s="39"/>
      <c r="Z693" s="39"/>
      <c r="AA693" s="39"/>
      <c r="AB693" s="39"/>
      <c r="AC693" s="39"/>
      <c r="AD693" s="39"/>
      <c r="AE693" s="39"/>
      <c r="AR693" s="209" t="s">
        <v>88</v>
      </c>
      <c r="AT693" s="209" t="s">
        <v>225</v>
      </c>
      <c r="AU693" s="209" t="s">
        <v>90</v>
      </c>
      <c r="AY693" s="20" t="s">
        <v>218</v>
      </c>
      <c r="BE693" s="210">
        <f>IF(N693="základní",J693,0)</f>
        <v>0</v>
      </c>
      <c r="BF693" s="210">
        <f>IF(N693="snížená",J693,0)</f>
        <v>0</v>
      </c>
      <c r="BG693" s="210">
        <f>IF(N693="zákl. přenesená",J693,0)</f>
        <v>0</v>
      </c>
      <c r="BH693" s="210">
        <f>IF(N693="sníž. přenesená",J693,0)</f>
        <v>0</v>
      </c>
      <c r="BI693" s="210">
        <f>IF(N693="nulová",J693,0)</f>
        <v>0</v>
      </c>
      <c r="BJ693" s="20" t="s">
        <v>88</v>
      </c>
      <c r="BK693" s="210">
        <f>ROUND(I693*H693,2)</f>
        <v>0</v>
      </c>
      <c r="BL693" s="20" t="s">
        <v>88</v>
      </c>
      <c r="BM693" s="209" t="s">
        <v>5073</v>
      </c>
    </row>
    <row r="694" s="2" customFormat="1" ht="24.15" customHeight="1">
      <c r="A694" s="39"/>
      <c r="B694" s="161"/>
      <c r="C694" s="197" t="s">
        <v>5074</v>
      </c>
      <c r="D694" s="197" t="s">
        <v>225</v>
      </c>
      <c r="E694" s="198" t="s">
        <v>4846</v>
      </c>
      <c r="F694" s="199" t="s">
        <v>4847</v>
      </c>
      <c r="G694" s="200" t="s">
        <v>266</v>
      </c>
      <c r="H694" s="201">
        <v>15</v>
      </c>
      <c r="I694" s="202"/>
      <c r="J694" s="203">
        <f>ROUND(I694*H694,2)</f>
        <v>0</v>
      </c>
      <c r="K694" s="204"/>
      <c r="L694" s="40"/>
      <c r="M694" s="205" t="s">
        <v>1</v>
      </c>
      <c r="N694" s="206" t="s">
        <v>45</v>
      </c>
      <c r="O694" s="78"/>
      <c r="P694" s="207">
        <f>O694*H694</f>
        <v>0</v>
      </c>
      <c r="Q694" s="207">
        <v>0</v>
      </c>
      <c r="R694" s="207">
        <f>Q694*H694</f>
        <v>0</v>
      </c>
      <c r="S694" s="207">
        <v>0</v>
      </c>
      <c r="T694" s="208">
        <f>S694*H694</f>
        <v>0</v>
      </c>
      <c r="U694" s="39"/>
      <c r="V694" s="39"/>
      <c r="W694" s="39"/>
      <c r="X694" s="39"/>
      <c r="Y694" s="39"/>
      <c r="Z694" s="39"/>
      <c r="AA694" s="39"/>
      <c r="AB694" s="39"/>
      <c r="AC694" s="39"/>
      <c r="AD694" s="39"/>
      <c r="AE694" s="39"/>
      <c r="AR694" s="209" t="s">
        <v>88</v>
      </c>
      <c r="AT694" s="209" t="s">
        <v>225</v>
      </c>
      <c r="AU694" s="209" t="s">
        <v>90</v>
      </c>
      <c r="AY694" s="20" t="s">
        <v>218</v>
      </c>
      <c r="BE694" s="210">
        <f>IF(N694="základní",J694,0)</f>
        <v>0</v>
      </c>
      <c r="BF694" s="210">
        <f>IF(N694="snížená",J694,0)</f>
        <v>0</v>
      </c>
      <c r="BG694" s="210">
        <f>IF(N694="zákl. přenesená",J694,0)</f>
        <v>0</v>
      </c>
      <c r="BH694" s="210">
        <f>IF(N694="sníž. přenesená",J694,0)</f>
        <v>0</v>
      </c>
      <c r="BI694" s="210">
        <f>IF(N694="nulová",J694,0)</f>
        <v>0</v>
      </c>
      <c r="BJ694" s="20" t="s">
        <v>88</v>
      </c>
      <c r="BK694" s="210">
        <f>ROUND(I694*H694,2)</f>
        <v>0</v>
      </c>
      <c r="BL694" s="20" t="s">
        <v>88</v>
      </c>
      <c r="BM694" s="209" t="s">
        <v>5075</v>
      </c>
    </row>
    <row r="695" s="2" customFormat="1" ht="24.15" customHeight="1">
      <c r="A695" s="39"/>
      <c r="B695" s="161"/>
      <c r="C695" s="197" t="s">
        <v>5076</v>
      </c>
      <c r="D695" s="197" t="s">
        <v>225</v>
      </c>
      <c r="E695" s="198" t="s">
        <v>4850</v>
      </c>
      <c r="F695" s="199" t="s">
        <v>4851</v>
      </c>
      <c r="G695" s="200" t="s">
        <v>266</v>
      </c>
      <c r="H695" s="201">
        <v>4</v>
      </c>
      <c r="I695" s="202"/>
      <c r="J695" s="203">
        <f>ROUND(I695*H695,2)</f>
        <v>0</v>
      </c>
      <c r="K695" s="204"/>
      <c r="L695" s="40"/>
      <c r="M695" s="205" t="s">
        <v>1</v>
      </c>
      <c r="N695" s="206" t="s">
        <v>45</v>
      </c>
      <c r="O695" s="78"/>
      <c r="P695" s="207">
        <f>O695*H695</f>
        <v>0</v>
      </c>
      <c r="Q695" s="207">
        <v>0</v>
      </c>
      <c r="R695" s="207">
        <f>Q695*H695</f>
        <v>0</v>
      </c>
      <c r="S695" s="207">
        <v>0</v>
      </c>
      <c r="T695" s="208">
        <f>S695*H695</f>
        <v>0</v>
      </c>
      <c r="U695" s="39"/>
      <c r="V695" s="39"/>
      <c r="W695" s="39"/>
      <c r="X695" s="39"/>
      <c r="Y695" s="39"/>
      <c r="Z695" s="39"/>
      <c r="AA695" s="39"/>
      <c r="AB695" s="39"/>
      <c r="AC695" s="39"/>
      <c r="AD695" s="39"/>
      <c r="AE695" s="39"/>
      <c r="AR695" s="209" t="s">
        <v>88</v>
      </c>
      <c r="AT695" s="209" t="s">
        <v>225</v>
      </c>
      <c r="AU695" s="209" t="s">
        <v>90</v>
      </c>
      <c r="AY695" s="20" t="s">
        <v>218</v>
      </c>
      <c r="BE695" s="210">
        <f>IF(N695="základní",J695,0)</f>
        <v>0</v>
      </c>
      <c r="BF695" s="210">
        <f>IF(N695="snížená",J695,0)</f>
        <v>0</v>
      </c>
      <c r="BG695" s="210">
        <f>IF(N695="zákl. přenesená",J695,0)</f>
        <v>0</v>
      </c>
      <c r="BH695" s="210">
        <f>IF(N695="sníž. přenesená",J695,0)</f>
        <v>0</v>
      </c>
      <c r="BI695" s="210">
        <f>IF(N695="nulová",J695,0)</f>
        <v>0</v>
      </c>
      <c r="BJ695" s="20" t="s">
        <v>88</v>
      </c>
      <c r="BK695" s="210">
        <f>ROUND(I695*H695,2)</f>
        <v>0</v>
      </c>
      <c r="BL695" s="20" t="s">
        <v>88</v>
      </c>
      <c r="BM695" s="209" t="s">
        <v>5077</v>
      </c>
    </row>
    <row r="696" s="2" customFormat="1" ht="33" customHeight="1">
      <c r="A696" s="39"/>
      <c r="B696" s="161"/>
      <c r="C696" s="197" t="s">
        <v>5078</v>
      </c>
      <c r="D696" s="197" t="s">
        <v>225</v>
      </c>
      <c r="E696" s="198" t="s">
        <v>1620</v>
      </c>
      <c r="F696" s="199" t="s">
        <v>1621</v>
      </c>
      <c r="G696" s="200" t="s">
        <v>260</v>
      </c>
      <c r="H696" s="201">
        <v>80</v>
      </c>
      <c r="I696" s="202"/>
      <c r="J696" s="203">
        <f>ROUND(I696*H696,2)</f>
        <v>0</v>
      </c>
      <c r="K696" s="204"/>
      <c r="L696" s="40"/>
      <c r="M696" s="205" t="s">
        <v>1</v>
      </c>
      <c r="N696" s="206" t="s">
        <v>45</v>
      </c>
      <c r="O696" s="78"/>
      <c r="P696" s="207">
        <f>O696*H696</f>
        <v>0</v>
      </c>
      <c r="Q696" s="207">
        <v>0</v>
      </c>
      <c r="R696" s="207">
        <f>Q696*H696</f>
        <v>0</v>
      </c>
      <c r="S696" s="207">
        <v>0</v>
      </c>
      <c r="T696" s="208">
        <f>S696*H696</f>
        <v>0</v>
      </c>
      <c r="U696" s="39"/>
      <c r="V696" s="39"/>
      <c r="W696" s="39"/>
      <c r="X696" s="39"/>
      <c r="Y696" s="39"/>
      <c r="Z696" s="39"/>
      <c r="AA696" s="39"/>
      <c r="AB696" s="39"/>
      <c r="AC696" s="39"/>
      <c r="AD696" s="39"/>
      <c r="AE696" s="39"/>
      <c r="AR696" s="209" t="s">
        <v>88</v>
      </c>
      <c r="AT696" s="209" t="s">
        <v>225</v>
      </c>
      <c r="AU696" s="209" t="s">
        <v>90</v>
      </c>
      <c r="AY696" s="20" t="s">
        <v>218</v>
      </c>
      <c r="BE696" s="210">
        <f>IF(N696="základní",J696,0)</f>
        <v>0</v>
      </c>
      <c r="BF696" s="210">
        <f>IF(N696="snížená",J696,0)</f>
        <v>0</v>
      </c>
      <c r="BG696" s="210">
        <f>IF(N696="zákl. přenesená",J696,0)</f>
        <v>0</v>
      </c>
      <c r="BH696" s="210">
        <f>IF(N696="sníž. přenesená",J696,0)</f>
        <v>0</v>
      </c>
      <c r="BI696" s="210">
        <f>IF(N696="nulová",J696,0)</f>
        <v>0</v>
      </c>
      <c r="BJ696" s="20" t="s">
        <v>88</v>
      </c>
      <c r="BK696" s="210">
        <f>ROUND(I696*H696,2)</f>
        <v>0</v>
      </c>
      <c r="BL696" s="20" t="s">
        <v>88</v>
      </c>
      <c r="BM696" s="209" t="s">
        <v>5079</v>
      </c>
    </row>
    <row r="697" s="2" customFormat="1" ht="24.15" customHeight="1">
      <c r="A697" s="39"/>
      <c r="B697" s="161"/>
      <c r="C697" s="197" t="s">
        <v>5080</v>
      </c>
      <c r="D697" s="197" t="s">
        <v>225</v>
      </c>
      <c r="E697" s="198" t="s">
        <v>1623</v>
      </c>
      <c r="F697" s="199" t="s">
        <v>1624</v>
      </c>
      <c r="G697" s="200" t="s">
        <v>260</v>
      </c>
      <c r="H697" s="201">
        <v>80</v>
      </c>
      <c r="I697" s="202"/>
      <c r="J697" s="203">
        <f>ROUND(I697*H697,2)</f>
        <v>0</v>
      </c>
      <c r="K697" s="204"/>
      <c r="L697" s="40"/>
      <c r="M697" s="205" t="s">
        <v>1</v>
      </c>
      <c r="N697" s="206" t="s">
        <v>45</v>
      </c>
      <c r="O697" s="78"/>
      <c r="P697" s="207">
        <f>O697*H697</f>
        <v>0</v>
      </c>
      <c r="Q697" s="207">
        <v>0</v>
      </c>
      <c r="R697" s="207">
        <f>Q697*H697</f>
        <v>0</v>
      </c>
      <c r="S697" s="207">
        <v>0</v>
      </c>
      <c r="T697" s="208">
        <f>S697*H697</f>
        <v>0</v>
      </c>
      <c r="U697" s="39"/>
      <c r="V697" s="39"/>
      <c r="W697" s="39"/>
      <c r="X697" s="39"/>
      <c r="Y697" s="39"/>
      <c r="Z697" s="39"/>
      <c r="AA697" s="39"/>
      <c r="AB697" s="39"/>
      <c r="AC697" s="39"/>
      <c r="AD697" s="39"/>
      <c r="AE697" s="39"/>
      <c r="AR697" s="209" t="s">
        <v>88</v>
      </c>
      <c r="AT697" s="209" t="s">
        <v>225</v>
      </c>
      <c r="AU697" s="209" t="s">
        <v>90</v>
      </c>
      <c r="AY697" s="20" t="s">
        <v>218</v>
      </c>
      <c r="BE697" s="210">
        <f>IF(N697="základní",J697,0)</f>
        <v>0</v>
      </c>
      <c r="BF697" s="210">
        <f>IF(N697="snížená",J697,0)</f>
        <v>0</v>
      </c>
      <c r="BG697" s="210">
        <f>IF(N697="zákl. přenesená",J697,0)</f>
        <v>0</v>
      </c>
      <c r="BH697" s="210">
        <f>IF(N697="sníž. přenesená",J697,0)</f>
        <v>0</v>
      </c>
      <c r="BI697" s="210">
        <f>IF(N697="nulová",J697,0)</f>
        <v>0</v>
      </c>
      <c r="BJ697" s="20" t="s">
        <v>88</v>
      </c>
      <c r="BK697" s="210">
        <f>ROUND(I697*H697,2)</f>
        <v>0</v>
      </c>
      <c r="BL697" s="20" t="s">
        <v>88</v>
      </c>
      <c r="BM697" s="209" t="s">
        <v>5081</v>
      </c>
    </row>
    <row r="698" s="2" customFormat="1" ht="37.8" customHeight="1">
      <c r="A698" s="39"/>
      <c r="B698" s="161"/>
      <c r="C698" s="197" t="s">
        <v>5082</v>
      </c>
      <c r="D698" s="197" t="s">
        <v>225</v>
      </c>
      <c r="E698" s="198" t="s">
        <v>258</v>
      </c>
      <c r="F698" s="199" t="s">
        <v>259</v>
      </c>
      <c r="G698" s="200" t="s">
        <v>260</v>
      </c>
      <c r="H698" s="201">
        <v>184</v>
      </c>
      <c r="I698" s="202"/>
      <c r="J698" s="203">
        <f>ROUND(I698*H698,2)</f>
        <v>0</v>
      </c>
      <c r="K698" s="204"/>
      <c r="L698" s="40"/>
      <c r="M698" s="205" t="s">
        <v>1</v>
      </c>
      <c r="N698" s="206" t="s">
        <v>45</v>
      </c>
      <c r="O698" s="78"/>
      <c r="P698" s="207">
        <f>O698*H698</f>
        <v>0</v>
      </c>
      <c r="Q698" s="207">
        <v>0</v>
      </c>
      <c r="R698" s="207">
        <f>Q698*H698</f>
        <v>0</v>
      </c>
      <c r="S698" s="207">
        <v>0</v>
      </c>
      <c r="T698" s="208">
        <f>S698*H698</f>
        <v>0</v>
      </c>
      <c r="U698" s="39"/>
      <c r="V698" s="39"/>
      <c r="W698" s="39"/>
      <c r="X698" s="39"/>
      <c r="Y698" s="39"/>
      <c r="Z698" s="39"/>
      <c r="AA698" s="39"/>
      <c r="AB698" s="39"/>
      <c r="AC698" s="39"/>
      <c r="AD698" s="39"/>
      <c r="AE698" s="39"/>
      <c r="AR698" s="209" t="s">
        <v>88</v>
      </c>
      <c r="AT698" s="209" t="s">
        <v>225</v>
      </c>
      <c r="AU698" s="209" t="s">
        <v>90</v>
      </c>
      <c r="AY698" s="20" t="s">
        <v>218</v>
      </c>
      <c r="BE698" s="210">
        <f>IF(N698="základní",J698,0)</f>
        <v>0</v>
      </c>
      <c r="BF698" s="210">
        <f>IF(N698="snížená",J698,0)</f>
        <v>0</v>
      </c>
      <c r="BG698" s="210">
        <f>IF(N698="zákl. přenesená",J698,0)</f>
        <v>0</v>
      </c>
      <c r="BH698" s="210">
        <f>IF(N698="sníž. přenesená",J698,0)</f>
        <v>0</v>
      </c>
      <c r="BI698" s="210">
        <f>IF(N698="nulová",J698,0)</f>
        <v>0</v>
      </c>
      <c r="BJ698" s="20" t="s">
        <v>88</v>
      </c>
      <c r="BK698" s="210">
        <f>ROUND(I698*H698,2)</f>
        <v>0</v>
      </c>
      <c r="BL698" s="20" t="s">
        <v>88</v>
      </c>
      <c r="BM698" s="209" t="s">
        <v>5083</v>
      </c>
    </row>
    <row r="699" s="2" customFormat="1" ht="33" customHeight="1">
      <c r="A699" s="39"/>
      <c r="B699" s="161"/>
      <c r="C699" s="197" t="s">
        <v>5084</v>
      </c>
      <c r="D699" s="197" t="s">
        <v>225</v>
      </c>
      <c r="E699" s="198" t="s">
        <v>4860</v>
      </c>
      <c r="F699" s="199" t="s">
        <v>4861</v>
      </c>
      <c r="G699" s="200" t="s">
        <v>260</v>
      </c>
      <c r="H699" s="201">
        <v>40</v>
      </c>
      <c r="I699" s="202"/>
      <c r="J699" s="203">
        <f>ROUND(I699*H699,2)</f>
        <v>0</v>
      </c>
      <c r="K699" s="204"/>
      <c r="L699" s="40"/>
      <c r="M699" s="205" t="s">
        <v>1</v>
      </c>
      <c r="N699" s="206" t="s">
        <v>45</v>
      </c>
      <c r="O699" s="78"/>
      <c r="P699" s="207">
        <f>O699*H699</f>
        <v>0</v>
      </c>
      <c r="Q699" s="207">
        <v>0</v>
      </c>
      <c r="R699" s="207">
        <f>Q699*H699</f>
        <v>0</v>
      </c>
      <c r="S699" s="207">
        <v>0</v>
      </c>
      <c r="T699" s="208">
        <f>S699*H699</f>
        <v>0</v>
      </c>
      <c r="U699" s="39"/>
      <c r="V699" s="39"/>
      <c r="W699" s="39"/>
      <c r="X699" s="39"/>
      <c r="Y699" s="39"/>
      <c r="Z699" s="39"/>
      <c r="AA699" s="39"/>
      <c r="AB699" s="39"/>
      <c r="AC699" s="39"/>
      <c r="AD699" s="39"/>
      <c r="AE699" s="39"/>
      <c r="AR699" s="209" t="s">
        <v>88</v>
      </c>
      <c r="AT699" s="209" t="s">
        <v>225</v>
      </c>
      <c r="AU699" s="209" t="s">
        <v>90</v>
      </c>
      <c r="AY699" s="20" t="s">
        <v>218</v>
      </c>
      <c r="BE699" s="210">
        <f>IF(N699="základní",J699,0)</f>
        <v>0</v>
      </c>
      <c r="BF699" s="210">
        <f>IF(N699="snížená",J699,0)</f>
        <v>0</v>
      </c>
      <c r="BG699" s="210">
        <f>IF(N699="zákl. přenesená",J699,0)</f>
        <v>0</v>
      </c>
      <c r="BH699" s="210">
        <f>IF(N699="sníž. přenesená",J699,0)</f>
        <v>0</v>
      </c>
      <c r="BI699" s="210">
        <f>IF(N699="nulová",J699,0)</f>
        <v>0</v>
      </c>
      <c r="BJ699" s="20" t="s">
        <v>88</v>
      </c>
      <c r="BK699" s="210">
        <f>ROUND(I699*H699,2)</f>
        <v>0</v>
      </c>
      <c r="BL699" s="20" t="s">
        <v>88</v>
      </c>
      <c r="BM699" s="209" t="s">
        <v>5085</v>
      </c>
    </row>
    <row r="700" s="2" customFormat="1" ht="16.5" customHeight="1">
      <c r="A700" s="39"/>
      <c r="B700" s="161"/>
      <c r="C700" s="197" t="s">
        <v>5086</v>
      </c>
      <c r="D700" s="197" t="s">
        <v>225</v>
      </c>
      <c r="E700" s="198" t="s">
        <v>4864</v>
      </c>
      <c r="F700" s="199" t="s">
        <v>4865</v>
      </c>
      <c r="G700" s="200" t="s">
        <v>266</v>
      </c>
      <c r="H700" s="201">
        <v>196</v>
      </c>
      <c r="I700" s="202"/>
      <c r="J700" s="203">
        <f>ROUND(I700*H700,2)</f>
        <v>0</v>
      </c>
      <c r="K700" s="204"/>
      <c r="L700" s="40"/>
      <c r="M700" s="205" t="s">
        <v>1</v>
      </c>
      <c r="N700" s="206" t="s">
        <v>45</v>
      </c>
      <c r="O700" s="78"/>
      <c r="P700" s="207">
        <f>O700*H700</f>
        <v>0</v>
      </c>
      <c r="Q700" s="207">
        <v>0</v>
      </c>
      <c r="R700" s="207">
        <f>Q700*H700</f>
        <v>0</v>
      </c>
      <c r="S700" s="207">
        <v>0</v>
      </c>
      <c r="T700" s="208">
        <f>S700*H700</f>
        <v>0</v>
      </c>
      <c r="U700" s="39"/>
      <c r="V700" s="39"/>
      <c r="W700" s="39"/>
      <c r="X700" s="39"/>
      <c r="Y700" s="39"/>
      <c r="Z700" s="39"/>
      <c r="AA700" s="39"/>
      <c r="AB700" s="39"/>
      <c r="AC700" s="39"/>
      <c r="AD700" s="39"/>
      <c r="AE700" s="39"/>
      <c r="AR700" s="209" t="s">
        <v>88</v>
      </c>
      <c r="AT700" s="209" t="s">
        <v>225</v>
      </c>
      <c r="AU700" s="209" t="s">
        <v>90</v>
      </c>
      <c r="AY700" s="20" t="s">
        <v>218</v>
      </c>
      <c r="BE700" s="210">
        <f>IF(N700="základní",J700,0)</f>
        <v>0</v>
      </c>
      <c r="BF700" s="210">
        <f>IF(N700="snížená",J700,0)</f>
        <v>0</v>
      </c>
      <c r="BG700" s="210">
        <f>IF(N700="zákl. přenesená",J700,0)</f>
        <v>0</v>
      </c>
      <c r="BH700" s="210">
        <f>IF(N700="sníž. přenesená",J700,0)</f>
        <v>0</v>
      </c>
      <c r="BI700" s="210">
        <f>IF(N700="nulová",J700,0)</f>
        <v>0</v>
      </c>
      <c r="BJ700" s="20" t="s">
        <v>88</v>
      </c>
      <c r="BK700" s="210">
        <f>ROUND(I700*H700,2)</f>
        <v>0</v>
      </c>
      <c r="BL700" s="20" t="s">
        <v>88</v>
      </c>
      <c r="BM700" s="209" t="s">
        <v>5087</v>
      </c>
    </row>
    <row r="701" s="2" customFormat="1" ht="16.5" customHeight="1">
      <c r="A701" s="39"/>
      <c r="B701" s="161"/>
      <c r="C701" s="197" t="s">
        <v>5088</v>
      </c>
      <c r="D701" s="197" t="s">
        <v>225</v>
      </c>
      <c r="E701" s="198" t="s">
        <v>4868</v>
      </c>
      <c r="F701" s="199" t="s">
        <v>4869</v>
      </c>
      <c r="G701" s="200" t="s">
        <v>266</v>
      </c>
      <c r="H701" s="201">
        <v>2</v>
      </c>
      <c r="I701" s="202"/>
      <c r="J701" s="203">
        <f>ROUND(I701*H701,2)</f>
        <v>0</v>
      </c>
      <c r="K701" s="204"/>
      <c r="L701" s="40"/>
      <c r="M701" s="205" t="s">
        <v>1</v>
      </c>
      <c r="N701" s="206" t="s">
        <v>45</v>
      </c>
      <c r="O701" s="78"/>
      <c r="P701" s="207">
        <f>O701*H701</f>
        <v>0</v>
      </c>
      <c r="Q701" s="207">
        <v>0</v>
      </c>
      <c r="R701" s="207">
        <f>Q701*H701</f>
        <v>0</v>
      </c>
      <c r="S701" s="207">
        <v>0</v>
      </c>
      <c r="T701" s="208">
        <f>S701*H701</f>
        <v>0</v>
      </c>
      <c r="U701" s="39"/>
      <c r="V701" s="39"/>
      <c r="W701" s="39"/>
      <c r="X701" s="39"/>
      <c r="Y701" s="39"/>
      <c r="Z701" s="39"/>
      <c r="AA701" s="39"/>
      <c r="AB701" s="39"/>
      <c r="AC701" s="39"/>
      <c r="AD701" s="39"/>
      <c r="AE701" s="39"/>
      <c r="AR701" s="209" t="s">
        <v>88</v>
      </c>
      <c r="AT701" s="209" t="s">
        <v>225</v>
      </c>
      <c r="AU701" s="209" t="s">
        <v>90</v>
      </c>
      <c r="AY701" s="20" t="s">
        <v>218</v>
      </c>
      <c r="BE701" s="210">
        <f>IF(N701="základní",J701,0)</f>
        <v>0</v>
      </c>
      <c r="BF701" s="210">
        <f>IF(N701="snížená",J701,0)</f>
        <v>0</v>
      </c>
      <c r="BG701" s="210">
        <f>IF(N701="zákl. přenesená",J701,0)</f>
        <v>0</v>
      </c>
      <c r="BH701" s="210">
        <f>IF(N701="sníž. přenesená",J701,0)</f>
        <v>0</v>
      </c>
      <c r="BI701" s="210">
        <f>IF(N701="nulová",J701,0)</f>
        <v>0</v>
      </c>
      <c r="BJ701" s="20" t="s">
        <v>88</v>
      </c>
      <c r="BK701" s="210">
        <f>ROUND(I701*H701,2)</f>
        <v>0</v>
      </c>
      <c r="BL701" s="20" t="s">
        <v>88</v>
      </c>
      <c r="BM701" s="209" t="s">
        <v>5089</v>
      </c>
    </row>
    <row r="702" s="2" customFormat="1" ht="16.5" customHeight="1">
      <c r="A702" s="39"/>
      <c r="B702" s="161"/>
      <c r="C702" s="197" t="s">
        <v>5090</v>
      </c>
      <c r="D702" s="197" t="s">
        <v>225</v>
      </c>
      <c r="E702" s="198" t="s">
        <v>1629</v>
      </c>
      <c r="F702" s="199" t="s">
        <v>1630</v>
      </c>
      <c r="G702" s="200" t="s">
        <v>266</v>
      </c>
      <c r="H702" s="201">
        <v>146</v>
      </c>
      <c r="I702" s="202"/>
      <c r="J702" s="203">
        <f>ROUND(I702*H702,2)</f>
        <v>0</v>
      </c>
      <c r="K702" s="204"/>
      <c r="L702" s="40"/>
      <c r="M702" s="205" t="s">
        <v>1</v>
      </c>
      <c r="N702" s="206" t="s">
        <v>45</v>
      </c>
      <c r="O702" s="78"/>
      <c r="P702" s="207">
        <f>O702*H702</f>
        <v>0</v>
      </c>
      <c r="Q702" s="207">
        <v>0</v>
      </c>
      <c r="R702" s="207">
        <f>Q702*H702</f>
        <v>0</v>
      </c>
      <c r="S702" s="207">
        <v>0</v>
      </c>
      <c r="T702" s="208">
        <f>S702*H702</f>
        <v>0</v>
      </c>
      <c r="U702" s="39"/>
      <c r="V702" s="39"/>
      <c r="W702" s="39"/>
      <c r="X702" s="39"/>
      <c r="Y702" s="39"/>
      <c r="Z702" s="39"/>
      <c r="AA702" s="39"/>
      <c r="AB702" s="39"/>
      <c r="AC702" s="39"/>
      <c r="AD702" s="39"/>
      <c r="AE702" s="39"/>
      <c r="AR702" s="209" t="s">
        <v>88</v>
      </c>
      <c r="AT702" s="209" t="s">
        <v>225</v>
      </c>
      <c r="AU702" s="209" t="s">
        <v>90</v>
      </c>
      <c r="AY702" s="20" t="s">
        <v>218</v>
      </c>
      <c r="BE702" s="210">
        <f>IF(N702="základní",J702,0)</f>
        <v>0</v>
      </c>
      <c r="BF702" s="210">
        <f>IF(N702="snížená",J702,0)</f>
        <v>0</v>
      </c>
      <c r="BG702" s="210">
        <f>IF(N702="zákl. přenesená",J702,0)</f>
        <v>0</v>
      </c>
      <c r="BH702" s="210">
        <f>IF(N702="sníž. přenesená",J702,0)</f>
        <v>0</v>
      </c>
      <c r="BI702" s="210">
        <f>IF(N702="nulová",J702,0)</f>
        <v>0</v>
      </c>
      <c r="BJ702" s="20" t="s">
        <v>88</v>
      </c>
      <c r="BK702" s="210">
        <f>ROUND(I702*H702,2)</f>
        <v>0</v>
      </c>
      <c r="BL702" s="20" t="s">
        <v>88</v>
      </c>
      <c r="BM702" s="209" t="s">
        <v>5091</v>
      </c>
    </row>
    <row r="703" s="2" customFormat="1" ht="21.75" customHeight="1">
      <c r="A703" s="39"/>
      <c r="B703" s="161"/>
      <c r="C703" s="197" t="s">
        <v>5092</v>
      </c>
      <c r="D703" s="197" t="s">
        <v>225</v>
      </c>
      <c r="E703" s="198" t="s">
        <v>1626</v>
      </c>
      <c r="F703" s="199" t="s">
        <v>1627</v>
      </c>
      <c r="G703" s="200" t="s">
        <v>266</v>
      </c>
      <c r="H703" s="201">
        <v>45</v>
      </c>
      <c r="I703" s="202"/>
      <c r="J703" s="203">
        <f>ROUND(I703*H703,2)</f>
        <v>0</v>
      </c>
      <c r="K703" s="204"/>
      <c r="L703" s="40"/>
      <c r="M703" s="205" t="s">
        <v>1</v>
      </c>
      <c r="N703" s="206" t="s">
        <v>45</v>
      </c>
      <c r="O703" s="78"/>
      <c r="P703" s="207">
        <f>O703*H703</f>
        <v>0</v>
      </c>
      <c r="Q703" s="207">
        <v>0</v>
      </c>
      <c r="R703" s="207">
        <f>Q703*H703</f>
        <v>0</v>
      </c>
      <c r="S703" s="207">
        <v>0</v>
      </c>
      <c r="T703" s="208">
        <f>S703*H703</f>
        <v>0</v>
      </c>
      <c r="U703" s="39"/>
      <c r="V703" s="39"/>
      <c r="W703" s="39"/>
      <c r="X703" s="39"/>
      <c r="Y703" s="39"/>
      <c r="Z703" s="39"/>
      <c r="AA703" s="39"/>
      <c r="AB703" s="39"/>
      <c r="AC703" s="39"/>
      <c r="AD703" s="39"/>
      <c r="AE703" s="39"/>
      <c r="AR703" s="209" t="s">
        <v>88</v>
      </c>
      <c r="AT703" s="209" t="s">
        <v>225</v>
      </c>
      <c r="AU703" s="209" t="s">
        <v>90</v>
      </c>
      <c r="AY703" s="20" t="s">
        <v>218</v>
      </c>
      <c r="BE703" s="210">
        <f>IF(N703="základní",J703,0)</f>
        <v>0</v>
      </c>
      <c r="BF703" s="210">
        <f>IF(N703="snížená",J703,0)</f>
        <v>0</v>
      </c>
      <c r="BG703" s="210">
        <f>IF(N703="zákl. přenesená",J703,0)</f>
        <v>0</v>
      </c>
      <c r="BH703" s="210">
        <f>IF(N703="sníž. přenesená",J703,0)</f>
        <v>0</v>
      </c>
      <c r="BI703" s="210">
        <f>IF(N703="nulová",J703,0)</f>
        <v>0</v>
      </c>
      <c r="BJ703" s="20" t="s">
        <v>88</v>
      </c>
      <c r="BK703" s="210">
        <f>ROUND(I703*H703,2)</f>
        <v>0</v>
      </c>
      <c r="BL703" s="20" t="s">
        <v>88</v>
      </c>
      <c r="BM703" s="209" t="s">
        <v>5093</v>
      </c>
    </row>
    <row r="704" s="2" customFormat="1" ht="16.5" customHeight="1">
      <c r="A704" s="39"/>
      <c r="B704" s="161"/>
      <c r="C704" s="197" t="s">
        <v>5094</v>
      </c>
      <c r="D704" s="197" t="s">
        <v>225</v>
      </c>
      <c r="E704" s="198" t="s">
        <v>4876</v>
      </c>
      <c r="F704" s="199" t="s">
        <v>4877</v>
      </c>
      <c r="G704" s="200" t="s">
        <v>260</v>
      </c>
      <c r="H704" s="201">
        <v>8</v>
      </c>
      <c r="I704" s="202"/>
      <c r="J704" s="203">
        <f>ROUND(I704*H704,2)</f>
        <v>0</v>
      </c>
      <c r="K704" s="204"/>
      <c r="L704" s="40"/>
      <c r="M704" s="205" t="s">
        <v>1</v>
      </c>
      <c r="N704" s="206" t="s">
        <v>45</v>
      </c>
      <c r="O704" s="78"/>
      <c r="P704" s="207">
        <f>O704*H704</f>
        <v>0</v>
      </c>
      <c r="Q704" s="207">
        <v>0</v>
      </c>
      <c r="R704" s="207">
        <f>Q704*H704</f>
        <v>0</v>
      </c>
      <c r="S704" s="207">
        <v>0</v>
      </c>
      <c r="T704" s="208">
        <f>S704*H704</f>
        <v>0</v>
      </c>
      <c r="U704" s="39"/>
      <c r="V704" s="39"/>
      <c r="W704" s="39"/>
      <c r="X704" s="39"/>
      <c r="Y704" s="39"/>
      <c r="Z704" s="39"/>
      <c r="AA704" s="39"/>
      <c r="AB704" s="39"/>
      <c r="AC704" s="39"/>
      <c r="AD704" s="39"/>
      <c r="AE704" s="39"/>
      <c r="AR704" s="209" t="s">
        <v>229</v>
      </c>
      <c r="AT704" s="209" t="s">
        <v>225</v>
      </c>
      <c r="AU704" s="209" t="s">
        <v>90</v>
      </c>
      <c r="AY704" s="20" t="s">
        <v>218</v>
      </c>
      <c r="BE704" s="210">
        <f>IF(N704="základní",J704,0)</f>
        <v>0</v>
      </c>
      <c r="BF704" s="210">
        <f>IF(N704="snížená",J704,0)</f>
        <v>0</v>
      </c>
      <c r="BG704" s="210">
        <f>IF(N704="zákl. přenesená",J704,0)</f>
        <v>0</v>
      </c>
      <c r="BH704" s="210">
        <f>IF(N704="sníž. přenesená",J704,0)</f>
        <v>0</v>
      </c>
      <c r="BI704" s="210">
        <f>IF(N704="nulová",J704,0)</f>
        <v>0</v>
      </c>
      <c r="BJ704" s="20" t="s">
        <v>88</v>
      </c>
      <c r="BK704" s="210">
        <f>ROUND(I704*H704,2)</f>
        <v>0</v>
      </c>
      <c r="BL704" s="20" t="s">
        <v>229</v>
      </c>
      <c r="BM704" s="209" t="s">
        <v>5095</v>
      </c>
    </row>
    <row r="705" s="2" customFormat="1" ht="16.5" customHeight="1">
      <c r="A705" s="39"/>
      <c r="B705" s="161"/>
      <c r="C705" s="197" t="s">
        <v>5096</v>
      </c>
      <c r="D705" s="197" t="s">
        <v>225</v>
      </c>
      <c r="E705" s="198" t="s">
        <v>4880</v>
      </c>
      <c r="F705" s="199" t="s">
        <v>4881</v>
      </c>
      <c r="G705" s="200" t="s">
        <v>266</v>
      </c>
      <c r="H705" s="201">
        <v>24</v>
      </c>
      <c r="I705" s="202"/>
      <c r="J705" s="203">
        <f>ROUND(I705*H705,2)</f>
        <v>0</v>
      </c>
      <c r="K705" s="204"/>
      <c r="L705" s="40"/>
      <c r="M705" s="205" t="s">
        <v>1</v>
      </c>
      <c r="N705" s="206" t="s">
        <v>45</v>
      </c>
      <c r="O705" s="78"/>
      <c r="P705" s="207">
        <f>O705*H705</f>
        <v>0</v>
      </c>
      <c r="Q705" s="207">
        <v>0</v>
      </c>
      <c r="R705" s="207">
        <f>Q705*H705</f>
        <v>0</v>
      </c>
      <c r="S705" s="207">
        <v>0</v>
      </c>
      <c r="T705" s="208">
        <f>S705*H705</f>
        <v>0</v>
      </c>
      <c r="U705" s="39"/>
      <c r="V705" s="39"/>
      <c r="W705" s="39"/>
      <c r="X705" s="39"/>
      <c r="Y705" s="39"/>
      <c r="Z705" s="39"/>
      <c r="AA705" s="39"/>
      <c r="AB705" s="39"/>
      <c r="AC705" s="39"/>
      <c r="AD705" s="39"/>
      <c r="AE705" s="39"/>
      <c r="AR705" s="209" t="s">
        <v>88</v>
      </c>
      <c r="AT705" s="209" t="s">
        <v>225</v>
      </c>
      <c r="AU705" s="209" t="s">
        <v>90</v>
      </c>
      <c r="AY705" s="20" t="s">
        <v>218</v>
      </c>
      <c r="BE705" s="210">
        <f>IF(N705="základní",J705,0)</f>
        <v>0</v>
      </c>
      <c r="BF705" s="210">
        <f>IF(N705="snížená",J705,0)</f>
        <v>0</v>
      </c>
      <c r="BG705" s="210">
        <f>IF(N705="zákl. přenesená",J705,0)</f>
        <v>0</v>
      </c>
      <c r="BH705" s="210">
        <f>IF(N705="sníž. přenesená",J705,0)</f>
        <v>0</v>
      </c>
      <c r="BI705" s="210">
        <f>IF(N705="nulová",J705,0)</f>
        <v>0</v>
      </c>
      <c r="BJ705" s="20" t="s">
        <v>88</v>
      </c>
      <c r="BK705" s="210">
        <f>ROUND(I705*H705,2)</f>
        <v>0</v>
      </c>
      <c r="BL705" s="20" t="s">
        <v>88</v>
      </c>
      <c r="BM705" s="209" t="s">
        <v>5097</v>
      </c>
    </row>
    <row r="706" s="2" customFormat="1" ht="24.15" customHeight="1">
      <c r="A706" s="39"/>
      <c r="B706" s="161"/>
      <c r="C706" s="197" t="s">
        <v>5098</v>
      </c>
      <c r="D706" s="197" t="s">
        <v>225</v>
      </c>
      <c r="E706" s="198" t="s">
        <v>4884</v>
      </c>
      <c r="F706" s="199" t="s">
        <v>4885</v>
      </c>
      <c r="G706" s="200" t="s">
        <v>260</v>
      </c>
      <c r="H706" s="201">
        <v>42</v>
      </c>
      <c r="I706" s="202"/>
      <c r="J706" s="203">
        <f>ROUND(I706*H706,2)</f>
        <v>0</v>
      </c>
      <c r="K706" s="204"/>
      <c r="L706" s="40"/>
      <c r="M706" s="205" t="s">
        <v>1</v>
      </c>
      <c r="N706" s="206" t="s">
        <v>45</v>
      </c>
      <c r="O706" s="78"/>
      <c r="P706" s="207">
        <f>O706*H706</f>
        <v>0</v>
      </c>
      <c r="Q706" s="207">
        <v>0</v>
      </c>
      <c r="R706" s="207">
        <f>Q706*H706</f>
        <v>0</v>
      </c>
      <c r="S706" s="207">
        <v>0</v>
      </c>
      <c r="T706" s="208">
        <f>S706*H706</f>
        <v>0</v>
      </c>
      <c r="U706" s="39"/>
      <c r="V706" s="39"/>
      <c r="W706" s="39"/>
      <c r="X706" s="39"/>
      <c r="Y706" s="39"/>
      <c r="Z706" s="39"/>
      <c r="AA706" s="39"/>
      <c r="AB706" s="39"/>
      <c r="AC706" s="39"/>
      <c r="AD706" s="39"/>
      <c r="AE706" s="39"/>
      <c r="AR706" s="209" t="s">
        <v>88</v>
      </c>
      <c r="AT706" s="209" t="s">
        <v>225</v>
      </c>
      <c r="AU706" s="209" t="s">
        <v>90</v>
      </c>
      <c r="AY706" s="20" t="s">
        <v>218</v>
      </c>
      <c r="BE706" s="210">
        <f>IF(N706="základní",J706,0)</f>
        <v>0</v>
      </c>
      <c r="BF706" s="210">
        <f>IF(N706="snížená",J706,0)</f>
        <v>0</v>
      </c>
      <c r="BG706" s="210">
        <f>IF(N706="zákl. přenesená",J706,0)</f>
        <v>0</v>
      </c>
      <c r="BH706" s="210">
        <f>IF(N706="sníž. přenesená",J706,0)</f>
        <v>0</v>
      </c>
      <c r="BI706" s="210">
        <f>IF(N706="nulová",J706,0)</f>
        <v>0</v>
      </c>
      <c r="BJ706" s="20" t="s">
        <v>88</v>
      </c>
      <c r="BK706" s="210">
        <f>ROUND(I706*H706,2)</f>
        <v>0</v>
      </c>
      <c r="BL706" s="20" t="s">
        <v>88</v>
      </c>
      <c r="BM706" s="209" t="s">
        <v>5099</v>
      </c>
    </row>
    <row r="707" s="2" customFormat="1" ht="16.5" customHeight="1">
      <c r="A707" s="39"/>
      <c r="B707" s="161"/>
      <c r="C707" s="197" t="s">
        <v>5100</v>
      </c>
      <c r="D707" s="197" t="s">
        <v>225</v>
      </c>
      <c r="E707" s="198" t="s">
        <v>4888</v>
      </c>
      <c r="F707" s="199" t="s">
        <v>4889</v>
      </c>
      <c r="G707" s="200" t="s">
        <v>266</v>
      </c>
      <c r="H707" s="201">
        <v>42</v>
      </c>
      <c r="I707" s="202"/>
      <c r="J707" s="203">
        <f>ROUND(I707*H707,2)</f>
        <v>0</v>
      </c>
      <c r="K707" s="204"/>
      <c r="L707" s="40"/>
      <c r="M707" s="205" t="s">
        <v>1</v>
      </c>
      <c r="N707" s="206" t="s">
        <v>45</v>
      </c>
      <c r="O707" s="78"/>
      <c r="P707" s="207">
        <f>O707*H707</f>
        <v>0</v>
      </c>
      <c r="Q707" s="207">
        <v>0</v>
      </c>
      <c r="R707" s="207">
        <f>Q707*H707</f>
        <v>0</v>
      </c>
      <c r="S707" s="207">
        <v>0</v>
      </c>
      <c r="T707" s="208">
        <f>S707*H707</f>
        <v>0</v>
      </c>
      <c r="U707" s="39"/>
      <c r="V707" s="39"/>
      <c r="W707" s="39"/>
      <c r="X707" s="39"/>
      <c r="Y707" s="39"/>
      <c r="Z707" s="39"/>
      <c r="AA707" s="39"/>
      <c r="AB707" s="39"/>
      <c r="AC707" s="39"/>
      <c r="AD707" s="39"/>
      <c r="AE707" s="39"/>
      <c r="AR707" s="209" t="s">
        <v>88</v>
      </c>
      <c r="AT707" s="209" t="s">
        <v>225</v>
      </c>
      <c r="AU707" s="209" t="s">
        <v>90</v>
      </c>
      <c r="AY707" s="20" t="s">
        <v>218</v>
      </c>
      <c r="BE707" s="210">
        <f>IF(N707="základní",J707,0)</f>
        <v>0</v>
      </c>
      <c r="BF707" s="210">
        <f>IF(N707="snížená",J707,0)</f>
        <v>0</v>
      </c>
      <c r="BG707" s="210">
        <f>IF(N707="zákl. přenesená",J707,0)</f>
        <v>0</v>
      </c>
      <c r="BH707" s="210">
        <f>IF(N707="sníž. přenesená",J707,0)</f>
        <v>0</v>
      </c>
      <c r="BI707" s="210">
        <f>IF(N707="nulová",J707,0)</f>
        <v>0</v>
      </c>
      <c r="BJ707" s="20" t="s">
        <v>88</v>
      </c>
      <c r="BK707" s="210">
        <f>ROUND(I707*H707,2)</f>
        <v>0</v>
      </c>
      <c r="BL707" s="20" t="s">
        <v>88</v>
      </c>
      <c r="BM707" s="209" t="s">
        <v>5101</v>
      </c>
    </row>
    <row r="708" s="2" customFormat="1" ht="24.15" customHeight="1">
      <c r="A708" s="39"/>
      <c r="B708" s="161"/>
      <c r="C708" s="197" t="s">
        <v>5102</v>
      </c>
      <c r="D708" s="197" t="s">
        <v>225</v>
      </c>
      <c r="E708" s="198" t="s">
        <v>4892</v>
      </c>
      <c r="F708" s="199" t="s">
        <v>4893</v>
      </c>
      <c r="G708" s="200" t="s">
        <v>260</v>
      </c>
      <c r="H708" s="201">
        <v>42</v>
      </c>
      <c r="I708" s="202"/>
      <c r="J708" s="203">
        <f>ROUND(I708*H708,2)</f>
        <v>0</v>
      </c>
      <c r="K708" s="204"/>
      <c r="L708" s="40"/>
      <c r="M708" s="205" t="s">
        <v>1</v>
      </c>
      <c r="N708" s="206" t="s">
        <v>45</v>
      </c>
      <c r="O708" s="78"/>
      <c r="P708" s="207">
        <f>O708*H708</f>
        <v>0</v>
      </c>
      <c r="Q708" s="207">
        <v>0</v>
      </c>
      <c r="R708" s="207">
        <f>Q708*H708</f>
        <v>0</v>
      </c>
      <c r="S708" s="207">
        <v>0</v>
      </c>
      <c r="T708" s="208">
        <f>S708*H708</f>
        <v>0</v>
      </c>
      <c r="U708" s="39"/>
      <c r="V708" s="39"/>
      <c r="W708" s="39"/>
      <c r="X708" s="39"/>
      <c r="Y708" s="39"/>
      <c r="Z708" s="39"/>
      <c r="AA708" s="39"/>
      <c r="AB708" s="39"/>
      <c r="AC708" s="39"/>
      <c r="AD708" s="39"/>
      <c r="AE708" s="39"/>
      <c r="AR708" s="209" t="s">
        <v>88</v>
      </c>
      <c r="AT708" s="209" t="s">
        <v>225</v>
      </c>
      <c r="AU708" s="209" t="s">
        <v>90</v>
      </c>
      <c r="AY708" s="20" t="s">
        <v>218</v>
      </c>
      <c r="BE708" s="210">
        <f>IF(N708="základní",J708,0)</f>
        <v>0</v>
      </c>
      <c r="BF708" s="210">
        <f>IF(N708="snížená",J708,0)</f>
        <v>0</v>
      </c>
      <c r="BG708" s="210">
        <f>IF(N708="zákl. přenesená",J708,0)</f>
        <v>0</v>
      </c>
      <c r="BH708" s="210">
        <f>IF(N708="sníž. přenesená",J708,0)</f>
        <v>0</v>
      </c>
      <c r="BI708" s="210">
        <f>IF(N708="nulová",J708,0)</f>
        <v>0</v>
      </c>
      <c r="BJ708" s="20" t="s">
        <v>88</v>
      </c>
      <c r="BK708" s="210">
        <f>ROUND(I708*H708,2)</f>
        <v>0</v>
      </c>
      <c r="BL708" s="20" t="s">
        <v>88</v>
      </c>
      <c r="BM708" s="209" t="s">
        <v>5103</v>
      </c>
    </row>
    <row r="709" s="2" customFormat="1" ht="16.5" customHeight="1">
      <c r="A709" s="39"/>
      <c r="B709" s="161"/>
      <c r="C709" s="197" t="s">
        <v>5104</v>
      </c>
      <c r="D709" s="197" t="s">
        <v>225</v>
      </c>
      <c r="E709" s="198" t="s">
        <v>2921</v>
      </c>
      <c r="F709" s="199" t="s">
        <v>4896</v>
      </c>
      <c r="G709" s="200" t="s">
        <v>266</v>
      </c>
      <c r="H709" s="201">
        <v>2</v>
      </c>
      <c r="I709" s="202"/>
      <c r="J709" s="203">
        <f>ROUND(I709*H709,2)</f>
        <v>0</v>
      </c>
      <c r="K709" s="204"/>
      <c r="L709" s="40"/>
      <c r="M709" s="205" t="s">
        <v>1</v>
      </c>
      <c r="N709" s="206" t="s">
        <v>45</v>
      </c>
      <c r="O709" s="78"/>
      <c r="P709" s="207">
        <f>O709*H709</f>
        <v>0</v>
      </c>
      <c r="Q709" s="207">
        <v>0</v>
      </c>
      <c r="R709" s="207">
        <f>Q709*H709</f>
        <v>0</v>
      </c>
      <c r="S709" s="207">
        <v>0</v>
      </c>
      <c r="T709" s="208">
        <f>S709*H709</f>
        <v>0</v>
      </c>
      <c r="U709" s="39"/>
      <c r="V709" s="39"/>
      <c r="W709" s="39"/>
      <c r="X709" s="39"/>
      <c r="Y709" s="39"/>
      <c r="Z709" s="39"/>
      <c r="AA709" s="39"/>
      <c r="AB709" s="39"/>
      <c r="AC709" s="39"/>
      <c r="AD709" s="39"/>
      <c r="AE709" s="39"/>
      <c r="AR709" s="209" t="s">
        <v>88</v>
      </c>
      <c r="AT709" s="209" t="s">
        <v>225</v>
      </c>
      <c r="AU709" s="209" t="s">
        <v>90</v>
      </c>
      <c r="AY709" s="20" t="s">
        <v>218</v>
      </c>
      <c r="BE709" s="210">
        <f>IF(N709="základní",J709,0)</f>
        <v>0</v>
      </c>
      <c r="BF709" s="210">
        <f>IF(N709="snížená",J709,0)</f>
        <v>0</v>
      </c>
      <c r="BG709" s="210">
        <f>IF(N709="zákl. přenesená",J709,0)</f>
        <v>0</v>
      </c>
      <c r="BH709" s="210">
        <f>IF(N709="sníž. přenesená",J709,0)</f>
        <v>0</v>
      </c>
      <c r="BI709" s="210">
        <f>IF(N709="nulová",J709,0)</f>
        <v>0</v>
      </c>
      <c r="BJ709" s="20" t="s">
        <v>88</v>
      </c>
      <c r="BK709" s="210">
        <f>ROUND(I709*H709,2)</f>
        <v>0</v>
      </c>
      <c r="BL709" s="20" t="s">
        <v>88</v>
      </c>
      <c r="BM709" s="209" t="s">
        <v>5105</v>
      </c>
    </row>
    <row r="710" s="2" customFormat="1" ht="21.75" customHeight="1">
      <c r="A710" s="39"/>
      <c r="B710" s="161"/>
      <c r="C710" s="197" t="s">
        <v>5106</v>
      </c>
      <c r="D710" s="197" t="s">
        <v>225</v>
      </c>
      <c r="E710" s="198" t="s">
        <v>4899</v>
      </c>
      <c r="F710" s="199" t="s">
        <v>4900</v>
      </c>
      <c r="G710" s="200" t="s">
        <v>266</v>
      </c>
      <c r="H710" s="201">
        <v>6</v>
      </c>
      <c r="I710" s="202"/>
      <c r="J710" s="203">
        <f>ROUND(I710*H710,2)</f>
        <v>0</v>
      </c>
      <c r="K710" s="204"/>
      <c r="L710" s="40"/>
      <c r="M710" s="205" t="s">
        <v>1</v>
      </c>
      <c r="N710" s="206" t="s">
        <v>45</v>
      </c>
      <c r="O710" s="78"/>
      <c r="P710" s="207">
        <f>O710*H710</f>
        <v>0</v>
      </c>
      <c r="Q710" s="207">
        <v>0</v>
      </c>
      <c r="R710" s="207">
        <f>Q710*H710</f>
        <v>0</v>
      </c>
      <c r="S710" s="207">
        <v>0</v>
      </c>
      <c r="T710" s="208">
        <f>S710*H710</f>
        <v>0</v>
      </c>
      <c r="U710" s="39"/>
      <c r="V710" s="39"/>
      <c r="W710" s="39"/>
      <c r="X710" s="39"/>
      <c r="Y710" s="39"/>
      <c r="Z710" s="39"/>
      <c r="AA710" s="39"/>
      <c r="AB710" s="39"/>
      <c r="AC710" s="39"/>
      <c r="AD710" s="39"/>
      <c r="AE710" s="39"/>
      <c r="AR710" s="209" t="s">
        <v>88</v>
      </c>
      <c r="AT710" s="209" t="s">
        <v>225</v>
      </c>
      <c r="AU710" s="209" t="s">
        <v>90</v>
      </c>
      <c r="AY710" s="20" t="s">
        <v>218</v>
      </c>
      <c r="BE710" s="210">
        <f>IF(N710="základní",J710,0)</f>
        <v>0</v>
      </c>
      <c r="BF710" s="210">
        <f>IF(N710="snížená",J710,0)</f>
        <v>0</v>
      </c>
      <c r="BG710" s="210">
        <f>IF(N710="zákl. přenesená",J710,0)</f>
        <v>0</v>
      </c>
      <c r="BH710" s="210">
        <f>IF(N710="sníž. přenesená",J710,0)</f>
        <v>0</v>
      </c>
      <c r="BI710" s="210">
        <f>IF(N710="nulová",J710,0)</f>
        <v>0</v>
      </c>
      <c r="BJ710" s="20" t="s">
        <v>88</v>
      </c>
      <c r="BK710" s="210">
        <f>ROUND(I710*H710,2)</f>
        <v>0</v>
      </c>
      <c r="BL710" s="20" t="s">
        <v>88</v>
      </c>
      <c r="BM710" s="209" t="s">
        <v>5107</v>
      </c>
    </row>
    <row r="711" s="2" customFormat="1" ht="37.8" customHeight="1">
      <c r="A711" s="39"/>
      <c r="B711" s="161"/>
      <c r="C711" s="197" t="s">
        <v>5108</v>
      </c>
      <c r="D711" s="197" t="s">
        <v>225</v>
      </c>
      <c r="E711" s="198" t="s">
        <v>4903</v>
      </c>
      <c r="F711" s="199" t="s">
        <v>4904</v>
      </c>
      <c r="G711" s="200" t="s">
        <v>260</v>
      </c>
      <c r="H711" s="201">
        <v>23</v>
      </c>
      <c r="I711" s="202"/>
      <c r="J711" s="203">
        <f>ROUND(I711*H711,2)</f>
        <v>0</v>
      </c>
      <c r="K711" s="204"/>
      <c r="L711" s="40"/>
      <c r="M711" s="205" t="s">
        <v>1</v>
      </c>
      <c r="N711" s="206" t="s">
        <v>45</v>
      </c>
      <c r="O711" s="78"/>
      <c r="P711" s="207">
        <f>O711*H711</f>
        <v>0</v>
      </c>
      <c r="Q711" s="207">
        <v>0</v>
      </c>
      <c r="R711" s="207">
        <f>Q711*H711</f>
        <v>0</v>
      </c>
      <c r="S711" s="207">
        <v>0</v>
      </c>
      <c r="T711" s="208">
        <f>S711*H711</f>
        <v>0</v>
      </c>
      <c r="U711" s="39"/>
      <c r="V711" s="39"/>
      <c r="W711" s="39"/>
      <c r="X711" s="39"/>
      <c r="Y711" s="39"/>
      <c r="Z711" s="39"/>
      <c r="AA711" s="39"/>
      <c r="AB711" s="39"/>
      <c r="AC711" s="39"/>
      <c r="AD711" s="39"/>
      <c r="AE711" s="39"/>
      <c r="AR711" s="209" t="s">
        <v>88</v>
      </c>
      <c r="AT711" s="209" t="s">
        <v>225</v>
      </c>
      <c r="AU711" s="209" t="s">
        <v>90</v>
      </c>
      <c r="AY711" s="20" t="s">
        <v>218</v>
      </c>
      <c r="BE711" s="210">
        <f>IF(N711="základní",J711,0)</f>
        <v>0</v>
      </c>
      <c r="BF711" s="210">
        <f>IF(N711="snížená",J711,0)</f>
        <v>0</v>
      </c>
      <c r="BG711" s="210">
        <f>IF(N711="zákl. přenesená",J711,0)</f>
        <v>0</v>
      </c>
      <c r="BH711" s="210">
        <f>IF(N711="sníž. přenesená",J711,0)</f>
        <v>0</v>
      </c>
      <c r="BI711" s="210">
        <f>IF(N711="nulová",J711,0)</f>
        <v>0</v>
      </c>
      <c r="BJ711" s="20" t="s">
        <v>88</v>
      </c>
      <c r="BK711" s="210">
        <f>ROUND(I711*H711,2)</f>
        <v>0</v>
      </c>
      <c r="BL711" s="20" t="s">
        <v>88</v>
      </c>
      <c r="BM711" s="209" t="s">
        <v>5109</v>
      </c>
    </row>
    <row r="712" s="2" customFormat="1" ht="24.15" customHeight="1">
      <c r="A712" s="39"/>
      <c r="B712" s="161"/>
      <c r="C712" s="197" t="s">
        <v>5110</v>
      </c>
      <c r="D712" s="197" t="s">
        <v>225</v>
      </c>
      <c r="E712" s="198" t="s">
        <v>4907</v>
      </c>
      <c r="F712" s="199" t="s">
        <v>4908</v>
      </c>
      <c r="G712" s="200" t="s">
        <v>266</v>
      </c>
      <c r="H712" s="201">
        <v>10</v>
      </c>
      <c r="I712" s="202"/>
      <c r="J712" s="203">
        <f>ROUND(I712*H712,2)</f>
        <v>0</v>
      </c>
      <c r="K712" s="204"/>
      <c r="L712" s="40"/>
      <c r="M712" s="205" t="s">
        <v>1</v>
      </c>
      <c r="N712" s="206" t="s">
        <v>45</v>
      </c>
      <c r="O712" s="78"/>
      <c r="P712" s="207">
        <f>O712*H712</f>
        <v>0</v>
      </c>
      <c r="Q712" s="207">
        <v>0</v>
      </c>
      <c r="R712" s="207">
        <f>Q712*H712</f>
        <v>0</v>
      </c>
      <c r="S712" s="207">
        <v>0</v>
      </c>
      <c r="T712" s="208">
        <f>S712*H712</f>
        <v>0</v>
      </c>
      <c r="U712" s="39"/>
      <c r="V712" s="39"/>
      <c r="W712" s="39"/>
      <c r="X712" s="39"/>
      <c r="Y712" s="39"/>
      <c r="Z712" s="39"/>
      <c r="AA712" s="39"/>
      <c r="AB712" s="39"/>
      <c r="AC712" s="39"/>
      <c r="AD712" s="39"/>
      <c r="AE712" s="39"/>
      <c r="AR712" s="209" t="s">
        <v>88</v>
      </c>
      <c r="AT712" s="209" t="s">
        <v>225</v>
      </c>
      <c r="AU712" s="209" t="s">
        <v>90</v>
      </c>
      <c r="AY712" s="20" t="s">
        <v>218</v>
      </c>
      <c r="BE712" s="210">
        <f>IF(N712="základní",J712,0)</f>
        <v>0</v>
      </c>
      <c r="BF712" s="210">
        <f>IF(N712="snížená",J712,0)</f>
        <v>0</v>
      </c>
      <c r="BG712" s="210">
        <f>IF(N712="zákl. přenesená",J712,0)</f>
        <v>0</v>
      </c>
      <c r="BH712" s="210">
        <f>IF(N712="sníž. přenesená",J712,0)</f>
        <v>0</v>
      </c>
      <c r="BI712" s="210">
        <f>IF(N712="nulová",J712,0)</f>
        <v>0</v>
      </c>
      <c r="BJ712" s="20" t="s">
        <v>88</v>
      </c>
      <c r="BK712" s="210">
        <f>ROUND(I712*H712,2)</f>
        <v>0</v>
      </c>
      <c r="BL712" s="20" t="s">
        <v>88</v>
      </c>
      <c r="BM712" s="209" t="s">
        <v>5111</v>
      </c>
    </row>
    <row r="713" s="2" customFormat="1" ht="24.15" customHeight="1">
      <c r="A713" s="39"/>
      <c r="B713" s="161"/>
      <c r="C713" s="197" t="s">
        <v>5112</v>
      </c>
      <c r="D713" s="197" t="s">
        <v>225</v>
      </c>
      <c r="E713" s="198" t="s">
        <v>4911</v>
      </c>
      <c r="F713" s="199" t="s">
        <v>4912</v>
      </c>
      <c r="G713" s="200" t="s">
        <v>266</v>
      </c>
      <c r="H713" s="201">
        <v>2</v>
      </c>
      <c r="I713" s="202"/>
      <c r="J713" s="203">
        <f>ROUND(I713*H713,2)</f>
        <v>0</v>
      </c>
      <c r="K713" s="204"/>
      <c r="L713" s="40"/>
      <c r="M713" s="205" t="s">
        <v>1</v>
      </c>
      <c r="N713" s="206" t="s">
        <v>45</v>
      </c>
      <c r="O713" s="78"/>
      <c r="P713" s="207">
        <f>O713*H713</f>
        <v>0</v>
      </c>
      <c r="Q713" s="207">
        <v>0</v>
      </c>
      <c r="R713" s="207">
        <f>Q713*H713</f>
        <v>0</v>
      </c>
      <c r="S713" s="207">
        <v>0</v>
      </c>
      <c r="T713" s="208">
        <f>S713*H713</f>
        <v>0</v>
      </c>
      <c r="U713" s="39"/>
      <c r="V713" s="39"/>
      <c r="W713" s="39"/>
      <c r="X713" s="39"/>
      <c r="Y713" s="39"/>
      <c r="Z713" s="39"/>
      <c r="AA713" s="39"/>
      <c r="AB713" s="39"/>
      <c r="AC713" s="39"/>
      <c r="AD713" s="39"/>
      <c r="AE713" s="39"/>
      <c r="AR713" s="209" t="s">
        <v>88</v>
      </c>
      <c r="AT713" s="209" t="s">
        <v>225</v>
      </c>
      <c r="AU713" s="209" t="s">
        <v>90</v>
      </c>
      <c r="AY713" s="20" t="s">
        <v>218</v>
      </c>
      <c r="BE713" s="210">
        <f>IF(N713="základní",J713,0)</f>
        <v>0</v>
      </c>
      <c r="BF713" s="210">
        <f>IF(N713="snížená",J713,0)</f>
        <v>0</v>
      </c>
      <c r="BG713" s="210">
        <f>IF(N713="zákl. přenesená",J713,0)</f>
        <v>0</v>
      </c>
      <c r="BH713" s="210">
        <f>IF(N713="sníž. přenesená",J713,0)</f>
        <v>0</v>
      </c>
      <c r="BI713" s="210">
        <f>IF(N713="nulová",J713,0)</f>
        <v>0</v>
      </c>
      <c r="BJ713" s="20" t="s">
        <v>88</v>
      </c>
      <c r="BK713" s="210">
        <f>ROUND(I713*H713,2)</f>
        <v>0</v>
      </c>
      <c r="BL713" s="20" t="s">
        <v>88</v>
      </c>
      <c r="BM713" s="209" t="s">
        <v>5113</v>
      </c>
    </row>
    <row r="714" s="2" customFormat="1" ht="24.15" customHeight="1">
      <c r="A714" s="39"/>
      <c r="B714" s="161"/>
      <c r="C714" s="197" t="s">
        <v>5114</v>
      </c>
      <c r="D714" s="197" t="s">
        <v>225</v>
      </c>
      <c r="E714" s="198" t="s">
        <v>4915</v>
      </c>
      <c r="F714" s="199" t="s">
        <v>4916</v>
      </c>
      <c r="G714" s="200" t="s">
        <v>260</v>
      </c>
      <c r="H714" s="201">
        <v>6</v>
      </c>
      <c r="I714" s="202"/>
      <c r="J714" s="203">
        <f>ROUND(I714*H714,2)</f>
        <v>0</v>
      </c>
      <c r="K714" s="204"/>
      <c r="L714" s="40"/>
      <c r="M714" s="205" t="s">
        <v>1</v>
      </c>
      <c r="N714" s="206" t="s">
        <v>45</v>
      </c>
      <c r="O714" s="78"/>
      <c r="P714" s="207">
        <f>O714*H714</f>
        <v>0</v>
      </c>
      <c r="Q714" s="207">
        <v>0</v>
      </c>
      <c r="R714" s="207">
        <f>Q714*H714</f>
        <v>0</v>
      </c>
      <c r="S714" s="207">
        <v>0</v>
      </c>
      <c r="T714" s="208">
        <f>S714*H714</f>
        <v>0</v>
      </c>
      <c r="U714" s="39"/>
      <c r="V714" s="39"/>
      <c r="W714" s="39"/>
      <c r="X714" s="39"/>
      <c r="Y714" s="39"/>
      <c r="Z714" s="39"/>
      <c r="AA714" s="39"/>
      <c r="AB714" s="39"/>
      <c r="AC714" s="39"/>
      <c r="AD714" s="39"/>
      <c r="AE714" s="39"/>
      <c r="AR714" s="209" t="s">
        <v>88</v>
      </c>
      <c r="AT714" s="209" t="s">
        <v>225</v>
      </c>
      <c r="AU714" s="209" t="s">
        <v>90</v>
      </c>
      <c r="AY714" s="20" t="s">
        <v>218</v>
      </c>
      <c r="BE714" s="210">
        <f>IF(N714="základní",J714,0)</f>
        <v>0</v>
      </c>
      <c r="BF714" s="210">
        <f>IF(N714="snížená",J714,0)</f>
        <v>0</v>
      </c>
      <c r="BG714" s="210">
        <f>IF(N714="zákl. přenesená",J714,0)</f>
        <v>0</v>
      </c>
      <c r="BH714" s="210">
        <f>IF(N714="sníž. přenesená",J714,0)</f>
        <v>0</v>
      </c>
      <c r="BI714" s="210">
        <f>IF(N714="nulová",J714,0)</f>
        <v>0</v>
      </c>
      <c r="BJ714" s="20" t="s">
        <v>88</v>
      </c>
      <c r="BK714" s="210">
        <f>ROUND(I714*H714,2)</f>
        <v>0</v>
      </c>
      <c r="BL714" s="20" t="s">
        <v>88</v>
      </c>
      <c r="BM714" s="209" t="s">
        <v>5115</v>
      </c>
    </row>
    <row r="715" s="2" customFormat="1" ht="24.15" customHeight="1">
      <c r="A715" s="39"/>
      <c r="B715" s="161"/>
      <c r="C715" s="197" t="s">
        <v>5116</v>
      </c>
      <c r="D715" s="197" t="s">
        <v>225</v>
      </c>
      <c r="E715" s="198" t="s">
        <v>4919</v>
      </c>
      <c r="F715" s="199" t="s">
        <v>4920</v>
      </c>
      <c r="G715" s="200" t="s">
        <v>266</v>
      </c>
      <c r="H715" s="201">
        <v>2</v>
      </c>
      <c r="I715" s="202"/>
      <c r="J715" s="203">
        <f>ROUND(I715*H715,2)</f>
        <v>0</v>
      </c>
      <c r="K715" s="204"/>
      <c r="L715" s="40"/>
      <c r="M715" s="205" t="s">
        <v>1</v>
      </c>
      <c r="N715" s="206" t="s">
        <v>45</v>
      </c>
      <c r="O715" s="78"/>
      <c r="P715" s="207">
        <f>O715*H715</f>
        <v>0</v>
      </c>
      <c r="Q715" s="207">
        <v>0.0034099999999999998</v>
      </c>
      <c r="R715" s="207">
        <f>Q715*H715</f>
        <v>0.0068199999999999997</v>
      </c>
      <c r="S715" s="207">
        <v>0</v>
      </c>
      <c r="T715" s="208">
        <f>S715*H715</f>
        <v>0</v>
      </c>
      <c r="U715" s="39"/>
      <c r="V715" s="39"/>
      <c r="W715" s="39"/>
      <c r="X715" s="39"/>
      <c r="Y715" s="39"/>
      <c r="Z715" s="39"/>
      <c r="AA715" s="39"/>
      <c r="AB715" s="39"/>
      <c r="AC715" s="39"/>
      <c r="AD715" s="39"/>
      <c r="AE715" s="39"/>
      <c r="AR715" s="209" t="s">
        <v>88</v>
      </c>
      <c r="AT715" s="209" t="s">
        <v>225</v>
      </c>
      <c r="AU715" s="209" t="s">
        <v>90</v>
      </c>
      <c r="AY715" s="20" t="s">
        <v>218</v>
      </c>
      <c r="BE715" s="210">
        <f>IF(N715="základní",J715,0)</f>
        <v>0</v>
      </c>
      <c r="BF715" s="210">
        <f>IF(N715="snížená",J715,0)</f>
        <v>0</v>
      </c>
      <c r="BG715" s="210">
        <f>IF(N715="zákl. přenesená",J715,0)</f>
        <v>0</v>
      </c>
      <c r="BH715" s="210">
        <f>IF(N715="sníž. přenesená",J715,0)</f>
        <v>0</v>
      </c>
      <c r="BI715" s="210">
        <f>IF(N715="nulová",J715,0)</f>
        <v>0</v>
      </c>
      <c r="BJ715" s="20" t="s">
        <v>88</v>
      </c>
      <c r="BK715" s="210">
        <f>ROUND(I715*H715,2)</f>
        <v>0</v>
      </c>
      <c r="BL715" s="20" t="s">
        <v>88</v>
      </c>
      <c r="BM715" s="209" t="s">
        <v>5117</v>
      </c>
    </row>
    <row r="716" s="2" customFormat="1" ht="24.15" customHeight="1">
      <c r="A716" s="39"/>
      <c r="B716" s="161"/>
      <c r="C716" s="197" t="s">
        <v>5118</v>
      </c>
      <c r="D716" s="197" t="s">
        <v>225</v>
      </c>
      <c r="E716" s="198" t="s">
        <v>4923</v>
      </c>
      <c r="F716" s="199" t="s">
        <v>4924</v>
      </c>
      <c r="G716" s="200" t="s">
        <v>266</v>
      </c>
      <c r="H716" s="201">
        <v>8</v>
      </c>
      <c r="I716" s="202"/>
      <c r="J716" s="203">
        <f>ROUND(I716*H716,2)</f>
        <v>0</v>
      </c>
      <c r="K716" s="204"/>
      <c r="L716" s="40"/>
      <c r="M716" s="205" t="s">
        <v>1</v>
      </c>
      <c r="N716" s="206" t="s">
        <v>45</v>
      </c>
      <c r="O716" s="78"/>
      <c r="P716" s="207">
        <f>O716*H716</f>
        <v>0</v>
      </c>
      <c r="Q716" s="207">
        <v>0</v>
      </c>
      <c r="R716" s="207">
        <f>Q716*H716</f>
        <v>0</v>
      </c>
      <c r="S716" s="207">
        <v>0</v>
      </c>
      <c r="T716" s="208">
        <f>S716*H716</f>
        <v>0</v>
      </c>
      <c r="U716" s="39"/>
      <c r="V716" s="39"/>
      <c r="W716" s="39"/>
      <c r="X716" s="39"/>
      <c r="Y716" s="39"/>
      <c r="Z716" s="39"/>
      <c r="AA716" s="39"/>
      <c r="AB716" s="39"/>
      <c r="AC716" s="39"/>
      <c r="AD716" s="39"/>
      <c r="AE716" s="39"/>
      <c r="AR716" s="209" t="s">
        <v>88</v>
      </c>
      <c r="AT716" s="209" t="s">
        <v>225</v>
      </c>
      <c r="AU716" s="209" t="s">
        <v>90</v>
      </c>
      <c r="AY716" s="20" t="s">
        <v>218</v>
      </c>
      <c r="BE716" s="210">
        <f>IF(N716="základní",J716,0)</f>
        <v>0</v>
      </c>
      <c r="BF716" s="210">
        <f>IF(N716="snížená",J716,0)</f>
        <v>0</v>
      </c>
      <c r="BG716" s="210">
        <f>IF(N716="zákl. přenesená",J716,0)</f>
        <v>0</v>
      </c>
      <c r="BH716" s="210">
        <f>IF(N716="sníž. přenesená",J716,0)</f>
        <v>0</v>
      </c>
      <c r="BI716" s="210">
        <f>IF(N716="nulová",J716,0)</f>
        <v>0</v>
      </c>
      <c r="BJ716" s="20" t="s">
        <v>88</v>
      </c>
      <c r="BK716" s="210">
        <f>ROUND(I716*H716,2)</f>
        <v>0</v>
      </c>
      <c r="BL716" s="20" t="s">
        <v>88</v>
      </c>
      <c r="BM716" s="209" t="s">
        <v>5119</v>
      </c>
    </row>
    <row r="717" s="2" customFormat="1" ht="33" customHeight="1">
      <c r="A717" s="39"/>
      <c r="B717" s="161"/>
      <c r="C717" s="197" t="s">
        <v>5120</v>
      </c>
      <c r="D717" s="197" t="s">
        <v>225</v>
      </c>
      <c r="E717" s="198" t="s">
        <v>4927</v>
      </c>
      <c r="F717" s="199" t="s">
        <v>4928</v>
      </c>
      <c r="G717" s="200" t="s">
        <v>266</v>
      </c>
      <c r="H717" s="201">
        <v>2</v>
      </c>
      <c r="I717" s="202"/>
      <c r="J717" s="203">
        <f>ROUND(I717*H717,2)</f>
        <v>0</v>
      </c>
      <c r="K717" s="204"/>
      <c r="L717" s="40"/>
      <c r="M717" s="205" t="s">
        <v>1</v>
      </c>
      <c r="N717" s="206" t="s">
        <v>45</v>
      </c>
      <c r="O717" s="78"/>
      <c r="P717" s="207">
        <f>O717*H717</f>
        <v>0</v>
      </c>
      <c r="Q717" s="207">
        <v>0</v>
      </c>
      <c r="R717" s="207">
        <f>Q717*H717</f>
        <v>0</v>
      </c>
      <c r="S717" s="207">
        <v>0</v>
      </c>
      <c r="T717" s="208">
        <f>S717*H717</f>
        <v>0</v>
      </c>
      <c r="U717" s="39"/>
      <c r="V717" s="39"/>
      <c r="W717" s="39"/>
      <c r="X717" s="39"/>
      <c r="Y717" s="39"/>
      <c r="Z717" s="39"/>
      <c r="AA717" s="39"/>
      <c r="AB717" s="39"/>
      <c r="AC717" s="39"/>
      <c r="AD717" s="39"/>
      <c r="AE717" s="39"/>
      <c r="AR717" s="209" t="s">
        <v>88</v>
      </c>
      <c r="AT717" s="209" t="s">
        <v>225</v>
      </c>
      <c r="AU717" s="209" t="s">
        <v>90</v>
      </c>
      <c r="AY717" s="20" t="s">
        <v>218</v>
      </c>
      <c r="BE717" s="210">
        <f>IF(N717="základní",J717,0)</f>
        <v>0</v>
      </c>
      <c r="BF717" s="210">
        <f>IF(N717="snížená",J717,0)</f>
        <v>0</v>
      </c>
      <c r="BG717" s="210">
        <f>IF(N717="zákl. přenesená",J717,0)</f>
        <v>0</v>
      </c>
      <c r="BH717" s="210">
        <f>IF(N717="sníž. přenesená",J717,0)</f>
        <v>0</v>
      </c>
      <c r="BI717" s="210">
        <f>IF(N717="nulová",J717,0)</f>
        <v>0</v>
      </c>
      <c r="BJ717" s="20" t="s">
        <v>88</v>
      </c>
      <c r="BK717" s="210">
        <f>ROUND(I717*H717,2)</f>
        <v>0</v>
      </c>
      <c r="BL717" s="20" t="s">
        <v>88</v>
      </c>
      <c r="BM717" s="209" t="s">
        <v>5121</v>
      </c>
    </row>
    <row r="718" s="2" customFormat="1" ht="33" customHeight="1">
      <c r="A718" s="39"/>
      <c r="B718" s="161"/>
      <c r="C718" s="197" t="s">
        <v>5122</v>
      </c>
      <c r="D718" s="197" t="s">
        <v>225</v>
      </c>
      <c r="E718" s="198" t="s">
        <v>5123</v>
      </c>
      <c r="F718" s="199" t="s">
        <v>5124</v>
      </c>
      <c r="G718" s="200" t="s">
        <v>266</v>
      </c>
      <c r="H718" s="201">
        <v>6</v>
      </c>
      <c r="I718" s="202"/>
      <c r="J718" s="203">
        <f>ROUND(I718*H718,2)</f>
        <v>0</v>
      </c>
      <c r="K718" s="204"/>
      <c r="L718" s="40"/>
      <c r="M718" s="205" t="s">
        <v>1</v>
      </c>
      <c r="N718" s="206" t="s">
        <v>45</v>
      </c>
      <c r="O718" s="78"/>
      <c r="P718" s="207">
        <f>O718*H718</f>
        <v>0</v>
      </c>
      <c r="Q718" s="207">
        <v>0</v>
      </c>
      <c r="R718" s="207">
        <f>Q718*H718</f>
        <v>0</v>
      </c>
      <c r="S718" s="207">
        <v>0</v>
      </c>
      <c r="T718" s="208">
        <f>S718*H718</f>
        <v>0</v>
      </c>
      <c r="U718" s="39"/>
      <c r="V718" s="39"/>
      <c r="W718" s="39"/>
      <c r="X718" s="39"/>
      <c r="Y718" s="39"/>
      <c r="Z718" s="39"/>
      <c r="AA718" s="39"/>
      <c r="AB718" s="39"/>
      <c r="AC718" s="39"/>
      <c r="AD718" s="39"/>
      <c r="AE718" s="39"/>
      <c r="AR718" s="209" t="s">
        <v>88</v>
      </c>
      <c r="AT718" s="209" t="s">
        <v>225</v>
      </c>
      <c r="AU718" s="209" t="s">
        <v>90</v>
      </c>
      <c r="AY718" s="20" t="s">
        <v>218</v>
      </c>
      <c r="BE718" s="210">
        <f>IF(N718="základní",J718,0)</f>
        <v>0</v>
      </c>
      <c r="BF718" s="210">
        <f>IF(N718="snížená",J718,0)</f>
        <v>0</v>
      </c>
      <c r="BG718" s="210">
        <f>IF(N718="zákl. přenesená",J718,0)</f>
        <v>0</v>
      </c>
      <c r="BH718" s="210">
        <f>IF(N718="sníž. přenesená",J718,0)</f>
        <v>0</v>
      </c>
      <c r="BI718" s="210">
        <f>IF(N718="nulová",J718,0)</f>
        <v>0</v>
      </c>
      <c r="BJ718" s="20" t="s">
        <v>88</v>
      </c>
      <c r="BK718" s="210">
        <f>ROUND(I718*H718,2)</f>
        <v>0</v>
      </c>
      <c r="BL718" s="20" t="s">
        <v>88</v>
      </c>
      <c r="BM718" s="209" t="s">
        <v>5125</v>
      </c>
    </row>
    <row r="719" s="2" customFormat="1" ht="16.5" customHeight="1">
      <c r="A719" s="39"/>
      <c r="B719" s="161"/>
      <c r="C719" s="197" t="s">
        <v>5126</v>
      </c>
      <c r="D719" s="197" t="s">
        <v>225</v>
      </c>
      <c r="E719" s="198" t="s">
        <v>1618</v>
      </c>
      <c r="F719" s="199" t="s">
        <v>622</v>
      </c>
      <c r="G719" s="200" t="s">
        <v>266</v>
      </c>
      <c r="H719" s="201">
        <v>16</v>
      </c>
      <c r="I719" s="202"/>
      <c r="J719" s="203">
        <f>ROUND(I719*H719,2)</f>
        <v>0</v>
      </c>
      <c r="K719" s="204"/>
      <c r="L719" s="40"/>
      <c r="M719" s="205" t="s">
        <v>1</v>
      </c>
      <c r="N719" s="206" t="s">
        <v>45</v>
      </c>
      <c r="O719" s="78"/>
      <c r="P719" s="207">
        <f>O719*H719</f>
        <v>0</v>
      </c>
      <c r="Q719" s="207">
        <v>0</v>
      </c>
      <c r="R719" s="207">
        <f>Q719*H719</f>
        <v>0</v>
      </c>
      <c r="S719" s="207">
        <v>0</v>
      </c>
      <c r="T719" s="208">
        <f>S719*H719</f>
        <v>0</v>
      </c>
      <c r="U719" s="39"/>
      <c r="V719" s="39"/>
      <c r="W719" s="39"/>
      <c r="X719" s="39"/>
      <c r="Y719" s="39"/>
      <c r="Z719" s="39"/>
      <c r="AA719" s="39"/>
      <c r="AB719" s="39"/>
      <c r="AC719" s="39"/>
      <c r="AD719" s="39"/>
      <c r="AE719" s="39"/>
      <c r="AR719" s="209" t="s">
        <v>88</v>
      </c>
      <c r="AT719" s="209" t="s">
        <v>225</v>
      </c>
      <c r="AU719" s="209" t="s">
        <v>90</v>
      </c>
      <c r="AY719" s="20" t="s">
        <v>218</v>
      </c>
      <c r="BE719" s="210">
        <f>IF(N719="základní",J719,0)</f>
        <v>0</v>
      </c>
      <c r="BF719" s="210">
        <f>IF(N719="snížená",J719,0)</f>
        <v>0</v>
      </c>
      <c r="BG719" s="210">
        <f>IF(N719="zákl. přenesená",J719,0)</f>
        <v>0</v>
      </c>
      <c r="BH719" s="210">
        <f>IF(N719="sníž. přenesená",J719,0)</f>
        <v>0</v>
      </c>
      <c r="BI719" s="210">
        <f>IF(N719="nulová",J719,0)</f>
        <v>0</v>
      </c>
      <c r="BJ719" s="20" t="s">
        <v>88</v>
      </c>
      <c r="BK719" s="210">
        <f>ROUND(I719*H719,2)</f>
        <v>0</v>
      </c>
      <c r="BL719" s="20" t="s">
        <v>88</v>
      </c>
      <c r="BM719" s="209" t="s">
        <v>5127</v>
      </c>
    </row>
    <row r="720" s="2" customFormat="1" ht="16.5" customHeight="1">
      <c r="A720" s="39"/>
      <c r="B720" s="161"/>
      <c r="C720" s="197" t="s">
        <v>5128</v>
      </c>
      <c r="D720" s="197" t="s">
        <v>225</v>
      </c>
      <c r="E720" s="198" t="s">
        <v>618</v>
      </c>
      <c r="F720" s="199" t="s">
        <v>619</v>
      </c>
      <c r="G720" s="200" t="s">
        <v>266</v>
      </c>
      <c r="H720" s="201">
        <v>8</v>
      </c>
      <c r="I720" s="202"/>
      <c r="J720" s="203">
        <f>ROUND(I720*H720,2)</f>
        <v>0</v>
      </c>
      <c r="K720" s="204"/>
      <c r="L720" s="40"/>
      <c r="M720" s="205" t="s">
        <v>1</v>
      </c>
      <c r="N720" s="206" t="s">
        <v>45</v>
      </c>
      <c r="O720" s="78"/>
      <c r="P720" s="207">
        <f>O720*H720</f>
        <v>0</v>
      </c>
      <c r="Q720" s="207">
        <v>0</v>
      </c>
      <c r="R720" s="207">
        <f>Q720*H720</f>
        <v>0</v>
      </c>
      <c r="S720" s="207">
        <v>0</v>
      </c>
      <c r="T720" s="208">
        <f>S720*H720</f>
        <v>0</v>
      </c>
      <c r="U720" s="39"/>
      <c r="V720" s="39"/>
      <c r="W720" s="39"/>
      <c r="X720" s="39"/>
      <c r="Y720" s="39"/>
      <c r="Z720" s="39"/>
      <c r="AA720" s="39"/>
      <c r="AB720" s="39"/>
      <c r="AC720" s="39"/>
      <c r="AD720" s="39"/>
      <c r="AE720" s="39"/>
      <c r="AR720" s="209" t="s">
        <v>88</v>
      </c>
      <c r="AT720" s="209" t="s">
        <v>225</v>
      </c>
      <c r="AU720" s="209" t="s">
        <v>90</v>
      </c>
      <c r="AY720" s="20" t="s">
        <v>218</v>
      </c>
      <c r="BE720" s="210">
        <f>IF(N720="základní",J720,0)</f>
        <v>0</v>
      </c>
      <c r="BF720" s="210">
        <f>IF(N720="snížená",J720,0)</f>
        <v>0</v>
      </c>
      <c r="BG720" s="210">
        <f>IF(N720="zákl. přenesená",J720,0)</f>
        <v>0</v>
      </c>
      <c r="BH720" s="210">
        <f>IF(N720="sníž. přenesená",J720,0)</f>
        <v>0</v>
      </c>
      <c r="BI720" s="210">
        <f>IF(N720="nulová",J720,0)</f>
        <v>0</v>
      </c>
      <c r="BJ720" s="20" t="s">
        <v>88</v>
      </c>
      <c r="BK720" s="210">
        <f>ROUND(I720*H720,2)</f>
        <v>0</v>
      </c>
      <c r="BL720" s="20" t="s">
        <v>88</v>
      </c>
      <c r="BM720" s="209" t="s">
        <v>5129</v>
      </c>
    </row>
    <row r="721" s="2" customFormat="1" ht="24.15" customHeight="1">
      <c r="A721" s="39"/>
      <c r="B721" s="161"/>
      <c r="C721" s="197" t="s">
        <v>5130</v>
      </c>
      <c r="D721" s="197" t="s">
        <v>225</v>
      </c>
      <c r="E721" s="198" t="s">
        <v>4935</v>
      </c>
      <c r="F721" s="199" t="s">
        <v>4936</v>
      </c>
      <c r="G721" s="200" t="s">
        <v>260</v>
      </c>
      <c r="H721" s="201">
        <v>12</v>
      </c>
      <c r="I721" s="202"/>
      <c r="J721" s="203">
        <f>ROUND(I721*H721,2)</f>
        <v>0</v>
      </c>
      <c r="K721" s="204"/>
      <c r="L721" s="40"/>
      <c r="M721" s="205" t="s">
        <v>1</v>
      </c>
      <c r="N721" s="206" t="s">
        <v>45</v>
      </c>
      <c r="O721" s="78"/>
      <c r="P721" s="207">
        <f>O721*H721</f>
        <v>0</v>
      </c>
      <c r="Q721" s="207">
        <v>0</v>
      </c>
      <c r="R721" s="207">
        <f>Q721*H721</f>
        <v>0</v>
      </c>
      <c r="S721" s="207">
        <v>0</v>
      </c>
      <c r="T721" s="208">
        <f>S721*H721</f>
        <v>0</v>
      </c>
      <c r="U721" s="39"/>
      <c r="V721" s="39"/>
      <c r="W721" s="39"/>
      <c r="X721" s="39"/>
      <c r="Y721" s="39"/>
      <c r="Z721" s="39"/>
      <c r="AA721" s="39"/>
      <c r="AB721" s="39"/>
      <c r="AC721" s="39"/>
      <c r="AD721" s="39"/>
      <c r="AE721" s="39"/>
      <c r="AR721" s="209" t="s">
        <v>88</v>
      </c>
      <c r="AT721" s="209" t="s">
        <v>225</v>
      </c>
      <c r="AU721" s="209" t="s">
        <v>90</v>
      </c>
      <c r="AY721" s="20" t="s">
        <v>218</v>
      </c>
      <c r="BE721" s="210">
        <f>IF(N721="základní",J721,0)</f>
        <v>0</v>
      </c>
      <c r="BF721" s="210">
        <f>IF(N721="snížená",J721,0)</f>
        <v>0</v>
      </c>
      <c r="BG721" s="210">
        <f>IF(N721="zákl. přenesená",J721,0)</f>
        <v>0</v>
      </c>
      <c r="BH721" s="210">
        <f>IF(N721="sníž. přenesená",J721,0)</f>
        <v>0</v>
      </c>
      <c r="BI721" s="210">
        <f>IF(N721="nulová",J721,0)</f>
        <v>0</v>
      </c>
      <c r="BJ721" s="20" t="s">
        <v>88</v>
      </c>
      <c r="BK721" s="210">
        <f>ROUND(I721*H721,2)</f>
        <v>0</v>
      </c>
      <c r="BL721" s="20" t="s">
        <v>88</v>
      </c>
      <c r="BM721" s="209" t="s">
        <v>5131</v>
      </c>
    </row>
    <row r="722" s="2" customFormat="1" ht="24.15" customHeight="1">
      <c r="A722" s="39"/>
      <c r="B722" s="161"/>
      <c r="C722" s="197" t="s">
        <v>5132</v>
      </c>
      <c r="D722" s="197" t="s">
        <v>225</v>
      </c>
      <c r="E722" s="198" t="s">
        <v>4939</v>
      </c>
      <c r="F722" s="199" t="s">
        <v>4940</v>
      </c>
      <c r="G722" s="200" t="s">
        <v>266</v>
      </c>
      <c r="H722" s="201">
        <v>120</v>
      </c>
      <c r="I722" s="202"/>
      <c r="J722" s="203">
        <f>ROUND(I722*H722,2)</f>
        <v>0</v>
      </c>
      <c r="K722" s="204"/>
      <c r="L722" s="40"/>
      <c r="M722" s="205" t="s">
        <v>1</v>
      </c>
      <c r="N722" s="206" t="s">
        <v>45</v>
      </c>
      <c r="O722" s="78"/>
      <c r="P722" s="207">
        <f>O722*H722</f>
        <v>0</v>
      </c>
      <c r="Q722" s="207">
        <v>0</v>
      </c>
      <c r="R722" s="207">
        <f>Q722*H722</f>
        <v>0</v>
      </c>
      <c r="S722" s="207">
        <v>0</v>
      </c>
      <c r="T722" s="208">
        <f>S722*H722</f>
        <v>0</v>
      </c>
      <c r="U722" s="39"/>
      <c r="V722" s="39"/>
      <c r="W722" s="39"/>
      <c r="X722" s="39"/>
      <c r="Y722" s="39"/>
      <c r="Z722" s="39"/>
      <c r="AA722" s="39"/>
      <c r="AB722" s="39"/>
      <c r="AC722" s="39"/>
      <c r="AD722" s="39"/>
      <c r="AE722" s="39"/>
      <c r="AR722" s="209" t="s">
        <v>88</v>
      </c>
      <c r="AT722" s="209" t="s">
        <v>225</v>
      </c>
      <c r="AU722" s="209" t="s">
        <v>90</v>
      </c>
      <c r="AY722" s="20" t="s">
        <v>218</v>
      </c>
      <c r="BE722" s="210">
        <f>IF(N722="základní",J722,0)</f>
        <v>0</v>
      </c>
      <c r="BF722" s="210">
        <f>IF(N722="snížená",J722,0)</f>
        <v>0</v>
      </c>
      <c r="BG722" s="210">
        <f>IF(N722="zákl. přenesená",J722,0)</f>
        <v>0</v>
      </c>
      <c r="BH722" s="210">
        <f>IF(N722="sníž. přenesená",J722,0)</f>
        <v>0</v>
      </c>
      <c r="BI722" s="210">
        <f>IF(N722="nulová",J722,0)</f>
        <v>0</v>
      </c>
      <c r="BJ722" s="20" t="s">
        <v>88</v>
      </c>
      <c r="BK722" s="210">
        <f>ROUND(I722*H722,2)</f>
        <v>0</v>
      </c>
      <c r="BL722" s="20" t="s">
        <v>88</v>
      </c>
      <c r="BM722" s="209" t="s">
        <v>5133</v>
      </c>
    </row>
    <row r="723" s="2" customFormat="1" ht="24.15" customHeight="1">
      <c r="A723" s="39"/>
      <c r="B723" s="161"/>
      <c r="C723" s="197" t="s">
        <v>5134</v>
      </c>
      <c r="D723" s="197" t="s">
        <v>225</v>
      </c>
      <c r="E723" s="198" t="s">
        <v>4943</v>
      </c>
      <c r="F723" s="199" t="s">
        <v>4944</v>
      </c>
      <c r="G723" s="200" t="s">
        <v>266</v>
      </c>
      <c r="H723" s="201">
        <v>10</v>
      </c>
      <c r="I723" s="202"/>
      <c r="J723" s="203">
        <f>ROUND(I723*H723,2)</f>
        <v>0</v>
      </c>
      <c r="K723" s="204"/>
      <c r="L723" s="40"/>
      <c r="M723" s="205" t="s">
        <v>1</v>
      </c>
      <c r="N723" s="206" t="s">
        <v>45</v>
      </c>
      <c r="O723" s="78"/>
      <c r="P723" s="207">
        <f>O723*H723</f>
        <v>0</v>
      </c>
      <c r="Q723" s="207">
        <v>1.0000000000000001E-05</v>
      </c>
      <c r="R723" s="207">
        <f>Q723*H723</f>
        <v>0.00010000000000000001</v>
      </c>
      <c r="S723" s="207">
        <v>0</v>
      </c>
      <c r="T723" s="208">
        <f>S723*H723</f>
        <v>0</v>
      </c>
      <c r="U723" s="39"/>
      <c r="V723" s="39"/>
      <c r="W723" s="39"/>
      <c r="X723" s="39"/>
      <c r="Y723" s="39"/>
      <c r="Z723" s="39"/>
      <c r="AA723" s="39"/>
      <c r="AB723" s="39"/>
      <c r="AC723" s="39"/>
      <c r="AD723" s="39"/>
      <c r="AE723" s="39"/>
      <c r="AR723" s="209" t="s">
        <v>88</v>
      </c>
      <c r="AT723" s="209" t="s">
        <v>225</v>
      </c>
      <c r="AU723" s="209" t="s">
        <v>90</v>
      </c>
      <c r="AY723" s="20" t="s">
        <v>218</v>
      </c>
      <c r="BE723" s="210">
        <f>IF(N723="základní",J723,0)</f>
        <v>0</v>
      </c>
      <c r="BF723" s="210">
        <f>IF(N723="snížená",J723,0)</f>
        <v>0</v>
      </c>
      <c r="BG723" s="210">
        <f>IF(N723="zákl. přenesená",J723,0)</f>
        <v>0</v>
      </c>
      <c r="BH723" s="210">
        <f>IF(N723="sníž. přenesená",J723,0)</f>
        <v>0</v>
      </c>
      <c r="BI723" s="210">
        <f>IF(N723="nulová",J723,0)</f>
        <v>0</v>
      </c>
      <c r="BJ723" s="20" t="s">
        <v>88</v>
      </c>
      <c r="BK723" s="210">
        <f>ROUND(I723*H723,2)</f>
        <v>0</v>
      </c>
      <c r="BL723" s="20" t="s">
        <v>88</v>
      </c>
      <c r="BM723" s="209" t="s">
        <v>5135</v>
      </c>
    </row>
    <row r="724" s="2" customFormat="1" ht="24.15" customHeight="1">
      <c r="A724" s="39"/>
      <c r="B724" s="161"/>
      <c r="C724" s="197" t="s">
        <v>5136</v>
      </c>
      <c r="D724" s="197" t="s">
        <v>225</v>
      </c>
      <c r="E724" s="198" t="s">
        <v>4947</v>
      </c>
      <c r="F724" s="199" t="s">
        <v>4948</v>
      </c>
      <c r="G724" s="200" t="s">
        <v>266</v>
      </c>
      <c r="H724" s="201">
        <v>10</v>
      </c>
      <c r="I724" s="202"/>
      <c r="J724" s="203">
        <f>ROUND(I724*H724,2)</f>
        <v>0</v>
      </c>
      <c r="K724" s="204"/>
      <c r="L724" s="40"/>
      <c r="M724" s="205" t="s">
        <v>1</v>
      </c>
      <c r="N724" s="206" t="s">
        <v>45</v>
      </c>
      <c r="O724" s="78"/>
      <c r="P724" s="207">
        <f>O724*H724</f>
        <v>0</v>
      </c>
      <c r="Q724" s="207">
        <v>2.0000000000000002E-05</v>
      </c>
      <c r="R724" s="207">
        <f>Q724*H724</f>
        <v>0.00020000000000000001</v>
      </c>
      <c r="S724" s="207">
        <v>0</v>
      </c>
      <c r="T724" s="208">
        <f>S724*H724</f>
        <v>0</v>
      </c>
      <c r="U724" s="39"/>
      <c r="V724" s="39"/>
      <c r="W724" s="39"/>
      <c r="X724" s="39"/>
      <c r="Y724" s="39"/>
      <c r="Z724" s="39"/>
      <c r="AA724" s="39"/>
      <c r="AB724" s="39"/>
      <c r="AC724" s="39"/>
      <c r="AD724" s="39"/>
      <c r="AE724" s="39"/>
      <c r="AR724" s="209" t="s">
        <v>88</v>
      </c>
      <c r="AT724" s="209" t="s">
        <v>225</v>
      </c>
      <c r="AU724" s="209" t="s">
        <v>90</v>
      </c>
      <c r="AY724" s="20" t="s">
        <v>218</v>
      </c>
      <c r="BE724" s="210">
        <f>IF(N724="základní",J724,0)</f>
        <v>0</v>
      </c>
      <c r="BF724" s="210">
        <f>IF(N724="snížená",J724,0)</f>
        <v>0</v>
      </c>
      <c r="BG724" s="210">
        <f>IF(N724="zákl. přenesená",J724,0)</f>
        <v>0</v>
      </c>
      <c r="BH724" s="210">
        <f>IF(N724="sníž. přenesená",J724,0)</f>
        <v>0</v>
      </c>
      <c r="BI724" s="210">
        <f>IF(N724="nulová",J724,0)</f>
        <v>0</v>
      </c>
      <c r="BJ724" s="20" t="s">
        <v>88</v>
      </c>
      <c r="BK724" s="210">
        <f>ROUND(I724*H724,2)</f>
        <v>0</v>
      </c>
      <c r="BL724" s="20" t="s">
        <v>88</v>
      </c>
      <c r="BM724" s="209" t="s">
        <v>5137</v>
      </c>
    </row>
    <row r="725" s="2" customFormat="1" ht="24.15" customHeight="1">
      <c r="A725" s="39"/>
      <c r="B725" s="161"/>
      <c r="C725" s="197" t="s">
        <v>5138</v>
      </c>
      <c r="D725" s="197" t="s">
        <v>225</v>
      </c>
      <c r="E725" s="198" t="s">
        <v>603</v>
      </c>
      <c r="F725" s="199" t="s">
        <v>604</v>
      </c>
      <c r="G725" s="200" t="s">
        <v>260</v>
      </c>
      <c r="H725" s="201">
        <v>6</v>
      </c>
      <c r="I725" s="202"/>
      <c r="J725" s="203">
        <f>ROUND(I725*H725,2)</f>
        <v>0</v>
      </c>
      <c r="K725" s="204"/>
      <c r="L725" s="40"/>
      <c r="M725" s="205" t="s">
        <v>1</v>
      </c>
      <c r="N725" s="206" t="s">
        <v>45</v>
      </c>
      <c r="O725" s="78"/>
      <c r="P725" s="207">
        <f>O725*H725</f>
        <v>0</v>
      </c>
      <c r="Q725" s="207">
        <v>0</v>
      </c>
      <c r="R725" s="207">
        <f>Q725*H725</f>
        <v>0</v>
      </c>
      <c r="S725" s="207">
        <v>0</v>
      </c>
      <c r="T725" s="208">
        <f>S725*H725</f>
        <v>0</v>
      </c>
      <c r="U725" s="39"/>
      <c r="V725" s="39"/>
      <c r="W725" s="39"/>
      <c r="X725" s="39"/>
      <c r="Y725" s="39"/>
      <c r="Z725" s="39"/>
      <c r="AA725" s="39"/>
      <c r="AB725" s="39"/>
      <c r="AC725" s="39"/>
      <c r="AD725" s="39"/>
      <c r="AE725" s="39"/>
      <c r="AR725" s="209" t="s">
        <v>88</v>
      </c>
      <c r="AT725" s="209" t="s">
        <v>225</v>
      </c>
      <c r="AU725" s="209" t="s">
        <v>90</v>
      </c>
      <c r="AY725" s="20" t="s">
        <v>218</v>
      </c>
      <c r="BE725" s="210">
        <f>IF(N725="základní",J725,0)</f>
        <v>0</v>
      </c>
      <c r="BF725" s="210">
        <f>IF(N725="snížená",J725,0)</f>
        <v>0</v>
      </c>
      <c r="BG725" s="210">
        <f>IF(N725="zákl. přenesená",J725,0)</f>
        <v>0</v>
      </c>
      <c r="BH725" s="210">
        <f>IF(N725="sníž. přenesená",J725,0)</f>
        <v>0</v>
      </c>
      <c r="BI725" s="210">
        <f>IF(N725="nulová",J725,0)</f>
        <v>0</v>
      </c>
      <c r="BJ725" s="20" t="s">
        <v>88</v>
      </c>
      <c r="BK725" s="210">
        <f>ROUND(I725*H725,2)</f>
        <v>0</v>
      </c>
      <c r="BL725" s="20" t="s">
        <v>88</v>
      </c>
      <c r="BM725" s="209" t="s">
        <v>5139</v>
      </c>
    </row>
    <row r="726" s="2" customFormat="1" ht="16.5" customHeight="1">
      <c r="A726" s="39"/>
      <c r="B726" s="161"/>
      <c r="C726" s="197" t="s">
        <v>5140</v>
      </c>
      <c r="D726" s="197" t="s">
        <v>225</v>
      </c>
      <c r="E726" s="198" t="s">
        <v>4953</v>
      </c>
      <c r="F726" s="199" t="s">
        <v>4954</v>
      </c>
      <c r="G726" s="200" t="s">
        <v>266</v>
      </c>
      <c r="H726" s="201">
        <v>4</v>
      </c>
      <c r="I726" s="202"/>
      <c r="J726" s="203">
        <f>ROUND(I726*H726,2)</f>
        <v>0</v>
      </c>
      <c r="K726" s="204"/>
      <c r="L726" s="40"/>
      <c r="M726" s="205" t="s">
        <v>1</v>
      </c>
      <c r="N726" s="206" t="s">
        <v>45</v>
      </c>
      <c r="O726" s="78"/>
      <c r="P726" s="207">
        <f>O726*H726</f>
        <v>0</v>
      </c>
      <c r="Q726" s="207">
        <v>0</v>
      </c>
      <c r="R726" s="207">
        <f>Q726*H726</f>
        <v>0</v>
      </c>
      <c r="S726" s="207">
        <v>0</v>
      </c>
      <c r="T726" s="208">
        <f>S726*H726</f>
        <v>0</v>
      </c>
      <c r="U726" s="39"/>
      <c r="V726" s="39"/>
      <c r="W726" s="39"/>
      <c r="X726" s="39"/>
      <c r="Y726" s="39"/>
      <c r="Z726" s="39"/>
      <c r="AA726" s="39"/>
      <c r="AB726" s="39"/>
      <c r="AC726" s="39"/>
      <c r="AD726" s="39"/>
      <c r="AE726" s="39"/>
      <c r="AR726" s="209" t="s">
        <v>88</v>
      </c>
      <c r="AT726" s="209" t="s">
        <v>225</v>
      </c>
      <c r="AU726" s="209" t="s">
        <v>90</v>
      </c>
      <c r="AY726" s="20" t="s">
        <v>218</v>
      </c>
      <c r="BE726" s="210">
        <f>IF(N726="základní",J726,0)</f>
        <v>0</v>
      </c>
      <c r="BF726" s="210">
        <f>IF(N726="snížená",J726,0)</f>
        <v>0</v>
      </c>
      <c r="BG726" s="210">
        <f>IF(N726="zákl. přenesená",J726,0)</f>
        <v>0</v>
      </c>
      <c r="BH726" s="210">
        <f>IF(N726="sníž. přenesená",J726,0)</f>
        <v>0</v>
      </c>
      <c r="BI726" s="210">
        <f>IF(N726="nulová",J726,0)</f>
        <v>0</v>
      </c>
      <c r="BJ726" s="20" t="s">
        <v>88</v>
      </c>
      <c r="BK726" s="210">
        <f>ROUND(I726*H726,2)</f>
        <v>0</v>
      </c>
      <c r="BL726" s="20" t="s">
        <v>88</v>
      </c>
      <c r="BM726" s="209" t="s">
        <v>5141</v>
      </c>
    </row>
    <row r="727" s="2" customFormat="1" ht="16.5" customHeight="1">
      <c r="A727" s="39"/>
      <c r="B727" s="161"/>
      <c r="C727" s="197" t="s">
        <v>2440</v>
      </c>
      <c r="D727" s="197" t="s">
        <v>225</v>
      </c>
      <c r="E727" s="198" t="s">
        <v>5142</v>
      </c>
      <c r="F727" s="199" t="s">
        <v>5143</v>
      </c>
      <c r="G727" s="200" t="s">
        <v>1589</v>
      </c>
      <c r="H727" s="201">
        <v>16</v>
      </c>
      <c r="I727" s="202"/>
      <c r="J727" s="203">
        <f>ROUND(I727*H727,2)</f>
        <v>0</v>
      </c>
      <c r="K727" s="204"/>
      <c r="L727" s="40"/>
      <c r="M727" s="205" t="s">
        <v>1</v>
      </c>
      <c r="N727" s="206" t="s">
        <v>45</v>
      </c>
      <c r="O727" s="78"/>
      <c r="P727" s="207">
        <f>O727*H727</f>
        <v>0</v>
      </c>
      <c r="Q727" s="207">
        <v>0</v>
      </c>
      <c r="R727" s="207">
        <f>Q727*H727</f>
        <v>0</v>
      </c>
      <c r="S727" s="207">
        <v>0</v>
      </c>
      <c r="T727" s="208">
        <f>S727*H727</f>
        <v>0</v>
      </c>
      <c r="U727" s="39"/>
      <c r="V727" s="39"/>
      <c r="W727" s="39"/>
      <c r="X727" s="39"/>
      <c r="Y727" s="39"/>
      <c r="Z727" s="39"/>
      <c r="AA727" s="39"/>
      <c r="AB727" s="39"/>
      <c r="AC727" s="39"/>
      <c r="AD727" s="39"/>
      <c r="AE727" s="39"/>
      <c r="AR727" s="209" t="s">
        <v>88</v>
      </c>
      <c r="AT727" s="209" t="s">
        <v>225</v>
      </c>
      <c r="AU727" s="209" t="s">
        <v>90</v>
      </c>
      <c r="AY727" s="20" t="s">
        <v>218</v>
      </c>
      <c r="BE727" s="210">
        <f>IF(N727="základní",J727,0)</f>
        <v>0</v>
      </c>
      <c r="BF727" s="210">
        <f>IF(N727="snížená",J727,0)</f>
        <v>0</v>
      </c>
      <c r="BG727" s="210">
        <f>IF(N727="zákl. přenesená",J727,0)</f>
        <v>0</v>
      </c>
      <c r="BH727" s="210">
        <f>IF(N727="sníž. přenesená",J727,0)</f>
        <v>0</v>
      </c>
      <c r="BI727" s="210">
        <f>IF(N727="nulová",J727,0)</f>
        <v>0</v>
      </c>
      <c r="BJ727" s="20" t="s">
        <v>88</v>
      </c>
      <c r="BK727" s="210">
        <f>ROUND(I727*H727,2)</f>
        <v>0</v>
      </c>
      <c r="BL727" s="20" t="s">
        <v>88</v>
      </c>
      <c r="BM727" s="209" t="s">
        <v>5144</v>
      </c>
    </row>
    <row r="728" s="12" customFormat="1" ht="25.92" customHeight="1">
      <c r="A728" s="12"/>
      <c r="B728" s="184"/>
      <c r="C728" s="12"/>
      <c r="D728" s="185" t="s">
        <v>79</v>
      </c>
      <c r="E728" s="186" t="s">
        <v>665</v>
      </c>
      <c r="F728" s="186" t="s">
        <v>666</v>
      </c>
      <c r="G728" s="12"/>
      <c r="H728" s="12"/>
      <c r="I728" s="187"/>
      <c r="J728" s="188">
        <f>BK728</f>
        <v>0</v>
      </c>
      <c r="K728" s="12"/>
      <c r="L728" s="184"/>
      <c r="M728" s="189"/>
      <c r="N728" s="190"/>
      <c r="O728" s="190"/>
      <c r="P728" s="191">
        <f>P729+SUM(P730:P753)+P775</f>
        <v>0</v>
      </c>
      <c r="Q728" s="190"/>
      <c r="R728" s="191">
        <f>R729+SUM(R730:R753)+R775</f>
        <v>0</v>
      </c>
      <c r="S728" s="190"/>
      <c r="T728" s="192">
        <f>T729+SUM(T730:T753)+T775</f>
        <v>0</v>
      </c>
      <c r="U728" s="12"/>
      <c r="V728" s="12"/>
      <c r="W728" s="12"/>
      <c r="X728" s="12"/>
      <c r="Y728" s="12"/>
      <c r="Z728" s="12"/>
      <c r="AA728" s="12"/>
      <c r="AB728" s="12"/>
      <c r="AC728" s="12"/>
      <c r="AD728" s="12"/>
      <c r="AE728" s="12"/>
      <c r="AR728" s="185" t="s">
        <v>88</v>
      </c>
      <c r="AT728" s="193" t="s">
        <v>79</v>
      </c>
      <c r="AU728" s="193" t="s">
        <v>80</v>
      </c>
      <c r="AY728" s="185" t="s">
        <v>218</v>
      </c>
      <c r="BK728" s="194">
        <f>BK729+SUM(BK730:BK753)+BK775</f>
        <v>0</v>
      </c>
    </row>
    <row r="729" s="2" customFormat="1" ht="24.15" customHeight="1">
      <c r="A729" s="39"/>
      <c r="B729" s="161"/>
      <c r="C729" s="197" t="s">
        <v>5145</v>
      </c>
      <c r="D729" s="197" t="s">
        <v>225</v>
      </c>
      <c r="E729" s="198" t="s">
        <v>5146</v>
      </c>
      <c r="F729" s="199" t="s">
        <v>5147</v>
      </c>
      <c r="G729" s="200" t="s">
        <v>266</v>
      </c>
      <c r="H729" s="201">
        <v>1</v>
      </c>
      <c r="I729" s="202"/>
      <c r="J729" s="203">
        <f>ROUND(I729*H729,2)</f>
        <v>0</v>
      </c>
      <c r="K729" s="204"/>
      <c r="L729" s="40"/>
      <c r="M729" s="205" t="s">
        <v>1</v>
      </c>
      <c r="N729" s="206" t="s">
        <v>45</v>
      </c>
      <c r="O729" s="78"/>
      <c r="P729" s="207">
        <f>O729*H729</f>
        <v>0</v>
      </c>
      <c r="Q729" s="207">
        <v>0</v>
      </c>
      <c r="R729" s="207">
        <f>Q729*H729</f>
        <v>0</v>
      </c>
      <c r="S729" s="207">
        <v>0</v>
      </c>
      <c r="T729" s="208">
        <f>S729*H729</f>
        <v>0</v>
      </c>
      <c r="U729" s="39"/>
      <c r="V729" s="39"/>
      <c r="W729" s="39"/>
      <c r="X729" s="39"/>
      <c r="Y729" s="39"/>
      <c r="Z729" s="39"/>
      <c r="AA729" s="39"/>
      <c r="AB729" s="39"/>
      <c r="AC729" s="39"/>
      <c r="AD729" s="39"/>
      <c r="AE729" s="39"/>
      <c r="AR729" s="209" t="s">
        <v>88</v>
      </c>
      <c r="AT729" s="209" t="s">
        <v>225</v>
      </c>
      <c r="AU729" s="209" t="s">
        <v>88</v>
      </c>
      <c r="AY729" s="20" t="s">
        <v>218</v>
      </c>
      <c r="BE729" s="210">
        <f>IF(N729="základní",J729,0)</f>
        <v>0</v>
      </c>
      <c r="BF729" s="210">
        <f>IF(N729="snížená",J729,0)</f>
        <v>0</v>
      </c>
      <c r="BG729" s="210">
        <f>IF(N729="zákl. přenesená",J729,0)</f>
        <v>0</v>
      </c>
      <c r="BH729" s="210">
        <f>IF(N729="sníž. přenesená",J729,0)</f>
        <v>0</v>
      </c>
      <c r="BI729" s="210">
        <f>IF(N729="nulová",J729,0)</f>
        <v>0</v>
      </c>
      <c r="BJ729" s="20" t="s">
        <v>88</v>
      </c>
      <c r="BK729" s="210">
        <f>ROUND(I729*H729,2)</f>
        <v>0</v>
      </c>
      <c r="BL729" s="20" t="s">
        <v>88</v>
      </c>
      <c r="BM729" s="209" t="s">
        <v>5148</v>
      </c>
    </row>
    <row r="730" s="2" customFormat="1">
      <c r="A730" s="39"/>
      <c r="B730" s="40"/>
      <c r="C730" s="39"/>
      <c r="D730" s="211" t="s">
        <v>230</v>
      </c>
      <c r="E730" s="39"/>
      <c r="F730" s="212" t="s">
        <v>5149</v>
      </c>
      <c r="G730" s="39"/>
      <c r="H730" s="39"/>
      <c r="I730" s="162"/>
      <c r="J730" s="39"/>
      <c r="K730" s="39"/>
      <c r="L730" s="40"/>
      <c r="M730" s="213"/>
      <c r="N730" s="214"/>
      <c r="O730" s="78"/>
      <c r="P730" s="78"/>
      <c r="Q730" s="78"/>
      <c r="R730" s="78"/>
      <c r="S730" s="78"/>
      <c r="T730" s="79"/>
      <c r="U730" s="39"/>
      <c r="V730" s="39"/>
      <c r="W730" s="39"/>
      <c r="X730" s="39"/>
      <c r="Y730" s="39"/>
      <c r="Z730" s="39"/>
      <c r="AA730" s="39"/>
      <c r="AB730" s="39"/>
      <c r="AC730" s="39"/>
      <c r="AD730" s="39"/>
      <c r="AE730" s="39"/>
      <c r="AT730" s="20" t="s">
        <v>230</v>
      </c>
      <c r="AU730" s="20" t="s">
        <v>88</v>
      </c>
    </row>
    <row r="731" s="2" customFormat="1" ht="24.15" customHeight="1">
      <c r="A731" s="39"/>
      <c r="B731" s="161"/>
      <c r="C731" s="197" t="s">
        <v>5150</v>
      </c>
      <c r="D731" s="197" t="s">
        <v>225</v>
      </c>
      <c r="E731" s="198" t="s">
        <v>5151</v>
      </c>
      <c r="F731" s="199" t="s">
        <v>5152</v>
      </c>
      <c r="G731" s="200" t="s">
        <v>266</v>
      </c>
      <c r="H731" s="201">
        <v>1</v>
      </c>
      <c r="I731" s="202"/>
      <c r="J731" s="203">
        <f>ROUND(I731*H731,2)</f>
        <v>0</v>
      </c>
      <c r="K731" s="204"/>
      <c r="L731" s="40"/>
      <c r="M731" s="205" t="s">
        <v>1</v>
      </c>
      <c r="N731" s="206" t="s">
        <v>45</v>
      </c>
      <c r="O731" s="78"/>
      <c r="P731" s="207">
        <f>O731*H731</f>
        <v>0</v>
      </c>
      <c r="Q731" s="207">
        <v>0</v>
      </c>
      <c r="R731" s="207">
        <f>Q731*H731</f>
        <v>0</v>
      </c>
      <c r="S731" s="207">
        <v>0</v>
      </c>
      <c r="T731" s="208">
        <f>S731*H731</f>
        <v>0</v>
      </c>
      <c r="U731" s="39"/>
      <c r="V731" s="39"/>
      <c r="W731" s="39"/>
      <c r="X731" s="39"/>
      <c r="Y731" s="39"/>
      <c r="Z731" s="39"/>
      <c r="AA731" s="39"/>
      <c r="AB731" s="39"/>
      <c r="AC731" s="39"/>
      <c r="AD731" s="39"/>
      <c r="AE731" s="39"/>
      <c r="AR731" s="209" t="s">
        <v>88</v>
      </c>
      <c r="AT731" s="209" t="s">
        <v>225</v>
      </c>
      <c r="AU731" s="209" t="s">
        <v>88</v>
      </c>
      <c r="AY731" s="20" t="s">
        <v>218</v>
      </c>
      <c r="BE731" s="210">
        <f>IF(N731="základní",J731,0)</f>
        <v>0</v>
      </c>
      <c r="BF731" s="210">
        <f>IF(N731="snížená",J731,0)</f>
        <v>0</v>
      </c>
      <c r="BG731" s="210">
        <f>IF(N731="zákl. přenesená",J731,0)</f>
        <v>0</v>
      </c>
      <c r="BH731" s="210">
        <f>IF(N731="sníž. přenesená",J731,0)</f>
        <v>0</v>
      </c>
      <c r="BI731" s="210">
        <f>IF(N731="nulová",J731,0)</f>
        <v>0</v>
      </c>
      <c r="BJ731" s="20" t="s">
        <v>88</v>
      </c>
      <c r="BK731" s="210">
        <f>ROUND(I731*H731,2)</f>
        <v>0</v>
      </c>
      <c r="BL731" s="20" t="s">
        <v>88</v>
      </c>
      <c r="BM731" s="209" t="s">
        <v>5153</v>
      </c>
    </row>
    <row r="732" s="2" customFormat="1">
      <c r="A732" s="39"/>
      <c r="B732" s="40"/>
      <c r="C732" s="39"/>
      <c r="D732" s="211" t="s">
        <v>230</v>
      </c>
      <c r="E732" s="39"/>
      <c r="F732" s="212" t="s">
        <v>5149</v>
      </c>
      <c r="G732" s="39"/>
      <c r="H732" s="39"/>
      <c r="I732" s="162"/>
      <c r="J732" s="39"/>
      <c r="K732" s="39"/>
      <c r="L732" s="40"/>
      <c r="M732" s="213"/>
      <c r="N732" s="214"/>
      <c r="O732" s="78"/>
      <c r="P732" s="78"/>
      <c r="Q732" s="78"/>
      <c r="R732" s="78"/>
      <c r="S732" s="78"/>
      <c r="T732" s="79"/>
      <c r="U732" s="39"/>
      <c r="V732" s="39"/>
      <c r="W732" s="39"/>
      <c r="X732" s="39"/>
      <c r="Y732" s="39"/>
      <c r="Z732" s="39"/>
      <c r="AA732" s="39"/>
      <c r="AB732" s="39"/>
      <c r="AC732" s="39"/>
      <c r="AD732" s="39"/>
      <c r="AE732" s="39"/>
      <c r="AT732" s="20" t="s">
        <v>230</v>
      </c>
      <c r="AU732" s="20" t="s">
        <v>88</v>
      </c>
    </row>
    <row r="733" s="2" customFormat="1" ht="24.15" customHeight="1">
      <c r="A733" s="39"/>
      <c r="B733" s="161"/>
      <c r="C733" s="197" t="s">
        <v>5154</v>
      </c>
      <c r="D733" s="197" t="s">
        <v>225</v>
      </c>
      <c r="E733" s="198" t="s">
        <v>5155</v>
      </c>
      <c r="F733" s="199" t="s">
        <v>5156</v>
      </c>
      <c r="G733" s="200" t="s">
        <v>238</v>
      </c>
      <c r="H733" s="201">
        <v>1</v>
      </c>
      <c r="I733" s="202"/>
      <c r="J733" s="203">
        <f>ROUND(I733*H733,2)</f>
        <v>0</v>
      </c>
      <c r="K733" s="204"/>
      <c r="L733" s="40"/>
      <c r="M733" s="205" t="s">
        <v>1</v>
      </c>
      <c r="N733" s="206" t="s">
        <v>45</v>
      </c>
      <c r="O733" s="78"/>
      <c r="P733" s="207">
        <f>O733*H733</f>
        <v>0</v>
      </c>
      <c r="Q733" s="207">
        <v>0</v>
      </c>
      <c r="R733" s="207">
        <f>Q733*H733</f>
        <v>0</v>
      </c>
      <c r="S733" s="207">
        <v>0</v>
      </c>
      <c r="T733" s="208">
        <f>S733*H733</f>
        <v>0</v>
      </c>
      <c r="U733" s="39"/>
      <c r="V733" s="39"/>
      <c r="W733" s="39"/>
      <c r="X733" s="39"/>
      <c r="Y733" s="39"/>
      <c r="Z733" s="39"/>
      <c r="AA733" s="39"/>
      <c r="AB733" s="39"/>
      <c r="AC733" s="39"/>
      <c r="AD733" s="39"/>
      <c r="AE733" s="39"/>
      <c r="AR733" s="209" t="s">
        <v>88</v>
      </c>
      <c r="AT733" s="209" t="s">
        <v>225</v>
      </c>
      <c r="AU733" s="209" t="s">
        <v>88</v>
      </c>
      <c r="AY733" s="20" t="s">
        <v>218</v>
      </c>
      <c r="BE733" s="210">
        <f>IF(N733="základní",J733,0)</f>
        <v>0</v>
      </c>
      <c r="BF733" s="210">
        <f>IF(N733="snížená",J733,0)</f>
        <v>0</v>
      </c>
      <c r="BG733" s="210">
        <f>IF(N733="zákl. přenesená",J733,0)</f>
        <v>0</v>
      </c>
      <c r="BH733" s="210">
        <f>IF(N733="sníž. přenesená",J733,0)</f>
        <v>0</v>
      </c>
      <c r="BI733" s="210">
        <f>IF(N733="nulová",J733,0)</f>
        <v>0</v>
      </c>
      <c r="BJ733" s="20" t="s">
        <v>88</v>
      </c>
      <c r="BK733" s="210">
        <f>ROUND(I733*H733,2)</f>
        <v>0</v>
      </c>
      <c r="BL733" s="20" t="s">
        <v>88</v>
      </c>
      <c r="BM733" s="209" t="s">
        <v>5157</v>
      </c>
    </row>
    <row r="734" s="2" customFormat="1">
      <c r="A734" s="39"/>
      <c r="B734" s="40"/>
      <c r="C734" s="39"/>
      <c r="D734" s="211" t="s">
        <v>230</v>
      </c>
      <c r="E734" s="39"/>
      <c r="F734" s="212" t="s">
        <v>5149</v>
      </c>
      <c r="G734" s="39"/>
      <c r="H734" s="39"/>
      <c r="I734" s="162"/>
      <c r="J734" s="39"/>
      <c r="K734" s="39"/>
      <c r="L734" s="40"/>
      <c r="M734" s="213"/>
      <c r="N734" s="214"/>
      <c r="O734" s="78"/>
      <c r="P734" s="78"/>
      <c r="Q734" s="78"/>
      <c r="R734" s="78"/>
      <c r="S734" s="78"/>
      <c r="T734" s="79"/>
      <c r="U734" s="39"/>
      <c r="V734" s="39"/>
      <c r="W734" s="39"/>
      <c r="X734" s="39"/>
      <c r="Y734" s="39"/>
      <c r="Z734" s="39"/>
      <c r="AA734" s="39"/>
      <c r="AB734" s="39"/>
      <c r="AC734" s="39"/>
      <c r="AD734" s="39"/>
      <c r="AE734" s="39"/>
      <c r="AT734" s="20" t="s">
        <v>230</v>
      </c>
      <c r="AU734" s="20" t="s">
        <v>88</v>
      </c>
    </row>
    <row r="735" s="2" customFormat="1" ht="24.15" customHeight="1">
      <c r="A735" s="39"/>
      <c r="B735" s="161"/>
      <c r="C735" s="197" t="s">
        <v>5158</v>
      </c>
      <c r="D735" s="197" t="s">
        <v>225</v>
      </c>
      <c r="E735" s="198" t="s">
        <v>5159</v>
      </c>
      <c r="F735" s="199" t="s">
        <v>5160</v>
      </c>
      <c r="G735" s="200" t="s">
        <v>266</v>
      </c>
      <c r="H735" s="201">
        <v>1</v>
      </c>
      <c r="I735" s="202"/>
      <c r="J735" s="203">
        <f>ROUND(I735*H735,2)</f>
        <v>0</v>
      </c>
      <c r="K735" s="204"/>
      <c r="L735" s="40"/>
      <c r="M735" s="205" t="s">
        <v>1</v>
      </c>
      <c r="N735" s="206" t="s">
        <v>45</v>
      </c>
      <c r="O735" s="78"/>
      <c r="P735" s="207">
        <f>O735*H735</f>
        <v>0</v>
      </c>
      <c r="Q735" s="207">
        <v>0</v>
      </c>
      <c r="R735" s="207">
        <f>Q735*H735</f>
        <v>0</v>
      </c>
      <c r="S735" s="207">
        <v>0</v>
      </c>
      <c r="T735" s="208">
        <f>S735*H735</f>
        <v>0</v>
      </c>
      <c r="U735" s="39"/>
      <c r="V735" s="39"/>
      <c r="W735" s="39"/>
      <c r="X735" s="39"/>
      <c r="Y735" s="39"/>
      <c r="Z735" s="39"/>
      <c r="AA735" s="39"/>
      <c r="AB735" s="39"/>
      <c r="AC735" s="39"/>
      <c r="AD735" s="39"/>
      <c r="AE735" s="39"/>
      <c r="AR735" s="209" t="s">
        <v>88</v>
      </c>
      <c r="AT735" s="209" t="s">
        <v>225</v>
      </c>
      <c r="AU735" s="209" t="s">
        <v>88</v>
      </c>
      <c r="AY735" s="20" t="s">
        <v>218</v>
      </c>
      <c r="BE735" s="210">
        <f>IF(N735="základní",J735,0)</f>
        <v>0</v>
      </c>
      <c r="BF735" s="210">
        <f>IF(N735="snížená",J735,0)</f>
        <v>0</v>
      </c>
      <c r="BG735" s="210">
        <f>IF(N735="zákl. přenesená",J735,0)</f>
        <v>0</v>
      </c>
      <c r="BH735" s="210">
        <f>IF(N735="sníž. přenesená",J735,0)</f>
        <v>0</v>
      </c>
      <c r="BI735" s="210">
        <f>IF(N735="nulová",J735,0)</f>
        <v>0</v>
      </c>
      <c r="BJ735" s="20" t="s">
        <v>88</v>
      </c>
      <c r="BK735" s="210">
        <f>ROUND(I735*H735,2)</f>
        <v>0</v>
      </c>
      <c r="BL735" s="20" t="s">
        <v>88</v>
      </c>
      <c r="BM735" s="209" t="s">
        <v>5161</v>
      </c>
    </row>
    <row r="736" s="2" customFormat="1">
      <c r="A736" s="39"/>
      <c r="B736" s="40"/>
      <c r="C736" s="39"/>
      <c r="D736" s="211" t="s">
        <v>230</v>
      </c>
      <c r="E736" s="39"/>
      <c r="F736" s="212" t="s">
        <v>5149</v>
      </c>
      <c r="G736" s="39"/>
      <c r="H736" s="39"/>
      <c r="I736" s="162"/>
      <c r="J736" s="39"/>
      <c r="K736" s="39"/>
      <c r="L736" s="40"/>
      <c r="M736" s="213"/>
      <c r="N736" s="214"/>
      <c r="O736" s="78"/>
      <c r="P736" s="78"/>
      <c r="Q736" s="78"/>
      <c r="R736" s="78"/>
      <c r="S736" s="78"/>
      <c r="T736" s="79"/>
      <c r="U736" s="39"/>
      <c r="V736" s="39"/>
      <c r="W736" s="39"/>
      <c r="X736" s="39"/>
      <c r="Y736" s="39"/>
      <c r="Z736" s="39"/>
      <c r="AA736" s="39"/>
      <c r="AB736" s="39"/>
      <c r="AC736" s="39"/>
      <c r="AD736" s="39"/>
      <c r="AE736" s="39"/>
      <c r="AT736" s="20" t="s">
        <v>230</v>
      </c>
      <c r="AU736" s="20" t="s">
        <v>88</v>
      </c>
    </row>
    <row r="737" s="2" customFormat="1" ht="24.15" customHeight="1">
      <c r="A737" s="39"/>
      <c r="B737" s="161"/>
      <c r="C737" s="197" t="s">
        <v>5162</v>
      </c>
      <c r="D737" s="197" t="s">
        <v>225</v>
      </c>
      <c r="E737" s="198" t="s">
        <v>5163</v>
      </c>
      <c r="F737" s="199" t="s">
        <v>5164</v>
      </c>
      <c r="G737" s="200" t="s">
        <v>266</v>
      </c>
      <c r="H737" s="201">
        <v>1</v>
      </c>
      <c r="I737" s="202"/>
      <c r="J737" s="203">
        <f>ROUND(I737*H737,2)</f>
        <v>0</v>
      </c>
      <c r="K737" s="204"/>
      <c r="L737" s="40"/>
      <c r="M737" s="205" t="s">
        <v>1</v>
      </c>
      <c r="N737" s="206" t="s">
        <v>45</v>
      </c>
      <c r="O737" s="78"/>
      <c r="P737" s="207">
        <f>O737*H737</f>
        <v>0</v>
      </c>
      <c r="Q737" s="207">
        <v>0</v>
      </c>
      <c r="R737" s="207">
        <f>Q737*H737</f>
        <v>0</v>
      </c>
      <c r="S737" s="207">
        <v>0</v>
      </c>
      <c r="T737" s="208">
        <f>S737*H737</f>
        <v>0</v>
      </c>
      <c r="U737" s="39"/>
      <c r="V737" s="39"/>
      <c r="W737" s="39"/>
      <c r="X737" s="39"/>
      <c r="Y737" s="39"/>
      <c r="Z737" s="39"/>
      <c r="AA737" s="39"/>
      <c r="AB737" s="39"/>
      <c r="AC737" s="39"/>
      <c r="AD737" s="39"/>
      <c r="AE737" s="39"/>
      <c r="AR737" s="209" t="s">
        <v>88</v>
      </c>
      <c r="AT737" s="209" t="s">
        <v>225</v>
      </c>
      <c r="AU737" s="209" t="s">
        <v>88</v>
      </c>
      <c r="AY737" s="20" t="s">
        <v>218</v>
      </c>
      <c r="BE737" s="210">
        <f>IF(N737="základní",J737,0)</f>
        <v>0</v>
      </c>
      <c r="BF737" s="210">
        <f>IF(N737="snížená",J737,0)</f>
        <v>0</v>
      </c>
      <c r="BG737" s="210">
        <f>IF(N737="zákl. přenesená",J737,0)</f>
        <v>0</v>
      </c>
      <c r="BH737" s="210">
        <f>IF(N737="sníž. přenesená",J737,0)</f>
        <v>0</v>
      </c>
      <c r="BI737" s="210">
        <f>IF(N737="nulová",J737,0)</f>
        <v>0</v>
      </c>
      <c r="BJ737" s="20" t="s">
        <v>88</v>
      </c>
      <c r="BK737" s="210">
        <f>ROUND(I737*H737,2)</f>
        <v>0</v>
      </c>
      <c r="BL737" s="20" t="s">
        <v>88</v>
      </c>
      <c r="BM737" s="209" t="s">
        <v>5165</v>
      </c>
    </row>
    <row r="738" s="2" customFormat="1">
      <c r="A738" s="39"/>
      <c r="B738" s="40"/>
      <c r="C738" s="39"/>
      <c r="D738" s="211" t="s">
        <v>230</v>
      </c>
      <c r="E738" s="39"/>
      <c r="F738" s="212" t="s">
        <v>5149</v>
      </c>
      <c r="G738" s="39"/>
      <c r="H738" s="39"/>
      <c r="I738" s="162"/>
      <c r="J738" s="39"/>
      <c r="K738" s="39"/>
      <c r="L738" s="40"/>
      <c r="M738" s="213"/>
      <c r="N738" s="214"/>
      <c r="O738" s="78"/>
      <c r="P738" s="78"/>
      <c r="Q738" s="78"/>
      <c r="R738" s="78"/>
      <c r="S738" s="78"/>
      <c r="T738" s="79"/>
      <c r="U738" s="39"/>
      <c r="V738" s="39"/>
      <c r="W738" s="39"/>
      <c r="X738" s="39"/>
      <c r="Y738" s="39"/>
      <c r="Z738" s="39"/>
      <c r="AA738" s="39"/>
      <c r="AB738" s="39"/>
      <c r="AC738" s="39"/>
      <c r="AD738" s="39"/>
      <c r="AE738" s="39"/>
      <c r="AT738" s="20" t="s">
        <v>230</v>
      </c>
      <c r="AU738" s="20" t="s">
        <v>88</v>
      </c>
    </row>
    <row r="739" s="2" customFormat="1" ht="21.75" customHeight="1">
      <c r="A739" s="39"/>
      <c r="B739" s="161"/>
      <c r="C739" s="197" t="s">
        <v>5166</v>
      </c>
      <c r="D739" s="197" t="s">
        <v>225</v>
      </c>
      <c r="E739" s="198" t="s">
        <v>5167</v>
      </c>
      <c r="F739" s="199" t="s">
        <v>5168</v>
      </c>
      <c r="G739" s="200" t="s">
        <v>266</v>
      </c>
      <c r="H739" s="201">
        <v>2</v>
      </c>
      <c r="I739" s="202"/>
      <c r="J739" s="203">
        <f>ROUND(I739*H739,2)</f>
        <v>0</v>
      </c>
      <c r="K739" s="204"/>
      <c r="L739" s="40"/>
      <c r="M739" s="205" t="s">
        <v>1</v>
      </c>
      <c r="N739" s="206" t="s">
        <v>45</v>
      </c>
      <c r="O739" s="78"/>
      <c r="P739" s="207">
        <f>O739*H739</f>
        <v>0</v>
      </c>
      <c r="Q739" s="207">
        <v>0</v>
      </c>
      <c r="R739" s="207">
        <f>Q739*H739</f>
        <v>0</v>
      </c>
      <c r="S739" s="207">
        <v>0</v>
      </c>
      <c r="T739" s="208">
        <f>S739*H739</f>
        <v>0</v>
      </c>
      <c r="U739" s="39"/>
      <c r="V739" s="39"/>
      <c r="W739" s="39"/>
      <c r="X739" s="39"/>
      <c r="Y739" s="39"/>
      <c r="Z739" s="39"/>
      <c r="AA739" s="39"/>
      <c r="AB739" s="39"/>
      <c r="AC739" s="39"/>
      <c r="AD739" s="39"/>
      <c r="AE739" s="39"/>
      <c r="AR739" s="209" t="s">
        <v>88</v>
      </c>
      <c r="AT739" s="209" t="s">
        <v>225</v>
      </c>
      <c r="AU739" s="209" t="s">
        <v>88</v>
      </c>
      <c r="AY739" s="20" t="s">
        <v>218</v>
      </c>
      <c r="BE739" s="210">
        <f>IF(N739="základní",J739,0)</f>
        <v>0</v>
      </c>
      <c r="BF739" s="210">
        <f>IF(N739="snížená",J739,0)</f>
        <v>0</v>
      </c>
      <c r="BG739" s="210">
        <f>IF(N739="zákl. přenesená",J739,0)</f>
        <v>0</v>
      </c>
      <c r="BH739" s="210">
        <f>IF(N739="sníž. přenesená",J739,0)</f>
        <v>0</v>
      </c>
      <c r="BI739" s="210">
        <f>IF(N739="nulová",J739,0)</f>
        <v>0</v>
      </c>
      <c r="BJ739" s="20" t="s">
        <v>88</v>
      </c>
      <c r="BK739" s="210">
        <f>ROUND(I739*H739,2)</f>
        <v>0</v>
      </c>
      <c r="BL739" s="20" t="s">
        <v>88</v>
      </c>
      <c r="BM739" s="209" t="s">
        <v>5169</v>
      </c>
    </row>
    <row r="740" s="2" customFormat="1">
      <c r="A740" s="39"/>
      <c r="B740" s="40"/>
      <c r="C740" s="39"/>
      <c r="D740" s="211" t="s">
        <v>230</v>
      </c>
      <c r="E740" s="39"/>
      <c r="F740" s="212" t="s">
        <v>670</v>
      </c>
      <c r="G740" s="39"/>
      <c r="H740" s="39"/>
      <c r="I740" s="162"/>
      <c r="J740" s="39"/>
      <c r="K740" s="39"/>
      <c r="L740" s="40"/>
      <c r="M740" s="213"/>
      <c r="N740" s="214"/>
      <c r="O740" s="78"/>
      <c r="P740" s="78"/>
      <c r="Q740" s="78"/>
      <c r="R740" s="78"/>
      <c r="S740" s="78"/>
      <c r="T740" s="79"/>
      <c r="U740" s="39"/>
      <c r="V740" s="39"/>
      <c r="W740" s="39"/>
      <c r="X740" s="39"/>
      <c r="Y740" s="39"/>
      <c r="Z740" s="39"/>
      <c r="AA740" s="39"/>
      <c r="AB740" s="39"/>
      <c r="AC740" s="39"/>
      <c r="AD740" s="39"/>
      <c r="AE740" s="39"/>
      <c r="AT740" s="20" t="s">
        <v>230</v>
      </c>
      <c r="AU740" s="20" t="s">
        <v>88</v>
      </c>
    </row>
    <row r="741" s="2" customFormat="1" ht="16.5" customHeight="1">
      <c r="A741" s="39"/>
      <c r="B741" s="161"/>
      <c r="C741" s="197" t="s">
        <v>5170</v>
      </c>
      <c r="D741" s="197" t="s">
        <v>225</v>
      </c>
      <c r="E741" s="198" t="s">
        <v>5171</v>
      </c>
      <c r="F741" s="199" t="s">
        <v>5172</v>
      </c>
      <c r="G741" s="200" t="s">
        <v>266</v>
      </c>
      <c r="H741" s="201">
        <v>2</v>
      </c>
      <c r="I741" s="202"/>
      <c r="J741" s="203">
        <f>ROUND(I741*H741,2)</f>
        <v>0</v>
      </c>
      <c r="K741" s="204"/>
      <c r="L741" s="40"/>
      <c r="M741" s="205" t="s">
        <v>1</v>
      </c>
      <c r="N741" s="206" t="s">
        <v>45</v>
      </c>
      <c r="O741" s="78"/>
      <c r="P741" s="207">
        <f>O741*H741</f>
        <v>0</v>
      </c>
      <c r="Q741" s="207">
        <v>0</v>
      </c>
      <c r="R741" s="207">
        <f>Q741*H741</f>
        <v>0</v>
      </c>
      <c r="S741" s="207">
        <v>0</v>
      </c>
      <c r="T741" s="208">
        <f>S741*H741</f>
        <v>0</v>
      </c>
      <c r="U741" s="39"/>
      <c r="V741" s="39"/>
      <c r="W741" s="39"/>
      <c r="X741" s="39"/>
      <c r="Y741" s="39"/>
      <c r="Z741" s="39"/>
      <c r="AA741" s="39"/>
      <c r="AB741" s="39"/>
      <c r="AC741" s="39"/>
      <c r="AD741" s="39"/>
      <c r="AE741" s="39"/>
      <c r="AR741" s="209" t="s">
        <v>88</v>
      </c>
      <c r="AT741" s="209" t="s">
        <v>225</v>
      </c>
      <c r="AU741" s="209" t="s">
        <v>88</v>
      </c>
      <c r="AY741" s="20" t="s">
        <v>218</v>
      </c>
      <c r="BE741" s="210">
        <f>IF(N741="základní",J741,0)</f>
        <v>0</v>
      </c>
      <c r="BF741" s="210">
        <f>IF(N741="snížená",J741,0)</f>
        <v>0</v>
      </c>
      <c r="BG741" s="210">
        <f>IF(N741="zákl. přenesená",J741,0)</f>
        <v>0</v>
      </c>
      <c r="BH741" s="210">
        <f>IF(N741="sníž. přenesená",J741,0)</f>
        <v>0</v>
      </c>
      <c r="BI741" s="210">
        <f>IF(N741="nulová",J741,0)</f>
        <v>0</v>
      </c>
      <c r="BJ741" s="20" t="s">
        <v>88</v>
      </c>
      <c r="BK741" s="210">
        <f>ROUND(I741*H741,2)</f>
        <v>0</v>
      </c>
      <c r="BL741" s="20" t="s">
        <v>88</v>
      </c>
      <c r="BM741" s="209" t="s">
        <v>5173</v>
      </c>
    </row>
    <row r="742" s="2" customFormat="1">
      <c r="A742" s="39"/>
      <c r="B742" s="40"/>
      <c r="C742" s="39"/>
      <c r="D742" s="211" t="s">
        <v>230</v>
      </c>
      <c r="E742" s="39"/>
      <c r="F742" s="212" t="s">
        <v>670</v>
      </c>
      <c r="G742" s="39"/>
      <c r="H742" s="39"/>
      <c r="I742" s="162"/>
      <c r="J742" s="39"/>
      <c r="K742" s="39"/>
      <c r="L742" s="40"/>
      <c r="M742" s="213"/>
      <c r="N742" s="214"/>
      <c r="O742" s="78"/>
      <c r="P742" s="78"/>
      <c r="Q742" s="78"/>
      <c r="R742" s="78"/>
      <c r="S742" s="78"/>
      <c r="T742" s="79"/>
      <c r="U742" s="39"/>
      <c r="V742" s="39"/>
      <c r="W742" s="39"/>
      <c r="X742" s="39"/>
      <c r="Y742" s="39"/>
      <c r="Z742" s="39"/>
      <c r="AA742" s="39"/>
      <c r="AB742" s="39"/>
      <c r="AC742" s="39"/>
      <c r="AD742" s="39"/>
      <c r="AE742" s="39"/>
      <c r="AT742" s="20" t="s">
        <v>230</v>
      </c>
      <c r="AU742" s="20" t="s">
        <v>88</v>
      </c>
    </row>
    <row r="743" s="2" customFormat="1" ht="24.15" customHeight="1">
      <c r="A743" s="39"/>
      <c r="B743" s="161"/>
      <c r="C743" s="197" t="s">
        <v>5174</v>
      </c>
      <c r="D743" s="197" t="s">
        <v>225</v>
      </c>
      <c r="E743" s="198" t="s">
        <v>5175</v>
      </c>
      <c r="F743" s="199" t="s">
        <v>5176</v>
      </c>
      <c r="G743" s="200" t="s">
        <v>266</v>
      </c>
      <c r="H743" s="201">
        <v>1</v>
      </c>
      <c r="I743" s="202"/>
      <c r="J743" s="203">
        <f>ROUND(I743*H743,2)</f>
        <v>0</v>
      </c>
      <c r="K743" s="204"/>
      <c r="L743" s="40"/>
      <c r="M743" s="205" t="s">
        <v>1</v>
      </c>
      <c r="N743" s="206" t="s">
        <v>45</v>
      </c>
      <c r="O743" s="78"/>
      <c r="P743" s="207">
        <f>O743*H743</f>
        <v>0</v>
      </c>
      <c r="Q743" s="207">
        <v>0</v>
      </c>
      <c r="R743" s="207">
        <f>Q743*H743</f>
        <v>0</v>
      </c>
      <c r="S743" s="207">
        <v>0</v>
      </c>
      <c r="T743" s="208">
        <f>S743*H743</f>
        <v>0</v>
      </c>
      <c r="U743" s="39"/>
      <c r="V743" s="39"/>
      <c r="W743" s="39"/>
      <c r="X743" s="39"/>
      <c r="Y743" s="39"/>
      <c r="Z743" s="39"/>
      <c r="AA743" s="39"/>
      <c r="AB743" s="39"/>
      <c r="AC743" s="39"/>
      <c r="AD743" s="39"/>
      <c r="AE743" s="39"/>
      <c r="AR743" s="209" t="s">
        <v>88</v>
      </c>
      <c r="AT743" s="209" t="s">
        <v>225</v>
      </c>
      <c r="AU743" s="209" t="s">
        <v>88</v>
      </c>
      <c r="AY743" s="20" t="s">
        <v>218</v>
      </c>
      <c r="BE743" s="210">
        <f>IF(N743="základní",J743,0)</f>
        <v>0</v>
      </c>
      <c r="BF743" s="210">
        <f>IF(N743="snížená",J743,0)</f>
        <v>0</v>
      </c>
      <c r="BG743" s="210">
        <f>IF(N743="zákl. přenesená",J743,0)</f>
        <v>0</v>
      </c>
      <c r="BH743" s="210">
        <f>IF(N743="sníž. přenesená",J743,0)</f>
        <v>0</v>
      </c>
      <c r="BI743" s="210">
        <f>IF(N743="nulová",J743,0)</f>
        <v>0</v>
      </c>
      <c r="BJ743" s="20" t="s">
        <v>88</v>
      </c>
      <c r="BK743" s="210">
        <f>ROUND(I743*H743,2)</f>
        <v>0</v>
      </c>
      <c r="BL743" s="20" t="s">
        <v>88</v>
      </c>
      <c r="BM743" s="209" t="s">
        <v>5177</v>
      </c>
    </row>
    <row r="744" s="2" customFormat="1" ht="16.5" customHeight="1">
      <c r="A744" s="39"/>
      <c r="B744" s="161"/>
      <c r="C744" s="197" t="s">
        <v>5178</v>
      </c>
      <c r="D744" s="197" t="s">
        <v>225</v>
      </c>
      <c r="E744" s="198" t="s">
        <v>5179</v>
      </c>
      <c r="F744" s="199" t="s">
        <v>5180</v>
      </c>
      <c r="G744" s="200" t="s">
        <v>266</v>
      </c>
      <c r="H744" s="201">
        <v>2</v>
      </c>
      <c r="I744" s="202"/>
      <c r="J744" s="203">
        <f>ROUND(I744*H744,2)</f>
        <v>0</v>
      </c>
      <c r="K744" s="204"/>
      <c r="L744" s="40"/>
      <c r="M744" s="205" t="s">
        <v>1</v>
      </c>
      <c r="N744" s="206" t="s">
        <v>45</v>
      </c>
      <c r="O744" s="78"/>
      <c r="P744" s="207">
        <f>O744*H744</f>
        <v>0</v>
      </c>
      <c r="Q744" s="207">
        <v>0</v>
      </c>
      <c r="R744" s="207">
        <f>Q744*H744</f>
        <v>0</v>
      </c>
      <c r="S744" s="207">
        <v>0</v>
      </c>
      <c r="T744" s="208">
        <f>S744*H744</f>
        <v>0</v>
      </c>
      <c r="U744" s="39"/>
      <c r="V744" s="39"/>
      <c r="W744" s="39"/>
      <c r="X744" s="39"/>
      <c r="Y744" s="39"/>
      <c r="Z744" s="39"/>
      <c r="AA744" s="39"/>
      <c r="AB744" s="39"/>
      <c r="AC744" s="39"/>
      <c r="AD744" s="39"/>
      <c r="AE744" s="39"/>
      <c r="AR744" s="209" t="s">
        <v>88</v>
      </c>
      <c r="AT744" s="209" t="s">
        <v>225</v>
      </c>
      <c r="AU744" s="209" t="s">
        <v>88</v>
      </c>
      <c r="AY744" s="20" t="s">
        <v>218</v>
      </c>
      <c r="BE744" s="210">
        <f>IF(N744="základní",J744,0)</f>
        <v>0</v>
      </c>
      <c r="BF744" s="210">
        <f>IF(N744="snížená",J744,0)</f>
        <v>0</v>
      </c>
      <c r="BG744" s="210">
        <f>IF(N744="zákl. přenesená",J744,0)</f>
        <v>0</v>
      </c>
      <c r="BH744" s="210">
        <f>IF(N744="sníž. přenesená",J744,0)</f>
        <v>0</v>
      </c>
      <c r="BI744" s="210">
        <f>IF(N744="nulová",J744,0)</f>
        <v>0</v>
      </c>
      <c r="BJ744" s="20" t="s">
        <v>88</v>
      </c>
      <c r="BK744" s="210">
        <f>ROUND(I744*H744,2)</f>
        <v>0</v>
      </c>
      <c r="BL744" s="20" t="s">
        <v>88</v>
      </c>
      <c r="BM744" s="209" t="s">
        <v>5181</v>
      </c>
    </row>
    <row r="745" s="2" customFormat="1" ht="16.5" customHeight="1">
      <c r="A745" s="39"/>
      <c r="B745" s="161"/>
      <c r="C745" s="197" t="s">
        <v>5182</v>
      </c>
      <c r="D745" s="197" t="s">
        <v>225</v>
      </c>
      <c r="E745" s="198" t="s">
        <v>5183</v>
      </c>
      <c r="F745" s="199" t="s">
        <v>5184</v>
      </c>
      <c r="G745" s="200" t="s">
        <v>266</v>
      </c>
      <c r="H745" s="201">
        <v>4</v>
      </c>
      <c r="I745" s="202"/>
      <c r="J745" s="203">
        <f>ROUND(I745*H745,2)</f>
        <v>0</v>
      </c>
      <c r="K745" s="204"/>
      <c r="L745" s="40"/>
      <c r="M745" s="205" t="s">
        <v>1</v>
      </c>
      <c r="N745" s="206" t="s">
        <v>45</v>
      </c>
      <c r="O745" s="78"/>
      <c r="P745" s="207">
        <f>O745*H745</f>
        <v>0</v>
      </c>
      <c r="Q745" s="207">
        <v>0</v>
      </c>
      <c r="R745" s="207">
        <f>Q745*H745</f>
        <v>0</v>
      </c>
      <c r="S745" s="207">
        <v>0</v>
      </c>
      <c r="T745" s="208">
        <f>S745*H745</f>
        <v>0</v>
      </c>
      <c r="U745" s="39"/>
      <c r="V745" s="39"/>
      <c r="W745" s="39"/>
      <c r="X745" s="39"/>
      <c r="Y745" s="39"/>
      <c r="Z745" s="39"/>
      <c r="AA745" s="39"/>
      <c r="AB745" s="39"/>
      <c r="AC745" s="39"/>
      <c r="AD745" s="39"/>
      <c r="AE745" s="39"/>
      <c r="AR745" s="209" t="s">
        <v>88</v>
      </c>
      <c r="AT745" s="209" t="s">
        <v>225</v>
      </c>
      <c r="AU745" s="209" t="s">
        <v>88</v>
      </c>
      <c r="AY745" s="20" t="s">
        <v>218</v>
      </c>
      <c r="BE745" s="210">
        <f>IF(N745="základní",J745,0)</f>
        <v>0</v>
      </c>
      <c r="BF745" s="210">
        <f>IF(N745="snížená",J745,0)</f>
        <v>0</v>
      </c>
      <c r="BG745" s="210">
        <f>IF(N745="zákl. přenesená",J745,0)</f>
        <v>0</v>
      </c>
      <c r="BH745" s="210">
        <f>IF(N745="sníž. přenesená",J745,0)</f>
        <v>0</v>
      </c>
      <c r="BI745" s="210">
        <f>IF(N745="nulová",J745,0)</f>
        <v>0</v>
      </c>
      <c r="BJ745" s="20" t="s">
        <v>88</v>
      </c>
      <c r="BK745" s="210">
        <f>ROUND(I745*H745,2)</f>
        <v>0</v>
      </c>
      <c r="BL745" s="20" t="s">
        <v>88</v>
      </c>
      <c r="BM745" s="209" t="s">
        <v>5185</v>
      </c>
    </row>
    <row r="746" s="2" customFormat="1" ht="24.15" customHeight="1">
      <c r="A746" s="39"/>
      <c r="B746" s="161"/>
      <c r="C746" s="197" t="s">
        <v>5186</v>
      </c>
      <c r="D746" s="197" t="s">
        <v>225</v>
      </c>
      <c r="E746" s="198" t="s">
        <v>5187</v>
      </c>
      <c r="F746" s="199" t="s">
        <v>5188</v>
      </c>
      <c r="G746" s="200" t="s">
        <v>260</v>
      </c>
      <c r="H746" s="201">
        <v>5</v>
      </c>
      <c r="I746" s="202"/>
      <c r="J746" s="203">
        <f>ROUND(I746*H746,2)</f>
        <v>0</v>
      </c>
      <c r="K746" s="204"/>
      <c r="L746" s="40"/>
      <c r="M746" s="205" t="s">
        <v>1</v>
      </c>
      <c r="N746" s="206" t="s">
        <v>45</v>
      </c>
      <c r="O746" s="78"/>
      <c r="P746" s="207">
        <f>O746*H746</f>
        <v>0</v>
      </c>
      <c r="Q746" s="207">
        <v>0</v>
      </c>
      <c r="R746" s="207">
        <f>Q746*H746</f>
        <v>0</v>
      </c>
      <c r="S746" s="207">
        <v>0</v>
      </c>
      <c r="T746" s="208">
        <f>S746*H746</f>
        <v>0</v>
      </c>
      <c r="U746" s="39"/>
      <c r="V746" s="39"/>
      <c r="W746" s="39"/>
      <c r="X746" s="39"/>
      <c r="Y746" s="39"/>
      <c r="Z746" s="39"/>
      <c r="AA746" s="39"/>
      <c r="AB746" s="39"/>
      <c r="AC746" s="39"/>
      <c r="AD746" s="39"/>
      <c r="AE746" s="39"/>
      <c r="AR746" s="209" t="s">
        <v>88</v>
      </c>
      <c r="AT746" s="209" t="s">
        <v>225</v>
      </c>
      <c r="AU746" s="209" t="s">
        <v>88</v>
      </c>
      <c r="AY746" s="20" t="s">
        <v>218</v>
      </c>
      <c r="BE746" s="210">
        <f>IF(N746="základní",J746,0)</f>
        <v>0</v>
      </c>
      <c r="BF746" s="210">
        <f>IF(N746="snížená",J746,0)</f>
        <v>0</v>
      </c>
      <c r="BG746" s="210">
        <f>IF(N746="zákl. přenesená",J746,0)</f>
        <v>0</v>
      </c>
      <c r="BH746" s="210">
        <f>IF(N746="sníž. přenesená",J746,0)</f>
        <v>0</v>
      </c>
      <c r="BI746" s="210">
        <f>IF(N746="nulová",J746,0)</f>
        <v>0</v>
      </c>
      <c r="BJ746" s="20" t="s">
        <v>88</v>
      </c>
      <c r="BK746" s="210">
        <f>ROUND(I746*H746,2)</f>
        <v>0</v>
      </c>
      <c r="BL746" s="20" t="s">
        <v>88</v>
      </c>
      <c r="BM746" s="209" t="s">
        <v>5189</v>
      </c>
    </row>
    <row r="747" s="2" customFormat="1" ht="16.5" customHeight="1">
      <c r="A747" s="39"/>
      <c r="B747" s="161"/>
      <c r="C747" s="197" t="s">
        <v>5190</v>
      </c>
      <c r="D747" s="197" t="s">
        <v>225</v>
      </c>
      <c r="E747" s="198" t="s">
        <v>5191</v>
      </c>
      <c r="F747" s="199" t="s">
        <v>5192</v>
      </c>
      <c r="G747" s="200" t="s">
        <v>266</v>
      </c>
      <c r="H747" s="201">
        <v>6</v>
      </c>
      <c r="I747" s="202"/>
      <c r="J747" s="203">
        <f>ROUND(I747*H747,2)</f>
        <v>0</v>
      </c>
      <c r="K747" s="204"/>
      <c r="L747" s="40"/>
      <c r="M747" s="205" t="s">
        <v>1</v>
      </c>
      <c r="N747" s="206" t="s">
        <v>45</v>
      </c>
      <c r="O747" s="78"/>
      <c r="P747" s="207">
        <f>O747*H747</f>
        <v>0</v>
      </c>
      <c r="Q747" s="207">
        <v>0</v>
      </c>
      <c r="R747" s="207">
        <f>Q747*H747</f>
        <v>0</v>
      </c>
      <c r="S747" s="207">
        <v>0</v>
      </c>
      <c r="T747" s="208">
        <f>S747*H747</f>
        <v>0</v>
      </c>
      <c r="U747" s="39"/>
      <c r="V747" s="39"/>
      <c r="W747" s="39"/>
      <c r="X747" s="39"/>
      <c r="Y747" s="39"/>
      <c r="Z747" s="39"/>
      <c r="AA747" s="39"/>
      <c r="AB747" s="39"/>
      <c r="AC747" s="39"/>
      <c r="AD747" s="39"/>
      <c r="AE747" s="39"/>
      <c r="AR747" s="209" t="s">
        <v>229</v>
      </c>
      <c r="AT747" s="209" t="s">
        <v>225</v>
      </c>
      <c r="AU747" s="209" t="s">
        <v>88</v>
      </c>
      <c r="AY747" s="20" t="s">
        <v>218</v>
      </c>
      <c r="BE747" s="210">
        <f>IF(N747="základní",J747,0)</f>
        <v>0</v>
      </c>
      <c r="BF747" s="210">
        <f>IF(N747="snížená",J747,0)</f>
        <v>0</v>
      </c>
      <c r="BG747" s="210">
        <f>IF(N747="zákl. přenesená",J747,0)</f>
        <v>0</v>
      </c>
      <c r="BH747" s="210">
        <f>IF(N747="sníž. přenesená",J747,0)</f>
        <v>0</v>
      </c>
      <c r="BI747" s="210">
        <f>IF(N747="nulová",J747,0)</f>
        <v>0</v>
      </c>
      <c r="BJ747" s="20" t="s">
        <v>88</v>
      </c>
      <c r="BK747" s="210">
        <f>ROUND(I747*H747,2)</f>
        <v>0</v>
      </c>
      <c r="BL747" s="20" t="s">
        <v>229</v>
      </c>
      <c r="BM747" s="209" t="s">
        <v>5193</v>
      </c>
    </row>
    <row r="748" s="2" customFormat="1" ht="24.15" customHeight="1">
      <c r="A748" s="39"/>
      <c r="B748" s="161"/>
      <c r="C748" s="197" t="s">
        <v>5194</v>
      </c>
      <c r="D748" s="197" t="s">
        <v>225</v>
      </c>
      <c r="E748" s="198" t="s">
        <v>5195</v>
      </c>
      <c r="F748" s="199" t="s">
        <v>5196</v>
      </c>
      <c r="G748" s="200" t="s">
        <v>501</v>
      </c>
      <c r="H748" s="201">
        <v>325</v>
      </c>
      <c r="I748" s="202"/>
      <c r="J748" s="203">
        <f>ROUND(I748*H748,2)</f>
        <v>0</v>
      </c>
      <c r="K748" s="204"/>
      <c r="L748" s="40"/>
      <c r="M748" s="205" t="s">
        <v>1</v>
      </c>
      <c r="N748" s="206" t="s">
        <v>45</v>
      </c>
      <c r="O748" s="78"/>
      <c r="P748" s="207">
        <f>O748*H748</f>
        <v>0</v>
      </c>
      <c r="Q748" s="207">
        <v>0</v>
      </c>
      <c r="R748" s="207">
        <f>Q748*H748</f>
        <v>0</v>
      </c>
      <c r="S748" s="207">
        <v>0</v>
      </c>
      <c r="T748" s="208">
        <f>S748*H748</f>
        <v>0</v>
      </c>
      <c r="U748" s="39"/>
      <c r="V748" s="39"/>
      <c r="W748" s="39"/>
      <c r="X748" s="39"/>
      <c r="Y748" s="39"/>
      <c r="Z748" s="39"/>
      <c r="AA748" s="39"/>
      <c r="AB748" s="39"/>
      <c r="AC748" s="39"/>
      <c r="AD748" s="39"/>
      <c r="AE748" s="39"/>
      <c r="AR748" s="209" t="s">
        <v>88</v>
      </c>
      <c r="AT748" s="209" t="s">
        <v>225</v>
      </c>
      <c r="AU748" s="209" t="s">
        <v>88</v>
      </c>
      <c r="AY748" s="20" t="s">
        <v>218</v>
      </c>
      <c r="BE748" s="210">
        <f>IF(N748="základní",J748,0)</f>
        <v>0</v>
      </c>
      <c r="BF748" s="210">
        <f>IF(N748="snížená",J748,0)</f>
        <v>0</v>
      </c>
      <c r="BG748" s="210">
        <f>IF(N748="zákl. přenesená",J748,0)</f>
        <v>0</v>
      </c>
      <c r="BH748" s="210">
        <f>IF(N748="sníž. přenesená",J748,0)</f>
        <v>0</v>
      </c>
      <c r="BI748" s="210">
        <f>IF(N748="nulová",J748,0)</f>
        <v>0</v>
      </c>
      <c r="BJ748" s="20" t="s">
        <v>88</v>
      </c>
      <c r="BK748" s="210">
        <f>ROUND(I748*H748,2)</f>
        <v>0</v>
      </c>
      <c r="BL748" s="20" t="s">
        <v>88</v>
      </c>
      <c r="BM748" s="209" t="s">
        <v>5197</v>
      </c>
    </row>
    <row r="749" s="2" customFormat="1" ht="16.5" customHeight="1">
      <c r="A749" s="39"/>
      <c r="B749" s="161"/>
      <c r="C749" s="197" t="s">
        <v>5198</v>
      </c>
      <c r="D749" s="197" t="s">
        <v>225</v>
      </c>
      <c r="E749" s="198" t="s">
        <v>5199</v>
      </c>
      <c r="F749" s="199" t="s">
        <v>5200</v>
      </c>
      <c r="G749" s="200" t="s">
        <v>266</v>
      </c>
      <c r="H749" s="201">
        <v>12</v>
      </c>
      <c r="I749" s="202"/>
      <c r="J749" s="203">
        <f>ROUND(I749*H749,2)</f>
        <v>0</v>
      </c>
      <c r="K749" s="204"/>
      <c r="L749" s="40"/>
      <c r="M749" s="205" t="s">
        <v>1</v>
      </c>
      <c r="N749" s="206" t="s">
        <v>45</v>
      </c>
      <c r="O749" s="78"/>
      <c r="P749" s="207">
        <f>O749*H749</f>
        <v>0</v>
      </c>
      <c r="Q749" s="207">
        <v>0</v>
      </c>
      <c r="R749" s="207">
        <f>Q749*H749</f>
        <v>0</v>
      </c>
      <c r="S749" s="207">
        <v>0</v>
      </c>
      <c r="T749" s="208">
        <f>S749*H749</f>
        <v>0</v>
      </c>
      <c r="U749" s="39"/>
      <c r="V749" s="39"/>
      <c r="W749" s="39"/>
      <c r="X749" s="39"/>
      <c r="Y749" s="39"/>
      <c r="Z749" s="39"/>
      <c r="AA749" s="39"/>
      <c r="AB749" s="39"/>
      <c r="AC749" s="39"/>
      <c r="AD749" s="39"/>
      <c r="AE749" s="39"/>
      <c r="AR749" s="209" t="s">
        <v>88</v>
      </c>
      <c r="AT749" s="209" t="s">
        <v>225</v>
      </c>
      <c r="AU749" s="209" t="s">
        <v>88</v>
      </c>
      <c r="AY749" s="20" t="s">
        <v>218</v>
      </c>
      <c r="BE749" s="210">
        <f>IF(N749="základní",J749,0)</f>
        <v>0</v>
      </c>
      <c r="BF749" s="210">
        <f>IF(N749="snížená",J749,0)</f>
        <v>0</v>
      </c>
      <c r="BG749" s="210">
        <f>IF(N749="zákl. přenesená",J749,0)</f>
        <v>0</v>
      </c>
      <c r="BH749" s="210">
        <f>IF(N749="sníž. přenesená",J749,0)</f>
        <v>0</v>
      </c>
      <c r="BI749" s="210">
        <f>IF(N749="nulová",J749,0)</f>
        <v>0</v>
      </c>
      <c r="BJ749" s="20" t="s">
        <v>88</v>
      </c>
      <c r="BK749" s="210">
        <f>ROUND(I749*H749,2)</f>
        <v>0</v>
      </c>
      <c r="BL749" s="20" t="s">
        <v>88</v>
      </c>
      <c r="BM749" s="209" t="s">
        <v>5201</v>
      </c>
    </row>
    <row r="750" s="2" customFormat="1" ht="16.5" customHeight="1">
      <c r="A750" s="39"/>
      <c r="B750" s="161"/>
      <c r="C750" s="197" t="s">
        <v>5202</v>
      </c>
      <c r="D750" s="197" t="s">
        <v>225</v>
      </c>
      <c r="E750" s="198" t="s">
        <v>5203</v>
      </c>
      <c r="F750" s="199" t="s">
        <v>5204</v>
      </c>
      <c r="G750" s="200" t="s">
        <v>501</v>
      </c>
      <c r="H750" s="201">
        <v>17</v>
      </c>
      <c r="I750" s="202"/>
      <c r="J750" s="203">
        <f>ROUND(I750*H750,2)</f>
        <v>0</v>
      </c>
      <c r="K750" s="204"/>
      <c r="L750" s="40"/>
      <c r="M750" s="205" t="s">
        <v>1</v>
      </c>
      <c r="N750" s="206" t="s">
        <v>45</v>
      </c>
      <c r="O750" s="78"/>
      <c r="P750" s="207">
        <f>O750*H750</f>
        <v>0</v>
      </c>
      <c r="Q750" s="207">
        <v>0</v>
      </c>
      <c r="R750" s="207">
        <f>Q750*H750</f>
        <v>0</v>
      </c>
      <c r="S750" s="207">
        <v>0</v>
      </c>
      <c r="T750" s="208">
        <f>S750*H750</f>
        <v>0</v>
      </c>
      <c r="U750" s="39"/>
      <c r="V750" s="39"/>
      <c r="W750" s="39"/>
      <c r="X750" s="39"/>
      <c r="Y750" s="39"/>
      <c r="Z750" s="39"/>
      <c r="AA750" s="39"/>
      <c r="AB750" s="39"/>
      <c r="AC750" s="39"/>
      <c r="AD750" s="39"/>
      <c r="AE750" s="39"/>
      <c r="AR750" s="209" t="s">
        <v>88</v>
      </c>
      <c r="AT750" s="209" t="s">
        <v>225</v>
      </c>
      <c r="AU750" s="209" t="s">
        <v>88</v>
      </c>
      <c r="AY750" s="20" t="s">
        <v>218</v>
      </c>
      <c r="BE750" s="210">
        <f>IF(N750="základní",J750,0)</f>
        <v>0</v>
      </c>
      <c r="BF750" s="210">
        <f>IF(N750="snížená",J750,0)</f>
        <v>0</v>
      </c>
      <c r="BG750" s="210">
        <f>IF(N750="zákl. přenesená",J750,0)</f>
        <v>0</v>
      </c>
      <c r="BH750" s="210">
        <f>IF(N750="sníž. přenesená",J750,0)</f>
        <v>0</v>
      </c>
      <c r="BI750" s="210">
        <f>IF(N750="nulová",J750,0)</f>
        <v>0</v>
      </c>
      <c r="BJ750" s="20" t="s">
        <v>88</v>
      </c>
      <c r="BK750" s="210">
        <f>ROUND(I750*H750,2)</f>
        <v>0</v>
      </c>
      <c r="BL750" s="20" t="s">
        <v>88</v>
      </c>
      <c r="BM750" s="209" t="s">
        <v>5205</v>
      </c>
    </row>
    <row r="751" s="2" customFormat="1" ht="33" customHeight="1">
      <c r="A751" s="39"/>
      <c r="B751" s="161"/>
      <c r="C751" s="197" t="s">
        <v>5206</v>
      </c>
      <c r="D751" s="197" t="s">
        <v>225</v>
      </c>
      <c r="E751" s="198" t="s">
        <v>5207</v>
      </c>
      <c r="F751" s="199" t="s">
        <v>5208</v>
      </c>
      <c r="G751" s="200" t="s">
        <v>260</v>
      </c>
      <c r="H751" s="201">
        <v>12</v>
      </c>
      <c r="I751" s="202"/>
      <c r="J751" s="203">
        <f>ROUND(I751*H751,2)</f>
        <v>0</v>
      </c>
      <c r="K751" s="204"/>
      <c r="L751" s="40"/>
      <c r="M751" s="205" t="s">
        <v>1</v>
      </c>
      <c r="N751" s="206" t="s">
        <v>45</v>
      </c>
      <c r="O751" s="78"/>
      <c r="P751" s="207">
        <f>O751*H751</f>
        <v>0</v>
      </c>
      <c r="Q751" s="207">
        <v>0</v>
      </c>
      <c r="R751" s="207">
        <f>Q751*H751</f>
        <v>0</v>
      </c>
      <c r="S751" s="207">
        <v>0</v>
      </c>
      <c r="T751" s="208">
        <f>S751*H751</f>
        <v>0</v>
      </c>
      <c r="U751" s="39"/>
      <c r="V751" s="39"/>
      <c r="W751" s="39"/>
      <c r="X751" s="39"/>
      <c r="Y751" s="39"/>
      <c r="Z751" s="39"/>
      <c r="AA751" s="39"/>
      <c r="AB751" s="39"/>
      <c r="AC751" s="39"/>
      <c r="AD751" s="39"/>
      <c r="AE751" s="39"/>
      <c r="AR751" s="209" t="s">
        <v>88</v>
      </c>
      <c r="AT751" s="209" t="s">
        <v>225</v>
      </c>
      <c r="AU751" s="209" t="s">
        <v>88</v>
      </c>
      <c r="AY751" s="20" t="s">
        <v>218</v>
      </c>
      <c r="BE751" s="210">
        <f>IF(N751="základní",J751,0)</f>
        <v>0</v>
      </c>
      <c r="BF751" s="210">
        <f>IF(N751="snížená",J751,0)</f>
        <v>0</v>
      </c>
      <c r="BG751" s="210">
        <f>IF(N751="zákl. přenesená",J751,0)</f>
        <v>0</v>
      </c>
      <c r="BH751" s="210">
        <f>IF(N751="sníž. přenesená",J751,0)</f>
        <v>0</v>
      </c>
      <c r="BI751" s="210">
        <f>IF(N751="nulová",J751,0)</f>
        <v>0</v>
      </c>
      <c r="BJ751" s="20" t="s">
        <v>88</v>
      </c>
      <c r="BK751" s="210">
        <f>ROUND(I751*H751,2)</f>
        <v>0</v>
      </c>
      <c r="BL751" s="20" t="s">
        <v>88</v>
      </c>
      <c r="BM751" s="209" t="s">
        <v>5209</v>
      </c>
    </row>
    <row r="752" s="2" customFormat="1" ht="24.15" customHeight="1">
      <c r="A752" s="39"/>
      <c r="B752" s="161"/>
      <c r="C752" s="197" t="s">
        <v>5210</v>
      </c>
      <c r="D752" s="197" t="s">
        <v>225</v>
      </c>
      <c r="E752" s="198" t="s">
        <v>681</v>
      </c>
      <c r="F752" s="199" t="s">
        <v>682</v>
      </c>
      <c r="G752" s="200" t="s">
        <v>260</v>
      </c>
      <c r="H752" s="201">
        <v>6</v>
      </c>
      <c r="I752" s="202"/>
      <c r="J752" s="203">
        <f>ROUND(I752*H752,2)</f>
        <v>0</v>
      </c>
      <c r="K752" s="204"/>
      <c r="L752" s="40"/>
      <c r="M752" s="205" t="s">
        <v>1</v>
      </c>
      <c r="N752" s="206" t="s">
        <v>45</v>
      </c>
      <c r="O752" s="78"/>
      <c r="P752" s="207">
        <f>O752*H752</f>
        <v>0</v>
      </c>
      <c r="Q752" s="207">
        <v>0</v>
      </c>
      <c r="R752" s="207">
        <f>Q752*H752</f>
        <v>0</v>
      </c>
      <c r="S752" s="207">
        <v>0</v>
      </c>
      <c r="T752" s="208">
        <f>S752*H752</f>
        <v>0</v>
      </c>
      <c r="U752" s="39"/>
      <c r="V752" s="39"/>
      <c r="W752" s="39"/>
      <c r="X752" s="39"/>
      <c r="Y752" s="39"/>
      <c r="Z752" s="39"/>
      <c r="AA752" s="39"/>
      <c r="AB752" s="39"/>
      <c r="AC752" s="39"/>
      <c r="AD752" s="39"/>
      <c r="AE752" s="39"/>
      <c r="AR752" s="209" t="s">
        <v>88</v>
      </c>
      <c r="AT752" s="209" t="s">
        <v>225</v>
      </c>
      <c r="AU752" s="209" t="s">
        <v>88</v>
      </c>
      <c r="AY752" s="20" t="s">
        <v>218</v>
      </c>
      <c r="BE752" s="210">
        <f>IF(N752="základní",J752,0)</f>
        <v>0</v>
      </c>
      <c r="BF752" s="210">
        <f>IF(N752="snížená",J752,0)</f>
        <v>0</v>
      </c>
      <c r="BG752" s="210">
        <f>IF(N752="zákl. přenesená",J752,0)</f>
        <v>0</v>
      </c>
      <c r="BH752" s="210">
        <f>IF(N752="sníž. přenesená",J752,0)</f>
        <v>0</v>
      </c>
      <c r="BI752" s="210">
        <f>IF(N752="nulová",J752,0)</f>
        <v>0</v>
      </c>
      <c r="BJ752" s="20" t="s">
        <v>88</v>
      </c>
      <c r="BK752" s="210">
        <f>ROUND(I752*H752,2)</f>
        <v>0</v>
      </c>
      <c r="BL752" s="20" t="s">
        <v>88</v>
      </c>
      <c r="BM752" s="209" t="s">
        <v>5211</v>
      </c>
    </row>
    <row r="753" s="12" customFormat="1" ht="22.8" customHeight="1">
      <c r="A753" s="12"/>
      <c r="B753" s="184"/>
      <c r="C753" s="12"/>
      <c r="D753" s="185" t="s">
        <v>79</v>
      </c>
      <c r="E753" s="195" t="s">
        <v>5212</v>
      </c>
      <c r="F753" s="195" t="s">
        <v>5213</v>
      </c>
      <c r="G753" s="12"/>
      <c r="H753" s="12"/>
      <c r="I753" s="187"/>
      <c r="J753" s="196">
        <f>BK753</f>
        <v>0</v>
      </c>
      <c r="K753" s="12"/>
      <c r="L753" s="184"/>
      <c r="M753" s="189"/>
      <c r="N753" s="190"/>
      <c r="O753" s="190"/>
      <c r="P753" s="191">
        <f>SUM(P754:P774)</f>
        <v>0</v>
      </c>
      <c r="Q753" s="190"/>
      <c r="R753" s="191">
        <f>SUM(R754:R774)</f>
        <v>0</v>
      </c>
      <c r="S753" s="190"/>
      <c r="T753" s="192">
        <f>SUM(T754:T774)</f>
        <v>0</v>
      </c>
      <c r="U753" s="12"/>
      <c r="V753" s="12"/>
      <c r="W753" s="12"/>
      <c r="X753" s="12"/>
      <c r="Y753" s="12"/>
      <c r="Z753" s="12"/>
      <c r="AA753" s="12"/>
      <c r="AB753" s="12"/>
      <c r="AC753" s="12"/>
      <c r="AD753" s="12"/>
      <c r="AE753" s="12"/>
      <c r="AR753" s="185" t="s">
        <v>88</v>
      </c>
      <c r="AT753" s="193" t="s">
        <v>79</v>
      </c>
      <c r="AU753" s="193" t="s">
        <v>88</v>
      </c>
      <c r="AY753" s="185" t="s">
        <v>218</v>
      </c>
      <c r="BK753" s="194">
        <f>SUM(BK754:BK774)</f>
        <v>0</v>
      </c>
    </row>
    <row r="754" s="2" customFormat="1" ht="33" customHeight="1">
      <c r="A754" s="39"/>
      <c r="B754" s="161"/>
      <c r="C754" s="197" t="s">
        <v>5214</v>
      </c>
      <c r="D754" s="197" t="s">
        <v>225</v>
      </c>
      <c r="E754" s="198" t="s">
        <v>5215</v>
      </c>
      <c r="F754" s="199" t="s">
        <v>5216</v>
      </c>
      <c r="G754" s="200" t="s">
        <v>266</v>
      </c>
      <c r="H754" s="201">
        <v>6</v>
      </c>
      <c r="I754" s="202"/>
      <c r="J754" s="203">
        <f>ROUND(I754*H754,2)</f>
        <v>0</v>
      </c>
      <c r="K754" s="204"/>
      <c r="L754" s="40"/>
      <c r="M754" s="205" t="s">
        <v>1</v>
      </c>
      <c r="N754" s="206" t="s">
        <v>45</v>
      </c>
      <c r="O754" s="78"/>
      <c r="P754" s="207">
        <f>O754*H754</f>
        <v>0</v>
      </c>
      <c r="Q754" s="207">
        <v>0</v>
      </c>
      <c r="R754" s="207">
        <f>Q754*H754</f>
        <v>0</v>
      </c>
      <c r="S754" s="207">
        <v>0</v>
      </c>
      <c r="T754" s="208">
        <f>S754*H754</f>
        <v>0</v>
      </c>
      <c r="U754" s="39"/>
      <c r="V754" s="39"/>
      <c r="W754" s="39"/>
      <c r="X754" s="39"/>
      <c r="Y754" s="39"/>
      <c r="Z754" s="39"/>
      <c r="AA754" s="39"/>
      <c r="AB754" s="39"/>
      <c r="AC754" s="39"/>
      <c r="AD754" s="39"/>
      <c r="AE754" s="39"/>
      <c r="AR754" s="209" t="s">
        <v>88</v>
      </c>
      <c r="AT754" s="209" t="s">
        <v>225</v>
      </c>
      <c r="AU754" s="209" t="s">
        <v>90</v>
      </c>
      <c r="AY754" s="20" t="s">
        <v>218</v>
      </c>
      <c r="BE754" s="210">
        <f>IF(N754="základní",J754,0)</f>
        <v>0</v>
      </c>
      <c r="BF754" s="210">
        <f>IF(N754="snížená",J754,0)</f>
        <v>0</v>
      </c>
      <c r="BG754" s="210">
        <f>IF(N754="zákl. přenesená",J754,0)</f>
        <v>0</v>
      </c>
      <c r="BH754" s="210">
        <f>IF(N754="sníž. přenesená",J754,0)</f>
        <v>0</v>
      </c>
      <c r="BI754" s="210">
        <f>IF(N754="nulová",J754,0)</f>
        <v>0</v>
      </c>
      <c r="BJ754" s="20" t="s">
        <v>88</v>
      </c>
      <c r="BK754" s="210">
        <f>ROUND(I754*H754,2)</f>
        <v>0</v>
      </c>
      <c r="BL754" s="20" t="s">
        <v>88</v>
      </c>
      <c r="BM754" s="209" t="s">
        <v>5217</v>
      </c>
    </row>
    <row r="755" s="2" customFormat="1" ht="24.15" customHeight="1">
      <c r="A755" s="39"/>
      <c r="B755" s="161"/>
      <c r="C755" s="197" t="s">
        <v>5218</v>
      </c>
      <c r="D755" s="197" t="s">
        <v>225</v>
      </c>
      <c r="E755" s="198" t="s">
        <v>5195</v>
      </c>
      <c r="F755" s="199" t="s">
        <v>5196</v>
      </c>
      <c r="G755" s="200" t="s">
        <v>501</v>
      </c>
      <c r="H755" s="201">
        <v>746</v>
      </c>
      <c r="I755" s="202"/>
      <c r="J755" s="203">
        <f>ROUND(I755*H755,2)</f>
        <v>0</v>
      </c>
      <c r="K755" s="204"/>
      <c r="L755" s="40"/>
      <c r="M755" s="205" t="s">
        <v>1</v>
      </c>
      <c r="N755" s="206" t="s">
        <v>45</v>
      </c>
      <c r="O755" s="78"/>
      <c r="P755" s="207">
        <f>O755*H755</f>
        <v>0</v>
      </c>
      <c r="Q755" s="207">
        <v>0</v>
      </c>
      <c r="R755" s="207">
        <f>Q755*H755</f>
        <v>0</v>
      </c>
      <c r="S755" s="207">
        <v>0</v>
      </c>
      <c r="T755" s="208">
        <f>S755*H755</f>
        <v>0</v>
      </c>
      <c r="U755" s="39"/>
      <c r="V755" s="39"/>
      <c r="W755" s="39"/>
      <c r="X755" s="39"/>
      <c r="Y755" s="39"/>
      <c r="Z755" s="39"/>
      <c r="AA755" s="39"/>
      <c r="AB755" s="39"/>
      <c r="AC755" s="39"/>
      <c r="AD755" s="39"/>
      <c r="AE755" s="39"/>
      <c r="AR755" s="209" t="s">
        <v>88</v>
      </c>
      <c r="AT755" s="209" t="s">
        <v>225</v>
      </c>
      <c r="AU755" s="209" t="s">
        <v>90</v>
      </c>
      <c r="AY755" s="20" t="s">
        <v>218</v>
      </c>
      <c r="BE755" s="210">
        <f>IF(N755="základní",J755,0)</f>
        <v>0</v>
      </c>
      <c r="BF755" s="210">
        <f>IF(N755="snížená",J755,0)</f>
        <v>0</v>
      </c>
      <c r="BG755" s="210">
        <f>IF(N755="zákl. přenesená",J755,0)</f>
        <v>0</v>
      </c>
      <c r="BH755" s="210">
        <f>IF(N755="sníž. přenesená",J755,0)</f>
        <v>0</v>
      </c>
      <c r="BI755" s="210">
        <f>IF(N755="nulová",J755,0)</f>
        <v>0</v>
      </c>
      <c r="BJ755" s="20" t="s">
        <v>88</v>
      </c>
      <c r="BK755" s="210">
        <f>ROUND(I755*H755,2)</f>
        <v>0</v>
      </c>
      <c r="BL755" s="20" t="s">
        <v>88</v>
      </c>
      <c r="BM755" s="209" t="s">
        <v>5219</v>
      </c>
    </row>
    <row r="756" s="2" customFormat="1" ht="24.15" customHeight="1">
      <c r="A756" s="39"/>
      <c r="B756" s="161"/>
      <c r="C756" s="197" t="s">
        <v>5220</v>
      </c>
      <c r="D756" s="197" t="s">
        <v>225</v>
      </c>
      <c r="E756" s="198" t="s">
        <v>5221</v>
      </c>
      <c r="F756" s="199" t="s">
        <v>5222</v>
      </c>
      <c r="G756" s="200" t="s">
        <v>260</v>
      </c>
      <c r="H756" s="201">
        <v>3</v>
      </c>
      <c r="I756" s="202"/>
      <c r="J756" s="203">
        <f>ROUND(I756*H756,2)</f>
        <v>0</v>
      </c>
      <c r="K756" s="204"/>
      <c r="L756" s="40"/>
      <c r="M756" s="205" t="s">
        <v>1</v>
      </c>
      <c r="N756" s="206" t="s">
        <v>45</v>
      </c>
      <c r="O756" s="78"/>
      <c r="P756" s="207">
        <f>O756*H756</f>
        <v>0</v>
      </c>
      <c r="Q756" s="207">
        <v>0</v>
      </c>
      <c r="R756" s="207">
        <f>Q756*H756</f>
        <v>0</v>
      </c>
      <c r="S756" s="207">
        <v>0</v>
      </c>
      <c r="T756" s="208">
        <f>S756*H756</f>
        <v>0</v>
      </c>
      <c r="U756" s="39"/>
      <c r="V756" s="39"/>
      <c r="W756" s="39"/>
      <c r="X756" s="39"/>
      <c r="Y756" s="39"/>
      <c r="Z756" s="39"/>
      <c r="AA756" s="39"/>
      <c r="AB756" s="39"/>
      <c r="AC756" s="39"/>
      <c r="AD756" s="39"/>
      <c r="AE756" s="39"/>
      <c r="AR756" s="209" t="s">
        <v>88</v>
      </c>
      <c r="AT756" s="209" t="s">
        <v>225</v>
      </c>
      <c r="AU756" s="209" t="s">
        <v>90</v>
      </c>
      <c r="AY756" s="20" t="s">
        <v>218</v>
      </c>
      <c r="BE756" s="210">
        <f>IF(N756="základní",J756,0)</f>
        <v>0</v>
      </c>
      <c r="BF756" s="210">
        <f>IF(N756="snížená",J756,0)</f>
        <v>0</v>
      </c>
      <c r="BG756" s="210">
        <f>IF(N756="zákl. přenesená",J756,0)</f>
        <v>0</v>
      </c>
      <c r="BH756" s="210">
        <f>IF(N756="sníž. přenesená",J756,0)</f>
        <v>0</v>
      </c>
      <c r="BI756" s="210">
        <f>IF(N756="nulová",J756,0)</f>
        <v>0</v>
      </c>
      <c r="BJ756" s="20" t="s">
        <v>88</v>
      </c>
      <c r="BK756" s="210">
        <f>ROUND(I756*H756,2)</f>
        <v>0</v>
      </c>
      <c r="BL756" s="20" t="s">
        <v>88</v>
      </c>
      <c r="BM756" s="209" t="s">
        <v>5223</v>
      </c>
    </row>
    <row r="757" s="2" customFormat="1" ht="24.15" customHeight="1">
      <c r="A757" s="39"/>
      <c r="B757" s="161"/>
      <c r="C757" s="197" t="s">
        <v>5224</v>
      </c>
      <c r="D757" s="197" t="s">
        <v>225</v>
      </c>
      <c r="E757" s="198" t="s">
        <v>5225</v>
      </c>
      <c r="F757" s="199" t="s">
        <v>5226</v>
      </c>
      <c r="G757" s="200" t="s">
        <v>260</v>
      </c>
      <c r="H757" s="201">
        <v>7</v>
      </c>
      <c r="I757" s="202"/>
      <c r="J757" s="203">
        <f>ROUND(I757*H757,2)</f>
        <v>0</v>
      </c>
      <c r="K757" s="204"/>
      <c r="L757" s="40"/>
      <c r="M757" s="205" t="s">
        <v>1</v>
      </c>
      <c r="N757" s="206" t="s">
        <v>45</v>
      </c>
      <c r="O757" s="78"/>
      <c r="P757" s="207">
        <f>O757*H757</f>
        <v>0</v>
      </c>
      <c r="Q757" s="207">
        <v>0</v>
      </c>
      <c r="R757" s="207">
        <f>Q757*H757</f>
        <v>0</v>
      </c>
      <c r="S757" s="207">
        <v>0</v>
      </c>
      <c r="T757" s="208">
        <f>S757*H757</f>
        <v>0</v>
      </c>
      <c r="U757" s="39"/>
      <c r="V757" s="39"/>
      <c r="W757" s="39"/>
      <c r="X757" s="39"/>
      <c r="Y757" s="39"/>
      <c r="Z757" s="39"/>
      <c r="AA757" s="39"/>
      <c r="AB757" s="39"/>
      <c r="AC757" s="39"/>
      <c r="AD757" s="39"/>
      <c r="AE757" s="39"/>
      <c r="AR757" s="209" t="s">
        <v>88</v>
      </c>
      <c r="AT757" s="209" t="s">
        <v>225</v>
      </c>
      <c r="AU757" s="209" t="s">
        <v>90</v>
      </c>
      <c r="AY757" s="20" t="s">
        <v>218</v>
      </c>
      <c r="BE757" s="210">
        <f>IF(N757="základní",J757,0)</f>
        <v>0</v>
      </c>
      <c r="BF757" s="210">
        <f>IF(N757="snížená",J757,0)</f>
        <v>0</v>
      </c>
      <c r="BG757" s="210">
        <f>IF(N757="zákl. přenesená",J757,0)</f>
        <v>0</v>
      </c>
      <c r="BH757" s="210">
        <f>IF(N757="sníž. přenesená",J757,0)</f>
        <v>0</v>
      </c>
      <c r="BI757" s="210">
        <f>IF(N757="nulová",J757,0)</f>
        <v>0</v>
      </c>
      <c r="BJ757" s="20" t="s">
        <v>88</v>
      </c>
      <c r="BK757" s="210">
        <f>ROUND(I757*H757,2)</f>
        <v>0</v>
      </c>
      <c r="BL757" s="20" t="s">
        <v>88</v>
      </c>
      <c r="BM757" s="209" t="s">
        <v>5227</v>
      </c>
    </row>
    <row r="758" s="2" customFormat="1" ht="16.5" customHeight="1">
      <c r="A758" s="39"/>
      <c r="B758" s="161"/>
      <c r="C758" s="197" t="s">
        <v>5228</v>
      </c>
      <c r="D758" s="197" t="s">
        <v>225</v>
      </c>
      <c r="E758" s="198" t="s">
        <v>5229</v>
      </c>
      <c r="F758" s="199" t="s">
        <v>5230</v>
      </c>
      <c r="G758" s="200" t="s">
        <v>266</v>
      </c>
      <c r="H758" s="201">
        <v>10</v>
      </c>
      <c r="I758" s="202"/>
      <c r="J758" s="203">
        <f>ROUND(I758*H758,2)</f>
        <v>0</v>
      </c>
      <c r="K758" s="204"/>
      <c r="L758" s="40"/>
      <c r="M758" s="205" t="s">
        <v>1</v>
      </c>
      <c r="N758" s="206" t="s">
        <v>45</v>
      </c>
      <c r="O758" s="78"/>
      <c r="P758" s="207">
        <f>O758*H758</f>
        <v>0</v>
      </c>
      <c r="Q758" s="207">
        <v>0</v>
      </c>
      <c r="R758" s="207">
        <f>Q758*H758</f>
        <v>0</v>
      </c>
      <c r="S758" s="207">
        <v>0</v>
      </c>
      <c r="T758" s="208">
        <f>S758*H758</f>
        <v>0</v>
      </c>
      <c r="U758" s="39"/>
      <c r="V758" s="39"/>
      <c r="W758" s="39"/>
      <c r="X758" s="39"/>
      <c r="Y758" s="39"/>
      <c r="Z758" s="39"/>
      <c r="AA758" s="39"/>
      <c r="AB758" s="39"/>
      <c r="AC758" s="39"/>
      <c r="AD758" s="39"/>
      <c r="AE758" s="39"/>
      <c r="AR758" s="209" t="s">
        <v>88</v>
      </c>
      <c r="AT758" s="209" t="s">
        <v>225</v>
      </c>
      <c r="AU758" s="209" t="s">
        <v>90</v>
      </c>
      <c r="AY758" s="20" t="s">
        <v>218</v>
      </c>
      <c r="BE758" s="210">
        <f>IF(N758="základní",J758,0)</f>
        <v>0</v>
      </c>
      <c r="BF758" s="210">
        <f>IF(N758="snížená",J758,0)</f>
        <v>0</v>
      </c>
      <c r="BG758" s="210">
        <f>IF(N758="zákl. přenesená",J758,0)</f>
        <v>0</v>
      </c>
      <c r="BH758" s="210">
        <f>IF(N758="sníž. přenesená",J758,0)</f>
        <v>0</v>
      </c>
      <c r="BI758" s="210">
        <f>IF(N758="nulová",J758,0)</f>
        <v>0</v>
      </c>
      <c r="BJ758" s="20" t="s">
        <v>88</v>
      </c>
      <c r="BK758" s="210">
        <f>ROUND(I758*H758,2)</f>
        <v>0</v>
      </c>
      <c r="BL758" s="20" t="s">
        <v>88</v>
      </c>
      <c r="BM758" s="209" t="s">
        <v>5231</v>
      </c>
    </row>
    <row r="759" s="2" customFormat="1" ht="16.5" customHeight="1">
      <c r="A759" s="39"/>
      <c r="B759" s="161"/>
      <c r="C759" s="197" t="s">
        <v>5232</v>
      </c>
      <c r="D759" s="197" t="s">
        <v>225</v>
      </c>
      <c r="E759" s="198" t="s">
        <v>5183</v>
      </c>
      <c r="F759" s="199" t="s">
        <v>5184</v>
      </c>
      <c r="G759" s="200" t="s">
        <v>266</v>
      </c>
      <c r="H759" s="201">
        <v>18</v>
      </c>
      <c r="I759" s="202"/>
      <c r="J759" s="203">
        <f>ROUND(I759*H759,2)</f>
        <v>0</v>
      </c>
      <c r="K759" s="204"/>
      <c r="L759" s="40"/>
      <c r="M759" s="205" t="s">
        <v>1</v>
      </c>
      <c r="N759" s="206" t="s">
        <v>45</v>
      </c>
      <c r="O759" s="78"/>
      <c r="P759" s="207">
        <f>O759*H759</f>
        <v>0</v>
      </c>
      <c r="Q759" s="207">
        <v>0</v>
      </c>
      <c r="R759" s="207">
        <f>Q759*H759</f>
        <v>0</v>
      </c>
      <c r="S759" s="207">
        <v>0</v>
      </c>
      <c r="T759" s="208">
        <f>S759*H759</f>
        <v>0</v>
      </c>
      <c r="U759" s="39"/>
      <c r="V759" s="39"/>
      <c r="W759" s="39"/>
      <c r="X759" s="39"/>
      <c r="Y759" s="39"/>
      <c r="Z759" s="39"/>
      <c r="AA759" s="39"/>
      <c r="AB759" s="39"/>
      <c r="AC759" s="39"/>
      <c r="AD759" s="39"/>
      <c r="AE759" s="39"/>
      <c r="AR759" s="209" t="s">
        <v>88</v>
      </c>
      <c r="AT759" s="209" t="s">
        <v>225</v>
      </c>
      <c r="AU759" s="209" t="s">
        <v>90</v>
      </c>
      <c r="AY759" s="20" t="s">
        <v>218</v>
      </c>
      <c r="BE759" s="210">
        <f>IF(N759="základní",J759,0)</f>
        <v>0</v>
      </c>
      <c r="BF759" s="210">
        <f>IF(N759="snížená",J759,0)</f>
        <v>0</v>
      </c>
      <c r="BG759" s="210">
        <f>IF(N759="zákl. přenesená",J759,0)</f>
        <v>0</v>
      </c>
      <c r="BH759" s="210">
        <f>IF(N759="sníž. přenesená",J759,0)</f>
        <v>0</v>
      </c>
      <c r="BI759" s="210">
        <f>IF(N759="nulová",J759,0)</f>
        <v>0</v>
      </c>
      <c r="BJ759" s="20" t="s">
        <v>88</v>
      </c>
      <c r="BK759" s="210">
        <f>ROUND(I759*H759,2)</f>
        <v>0</v>
      </c>
      <c r="BL759" s="20" t="s">
        <v>88</v>
      </c>
      <c r="BM759" s="209" t="s">
        <v>5233</v>
      </c>
    </row>
    <row r="760" s="2" customFormat="1" ht="24.15" customHeight="1">
      <c r="A760" s="39"/>
      <c r="B760" s="161"/>
      <c r="C760" s="197" t="s">
        <v>5234</v>
      </c>
      <c r="D760" s="197" t="s">
        <v>225</v>
      </c>
      <c r="E760" s="198" t="s">
        <v>5235</v>
      </c>
      <c r="F760" s="199" t="s">
        <v>5236</v>
      </c>
      <c r="G760" s="200" t="s">
        <v>266</v>
      </c>
      <c r="H760" s="201">
        <v>1</v>
      </c>
      <c r="I760" s="202"/>
      <c r="J760" s="203">
        <f>ROUND(I760*H760,2)</f>
        <v>0</v>
      </c>
      <c r="K760" s="204"/>
      <c r="L760" s="40"/>
      <c r="M760" s="205" t="s">
        <v>1</v>
      </c>
      <c r="N760" s="206" t="s">
        <v>45</v>
      </c>
      <c r="O760" s="78"/>
      <c r="P760" s="207">
        <f>O760*H760</f>
        <v>0</v>
      </c>
      <c r="Q760" s="207">
        <v>0</v>
      </c>
      <c r="R760" s="207">
        <f>Q760*H760</f>
        <v>0</v>
      </c>
      <c r="S760" s="207">
        <v>0</v>
      </c>
      <c r="T760" s="208">
        <f>S760*H760</f>
        <v>0</v>
      </c>
      <c r="U760" s="39"/>
      <c r="V760" s="39"/>
      <c r="W760" s="39"/>
      <c r="X760" s="39"/>
      <c r="Y760" s="39"/>
      <c r="Z760" s="39"/>
      <c r="AA760" s="39"/>
      <c r="AB760" s="39"/>
      <c r="AC760" s="39"/>
      <c r="AD760" s="39"/>
      <c r="AE760" s="39"/>
      <c r="AR760" s="209" t="s">
        <v>88</v>
      </c>
      <c r="AT760" s="209" t="s">
        <v>225</v>
      </c>
      <c r="AU760" s="209" t="s">
        <v>90</v>
      </c>
      <c r="AY760" s="20" t="s">
        <v>218</v>
      </c>
      <c r="BE760" s="210">
        <f>IF(N760="základní",J760,0)</f>
        <v>0</v>
      </c>
      <c r="BF760" s="210">
        <f>IF(N760="snížená",J760,0)</f>
        <v>0</v>
      </c>
      <c r="BG760" s="210">
        <f>IF(N760="zákl. přenesená",J760,0)</f>
        <v>0</v>
      </c>
      <c r="BH760" s="210">
        <f>IF(N760="sníž. přenesená",J760,0)</f>
        <v>0</v>
      </c>
      <c r="BI760" s="210">
        <f>IF(N760="nulová",J760,0)</f>
        <v>0</v>
      </c>
      <c r="BJ760" s="20" t="s">
        <v>88</v>
      </c>
      <c r="BK760" s="210">
        <f>ROUND(I760*H760,2)</f>
        <v>0</v>
      </c>
      <c r="BL760" s="20" t="s">
        <v>88</v>
      </c>
      <c r="BM760" s="209" t="s">
        <v>5237</v>
      </c>
    </row>
    <row r="761" s="2" customFormat="1" ht="24.15" customHeight="1">
      <c r="A761" s="39"/>
      <c r="B761" s="161"/>
      <c r="C761" s="197" t="s">
        <v>5238</v>
      </c>
      <c r="D761" s="197" t="s">
        <v>225</v>
      </c>
      <c r="E761" s="198" t="s">
        <v>5239</v>
      </c>
      <c r="F761" s="199" t="s">
        <v>5240</v>
      </c>
      <c r="G761" s="200" t="s">
        <v>260</v>
      </c>
      <c r="H761" s="201">
        <v>9</v>
      </c>
      <c r="I761" s="202"/>
      <c r="J761" s="203">
        <f>ROUND(I761*H761,2)</f>
        <v>0</v>
      </c>
      <c r="K761" s="204"/>
      <c r="L761" s="40"/>
      <c r="M761" s="205" t="s">
        <v>1</v>
      </c>
      <c r="N761" s="206" t="s">
        <v>45</v>
      </c>
      <c r="O761" s="78"/>
      <c r="P761" s="207">
        <f>O761*H761</f>
        <v>0</v>
      </c>
      <c r="Q761" s="207">
        <v>0</v>
      </c>
      <c r="R761" s="207">
        <f>Q761*H761</f>
        <v>0</v>
      </c>
      <c r="S761" s="207">
        <v>0</v>
      </c>
      <c r="T761" s="208">
        <f>S761*H761</f>
        <v>0</v>
      </c>
      <c r="U761" s="39"/>
      <c r="V761" s="39"/>
      <c r="W761" s="39"/>
      <c r="X761" s="39"/>
      <c r="Y761" s="39"/>
      <c r="Z761" s="39"/>
      <c r="AA761" s="39"/>
      <c r="AB761" s="39"/>
      <c r="AC761" s="39"/>
      <c r="AD761" s="39"/>
      <c r="AE761" s="39"/>
      <c r="AR761" s="209" t="s">
        <v>88</v>
      </c>
      <c r="AT761" s="209" t="s">
        <v>225</v>
      </c>
      <c r="AU761" s="209" t="s">
        <v>90</v>
      </c>
      <c r="AY761" s="20" t="s">
        <v>218</v>
      </c>
      <c r="BE761" s="210">
        <f>IF(N761="základní",J761,0)</f>
        <v>0</v>
      </c>
      <c r="BF761" s="210">
        <f>IF(N761="snížená",J761,0)</f>
        <v>0</v>
      </c>
      <c r="BG761" s="210">
        <f>IF(N761="zákl. přenesená",J761,0)</f>
        <v>0</v>
      </c>
      <c r="BH761" s="210">
        <f>IF(N761="sníž. přenesená",J761,0)</f>
        <v>0</v>
      </c>
      <c r="BI761" s="210">
        <f>IF(N761="nulová",J761,0)</f>
        <v>0</v>
      </c>
      <c r="BJ761" s="20" t="s">
        <v>88</v>
      </c>
      <c r="BK761" s="210">
        <f>ROUND(I761*H761,2)</f>
        <v>0</v>
      </c>
      <c r="BL761" s="20" t="s">
        <v>88</v>
      </c>
      <c r="BM761" s="209" t="s">
        <v>5241</v>
      </c>
    </row>
    <row r="762" s="2" customFormat="1" ht="24.15" customHeight="1">
      <c r="A762" s="39"/>
      <c r="B762" s="161"/>
      <c r="C762" s="197" t="s">
        <v>5242</v>
      </c>
      <c r="D762" s="197" t="s">
        <v>225</v>
      </c>
      <c r="E762" s="198" t="s">
        <v>5187</v>
      </c>
      <c r="F762" s="199" t="s">
        <v>5188</v>
      </c>
      <c r="G762" s="200" t="s">
        <v>260</v>
      </c>
      <c r="H762" s="201">
        <v>29</v>
      </c>
      <c r="I762" s="202"/>
      <c r="J762" s="203">
        <f>ROUND(I762*H762,2)</f>
        <v>0</v>
      </c>
      <c r="K762" s="204"/>
      <c r="L762" s="40"/>
      <c r="M762" s="205" t="s">
        <v>1</v>
      </c>
      <c r="N762" s="206" t="s">
        <v>45</v>
      </c>
      <c r="O762" s="78"/>
      <c r="P762" s="207">
        <f>O762*H762</f>
        <v>0</v>
      </c>
      <c r="Q762" s="207">
        <v>0</v>
      </c>
      <c r="R762" s="207">
        <f>Q762*H762</f>
        <v>0</v>
      </c>
      <c r="S762" s="207">
        <v>0</v>
      </c>
      <c r="T762" s="208">
        <f>S762*H762</f>
        <v>0</v>
      </c>
      <c r="U762" s="39"/>
      <c r="V762" s="39"/>
      <c r="W762" s="39"/>
      <c r="X762" s="39"/>
      <c r="Y762" s="39"/>
      <c r="Z762" s="39"/>
      <c r="AA762" s="39"/>
      <c r="AB762" s="39"/>
      <c r="AC762" s="39"/>
      <c r="AD762" s="39"/>
      <c r="AE762" s="39"/>
      <c r="AR762" s="209" t="s">
        <v>88</v>
      </c>
      <c r="AT762" s="209" t="s">
        <v>225</v>
      </c>
      <c r="AU762" s="209" t="s">
        <v>90</v>
      </c>
      <c r="AY762" s="20" t="s">
        <v>218</v>
      </c>
      <c r="BE762" s="210">
        <f>IF(N762="základní",J762,0)</f>
        <v>0</v>
      </c>
      <c r="BF762" s="210">
        <f>IF(N762="snížená",J762,0)</f>
        <v>0</v>
      </c>
      <c r="BG762" s="210">
        <f>IF(N762="zákl. přenesená",J762,0)</f>
        <v>0</v>
      </c>
      <c r="BH762" s="210">
        <f>IF(N762="sníž. přenesená",J762,0)</f>
        <v>0</v>
      </c>
      <c r="BI762" s="210">
        <f>IF(N762="nulová",J762,0)</f>
        <v>0</v>
      </c>
      <c r="BJ762" s="20" t="s">
        <v>88</v>
      </c>
      <c r="BK762" s="210">
        <f>ROUND(I762*H762,2)</f>
        <v>0</v>
      </c>
      <c r="BL762" s="20" t="s">
        <v>88</v>
      </c>
      <c r="BM762" s="209" t="s">
        <v>5243</v>
      </c>
    </row>
    <row r="763" s="2" customFormat="1" ht="16.5" customHeight="1">
      <c r="A763" s="39"/>
      <c r="B763" s="161"/>
      <c r="C763" s="197" t="s">
        <v>5244</v>
      </c>
      <c r="D763" s="197" t="s">
        <v>225</v>
      </c>
      <c r="E763" s="198" t="s">
        <v>5245</v>
      </c>
      <c r="F763" s="199" t="s">
        <v>5246</v>
      </c>
      <c r="G763" s="200" t="s">
        <v>266</v>
      </c>
      <c r="H763" s="201">
        <v>10</v>
      </c>
      <c r="I763" s="202"/>
      <c r="J763" s="203">
        <f>ROUND(I763*H763,2)</f>
        <v>0</v>
      </c>
      <c r="K763" s="204"/>
      <c r="L763" s="40"/>
      <c r="M763" s="205" t="s">
        <v>1</v>
      </c>
      <c r="N763" s="206" t="s">
        <v>45</v>
      </c>
      <c r="O763" s="78"/>
      <c r="P763" s="207">
        <f>O763*H763</f>
        <v>0</v>
      </c>
      <c r="Q763" s="207">
        <v>0</v>
      </c>
      <c r="R763" s="207">
        <f>Q763*H763</f>
        <v>0</v>
      </c>
      <c r="S763" s="207">
        <v>0</v>
      </c>
      <c r="T763" s="208">
        <f>S763*H763</f>
        <v>0</v>
      </c>
      <c r="U763" s="39"/>
      <c r="V763" s="39"/>
      <c r="W763" s="39"/>
      <c r="X763" s="39"/>
      <c r="Y763" s="39"/>
      <c r="Z763" s="39"/>
      <c r="AA763" s="39"/>
      <c r="AB763" s="39"/>
      <c r="AC763" s="39"/>
      <c r="AD763" s="39"/>
      <c r="AE763" s="39"/>
      <c r="AR763" s="209" t="s">
        <v>229</v>
      </c>
      <c r="AT763" s="209" t="s">
        <v>225</v>
      </c>
      <c r="AU763" s="209" t="s">
        <v>90</v>
      </c>
      <c r="AY763" s="20" t="s">
        <v>218</v>
      </c>
      <c r="BE763" s="210">
        <f>IF(N763="základní",J763,0)</f>
        <v>0</v>
      </c>
      <c r="BF763" s="210">
        <f>IF(N763="snížená",J763,0)</f>
        <v>0</v>
      </c>
      <c r="BG763" s="210">
        <f>IF(N763="zákl. přenesená",J763,0)</f>
        <v>0</v>
      </c>
      <c r="BH763" s="210">
        <f>IF(N763="sníž. přenesená",J763,0)</f>
        <v>0</v>
      </c>
      <c r="BI763" s="210">
        <f>IF(N763="nulová",J763,0)</f>
        <v>0</v>
      </c>
      <c r="BJ763" s="20" t="s">
        <v>88</v>
      </c>
      <c r="BK763" s="210">
        <f>ROUND(I763*H763,2)</f>
        <v>0</v>
      </c>
      <c r="BL763" s="20" t="s">
        <v>229</v>
      </c>
      <c r="BM763" s="209" t="s">
        <v>5247</v>
      </c>
    </row>
    <row r="764" s="2" customFormat="1" ht="16.5" customHeight="1">
      <c r="A764" s="39"/>
      <c r="B764" s="161"/>
      <c r="C764" s="197" t="s">
        <v>5248</v>
      </c>
      <c r="D764" s="197" t="s">
        <v>225</v>
      </c>
      <c r="E764" s="198" t="s">
        <v>5191</v>
      </c>
      <c r="F764" s="199" t="s">
        <v>5192</v>
      </c>
      <c r="G764" s="200" t="s">
        <v>266</v>
      </c>
      <c r="H764" s="201">
        <v>30</v>
      </c>
      <c r="I764" s="202"/>
      <c r="J764" s="203">
        <f>ROUND(I764*H764,2)</f>
        <v>0</v>
      </c>
      <c r="K764" s="204"/>
      <c r="L764" s="40"/>
      <c r="M764" s="205" t="s">
        <v>1</v>
      </c>
      <c r="N764" s="206" t="s">
        <v>45</v>
      </c>
      <c r="O764" s="78"/>
      <c r="P764" s="207">
        <f>O764*H764</f>
        <v>0</v>
      </c>
      <c r="Q764" s="207">
        <v>0</v>
      </c>
      <c r="R764" s="207">
        <f>Q764*H764</f>
        <v>0</v>
      </c>
      <c r="S764" s="207">
        <v>0</v>
      </c>
      <c r="T764" s="208">
        <f>S764*H764</f>
        <v>0</v>
      </c>
      <c r="U764" s="39"/>
      <c r="V764" s="39"/>
      <c r="W764" s="39"/>
      <c r="X764" s="39"/>
      <c r="Y764" s="39"/>
      <c r="Z764" s="39"/>
      <c r="AA764" s="39"/>
      <c r="AB764" s="39"/>
      <c r="AC764" s="39"/>
      <c r="AD764" s="39"/>
      <c r="AE764" s="39"/>
      <c r="AR764" s="209" t="s">
        <v>229</v>
      </c>
      <c r="AT764" s="209" t="s">
        <v>225</v>
      </c>
      <c r="AU764" s="209" t="s">
        <v>90</v>
      </c>
      <c r="AY764" s="20" t="s">
        <v>218</v>
      </c>
      <c r="BE764" s="210">
        <f>IF(N764="základní",J764,0)</f>
        <v>0</v>
      </c>
      <c r="BF764" s="210">
        <f>IF(N764="snížená",J764,0)</f>
        <v>0</v>
      </c>
      <c r="BG764" s="210">
        <f>IF(N764="zákl. přenesená",J764,0)</f>
        <v>0</v>
      </c>
      <c r="BH764" s="210">
        <f>IF(N764="sníž. přenesená",J764,0)</f>
        <v>0</v>
      </c>
      <c r="BI764" s="210">
        <f>IF(N764="nulová",J764,0)</f>
        <v>0</v>
      </c>
      <c r="BJ764" s="20" t="s">
        <v>88</v>
      </c>
      <c r="BK764" s="210">
        <f>ROUND(I764*H764,2)</f>
        <v>0</v>
      </c>
      <c r="BL764" s="20" t="s">
        <v>229</v>
      </c>
      <c r="BM764" s="209" t="s">
        <v>5249</v>
      </c>
    </row>
    <row r="765" s="2" customFormat="1" ht="21.75" customHeight="1">
      <c r="A765" s="39"/>
      <c r="B765" s="161"/>
      <c r="C765" s="197" t="s">
        <v>5250</v>
      </c>
      <c r="D765" s="197" t="s">
        <v>225</v>
      </c>
      <c r="E765" s="198" t="s">
        <v>5251</v>
      </c>
      <c r="F765" s="199" t="s">
        <v>5252</v>
      </c>
      <c r="G765" s="200" t="s">
        <v>266</v>
      </c>
      <c r="H765" s="201">
        <v>1</v>
      </c>
      <c r="I765" s="202"/>
      <c r="J765" s="203">
        <f>ROUND(I765*H765,2)</f>
        <v>0</v>
      </c>
      <c r="K765" s="204"/>
      <c r="L765" s="40"/>
      <c r="M765" s="205" t="s">
        <v>1</v>
      </c>
      <c r="N765" s="206" t="s">
        <v>45</v>
      </c>
      <c r="O765" s="78"/>
      <c r="P765" s="207">
        <f>O765*H765</f>
        <v>0</v>
      </c>
      <c r="Q765" s="207">
        <v>0</v>
      </c>
      <c r="R765" s="207">
        <f>Q765*H765</f>
        <v>0</v>
      </c>
      <c r="S765" s="207">
        <v>0</v>
      </c>
      <c r="T765" s="208">
        <f>S765*H765</f>
        <v>0</v>
      </c>
      <c r="U765" s="39"/>
      <c r="V765" s="39"/>
      <c r="W765" s="39"/>
      <c r="X765" s="39"/>
      <c r="Y765" s="39"/>
      <c r="Z765" s="39"/>
      <c r="AA765" s="39"/>
      <c r="AB765" s="39"/>
      <c r="AC765" s="39"/>
      <c r="AD765" s="39"/>
      <c r="AE765" s="39"/>
      <c r="AR765" s="209" t="s">
        <v>88</v>
      </c>
      <c r="AT765" s="209" t="s">
        <v>225</v>
      </c>
      <c r="AU765" s="209" t="s">
        <v>90</v>
      </c>
      <c r="AY765" s="20" t="s">
        <v>218</v>
      </c>
      <c r="BE765" s="210">
        <f>IF(N765="základní",J765,0)</f>
        <v>0</v>
      </c>
      <c r="BF765" s="210">
        <f>IF(N765="snížená",J765,0)</f>
        <v>0</v>
      </c>
      <c r="BG765" s="210">
        <f>IF(N765="zákl. přenesená",J765,0)</f>
        <v>0</v>
      </c>
      <c r="BH765" s="210">
        <f>IF(N765="sníž. přenesená",J765,0)</f>
        <v>0</v>
      </c>
      <c r="BI765" s="210">
        <f>IF(N765="nulová",J765,0)</f>
        <v>0</v>
      </c>
      <c r="BJ765" s="20" t="s">
        <v>88</v>
      </c>
      <c r="BK765" s="210">
        <f>ROUND(I765*H765,2)</f>
        <v>0</v>
      </c>
      <c r="BL765" s="20" t="s">
        <v>88</v>
      </c>
      <c r="BM765" s="209" t="s">
        <v>5253</v>
      </c>
    </row>
    <row r="766" s="2" customFormat="1" ht="16.5" customHeight="1">
      <c r="A766" s="39"/>
      <c r="B766" s="161"/>
      <c r="C766" s="197" t="s">
        <v>5254</v>
      </c>
      <c r="D766" s="197" t="s">
        <v>225</v>
      </c>
      <c r="E766" s="198" t="s">
        <v>5255</v>
      </c>
      <c r="F766" s="199" t="s">
        <v>5256</v>
      </c>
      <c r="G766" s="200" t="s">
        <v>266</v>
      </c>
      <c r="H766" s="201">
        <v>2</v>
      </c>
      <c r="I766" s="202"/>
      <c r="J766" s="203">
        <f>ROUND(I766*H766,2)</f>
        <v>0</v>
      </c>
      <c r="K766" s="204"/>
      <c r="L766" s="40"/>
      <c r="M766" s="205" t="s">
        <v>1</v>
      </c>
      <c r="N766" s="206" t="s">
        <v>45</v>
      </c>
      <c r="O766" s="78"/>
      <c r="P766" s="207">
        <f>O766*H766</f>
        <v>0</v>
      </c>
      <c r="Q766" s="207">
        <v>0</v>
      </c>
      <c r="R766" s="207">
        <f>Q766*H766</f>
        <v>0</v>
      </c>
      <c r="S766" s="207">
        <v>0</v>
      </c>
      <c r="T766" s="208">
        <f>S766*H766</f>
        <v>0</v>
      </c>
      <c r="U766" s="39"/>
      <c r="V766" s="39"/>
      <c r="W766" s="39"/>
      <c r="X766" s="39"/>
      <c r="Y766" s="39"/>
      <c r="Z766" s="39"/>
      <c r="AA766" s="39"/>
      <c r="AB766" s="39"/>
      <c r="AC766" s="39"/>
      <c r="AD766" s="39"/>
      <c r="AE766" s="39"/>
      <c r="AR766" s="209" t="s">
        <v>88</v>
      </c>
      <c r="AT766" s="209" t="s">
        <v>225</v>
      </c>
      <c r="AU766" s="209" t="s">
        <v>90</v>
      </c>
      <c r="AY766" s="20" t="s">
        <v>218</v>
      </c>
      <c r="BE766" s="210">
        <f>IF(N766="základní",J766,0)</f>
        <v>0</v>
      </c>
      <c r="BF766" s="210">
        <f>IF(N766="snížená",J766,0)</f>
        <v>0</v>
      </c>
      <c r="BG766" s="210">
        <f>IF(N766="zákl. přenesená",J766,0)</f>
        <v>0</v>
      </c>
      <c r="BH766" s="210">
        <f>IF(N766="sníž. přenesená",J766,0)</f>
        <v>0</v>
      </c>
      <c r="BI766" s="210">
        <f>IF(N766="nulová",J766,0)</f>
        <v>0</v>
      </c>
      <c r="BJ766" s="20" t="s">
        <v>88</v>
      </c>
      <c r="BK766" s="210">
        <f>ROUND(I766*H766,2)</f>
        <v>0</v>
      </c>
      <c r="BL766" s="20" t="s">
        <v>88</v>
      </c>
      <c r="BM766" s="209" t="s">
        <v>5257</v>
      </c>
    </row>
    <row r="767" s="2" customFormat="1" ht="16.5" customHeight="1">
      <c r="A767" s="39"/>
      <c r="B767" s="161"/>
      <c r="C767" s="197" t="s">
        <v>5258</v>
      </c>
      <c r="D767" s="197" t="s">
        <v>225</v>
      </c>
      <c r="E767" s="198" t="s">
        <v>5199</v>
      </c>
      <c r="F767" s="199" t="s">
        <v>5200</v>
      </c>
      <c r="G767" s="200" t="s">
        <v>266</v>
      </c>
      <c r="H767" s="201">
        <v>2</v>
      </c>
      <c r="I767" s="202"/>
      <c r="J767" s="203">
        <f>ROUND(I767*H767,2)</f>
        <v>0</v>
      </c>
      <c r="K767" s="204"/>
      <c r="L767" s="40"/>
      <c r="M767" s="205" t="s">
        <v>1</v>
      </c>
      <c r="N767" s="206" t="s">
        <v>45</v>
      </c>
      <c r="O767" s="78"/>
      <c r="P767" s="207">
        <f>O767*H767</f>
        <v>0</v>
      </c>
      <c r="Q767" s="207">
        <v>0</v>
      </c>
      <c r="R767" s="207">
        <f>Q767*H767</f>
        <v>0</v>
      </c>
      <c r="S767" s="207">
        <v>0</v>
      </c>
      <c r="T767" s="208">
        <f>S767*H767</f>
        <v>0</v>
      </c>
      <c r="U767" s="39"/>
      <c r="V767" s="39"/>
      <c r="W767" s="39"/>
      <c r="X767" s="39"/>
      <c r="Y767" s="39"/>
      <c r="Z767" s="39"/>
      <c r="AA767" s="39"/>
      <c r="AB767" s="39"/>
      <c r="AC767" s="39"/>
      <c r="AD767" s="39"/>
      <c r="AE767" s="39"/>
      <c r="AR767" s="209" t="s">
        <v>88</v>
      </c>
      <c r="AT767" s="209" t="s">
        <v>225</v>
      </c>
      <c r="AU767" s="209" t="s">
        <v>90</v>
      </c>
      <c r="AY767" s="20" t="s">
        <v>218</v>
      </c>
      <c r="BE767" s="210">
        <f>IF(N767="základní",J767,0)</f>
        <v>0</v>
      </c>
      <c r="BF767" s="210">
        <f>IF(N767="snížená",J767,0)</f>
        <v>0</v>
      </c>
      <c r="BG767" s="210">
        <f>IF(N767="zákl. přenesená",J767,0)</f>
        <v>0</v>
      </c>
      <c r="BH767" s="210">
        <f>IF(N767="sníž. přenesená",J767,0)</f>
        <v>0</v>
      </c>
      <c r="BI767" s="210">
        <f>IF(N767="nulová",J767,0)</f>
        <v>0</v>
      </c>
      <c r="BJ767" s="20" t="s">
        <v>88</v>
      </c>
      <c r="BK767" s="210">
        <f>ROUND(I767*H767,2)</f>
        <v>0</v>
      </c>
      <c r="BL767" s="20" t="s">
        <v>88</v>
      </c>
      <c r="BM767" s="209" t="s">
        <v>5259</v>
      </c>
    </row>
    <row r="768" s="2" customFormat="1" ht="16.5" customHeight="1">
      <c r="A768" s="39"/>
      <c r="B768" s="161"/>
      <c r="C768" s="197" t="s">
        <v>5260</v>
      </c>
      <c r="D768" s="197" t="s">
        <v>225</v>
      </c>
      <c r="E768" s="198" t="s">
        <v>5261</v>
      </c>
      <c r="F768" s="199" t="s">
        <v>5262</v>
      </c>
      <c r="G768" s="200" t="s">
        <v>501</v>
      </c>
      <c r="H768" s="201">
        <v>26</v>
      </c>
      <c r="I768" s="202"/>
      <c r="J768" s="203">
        <f>ROUND(I768*H768,2)</f>
        <v>0</v>
      </c>
      <c r="K768" s="204"/>
      <c r="L768" s="40"/>
      <c r="M768" s="205" t="s">
        <v>1</v>
      </c>
      <c r="N768" s="206" t="s">
        <v>45</v>
      </c>
      <c r="O768" s="78"/>
      <c r="P768" s="207">
        <f>O768*H768</f>
        <v>0</v>
      </c>
      <c r="Q768" s="207">
        <v>0</v>
      </c>
      <c r="R768" s="207">
        <f>Q768*H768</f>
        <v>0</v>
      </c>
      <c r="S768" s="207">
        <v>0</v>
      </c>
      <c r="T768" s="208">
        <f>S768*H768</f>
        <v>0</v>
      </c>
      <c r="U768" s="39"/>
      <c r="V768" s="39"/>
      <c r="W768" s="39"/>
      <c r="X768" s="39"/>
      <c r="Y768" s="39"/>
      <c r="Z768" s="39"/>
      <c r="AA768" s="39"/>
      <c r="AB768" s="39"/>
      <c r="AC768" s="39"/>
      <c r="AD768" s="39"/>
      <c r="AE768" s="39"/>
      <c r="AR768" s="209" t="s">
        <v>88</v>
      </c>
      <c r="AT768" s="209" t="s">
        <v>225</v>
      </c>
      <c r="AU768" s="209" t="s">
        <v>90</v>
      </c>
      <c r="AY768" s="20" t="s">
        <v>218</v>
      </c>
      <c r="BE768" s="210">
        <f>IF(N768="základní",J768,0)</f>
        <v>0</v>
      </c>
      <c r="BF768" s="210">
        <f>IF(N768="snížená",J768,0)</f>
        <v>0</v>
      </c>
      <c r="BG768" s="210">
        <f>IF(N768="zákl. přenesená",J768,0)</f>
        <v>0</v>
      </c>
      <c r="BH768" s="210">
        <f>IF(N768="sníž. přenesená",J768,0)</f>
        <v>0</v>
      </c>
      <c r="BI768" s="210">
        <f>IF(N768="nulová",J768,0)</f>
        <v>0</v>
      </c>
      <c r="BJ768" s="20" t="s">
        <v>88</v>
      </c>
      <c r="BK768" s="210">
        <f>ROUND(I768*H768,2)</f>
        <v>0</v>
      </c>
      <c r="BL768" s="20" t="s">
        <v>88</v>
      </c>
      <c r="BM768" s="209" t="s">
        <v>5263</v>
      </c>
    </row>
    <row r="769" s="2" customFormat="1" ht="21.75" customHeight="1">
      <c r="A769" s="39"/>
      <c r="B769" s="161"/>
      <c r="C769" s="197" t="s">
        <v>5264</v>
      </c>
      <c r="D769" s="197" t="s">
        <v>225</v>
      </c>
      <c r="E769" s="198" t="s">
        <v>5265</v>
      </c>
      <c r="F769" s="199" t="s">
        <v>5266</v>
      </c>
      <c r="G769" s="200" t="s">
        <v>266</v>
      </c>
      <c r="H769" s="201">
        <v>14</v>
      </c>
      <c r="I769" s="202"/>
      <c r="J769" s="203">
        <f>ROUND(I769*H769,2)</f>
        <v>0</v>
      </c>
      <c r="K769" s="204"/>
      <c r="L769" s="40"/>
      <c r="M769" s="205" t="s">
        <v>1</v>
      </c>
      <c r="N769" s="206" t="s">
        <v>45</v>
      </c>
      <c r="O769" s="78"/>
      <c r="P769" s="207">
        <f>O769*H769</f>
        <v>0</v>
      </c>
      <c r="Q769" s="207">
        <v>0</v>
      </c>
      <c r="R769" s="207">
        <f>Q769*H769</f>
        <v>0</v>
      </c>
      <c r="S769" s="207">
        <v>0</v>
      </c>
      <c r="T769" s="208">
        <f>S769*H769</f>
        <v>0</v>
      </c>
      <c r="U769" s="39"/>
      <c r="V769" s="39"/>
      <c r="W769" s="39"/>
      <c r="X769" s="39"/>
      <c r="Y769" s="39"/>
      <c r="Z769" s="39"/>
      <c r="AA769" s="39"/>
      <c r="AB769" s="39"/>
      <c r="AC769" s="39"/>
      <c r="AD769" s="39"/>
      <c r="AE769" s="39"/>
      <c r="AR769" s="209" t="s">
        <v>88</v>
      </c>
      <c r="AT769" s="209" t="s">
        <v>225</v>
      </c>
      <c r="AU769" s="209" t="s">
        <v>90</v>
      </c>
      <c r="AY769" s="20" t="s">
        <v>218</v>
      </c>
      <c r="BE769" s="210">
        <f>IF(N769="základní",J769,0)</f>
        <v>0</v>
      </c>
      <c r="BF769" s="210">
        <f>IF(N769="snížená",J769,0)</f>
        <v>0</v>
      </c>
      <c r="BG769" s="210">
        <f>IF(N769="zákl. přenesená",J769,0)</f>
        <v>0</v>
      </c>
      <c r="BH769" s="210">
        <f>IF(N769="sníž. přenesená",J769,0)</f>
        <v>0</v>
      </c>
      <c r="BI769" s="210">
        <f>IF(N769="nulová",J769,0)</f>
        <v>0</v>
      </c>
      <c r="BJ769" s="20" t="s">
        <v>88</v>
      </c>
      <c r="BK769" s="210">
        <f>ROUND(I769*H769,2)</f>
        <v>0</v>
      </c>
      <c r="BL769" s="20" t="s">
        <v>88</v>
      </c>
      <c r="BM769" s="209" t="s">
        <v>5267</v>
      </c>
    </row>
    <row r="770" s="2" customFormat="1" ht="33" customHeight="1">
      <c r="A770" s="39"/>
      <c r="B770" s="161"/>
      <c r="C770" s="197" t="s">
        <v>5268</v>
      </c>
      <c r="D770" s="197" t="s">
        <v>225</v>
      </c>
      <c r="E770" s="198" t="s">
        <v>5207</v>
      </c>
      <c r="F770" s="199" t="s">
        <v>5208</v>
      </c>
      <c r="G770" s="200" t="s">
        <v>260</v>
      </c>
      <c r="H770" s="201">
        <v>58</v>
      </c>
      <c r="I770" s="202"/>
      <c r="J770" s="203">
        <f>ROUND(I770*H770,2)</f>
        <v>0</v>
      </c>
      <c r="K770" s="204"/>
      <c r="L770" s="40"/>
      <c r="M770" s="205" t="s">
        <v>1</v>
      </c>
      <c r="N770" s="206" t="s">
        <v>45</v>
      </c>
      <c r="O770" s="78"/>
      <c r="P770" s="207">
        <f>O770*H770</f>
        <v>0</v>
      </c>
      <c r="Q770" s="207">
        <v>0</v>
      </c>
      <c r="R770" s="207">
        <f>Q770*H770</f>
        <v>0</v>
      </c>
      <c r="S770" s="207">
        <v>0</v>
      </c>
      <c r="T770" s="208">
        <f>S770*H770</f>
        <v>0</v>
      </c>
      <c r="U770" s="39"/>
      <c r="V770" s="39"/>
      <c r="W770" s="39"/>
      <c r="X770" s="39"/>
      <c r="Y770" s="39"/>
      <c r="Z770" s="39"/>
      <c r="AA770" s="39"/>
      <c r="AB770" s="39"/>
      <c r="AC770" s="39"/>
      <c r="AD770" s="39"/>
      <c r="AE770" s="39"/>
      <c r="AR770" s="209" t="s">
        <v>88</v>
      </c>
      <c r="AT770" s="209" t="s">
        <v>225</v>
      </c>
      <c r="AU770" s="209" t="s">
        <v>90</v>
      </c>
      <c r="AY770" s="20" t="s">
        <v>218</v>
      </c>
      <c r="BE770" s="210">
        <f>IF(N770="základní",J770,0)</f>
        <v>0</v>
      </c>
      <c r="BF770" s="210">
        <f>IF(N770="snížená",J770,0)</f>
        <v>0</v>
      </c>
      <c r="BG770" s="210">
        <f>IF(N770="zákl. přenesená",J770,0)</f>
        <v>0</v>
      </c>
      <c r="BH770" s="210">
        <f>IF(N770="sníž. přenesená",J770,0)</f>
        <v>0</v>
      </c>
      <c r="BI770" s="210">
        <f>IF(N770="nulová",J770,0)</f>
        <v>0</v>
      </c>
      <c r="BJ770" s="20" t="s">
        <v>88</v>
      </c>
      <c r="BK770" s="210">
        <f>ROUND(I770*H770,2)</f>
        <v>0</v>
      </c>
      <c r="BL770" s="20" t="s">
        <v>88</v>
      </c>
      <c r="BM770" s="209" t="s">
        <v>5269</v>
      </c>
    </row>
    <row r="771" s="2" customFormat="1" ht="16.5" customHeight="1">
      <c r="A771" s="39"/>
      <c r="B771" s="161"/>
      <c r="C771" s="197" t="s">
        <v>5270</v>
      </c>
      <c r="D771" s="197" t="s">
        <v>225</v>
      </c>
      <c r="E771" s="198" t="s">
        <v>5271</v>
      </c>
      <c r="F771" s="199" t="s">
        <v>5272</v>
      </c>
      <c r="G771" s="200" t="s">
        <v>266</v>
      </c>
      <c r="H771" s="201">
        <v>20</v>
      </c>
      <c r="I771" s="202"/>
      <c r="J771" s="203">
        <f>ROUND(I771*H771,2)</f>
        <v>0</v>
      </c>
      <c r="K771" s="204"/>
      <c r="L771" s="40"/>
      <c r="M771" s="205" t="s">
        <v>1</v>
      </c>
      <c r="N771" s="206" t="s">
        <v>45</v>
      </c>
      <c r="O771" s="78"/>
      <c r="P771" s="207">
        <f>O771*H771</f>
        <v>0</v>
      </c>
      <c r="Q771" s="207">
        <v>0</v>
      </c>
      <c r="R771" s="207">
        <f>Q771*H771</f>
        <v>0</v>
      </c>
      <c r="S771" s="207">
        <v>0</v>
      </c>
      <c r="T771" s="208">
        <f>S771*H771</f>
        <v>0</v>
      </c>
      <c r="U771" s="39"/>
      <c r="V771" s="39"/>
      <c r="W771" s="39"/>
      <c r="X771" s="39"/>
      <c r="Y771" s="39"/>
      <c r="Z771" s="39"/>
      <c r="AA771" s="39"/>
      <c r="AB771" s="39"/>
      <c r="AC771" s="39"/>
      <c r="AD771" s="39"/>
      <c r="AE771" s="39"/>
      <c r="AR771" s="209" t="s">
        <v>88</v>
      </c>
      <c r="AT771" s="209" t="s">
        <v>225</v>
      </c>
      <c r="AU771" s="209" t="s">
        <v>90</v>
      </c>
      <c r="AY771" s="20" t="s">
        <v>218</v>
      </c>
      <c r="BE771" s="210">
        <f>IF(N771="základní",J771,0)</f>
        <v>0</v>
      </c>
      <c r="BF771" s="210">
        <f>IF(N771="snížená",J771,0)</f>
        <v>0</v>
      </c>
      <c r="BG771" s="210">
        <f>IF(N771="zákl. přenesená",J771,0)</f>
        <v>0</v>
      </c>
      <c r="BH771" s="210">
        <f>IF(N771="sníž. přenesená",J771,0)</f>
        <v>0</v>
      </c>
      <c r="BI771" s="210">
        <f>IF(N771="nulová",J771,0)</f>
        <v>0</v>
      </c>
      <c r="BJ771" s="20" t="s">
        <v>88</v>
      </c>
      <c r="BK771" s="210">
        <f>ROUND(I771*H771,2)</f>
        <v>0</v>
      </c>
      <c r="BL771" s="20" t="s">
        <v>88</v>
      </c>
      <c r="BM771" s="209" t="s">
        <v>5273</v>
      </c>
    </row>
    <row r="772" s="2" customFormat="1" ht="24.15" customHeight="1">
      <c r="A772" s="39"/>
      <c r="B772" s="161"/>
      <c r="C772" s="197" t="s">
        <v>5274</v>
      </c>
      <c r="D772" s="197" t="s">
        <v>225</v>
      </c>
      <c r="E772" s="198" t="s">
        <v>5275</v>
      </c>
      <c r="F772" s="199" t="s">
        <v>5276</v>
      </c>
      <c r="G772" s="200" t="s">
        <v>266</v>
      </c>
      <c r="H772" s="201">
        <v>30</v>
      </c>
      <c r="I772" s="202"/>
      <c r="J772" s="203">
        <f>ROUND(I772*H772,2)</f>
        <v>0</v>
      </c>
      <c r="K772" s="204"/>
      <c r="L772" s="40"/>
      <c r="M772" s="205" t="s">
        <v>1</v>
      </c>
      <c r="N772" s="206" t="s">
        <v>45</v>
      </c>
      <c r="O772" s="78"/>
      <c r="P772" s="207">
        <f>O772*H772</f>
        <v>0</v>
      </c>
      <c r="Q772" s="207">
        <v>0</v>
      </c>
      <c r="R772" s="207">
        <f>Q772*H772</f>
        <v>0</v>
      </c>
      <c r="S772" s="207">
        <v>0</v>
      </c>
      <c r="T772" s="208">
        <f>S772*H772</f>
        <v>0</v>
      </c>
      <c r="U772" s="39"/>
      <c r="V772" s="39"/>
      <c r="W772" s="39"/>
      <c r="X772" s="39"/>
      <c r="Y772" s="39"/>
      <c r="Z772" s="39"/>
      <c r="AA772" s="39"/>
      <c r="AB772" s="39"/>
      <c r="AC772" s="39"/>
      <c r="AD772" s="39"/>
      <c r="AE772" s="39"/>
      <c r="AR772" s="209" t="s">
        <v>88</v>
      </c>
      <c r="AT772" s="209" t="s">
        <v>225</v>
      </c>
      <c r="AU772" s="209" t="s">
        <v>90</v>
      </c>
      <c r="AY772" s="20" t="s">
        <v>218</v>
      </c>
      <c r="BE772" s="210">
        <f>IF(N772="základní",J772,0)</f>
        <v>0</v>
      </c>
      <c r="BF772" s="210">
        <f>IF(N772="snížená",J772,0)</f>
        <v>0</v>
      </c>
      <c r="BG772" s="210">
        <f>IF(N772="zákl. přenesená",J772,0)</f>
        <v>0</v>
      </c>
      <c r="BH772" s="210">
        <f>IF(N772="sníž. přenesená",J772,0)</f>
        <v>0</v>
      </c>
      <c r="BI772" s="210">
        <f>IF(N772="nulová",J772,0)</f>
        <v>0</v>
      </c>
      <c r="BJ772" s="20" t="s">
        <v>88</v>
      </c>
      <c r="BK772" s="210">
        <f>ROUND(I772*H772,2)</f>
        <v>0</v>
      </c>
      <c r="BL772" s="20" t="s">
        <v>88</v>
      </c>
      <c r="BM772" s="209" t="s">
        <v>5277</v>
      </c>
    </row>
    <row r="773" s="2" customFormat="1" ht="24.15" customHeight="1">
      <c r="A773" s="39"/>
      <c r="B773" s="161"/>
      <c r="C773" s="197" t="s">
        <v>5278</v>
      </c>
      <c r="D773" s="197" t="s">
        <v>225</v>
      </c>
      <c r="E773" s="198" t="s">
        <v>5279</v>
      </c>
      <c r="F773" s="199" t="s">
        <v>5280</v>
      </c>
      <c r="G773" s="200" t="s">
        <v>266</v>
      </c>
      <c r="H773" s="201">
        <v>10</v>
      </c>
      <c r="I773" s="202"/>
      <c r="J773" s="203">
        <f>ROUND(I773*H773,2)</f>
        <v>0</v>
      </c>
      <c r="K773" s="204"/>
      <c r="L773" s="40"/>
      <c r="M773" s="205" t="s">
        <v>1</v>
      </c>
      <c r="N773" s="206" t="s">
        <v>45</v>
      </c>
      <c r="O773" s="78"/>
      <c r="P773" s="207">
        <f>O773*H773</f>
        <v>0</v>
      </c>
      <c r="Q773" s="207">
        <v>0</v>
      </c>
      <c r="R773" s="207">
        <f>Q773*H773</f>
        <v>0</v>
      </c>
      <c r="S773" s="207">
        <v>0</v>
      </c>
      <c r="T773" s="208">
        <f>S773*H773</f>
        <v>0</v>
      </c>
      <c r="U773" s="39"/>
      <c r="V773" s="39"/>
      <c r="W773" s="39"/>
      <c r="X773" s="39"/>
      <c r="Y773" s="39"/>
      <c r="Z773" s="39"/>
      <c r="AA773" s="39"/>
      <c r="AB773" s="39"/>
      <c r="AC773" s="39"/>
      <c r="AD773" s="39"/>
      <c r="AE773" s="39"/>
      <c r="AR773" s="209" t="s">
        <v>88</v>
      </c>
      <c r="AT773" s="209" t="s">
        <v>225</v>
      </c>
      <c r="AU773" s="209" t="s">
        <v>90</v>
      </c>
      <c r="AY773" s="20" t="s">
        <v>218</v>
      </c>
      <c r="BE773" s="210">
        <f>IF(N773="základní",J773,0)</f>
        <v>0</v>
      </c>
      <c r="BF773" s="210">
        <f>IF(N773="snížená",J773,0)</f>
        <v>0</v>
      </c>
      <c r="BG773" s="210">
        <f>IF(N773="zákl. přenesená",J773,0)</f>
        <v>0</v>
      </c>
      <c r="BH773" s="210">
        <f>IF(N773="sníž. přenesená",J773,0)</f>
        <v>0</v>
      </c>
      <c r="BI773" s="210">
        <f>IF(N773="nulová",J773,0)</f>
        <v>0</v>
      </c>
      <c r="BJ773" s="20" t="s">
        <v>88</v>
      </c>
      <c r="BK773" s="210">
        <f>ROUND(I773*H773,2)</f>
        <v>0</v>
      </c>
      <c r="BL773" s="20" t="s">
        <v>88</v>
      </c>
      <c r="BM773" s="209" t="s">
        <v>5281</v>
      </c>
    </row>
    <row r="774" s="2" customFormat="1" ht="24.15" customHeight="1">
      <c r="A774" s="39"/>
      <c r="B774" s="161"/>
      <c r="C774" s="197" t="s">
        <v>5282</v>
      </c>
      <c r="D774" s="197" t="s">
        <v>225</v>
      </c>
      <c r="E774" s="198" t="s">
        <v>5283</v>
      </c>
      <c r="F774" s="199" t="s">
        <v>5284</v>
      </c>
      <c r="G774" s="200" t="s">
        <v>266</v>
      </c>
      <c r="H774" s="201">
        <v>20</v>
      </c>
      <c r="I774" s="202"/>
      <c r="J774" s="203">
        <f>ROUND(I774*H774,2)</f>
        <v>0</v>
      </c>
      <c r="K774" s="204"/>
      <c r="L774" s="40"/>
      <c r="M774" s="205" t="s">
        <v>1</v>
      </c>
      <c r="N774" s="206" t="s">
        <v>45</v>
      </c>
      <c r="O774" s="78"/>
      <c r="P774" s="207">
        <f>O774*H774</f>
        <v>0</v>
      </c>
      <c r="Q774" s="207">
        <v>0</v>
      </c>
      <c r="R774" s="207">
        <f>Q774*H774</f>
        <v>0</v>
      </c>
      <c r="S774" s="207">
        <v>0</v>
      </c>
      <c r="T774" s="208">
        <f>S774*H774</f>
        <v>0</v>
      </c>
      <c r="U774" s="39"/>
      <c r="V774" s="39"/>
      <c r="W774" s="39"/>
      <c r="X774" s="39"/>
      <c r="Y774" s="39"/>
      <c r="Z774" s="39"/>
      <c r="AA774" s="39"/>
      <c r="AB774" s="39"/>
      <c r="AC774" s="39"/>
      <c r="AD774" s="39"/>
      <c r="AE774" s="39"/>
      <c r="AR774" s="209" t="s">
        <v>88</v>
      </c>
      <c r="AT774" s="209" t="s">
        <v>225</v>
      </c>
      <c r="AU774" s="209" t="s">
        <v>90</v>
      </c>
      <c r="AY774" s="20" t="s">
        <v>218</v>
      </c>
      <c r="BE774" s="210">
        <f>IF(N774="základní",J774,0)</f>
        <v>0</v>
      </c>
      <c r="BF774" s="210">
        <f>IF(N774="snížená",J774,0)</f>
        <v>0</v>
      </c>
      <c r="BG774" s="210">
        <f>IF(N774="zákl. přenesená",J774,0)</f>
        <v>0</v>
      </c>
      <c r="BH774" s="210">
        <f>IF(N774="sníž. přenesená",J774,0)</f>
        <v>0</v>
      </c>
      <c r="BI774" s="210">
        <f>IF(N774="nulová",J774,0)</f>
        <v>0</v>
      </c>
      <c r="BJ774" s="20" t="s">
        <v>88</v>
      </c>
      <c r="BK774" s="210">
        <f>ROUND(I774*H774,2)</f>
        <v>0</v>
      </c>
      <c r="BL774" s="20" t="s">
        <v>88</v>
      </c>
      <c r="BM774" s="209" t="s">
        <v>5285</v>
      </c>
    </row>
    <row r="775" s="12" customFormat="1" ht="22.8" customHeight="1">
      <c r="A775" s="12"/>
      <c r="B775" s="184"/>
      <c r="C775" s="12"/>
      <c r="D775" s="185" t="s">
        <v>79</v>
      </c>
      <c r="E775" s="195" t="s">
        <v>5286</v>
      </c>
      <c r="F775" s="195" t="s">
        <v>5287</v>
      </c>
      <c r="G775" s="12"/>
      <c r="H775" s="12"/>
      <c r="I775" s="187"/>
      <c r="J775" s="196">
        <f>BK775</f>
        <v>0</v>
      </c>
      <c r="K775" s="12"/>
      <c r="L775" s="184"/>
      <c r="M775" s="189"/>
      <c r="N775" s="190"/>
      <c r="O775" s="190"/>
      <c r="P775" s="191">
        <f>SUM(P776:P795)</f>
        <v>0</v>
      </c>
      <c r="Q775" s="190"/>
      <c r="R775" s="191">
        <f>SUM(R776:R795)</f>
        <v>0</v>
      </c>
      <c r="S775" s="190"/>
      <c r="T775" s="192">
        <f>SUM(T776:T795)</f>
        <v>0</v>
      </c>
      <c r="U775" s="12"/>
      <c r="V775" s="12"/>
      <c r="W775" s="12"/>
      <c r="X775" s="12"/>
      <c r="Y775" s="12"/>
      <c r="Z775" s="12"/>
      <c r="AA775" s="12"/>
      <c r="AB775" s="12"/>
      <c r="AC775" s="12"/>
      <c r="AD775" s="12"/>
      <c r="AE775" s="12"/>
      <c r="AR775" s="185" t="s">
        <v>88</v>
      </c>
      <c r="AT775" s="193" t="s">
        <v>79</v>
      </c>
      <c r="AU775" s="193" t="s">
        <v>88</v>
      </c>
      <c r="AY775" s="185" t="s">
        <v>218</v>
      </c>
      <c r="BK775" s="194">
        <f>SUM(BK776:BK795)</f>
        <v>0</v>
      </c>
    </row>
    <row r="776" s="2" customFormat="1" ht="33" customHeight="1">
      <c r="A776" s="39"/>
      <c r="B776" s="161"/>
      <c r="C776" s="197" t="s">
        <v>5288</v>
      </c>
      <c r="D776" s="197" t="s">
        <v>225</v>
      </c>
      <c r="E776" s="198" t="s">
        <v>5215</v>
      </c>
      <c r="F776" s="199" t="s">
        <v>5216</v>
      </c>
      <c r="G776" s="200" t="s">
        <v>266</v>
      </c>
      <c r="H776" s="201">
        <v>6</v>
      </c>
      <c r="I776" s="202"/>
      <c r="J776" s="203">
        <f>ROUND(I776*H776,2)</f>
        <v>0</v>
      </c>
      <c r="K776" s="204"/>
      <c r="L776" s="40"/>
      <c r="M776" s="205" t="s">
        <v>1</v>
      </c>
      <c r="N776" s="206" t="s">
        <v>45</v>
      </c>
      <c r="O776" s="78"/>
      <c r="P776" s="207">
        <f>O776*H776</f>
        <v>0</v>
      </c>
      <c r="Q776" s="207">
        <v>0</v>
      </c>
      <c r="R776" s="207">
        <f>Q776*H776</f>
        <v>0</v>
      </c>
      <c r="S776" s="207">
        <v>0</v>
      </c>
      <c r="T776" s="208">
        <f>S776*H776</f>
        <v>0</v>
      </c>
      <c r="U776" s="39"/>
      <c r="V776" s="39"/>
      <c r="W776" s="39"/>
      <c r="X776" s="39"/>
      <c r="Y776" s="39"/>
      <c r="Z776" s="39"/>
      <c r="AA776" s="39"/>
      <c r="AB776" s="39"/>
      <c r="AC776" s="39"/>
      <c r="AD776" s="39"/>
      <c r="AE776" s="39"/>
      <c r="AR776" s="209" t="s">
        <v>88</v>
      </c>
      <c r="AT776" s="209" t="s">
        <v>225</v>
      </c>
      <c r="AU776" s="209" t="s">
        <v>90</v>
      </c>
      <c r="AY776" s="20" t="s">
        <v>218</v>
      </c>
      <c r="BE776" s="210">
        <f>IF(N776="základní",J776,0)</f>
        <v>0</v>
      </c>
      <c r="BF776" s="210">
        <f>IF(N776="snížená",J776,0)</f>
        <v>0</v>
      </c>
      <c r="BG776" s="210">
        <f>IF(N776="zákl. přenesená",J776,0)</f>
        <v>0</v>
      </c>
      <c r="BH776" s="210">
        <f>IF(N776="sníž. přenesená",J776,0)</f>
        <v>0</v>
      </c>
      <c r="BI776" s="210">
        <f>IF(N776="nulová",J776,0)</f>
        <v>0</v>
      </c>
      <c r="BJ776" s="20" t="s">
        <v>88</v>
      </c>
      <c r="BK776" s="210">
        <f>ROUND(I776*H776,2)</f>
        <v>0</v>
      </c>
      <c r="BL776" s="20" t="s">
        <v>88</v>
      </c>
      <c r="BM776" s="209" t="s">
        <v>5289</v>
      </c>
    </row>
    <row r="777" s="2" customFormat="1" ht="24.15" customHeight="1">
      <c r="A777" s="39"/>
      <c r="B777" s="161"/>
      <c r="C777" s="197" t="s">
        <v>5290</v>
      </c>
      <c r="D777" s="197" t="s">
        <v>225</v>
      </c>
      <c r="E777" s="198" t="s">
        <v>5195</v>
      </c>
      <c r="F777" s="199" t="s">
        <v>5196</v>
      </c>
      <c r="G777" s="200" t="s">
        <v>501</v>
      </c>
      <c r="H777" s="201">
        <v>746</v>
      </c>
      <c r="I777" s="202"/>
      <c r="J777" s="203">
        <f>ROUND(I777*H777,2)</f>
        <v>0</v>
      </c>
      <c r="K777" s="204"/>
      <c r="L777" s="40"/>
      <c r="M777" s="205" t="s">
        <v>1</v>
      </c>
      <c r="N777" s="206" t="s">
        <v>45</v>
      </c>
      <c r="O777" s="78"/>
      <c r="P777" s="207">
        <f>O777*H777</f>
        <v>0</v>
      </c>
      <c r="Q777" s="207">
        <v>0</v>
      </c>
      <c r="R777" s="207">
        <f>Q777*H777</f>
        <v>0</v>
      </c>
      <c r="S777" s="207">
        <v>0</v>
      </c>
      <c r="T777" s="208">
        <f>S777*H777</f>
        <v>0</v>
      </c>
      <c r="U777" s="39"/>
      <c r="V777" s="39"/>
      <c r="W777" s="39"/>
      <c r="X777" s="39"/>
      <c r="Y777" s="39"/>
      <c r="Z777" s="39"/>
      <c r="AA777" s="39"/>
      <c r="AB777" s="39"/>
      <c r="AC777" s="39"/>
      <c r="AD777" s="39"/>
      <c r="AE777" s="39"/>
      <c r="AR777" s="209" t="s">
        <v>88</v>
      </c>
      <c r="AT777" s="209" t="s">
        <v>225</v>
      </c>
      <c r="AU777" s="209" t="s">
        <v>90</v>
      </c>
      <c r="AY777" s="20" t="s">
        <v>218</v>
      </c>
      <c r="BE777" s="210">
        <f>IF(N777="základní",J777,0)</f>
        <v>0</v>
      </c>
      <c r="BF777" s="210">
        <f>IF(N777="snížená",J777,0)</f>
        <v>0</v>
      </c>
      <c r="BG777" s="210">
        <f>IF(N777="zákl. přenesená",J777,0)</f>
        <v>0</v>
      </c>
      <c r="BH777" s="210">
        <f>IF(N777="sníž. přenesená",J777,0)</f>
        <v>0</v>
      </c>
      <c r="BI777" s="210">
        <f>IF(N777="nulová",J777,0)</f>
        <v>0</v>
      </c>
      <c r="BJ777" s="20" t="s">
        <v>88</v>
      </c>
      <c r="BK777" s="210">
        <f>ROUND(I777*H777,2)</f>
        <v>0</v>
      </c>
      <c r="BL777" s="20" t="s">
        <v>88</v>
      </c>
      <c r="BM777" s="209" t="s">
        <v>5291</v>
      </c>
    </row>
    <row r="778" s="2" customFormat="1" ht="24.15" customHeight="1">
      <c r="A778" s="39"/>
      <c r="B778" s="161"/>
      <c r="C778" s="197" t="s">
        <v>5292</v>
      </c>
      <c r="D778" s="197" t="s">
        <v>225</v>
      </c>
      <c r="E778" s="198" t="s">
        <v>5221</v>
      </c>
      <c r="F778" s="199" t="s">
        <v>5222</v>
      </c>
      <c r="G778" s="200" t="s">
        <v>260</v>
      </c>
      <c r="H778" s="201">
        <v>3</v>
      </c>
      <c r="I778" s="202"/>
      <c r="J778" s="203">
        <f>ROUND(I778*H778,2)</f>
        <v>0</v>
      </c>
      <c r="K778" s="204"/>
      <c r="L778" s="40"/>
      <c r="M778" s="205" t="s">
        <v>1</v>
      </c>
      <c r="N778" s="206" t="s">
        <v>45</v>
      </c>
      <c r="O778" s="78"/>
      <c r="P778" s="207">
        <f>O778*H778</f>
        <v>0</v>
      </c>
      <c r="Q778" s="207">
        <v>0</v>
      </c>
      <c r="R778" s="207">
        <f>Q778*H778</f>
        <v>0</v>
      </c>
      <c r="S778" s="207">
        <v>0</v>
      </c>
      <c r="T778" s="208">
        <f>S778*H778</f>
        <v>0</v>
      </c>
      <c r="U778" s="39"/>
      <c r="V778" s="39"/>
      <c r="W778" s="39"/>
      <c r="X778" s="39"/>
      <c r="Y778" s="39"/>
      <c r="Z778" s="39"/>
      <c r="AA778" s="39"/>
      <c r="AB778" s="39"/>
      <c r="AC778" s="39"/>
      <c r="AD778" s="39"/>
      <c r="AE778" s="39"/>
      <c r="AR778" s="209" t="s">
        <v>88</v>
      </c>
      <c r="AT778" s="209" t="s">
        <v>225</v>
      </c>
      <c r="AU778" s="209" t="s">
        <v>90</v>
      </c>
      <c r="AY778" s="20" t="s">
        <v>218</v>
      </c>
      <c r="BE778" s="210">
        <f>IF(N778="základní",J778,0)</f>
        <v>0</v>
      </c>
      <c r="BF778" s="210">
        <f>IF(N778="snížená",J778,0)</f>
        <v>0</v>
      </c>
      <c r="BG778" s="210">
        <f>IF(N778="zákl. přenesená",J778,0)</f>
        <v>0</v>
      </c>
      <c r="BH778" s="210">
        <f>IF(N778="sníž. přenesená",J778,0)</f>
        <v>0</v>
      </c>
      <c r="BI778" s="210">
        <f>IF(N778="nulová",J778,0)</f>
        <v>0</v>
      </c>
      <c r="BJ778" s="20" t="s">
        <v>88</v>
      </c>
      <c r="BK778" s="210">
        <f>ROUND(I778*H778,2)</f>
        <v>0</v>
      </c>
      <c r="BL778" s="20" t="s">
        <v>88</v>
      </c>
      <c r="BM778" s="209" t="s">
        <v>5293</v>
      </c>
    </row>
    <row r="779" s="2" customFormat="1" ht="24.15" customHeight="1">
      <c r="A779" s="39"/>
      <c r="B779" s="161"/>
      <c r="C779" s="197" t="s">
        <v>5294</v>
      </c>
      <c r="D779" s="197" t="s">
        <v>225</v>
      </c>
      <c r="E779" s="198" t="s">
        <v>5225</v>
      </c>
      <c r="F779" s="199" t="s">
        <v>5226</v>
      </c>
      <c r="G779" s="200" t="s">
        <v>260</v>
      </c>
      <c r="H779" s="201">
        <v>7</v>
      </c>
      <c r="I779" s="202"/>
      <c r="J779" s="203">
        <f>ROUND(I779*H779,2)</f>
        <v>0</v>
      </c>
      <c r="K779" s="204"/>
      <c r="L779" s="40"/>
      <c r="M779" s="205" t="s">
        <v>1</v>
      </c>
      <c r="N779" s="206" t="s">
        <v>45</v>
      </c>
      <c r="O779" s="78"/>
      <c r="P779" s="207">
        <f>O779*H779</f>
        <v>0</v>
      </c>
      <c r="Q779" s="207">
        <v>0</v>
      </c>
      <c r="R779" s="207">
        <f>Q779*H779</f>
        <v>0</v>
      </c>
      <c r="S779" s="207">
        <v>0</v>
      </c>
      <c r="T779" s="208">
        <f>S779*H779</f>
        <v>0</v>
      </c>
      <c r="U779" s="39"/>
      <c r="V779" s="39"/>
      <c r="W779" s="39"/>
      <c r="X779" s="39"/>
      <c r="Y779" s="39"/>
      <c r="Z779" s="39"/>
      <c r="AA779" s="39"/>
      <c r="AB779" s="39"/>
      <c r="AC779" s="39"/>
      <c r="AD779" s="39"/>
      <c r="AE779" s="39"/>
      <c r="AR779" s="209" t="s">
        <v>88</v>
      </c>
      <c r="AT779" s="209" t="s">
        <v>225</v>
      </c>
      <c r="AU779" s="209" t="s">
        <v>90</v>
      </c>
      <c r="AY779" s="20" t="s">
        <v>218</v>
      </c>
      <c r="BE779" s="210">
        <f>IF(N779="základní",J779,0)</f>
        <v>0</v>
      </c>
      <c r="BF779" s="210">
        <f>IF(N779="snížená",J779,0)</f>
        <v>0</v>
      </c>
      <c r="BG779" s="210">
        <f>IF(N779="zákl. přenesená",J779,0)</f>
        <v>0</v>
      </c>
      <c r="BH779" s="210">
        <f>IF(N779="sníž. přenesená",J779,0)</f>
        <v>0</v>
      </c>
      <c r="BI779" s="210">
        <f>IF(N779="nulová",J779,0)</f>
        <v>0</v>
      </c>
      <c r="BJ779" s="20" t="s">
        <v>88</v>
      </c>
      <c r="BK779" s="210">
        <f>ROUND(I779*H779,2)</f>
        <v>0</v>
      </c>
      <c r="BL779" s="20" t="s">
        <v>88</v>
      </c>
      <c r="BM779" s="209" t="s">
        <v>5295</v>
      </c>
    </row>
    <row r="780" s="2" customFormat="1" ht="16.5" customHeight="1">
      <c r="A780" s="39"/>
      <c r="B780" s="161"/>
      <c r="C780" s="197" t="s">
        <v>5296</v>
      </c>
      <c r="D780" s="197" t="s">
        <v>225</v>
      </c>
      <c r="E780" s="198" t="s">
        <v>5229</v>
      </c>
      <c r="F780" s="199" t="s">
        <v>5230</v>
      </c>
      <c r="G780" s="200" t="s">
        <v>266</v>
      </c>
      <c r="H780" s="201">
        <v>10</v>
      </c>
      <c r="I780" s="202"/>
      <c r="J780" s="203">
        <f>ROUND(I780*H780,2)</f>
        <v>0</v>
      </c>
      <c r="K780" s="204"/>
      <c r="L780" s="40"/>
      <c r="M780" s="205" t="s">
        <v>1</v>
      </c>
      <c r="N780" s="206" t="s">
        <v>45</v>
      </c>
      <c r="O780" s="78"/>
      <c r="P780" s="207">
        <f>O780*H780</f>
        <v>0</v>
      </c>
      <c r="Q780" s="207">
        <v>0</v>
      </c>
      <c r="R780" s="207">
        <f>Q780*H780</f>
        <v>0</v>
      </c>
      <c r="S780" s="207">
        <v>0</v>
      </c>
      <c r="T780" s="208">
        <f>S780*H780</f>
        <v>0</v>
      </c>
      <c r="U780" s="39"/>
      <c r="V780" s="39"/>
      <c r="W780" s="39"/>
      <c r="X780" s="39"/>
      <c r="Y780" s="39"/>
      <c r="Z780" s="39"/>
      <c r="AA780" s="39"/>
      <c r="AB780" s="39"/>
      <c r="AC780" s="39"/>
      <c r="AD780" s="39"/>
      <c r="AE780" s="39"/>
      <c r="AR780" s="209" t="s">
        <v>88</v>
      </c>
      <c r="AT780" s="209" t="s">
        <v>225</v>
      </c>
      <c r="AU780" s="209" t="s">
        <v>90</v>
      </c>
      <c r="AY780" s="20" t="s">
        <v>218</v>
      </c>
      <c r="BE780" s="210">
        <f>IF(N780="základní",J780,0)</f>
        <v>0</v>
      </c>
      <c r="BF780" s="210">
        <f>IF(N780="snížená",J780,0)</f>
        <v>0</v>
      </c>
      <c r="BG780" s="210">
        <f>IF(N780="zákl. přenesená",J780,0)</f>
        <v>0</v>
      </c>
      <c r="BH780" s="210">
        <f>IF(N780="sníž. přenesená",J780,0)</f>
        <v>0</v>
      </c>
      <c r="BI780" s="210">
        <f>IF(N780="nulová",J780,0)</f>
        <v>0</v>
      </c>
      <c r="BJ780" s="20" t="s">
        <v>88</v>
      </c>
      <c r="BK780" s="210">
        <f>ROUND(I780*H780,2)</f>
        <v>0</v>
      </c>
      <c r="BL780" s="20" t="s">
        <v>88</v>
      </c>
      <c r="BM780" s="209" t="s">
        <v>5297</v>
      </c>
    </row>
    <row r="781" s="2" customFormat="1" ht="16.5" customHeight="1">
      <c r="A781" s="39"/>
      <c r="B781" s="161"/>
      <c r="C781" s="197" t="s">
        <v>5298</v>
      </c>
      <c r="D781" s="197" t="s">
        <v>225</v>
      </c>
      <c r="E781" s="198" t="s">
        <v>5183</v>
      </c>
      <c r="F781" s="199" t="s">
        <v>5184</v>
      </c>
      <c r="G781" s="200" t="s">
        <v>266</v>
      </c>
      <c r="H781" s="201">
        <v>18</v>
      </c>
      <c r="I781" s="202"/>
      <c r="J781" s="203">
        <f>ROUND(I781*H781,2)</f>
        <v>0</v>
      </c>
      <c r="K781" s="204"/>
      <c r="L781" s="40"/>
      <c r="M781" s="205" t="s">
        <v>1</v>
      </c>
      <c r="N781" s="206" t="s">
        <v>45</v>
      </c>
      <c r="O781" s="78"/>
      <c r="P781" s="207">
        <f>O781*H781</f>
        <v>0</v>
      </c>
      <c r="Q781" s="207">
        <v>0</v>
      </c>
      <c r="R781" s="207">
        <f>Q781*H781</f>
        <v>0</v>
      </c>
      <c r="S781" s="207">
        <v>0</v>
      </c>
      <c r="T781" s="208">
        <f>S781*H781</f>
        <v>0</v>
      </c>
      <c r="U781" s="39"/>
      <c r="V781" s="39"/>
      <c r="W781" s="39"/>
      <c r="X781" s="39"/>
      <c r="Y781" s="39"/>
      <c r="Z781" s="39"/>
      <c r="AA781" s="39"/>
      <c r="AB781" s="39"/>
      <c r="AC781" s="39"/>
      <c r="AD781" s="39"/>
      <c r="AE781" s="39"/>
      <c r="AR781" s="209" t="s">
        <v>88</v>
      </c>
      <c r="AT781" s="209" t="s">
        <v>225</v>
      </c>
      <c r="AU781" s="209" t="s">
        <v>90</v>
      </c>
      <c r="AY781" s="20" t="s">
        <v>218</v>
      </c>
      <c r="BE781" s="210">
        <f>IF(N781="základní",J781,0)</f>
        <v>0</v>
      </c>
      <c r="BF781" s="210">
        <f>IF(N781="snížená",J781,0)</f>
        <v>0</v>
      </c>
      <c r="BG781" s="210">
        <f>IF(N781="zákl. přenesená",J781,0)</f>
        <v>0</v>
      </c>
      <c r="BH781" s="210">
        <f>IF(N781="sníž. přenesená",J781,0)</f>
        <v>0</v>
      </c>
      <c r="BI781" s="210">
        <f>IF(N781="nulová",J781,0)</f>
        <v>0</v>
      </c>
      <c r="BJ781" s="20" t="s">
        <v>88</v>
      </c>
      <c r="BK781" s="210">
        <f>ROUND(I781*H781,2)</f>
        <v>0</v>
      </c>
      <c r="BL781" s="20" t="s">
        <v>88</v>
      </c>
      <c r="BM781" s="209" t="s">
        <v>5299</v>
      </c>
    </row>
    <row r="782" s="2" customFormat="1" ht="24.15" customHeight="1">
      <c r="A782" s="39"/>
      <c r="B782" s="161"/>
      <c r="C782" s="197" t="s">
        <v>5300</v>
      </c>
      <c r="D782" s="197" t="s">
        <v>225</v>
      </c>
      <c r="E782" s="198" t="s">
        <v>5239</v>
      </c>
      <c r="F782" s="199" t="s">
        <v>5240</v>
      </c>
      <c r="G782" s="200" t="s">
        <v>260</v>
      </c>
      <c r="H782" s="201">
        <v>9</v>
      </c>
      <c r="I782" s="202"/>
      <c r="J782" s="203">
        <f>ROUND(I782*H782,2)</f>
        <v>0</v>
      </c>
      <c r="K782" s="204"/>
      <c r="L782" s="40"/>
      <c r="M782" s="205" t="s">
        <v>1</v>
      </c>
      <c r="N782" s="206" t="s">
        <v>45</v>
      </c>
      <c r="O782" s="78"/>
      <c r="P782" s="207">
        <f>O782*H782</f>
        <v>0</v>
      </c>
      <c r="Q782" s="207">
        <v>0</v>
      </c>
      <c r="R782" s="207">
        <f>Q782*H782</f>
        <v>0</v>
      </c>
      <c r="S782" s="207">
        <v>0</v>
      </c>
      <c r="T782" s="208">
        <f>S782*H782</f>
        <v>0</v>
      </c>
      <c r="U782" s="39"/>
      <c r="V782" s="39"/>
      <c r="W782" s="39"/>
      <c r="X782" s="39"/>
      <c r="Y782" s="39"/>
      <c r="Z782" s="39"/>
      <c r="AA782" s="39"/>
      <c r="AB782" s="39"/>
      <c r="AC782" s="39"/>
      <c r="AD782" s="39"/>
      <c r="AE782" s="39"/>
      <c r="AR782" s="209" t="s">
        <v>88</v>
      </c>
      <c r="AT782" s="209" t="s">
        <v>225</v>
      </c>
      <c r="AU782" s="209" t="s">
        <v>90</v>
      </c>
      <c r="AY782" s="20" t="s">
        <v>218</v>
      </c>
      <c r="BE782" s="210">
        <f>IF(N782="základní",J782,0)</f>
        <v>0</v>
      </c>
      <c r="BF782" s="210">
        <f>IF(N782="snížená",J782,0)</f>
        <v>0</v>
      </c>
      <c r="BG782" s="210">
        <f>IF(N782="zákl. přenesená",J782,0)</f>
        <v>0</v>
      </c>
      <c r="BH782" s="210">
        <f>IF(N782="sníž. přenesená",J782,0)</f>
        <v>0</v>
      </c>
      <c r="BI782" s="210">
        <f>IF(N782="nulová",J782,0)</f>
        <v>0</v>
      </c>
      <c r="BJ782" s="20" t="s">
        <v>88</v>
      </c>
      <c r="BK782" s="210">
        <f>ROUND(I782*H782,2)</f>
        <v>0</v>
      </c>
      <c r="BL782" s="20" t="s">
        <v>88</v>
      </c>
      <c r="BM782" s="209" t="s">
        <v>5301</v>
      </c>
    </row>
    <row r="783" s="2" customFormat="1" ht="24.15" customHeight="1">
      <c r="A783" s="39"/>
      <c r="B783" s="161"/>
      <c r="C783" s="197" t="s">
        <v>5302</v>
      </c>
      <c r="D783" s="197" t="s">
        <v>225</v>
      </c>
      <c r="E783" s="198" t="s">
        <v>5187</v>
      </c>
      <c r="F783" s="199" t="s">
        <v>5188</v>
      </c>
      <c r="G783" s="200" t="s">
        <v>260</v>
      </c>
      <c r="H783" s="201">
        <v>29</v>
      </c>
      <c r="I783" s="202"/>
      <c r="J783" s="203">
        <f>ROUND(I783*H783,2)</f>
        <v>0</v>
      </c>
      <c r="K783" s="204"/>
      <c r="L783" s="40"/>
      <c r="M783" s="205" t="s">
        <v>1</v>
      </c>
      <c r="N783" s="206" t="s">
        <v>45</v>
      </c>
      <c r="O783" s="78"/>
      <c r="P783" s="207">
        <f>O783*H783</f>
        <v>0</v>
      </c>
      <c r="Q783" s="207">
        <v>0</v>
      </c>
      <c r="R783" s="207">
        <f>Q783*H783</f>
        <v>0</v>
      </c>
      <c r="S783" s="207">
        <v>0</v>
      </c>
      <c r="T783" s="208">
        <f>S783*H783</f>
        <v>0</v>
      </c>
      <c r="U783" s="39"/>
      <c r="V783" s="39"/>
      <c r="W783" s="39"/>
      <c r="X783" s="39"/>
      <c r="Y783" s="39"/>
      <c r="Z783" s="39"/>
      <c r="AA783" s="39"/>
      <c r="AB783" s="39"/>
      <c r="AC783" s="39"/>
      <c r="AD783" s="39"/>
      <c r="AE783" s="39"/>
      <c r="AR783" s="209" t="s">
        <v>88</v>
      </c>
      <c r="AT783" s="209" t="s">
        <v>225</v>
      </c>
      <c r="AU783" s="209" t="s">
        <v>90</v>
      </c>
      <c r="AY783" s="20" t="s">
        <v>218</v>
      </c>
      <c r="BE783" s="210">
        <f>IF(N783="základní",J783,0)</f>
        <v>0</v>
      </c>
      <c r="BF783" s="210">
        <f>IF(N783="snížená",J783,0)</f>
        <v>0</v>
      </c>
      <c r="BG783" s="210">
        <f>IF(N783="zákl. přenesená",J783,0)</f>
        <v>0</v>
      </c>
      <c r="BH783" s="210">
        <f>IF(N783="sníž. přenesená",J783,0)</f>
        <v>0</v>
      </c>
      <c r="BI783" s="210">
        <f>IF(N783="nulová",J783,0)</f>
        <v>0</v>
      </c>
      <c r="BJ783" s="20" t="s">
        <v>88</v>
      </c>
      <c r="BK783" s="210">
        <f>ROUND(I783*H783,2)</f>
        <v>0</v>
      </c>
      <c r="BL783" s="20" t="s">
        <v>88</v>
      </c>
      <c r="BM783" s="209" t="s">
        <v>5303</v>
      </c>
    </row>
    <row r="784" s="2" customFormat="1" ht="16.5" customHeight="1">
      <c r="A784" s="39"/>
      <c r="B784" s="161"/>
      <c r="C784" s="197" t="s">
        <v>5304</v>
      </c>
      <c r="D784" s="197" t="s">
        <v>225</v>
      </c>
      <c r="E784" s="198" t="s">
        <v>5245</v>
      </c>
      <c r="F784" s="199" t="s">
        <v>5246</v>
      </c>
      <c r="G784" s="200" t="s">
        <v>266</v>
      </c>
      <c r="H784" s="201">
        <v>10</v>
      </c>
      <c r="I784" s="202"/>
      <c r="J784" s="203">
        <f>ROUND(I784*H784,2)</f>
        <v>0</v>
      </c>
      <c r="K784" s="204"/>
      <c r="L784" s="40"/>
      <c r="M784" s="205" t="s">
        <v>1</v>
      </c>
      <c r="N784" s="206" t="s">
        <v>45</v>
      </c>
      <c r="O784" s="78"/>
      <c r="P784" s="207">
        <f>O784*H784</f>
        <v>0</v>
      </c>
      <c r="Q784" s="207">
        <v>0</v>
      </c>
      <c r="R784" s="207">
        <f>Q784*H784</f>
        <v>0</v>
      </c>
      <c r="S784" s="207">
        <v>0</v>
      </c>
      <c r="T784" s="208">
        <f>S784*H784</f>
        <v>0</v>
      </c>
      <c r="U784" s="39"/>
      <c r="V784" s="39"/>
      <c r="W784" s="39"/>
      <c r="X784" s="39"/>
      <c r="Y784" s="39"/>
      <c r="Z784" s="39"/>
      <c r="AA784" s="39"/>
      <c r="AB784" s="39"/>
      <c r="AC784" s="39"/>
      <c r="AD784" s="39"/>
      <c r="AE784" s="39"/>
      <c r="AR784" s="209" t="s">
        <v>229</v>
      </c>
      <c r="AT784" s="209" t="s">
        <v>225</v>
      </c>
      <c r="AU784" s="209" t="s">
        <v>90</v>
      </c>
      <c r="AY784" s="20" t="s">
        <v>218</v>
      </c>
      <c r="BE784" s="210">
        <f>IF(N784="základní",J784,0)</f>
        <v>0</v>
      </c>
      <c r="BF784" s="210">
        <f>IF(N784="snížená",J784,0)</f>
        <v>0</v>
      </c>
      <c r="BG784" s="210">
        <f>IF(N784="zákl. přenesená",J784,0)</f>
        <v>0</v>
      </c>
      <c r="BH784" s="210">
        <f>IF(N784="sníž. přenesená",J784,0)</f>
        <v>0</v>
      </c>
      <c r="BI784" s="210">
        <f>IF(N784="nulová",J784,0)</f>
        <v>0</v>
      </c>
      <c r="BJ784" s="20" t="s">
        <v>88</v>
      </c>
      <c r="BK784" s="210">
        <f>ROUND(I784*H784,2)</f>
        <v>0</v>
      </c>
      <c r="BL784" s="20" t="s">
        <v>229</v>
      </c>
      <c r="BM784" s="209" t="s">
        <v>5305</v>
      </c>
    </row>
    <row r="785" s="2" customFormat="1" ht="16.5" customHeight="1">
      <c r="A785" s="39"/>
      <c r="B785" s="161"/>
      <c r="C785" s="197" t="s">
        <v>5306</v>
      </c>
      <c r="D785" s="197" t="s">
        <v>225</v>
      </c>
      <c r="E785" s="198" t="s">
        <v>5191</v>
      </c>
      <c r="F785" s="199" t="s">
        <v>5192</v>
      </c>
      <c r="G785" s="200" t="s">
        <v>266</v>
      </c>
      <c r="H785" s="201">
        <v>30</v>
      </c>
      <c r="I785" s="202"/>
      <c r="J785" s="203">
        <f>ROUND(I785*H785,2)</f>
        <v>0</v>
      </c>
      <c r="K785" s="204"/>
      <c r="L785" s="40"/>
      <c r="M785" s="205" t="s">
        <v>1</v>
      </c>
      <c r="N785" s="206" t="s">
        <v>45</v>
      </c>
      <c r="O785" s="78"/>
      <c r="P785" s="207">
        <f>O785*H785</f>
        <v>0</v>
      </c>
      <c r="Q785" s="207">
        <v>0</v>
      </c>
      <c r="R785" s="207">
        <f>Q785*H785</f>
        <v>0</v>
      </c>
      <c r="S785" s="207">
        <v>0</v>
      </c>
      <c r="T785" s="208">
        <f>S785*H785</f>
        <v>0</v>
      </c>
      <c r="U785" s="39"/>
      <c r="V785" s="39"/>
      <c r="W785" s="39"/>
      <c r="X785" s="39"/>
      <c r="Y785" s="39"/>
      <c r="Z785" s="39"/>
      <c r="AA785" s="39"/>
      <c r="AB785" s="39"/>
      <c r="AC785" s="39"/>
      <c r="AD785" s="39"/>
      <c r="AE785" s="39"/>
      <c r="AR785" s="209" t="s">
        <v>229</v>
      </c>
      <c r="AT785" s="209" t="s">
        <v>225</v>
      </c>
      <c r="AU785" s="209" t="s">
        <v>90</v>
      </c>
      <c r="AY785" s="20" t="s">
        <v>218</v>
      </c>
      <c r="BE785" s="210">
        <f>IF(N785="základní",J785,0)</f>
        <v>0</v>
      </c>
      <c r="BF785" s="210">
        <f>IF(N785="snížená",J785,0)</f>
        <v>0</v>
      </c>
      <c r="BG785" s="210">
        <f>IF(N785="zákl. přenesená",J785,0)</f>
        <v>0</v>
      </c>
      <c r="BH785" s="210">
        <f>IF(N785="sníž. přenesená",J785,0)</f>
        <v>0</v>
      </c>
      <c r="BI785" s="210">
        <f>IF(N785="nulová",J785,0)</f>
        <v>0</v>
      </c>
      <c r="BJ785" s="20" t="s">
        <v>88</v>
      </c>
      <c r="BK785" s="210">
        <f>ROUND(I785*H785,2)</f>
        <v>0</v>
      </c>
      <c r="BL785" s="20" t="s">
        <v>229</v>
      </c>
      <c r="BM785" s="209" t="s">
        <v>5307</v>
      </c>
    </row>
    <row r="786" s="2" customFormat="1" ht="21.75" customHeight="1">
      <c r="A786" s="39"/>
      <c r="B786" s="161"/>
      <c r="C786" s="197" t="s">
        <v>5308</v>
      </c>
      <c r="D786" s="197" t="s">
        <v>225</v>
      </c>
      <c r="E786" s="198" t="s">
        <v>5251</v>
      </c>
      <c r="F786" s="199" t="s">
        <v>5252</v>
      </c>
      <c r="G786" s="200" t="s">
        <v>266</v>
      </c>
      <c r="H786" s="201">
        <v>1</v>
      </c>
      <c r="I786" s="202"/>
      <c r="J786" s="203">
        <f>ROUND(I786*H786,2)</f>
        <v>0</v>
      </c>
      <c r="K786" s="204"/>
      <c r="L786" s="40"/>
      <c r="M786" s="205" t="s">
        <v>1</v>
      </c>
      <c r="N786" s="206" t="s">
        <v>45</v>
      </c>
      <c r="O786" s="78"/>
      <c r="P786" s="207">
        <f>O786*H786</f>
        <v>0</v>
      </c>
      <c r="Q786" s="207">
        <v>0</v>
      </c>
      <c r="R786" s="207">
        <f>Q786*H786</f>
        <v>0</v>
      </c>
      <c r="S786" s="207">
        <v>0</v>
      </c>
      <c r="T786" s="208">
        <f>S786*H786</f>
        <v>0</v>
      </c>
      <c r="U786" s="39"/>
      <c r="V786" s="39"/>
      <c r="W786" s="39"/>
      <c r="X786" s="39"/>
      <c r="Y786" s="39"/>
      <c r="Z786" s="39"/>
      <c r="AA786" s="39"/>
      <c r="AB786" s="39"/>
      <c r="AC786" s="39"/>
      <c r="AD786" s="39"/>
      <c r="AE786" s="39"/>
      <c r="AR786" s="209" t="s">
        <v>88</v>
      </c>
      <c r="AT786" s="209" t="s">
        <v>225</v>
      </c>
      <c r="AU786" s="209" t="s">
        <v>90</v>
      </c>
      <c r="AY786" s="20" t="s">
        <v>218</v>
      </c>
      <c r="BE786" s="210">
        <f>IF(N786="základní",J786,0)</f>
        <v>0</v>
      </c>
      <c r="BF786" s="210">
        <f>IF(N786="snížená",J786,0)</f>
        <v>0</v>
      </c>
      <c r="BG786" s="210">
        <f>IF(N786="zákl. přenesená",J786,0)</f>
        <v>0</v>
      </c>
      <c r="BH786" s="210">
        <f>IF(N786="sníž. přenesená",J786,0)</f>
        <v>0</v>
      </c>
      <c r="BI786" s="210">
        <f>IF(N786="nulová",J786,0)</f>
        <v>0</v>
      </c>
      <c r="BJ786" s="20" t="s">
        <v>88</v>
      </c>
      <c r="BK786" s="210">
        <f>ROUND(I786*H786,2)</f>
        <v>0</v>
      </c>
      <c r="BL786" s="20" t="s">
        <v>88</v>
      </c>
      <c r="BM786" s="209" t="s">
        <v>5309</v>
      </c>
    </row>
    <row r="787" s="2" customFormat="1" ht="16.5" customHeight="1">
      <c r="A787" s="39"/>
      <c r="B787" s="161"/>
      <c r="C787" s="197" t="s">
        <v>5310</v>
      </c>
      <c r="D787" s="197" t="s">
        <v>225</v>
      </c>
      <c r="E787" s="198" t="s">
        <v>5255</v>
      </c>
      <c r="F787" s="199" t="s">
        <v>5256</v>
      </c>
      <c r="G787" s="200" t="s">
        <v>266</v>
      </c>
      <c r="H787" s="201">
        <v>2</v>
      </c>
      <c r="I787" s="202"/>
      <c r="J787" s="203">
        <f>ROUND(I787*H787,2)</f>
        <v>0</v>
      </c>
      <c r="K787" s="204"/>
      <c r="L787" s="40"/>
      <c r="M787" s="205" t="s">
        <v>1</v>
      </c>
      <c r="N787" s="206" t="s">
        <v>45</v>
      </c>
      <c r="O787" s="78"/>
      <c r="P787" s="207">
        <f>O787*H787</f>
        <v>0</v>
      </c>
      <c r="Q787" s="207">
        <v>0</v>
      </c>
      <c r="R787" s="207">
        <f>Q787*H787</f>
        <v>0</v>
      </c>
      <c r="S787" s="207">
        <v>0</v>
      </c>
      <c r="T787" s="208">
        <f>S787*H787</f>
        <v>0</v>
      </c>
      <c r="U787" s="39"/>
      <c r="V787" s="39"/>
      <c r="W787" s="39"/>
      <c r="X787" s="39"/>
      <c r="Y787" s="39"/>
      <c r="Z787" s="39"/>
      <c r="AA787" s="39"/>
      <c r="AB787" s="39"/>
      <c r="AC787" s="39"/>
      <c r="AD787" s="39"/>
      <c r="AE787" s="39"/>
      <c r="AR787" s="209" t="s">
        <v>88</v>
      </c>
      <c r="AT787" s="209" t="s">
        <v>225</v>
      </c>
      <c r="AU787" s="209" t="s">
        <v>90</v>
      </c>
      <c r="AY787" s="20" t="s">
        <v>218</v>
      </c>
      <c r="BE787" s="210">
        <f>IF(N787="základní",J787,0)</f>
        <v>0</v>
      </c>
      <c r="BF787" s="210">
        <f>IF(N787="snížená",J787,0)</f>
        <v>0</v>
      </c>
      <c r="BG787" s="210">
        <f>IF(N787="zákl. přenesená",J787,0)</f>
        <v>0</v>
      </c>
      <c r="BH787" s="210">
        <f>IF(N787="sníž. přenesená",J787,0)</f>
        <v>0</v>
      </c>
      <c r="BI787" s="210">
        <f>IF(N787="nulová",J787,0)</f>
        <v>0</v>
      </c>
      <c r="BJ787" s="20" t="s">
        <v>88</v>
      </c>
      <c r="BK787" s="210">
        <f>ROUND(I787*H787,2)</f>
        <v>0</v>
      </c>
      <c r="BL787" s="20" t="s">
        <v>88</v>
      </c>
      <c r="BM787" s="209" t="s">
        <v>5311</v>
      </c>
    </row>
    <row r="788" s="2" customFormat="1" ht="16.5" customHeight="1">
      <c r="A788" s="39"/>
      <c r="B788" s="161"/>
      <c r="C788" s="197" t="s">
        <v>5312</v>
      </c>
      <c r="D788" s="197" t="s">
        <v>225</v>
      </c>
      <c r="E788" s="198" t="s">
        <v>5199</v>
      </c>
      <c r="F788" s="199" t="s">
        <v>5200</v>
      </c>
      <c r="G788" s="200" t="s">
        <v>266</v>
      </c>
      <c r="H788" s="201">
        <v>2</v>
      </c>
      <c r="I788" s="202"/>
      <c r="J788" s="203">
        <f>ROUND(I788*H788,2)</f>
        <v>0</v>
      </c>
      <c r="K788" s="204"/>
      <c r="L788" s="40"/>
      <c r="M788" s="205" t="s">
        <v>1</v>
      </c>
      <c r="N788" s="206" t="s">
        <v>45</v>
      </c>
      <c r="O788" s="78"/>
      <c r="P788" s="207">
        <f>O788*H788</f>
        <v>0</v>
      </c>
      <c r="Q788" s="207">
        <v>0</v>
      </c>
      <c r="R788" s="207">
        <f>Q788*H788</f>
        <v>0</v>
      </c>
      <c r="S788" s="207">
        <v>0</v>
      </c>
      <c r="T788" s="208">
        <f>S788*H788</f>
        <v>0</v>
      </c>
      <c r="U788" s="39"/>
      <c r="V788" s="39"/>
      <c r="W788" s="39"/>
      <c r="X788" s="39"/>
      <c r="Y788" s="39"/>
      <c r="Z788" s="39"/>
      <c r="AA788" s="39"/>
      <c r="AB788" s="39"/>
      <c r="AC788" s="39"/>
      <c r="AD788" s="39"/>
      <c r="AE788" s="39"/>
      <c r="AR788" s="209" t="s">
        <v>88</v>
      </c>
      <c r="AT788" s="209" t="s">
        <v>225</v>
      </c>
      <c r="AU788" s="209" t="s">
        <v>90</v>
      </c>
      <c r="AY788" s="20" t="s">
        <v>218</v>
      </c>
      <c r="BE788" s="210">
        <f>IF(N788="základní",J788,0)</f>
        <v>0</v>
      </c>
      <c r="BF788" s="210">
        <f>IF(N788="snížená",J788,0)</f>
        <v>0</v>
      </c>
      <c r="BG788" s="210">
        <f>IF(N788="zákl. přenesená",J788,0)</f>
        <v>0</v>
      </c>
      <c r="BH788" s="210">
        <f>IF(N788="sníž. přenesená",J788,0)</f>
        <v>0</v>
      </c>
      <c r="BI788" s="210">
        <f>IF(N788="nulová",J788,0)</f>
        <v>0</v>
      </c>
      <c r="BJ788" s="20" t="s">
        <v>88</v>
      </c>
      <c r="BK788" s="210">
        <f>ROUND(I788*H788,2)</f>
        <v>0</v>
      </c>
      <c r="BL788" s="20" t="s">
        <v>88</v>
      </c>
      <c r="BM788" s="209" t="s">
        <v>5313</v>
      </c>
    </row>
    <row r="789" s="2" customFormat="1" ht="16.5" customHeight="1">
      <c r="A789" s="39"/>
      <c r="B789" s="161"/>
      <c r="C789" s="197" t="s">
        <v>5314</v>
      </c>
      <c r="D789" s="197" t="s">
        <v>225</v>
      </c>
      <c r="E789" s="198" t="s">
        <v>5261</v>
      </c>
      <c r="F789" s="199" t="s">
        <v>5262</v>
      </c>
      <c r="G789" s="200" t="s">
        <v>501</v>
      </c>
      <c r="H789" s="201">
        <v>26</v>
      </c>
      <c r="I789" s="202"/>
      <c r="J789" s="203">
        <f>ROUND(I789*H789,2)</f>
        <v>0</v>
      </c>
      <c r="K789" s="204"/>
      <c r="L789" s="40"/>
      <c r="M789" s="205" t="s">
        <v>1</v>
      </c>
      <c r="N789" s="206" t="s">
        <v>45</v>
      </c>
      <c r="O789" s="78"/>
      <c r="P789" s="207">
        <f>O789*H789</f>
        <v>0</v>
      </c>
      <c r="Q789" s="207">
        <v>0</v>
      </c>
      <c r="R789" s="207">
        <f>Q789*H789</f>
        <v>0</v>
      </c>
      <c r="S789" s="207">
        <v>0</v>
      </c>
      <c r="T789" s="208">
        <f>S789*H789</f>
        <v>0</v>
      </c>
      <c r="U789" s="39"/>
      <c r="V789" s="39"/>
      <c r="W789" s="39"/>
      <c r="X789" s="39"/>
      <c r="Y789" s="39"/>
      <c r="Z789" s="39"/>
      <c r="AA789" s="39"/>
      <c r="AB789" s="39"/>
      <c r="AC789" s="39"/>
      <c r="AD789" s="39"/>
      <c r="AE789" s="39"/>
      <c r="AR789" s="209" t="s">
        <v>88</v>
      </c>
      <c r="AT789" s="209" t="s">
        <v>225</v>
      </c>
      <c r="AU789" s="209" t="s">
        <v>90</v>
      </c>
      <c r="AY789" s="20" t="s">
        <v>218</v>
      </c>
      <c r="BE789" s="210">
        <f>IF(N789="základní",J789,0)</f>
        <v>0</v>
      </c>
      <c r="BF789" s="210">
        <f>IF(N789="snížená",J789,0)</f>
        <v>0</v>
      </c>
      <c r="BG789" s="210">
        <f>IF(N789="zákl. přenesená",J789,0)</f>
        <v>0</v>
      </c>
      <c r="BH789" s="210">
        <f>IF(N789="sníž. přenesená",J789,0)</f>
        <v>0</v>
      </c>
      <c r="BI789" s="210">
        <f>IF(N789="nulová",J789,0)</f>
        <v>0</v>
      </c>
      <c r="BJ789" s="20" t="s">
        <v>88</v>
      </c>
      <c r="BK789" s="210">
        <f>ROUND(I789*H789,2)</f>
        <v>0</v>
      </c>
      <c r="BL789" s="20" t="s">
        <v>88</v>
      </c>
      <c r="BM789" s="209" t="s">
        <v>5315</v>
      </c>
    </row>
    <row r="790" s="2" customFormat="1" ht="21.75" customHeight="1">
      <c r="A790" s="39"/>
      <c r="B790" s="161"/>
      <c r="C790" s="197" t="s">
        <v>5316</v>
      </c>
      <c r="D790" s="197" t="s">
        <v>225</v>
      </c>
      <c r="E790" s="198" t="s">
        <v>5265</v>
      </c>
      <c r="F790" s="199" t="s">
        <v>5266</v>
      </c>
      <c r="G790" s="200" t="s">
        <v>266</v>
      </c>
      <c r="H790" s="201">
        <v>14</v>
      </c>
      <c r="I790" s="202"/>
      <c r="J790" s="203">
        <f>ROUND(I790*H790,2)</f>
        <v>0</v>
      </c>
      <c r="K790" s="204"/>
      <c r="L790" s="40"/>
      <c r="M790" s="205" t="s">
        <v>1</v>
      </c>
      <c r="N790" s="206" t="s">
        <v>45</v>
      </c>
      <c r="O790" s="78"/>
      <c r="P790" s="207">
        <f>O790*H790</f>
        <v>0</v>
      </c>
      <c r="Q790" s="207">
        <v>0</v>
      </c>
      <c r="R790" s="207">
        <f>Q790*H790</f>
        <v>0</v>
      </c>
      <c r="S790" s="207">
        <v>0</v>
      </c>
      <c r="T790" s="208">
        <f>S790*H790</f>
        <v>0</v>
      </c>
      <c r="U790" s="39"/>
      <c r="V790" s="39"/>
      <c r="W790" s="39"/>
      <c r="X790" s="39"/>
      <c r="Y790" s="39"/>
      <c r="Z790" s="39"/>
      <c r="AA790" s="39"/>
      <c r="AB790" s="39"/>
      <c r="AC790" s="39"/>
      <c r="AD790" s="39"/>
      <c r="AE790" s="39"/>
      <c r="AR790" s="209" t="s">
        <v>88</v>
      </c>
      <c r="AT790" s="209" t="s">
        <v>225</v>
      </c>
      <c r="AU790" s="209" t="s">
        <v>90</v>
      </c>
      <c r="AY790" s="20" t="s">
        <v>218</v>
      </c>
      <c r="BE790" s="210">
        <f>IF(N790="základní",J790,0)</f>
        <v>0</v>
      </c>
      <c r="BF790" s="210">
        <f>IF(N790="snížená",J790,0)</f>
        <v>0</v>
      </c>
      <c r="BG790" s="210">
        <f>IF(N790="zákl. přenesená",J790,0)</f>
        <v>0</v>
      </c>
      <c r="BH790" s="210">
        <f>IF(N790="sníž. přenesená",J790,0)</f>
        <v>0</v>
      </c>
      <c r="BI790" s="210">
        <f>IF(N790="nulová",J790,0)</f>
        <v>0</v>
      </c>
      <c r="BJ790" s="20" t="s">
        <v>88</v>
      </c>
      <c r="BK790" s="210">
        <f>ROUND(I790*H790,2)</f>
        <v>0</v>
      </c>
      <c r="BL790" s="20" t="s">
        <v>88</v>
      </c>
      <c r="BM790" s="209" t="s">
        <v>5317</v>
      </c>
    </row>
    <row r="791" s="2" customFormat="1" ht="33" customHeight="1">
      <c r="A791" s="39"/>
      <c r="B791" s="161"/>
      <c r="C791" s="197" t="s">
        <v>5318</v>
      </c>
      <c r="D791" s="197" t="s">
        <v>225</v>
      </c>
      <c r="E791" s="198" t="s">
        <v>5207</v>
      </c>
      <c r="F791" s="199" t="s">
        <v>5208</v>
      </c>
      <c r="G791" s="200" t="s">
        <v>260</v>
      </c>
      <c r="H791" s="201">
        <v>58</v>
      </c>
      <c r="I791" s="202"/>
      <c r="J791" s="203">
        <f>ROUND(I791*H791,2)</f>
        <v>0</v>
      </c>
      <c r="K791" s="204"/>
      <c r="L791" s="40"/>
      <c r="M791" s="205" t="s">
        <v>1</v>
      </c>
      <c r="N791" s="206" t="s">
        <v>45</v>
      </c>
      <c r="O791" s="78"/>
      <c r="P791" s="207">
        <f>O791*H791</f>
        <v>0</v>
      </c>
      <c r="Q791" s="207">
        <v>0</v>
      </c>
      <c r="R791" s="207">
        <f>Q791*H791</f>
        <v>0</v>
      </c>
      <c r="S791" s="207">
        <v>0</v>
      </c>
      <c r="T791" s="208">
        <f>S791*H791</f>
        <v>0</v>
      </c>
      <c r="U791" s="39"/>
      <c r="V791" s="39"/>
      <c r="W791" s="39"/>
      <c r="X791" s="39"/>
      <c r="Y791" s="39"/>
      <c r="Z791" s="39"/>
      <c r="AA791" s="39"/>
      <c r="AB791" s="39"/>
      <c r="AC791" s="39"/>
      <c r="AD791" s="39"/>
      <c r="AE791" s="39"/>
      <c r="AR791" s="209" t="s">
        <v>88</v>
      </c>
      <c r="AT791" s="209" t="s">
        <v>225</v>
      </c>
      <c r="AU791" s="209" t="s">
        <v>90</v>
      </c>
      <c r="AY791" s="20" t="s">
        <v>218</v>
      </c>
      <c r="BE791" s="210">
        <f>IF(N791="základní",J791,0)</f>
        <v>0</v>
      </c>
      <c r="BF791" s="210">
        <f>IF(N791="snížená",J791,0)</f>
        <v>0</v>
      </c>
      <c r="BG791" s="210">
        <f>IF(N791="zákl. přenesená",J791,0)</f>
        <v>0</v>
      </c>
      <c r="BH791" s="210">
        <f>IF(N791="sníž. přenesená",J791,0)</f>
        <v>0</v>
      </c>
      <c r="BI791" s="210">
        <f>IF(N791="nulová",J791,0)</f>
        <v>0</v>
      </c>
      <c r="BJ791" s="20" t="s">
        <v>88</v>
      </c>
      <c r="BK791" s="210">
        <f>ROUND(I791*H791,2)</f>
        <v>0</v>
      </c>
      <c r="BL791" s="20" t="s">
        <v>88</v>
      </c>
      <c r="BM791" s="209" t="s">
        <v>5319</v>
      </c>
    </row>
    <row r="792" s="2" customFormat="1" ht="16.5" customHeight="1">
      <c r="A792" s="39"/>
      <c r="B792" s="161"/>
      <c r="C792" s="197" t="s">
        <v>5320</v>
      </c>
      <c r="D792" s="197" t="s">
        <v>225</v>
      </c>
      <c r="E792" s="198" t="s">
        <v>5271</v>
      </c>
      <c r="F792" s="199" t="s">
        <v>5272</v>
      </c>
      <c r="G792" s="200" t="s">
        <v>266</v>
      </c>
      <c r="H792" s="201">
        <v>20</v>
      </c>
      <c r="I792" s="202"/>
      <c r="J792" s="203">
        <f>ROUND(I792*H792,2)</f>
        <v>0</v>
      </c>
      <c r="K792" s="204"/>
      <c r="L792" s="40"/>
      <c r="M792" s="205" t="s">
        <v>1</v>
      </c>
      <c r="N792" s="206" t="s">
        <v>45</v>
      </c>
      <c r="O792" s="78"/>
      <c r="P792" s="207">
        <f>O792*H792</f>
        <v>0</v>
      </c>
      <c r="Q792" s="207">
        <v>0</v>
      </c>
      <c r="R792" s="207">
        <f>Q792*H792</f>
        <v>0</v>
      </c>
      <c r="S792" s="207">
        <v>0</v>
      </c>
      <c r="T792" s="208">
        <f>S792*H792</f>
        <v>0</v>
      </c>
      <c r="U792" s="39"/>
      <c r="V792" s="39"/>
      <c r="W792" s="39"/>
      <c r="X792" s="39"/>
      <c r="Y792" s="39"/>
      <c r="Z792" s="39"/>
      <c r="AA792" s="39"/>
      <c r="AB792" s="39"/>
      <c r="AC792" s="39"/>
      <c r="AD792" s="39"/>
      <c r="AE792" s="39"/>
      <c r="AR792" s="209" t="s">
        <v>88</v>
      </c>
      <c r="AT792" s="209" t="s">
        <v>225</v>
      </c>
      <c r="AU792" s="209" t="s">
        <v>90</v>
      </c>
      <c r="AY792" s="20" t="s">
        <v>218</v>
      </c>
      <c r="BE792" s="210">
        <f>IF(N792="základní",J792,0)</f>
        <v>0</v>
      </c>
      <c r="BF792" s="210">
        <f>IF(N792="snížená",J792,0)</f>
        <v>0</v>
      </c>
      <c r="BG792" s="210">
        <f>IF(N792="zákl. přenesená",J792,0)</f>
        <v>0</v>
      </c>
      <c r="BH792" s="210">
        <f>IF(N792="sníž. přenesená",J792,0)</f>
        <v>0</v>
      </c>
      <c r="BI792" s="210">
        <f>IF(N792="nulová",J792,0)</f>
        <v>0</v>
      </c>
      <c r="BJ792" s="20" t="s">
        <v>88</v>
      </c>
      <c r="BK792" s="210">
        <f>ROUND(I792*H792,2)</f>
        <v>0</v>
      </c>
      <c r="BL792" s="20" t="s">
        <v>88</v>
      </c>
      <c r="BM792" s="209" t="s">
        <v>5321</v>
      </c>
    </row>
    <row r="793" s="2" customFormat="1" ht="24.15" customHeight="1">
      <c r="A793" s="39"/>
      <c r="B793" s="161"/>
      <c r="C793" s="197" t="s">
        <v>5322</v>
      </c>
      <c r="D793" s="197" t="s">
        <v>225</v>
      </c>
      <c r="E793" s="198" t="s">
        <v>5275</v>
      </c>
      <c r="F793" s="199" t="s">
        <v>5276</v>
      </c>
      <c r="G793" s="200" t="s">
        <v>266</v>
      </c>
      <c r="H793" s="201">
        <v>30</v>
      </c>
      <c r="I793" s="202"/>
      <c r="J793" s="203">
        <f>ROUND(I793*H793,2)</f>
        <v>0</v>
      </c>
      <c r="K793" s="204"/>
      <c r="L793" s="40"/>
      <c r="M793" s="205" t="s">
        <v>1</v>
      </c>
      <c r="N793" s="206" t="s">
        <v>45</v>
      </c>
      <c r="O793" s="78"/>
      <c r="P793" s="207">
        <f>O793*H793</f>
        <v>0</v>
      </c>
      <c r="Q793" s="207">
        <v>0</v>
      </c>
      <c r="R793" s="207">
        <f>Q793*H793</f>
        <v>0</v>
      </c>
      <c r="S793" s="207">
        <v>0</v>
      </c>
      <c r="T793" s="208">
        <f>S793*H793</f>
        <v>0</v>
      </c>
      <c r="U793" s="39"/>
      <c r="V793" s="39"/>
      <c r="W793" s="39"/>
      <c r="X793" s="39"/>
      <c r="Y793" s="39"/>
      <c r="Z793" s="39"/>
      <c r="AA793" s="39"/>
      <c r="AB793" s="39"/>
      <c r="AC793" s="39"/>
      <c r="AD793" s="39"/>
      <c r="AE793" s="39"/>
      <c r="AR793" s="209" t="s">
        <v>88</v>
      </c>
      <c r="AT793" s="209" t="s">
        <v>225</v>
      </c>
      <c r="AU793" s="209" t="s">
        <v>90</v>
      </c>
      <c r="AY793" s="20" t="s">
        <v>218</v>
      </c>
      <c r="BE793" s="210">
        <f>IF(N793="základní",J793,0)</f>
        <v>0</v>
      </c>
      <c r="BF793" s="210">
        <f>IF(N793="snížená",J793,0)</f>
        <v>0</v>
      </c>
      <c r="BG793" s="210">
        <f>IF(N793="zákl. přenesená",J793,0)</f>
        <v>0</v>
      </c>
      <c r="BH793" s="210">
        <f>IF(N793="sníž. přenesená",J793,0)</f>
        <v>0</v>
      </c>
      <c r="BI793" s="210">
        <f>IF(N793="nulová",J793,0)</f>
        <v>0</v>
      </c>
      <c r="BJ793" s="20" t="s">
        <v>88</v>
      </c>
      <c r="BK793" s="210">
        <f>ROUND(I793*H793,2)</f>
        <v>0</v>
      </c>
      <c r="BL793" s="20" t="s">
        <v>88</v>
      </c>
      <c r="BM793" s="209" t="s">
        <v>5323</v>
      </c>
    </row>
    <row r="794" s="2" customFormat="1" ht="24.15" customHeight="1">
      <c r="A794" s="39"/>
      <c r="B794" s="161"/>
      <c r="C794" s="197" t="s">
        <v>5324</v>
      </c>
      <c r="D794" s="197" t="s">
        <v>225</v>
      </c>
      <c r="E794" s="198" t="s">
        <v>5279</v>
      </c>
      <c r="F794" s="199" t="s">
        <v>5280</v>
      </c>
      <c r="G794" s="200" t="s">
        <v>266</v>
      </c>
      <c r="H794" s="201">
        <v>10</v>
      </c>
      <c r="I794" s="202"/>
      <c r="J794" s="203">
        <f>ROUND(I794*H794,2)</f>
        <v>0</v>
      </c>
      <c r="K794" s="204"/>
      <c r="L794" s="40"/>
      <c r="M794" s="205" t="s">
        <v>1</v>
      </c>
      <c r="N794" s="206" t="s">
        <v>45</v>
      </c>
      <c r="O794" s="78"/>
      <c r="P794" s="207">
        <f>O794*H794</f>
        <v>0</v>
      </c>
      <c r="Q794" s="207">
        <v>0</v>
      </c>
      <c r="R794" s="207">
        <f>Q794*H794</f>
        <v>0</v>
      </c>
      <c r="S794" s="207">
        <v>0</v>
      </c>
      <c r="T794" s="208">
        <f>S794*H794</f>
        <v>0</v>
      </c>
      <c r="U794" s="39"/>
      <c r="V794" s="39"/>
      <c r="W794" s="39"/>
      <c r="X794" s="39"/>
      <c r="Y794" s="39"/>
      <c r="Z794" s="39"/>
      <c r="AA794" s="39"/>
      <c r="AB794" s="39"/>
      <c r="AC794" s="39"/>
      <c r="AD794" s="39"/>
      <c r="AE794" s="39"/>
      <c r="AR794" s="209" t="s">
        <v>88</v>
      </c>
      <c r="AT794" s="209" t="s">
        <v>225</v>
      </c>
      <c r="AU794" s="209" t="s">
        <v>90</v>
      </c>
      <c r="AY794" s="20" t="s">
        <v>218</v>
      </c>
      <c r="BE794" s="210">
        <f>IF(N794="základní",J794,0)</f>
        <v>0</v>
      </c>
      <c r="BF794" s="210">
        <f>IF(N794="snížená",J794,0)</f>
        <v>0</v>
      </c>
      <c r="BG794" s="210">
        <f>IF(N794="zákl. přenesená",J794,0)</f>
        <v>0</v>
      </c>
      <c r="BH794" s="210">
        <f>IF(N794="sníž. přenesená",J794,0)</f>
        <v>0</v>
      </c>
      <c r="BI794" s="210">
        <f>IF(N794="nulová",J794,0)</f>
        <v>0</v>
      </c>
      <c r="BJ794" s="20" t="s">
        <v>88</v>
      </c>
      <c r="BK794" s="210">
        <f>ROUND(I794*H794,2)</f>
        <v>0</v>
      </c>
      <c r="BL794" s="20" t="s">
        <v>88</v>
      </c>
      <c r="BM794" s="209" t="s">
        <v>5325</v>
      </c>
    </row>
    <row r="795" s="2" customFormat="1" ht="24.15" customHeight="1">
      <c r="A795" s="39"/>
      <c r="B795" s="161"/>
      <c r="C795" s="197" t="s">
        <v>5326</v>
      </c>
      <c r="D795" s="197" t="s">
        <v>225</v>
      </c>
      <c r="E795" s="198" t="s">
        <v>5283</v>
      </c>
      <c r="F795" s="199" t="s">
        <v>5284</v>
      </c>
      <c r="G795" s="200" t="s">
        <v>266</v>
      </c>
      <c r="H795" s="201">
        <v>20</v>
      </c>
      <c r="I795" s="202"/>
      <c r="J795" s="203">
        <f>ROUND(I795*H795,2)</f>
        <v>0</v>
      </c>
      <c r="K795" s="204"/>
      <c r="L795" s="40"/>
      <c r="M795" s="205" t="s">
        <v>1</v>
      </c>
      <c r="N795" s="206" t="s">
        <v>45</v>
      </c>
      <c r="O795" s="78"/>
      <c r="P795" s="207">
        <f>O795*H795</f>
        <v>0</v>
      </c>
      <c r="Q795" s="207">
        <v>0</v>
      </c>
      <c r="R795" s="207">
        <f>Q795*H795</f>
        <v>0</v>
      </c>
      <c r="S795" s="207">
        <v>0</v>
      </c>
      <c r="T795" s="208">
        <f>S795*H795</f>
        <v>0</v>
      </c>
      <c r="U795" s="39"/>
      <c r="V795" s="39"/>
      <c r="W795" s="39"/>
      <c r="X795" s="39"/>
      <c r="Y795" s="39"/>
      <c r="Z795" s="39"/>
      <c r="AA795" s="39"/>
      <c r="AB795" s="39"/>
      <c r="AC795" s="39"/>
      <c r="AD795" s="39"/>
      <c r="AE795" s="39"/>
      <c r="AR795" s="209" t="s">
        <v>88</v>
      </c>
      <c r="AT795" s="209" t="s">
        <v>225</v>
      </c>
      <c r="AU795" s="209" t="s">
        <v>90</v>
      </c>
      <c r="AY795" s="20" t="s">
        <v>218</v>
      </c>
      <c r="BE795" s="210">
        <f>IF(N795="základní",J795,0)</f>
        <v>0</v>
      </c>
      <c r="BF795" s="210">
        <f>IF(N795="snížená",J795,0)</f>
        <v>0</v>
      </c>
      <c r="BG795" s="210">
        <f>IF(N795="zákl. přenesená",J795,0)</f>
        <v>0</v>
      </c>
      <c r="BH795" s="210">
        <f>IF(N795="sníž. přenesená",J795,0)</f>
        <v>0</v>
      </c>
      <c r="BI795" s="210">
        <f>IF(N795="nulová",J795,0)</f>
        <v>0</v>
      </c>
      <c r="BJ795" s="20" t="s">
        <v>88</v>
      </c>
      <c r="BK795" s="210">
        <f>ROUND(I795*H795,2)</f>
        <v>0</v>
      </c>
      <c r="BL795" s="20" t="s">
        <v>88</v>
      </c>
      <c r="BM795" s="209" t="s">
        <v>5327</v>
      </c>
    </row>
    <row r="796" s="12" customFormat="1" ht="25.92" customHeight="1">
      <c r="A796" s="12"/>
      <c r="B796" s="184"/>
      <c r="C796" s="12"/>
      <c r="D796" s="185" t="s">
        <v>79</v>
      </c>
      <c r="E796" s="186" t="s">
        <v>702</v>
      </c>
      <c r="F796" s="186" t="s">
        <v>703</v>
      </c>
      <c r="G796" s="12"/>
      <c r="H796" s="12"/>
      <c r="I796" s="187"/>
      <c r="J796" s="188">
        <f>BK796</f>
        <v>0</v>
      </c>
      <c r="K796" s="12"/>
      <c r="L796" s="184"/>
      <c r="M796" s="189"/>
      <c r="N796" s="190"/>
      <c r="O796" s="190"/>
      <c r="P796" s="191">
        <f>SUM(P797:P802)</f>
        <v>0</v>
      </c>
      <c r="Q796" s="190"/>
      <c r="R796" s="191">
        <f>SUM(R797:R802)</f>
        <v>0</v>
      </c>
      <c r="S796" s="190"/>
      <c r="T796" s="192">
        <f>SUM(T797:T802)</f>
        <v>0</v>
      </c>
      <c r="U796" s="12"/>
      <c r="V796" s="12"/>
      <c r="W796" s="12"/>
      <c r="X796" s="12"/>
      <c r="Y796" s="12"/>
      <c r="Z796" s="12"/>
      <c r="AA796" s="12"/>
      <c r="AB796" s="12"/>
      <c r="AC796" s="12"/>
      <c r="AD796" s="12"/>
      <c r="AE796" s="12"/>
      <c r="AR796" s="185" t="s">
        <v>88</v>
      </c>
      <c r="AT796" s="193" t="s">
        <v>79</v>
      </c>
      <c r="AU796" s="193" t="s">
        <v>80</v>
      </c>
      <c r="AY796" s="185" t="s">
        <v>218</v>
      </c>
      <c r="BK796" s="194">
        <f>SUM(BK797:BK802)</f>
        <v>0</v>
      </c>
    </row>
    <row r="797" s="2" customFormat="1" ht="33" customHeight="1">
      <c r="A797" s="39"/>
      <c r="B797" s="161"/>
      <c r="C797" s="197" t="s">
        <v>5328</v>
      </c>
      <c r="D797" s="197" t="s">
        <v>225</v>
      </c>
      <c r="E797" s="198" t="s">
        <v>704</v>
      </c>
      <c r="F797" s="199" t="s">
        <v>705</v>
      </c>
      <c r="G797" s="200" t="s">
        <v>266</v>
      </c>
      <c r="H797" s="201">
        <v>3</v>
      </c>
      <c r="I797" s="202"/>
      <c r="J797" s="203">
        <f>ROUND(I797*H797,2)</f>
        <v>0</v>
      </c>
      <c r="K797" s="204"/>
      <c r="L797" s="40"/>
      <c r="M797" s="205" t="s">
        <v>1</v>
      </c>
      <c r="N797" s="206" t="s">
        <v>45</v>
      </c>
      <c r="O797" s="78"/>
      <c r="P797" s="207">
        <f>O797*H797</f>
        <v>0</v>
      </c>
      <c r="Q797" s="207">
        <v>0</v>
      </c>
      <c r="R797" s="207">
        <f>Q797*H797</f>
        <v>0</v>
      </c>
      <c r="S797" s="207">
        <v>0</v>
      </c>
      <c r="T797" s="208">
        <f>S797*H797</f>
        <v>0</v>
      </c>
      <c r="U797" s="39"/>
      <c r="V797" s="39"/>
      <c r="W797" s="39"/>
      <c r="X797" s="39"/>
      <c r="Y797" s="39"/>
      <c r="Z797" s="39"/>
      <c r="AA797" s="39"/>
      <c r="AB797" s="39"/>
      <c r="AC797" s="39"/>
      <c r="AD797" s="39"/>
      <c r="AE797" s="39"/>
      <c r="AR797" s="209" t="s">
        <v>88</v>
      </c>
      <c r="AT797" s="209" t="s">
        <v>225</v>
      </c>
      <c r="AU797" s="209" t="s">
        <v>88</v>
      </c>
      <c r="AY797" s="20" t="s">
        <v>218</v>
      </c>
      <c r="BE797" s="210">
        <f>IF(N797="základní",J797,0)</f>
        <v>0</v>
      </c>
      <c r="BF797" s="210">
        <f>IF(N797="snížená",J797,0)</f>
        <v>0</v>
      </c>
      <c r="BG797" s="210">
        <f>IF(N797="zákl. přenesená",J797,0)</f>
        <v>0</v>
      </c>
      <c r="BH797" s="210">
        <f>IF(N797="sníž. přenesená",J797,0)</f>
        <v>0</v>
      </c>
      <c r="BI797" s="210">
        <f>IF(N797="nulová",J797,0)</f>
        <v>0</v>
      </c>
      <c r="BJ797" s="20" t="s">
        <v>88</v>
      </c>
      <c r="BK797" s="210">
        <f>ROUND(I797*H797,2)</f>
        <v>0</v>
      </c>
      <c r="BL797" s="20" t="s">
        <v>88</v>
      </c>
      <c r="BM797" s="209" t="s">
        <v>5329</v>
      </c>
    </row>
    <row r="798" s="2" customFormat="1" ht="24.15" customHeight="1">
      <c r="A798" s="39"/>
      <c r="B798" s="161"/>
      <c r="C798" s="197" t="s">
        <v>5330</v>
      </c>
      <c r="D798" s="197" t="s">
        <v>225</v>
      </c>
      <c r="E798" s="198" t="s">
        <v>5331</v>
      </c>
      <c r="F798" s="199" t="s">
        <v>5332</v>
      </c>
      <c r="G798" s="200" t="s">
        <v>266</v>
      </c>
      <c r="H798" s="201">
        <v>3</v>
      </c>
      <c r="I798" s="202"/>
      <c r="J798" s="203">
        <f>ROUND(I798*H798,2)</f>
        <v>0</v>
      </c>
      <c r="K798" s="204"/>
      <c r="L798" s="40"/>
      <c r="M798" s="205" t="s">
        <v>1</v>
      </c>
      <c r="N798" s="206" t="s">
        <v>45</v>
      </c>
      <c r="O798" s="78"/>
      <c r="P798" s="207">
        <f>O798*H798</f>
        <v>0</v>
      </c>
      <c r="Q798" s="207">
        <v>0</v>
      </c>
      <c r="R798" s="207">
        <f>Q798*H798</f>
        <v>0</v>
      </c>
      <c r="S798" s="207">
        <v>0</v>
      </c>
      <c r="T798" s="208">
        <f>S798*H798</f>
        <v>0</v>
      </c>
      <c r="U798" s="39"/>
      <c r="V798" s="39"/>
      <c r="W798" s="39"/>
      <c r="X798" s="39"/>
      <c r="Y798" s="39"/>
      <c r="Z798" s="39"/>
      <c r="AA798" s="39"/>
      <c r="AB798" s="39"/>
      <c r="AC798" s="39"/>
      <c r="AD798" s="39"/>
      <c r="AE798" s="39"/>
      <c r="AR798" s="209" t="s">
        <v>88</v>
      </c>
      <c r="AT798" s="209" t="s">
        <v>225</v>
      </c>
      <c r="AU798" s="209" t="s">
        <v>88</v>
      </c>
      <c r="AY798" s="20" t="s">
        <v>218</v>
      </c>
      <c r="BE798" s="210">
        <f>IF(N798="základní",J798,0)</f>
        <v>0</v>
      </c>
      <c r="BF798" s="210">
        <f>IF(N798="snížená",J798,0)</f>
        <v>0</v>
      </c>
      <c r="BG798" s="210">
        <f>IF(N798="zákl. přenesená",J798,0)</f>
        <v>0</v>
      </c>
      <c r="BH798" s="210">
        <f>IF(N798="sníž. přenesená",J798,0)</f>
        <v>0</v>
      </c>
      <c r="BI798" s="210">
        <f>IF(N798="nulová",J798,0)</f>
        <v>0</v>
      </c>
      <c r="BJ798" s="20" t="s">
        <v>88</v>
      </c>
      <c r="BK798" s="210">
        <f>ROUND(I798*H798,2)</f>
        <v>0</v>
      </c>
      <c r="BL798" s="20" t="s">
        <v>88</v>
      </c>
      <c r="BM798" s="209" t="s">
        <v>5333</v>
      </c>
    </row>
    <row r="799" s="2" customFormat="1" ht="21.75" customHeight="1">
      <c r="A799" s="39"/>
      <c r="B799" s="161"/>
      <c r="C799" s="197" t="s">
        <v>5334</v>
      </c>
      <c r="D799" s="197" t="s">
        <v>225</v>
      </c>
      <c r="E799" s="198" t="s">
        <v>1591</v>
      </c>
      <c r="F799" s="199" t="s">
        <v>1592</v>
      </c>
      <c r="G799" s="200" t="s">
        <v>266</v>
      </c>
      <c r="H799" s="201">
        <v>3</v>
      </c>
      <c r="I799" s="202"/>
      <c r="J799" s="203">
        <f>ROUND(I799*H799,2)</f>
        <v>0</v>
      </c>
      <c r="K799" s="204"/>
      <c r="L799" s="40"/>
      <c r="M799" s="205" t="s">
        <v>1</v>
      </c>
      <c r="N799" s="206" t="s">
        <v>45</v>
      </c>
      <c r="O799" s="78"/>
      <c r="P799" s="207">
        <f>O799*H799</f>
        <v>0</v>
      </c>
      <c r="Q799" s="207">
        <v>0</v>
      </c>
      <c r="R799" s="207">
        <f>Q799*H799</f>
        <v>0</v>
      </c>
      <c r="S799" s="207">
        <v>0</v>
      </c>
      <c r="T799" s="208">
        <f>S799*H799</f>
        <v>0</v>
      </c>
      <c r="U799" s="39"/>
      <c r="V799" s="39"/>
      <c r="W799" s="39"/>
      <c r="X799" s="39"/>
      <c r="Y799" s="39"/>
      <c r="Z799" s="39"/>
      <c r="AA799" s="39"/>
      <c r="AB799" s="39"/>
      <c r="AC799" s="39"/>
      <c r="AD799" s="39"/>
      <c r="AE799" s="39"/>
      <c r="AR799" s="209" t="s">
        <v>88</v>
      </c>
      <c r="AT799" s="209" t="s">
        <v>225</v>
      </c>
      <c r="AU799" s="209" t="s">
        <v>88</v>
      </c>
      <c r="AY799" s="20" t="s">
        <v>218</v>
      </c>
      <c r="BE799" s="210">
        <f>IF(N799="základní",J799,0)</f>
        <v>0</v>
      </c>
      <c r="BF799" s="210">
        <f>IF(N799="snížená",J799,0)</f>
        <v>0</v>
      </c>
      <c r="BG799" s="210">
        <f>IF(N799="zákl. přenesená",J799,0)</f>
        <v>0</v>
      </c>
      <c r="BH799" s="210">
        <f>IF(N799="sníž. přenesená",J799,0)</f>
        <v>0</v>
      </c>
      <c r="BI799" s="210">
        <f>IF(N799="nulová",J799,0)</f>
        <v>0</v>
      </c>
      <c r="BJ799" s="20" t="s">
        <v>88</v>
      </c>
      <c r="BK799" s="210">
        <f>ROUND(I799*H799,2)</f>
        <v>0</v>
      </c>
      <c r="BL799" s="20" t="s">
        <v>88</v>
      </c>
      <c r="BM799" s="209" t="s">
        <v>5335</v>
      </c>
    </row>
    <row r="800" s="2" customFormat="1" ht="24.15" customHeight="1">
      <c r="A800" s="39"/>
      <c r="B800" s="161"/>
      <c r="C800" s="197" t="s">
        <v>5336</v>
      </c>
      <c r="D800" s="197" t="s">
        <v>225</v>
      </c>
      <c r="E800" s="198" t="s">
        <v>5337</v>
      </c>
      <c r="F800" s="199" t="s">
        <v>5338</v>
      </c>
      <c r="G800" s="200" t="s">
        <v>266</v>
      </c>
      <c r="H800" s="201">
        <v>3</v>
      </c>
      <c r="I800" s="202"/>
      <c r="J800" s="203">
        <f>ROUND(I800*H800,2)</f>
        <v>0</v>
      </c>
      <c r="K800" s="204"/>
      <c r="L800" s="40"/>
      <c r="M800" s="205" t="s">
        <v>1</v>
      </c>
      <c r="N800" s="206" t="s">
        <v>45</v>
      </c>
      <c r="O800" s="78"/>
      <c r="P800" s="207">
        <f>O800*H800</f>
        <v>0</v>
      </c>
      <c r="Q800" s="207">
        <v>0</v>
      </c>
      <c r="R800" s="207">
        <f>Q800*H800</f>
        <v>0</v>
      </c>
      <c r="S800" s="207">
        <v>0</v>
      </c>
      <c r="T800" s="208">
        <f>S800*H800</f>
        <v>0</v>
      </c>
      <c r="U800" s="39"/>
      <c r="V800" s="39"/>
      <c r="W800" s="39"/>
      <c r="X800" s="39"/>
      <c r="Y800" s="39"/>
      <c r="Z800" s="39"/>
      <c r="AA800" s="39"/>
      <c r="AB800" s="39"/>
      <c r="AC800" s="39"/>
      <c r="AD800" s="39"/>
      <c r="AE800" s="39"/>
      <c r="AR800" s="209" t="s">
        <v>88</v>
      </c>
      <c r="AT800" s="209" t="s">
        <v>225</v>
      </c>
      <c r="AU800" s="209" t="s">
        <v>88</v>
      </c>
      <c r="AY800" s="20" t="s">
        <v>218</v>
      </c>
      <c r="BE800" s="210">
        <f>IF(N800="základní",J800,0)</f>
        <v>0</v>
      </c>
      <c r="BF800" s="210">
        <f>IF(N800="snížená",J800,0)</f>
        <v>0</v>
      </c>
      <c r="BG800" s="210">
        <f>IF(N800="zákl. přenesená",J800,0)</f>
        <v>0</v>
      </c>
      <c r="BH800" s="210">
        <f>IF(N800="sníž. přenesená",J800,0)</f>
        <v>0</v>
      </c>
      <c r="BI800" s="210">
        <f>IF(N800="nulová",J800,0)</f>
        <v>0</v>
      </c>
      <c r="BJ800" s="20" t="s">
        <v>88</v>
      </c>
      <c r="BK800" s="210">
        <f>ROUND(I800*H800,2)</f>
        <v>0</v>
      </c>
      <c r="BL800" s="20" t="s">
        <v>88</v>
      </c>
      <c r="BM800" s="209" t="s">
        <v>5339</v>
      </c>
    </row>
    <row r="801" s="2" customFormat="1" ht="16.5" customHeight="1">
      <c r="A801" s="39"/>
      <c r="B801" s="161"/>
      <c r="C801" s="197" t="s">
        <v>5340</v>
      </c>
      <c r="D801" s="197" t="s">
        <v>225</v>
      </c>
      <c r="E801" s="198" t="s">
        <v>5341</v>
      </c>
      <c r="F801" s="199" t="s">
        <v>5342</v>
      </c>
      <c r="G801" s="200" t="s">
        <v>5343</v>
      </c>
      <c r="H801" s="201">
        <v>90</v>
      </c>
      <c r="I801" s="202"/>
      <c r="J801" s="203">
        <f>ROUND(I801*H801,2)</f>
        <v>0</v>
      </c>
      <c r="K801" s="204"/>
      <c r="L801" s="40"/>
      <c r="M801" s="205" t="s">
        <v>1</v>
      </c>
      <c r="N801" s="206" t="s">
        <v>45</v>
      </c>
      <c r="O801" s="78"/>
      <c r="P801" s="207">
        <f>O801*H801</f>
        <v>0</v>
      </c>
      <c r="Q801" s="207">
        <v>0</v>
      </c>
      <c r="R801" s="207">
        <f>Q801*H801</f>
        <v>0</v>
      </c>
      <c r="S801" s="207">
        <v>0</v>
      </c>
      <c r="T801" s="208">
        <f>S801*H801</f>
        <v>0</v>
      </c>
      <c r="U801" s="39"/>
      <c r="V801" s="39"/>
      <c r="W801" s="39"/>
      <c r="X801" s="39"/>
      <c r="Y801" s="39"/>
      <c r="Z801" s="39"/>
      <c r="AA801" s="39"/>
      <c r="AB801" s="39"/>
      <c r="AC801" s="39"/>
      <c r="AD801" s="39"/>
      <c r="AE801" s="39"/>
      <c r="AR801" s="209" t="s">
        <v>88</v>
      </c>
      <c r="AT801" s="209" t="s">
        <v>225</v>
      </c>
      <c r="AU801" s="209" t="s">
        <v>88</v>
      </c>
      <c r="AY801" s="20" t="s">
        <v>218</v>
      </c>
      <c r="BE801" s="210">
        <f>IF(N801="základní",J801,0)</f>
        <v>0</v>
      </c>
      <c r="BF801" s="210">
        <f>IF(N801="snížená",J801,0)</f>
        <v>0</v>
      </c>
      <c r="BG801" s="210">
        <f>IF(N801="zákl. přenesená",J801,0)</f>
        <v>0</v>
      </c>
      <c r="BH801" s="210">
        <f>IF(N801="sníž. přenesená",J801,0)</f>
        <v>0</v>
      </c>
      <c r="BI801" s="210">
        <f>IF(N801="nulová",J801,0)</f>
        <v>0</v>
      </c>
      <c r="BJ801" s="20" t="s">
        <v>88</v>
      </c>
      <c r="BK801" s="210">
        <f>ROUND(I801*H801,2)</f>
        <v>0</v>
      </c>
      <c r="BL801" s="20" t="s">
        <v>88</v>
      </c>
      <c r="BM801" s="209" t="s">
        <v>5344</v>
      </c>
    </row>
    <row r="802" s="2" customFormat="1" ht="21.75" customHeight="1">
      <c r="A802" s="39"/>
      <c r="B802" s="161"/>
      <c r="C802" s="197" t="s">
        <v>5345</v>
      </c>
      <c r="D802" s="197" t="s">
        <v>225</v>
      </c>
      <c r="E802" s="198" t="s">
        <v>5346</v>
      </c>
      <c r="F802" s="199" t="s">
        <v>5347</v>
      </c>
      <c r="G802" s="200" t="s">
        <v>266</v>
      </c>
      <c r="H802" s="201">
        <v>3</v>
      </c>
      <c r="I802" s="202"/>
      <c r="J802" s="203">
        <f>ROUND(I802*H802,2)</f>
        <v>0</v>
      </c>
      <c r="K802" s="204"/>
      <c r="L802" s="40"/>
      <c r="M802" s="205" t="s">
        <v>1</v>
      </c>
      <c r="N802" s="206" t="s">
        <v>45</v>
      </c>
      <c r="O802" s="78"/>
      <c r="P802" s="207">
        <f>O802*H802</f>
        <v>0</v>
      </c>
      <c r="Q802" s="207">
        <v>0</v>
      </c>
      <c r="R802" s="207">
        <f>Q802*H802</f>
        <v>0</v>
      </c>
      <c r="S802" s="207">
        <v>0</v>
      </c>
      <c r="T802" s="208">
        <f>S802*H802</f>
        <v>0</v>
      </c>
      <c r="U802" s="39"/>
      <c r="V802" s="39"/>
      <c r="W802" s="39"/>
      <c r="X802" s="39"/>
      <c r="Y802" s="39"/>
      <c r="Z802" s="39"/>
      <c r="AA802" s="39"/>
      <c r="AB802" s="39"/>
      <c r="AC802" s="39"/>
      <c r="AD802" s="39"/>
      <c r="AE802" s="39"/>
      <c r="AR802" s="209" t="s">
        <v>88</v>
      </c>
      <c r="AT802" s="209" t="s">
        <v>225</v>
      </c>
      <c r="AU802" s="209" t="s">
        <v>88</v>
      </c>
      <c r="AY802" s="20" t="s">
        <v>218</v>
      </c>
      <c r="BE802" s="210">
        <f>IF(N802="základní",J802,0)</f>
        <v>0</v>
      </c>
      <c r="BF802" s="210">
        <f>IF(N802="snížená",J802,0)</f>
        <v>0</v>
      </c>
      <c r="BG802" s="210">
        <f>IF(N802="zákl. přenesená",J802,0)</f>
        <v>0</v>
      </c>
      <c r="BH802" s="210">
        <f>IF(N802="sníž. přenesená",J802,0)</f>
        <v>0</v>
      </c>
      <c r="BI802" s="210">
        <f>IF(N802="nulová",J802,0)</f>
        <v>0</v>
      </c>
      <c r="BJ802" s="20" t="s">
        <v>88</v>
      </c>
      <c r="BK802" s="210">
        <f>ROUND(I802*H802,2)</f>
        <v>0</v>
      </c>
      <c r="BL802" s="20" t="s">
        <v>88</v>
      </c>
      <c r="BM802" s="209" t="s">
        <v>5348</v>
      </c>
    </row>
    <row r="803" s="12" customFormat="1" ht="25.92" customHeight="1">
      <c r="A803" s="12"/>
      <c r="B803" s="184"/>
      <c r="C803" s="12"/>
      <c r="D803" s="185" t="s">
        <v>79</v>
      </c>
      <c r="E803" s="186" t="s">
        <v>2967</v>
      </c>
      <c r="F803" s="186" t="s">
        <v>2968</v>
      </c>
      <c r="G803" s="12"/>
      <c r="H803" s="12"/>
      <c r="I803" s="187"/>
      <c r="J803" s="188">
        <f>BK803</f>
        <v>0</v>
      </c>
      <c r="K803" s="12"/>
      <c r="L803" s="184"/>
      <c r="M803" s="189"/>
      <c r="N803" s="190"/>
      <c r="O803" s="190"/>
      <c r="P803" s="191">
        <f>SUM(P804:P805)</f>
        <v>0</v>
      </c>
      <c r="Q803" s="190"/>
      <c r="R803" s="191">
        <f>SUM(R804:R805)</f>
        <v>0</v>
      </c>
      <c r="S803" s="190"/>
      <c r="T803" s="192">
        <f>SUM(T804:T805)</f>
        <v>0</v>
      </c>
      <c r="U803" s="12"/>
      <c r="V803" s="12"/>
      <c r="W803" s="12"/>
      <c r="X803" s="12"/>
      <c r="Y803" s="12"/>
      <c r="Z803" s="12"/>
      <c r="AA803" s="12"/>
      <c r="AB803" s="12"/>
      <c r="AC803" s="12"/>
      <c r="AD803" s="12"/>
      <c r="AE803" s="12"/>
      <c r="AR803" s="185" t="s">
        <v>88</v>
      </c>
      <c r="AT803" s="193" t="s">
        <v>79</v>
      </c>
      <c r="AU803" s="193" t="s">
        <v>80</v>
      </c>
      <c r="AY803" s="185" t="s">
        <v>218</v>
      </c>
      <c r="BK803" s="194">
        <f>SUM(BK804:BK805)</f>
        <v>0</v>
      </c>
    </row>
    <row r="804" s="2" customFormat="1" ht="16.5" customHeight="1">
      <c r="A804" s="39"/>
      <c r="B804" s="161"/>
      <c r="C804" s="197" t="s">
        <v>5349</v>
      </c>
      <c r="D804" s="197" t="s">
        <v>225</v>
      </c>
      <c r="E804" s="198" t="s">
        <v>5350</v>
      </c>
      <c r="F804" s="199" t="s">
        <v>2970</v>
      </c>
      <c r="G804" s="200" t="s">
        <v>1589</v>
      </c>
      <c r="H804" s="201">
        <v>150</v>
      </c>
      <c r="I804" s="202"/>
      <c r="J804" s="203">
        <f>ROUND(I804*H804,2)</f>
        <v>0</v>
      </c>
      <c r="K804" s="204"/>
      <c r="L804" s="40"/>
      <c r="M804" s="205" t="s">
        <v>1</v>
      </c>
      <c r="N804" s="206" t="s">
        <v>45</v>
      </c>
      <c r="O804" s="78"/>
      <c r="P804" s="207">
        <f>O804*H804</f>
        <v>0</v>
      </c>
      <c r="Q804" s="207">
        <v>0</v>
      </c>
      <c r="R804" s="207">
        <f>Q804*H804</f>
        <v>0</v>
      </c>
      <c r="S804" s="207">
        <v>0</v>
      </c>
      <c r="T804" s="208">
        <f>S804*H804</f>
        <v>0</v>
      </c>
      <c r="U804" s="39"/>
      <c r="V804" s="39"/>
      <c r="W804" s="39"/>
      <c r="X804" s="39"/>
      <c r="Y804" s="39"/>
      <c r="Z804" s="39"/>
      <c r="AA804" s="39"/>
      <c r="AB804" s="39"/>
      <c r="AC804" s="39"/>
      <c r="AD804" s="39"/>
      <c r="AE804" s="39"/>
      <c r="AR804" s="209" t="s">
        <v>88</v>
      </c>
      <c r="AT804" s="209" t="s">
        <v>225</v>
      </c>
      <c r="AU804" s="209" t="s">
        <v>88</v>
      </c>
      <c r="AY804" s="20" t="s">
        <v>218</v>
      </c>
      <c r="BE804" s="210">
        <f>IF(N804="základní",J804,0)</f>
        <v>0</v>
      </c>
      <c r="BF804" s="210">
        <f>IF(N804="snížená",J804,0)</f>
        <v>0</v>
      </c>
      <c r="BG804" s="210">
        <f>IF(N804="zákl. přenesená",J804,0)</f>
        <v>0</v>
      </c>
      <c r="BH804" s="210">
        <f>IF(N804="sníž. přenesená",J804,0)</f>
        <v>0</v>
      </c>
      <c r="BI804" s="210">
        <f>IF(N804="nulová",J804,0)</f>
        <v>0</v>
      </c>
      <c r="BJ804" s="20" t="s">
        <v>88</v>
      </c>
      <c r="BK804" s="210">
        <f>ROUND(I804*H804,2)</f>
        <v>0</v>
      </c>
      <c r="BL804" s="20" t="s">
        <v>88</v>
      </c>
      <c r="BM804" s="209" t="s">
        <v>5351</v>
      </c>
    </row>
    <row r="805" s="2" customFormat="1" ht="16.5" customHeight="1">
      <c r="A805" s="39"/>
      <c r="B805" s="161"/>
      <c r="C805" s="197" t="s">
        <v>5352</v>
      </c>
      <c r="D805" s="197" t="s">
        <v>225</v>
      </c>
      <c r="E805" s="198" t="s">
        <v>5353</v>
      </c>
      <c r="F805" s="199" t="s">
        <v>2974</v>
      </c>
      <c r="G805" s="200" t="s">
        <v>1589</v>
      </c>
      <c r="H805" s="201">
        <v>120</v>
      </c>
      <c r="I805" s="202"/>
      <c r="J805" s="203">
        <f>ROUND(I805*H805,2)</f>
        <v>0</v>
      </c>
      <c r="K805" s="204"/>
      <c r="L805" s="40"/>
      <c r="M805" s="205" t="s">
        <v>1</v>
      </c>
      <c r="N805" s="206" t="s">
        <v>45</v>
      </c>
      <c r="O805" s="78"/>
      <c r="P805" s="207">
        <f>O805*H805</f>
        <v>0</v>
      </c>
      <c r="Q805" s="207">
        <v>0</v>
      </c>
      <c r="R805" s="207">
        <f>Q805*H805</f>
        <v>0</v>
      </c>
      <c r="S805" s="207">
        <v>0</v>
      </c>
      <c r="T805" s="208">
        <f>S805*H805</f>
        <v>0</v>
      </c>
      <c r="U805" s="39"/>
      <c r="V805" s="39"/>
      <c r="W805" s="39"/>
      <c r="X805" s="39"/>
      <c r="Y805" s="39"/>
      <c r="Z805" s="39"/>
      <c r="AA805" s="39"/>
      <c r="AB805" s="39"/>
      <c r="AC805" s="39"/>
      <c r="AD805" s="39"/>
      <c r="AE805" s="39"/>
      <c r="AR805" s="209" t="s">
        <v>88</v>
      </c>
      <c r="AT805" s="209" t="s">
        <v>225</v>
      </c>
      <c r="AU805" s="209" t="s">
        <v>88</v>
      </c>
      <c r="AY805" s="20" t="s">
        <v>218</v>
      </c>
      <c r="BE805" s="210">
        <f>IF(N805="základní",J805,0)</f>
        <v>0</v>
      </c>
      <c r="BF805" s="210">
        <f>IF(N805="snížená",J805,0)</f>
        <v>0</v>
      </c>
      <c r="BG805" s="210">
        <f>IF(N805="zákl. přenesená",J805,0)</f>
        <v>0</v>
      </c>
      <c r="BH805" s="210">
        <f>IF(N805="sníž. přenesená",J805,0)</f>
        <v>0</v>
      </c>
      <c r="BI805" s="210">
        <f>IF(N805="nulová",J805,0)</f>
        <v>0</v>
      </c>
      <c r="BJ805" s="20" t="s">
        <v>88</v>
      </c>
      <c r="BK805" s="210">
        <f>ROUND(I805*H805,2)</f>
        <v>0</v>
      </c>
      <c r="BL805" s="20" t="s">
        <v>88</v>
      </c>
      <c r="BM805" s="209" t="s">
        <v>5354</v>
      </c>
    </row>
    <row r="806" s="12" customFormat="1" ht="25.92" customHeight="1">
      <c r="A806" s="12"/>
      <c r="B806" s="184"/>
      <c r="C806" s="12"/>
      <c r="D806" s="185" t="s">
        <v>79</v>
      </c>
      <c r="E806" s="186" t="s">
        <v>715</v>
      </c>
      <c r="F806" s="186" t="s">
        <v>453</v>
      </c>
      <c r="G806" s="12"/>
      <c r="H806" s="12"/>
      <c r="I806" s="187"/>
      <c r="J806" s="188">
        <f>BK806</f>
        <v>0</v>
      </c>
      <c r="K806" s="12"/>
      <c r="L806" s="184"/>
      <c r="M806" s="189"/>
      <c r="N806" s="190"/>
      <c r="O806" s="190"/>
      <c r="P806" s="191">
        <f>SUM(P807:P813)</f>
        <v>0</v>
      </c>
      <c r="Q806" s="190"/>
      <c r="R806" s="191">
        <f>SUM(R807:R813)</f>
        <v>0</v>
      </c>
      <c r="S806" s="190"/>
      <c r="T806" s="192">
        <f>SUM(T807:T813)</f>
        <v>0</v>
      </c>
      <c r="U806" s="12"/>
      <c r="V806" s="12"/>
      <c r="W806" s="12"/>
      <c r="X806" s="12"/>
      <c r="Y806" s="12"/>
      <c r="Z806" s="12"/>
      <c r="AA806" s="12"/>
      <c r="AB806" s="12"/>
      <c r="AC806" s="12"/>
      <c r="AD806" s="12"/>
      <c r="AE806" s="12"/>
      <c r="AR806" s="185" t="s">
        <v>88</v>
      </c>
      <c r="AT806" s="193" t="s">
        <v>79</v>
      </c>
      <c r="AU806" s="193" t="s">
        <v>80</v>
      </c>
      <c r="AY806" s="185" t="s">
        <v>218</v>
      </c>
      <c r="BK806" s="194">
        <f>SUM(BK807:BK813)</f>
        <v>0</v>
      </c>
    </row>
    <row r="807" s="2" customFormat="1" ht="16.5" customHeight="1">
      <c r="A807" s="39"/>
      <c r="B807" s="161"/>
      <c r="C807" s="197" t="s">
        <v>5355</v>
      </c>
      <c r="D807" s="197" t="s">
        <v>225</v>
      </c>
      <c r="E807" s="198" t="s">
        <v>5356</v>
      </c>
      <c r="F807" s="199" t="s">
        <v>5357</v>
      </c>
      <c r="G807" s="200" t="s">
        <v>1589</v>
      </c>
      <c r="H807" s="201">
        <v>32</v>
      </c>
      <c r="I807" s="202"/>
      <c r="J807" s="203">
        <f>ROUND(I807*H807,2)</f>
        <v>0</v>
      </c>
      <c r="K807" s="204"/>
      <c r="L807" s="40"/>
      <c r="M807" s="205" t="s">
        <v>1</v>
      </c>
      <c r="N807" s="206" t="s">
        <v>45</v>
      </c>
      <c r="O807" s="78"/>
      <c r="P807" s="207">
        <f>O807*H807</f>
        <v>0</v>
      </c>
      <c r="Q807" s="207">
        <v>0</v>
      </c>
      <c r="R807" s="207">
        <f>Q807*H807</f>
        <v>0</v>
      </c>
      <c r="S807" s="207">
        <v>0</v>
      </c>
      <c r="T807" s="208">
        <f>S807*H807</f>
        <v>0</v>
      </c>
      <c r="U807" s="39"/>
      <c r="V807" s="39"/>
      <c r="W807" s="39"/>
      <c r="X807" s="39"/>
      <c r="Y807" s="39"/>
      <c r="Z807" s="39"/>
      <c r="AA807" s="39"/>
      <c r="AB807" s="39"/>
      <c r="AC807" s="39"/>
      <c r="AD807" s="39"/>
      <c r="AE807" s="39"/>
      <c r="AR807" s="209" t="s">
        <v>229</v>
      </c>
      <c r="AT807" s="209" t="s">
        <v>225</v>
      </c>
      <c r="AU807" s="209" t="s">
        <v>88</v>
      </c>
      <c r="AY807" s="20" t="s">
        <v>218</v>
      </c>
      <c r="BE807" s="210">
        <f>IF(N807="základní",J807,0)</f>
        <v>0</v>
      </c>
      <c r="BF807" s="210">
        <f>IF(N807="snížená",J807,0)</f>
        <v>0</v>
      </c>
      <c r="BG807" s="210">
        <f>IF(N807="zákl. přenesená",J807,0)</f>
        <v>0</v>
      </c>
      <c r="BH807" s="210">
        <f>IF(N807="sníž. přenesená",J807,0)</f>
        <v>0</v>
      </c>
      <c r="BI807" s="210">
        <f>IF(N807="nulová",J807,0)</f>
        <v>0</v>
      </c>
      <c r="BJ807" s="20" t="s">
        <v>88</v>
      </c>
      <c r="BK807" s="210">
        <f>ROUND(I807*H807,2)</f>
        <v>0</v>
      </c>
      <c r="BL807" s="20" t="s">
        <v>229</v>
      </c>
      <c r="BM807" s="209" t="s">
        <v>5358</v>
      </c>
    </row>
    <row r="808" s="2" customFormat="1" ht="16.5" customHeight="1">
      <c r="A808" s="39"/>
      <c r="B808" s="161"/>
      <c r="C808" s="197" t="s">
        <v>5359</v>
      </c>
      <c r="D808" s="197" t="s">
        <v>225</v>
      </c>
      <c r="E808" s="198" t="s">
        <v>5360</v>
      </c>
      <c r="F808" s="199" t="s">
        <v>5361</v>
      </c>
      <c r="G808" s="200" t="s">
        <v>1589</v>
      </c>
      <c r="H808" s="201">
        <v>32</v>
      </c>
      <c r="I808" s="202"/>
      <c r="J808" s="203">
        <f>ROUND(I808*H808,2)</f>
        <v>0</v>
      </c>
      <c r="K808" s="204"/>
      <c r="L808" s="40"/>
      <c r="M808" s="205" t="s">
        <v>1</v>
      </c>
      <c r="N808" s="206" t="s">
        <v>45</v>
      </c>
      <c r="O808" s="78"/>
      <c r="P808" s="207">
        <f>O808*H808</f>
        <v>0</v>
      </c>
      <c r="Q808" s="207">
        <v>0</v>
      </c>
      <c r="R808" s="207">
        <f>Q808*H808</f>
        <v>0</v>
      </c>
      <c r="S808" s="207">
        <v>0</v>
      </c>
      <c r="T808" s="208">
        <f>S808*H808</f>
        <v>0</v>
      </c>
      <c r="U808" s="39"/>
      <c r="V808" s="39"/>
      <c r="W808" s="39"/>
      <c r="X808" s="39"/>
      <c r="Y808" s="39"/>
      <c r="Z808" s="39"/>
      <c r="AA808" s="39"/>
      <c r="AB808" s="39"/>
      <c r="AC808" s="39"/>
      <c r="AD808" s="39"/>
      <c r="AE808" s="39"/>
      <c r="AR808" s="209" t="s">
        <v>229</v>
      </c>
      <c r="AT808" s="209" t="s">
        <v>225</v>
      </c>
      <c r="AU808" s="209" t="s">
        <v>88</v>
      </c>
      <c r="AY808" s="20" t="s">
        <v>218</v>
      </c>
      <c r="BE808" s="210">
        <f>IF(N808="základní",J808,0)</f>
        <v>0</v>
      </c>
      <c r="BF808" s="210">
        <f>IF(N808="snížená",J808,0)</f>
        <v>0</v>
      </c>
      <c r="BG808" s="210">
        <f>IF(N808="zákl. přenesená",J808,0)</f>
        <v>0</v>
      </c>
      <c r="BH808" s="210">
        <f>IF(N808="sníž. přenesená",J808,0)</f>
        <v>0</v>
      </c>
      <c r="BI808" s="210">
        <f>IF(N808="nulová",J808,0)</f>
        <v>0</v>
      </c>
      <c r="BJ808" s="20" t="s">
        <v>88</v>
      </c>
      <c r="BK808" s="210">
        <f>ROUND(I808*H808,2)</f>
        <v>0</v>
      </c>
      <c r="BL808" s="20" t="s">
        <v>229</v>
      </c>
      <c r="BM808" s="209" t="s">
        <v>5362</v>
      </c>
    </row>
    <row r="809" s="2" customFormat="1" ht="16.5" customHeight="1">
      <c r="A809" s="39"/>
      <c r="B809" s="161"/>
      <c r="C809" s="197" t="s">
        <v>5363</v>
      </c>
      <c r="D809" s="197" t="s">
        <v>225</v>
      </c>
      <c r="E809" s="198" t="s">
        <v>5364</v>
      </c>
      <c r="F809" s="199" t="s">
        <v>5365</v>
      </c>
      <c r="G809" s="200" t="s">
        <v>1589</v>
      </c>
      <c r="H809" s="201">
        <v>24</v>
      </c>
      <c r="I809" s="202"/>
      <c r="J809" s="203">
        <f>ROUND(I809*H809,2)</f>
        <v>0</v>
      </c>
      <c r="K809" s="204"/>
      <c r="L809" s="40"/>
      <c r="M809" s="205" t="s">
        <v>1</v>
      </c>
      <c r="N809" s="206" t="s">
        <v>45</v>
      </c>
      <c r="O809" s="78"/>
      <c r="P809" s="207">
        <f>O809*H809</f>
        <v>0</v>
      </c>
      <c r="Q809" s="207">
        <v>0</v>
      </c>
      <c r="R809" s="207">
        <f>Q809*H809</f>
        <v>0</v>
      </c>
      <c r="S809" s="207">
        <v>0</v>
      </c>
      <c r="T809" s="208">
        <f>S809*H809</f>
        <v>0</v>
      </c>
      <c r="U809" s="39"/>
      <c r="V809" s="39"/>
      <c r="W809" s="39"/>
      <c r="X809" s="39"/>
      <c r="Y809" s="39"/>
      <c r="Z809" s="39"/>
      <c r="AA809" s="39"/>
      <c r="AB809" s="39"/>
      <c r="AC809" s="39"/>
      <c r="AD809" s="39"/>
      <c r="AE809" s="39"/>
      <c r="AR809" s="209" t="s">
        <v>229</v>
      </c>
      <c r="AT809" s="209" t="s">
        <v>225</v>
      </c>
      <c r="AU809" s="209" t="s">
        <v>88</v>
      </c>
      <c r="AY809" s="20" t="s">
        <v>218</v>
      </c>
      <c r="BE809" s="210">
        <f>IF(N809="základní",J809,0)</f>
        <v>0</v>
      </c>
      <c r="BF809" s="210">
        <f>IF(N809="snížená",J809,0)</f>
        <v>0</v>
      </c>
      <c r="BG809" s="210">
        <f>IF(N809="zákl. přenesená",J809,0)</f>
        <v>0</v>
      </c>
      <c r="BH809" s="210">
        <f>IF(N809="sníž. přenesená",J809,0)</f>
        <v>0</v>
      </c>
      <c r="BI809" s="210">
        <f>IF(N809="nulová",J809,0)</f>
        <v>0</v>
      </c>
      <c r="BJ809" s="20" t="s">
        <v>88</v>
      </c>
      <c r="BK809" s="210">
        <f>ROUND(I809*H809,2)</f>
        <v>0</v>
      </c>
      <c r="BL809" s="20" t="s">
        <v>229</v>
      </c>
      <c r="BM809" s="209" t="s">
        <v>5366</v>
      </c>
    </row>
    <row r="810" s="2" customFormat="1" ht="16.5" customHeight="1">
      <c r="A810" s="39"/>
      <c r="B810" s="161"/>
      <c r="C810" s="197" t="s">
        <v>5367</v>
      </c>
      <c r="D810" s="197" t="s">
        <v>225</v>
      </c>
      <c r="E810" s="198" t="s">
        <v>5368</v>
      </c>
      <c r="F810" s="199" t="s">
        <v>5369</v>
      </c>
      <c r="G810" s="200" t="s">
        <v>238</v>
      </c>
      <c r="H810" s="201">
        <v>1</v>
      </c>
      <c r="I810" s="202"/>
      <c r="J810" s="203">
        <f>ROUND(I810*H810,2)</f>
        <v>0</v>
      </c>
      <c r="K810" s="204"/>
      <c r="L810" s="40"/>
      <c r="M810" s="205" t="s">
        <v>1</v>
      </c>
      <c r="N810" s="206" t="s">
        <v>45</v>
      </c>
      <c r="O810" s="78"/>
      <c r="P810" s="207">
        <f>O810*H810</f>
        <v>0</v>
      </c>
      <c r="Q810" s="207">
        <v>0</v>
      </c>
      <c r="R810" s="207">
        <f>Q810*H810</f>
        <v>0</v>
      </c>
      <c r="S810" s="207">
        <v>0</v>
      </c>
      <c r="T810" s="208">
        <f>S810*H810</f>
        <v>0</v>
      </c>
      <c r="U810" s="39"/>
      <c r="V810" s="39"/>
      <c r="W810" s="39"/>
      <c r="X810" s="39"/>
      <c r="Y810" s="39"/>
      <c r="Z810" s="39"/>
      <c r="AA810" s="39"/>
      <c r="AB810" s="39"/>
      <c r="AC810" s="39"/>
      <c r="AD810" s="39"/>
      <c r="AE810" s="39"/>
      <c r="AR810" s="209" t="s">
        <v>229</v>
      </c>
      <c r="AT810" s="209" t="s">
        <v>225</v>
      </c>
      <c r="AU810" s="209" t="s">
        <v>88</v>
      </c>
      <c r="AY810" s="20" t="s">
        <v>218</v>
      </c>
      <c r="BE810" s="210">
        <f>IF(N810="základní",J810,0)</f>
        <v>0</v>
      </c>
      <c r="BF810" s="210">
        <f>IF(N810="snížená",J810,0)</f>
        <v>0</v>
      </c>
      <c r="BG810" s="210">
        <f>IF(N810="zákl. přenesená",J810,0)</f>
        <v>0</v>
      </c>
      <c r="BH810" s="210">
        <f>IF(N810="sníž. přenesená",J810,0)</f>
        <v>0</v>
      </c>
      <c r="BI810" s="210">
        <f>IF(N810="nulová",J810,0)</f>
        <v>0</v>
      </c>
      <c r="BJ810" s="20" t="s">
        <v>88</v>
      </c>
      <c r="BK810" s="210">
        <f>ROUND(I810*H810,2)</f>
        <v>0</v>
      </c>
      <c r="BL810" s="20" t="s">
        <v>229</v>
      </c>
      <c r="BM810" s="209" t="s">
        <v>5370</v>
      </c>
    </row>
    <row r="811" s="2" customFormat="1" ht="24.15" customHeight="1">
      <c r="A811" s="39"/>
      <c r="B811" s="161"/>
      <c r="C811" s="197" t="s">
        <v>5371</v>
      </c>
      <c r="D811" s="197" t="s">
        <v>225</v>
      </c>
      <c r="E811" s="198" t="s">
        <v>5372</v>
      </c>
      <c r="F811" s="199" t="s">
        <v>5373</v>
      </c>
      <c r="G811" s="200" t="s">
        <v>238</v>
      </c>
      <c r="H811" s="201">
        <v>3</v>
      </c>
      <c r="I811" s="202"/>
      <c r="J811" s="203">
        <f>ROUND(I811*H811,2)</f>
        <v>0</v>
      </c>
      <c r="K811" s="204"/>
      <c r="L811" s="40"/>
      <c r="M811" s="205" t="s">
        <v>1</v>
      </c>
      <c r="N811" s="206" t="s">
        <v>45</v>
      </c>
      <c r="O811" s="78"/>
      <c r="P811" s="207">
        <f>O811*H811</f>
        <v>0</v>
      </c>
      <c r="Q811" s="207">
        <v>0</v>
      </c>
      <c r="R811" s="207">
        <f>Q811*H811</f>
        <v>0</v>
      </c>
      <c r="S811" s="207">
        <v>0</v>
      </c>
      <c r="T811" s="208">
        <f>S811*H811</f>
        <v>0</v>
      </c>
      <c r="U811" s="39"/>
      <c r="V811" s="39"/>
      <c r="W811" s="39"/>
      <c r="X811" s="39"/>
      <c r="Y811" s="39"/>
      <c r="Z811" s="39"/>
      <c r="AA811" s="39"/>
      <c r="AB811" s="39"/>
      <c r="AC811" s="39"/>
      <c r="AD811" s="39"/>
      <c r="AE811" s="39"/>
      <c r="AR811" s="209" t="s">
        <v>229</v>
      </c>
      <c r="AT811" s="209" t="s">
        <v>225</v>
      </c>
      <c r="AU811" s="209" t="s">
        <v>88</v>
      </c>
      <c r="AY811" s="20" t="s">
        <v>218</v>
      </c>
      <c r="BE811" s="210">
        <f>IF(N811="základní",J811,0)</f>
        <v>0</v>
      </c>
      <c r="BF811" s="210">
        <f>IF(N811="snížená",J811,0)</f>
        <v>0</v>
      </c>
      <c r="BG811" s="210">
        <f>IF(N811="zákl. přenesená",J811,0)</f>
        <v>0</v>
      </c>
      <c r="BH811" s="210">
        <f>IF(N811="sníž. přenesená",J811,0)</f>
        <v>0</v>
      </c>
      <c r="BI811" s="210">
        <f>IF(N811="nulová",J811,0)</f>
        <v>0</v>
      </c>
      <c r="BJ811" s="20" t="s">
        <v>88</v>
      </c>
      <c r="BK811" s="210">
        <f>ROUND(I811*H811,2)</f>
        <v>0</v>
      </c>
      <c r="BL811" s="20" t="s">
        <v>229</v>
      </c>
      <c r="BM811" s="209" t="s">
        <v>5374</v>
      </c>
    </row>
    <row r="812" s="2" customFormat="1" ht="16.5" customHeight="1">
      <c r="A812" s="39"/>
      <c r="B812" s="161"/>
      <c r="C812" s="197" t="s">
        <v>5375</v>
      </c>
      <c r="D812" s="197" t="s">
        <v>225</v>
      </c>
      <c r="E812" s="198" t="s">
        <v>5376</v>
      </c>
      <c r="F812" s="199" t="s">
        <v>5377</v>
      </c>
      <c r="G812" s="200" t="s">
        <v>238</v>
      </c>
      <c r="H812" s="201">
        <v>1</v>
      </c>
      <c r="I812" s="202"/>
      <c r="J812" s="203">
        <f>ROUND(I812*H812,2)</f>
        <v>0</v>
      </c>
      <c r="K812" s="204"/>
      <c r="L812" s="40"/>
      <c r="M812" s="205" t="s">
        <v>1</v>
      </c>
      <c r="N812" s="206" t="s">
        <v>45</v>
      </c>
      <c r="O812" s="78"/>
      <c r="P812" s="207">
        <f>O812*H812</f>
        <v>0</v>
      </c>
      <c r="Q812" s="207">
        <v>0</v>
      </c>
      <c r="R812" s="207">
        <f>Q812*H812</f>
        <v>0</v>
      </c>
      <c r="S812" s="207">
        <v>0</v>
      </c>
      <c r="T812" s="208">
        <f>S812*H812</f>
        <v>0</v>
      </c>
      <c r="U812" s="39"/>
      <c r="V812" s="39"/>
      <c r="W812" s="39"/>
      <c r="X812" s="39"/>
      <c r="Y812" s="39"/>
      <c r="Z812" s="39"/>
      <c r="AA812" s="39"/>
      <c r="AB812" s="39"/>
      <c r="AC812" s="39"/>
      <c r="AD812" s="39"/>
      <c r="AE812" s="39"/>
      <c r="AR812" s="209" t="s">
        <v>229</v>
      </c>
      <c r="AT812" s="209" t="s">
        <v>225</v>
      </c>
      <c r="AU812" s="209" t="s">
        <v>88</v>
      </c>
      <c r="AY812" s="20" t="s">
        <v>218</v>
      </c>
      <c r="BE812" s="210">
        <f>IF(N812="základní",J812,0)</f>
        <v>0</v>
      </c>
      <c r="BF812" s="210">
        <f>IF(N812="snížená",J812,0)</f>
        <v>0</v>
      </c>
      <c r="BG812" s="210">
        <f>IF(N812="zákl. přenesená",J812,0)</f>
        <v>0</v>
      </c>
      <c r="BH812" s="210">
        <f>IF(N812="sníž. přenesená",J812,0)</f>
        <v>0</v>
      </c>
      <c r="BI812" s="210">
        <f>IF(N812="nulová",J812,0)</f>
        <v>0</v>
      </c>
      <c r="BJ812" s="20" t="s">
        <v>88</v>
      </c>
      <c r="BK812" s="210">
        <f>ROUND(I812*H812,2)</f>
        <v>0</v>
      </c>
      <c r="BL812" s="20" t="s">
        <v>229</v>
      </c>
      <c r="BM812" s="209" t="s">
        <v>5378</v>
      </c>
    </row>
    <row r="813" s="2" customFormat="1" ht="24.15" customHeight="1">
      <c r="A813" s="39"/>
      <c r="B813" s="161"/>
      <c r="C813" s="197" t="s">
        <v>5379</v>
      </c>
      <c r="D813" s="197" t="s">
        <v>225</v>
      </c>
      <c r="E813" s="198" t="s">
        <v>5380</v>
      </c>
      <c r="F813" s="199" t="s">
        <v>718</v>
      </c>
      <c r="G813" s="200" t="s">
        <v>238</v>
      </c>
      <c r="H813" s="201">
        <v>1</v>
      </c>
      <c r="I813" s="202"/>
      <c r="J813" s="203">
        <f>ROUND(I813*H813,2)</f>
        <v>0</v>
      </c>
      <c r="K813" s="204"/>
      <c r="L813" s="40"/>
      <c r="M813" s="246" t="s">
        <v>1</v>
      </c>
      <c r="N813" s="247" t="s">
        <v>45</v>
      </c>
      <c r="O813" s="244"/>
      <c r="P813" s="248">
        <f>O813*H813</f>
        <v>0</v>
      </c>
      <c r="Q813" s="248">
        <v>0</v>
      </c>
      <c r="R813" s="248">
        <f>Q813*H813</f>
        <v>0</v>
      </c>
      <c r="S813" s="248">
        <v>0</v>
      </c>
      <c r="T813" s="249">
        <f>S813*H813</f>
        <v>0</v>
      </c>
      <c r="U813" s="39"/>
      <c r="V813" s="39"/>
      <c r="W813" s="39"/>
      <c r="X813" s="39"/>
      <c r="Y813" s="39"/>
      <c r="Z813" s="39"/>
      <c r="AA813" s="39"/>
      <c r="AB813" s="39"/>
      <c r="AC813" s="39"/>
      <c r="AD813" s="39"/>
      <c r="AE813" s="39"/>
      <c r="AR813" s="209" t="s">
        <v>229</v>
      </c>
      <c r="AT813" s="209" t="s">
        <v>225</v>
      </c>
      <c r="AU813" s="209" t="s">
        <v>88</v>
      </c>
      <c r="AY813" s="20" t="s">
        <v>218</v>
      </c>
      <c r="BE813" s="210">
        <f>IF(N813="základní",J813,0)</f>
        <v>0</v>
      </c>
      <c r="BF813" s="210">
        <f>IF(N813="snížená",J813,0)</f>
        <v>0</v>
      </c>
      <c r="BG813" s="210">
        <f>IF(N813="zákl. přenesená",J813,0)</f>
        <v>0</v>
      </c>
      <c r="BH813" s="210">
        <f>IF(N813="sníž. přenesená",J813,0)</f>
        <v>0</v>
      </c>
      <c r="BI813" s="210">
        <f>IF(N813="nulová",J813,0)</f>
        <v>0</v>
      </c>
      <c r="BJ813" s="20" t="s">
        <v>88</v>
      </c>
      <c r="BK813" s="210">
        <f>ROUND(I813*H813,2)</f>
        <v>0</v>
      </c>
      <c r="BL813" s="20" t="s">
        <v>229</v>
      </c>
      <c r="BM813" s="209" t="s">
        <v>5381</v>
      </c>
    </row>
    <row r="814" s="2" customFormat="1" ht="6.96" customHeight="1">
      <c r="A814" s="39"/>
      <c r="B814" s="61"/>
      <c r="C814" s="62"/>
      <c r="D814" s="62"/>
      <c r="E814" s="62"/>
      <c r="F814" s="62"/>
      <c r="G814" s="62"/>
      <c r="H814" s="62"/>
      <c r="I814" s="62"/>
      <c r="J814" s="62"/>
      <c r="K814" s="62"/>
      <c r="L814" s="40"/>
      <c r="M814" s="39"/>
      <c r="O814" s="39"/>
      <c r="P814" s="39"/>
      <c r="Q814" s="39"/>
      <c r="R814" s="39"/>
      <c r="S814" s="39"/>
      <c r="T814" s="39"/>
      <c r="U814" s="39"/>
      <c r="V814" s="39"/>
      <c r="W814" s="39"/>
      <c r="X814" s="39"/>
      <c r="Y814" s="39"/>
      <c r="Z814" s="39"/>
      <c r="AA814" s="39"/>
      <c r="AB814" s="39"/>
      <c r="AC814" s="39"/>
      <c r="AD814" s="39"/>
      <c r="AE814" s="39"/>
    </row>
  </sheetData>
  <autoFilter ref="C143:K813"/>
  <mergeCells count="14">
    <mergeCell ref="E7:H7"/>
    <mergeCell ref="E9:H9"/>
    <mergeCell ref="E18:H18"/>
    <mergeCell ref="E27:H27"/>
    <mergeCell ref="E85:H85"/>
    <mergeCell ref="E87:H87"/>
    <mergeCell ref="D118:F118"/>
    <mergeCell ref="D119:F119"/>
    <mergeCell ref="D120:F120"/>
    <mergeCell ref="D121:F121"/>
    <mergeCell ref="D122:F122"/>
    <mergeCell ref="E134:H134"/>
    <mergeCell ref="E136:H13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9" t="s">
        <v>5</v>
      </c>
      <c r="M2" s="1"/>
      <c r="N2" s="1"/>
      <c r="O2" s="1"/>
      <c r="P2" s="1"/>
      <c r="Q2" s="1"/>
      <c r="R2" s="1"/>
      <c r="S2" s="1"/>
      <c r="T2" s="1"/>
      <c r="U2" s="1"/>
      <c r="V2" s="1"/>
      <c r="AT2" s="20" t="s">
        <v>146</v>
      </c>
    </row>
    <row r="3" s="1" customFormat="1" ht="6.96" customHeight="1">
      <c r="B3" s="21"/>
      <c r="C3" s="22"/>
      <c r="D3" s="22"/>
      <c r="E3" s="22"/>
      <c r="F3" s="22"/>
      <c r="G3" s="22"/>
      <c r="H3" s="22"/>
      <c r="I3" s="22"/>
      <c r="J3" s="22"/>
      <c r="K3" s="22"/>
      <c r="L3" s="23"/>
      <c r="AT3" s="20" t="s">
        <v>90</v>
      </c>
    </row>
    <row r="4" s="1" customFormat="1" ht="24.96" customHeight="1">
      <c r="B4" s="23"/>
      <c r="D4" s="24" t="s">
        <v>174</v>
      </c>
      <c r="L4" s="23"/>
      <c r="M4" s="129" t="s">
        <v>10</v>
      </c>
      <c r="AT4" s="20" t="s">
        <v>3</v>
      </c>
    </row>
    <row r="5" s="1" customFormat="1" ht="6.96" customHeight="1">
      <c r="B5" s="23"/>
      <c r="L5" s="23"/>
    </row>
    <row r="6" s="1" customFormat="1" ht="12" customHeight="1">
      <c r="B6" s="23"/>
      <c r="D6" s="33" t="s">
        <v>16</v>
      </c>
      <c r="L6" s="23"/>
    </row>
    <row r="7" s="1" customFormat="1" ht="16.5" customHeight="1">
      <c r="B7" s="23"/>
      <c r="E7" s="130" t="str">
        <f>'Rekapitulace stavby'!K6</f>
        <v>TR Blansko - rozš. R110kV, doplnění T103</v>
      </c>
      <c r="F7" s="33"/>
      <c r="G7" s="33"/>
      <c r="H7" s="33"/>
      <c r="L7" s="23"/>
    </row>
    <row r="8" s="2" customFormat="1" ht="12" customHeight="1">
      <c r="A8" s="39"/>
      <c r="B8" s="40"/>
      <c r="C8" s="39"/>
      <c r="D8" s="33" t="s">
        <v>175</v>
      </c>
      <c r="E8" s="39"/>
      <c r="F8" s="39"/>
      <c r="G8" s="39"/>
      <c r="H8" s="39"/>
      <c r="I8" s="39"/>
      <c r="J8" s="39"/>
      <c r="K8" s="39"/>
      <c r="L8" s="56"/>
      <c r="S8" s="39"/>
      <c r="T8" s="39"/>
      <c r="U8" s="39"/>
      <c r="V8" s="39"/>
      <c r="W8" s="39"/>
      <c r="X8" s="39"/>
      <c r="Y8" s="39"/>
      <c r="Z8" s="39"/>
      <c r="AA8" s="39"/>
      <c r="AB8" s="39"/>
      <c r="AC8" s="39"/>
      <c r="AD8" s="39"/>
      <c r="AE8" s="39"/>
    </row>
    <row r="9" s="2" customFormat="1" ht="16.5" customHeight="1">
      <c r="A9" s="39"/>
      <c r="B9" s="40"/>
      <c r="C9" s="39"/>
      <c r="D9" s="39"/>
      <c r="E9" s="68" t="s">
        <v>5382</v>
      </c>
      <c r="F9" s="39"/>
      <c r="G9" s="39"/>
      <c r="H9" s="39"/>
      <c r="I9" s="39"/>
      <c r="J9" s="39"/>
      <c r="K9" s="39"/>
      <c r="L9" s="56"/>
      <c r="S9" s="39"/>
      <c r="T9" s="39"/>
      <c r="U9" s="39"/>
      <c r="V9" s="39"/>
      <c r="W9" s="39"/>
      <c r="X9" s="39"/>
      <c r="Y9" s="39"/>
      <c r="Z9" s="39"/>
      <c r="AA9" s="39"/>
      <c r="AB9" s="39"/>
      <c r="AC9" s="39"/>
      <c r="AD9" s="39"/>
      <c r="AE9" s="39"/>
    </row>
    <row r="10" s="2" customFormat="1">
      <c r="A10" s="39"/>
      <c r="B10" s="40"/>
      <c r="C10" s="39"/>
      <c r="D10" s="39"/>
      <c r="E10" s="39"/>
      <c r="F10" s="39"/>
      <c r="G10" s="39"/>
      <c r="H10" s="39"/>
      <c r="I10" s="39"/>
      <c r="J10" s="39"/>
      <c r="K10" s="39"/>
      <c r="L10" s="56"/>
      <c r="S10" s="39"/>
      <c r="T10" s="39"/>
      <c r="U10" s="39"/>
      <c r="V10" s="39"/>
      <c r="W10" s="39"/>
      <c r="X10" s="39"/>
      <c r="Y10" s="39"/>
      <c r="Z10" s="39"/>
      <c r="AA10" s="39"/>
      <c r="AB10" s="39"/>
      <c r="AC10" s="39"/>
      <c r="AD10" s="39"/>
      <c r="AE10" s="39"/>
    </row>
    <row r="11" s="2" customFormat="1" ht="12" customHeight="1">
      <c r="A11" s="39"/>
      <c r="B11" s="40"/>
      <c r="C11" s="39"/>
      <c r="D11" s="33" t="s">
        <v>18</v>
      </c>
      <c r="E11" s="39"/>
      <c r="F11" s="28" t="s">
        <v>1</v>
      </c>
      <c r="G11" s="39"/>
      <c r="H11" s="39"/>
      <c r="I11" s="33" t="s">
        <v>19</v>
      </c>
      <c r="J11" s="28" t="s">
        <v>1</v>
      </c>
      <c r="K11" s="39"/>
      <c r="L11" s="56"/>
      <c r="S11" s="39"/>
      <c r="T11" s="39"/>
      <c r="U11" s="39"/>
      <c r="V11" s="39"/>
      <c r="W11" s="39"/>
      <c r="X11" s="39"/>
      <c r="Y11" s="39"/>
      <c r="Z11" s="39"/>
      <c r="AA11" s="39"/>
      <c r="AB11" s="39"/>
      <c r="AC11" s="39"/>
      <c r="AD11" s="39"/>
      <c r="AE11" s="39"/>
    </row>
    <row r="12" s="2" customFormat="1" ht="12" customHeight="1">
      <c r="A12" s="39"/>
      <c r="B12" s="40"/>
      <c r="C12" s="39"/>
      <c r="D12" s="33" t="s">
        <v>20</v>
      </c>
      <c r="E12" s="39"/>
      <c r="F12" s="28" t="s">
        <v>21</v>
      </c>
      <c r="G12" s="39"/>
      <c r="H12" s="39"/>
      <c r="I12" s="33" t="s">
        <v>22</v>
      </c>
      <c r="J12" s="70" t="str">
        <f>'Rekapitulace stavby'!AN8</f>
        <v>5. 10. 2021</v>
      </c>
      <c r="K12" s="39"/>
      <c r="L12" s="56"/>
      <c r="S12" s="39"/>
      <c r="T12" s="39"/>
      <c r="U12" s="39"/>
      <c r="V12" s="39"/>
      <c r="W12" s="39"/>
      <c r="X12" s="39"/>
      <c r="Y12" s="39"/>
      <c r="Z12" s="39"/>
      <c r="AA12" s="39"/>
      <c r="AB12" s="39"/>
      <c r="AC12" s="39"/>
      <c r="AD12" s="39"/>
      <c r="AE12" s="39"/>
    </row>
    <row r="13" s="2" customFormat="1" ht="10.8" customHeight="1">
      <c r="A13" s="39"/>
      <c r="B13" s="40"/>
      <c r="C13" s="39"/>
      <c r="D13" s="39"/>
      <c r="E13" s="39"/>
      <c r="F13" s="39"/>
      <c r="G13" s="39"/>
      <c r="H13" s="39"/>
      <c r="I13" s="39"/>
      <c r="J13" s="39"/>
      <c r="K13" s="39"/>
      <c r="L13" s="56"/>
      <c r="S13" s="39"/>
      <c r="T13" s="39"/>
      <c r="U13" s="39"/>
      <c r="V13" s="39"/>
      <c r="W13" s="39"/>
      <c r="X13" s="39"/>
      <c r="Y13" s="39"/>
      <c r="Z13" s="39"/>
      <c r="AA13" s="39"/>
      <c r="AB13" s="39"/>
      <c r="AC13" s="39"/>
      <c r="AD13" s="39"/>
      <c r="AE13" s="39"/>
    </row>
    <row r="14" s="2" customFormat="1" ht="12" customHeight="1">
      <c r="A14" s="39"/>
      <c r="B14" s="40"/>
      <c r="C14" s="39"/>
      <c r="D14" s="33" t="s">
        <v>24</v>
      </c>
      <c r="E14" s="39"/>
      <c r="F14" s="39"/>
      <c r="G14" s="39"/>
      <c r="H14" s="39"/>
      <c r="I14" s="33" t="s">
        <v>25</v>
      </c>
      <c r="J14" s="28" t="s">
        <v>26</v>
      </c>
      <c r="K14" s="39"/>
      <c r="L14" s="56"/>
      <c r="S14" s="39"/>
      <c r="T14" s="39"/>
      <c r="U14" s="39"/>
      <c r="V14" s="39"/>
      <c r="W14" s="39"/>
      <c r="X14" s="39"/>
      <c r="Y14" s="39"/>
      <c r="Z14" s="39"/>
      <c r="AA14" s="39"/>
      <c r="AB14" s="39"/>
      <c r="AC14" s="39"/>
      <c r="AD14" s="39"/>
      <c r="AE14" s="39"/>
    </row>
    <row r="15" s="2" customFormat="1" ht="18" customHeight="1">
      <c r="A15" s="39"/>
      <c r="B15" s="40"/>
      <c r="C15" s="39"/>
      <c r="D15" s="39"/>
      <c r="E15" s="28" t="s">
        <v>27</v>
      </c>
      <c r="F15" s="39"/>
      <c r="G15" s="39"/>
      <c r="H15" s="39"/>
      <c r="I15" s="33" t="s">
        <v>28</v>
      </c>
      <c r="J15" s="28" t="s">
        <v>29</v>
      </c>
      <c r="K15" s="39"/>
      <c r="L15" s="56"/>
      <c r="S15" s="39"/>
      <c r="T15" s="39"/>
      <c r="U15" s="39"/>
      <c r="V15" s="39"/>
      <c r="W15" s="39"/>
      <c r="X15" s="39"/>
      <c r="Y15" s="39"/>
      <c r="Z15" s="39"/>
      <c r="AA15" s="39"/>
      <c r="AB15" s="39"/>
      <c r="AC15" s="39"/>
      <c r="AD15" s="39"/>
      <c r="AE15" s="39"/>
    </row>
    <row r="16" s="2" customFormat="1" ht="6.96" customHeight="1">
      <c r="A16" s="39"/>
      <c r="B16" s="40"/>
      <c r="C16" s="39"/>
      <c r="D16" s="39"/>
      <c r="E16" s="39"/>
      <c r="F16" s="39"/>
      <c r="G16" s="39"/>
      <c r="H16" s="39"/>
      <c r="I16" s="39"/>
      <c r="J16" s="39"/>
      <c r="K16" s="39"/>
      <c r="L16" s="56"/>
      <c r="S16" s="39"/>
      <c r="T16" s="39"/>
      <c r="U16" s="39"/>
      <c r="V16" s="39"/>
      <c r="W16" s="39"/>
      <c r="X16" s="39"/>
      <c r="Y16" s="39"/>
      <c r="Z16" s="39"/>
      <c r="AA16" s="39"/>
      <c r="AB16" s="39"/>
      <c r="AC16" s="39"/>
      <c r="AD16" s="39"/>
      <c r="AE16" s="39"/>
    </row>
    <row r="17" s="2" customFormat="1" ht="12" customHeight="1">
      <c r="A17" s="39"/>
      <c r="B17" s="40"/>
      <c r="C17" s="39"/>
      <c r="D17" s="33" t="s">
        <v>30</v>
      </c>
      <c r="E17" s="39"/>
      <c r="F17" s="39"/>
      <c r="G17" s="39"/>
      <c r="H17" s="39"/>
      <c r="I17" s="33" t="s">
        <v>25</v>
      </c>
      <c r="J17" s="34" t="str">
        <f>'Rekapitulace stavby'!AN13</f>
        <v>Vyplň údaj</v>
      </c>
      <c r="K17" s="39"/>
      <c r="L17" s="56"/>
      <c r="S17" s="39"/>
      <c r="T17" s="39"/>
      <c r="U17" s="39"/>
      <c r="V17" s="39"/>
      <c r="W17" s="39"/>
      <c r="X17" s="39"/>
      <c r="Y17" s="39"/>
      <c r="Z17" s="39"/>
      <c r="AA17" s="39"/>
      <c r="AB17" s="39"/>
      <c r="AC17" s="39"/>
      <c r="AD17" s="39"/>
      <c r="AE17" s="39"/>
    </row>
    <row r="18" s="2" customFormat="1" ht="18" customHeight="1">
      <c r="A18" s="39"/>
      <c r="B18" s="40"/>
      <c r="C18" s="39"/>
      <c r="D18" s="39"/>
      <c r="E18" s="34" t="str">
        <f>'Rekapitulace stavby'!E14</f>
        <v>Vyplň údaj</v>
      </c>
      <c r="F18" s="28"/>
      <c r="G18" s="28"/>
      <c r="H18" s="28"/>
      <c r="I18" s="33" t="s">
        <v>28</v>
      </c>
      <c r="J18" s="34" t="str">
        <f>'Rekapitulace stavby'!AN14</f>
        <v>Vyplň údaj</v>
      </c>
      <c r="K18" s="39"/>
      <c r="L18" s="56"/>
      <c r="S18" s="39"/>
      <c r="T18" s="39"/>
      <c r="U18" s="39"/>
      <c r="V18" s="39"/>
      <c r="W18" s="39"/>
      <c r="X18" s="39"/>
      <c r="Y18" s="39"/>
      <c r="Z18" s="39"/>
      <c r="AA18" s="39"/>
      <c r="AB18" s="39"/>
      <c r="AC18" s="39"/>
      <c r="AD18" s="39"/>
      <c r="AE18" s="39"/>
    </row>
    <row r="19" s="2" customFormat="1" ht="6.96" customHeight="1">
      <c r="A19" s="39"/>
      <c r="B19" s="40"/>
      <c r="C19" s="39"/>
      <c r="D19" s="39"/>
      <c r="E19" s="39"/>
      <c r="F19" s="39"/>
      <c r="G19" s="39"/>
      <c r="H19" s="39"/>
      <c r="I19" s="39"/>
      <c r="J19" s="39"/>
      <c r="K19" s="39"/>
      <c r="L19" s="56"/>
      <c r="S19" s="39"/>
      <c r="T19" s="39"/>
      <c r="U19" s="39"/>
      <c r="V19" s="39"/>
      <c r="W19" s="39"/>
      <c r="X19" s="39"/>
      <c r="Y19" s="39"/>
      <c r="Z19" s="39"/>
      <c r="AA19" s="39"/>
      <c r="AB19" s="39"/>
      <c r="AC19" s="39"/>
      <c r="AD19" s="39"/>
      <c r="AE19" s="39"/>
    </row>
    <row r="20" s="2" customFormat="1" ht="12" customHeight="1">
      <c r="A20" s="39"/>
      <c r="B20" s="40"/>
      <c r="C20" s="39"/>
      <c r="D20" s="33" t="s">
        <v>32</v>
      </c>
      <c r="E20" s="39"/>
      <c r="F20" s="39"/>
      <c r="G20" s="39"/>
      <c r="H20" s="39"/>
      <c r="I20" s="33" t="s">
        <v>25</v>
      </c>
      <c r="J20" s="28" t="s">
        <v>33</v>
      </c>
      <c r="K20" s="39"/>
      <c r="L20" s="56"/>
      <c r="S20" s="39"/>
      <c r="T20" s="39"/>
      <c r="U20" s="39"/>
      <c r="V20" s="39"/>
      <c r="W20" s="39"/>
      <c r="X20" s="39"/>
      <c r="Y20" s="39"/>
      <c r="Z20" s="39"/>
      <c r="AA20" s="39"/>
      <c r="AB20" s="39"/>
      <c r="AC20" s="39"/>
      <c r="AD20" s="39"/>
      <c r="AE20" s="39"/>
    </row>
    <row r="21" s="2" customFormat="1" ht="18" customHeight="1">
      <c r="A21" s="39"/>
      <c r="B21" s="40"/>
      <c r="C21" s="39"/>
      <c r="D21" s="39"/>
      <c r="E21" s="28" t="s">
        <v>34</v>
      </c>
      <c r="F21" s="39"/>
      <c r="G21" s="39"/>
      <c r="H21" s="39"/>
      <c r="I21" s="33" t="s">
        <v>28</v>
      </c>
      <c r="J21" s="28" t="s">
        <v>35</v>
      </c>
      <c r="K21" s="39"/>
      <c r="L21" s="56"/>
      <c r="S21" s="39"/>
      <c r="T21" s="39"/>
      <c r="U21" s="39"/>
      <c r="V21" s="39"/>
      <c r="W21" s="39"/>
      <c r="X21" s="39"/>
      <c r="Y21" s="39"/>
      <c r="Z21" s="39"/>
      <c r="AA21" s="39"/>
      <c r="AB21" s="39"/>
      <c r="AC21" s="39"/>
      <c r="AD21" s="39"/>
      <c r="AE21" s="39"/>
    </row>
    <row r="22" s="2" customFormat="1" ht="6.96" customHeight="1">
      <c r="A22" s="39"/>
      <c r="B22" s="40"/>
      <c r="C22" s="39"/>
      <c r="D22" s="39"/>
      <c r="E22" s="39"/>
      <c r="F22" s="39"/>
      <c r="G22" s="39"/>
      <c r="H22" s="39"/>
      <c r="I22" s="39"/>
      <c r="J22" s="39"/>
      <c r="K22" s="39"/>
      <c r="L22" s="56"/>
      <c r="S22" s="39"/>
      <c r="T22" s="39"/>
      <c r="U22" s="39"/>
      <c r="V22" s="39"/>
      <c r="W22" s="39"/>
      <c r="X22" s="39"/>
      <c r="Y22" s="39"/>
      <c r="Z22" s="39"/>
      <c r="AA22" s="39"/>
      <c r="AB22" s="39"/>
      <c r="AC22" s="39"/>
      <c r="AD22" s="39"/>
      <c r="AE22" s="39"/>
    </row>
    <row r="23" s="2" customFormat="1" ht="12" customHeight="1">
      <c r="A23" s="39"/>
      <c r="B23" s="40"/>
      <c r="C23" s="39"/>
      <c r="D23" s="33" t="s">
        <v>37</v>
      </c>
      <c r="E23" s="39"/>
      <c r="F23" s="39"/>
      <c r="G23" s="39"/>
      <c r="H23" s="39"/>
      <c r="I23" s="33" t="s">
        <v>25</v>
      </c>
      <c r="J23" s="28" t="s">
        <v>33</v>
      </c>
      <c r="K23" s="39"/>
      <c r="L23" s="56"/>
      <c r="S23" s="39"/>
      <c r="T23" s="39"/>
      <c r="U23" s="39"/>
      <c r="V23" s="39"/>
      <c r="W23" s="39"/>
      <c r="X23" s="39"/>
      <c r="Y23" s="39"/>
      <c r="Z23" s="39"/>
      <c r="AA23" s="39"/>
      <c r="AB23" s="39"/>
      <c r="AC23" s="39"/>
      <c r="AD23" s="39"/>
      <c r="AE23" s="39"/>
    </row>
    <row r="24" s="2" customFormat="1" ht="18" customHeight="1">
      <c r="A24" s="39"/>
      <c r="B24" s="40"/>
      <c r="C24" s="39"/>
      <c r="D24" s="39"/>
      <c r="E24" s="28" t="s">
        <v>34</v>
      </c>
      <c r="F24" s="39"/>
      <c r="G24" s="39"/>
      <c r="H24" s="39"/>
      <c r="I24" s="33" t="s">
        <v>28</v>
      </c>
      <c r="J24" s="28" t="s">
        <v>35</v>
      </c>
      <c r="K24" s="39"/>
      <c r="L24" s="56"/>
      <c r="S24" s="39"/>
      <c r="T24" s="39"/>
      <c r="U24" s="39"/>
      <c r="V24" s="39"/>
      <c r="W24" s="39"/>
      <c r="X24" s="39"/>
      <c r="Y24" s="39"/>
      <c r="Z24" s="39"/>
      <c r="AA24" s="39"/>
      <c r="AB24" s="39"/>
      <c r="AC24" s="39"/>
      <c r="AD24" s="39"/>
      <c r="AE24" s="39"/>
    </row>
    <row r="25" s="2" customFormat="1" ht="6.96" customHeight="1">
      <c r="A25" s="39"/>
      <c r="B25" s="40"/>
      <c r="C25" s="39"/>
      <c r="D25" s="39"/>
      <c r="E25" s="39"/>
      <c r="F25" s="39"/>
      <c r="G25" s="39"/>
      <c r="H25" s="39"/>
      <c r="I25" s="39"/>
      <c r="J25" s="39"/>
      <c r="K25" s="39"/>
      <c r="L25" s="56"/>
      <c r="S25" s="39"/>
      <c r="T25" s="39"/>
      <c r="U25" s="39"/>
      <c r="V25" s="39"/>
      <c r="W25" s="39"/>
      <c r="X25" s="39"/>
      <c r="Y25" s="39"/>
      <c r="Z25" s="39"/>
      <c r="AA25" s="39"/>
      <c r="AB25" s="39"/>
      <c r="AC25" s="39"/>
      <c r="AD25" s="39"/>
      <c r="AE25" s="39"/>
    </row>
    <row r="26" s="2" customFormat="1" ht="12" customHeight="1">
      <c r="A26" s="39"/>
      <c r="B26" s="40"/>
      <c r="C26" s="39"/>
      <c r="D26" s="33" t="s">
        <v>38</v>
      </c>
      <c r="E26" s="39"/>
      <c r="F26" s="39"/>
      <c r="G26" s="39"/>
      <c r="H26" s="39"/>
      <c r="I26" s="39"/>
      <c r="J26" s="39"/>
      <c r="K26" s="39"/>
      <c r="L26" s="56"/>
      <c r="S26" s="39"/>
      <c r="T26" s="39"/>
      <c r="U26" s="39"/>
      <c r="V26" s="39"/>
      <c r="W26" s="39"/>
      <c r="X26" s="39"/>
      <c r="Y26" s="39"/>
      <c r="Z26" s="39"/>
      <c r="AA26" s="39"/>
      <c r="AB26" s="39"/>
      <c r="AC26" s="39"/>
      <c r="AD26" s="39"/>
      <c r="AE26" s="39"/>
    </row>
    <row r="27" s="8" customFormat="1" ht="16.5" customHeight="1">
      <c r="A27" s="131"/>
      <c r="B27" s="132"/>
      <c r="C27" s="131"/>
      <c r="D27" s="131"/>
      <c r="E27" s="37" t="s">
        <v>1</v>
      </c>
      <c r="F27" s="37"/>
      <c r="G27" s="37"/>
      <c r="H27" s="37"/>
      <c r="I27" s="131"/>
      <c r="J27" s="131"/>
      <c r="K27" s="131"/>
      <c r="L27" s="133"/>
      <c r="S27" s="131"/>
      <c r="T27" s="131"/>
      <c r="U27" s="131"/>
      <c r="V27" s="131"/>
      <c r="W27" s="131"/>
      <c r="X27" s="131"/>
      <c r="Y27" s="131"/>
      <c r="Z27" s="131"/>
      <c r="AA27" s="131"/>
      <c r="AB27" s="131"/>
      <c r="AC27" s="131"/>
      <c r="AD27" s="131"/>
      <c r="AE27" s="131"/>
    </row>
    <row r="28" s="2" customFormat="1" ht="6.96" customHeight="1">
      <c r="A28" s="39"/>
      <c r="B28" s="40"/>
      <c r="C28" s="39"/>
      <c r="D28" s="39"/>
      <c r="E28" s="39"/>
      <c r="F28" s="39"/>
      <c r="G28" s="39"/>
      <c r="H28" s="39"/>
      <c r="I28" s="39"/>
      <c r="J28" s="39"/>
      <c r="K28" s="39"/>
      <c r="L28" s="56"/>
      <c r="S28" s="39"/>
      <c r="T28" s="39"/>
      <c r="U28" s="39"/>
      <c r="V28" s="39"/>
      <c r="W28" s="39"/>
      <c r="X28" s="39"/>
      <c r="Y28" s="39"/>
      <c r="Z28" s="39"/>
      <c r="AA28" s="39"/>
      <c r="AB28" s="39"/>
      <c r="AC28" s="39"/>
      <c r="AD28" s="39"/>
      <c r="AE28" s="39"/>
    </row>
    <row r="29" s="2" customFormat="1" ht="6.96" customHeight="1">
      <c r="A29" s="39"/>
      <c r="B29" s="40"/>
      <c r="C29" s="39"/>
      <c r="D29" s="91"/>
      <c r="E29" s="91"/>
      <c r="F29" s="91"/>
      <c r="G29" s="91"/>
      <c r="H29" s="91"/>
      <c r="I29" s="91"/>
      <c r="J29" s="91"/>
      <c r="K29" s="91"/>
      <c r="L29" s="56"/>
      <c r="S29" s="39"/>
      <c r="T29" s="39"/>
      <c r="U29" s="39"/>
      <c r="V29" s="39"/>
      <c r="W29" s="39"/>
      <c r="X29" s="39"/>
      <c r="Y29" s="39"/>
      <c r="Z29" s="39"/>
      <c r="AA29" s="39"/>
      <c r="AB29" s="39"/>
      <c r="AC29" s="39"/>
      <c r="AD29" s="39"/>
      <c r="AE29" s="39"/>
    </row>
    <row r="30" s="2" customFormat="1" ht="14.4" customHeight="1">
      <c r="A30" s="39"/>
      <c r="B30" s="40"/>
      <c r="C30" s="39"/>
      <c r="D30" s="28" t="s">
        <v>177</v>
      </c>
      <c r="E30" s="39"/>
      <c r="F30" s="39"/>
      <c r="G30" s="39"/>
      <c r="H30" s="39"/>
      <c r="I30" s="39"/>
      <c r="J30" s="134">
        <f>J96</f>
        <v>0</v>
      </c>
      <c r="K30" s="39"/>
      <c r="L30" s="56"/>
      <c r="S30" s="39"/>
      <c r="T30" s="39"/>
      <c r="U30" s="39"/>
      <c r="V30" s="39"/>
      <c r="W30" s="39"/>
      <c r="X30" s="39"/>
      <c r="Y30" s="39"/>
      <c r="Z30" s="39"/>
      <c r="AA30" s="39"/>
      <c r="AB30" s="39"/>
      <c r="AC30" s="39"/>
      <c r="AD30" s="39"/>
      <c r="AE30" s="39"/>
    </row>
    <row r="31" s="2" customFormat="1" ht="14.4" customHeight="1">
      <c r="A31" s="39"/>
      <c r="B31" s="40"/>
      <c r="C31" s="39"/>
      <c r="D31" s="135" t="s">
        <v>178</v>
      </c>
      <c r="E31" s="39"/>
      <c r="F31" s="39"/>
      <c r="G31" s="39"/>
      <c r="H31" s="39"/>
      <c r="I31" s="39"/>
      <c r="J31" s="134">
        <f>J103</f>
        <v>0</v>
      </c>
      <c r="K31" s="39"/>
      <c r="L31" s="56"/>
      <c r="S31" s="39"/>
      <c r="T31" s="39"/>
      <c r="U31" s="39"/>
      <c r="V31" s="39"/>
      <c r="W31" s="39"/>
      <c r="X31" s="39"/>
      <c r="Y31" s="39"/>
      <c r="Z31" s="39"/>
      <c r="AA31" s="39"/>
      <c r="AB31" s="39"/>
      <c r="AC31" s="39"/>
      <c r="AD31" s="39"/>
      <c r="AE31" s="39"/>
    </row>
    <row r="32" s="2" customFormat="1" ht="25.44" customHeight="1">
      <c r="A32" s="39"/>
      <c r="B32" s="40"/>
      <c r="C32" s="39"/>
      <c r="D32" s="136" t="s">
        <v>40</v>
      </c>
      <c r="E32" s="39"/>
      <c r="F32" s="39"/>
      <c r="G32" s="39"/>
      <c r="H32" s="39"/>
      <c r="I32" s="39"/>
      <c r="J32" s="97">
        <f>ROUND(J30 + J31, 2)</f>
        <v>0</v>
      </c>
      <c r="K32" s="39"/>
      <c r="L32" s="56"/>
      <c r="S32" s="39"/>
      <c r="T32" s="39"/>
      <c r="U32" s="39"/>
      <c r="V32" s="39"/>
      <c r="W32" s="39"/>
      <c r="X32" s="39"/>
      <c r="Y32" s="39"/>
      <c r="Z32" s="39"/>
      <c r="AA32" s="39"/>
      <c r="AB32" s="39"/>
      <c r="AC32" s="39"/>
      <c r="AD32" s="39"/>
      <c r="AE32" s="39"/>
    </row>
    <row r="33" s="2" customFormat="1" ht="6.96" customHeight="1">
      <c r="A33" s="39"/>
      <c r="B33" s="40"/>
      <c r="C33" s="39"/>
      <c r="D33" s="91"/>
      <c r="E33" s="91"/>
      <c r="F33" s="91"/>
      <c r="G33" s="91"/>
      <c r="H33" s="91"/>
      <c r="I33" s="91"/>
      <c r="J33" s="91"/>
      <c r="K33" s="91"/>
      <c r="L33" s="56"/>
      <c r="S33" s="39"/>
      <c r="T33" s="39"/>
      <c r="U33" s="39"/>
      <c r="V33" s="39"/>
      <c r="W33" s="39"/>
      <c r="X33" s="39"/>
      <c r="Y33" s="39"/>
      <c r="Z33" s="39"/>
      <c r="AA33" s="39"/>
      <c r="AB33" s="39"/>
      <c r="AC33" s="39"/>
      <c r="AD33" s="39"/>
      <c r="AE33" s="39"/>
    </row>
    <row r="34" s="2" customFormat="1" ht="14.4" customHeight="1">
      <c r="A34" s="39"/>
      <c r="B34" s="40"/>
      <c r="C34" s="39"/>
      <c r="D34" s="39"/>
      <c r="E34" s="39"/>
      <c r="F34" s="44" t="s">
        <v>42</v>
      </c>
      <c r="G34" s="39"/>
      <c r="H34" s="39"/>
      <c r="I34" s="44" t="s">
        <v>41</v>
      </c>
      <c r="J34" s="44" t="s">
        <v>43</v>
      </c>
      <c r="K34" s="39"/>
      <c r="L34" s="56"/>
      <c r="S34" s="39"/>
      <c r="T34" s="39"/>
      <c r="U34" s="39"/>
      <c r="V34" s="39"/>
      <c r="W34" s="39"/>
      <c r="X34" s="39"/>
      <c r="Y34" s="39"/>
      <c r="Z34" s="39"/>
      <c r="AA34" s="39"/>
      <c r="AB34" s="39"/>
      <c r="AC34" s="39"/>
      <c r="AD34" s="39"/>
      <c r="AE34" s="39"/>
    </row>
    <row r="35" s="2" customFormat="1" ht="14.4" customHeight="1">
      <c r="A35" s="39"/>
      <c r="B35" s="40"/>
      <c r="C35" s="39"/>
      <c r="D35" s="137" t="s">
        <v>44</v>
      </c>
      <c r="E35" s="33" t="s">
        <v>45</v>
      </c>
      <c r="F35" s="138">
        <f>ROUND((SUM(BE103:BE110) + SUM(BE130:BE141)),  2)</f>
        <v>0</v>
      </c>
      <c r="G35" s="39"/>
      <c r="H35" s="39"/>
      <c r="I35" s="139">
        <v>0.20999999999999999</v>
      </c>
      <c r="J35" s="138">
        <f>ROUND(((SUM(BE103:BE110) + SUM(BE130:BE141))*I35),  2)</f>
        <v>0</v>
      </c>
      <c r="K35" s="39"/>
      <c r="L35" s="56"/>
      <c r="S35" s="39"/>
      <c r="T35" s="39"/>
      <c r="U35" s="39"/>
      <c r="V35" s="39"/>
      <c r="W35" s="39"/>
      <c r="X35" s="39"/>
      <c r="Y35" s="39"/>
      <c r="Z35" s="39"/>
      <c r="AA35" s="39"/>
      <c r="AB35" s="39"/>
      <c r="AC35" s="39"/>
      <c r="AD35" s="39"/>
      <c r="AE35" s="39"/>
    </row>
    <row r="36" s="2" customFormat="1" ht="14.4" customHeight="1">
      <c r="A36" s="39"/>
      <c r="B36" s="40"/>
      <c r="C36" s="39"/>
      <c r="D36" s="39"/>
      <c r="E36" s="33" t="s">
        <v>46</v>
      </c>
      <c r="F36" s="138">
        <f>ROUND((SUM(BF103:BF110) + SUM(BF130:BF141)),  2)</f>
        <v>0</v>
      </c>
      <c r="G36" s="39"/>
      <c r="H36" s="39"/>
      <c r="I36" s="139">
        <v>0.14999999999999999</v>
      </c>
      <c r="J36" s="138">
        <f>ROUND(((SUM(BF103:BF110) + SUM(BF130:BF141))*I36),  2)</f>
        <v>0</v>
      </c>
      <c r="K36" s="39"/>
      <c r="L36" s="56"/>
      <c r="S36" s="39"/>
      <c r="T36" s="39"/>
      <c r="U36" s="39"/>
      <c r="V36" s="39"/>
      <c r="W36" s="39"/>
      <c r="X36" s="39"/>
      <c r="Y36" s="39"/>
      <c r="Z36" s="39"/>
      <c r="AA36" s="39"/>
      <c r="AB36" s="39"/>
      <c r="AC36" s="39"/>
      <c r="AD36" s="39"/>
      <c r="AE36" s="39"/>
    </row>
    <row r="37" hidden="1" s="2" customFormat="1" ht="14.4" customHeight="1">
      <c r="A37" s="39"/>
      <c r="B37" s="40"/>
      <c r="C37" s="39"/>
      <c r="D37" s="39"/>
      <c r="E37" s="33" t="s">
        <v>47</v>
      </c>
      <c r="F37" s="138">
        <f>ROUND((SUM(BG103:BG110) + SUM(BG130:BG141)),  2)</f>
        <v>0</v>
      </c>
      <c r="G37" s="39"/>
      <c r="H37" s="39"/>
      <c r="I37" s="139">
        <v>0.20999999999999999</v>
      </c>
      <c r="J37" s="138">
        <f>0</f>
        <v>0</v>
      </c>
      <c r="K37" s="39"/>
      <c r="L37" s="56"/>
      <c r="S37" s="39"/>
      <c r="T37" s="39"/>
      <c r="U37" s="39"/>
      <c r="V37" s="39"/>
      <c r="W37" s="39"/>
      <c r="X37" s="39"/>
      <c r="Y37" s="39"/>
      <c r="Z37" s="39"/>
      <c r="AA37" s="39"/>
      <c r="AB37" s="39"/>
      <c r="AC37" s="39"/>
      <c r="AD37" s="39"/>
      <c r="AE37" s="39"/>
    </row>
    <row r="38" hidden="1" s="2" customFormat="1" ht="14.4" customHeight="1">
      <c r="A38" s="39"/>
      <c r="B38" s="40"/>
      <c r="C38" s="39"/>
      <c r="D38" s="39"/>
      <c r="E38" s="33" t="s">
        <v>48</v>
      </c>
      <c r="F38" s="138">
        <f>ROUND((SUM(BH103:BH110) + SUM(BH130:BH141)),  2)</f>
        <v>0</v>
      </c>
      <c r="G38" s="39"/>
      <c r="H38" s="39"/>
      <c r="I38" s="139">
        <v>0.14999999999999999</v>
      </c>
      <c r="J38" s="138">
        <f>0</f>
        <v>0</v>
      </c>
      <c r="K38" s="39"/>
      <c r="L38" s="56"/>
      <c r="S38" s="39"/>
      <c r="T38" s="39"/>
      <c r="U38" s="39"/>
      <c r="V38" s="39"/>
      <c r="W38" s="39"/>
      <c r="X38" s="39"/>
      <c r="Y38" s="39"/>
      <c r="Z38" s="39"/>
      <c r="AA38" s="39"/>
      <c r="AB38" s="39"/>
      <c r="AC38" s="39"/>
      <c r="AD38" s="39"/>
      <c r="AE38" s="39"/>
    </row>
    <row r="39" hidden="1" s="2" customFormat="1" ht="14.4" customHeight="1">
      <c r="A39" s="39"/>
      <c r="B39" s="40"/>
      <c r="C39" s="39"/>
      <c r="D39" s="39"/>
      <c r="E39" s="33" t="s">
        <v>49</v>
      </c>
      <c r="F39" s="138">
        <f>ROUND((SUM(BI103:BI110) + SUM(BI130:BI141)),  2)</f>
        <v>0</v>
      </c>
      <c r="G39" s="39"/>
      <c r="H39" s="39"/>
      <c r="I39" s="139">
        <v>0</v>
      </c>
      <c r="J39" s="138">
        <f>0</f>
        <v>0</v>
      </c>
      <c r="K39" s="39"/>
      <c r="L39" s="56"/>
      <c r="S39" s="39"/>
      <c r="T39" s="39"/>
      <c r="U39" s="39"/>
      <c r="V39" s="39"/>
      <c r="W39" s="39"/>
      <c r="X39" s="39"/>
      <c r="Y39" s="39"/>
      <c r="Z39" s="39"/>
      <c r="AA39" s="39"/>
      <c r="AB39" s="39"/>
      <c r="AC39" s="39"/>
      <c r="AD39" s="39"/>
      <c r="AE39" s="39"/>
    </row>
    <row r="40" s="2" customFormat="1" ht="6.96" customHeight="1">
      <c r="A40" s="39"/>
      <c r="B40" s="40"/>
      <c r="C40" s="39"/>
      <c r="D40" s="39"/>
      <c r="E40" s="39"/>
      <c r="F40" s="39"/>
      <c r="G40" s="39"/>
      <c r="H40" s="39"/>
      <c r="I40" s="39"/>
      <c r="J40" s="39"/>
      <c r="K40" s="39"/>
      <c r="L40" s="56"/>
      <c r="S40" s="39"/>
      <c r="T40" s="39"/>
      <c r="U40" s="39"/>
      <c r="V40" s="39"/>
      <c r="W40" s="39"/>
      <c r="X40" s="39"/>
      <c r="Y40" s="39"/>
      <c r="Z40" s="39"/>
      <c r="AA40" s="39"/>
      <c r="AB40" s="39"/>
      <c r="AC40" s="39"/>
      <c r="AD40" s="39"/>
      <c r="AE40" s="39"/>
    </row>
    <row r="41" s="2" customFormat="1" ht="25.44" customHeight="1">
      <c r="A41" s="39"/>
      <c r="B41" s="40"/>
      <c r="C41" s="140"/>
      <c r="D41" s="141" t="s">
        <v>50</v>
      </c>
      <c r="E41" s="82"/>
      <c r="F41" s="82"/>
      <c r="G41" s="142" t="s">
        <v>51</v>
      </c>
      <c r="H41" s="143" t="s">
        <v>52</v>
      </c>
      <c r="I41" s="82"/>
      <c r="J41" s="144">
        <f>SUM(J32:J39)</f>
        <v>0</v>
      </c>
      <c r="K41" s="145"/>
      <c r="L41" s="56"/>
      <c r="S41" s="39"/>
      <c r="T41" s="39"/>
      <c r="U41" s="39"/>
      <c r="V41" s="39"/>
      <c r="W41" s="39"/>
      <c r="X41" s="39"/>
      <c r="Y41" s="39"/>
      <c r="Z41" s="39"/>
      <c r="AA41" s="39"/>
      <c r="AB41" s="39"/>
      <c r="AC41" s="39"/>
      <c r="AD41" s="39"/>
      <c r="AE41" s="39"/>
    </row>
    <row r="42" s="2" customFormat="1" ht="14.4" customHeight="1">
      <c r="A42" s="39"/>
      <c r="B42" s="40"/>
      <c r="C42" s="39"/>
      <c r="D42" s="39"/>
      <c r="E42" s="39"/>
      <c r="F42" s="39"/>
      <c r="G42" s="39"/>
      <c r="H42" s="39"/>
      <c r="I42" s="39"/>
      <c r="J42" s="39"/>
      <c r="K42" s="39"/>
      <c r="L42" s="56"/>
      <c r="S42" s="39"/>
      <c r="T42" s="39"/>
      <c r="U42" s="39"/>
      <c r="V42" s="39"/>
      <c r="W42" s="39"/>
      <c r="X42" s="39"/>
      <c r="Y42" s="39"/>
      <c r="Z42" s="39"/>
      <c r="AA42" s="39"/>
      <c r="AB42" s="39"/>
      <c r="AC42" s="39"/>
      <c r="AD42" s="39"/>
      <c r="AE42" s="39"/>
    </row>
    <row r="43" s="1" customFormat="1" ht="14.4" customHeight="1">
      <c r="B43" s="23"/>
      <c r="L43" s="23"/>
    </row>
    <row r="44" s="1" customFormat="1" ht="14.4" customHeight="1">
      <c r="B44" s="23"/>
      <c r="L44" s="23"/>
    </row>
    <row r="45" s="1" customFormat="1" ht="14.4" customHeight="1">
      <c r="B45" s="23"/>
      <c r="L45" s="23"/>
    </row>
    <row r="46" s="1" customFormat="1" ht="14.4" customHeight="1">
      <c r="B46" s="23"/>
      <c r="L46" s="23"/>
    </row>
    <row r="47" s="1" customFormat="1" ht="14.4" customHeight="1">
      <c r="B47" s="23"/>
      <c r="L47" s="23"/>
    </row>
    <row r="48" s="1" customFormat="1" ht="14.4" customHeight="1">
      <c r="B48" s="23"/>
      <c r="L48" s="23"/>
    </row>
    <row r="49" s="1" customFormat="1" ht="14.4" customHeight="1">
      <c r="B49" s="23"/>
      <c r="L49" s="23"/>
    </row>
    <row r="50" s="2" customFormat="1" ht="14.4" customHeight="1">
      <c r="B50" s="56"/>
      <c r="D50" s="57" t="s">
        <v>53</v>
      </c>
      <c r="E50" s="58"/>
      <c r="F50" s="58"/>
      <c r="G50" s="57" t="s">
        <v>54</v>
      </c>
      <c r="H50" s="58"/>
      <c r="I50" s="58"/>
      <c r="J50" s="58"/>
      <c r="K50" s="58"/>
      <c r="L50" s="56"/>
    </row>
    <row r="51">
      <c r="B51" s="23"/>
      <c r="L51" s="23"/>
    </row>
    <row r="52">
      <c r="B52" s="23"/>
      <c r="L52" s="23"/>
    </row>
    <row r="53">
      <c r="B53" s="23"/>
      <c r="L53" s="23"/>
    </row>
    <row r="54">
      <c r="B54" s="23"/>
      <c r="L54" s="23"/>
    </row>
    <row r="55">
      <c r="B55" s="23"/>
      <c r="L55" s="23"/>
    </row>
    <row r="56">
      <c r="B56" s="23"/>
      <c r="L56" s="23"/>
    </row>
    <row r="57">
      <c r="B57" s="23"/>
      <c r="L57" s="23"/>
    </row>
    <row r="58">
      <c r="B58" s="23"/>
      <c r="L58" s="23"/>
    </row>
    <row r="59">
      <c r="B59" s="23"/>
      <c r="L59" s="23"/>
    </row>
    <row r="60">
      <c r="B60" s="23"/>
      <c r="L60" s="23"/>
    </row>
    <row r="61" s="2" customFormat="1">
      <c r="A61" s="39"/>
      <c r="B61" s="40"/>
      <c r="C61" s="39"/>
      <c r="D61" s="59" t="s">
        <v>55</v>
      </c>
      <c r="E61" s="42"/>
      <c r="F61" s="146" t="s">
        <v>56</v>
      </c>
      <c r="G61" s="59" t="s">
        <v>55</v>
      </c>
      <c r="H61" s="42"/>
      <c r="I61" s="42"/>
      <c r="J61" s="147" t="s">
        <v>56</v>
      </c>
      <c r="K61" s="42"/>
      <c r="L61" s="56"/>
      <c r="S61" s="39"/>
      <c r="T61" s="39"/>
      <c r="U61" s="39"/>
      <c r="V61" s="39"/>
      <c r="W61" s="39"/>
      <c r="X61" s="39"/>
      <c r="Y61" s="39"/>
      <c r="Z61" s="39"/>
      <c r="AA61" s="39"/>
      <c r="AB61" s="39"/>
      <c r="AC61" s="39"/>
      <c r="AD61" s="39"/>
      <c r="AE61" s="39"/>
    </row>
    <row r="62">
      <c r="B62" s="23"/>
      <c r="L62" s="23"/>
    </row>
    <row r="63">
      <c r="B63" s="23"/>
      <c r="L63" s="23"/>
    </row>
    <row r="64">
      <c r="B64" s="23"/>
      <c r="L64" s="23"/>
    </row>
    <row r="65" s="2" customFormat="1">
      <c r="A65" s="39"/>
      <c r="B65" s="40"/>
      <c r="C65" s="39"/>
      <c r="D65" s="57" t="s">
        <v>57</v>
      </c>
      <c r="E65" s="60"/>
      <c r="F65" s="60"/>
      <c r="G65" s="57" t="s">
        <v>58</v>
      </c>
      <c r="H65" s="60"/>
      <c r="I65" s="60"/>
      <c r="J65" s="60"/>
      <c r="K65" s="60"/>
      <c r="L65" s="56"/>
      <c r="S65" s="39"/>
      <c r="T65" s="39"/>
      <c r="U65" s="39"/>
      <c r="V65" s="39"/>
      <c r="W65" s="39"/>
      <c r="X65" s="39"/>
      <c r="Y65" s="39"/>
      <c r="Z65" s="39"/>
      <c r="AA65" s="39"/>
      <c r="AB65" s="39"/>
      <c r="AC65" s="39"/>
      <c r="AD65" s="39"/>
      <c r="AE65" s="39"/>
    </row>
    <row r="66">
      <c r="B66" s="23"/>
      <c r="L66" s="23"/>
    </row>
    <row r="67">
      <c r="B67" s="23"/>
      <c r="L67" s="23"/>
    </row>
    <row r="68">
      <c r="B68" s="23"/>
      <c r="L68" s="23"/>
    </row>
    <row r="69">
      <c r="B69" s="23"/>
      <c r="L69" s="23"/>
    </row>
    <row r="70">
      <c r="B70" s="23"/>
      <c r="L70" s="23"/>
    </row>
    <row r="71">
      <c r="B71" s="23"/>
      <c r="L71" s="23"/>
    </row>
    <row r="72">
      <c r="B72" s="23"/>
      <c r="L72" s="23"/>
    </row>
    <row r="73">
      <c r="B73" s="23"/>
      <c r="L73" s="23"/>
    </row>
    <row r="74">
      <c r="B74" s="23"/>
      <c r="L74" s="23"/>
    </row>
    <row r="75">
      <c r="B75" s="23"/>
      <c r="L75" s="23"/>
    </row>
    <row r="76" s="2" customFormat="1">
      <c r="A76" s="39"/>
      <c r="B76" s="40"/>
      <c r="C76" s="39"/>
      <c r="D76" s="59" t="s">
        <v>55</v>
      </c>
      <c r="E76" s="42"/>
      <c r="F76" s="146" t="s">
        <v>56</v>
      </c>
      <c r="G76" s="59" t="s">
        <v>55</v>
      </c>
      <c r="H76" s="42"/>
      <c r="I76" s="42"/>
      <c r="J76" s="147" t="s">
        <v>56</v>
      </c>
      <c r="K76" s="42"/>
      <c r="L76" s="56"/>
      <c r="S76" s="39"/>
      <c r="T76" s="39"/>
      <c r="U76" s="39"/>
      <c r="V76" s="39"/>
      <c r="W76" s="39"/>
      <c r="X76" s="39"/>
      <c r="Y76" s="39"/>
      <c r="Z76" s="39"/>
      <c r="AA76" s="39"/>
      <c r="AB76" s="39"/>
      <c r="AC76" s="39"/>
      <c r="AD76" s="39"/>
      <c r="AE76" s="39"/>
    </row>
    <row r="77" s="2" customFormat="1" ht="14.4" customHeight="1">
      <c r="A77" s="39"/>
      <c r="B77" s="61"/>
      <c r="C77" s="62"/>
      <c r="D77" s="62"/>
      <c r="E77" s="62"/>
      <c r="F77" s="62"/>
      <c r="G77" s="62"/>
      <c r="H77" s="62"/>
      <c r="I77" s="62"/>
      <c r="J77" s="62"/>
      <c r="K77" s="62"/>
      <c r="L77" s="56"/>
      <c r="S77" s="39"/>
      <c r="T77" s="39"/>
      <c r="U77" s="39"/>
      <c r="V77" s="39"/>
      <c r="W77" s="39"/>
      <c r="X77" s="39"/>
      <c r="Y77" s="39"/>
      <c r="Z77" s="39"/>
      <c r="AA77" s="39"/>
      <c r="AB77" s="39"/>
      <c r="AC77" s="39"/>
      <c r="AD77" s="39"/>
      <c r="AE77" s="39"/>
    </row>
    <row r="81" s="2" customFormat="1" ht="6.96" customHeight="1">
      <c r="A81" s="39"/>
      <c r="B81" s="63"/>
      <c r="C81" s="64"/>
      <c r="D81" s="64"/>
      <c r="E81" s="64"/>
      <c r="F81" s="64"/>
      <c r="G81" s="64"/>
      <c r="H81" s="64"/>
      <c r="I81" s="64"/>
      <c r="J81" s="64"/>
      <c r="K81" s="64"/>
      <c r="L81" s="56"/>
      <c r="S81" s="39"/>
      <c r="T81" s="39"/>
      <c r="U81" s="39"/>
      <c r="V81" s="39"/>
      <c r="W81" s="39"/>
      <c r="X81" s="39"/>
      <c r="Y81" s="39"/>
      <c r="Z81" s="39"/>
      <c r="AA81" s="39"/>
      <c r="AB81" s="39"/>
      <c r="AC81" s="39"/>
      <c r="AD81" s="39"/>
      <c r="AE81" s="39"/>
    </row>
    <row r="82" s="2" customFormat="1" ht="24.96" customHeight="1">
      <c r="A82" s="39"/>
      <c r="B82" s="40"/>
      <c r="C82" s="24" t="s">
        <v>179</v>
      </c>
      <c r="D82" s="39"/>
      <c r="E82" s="39"/>
      <c r="F82" s="39"/>
      <c r="G82" s="39"/>
      <c r="H82" s="39"/>
      <c r="I82" s="39"/>
      <c r="J82" s="39"/>
      <c r="K82" s="39"/>
      <c r="L82" s="56"/>
      <c r="S82" s="39"/>
      <c r="T82" s="39"/>
      <c r="U82" s="39"/>
      <c r="V82" s="39"/>
      <c r="W82" s="39"/>
      <c r="X82" s="39"/>
      <c r="Y82" s="39"/>
      <c r="Z82" s="39"/>
      <c r="AA82" s="39"/>
      <c r="AB82" s="39"/>
      <c r="AC82" s="39"/>
      <c r="AD82" s="39"/>
      <c r="AE82" s="39"/>
    </row>
    <row r="83" s="2" customFormat="1" ht="6.96" customHeight="1">
      <c r="A83" s="39"/>
      <c r="B83" s="40"/>
      <c r="C83" s="39"/>
      <c r="D83" s="39"/>
      <c r="E83" s="39"/>
      <c r="F83" s="39"/>
      <c r="G83" s="39"/>
      <c r="H83" s="39"/>
      <c r="I83" s="39"/>
      <c r="J83" s="39"/>
      <c r="K83" s="39"/>
      <c r="L83" s="56"/>
      <c r="S83" s="39"/>
      <c r="T83" s="39"/>
      <c r="U83" s="39"/>
      <c r="V83" s="39"/>
      <c r="W83" s="39"/>
      <c r="X83" s="39"/>
      <c r="Y83" s="39"/>
      <c r="Z83" s="39"/>
      <c r="AA83" s="39"/>
      <c r="AB83" s="39"/>
      <c r="AC83" s="39"/>
      <c r="AD83" s="39"/>
      <c r="AE83" s="39"/>
    </row>
    <row r="84" s="2" customFormat="1" ht="12" customHeight="1">
      <c r="A84" s="39"/>
      <c r="B84" s="40"/>
      <c r="C84" s="33" t="s">
        <v>16</v>
      </c>
      <c r="D84" s="39"/>
      <c r="E84" s="39"/>
      <c r="F84" s="39"/>
      <c r="G84" s="39"/>
      <c r="H84" s="39"/>
      <c r="I84" s="39"/>
      <c r="J84" s="39"/>
      <c r="K84" s="39"/>
      <c r="L84" s="56"/>
      <c r="S84" s="39"/>
      <c r="T84" s="39"/>
      <c r="U84" s="39"/>
      <c r="V84" s="39"/>
      <c r="W84" s="39"/>
      <c r="X84" s="39"/>
      <c r="Y84" s="39"/>
      <c r="Z84" s="39"/>
      <c r="AA84" s="39"/>
      <c r="AB84" s="39"/>
      <c r="AC84" s="39"/>
      <c r="AD84" s="39"/>
      <c r="AE84" s="39"/>
    </row>
    <row r="85" s="2" customFormat="1" ht="16.5" customHeight="1">
      <c r="A85" s="39"/>
      <c r="B85" s="40"/>
      <c r="C85" s="39"/>
      <c r="D85" s="39"/>
      <c r="E85" s="130" t="str">
        <f>E7</f>
        <v>TR Blansko - rozš. R110kV, doplnění T103</v>
      </c>
      <c r="F85" s="33"/>
      <c r="G85" s="33"/>
      <c r="H85" s="33"/>
      <c r="I85" s="39"/>
      <c r="J85" s="39"/>
      <c r="K85" s="39"/>
      <c r="L85" s="56"/>
      <c r="S85" s="39"/>
      <c r="T85" s="39"/>
      <c r="U85" s="39"/>
      <c r="V85" s="39"/>
      <c r="W85" s="39"/>
      <c r="X85" s="39"/>
      <c r="Y85" s="39"/>
      <c r="Z85" s="39"/>
      <c r="AA85" s="39"/>
      <c r="AB85" s="39"/>
      <c r="AC85" s="39"/>
      <c r="AD85" s="39"/>
      <c r="AE85" s="39"/>
    </row>
    <row r="86" s="2" customFormat="1" ht="12" customHeight="1">
      <c r="A86" s="39"/>
      <c r="B86" s="40"/>
      <c r="C86" s="33" t="s">
        <v>175</v>
      </c>
      <c r="D86" s="39"/>
      <c r="E86" s="39"/>
      <c r="F86" s="39"/>
      <c r="G86" s="39"/>
      <c r="H86" s="39"/>
      <c r="I86" s="39"/>
      <c r="J86" s="39"/>
      <c r="K86" s="39"/>
      <c r="L86" s="56"/>
      <c r="S86" s="39"/>
      <c r="T86" s="39"/>
      <c r="U86" s="39"/>
      <c r="V86" s="39"/>
      <c r="W86" s="39"/>
      <c r="X86" s="39"/>
      <c r="Y86" s="39"/>
      <c r="Z86" s="39"/>
      <c r="AA86" s="39"/>
      <c r="AB86" s="39"/>
      <c r="AC86" s="39"/>
      <c r="AD86" s="39"/>
      <c r="AE86" s="39"/>
    </row>
    <row r="87" s="2" customFormat="1" ht="16.5" customHeight="1">
      <c r="A87" s="39"/>
      <c r="B87" s="40"/>
      <c r="C87" s="39"/>
      <c r="D87" s="39"/>
      <c r="E87" s="68" t="str">
        <f>E9</f>
        <v>CZD00036 (PS05) - Tranformátory 22/0,4 kV</v>
      </c>
      <c r="F87" s="39"/>
      <c r="G87" s="39"/>
      <c r="H87" s="39"/>
      <c r="I87" s="39"/>
      <c r="J87" s="39"/>
      <c r="K87" s="39"/>
      <c r="L87" s="56"/>
      <c r="S87" s="39"/>
      <c r="T87" s="39"/>
      <c r="U87" s="39"/>
      <c r="V87" s="39"/>
      <c r="W87" s="39"/>
      <c r="X87" s="39"/>
      <c r="Y87" s="39"/>
      <c r="Z87" s="39"/>
      <c r="AA87" s="39"/>
      <c r="AB87" s="39"/>
      <c r="AC87" s="39"/>
      <c r="AD87" s="39"/>
      <c r="AE87" s="39"/>
    </row>
    <row r="88" s="2" customFormat="1" ht="6.96" customHeight="1">
      <c r="A88" s="39"/>
      <c r="B88" s="40"/>
      <c r="C88" s="39"/>
      <c r="D88" s="39"/>
      <c r="E88" s="39"/>
      <c r="F88" s="39"/>
      <c r="G88" s="39"/>
      <c r="H88" s="39"/>
      <c r="I88" s="39"/>
      <c r="J88" s="39"/>
      <c r="K88" s="39"/>
      <c r="L88" s="56"/>
      <c r="S88" s="39"/>
      <c r="T88" s="39"/>
      <c r="U88" s="39"/>
      <c r="V88" s="39"/>
      <c r="W88" s="39"/>
      <c r="X88" s="39"/>
      <c r="Y88" s="39"/>
      <c r="Z88" s="39"/>
      <c r="AA88" s="39"/>
      <c r="AB88" s="39"/>
      <c r="AC88" s="39"/>
      <c r="AD88" s="39"/>
      <c r="AE88" s="39"/>
    </row>
    <row r="89" s="2" customFormat="1" ht="12" customHeight="1">
      <c r="A89" s="39"/>
      <c r="B89" s="40"/>
      <c r="C89" s="33" t="s">
        <v>20</v>
      </c>
      <c r="D89" s="39"/>
      <c r="E89" s="39"/>
      <c r="F89" s="28" t="str">
        <f>F12</f>
        <v>TR Blansko</v>
      </c>
      <c r="G89" s="39"/>
      <c r="H89" s="39"/>
      <c r="I89" s="33" t="s">
        <v>22</v>
      </c>
      <c r="J89" s="70" t="str">
        <f>IF(J12="","",J12)</f>
        <v>5. 10. 2021</v>
      </c>
      <c r="K89" s="39"/>
      <c r="L89" s="56"/>
      <c r="S89" s="39"/>
      <c r="T89" s="39"/>
      <c r="U89" s="39"/>
      <c r="V89" s="39"/>
      <c r="W89" s="39"/>
      <c r="X89" s="39"/>
      <c r="Y89" s="39"/>
      <c r="Z89" s="39"/>
      <c r="AA89" s="39"/>
      <c r="AB89" s="39"/>
      <c r="AC89" s="39"/>
      <c r="AD89" s="39"/>
      <c r="AE89" s="39"/>
    </row>
    <row r="90" s="2" customFormat="1" ht="6.96" customHeight="1">
      <c r="A90" s="39"/>
      <c r="B90" s="40"/>
      <c r="C90" s="39"/>
      <c r="D90" s="39"/>
      <c r="E90" s="39"/>
      <c r="F90" s="39"/>
      <c r="G90" s="39"/>
      <c r="H90" s="39"/>
      <c r="I90" s="39"/>
      <c r="J90" s="39"/>
      <c r="K90" s="39"/>
      <c r="L90" s="56"/>
      <c r="S90" s="39"/>
      <c r="T90" s="39"/>
      <c r="U90" s="39"/>
      <c r="V90" s="39"/>
      <c r="W90" s="39"/>
      <c r="X90" s="39"/>
      <c r="Y90" s="39"/>
      <c r="Z90" s="39"/>
      <c r="AA90" s="39"/>
      <c r="AB90" s="39"/>
      <c r="AC90" s="39"/>
      <c r="AD90" s="39"/>
      <c r="AE90" s="39"/>
    </row>
    <row r="91" s="2" customFormat="1" ht="25.65" customHeight="1">
      <c r="A91" s="39"/>
      <c r="B91" s="40"/>
      <c r="C91" s="33" t="s">
        <v>24</v>
      </c>
      <c r="D91" s="39"/>
      <c r="E91" s="39"/>
      <c r="F91" s="28" t="str">
        <f>E15</f>
        <v>EG.D, a.s.</v>
      </c>
      <c r="G91" s="39"/>
      <c r="H91" s="39"/>
      <c r="I91" s="33" t="s">
        <v>32</v>
      </c>
      <c r="J91" s="37" t="str">
        <f>E21</f>
        <v>OMEXOM GA Energo, s.r.o.</v>
      </c>
      <c r="K91" s="39"/>
      <c r="L91" s="56"/>
      <c r="S91" s="39"/>
      <c r="T91" s="39"/>
      <c r="U91" s="39"/>
      <c r="V91" s="39"/>
      <c r="W91" s="39"/>
      <c r="X91" s="39"/>
      <c r="Y91" s="39"/>
      <c r="Z91" s="39"/>
      <c r="AA91" s="39"/>
      <c r="AB91" s="39"/>
      <c r="AC91" s="39"/>
      <c r="AD91" s="39"/>
      <c r="AE91" s="39"/>
    </row>
    <row r="92" s="2" customFormat="1" ht="25.65" customHeight="1">
      <c r="A92" s="39"/>
      <c r="B92" s="40"/>
      <c r="C92" s="33" t="s">
        <v>30</v>
      </c>
      <c r="D92" s="39"/>
      <c r="E92" s="39"/>
      <c r="F92" s="28" t="str">
        <f>IF(E18="","",E18)</f>
        <v>Vyplň údaj</v>
      </c>
      <c r="G92" s="39"/>
      <c r="H92" s="39"/>
      <c r="I92" s="33" t="s">
        <v>37</v>
      </c>
      <c r="J92" s="37" t="str">
        <f>E24</f>
        <v>OMEXOM GA Energo, s.r.o.</v>
      </c>
      <c r="K92" s="39"/>
      <c r="L92" s="56"/>
      <c r="S92" s="39"/>
      <c r="T92" s="39"/>
      <c r="U92" s="39"/>
      <c r="V92" s="39"/>
      <c r="W92" s="39"/>
      <c r="X92" s="39"/>
      <c r="Y92" s="39"/>
      <c r="Z92" s="39"/>
      <c r="AA92" s="39"/>
      <c r="AB92" s="39"/>
      <c r="AC92" s="39"/>
      <c r="AD92" s="39"/>
      <c r="AE92" s="39"/>
    </row>
    <row r="93" s="2" customFormat="1" ht="10.32" customHeight="1">
      <c r="A93" s="39"/>
      <c r="B93" s="40"/>
      <c r="C93" s="39"/>
      <c r="D93" s="39"/>
      <c r="E93" s="39"/>
      <c r="F93" s="39"/>
      <c r="G93" s="39"/>
      <c r="H93" s="39"/>
      <c r="I93" s="39"/>
      <c r="J93" s="39"/>
      <c r="K93" s="39"/>
      <c r="L93" s="56"/>
      <c r="S93" s="39"/>
      <c r="T93" s="39"/>
      <c r="U93" s="39"/>
      <c r="V93" s="39"/>
      <c r="W93" s="39"/>
      <c r="X93" s="39"/>
      <c r="Y93" s="39"/>
      <c r="Z93" s="39"/>
      <c r="AA93" s="39"/>
      <c r="AB93" s="39"/>
      <c r="AC93" s="39"/>
      <c r="AD93" s="39"/>
      <c r="AE93" s="39"/>
    </row>
    <row r="94" s="2" customFormat="1" ht="29.28" customHeight="1">
      <c r="A94" s="39"/>
      <c r="B94" s="40"/>
      <c r="C94" s="148" t="s">
        <v>180</v>
      </c>
      <c r="D94" s="140"/>
      <c r="E94" s="140"/>
      <c r="F94" s="140"/>
      <c r="G94" s="140"/>
      <c r="H94" s="140"/>
      <c r="I94" s="140"/>
      <c r="J94" s="149" t="s">
        <v>181</v>
      </c>
      <c r="K94" s="140"/>
      <c r="L94" s="56"/>
      <c r="S94" s="39"/>
      <c r="T94" s="39"/>
      <c r="U94" s="39"/>
      <c r="V94" s="39"/>
      <c r="W94" s="39"/>
      <c r="X94" s="39"/>
      <c r="Y94" s="39"/>
      <c r="Z94" s="39"/>
      <c r="AA94" s="39"/>
      <c r="AB94" s="39"/>
      <c r="AC94" s="39"/>
      <c r="AD94" s="39"/>
      <c r="AE94" s="39"/>
    </row>
    <row r="95" s="2" customFormat="1" ht="10.32" customHeight="1">
      <c r="A95" s="39"/>
      <c r="B95" s="40"/>
      <c r="C95" s="39"/>
      <c r="D95" s="39"/>
      <c r="E95" s="39"/>
      <c r="F95" s="39"/>
      <c r="G95" s="39"/>
      <c r="H95" s="39"/>
      <c r="I95" s="39"/>
      <c r="J95" s="39"/>
      <c r="K95" s="39"/>
      <c r="L95" s="56"/>
      <c r="S95" s="39"/>
      <c r="T95" s="39"/>
      <c r="U95" s="39"/>
      <c r="V95" s="39"/>
      <c r="W95" s="39"/>
      <c r="X95" s="39"/>
      <c r="Y95" s="39"/>
      <c r="Z95" s="39"/>
      <c r="AA95" s="39"/>
      <c r="AB95" s="39"/>
      <c r="AC95" s="39"/>
      <c r="AD95" s="39"/>
      <c r="AE95" s="39"/>
    </row>
    <row r="96" s="2" customFormat="1" ht="22.8" customHeight="1">
      <c r="A96" s="39"/>
      <c r="B96" s="40"/>
      <c r="C96" s="150" t="s">
        <v>182</v>
      </c>
      <c r="D96" s="39"/>
      <c r="E96" s="39"/>
      <c r="F96" s="39"/>
      <c r="G96" s="39"/>
      <c r="H96" s="39"/>
      <c r="I96" s="39"/>
      <c r="J96" s="97">
        <f>J130</f>
        <v>0</v>
      </c>
      <c r="K96" s="39"/>
      <c r="L96" s="56"/>
      <c r="S96" s="39"/>
      <c r="T96" s="39"/>
      <c r="U96" s="39"/>
      <c r="V96" s="39"/>
      <c r="W96" s="39"/>
      <c r="X96" s="39"/>
      <c r="Y96" s="39"/>
      <c r="Z96" s="39"/>
      <c r="AA96" s="39"/>
      <c r="AB96" s="39"/>
      <c r="AC96" s="39"/>
      <c r="AD96" s="39"/>
      <c r="AE96" s="39"/>
      <c r="AU96" s="20" t="s">
        <v>183</v>
      </c>
    </row>
    <row r="97" s="9" customFormat="1" ht="24.96" customHeight="1">
      <c r="A97" s="9"/>
      <c r="B97" s="151"/>
      <c r="C97" s="9"/>
      <c r="D97" s="152" t="s">
        <v>5383</v>
      </c>
      <c r="E97" s="153"/>
      <c r="F97" s="153"/>
      <c r="G97" s="153"/>
      <c r="H97" s="153"/>
      <c r="I97" s="153"/>
      <c r="J97" s="154">
        <f>J131</f>
        <v>0</v>
      </c>
      <c r="K97" s="9"/>
      <c r="L97" s="151"/>
      <c r="S97" s="9"/>
      <c r="T97" s="9"/>
      <c r="U97" s="9"/>
      <c r="V97" s="9"/>
      <c r="W97" s="9"/>
      <c r="X97" s="9"/>
      <c r="Y97" s="9"/>
      <c r="Z97" s="9"/>
      <c r="AA97" s="9"/>
      <c r="AB97" s="9"/>
      <c r="AC97" s="9"/>
      <c r="AD97" s="9"/>
      <c r="AE97" s="9"/>
    </row>
    <row r="98" s="9" customFormat="1" ht="24.96" customHeight="1">
      <c r="A98" s="9"/>
      <c r="B98" s="151"/>
      <c r="C98" s="9"/>
      <c r="D98" s="152" t="s">
        <v>469</v>
      </c>
      <c r="E98" s="153"/>
      <c r="F98" s="153"/>
      <c r="G98" s="153"/>
      <c r="H98" s="153"/>
      <c r="I98" s="153"/>
      <c r="J98" s="154">
        <f>J133</f>
        <v>0</v>
      </c>
      <c r="K98" s="9"/>
      <c r="L98" s="151"/>
      <c r="S98" s="9"/>
      <c r="T98" s="9"/>
      <c r="U98" s="9"/>
      <c r="V98" s="9"/>
      <c r="W98" s="9"/>
      <c r="X98" s="9"/>
      <c r="Y98" s="9"/>
      <c r="Z98" s="9"/>
      <c r="AA98" s="9"/>
      <c r="AB98" s="9"/>
      <c r="AC98" s="9"/>
      <c r="AD98" s="9"/>
      <c r="AE98" s="9"/>
    </row>
    <row r="99" s="9" customFormat="1" ht="24.96" customHeight="1">
      <c r="A99" s="9"/>
      <c r="B99" s="151"/>
      <c r="C99" s="9"/>
      <c r="D99" s="152" t="s">
        <v>471</v>
      </c>
      <c r="E99" s="153"/>
      <c r="F99" s="153"/>
      <c r="G99" s="153"/>
      <c r="H99" s="153"/>
      <c r="I99" s="153"/>
      <c r="J99" s="154">
        <f>J138</f>
        <v>0</v>
      </c>
      <c r="K99" s="9"/>
      <c r="L99" s="151"/>
      <c r="S99" s="9"/>
      <c r="T99" s="9"/>
      <c r="U99" s="9"/>
      <c r="V99" s="9"/>
      <c r="W99" s="9"/>
      <c r="X99" s="9"/>
      <c r="Y99" s="9"/>
      <c r="Z99" s="9"/>
      <c r="AA99" s="9"/>
      <c r="AB99" s="9"/>
      <c r="AC99" s="9"/>
      <c r="AD99" s="9"/>
      <c r="AE99" s="9"/>
    </row>
    <row r="100" s="9" customFormat="1" ht="24.96" customHeight="1">
      <c r="A100" s="9"/>
      <c r="B100" s="151"/>
      <c r="C100" s="9"/>
      <c r="D100" s="152" t="s">
        <v>2685</v>
      </c>
      <c r="E100" s="153"/>
      <c r="F100" s="153"/>
      <c r="G100" s="153"/>
      <c r="H100" s="153"/>
      <c r="I100" s="153"/>
      <c r="J100" s="154">
        <f>J140</f>
        <v>0</v>
      </c>
      <c r="K100" s="9"/>
      <c r="L100" s="151"/>
      <c r="S100" s="9"/>
      <c r="T100" s="9"/>
      <c r="U100" s="9"/>
      <c r="V100" s="9"/>
      <c r="W100" s="9"/>
      <c r="X100" s="9"/>
      <c r="Y100" s="9"/>
      <c r="Z100" s="9"/>
      <c r="AA100" s="9"/>
      <c r="AB100" s="9"/>
      <c r="AC100" s="9"/>
      <c r="AD100" s="9"/>
      <c r="AE100" s="9"/>
    </row>
    <row r="101" s="2" customFormat="1" ht="21.84" customHeight="1">
      <c r="A101" s="39"/>
      <c r="B101" s="40"/>
      <c r="C101" s="39"/>
      <c r="D101" s="39"/>
      <c r="E101" s="39"/>
      <c r="F101" s="39"/>
      <c r="G101" s="39"/>
      <c r="H101" s="39"/>
      <c r="I101" s="39"/>
      <c r="J101" s="39"/>
      <c r="K101" s="39"/>
      <c r="L101" s="56"/>
      <c r="S101" s="39"/>
      <c r="T101" s="39"/>
      <c r="U101" s="39"/>
      <c r="V101" s="39"/>
      <c r="W101" s="39"/>
      <c r="X101" s="39"/>
      <c r="Y101" s="39"/>
      <c r="Z101" s="39"/>
      <c r="AA101" s="39"/>
      <c r="AB101" s="39"/>
      <c r="AC101" s="39"/>
      <c r="AD101" s="39"/>
      <c r="AE101" s="39"/>
    </row>
    <row r="102" s="2" customFormat="1" ht="6.96" customHeight="1">
      <c r="A102" s="39"/>
      <c r="B102" s="40"/>
      <c r="C102" s="39"/>
      <c r="D102" s="39"/>
      <c r="E102" s="39"/>
      <c r="F102" s="39"/>
      <c r="G102" s="39"/>
      <c r="H102" s="39"/>
      <c r="I102" s="39"/>
      <c r="J102" s="39"/>
      <c r="K102" s="39"/>
      <c r="L102" s="56"/>
      <c r="S102" s="39"/>
      <c r="T102" s="39"/>
      <c r="U102" s="39"/>
      <c r="V102" s="39"/>
      <c r="W102" s="39"/>
      <c r="X102" s="39"/>
      <c r="Y102" s="39"/>
      <c r="Z102" s="39"/>
      <c r="AA102" s="39"/>
      <c r="AB102" s="39"/>
      <c r="AC102" s="39"/>
      <c r="AD102" s="39"/>
      <c r="AE102" s="39"/>
    </row>
    <row r="103" s="2" customFormat="1" ht="29.28" customHeight="1">
      <c r="A103" s="39"/>
      <c r="B103" s="40"/>
      <c r="C103" s="150" t="s">
        <v>192</v>
      </c>
      <c r="D103" s="39"/>
      <c r="E103" s="39"/>
      <c r="F103" s="39"/>
      <c r="G103" s="39"/>
      <c r="H103" s="39"/>
      <c r="I103" s="39"/>
      <c r="J103" s="159">
        <f>ROUND(J104 + J105 + J106 + J107 + J108 + J109,2)</f>
        <v>0</v>
      </c>
      <c r="K103" s="39"/>
      <c r="L103" s="56"/>
      <c r="N103" s="160" t="s">
        <v>44</v>
      </c>
      <c r="S103" s="39"/>
      <c r="T103" s="39"/>
      <c r="U103" s="39"/>
      <c r="V103" s="39"/>
      <c r="W103" s="39"/>
      <c r="X103" s="39"/>
      <c r="Y103" s="39"/>
      <c r="Z103" s="39"/>
      <c r="AA103" s="39"/>
      <c r="AB103" s="39"/>
      <c r="AC103" s="39"/>
      <c r="AD103" s="39"/>
      <c r="AE103" s="39"/>
    </row>
    <row r="104" s="2" customFormat="1" ht="18" customHeight="1">
      <c r="A104" s="39"/>
      <c r="B104" s="161"/>
      <c r="C104" s="162"/>
      <c r="D104" s="163" t="s">
        <v>193</v>
      </c>
      <c r="E104" s="164"/>
      <c r="F104" s="164"/>
      <c r="G104" s="162"/>
      <c r="H104" s="162"/>
      <c r="I104" s="162"/>
      <c r="J104" s="165">
        <v>0</v>
      </c>
      <c r="K104" s="162"/>
      <c r="L104" s="166"/>
      <c r="M104" s="167"/>
      <c r="N104" s="168" t="s">
        <v>45</v>
      </c>
      <c r="O104" s="167"/>
      <c r="P104" s="167"/>
      <c r="Q104" s="167"/>
      <c r="R104" s="167"/>
      <c r="S104" s="162"/>
      <c r="T104" s="162"/>
      <c r="U104" s="162"/>
      <c r="V104" s="162"/>
      <c r="W104" s="162"/>
      <c r="X104" s="162"/>
      <c r="Y104" s="162"/>
      <c r="Z104" s="162"/>
      <c r="AA104" s="162"/>
      <c r="AB104" s="162"/>
      <c r="AC104" s="162"/>
      <c r="AD104" s="162"/>
      <c r="AE104" s="162"/>
      <c r="AF104" s="167"/>
      <c r="AG104" s="167"/>
      <c r="AH104" s="167"/>
      <c r="AI104" s="167"/>
      <c r="AJ104" s="167"/>
      <c r="AK104" s="167"/>
      <c r="AL104" s="167"/>
      <c r="AM104" s="167"/>
      <c r="AN104" s="167"/>
      <c r="AO104" s="167"/>
      <c r="AP104" s="167"/>
      <c r="AQ104" s="167"/>
      <c r="AR104" s="167"/>
      <c r="AS104" s="167"/>
      <c r="AT104" s="167"/>
      <c r="AU104" s="167"/>
      <c r="AV104" s="167"/>
      <c r="AW104" s="167"/>
      <c r="AX104" s="167"/>
      <c r="AY104" s="169" t="s">
        <v>194</v>
      </c>
      <c r="AZ104" s="167"/>
      <c r="BA104" s="167"/>
      <c r="BB104" s="167"/>
      <c r="BC104" s="167"/>
      <c r="BD104" s="167"/>
      <c r="BE104" s="170">
        <f>IF(N104="základní",J104,0)</f>
        <v>0</v>
      </c>
      <c r="BF104" s="170">
        <f>IF(N104="snížená",J104,0)</f>
        <v>0</v>
      </c>
      <c r="BG104" s="170">
        <f>IF(N104="zákl. přenesená",J104,0)</f>
        <v>0</v>
      </c>
      <c r="BH104" s="170">
        <f>IF(N104="sníž. přenesená",J104,0)</f>
        <v>0</v>
      </c>
      <c r="BI104" s="170">
        <f>IF(N104="nulová",J104,0)</f>
        <v>0</v>
      </c>
      <c r="BJ104" s="169" t="s">
        <v>88</v>
      </c>
      <c r="BK104" s="167"/>
      <c r="BL104" s="167"/>
      <c r="BM104" s="167"/>
    </row>
    <row r="105" s="2" customFormat="1" ht="18" customHeight="1">
      <c r="A105" s="39"/>
      <c r="B105" s="161"/>
      <c r="C105" s="162"/>
      <c r="D105" s="163" t="s">
        <v>195</v>
      </c>
      <c r="E105" s="164"/>
      <c r="F105" s="164"/>
      <c r="G105" s="162"/>
      <c r="H105" s="162"/>
      <c r="I105" s="162"/>
      <c r="J105" s="165">
        <v>0</v>
      </c>
      <c r="K105" s="162"/>
      <c r="L105" s="166"/>
      <c r="M105" s="167"/>
      <c r="N105" s="168" t="s">
        <v>45</v>
      </c>
      <c r="O105" s="167"/>
      <c r="P105" s="167"/>
      <c r="Q105" s="167"/>
      <c r="R105" s="167"/>
      <c r="S105" s="162"/>
      <c r="T105" s="162"/>
      <c r="U105" s="162"/>
      <c r="V105" s="162"/>
      <c r="W105" s="162"/>
      <c r="X105" s="162"/>
      <c r="Y105" s="162"/>
      <c r="Z105" s="162"/>
      <c r="AA105" s="162"/>
      <c r="AB105" s="162"/>
      <c r="AC105" s="162"/>
      <c r="AD105" s="162"/>
      <c r="AE105" s="162"/>
      <c r="AF105" s="167"/>
      <c r="AG105" s="167"/>
      <c r="AH105" s="167"/>
      <c r="AI105" s="167"/>
      <c r="AJ105" s="167"/>
      <c r="AK105" s="167"/>
      <c r="AL105" s="167"/>
      <c r="AM105" s="167"/>
      <c r="AN105" s="167"/>
      <c r="AO105" s="167"/>
      <c r="AP105" s="167"/>
      <c r="AQ105" s="167"/>
      <c r="AR105" s="167"/>
      <c r="AS105" s="167"/>
      <c r="AT105" s="167"/>
      <c r="AU105" s="167"/>
      <c r="AV105" s="167"/>
      <c r="AW105" s="167"/>
      <c r="AX105" s="167"/>
      <c r="AY105" s="169" t="s">
        <v>194</v>
      </c>
      <c r="AZ105" s="167"/>
      <c r="BA105" s="167"/>
      <c r="BB105" s="167"/>
      <c r="BC105" s="167"/>
      <c r="BD105" s="167"/>
      <c r="BE105" s="170">
        <f>IF(N105="základní",J105,0)</f>
        <v>0</v>
      </c>
      <c r="BF105" s="170">
        <f>IF(N105="snížená",J105,0)</f>
        <v>0</v>
      </c>
      <c r="BG105" s="170">
        <f>IF(N105="zákl. přenesená",J105,0)</f>
        <v>0</v>
      </c>
      <c r="BH105" s="170">
        <f>IF(N105="sníž. přenesená",J105,0)</f>
        <v>0</v>
      </c>
      <c r="BI105" s="170">
        <f>IF(N105="nulová",J105,0)</f>
        <v>0</v>
      </c>
      <c r="BJ105" s="169" t="s">
        <v>88</v>
      </c>
      <c r="BK105" s="167"/>
      <c r="BL105" s="167"/>
      <c r="BM105" s="167"/>
    </row>
    <row r="106" s="2" customFormat="1" ht="18" customHeight="1">
      <c r="A106" s="39"/>
      <c r="B106" s="161"/>
      <c r="C106" s="162"/>
      <c r="D106" s="163" t="s">
        <v>196</v>
      </c>
      <c r="E106" s="164"/>
      <c r="F106" s="164"/>
      <c r="G106" s="162"/>
      <c r="H106" s="162"/>
      <c r="I106" s="162"/>
      <c r="J106" s="165">
        <v>0</v>
      </c>
      <c r="K106" s="162"/>
      <c r="L106" s="166"/>
      <c r="M106" s="167"/>
      <c r="N106" s="168" t="s">
        <v>45</v>
      </c>
      <c r="O106" s="167"/>
      <c r="P106" s="167"/>
      <c r="Q106" s="167"/>
      <c r="R106" s="167"/>
      <c r="S106" s="162"/>
      <c r="T106" s="162"/>
      <c r="U106" s="162"/>
      <c r="V106" s="162"/>
      <c r="W106" s="162"/>
      <c r="X106" s="162"/>
      <c r="Y106" s="162"/>
      <c r="Z106" s="162"/>
      <c r="AA106" s="162"/>
      <c r="AB106" s="162"/>
      <c r="AC106" s="162"/>
      <c r="AD106" s="162"/>
      <c r="AE106" s="162"/>
      <c r="AF106" s="167"/>
      <c r="AG106" s="167"/>
      <c r="AH106" s="167"/>
      <c r="AI106" s="167"/>
      <c r="AJ106" s="167"/>
      <c r="AK106" s="167"/>
      <c r="AL106" s="167"/>
      <c r="AM106" s="167"/>
      <c r="AN106" s="167"/>
      <c r="AO106" s="167"/>
      <c r="AP106" s="167"/>
      <c r="AQ106" s="167"/>
      <c r="AR106" s="167"/>
      <c r="AS106" s="167"/>
      <c r="AT106" s="167"/>
      <c r="AU106" s="167"/>
      <c r="AV106" s="167"/>
      <c r="AW106" s="167"/>
      <c r="AX106" s="167"/>
      <c r="AY106" s="169" t="s">
        <v>194</v>
      </c>
      <c r="AZ106" s="167"/>
      <c r="BA106" s="167"/>
      <c r="BB106" s="167"/>
      <c r="BC106" s="167"/>
      <c r="BD106" s="167"/>
      <c r="BE106" s="170">
        <f>IF(N106="základní",J106,0)</f>
        <v>0</v>
      </c>
      <c r="BF106" s="170">
        <f>IF(N106="snížená",J106,0)</f>
        <v>0</v>
      </c>
      <c r="BG106" s="170">
        <f>IF(N106="zákl. přenesená",J106,0)</f>
        <v>0</v>
      </c>
      <c r="BH106" s="170">
        <f>IF(N106="sníž. přenesená",J106,0)</f>
        <v>0</v>
      </c>
      <c r="BI106" s="170">
        <f>IF(N106="nulová",J106,0)</f>
        <v>0</v>
      </c>
      <c r="BJ106" s="169" t="s">
        <v>88</v>
      </c>
      <c r="BK106" s="167"/>
      <c r="BL106" s="167"/>
      <c r="BM106" s="167"/>
    </row>
    <row r="107" s="2" customFormat="1" ht="18" customHeight="1">
      <c r="A107" s="39"/>
      <c r="B107" s="161"/>
      <c r="C107" s="162"/>
      <c r="D107" s="163" t="s">
        <v>197</v>
      </c>
      <c r="E107" s="164"/>
      <c r="F107" s="164"/>
      <c r="G107" s="162"/>
      <c r="H107" s="162"/>
      <c r="I107" s="162"/>
      <c r="J107" s="165">
        <v>0</v>
      </c>
      <c r="K107" s="162"/>
      <c r="L107" s="166"/>
      <c r="M107" s="167"/>
      <c r="N107" s="168" t="s">
        <v>45</v>
      </c>
      <c r="O107" s="167"/>
      <c r="P107" s="167"/>
      <c r="Q107" s="167"/>
      <c r="R107" s="167"/>
      <c r="S107" s="162"/>
      <c r="T107" s="162"/>
      <c r="U107" s="162"/>
      <c r="V107" s="162"/>
      <c r="W107" s="162"/>
      <c r="X107" s="162"/>
      <c r="Y107" s="162"/>
      <c r="Z107" s="162"/>
      <c r="AA107" s="162"/>
      <c r="AB107" s="162"/>
      <c r="AC107" s="162"/>
      <c r="AD107" s="162"/>
      <c r="AE107" s="162"/>
      <c r="AF107" s="167"/>
      <c r="AG107" s="167"/>
      <c r="AH107" s="167"/>
      <c r="AI107" s="167"/>
      <c r="AJ107" s="167"/>
      <c r="AK107" s="167"/>
      <c r="AL107" s="167"/>
      <c r="AM107" s="167"/>
      <c r="AN107" s="167"/>
      <c r="AO107" s="167"/>
      <c r="AP107" s="167"/>
      <c r="AQ107" s="167"/>
      <c r="AR107" s="167"/>
      <c r="AS107" s="167"/>
      <c r="AT107" s="167"/>
      <c r="AU107" s="167"/>
      <c r="AV107" s="167"/>
      <c r="AW107" s="167"/>
      <c r="AX107" s="167"/>
      <c r="AY107" s="169" t="s">
        <v>194</v>
      </c>
      <c r="AZ107" s="167"/>
      <c r="BA107" s="167"/>
      <c r="BB107" s="167"/>
      <c r="BC107" s="167"/>
      <c r="BD107" s="167"/>
      <c r="BE107" s="170">
        <f>IF(N107="základní",J107,0)</f>
        <v>0</v>
      </c>
      <c r="BF107" s="170">
        <f>IF(N107="snížená",J107,0)</f>
        <v>0</v>
      </c>
      <c r="BG107" s="170">
        <f>IF(N107="zákl. přenesená",J107,0)</f>
        <v>0</v>
      </c>
      <c r="BH107" s="170">
        <f>IF(N107="sníž. přenesená",J107,0)</f>
        <v>0</v>
      </c>
      <c r="BI107" s="170">
        <f>IF(N107="nulová",J107,0)</f>
        <v>0</v>
      </c>
      <c r="BJ107" s="169" t="s">
        <v>88</v>
      </c>
      <c r="BK107" s="167"/>
      <c r="BL107" s="167"/>
      <c r="BM107" s="167"/>
    </row>
    <row r="108" s="2" customFormat="1" ht="18" customHeight="1">
      <c r="A108" s="39"/>
      <c r="B108" s="161"/>
      <c r="C108" s="162"/>
      <c r="D108" s="163" t="s">
        <v>198</v>
      </c>
      <c r="E108" s="164"/>
      <c r="F108" s="164"/>
      <c r="G108" s="162"/>
      <c r="H108" s="162"/>
      <c r="I108" s="162"/>
      <c r="J108" s="165">
        <v>0</v>
      </c>
      <c r="K108" s="162"/>
      <c r="L108" s="166"/>
      <c r="M108" s="167"/>
      <c r="N108" s="168" t="s">
        <v>45</v>
      </c>
      <c r="O108" s="167"/>
      <c r="P108" s="167"/>
      <c r="Q108" s="167"/>
      <c r="R108" s="167"/>
      <c r="S108" s="162"/>
      <c r="T108" s="162"/>
      <c r="U108" s="162"/>
      <c r="V108" s="162"/>
      <c r="W108" s="162"/>
      <c r="X108" s="162"/>
      <c r="Y108" s="162"/>
      <c r="Z108" s="162"/>
      <c r="AA108" s="162"/>
      <c r="AB108" s="162"/>
      <c r="AC108" s="162"/>
      <c r="AD108" s="162"/>
      <c r="AE108" s="162"/>
      <c r="AF108" s="167"/>
      <c r="AG108" s="167"/>
      <c r="AH108" s="167"/>
      <c r="AI108" s="167"/>
      <c r="AJ108" s="167"/>
      <c r="AK108" s="167"/>
      <c r="AL108" s="167"/>
      <c r="AM108" s="167"/>
      <c r="AN108" s="167"/>
      <c r="AO108" s="167"/>
      <c r="AP108" s="167"/>
      <c r="AQ108" s="167"/>
      <c r="AR108" s="167"/>
      <c r="AS108" s="167"/>
      <c r="AT108" s="167"/>
      <c r="AU108" s="167"/>
      <c r="AV108" s="167"/>
      <c r="AW108" s="167"/>
      <c r="AX108" s="167"/>
      <c r="AY108" s="169" t="s">
        <v>194</v>
      </c>
      <c r="AZ108" s="167"/>
      <c r="BA108" s="167"/>
      <c r="BB108" s="167"/>
      <c r="BC108" s="167"/>
      <c r="BD108" s="167"/>
      <c r="BE108" s="170">
        <f>IF(N108="základní",J108,0)</f>
        <v>0</v>
      </c>
      <c r="BF108" s="170">
        <f>IF(N108="snížená",J108,0)</f>
        <v>0</v>
      </c>
      <c r="BG108" s="170">
        <f>IF(N108="zákl. přenesená",J108,0)</f>
        <v>0</v>
      </c>
      <c r="BH108" s="170">
        <f>IF(N108="sníž. přenesená",J108,0)</f>
        <v>0</v>
      </c>
      <c r="BI108" s="170">
        <f>IF(N108="nulová",J108,0)</f>
        <v>0</v>
      </c>
      <c r="BJ108" s="169" t="s">
        <v>88</v>
      </c>
      <c r="BK108" s="167"/>
      <c r="BL108" s="167"/>
      <c r="BM108" s="167"/>
    </row>
    <row r="109" s="2" customFormat="1" ht="18" customHeight="1">
      <c r="A109" s="39"/>
      <c r="B109" s="161"/>
      <c r="C109" s="162"/>
      <c r="D109" s="164" t="s">
        <v>199</v>
      </c>
      <c r="E109" s="162"/>
      <c r="F109" s="162"/>
      <c r="G109" s="162"/>
      <c r="H109" s="162"/>
      <c r="I109" s="162"/>
      <c r="J109" s="165">
        <f>ROUND(J30*T109,2)</f>
        <v>0</v>
      </c>
      <c r="K109" s="162"/>
      <c r="L109" s="166"/>
      <c r="M109" s="167"/>
      <c r="N109" s="168" t="s">
        <v>45</v>
      </c>
      <c r="O109" s="167"/>
      <c r="P109" s="167"/>
      <c r="Q109" s="167"/>
      <c r="R109" s="167"/>
      <c r="S109" s="162"/>
      <c r="T109" s="162"/>
      <c r="U109" s="162"/>
      <c r="V109" s="162"/>
      <c r="W109" s="162"/>
      <c r="X109" s="162"/>
      <c r="Y109" s="162"/>
      <c r="Z109" s="162"/>
      <c r="AA109" s="162"/>
      <c r="AB109" s="162"/>
      <c r="AC109" s="162"/>
      <c r="AD109" s="162"/>
      <c r="AE109" s="162"/>
      <c r="AF109" s="167"/>
      <c r="AG109" s="167"/>
      <c r="AH109" s="167"/>
      <c r="AI109" s="167"/>
      <c r="AJ109" s="167"/>
      <c r="AK109" s="167"/>
      <c r="AL109" s="167"/>
      <c r="AM109" s="167"/>
      <c r="AN109" s="167"/>
      <c r="AO109" s="167"/>
      <c r="AP109" s="167"/>
      <c r="AQ109" s="167"/>
      <c r="AR109" s="167"/>
      <c r="AS109" s="167"/>
      <c r="AT109" s="167"/>
      <c r="AU109" s="167"/>
      <c r="AV109" s="167"/>
      <c r="AW109" s="167"/>
      <c r="AX109" s="167"/>
      <c r="AY109" s="169" t="s">
        <v>200</v>
      </c>
      <c r="AZ109" s="167"/>
      <c r="BA109" s="167"/>
      <c r="BB109" s="167"/>
      <c r="BC109" s="167"/>
      <c r="BD109" s="167"/>
      <c r="BE109" s="170">
        <f>IF(N109="základní",J109,0)</f>
        <v>0</v>
      </c>
      <c r="BF109" s="170">
        <f>IF(N109="snížená",J109,0)</f>
        <v>0</v>
      </c>
      <c r="BG109" s="170">
        <f>IF(N109="zákl. přenesená",J109,0)</f>
        <v>0</v>
      </c>
      <c r="BH109" s="170">
        <f>IF(N109="sníž. přenesená",J109,0)</f>
        <v>0</v>
      </c>
      <c r="BI109" s="170">
        <f>IF(N109="nulová",J109,0)</f>
        <v>0</v>
      </c>
      <c r="BJ109" s="169" t="s">
        <v>88</v>
      </c>
      <c r="BK109" s="167"/>
      <c r="BL109" s="167"/>
      <c r="BM109" s="167"/>
    </row>
    <row r="110" s="2" customFormat="1">
      <c r="A110" s="39"/>
      <c r="B110" s="40"/>
      <c r="C110" s="39"/>
      <c r="D110" s="39"/>
      <c r="E110" s="39"/>
      <c r="F110" s="39"/>
      <c r="G110" s="39"/>
      <c r="H110" s="39"/>
      <c r="I110" s="39"/>
      <c r="J110" s="39"/>
      <c r="K110" s="39"/>
      <c r="L110" s="56"/>
      <c r="S110" s="39"/>
      <c r="T110" s="39"/>
      <c r="U110" s="39"/>
      <c r="V110" s="39"/>
      <c r="W110" s="39"/>
      <c r="X110" s="39"/>
      <c r="Y110" s="39"/>
      <c r="Z110" s="39"/>
      <c r="AA110" s="39"/>
      <c r="AB110" s="39"/>
      <c r="AC110" s="39"/>
      <c r="AD110" s="39"/>
      <c r="AE110" s="39"/>
    </row>
    <row r="111" s="2" customFormat="1" ht="29.28" customHeight="1">
      <c r="A111" s="39"/>
      <c r="B111" s="40"/>
      <c r="C111" s="171" t="s">
        <v>201</v>
      </c>
      <c r="D111" s="140"/>
      <c r="E111" s="140"/>
      <c r="F111" s="140"/>
      <c r="G111" s="140"/>
      <c r="H111" s="140"/>
      <c r="I111" s="140"/>
      <c r="J111" s="172">
        <f>ROUND(J96+J103,2)</f>
        <v>0</v>
      </c>
      <c r="K111" s="140"/>
      <c r="L111" s="56"/>
      <c r="S111" s="39"/>
      <c r="T111" s="39"/>
      <c r="U111" s="39"/>
      <c r="V111" s="39"/>
      <c r="W111" s="39"/>
      <c r="X111" s="39"/>
      <c r="Y111" s="39"/>
      <c r="Z111" s="39"/>
      <c r="AA111" s="39"/>
      <c r="AB111" s="39"/>
      <c r="AC111" s="39"/>
      <c r="AD111" s="39"/>
      <c r="AE111" s="39"/>
    </row>
    <row r="112" s="2" customFormat="1" ht="6.96" customHeight="1">
      <c r="A112" s="39"/>
      <c r="B112" s="61"/>
      <c r="C112" s="62"/>
      <c r="D112" s="62"/>
      <c r="E112" s="62"/>
      <c r="F112" s="62"/>
      <c r="G112" s="62"/>
      <c r="H112" s="62"/>
      <c r="I112" s="62"/>
      <c r="J112" s="62"/>
      <c r="K112" s="62"/>
      <c r="L112" s="56"/>
      <c r="S112" s="39"/>
      <c r="T112" s="39"/>
      <c r="U112" s="39"/>
      <c r="V112" s="39"/>
      <c r="W112" s="39"/>
      <c r="X112" s="39"/>
      <c r="Y112" s="39"/>
      <c r="Z112" s="39"/>
      <c r="AA112" s="39"/>
      <c r="AB112" s="39"/>
      <c r="AC112" s="39"/>
      <c r="AD112" s="39"/>
      <c r="AE112" s="39"/>
    </row>
    <row r="116" s="2" customFormat="1" ht="6.96" customHeight="1">
      <c r="A116" s="39"/>
      <c r="B116" s="63"/>
      <c r="C116" s="64"/>
      <c r="D116" s="64"/>
      <c r="E116" s="64"/>
      <c r="F116" s="64"/>
      <c r="G116" s="64"/>
      <c r="H116" s="64"/>
      <c r="I116" s="64"/>
      <c r="J116" s="64"/>
      <c r="K116" s="64"/>
      <c r="L116" s="56"/>
      <c r="S116" s="39"/>
      <c r="T116" s="39"/>
      <c r="U116" s="39"/>
      <c r="V116" s="39"/>
      <c r="W116" s="39"/>
      <c r="X116" s="39"/>
      <c r="Y116" s="39"/>
      <c r="Z116" s="39"/>
      <c r="AA116" s="39"/>
      <c r="AB116" s="39"/>
      <c r="AC116" s="39"/>
      <c r="AD116" s="39"/>
      <c r="AE116" s="39"/>
    </row>
    <row r="117" s="2" customFormat="1" ht="24.96" customHeight="1">
      <c r="A117" s="39"/>
      <c r="B117" s="40"/>
      <c r="C117" s="24" t="s">
        <v>202</v>
      </c>
      <c r="D117" s="39"/>
      <c r="E117" s="39"/>
      <c r="F117" s="39"/>
      <c r="G117" s="39"/>
      <c r="H117" s="39"/>
      <c r="I117" s="39"/>
      <c r="J117" s="39"/>
      <c r="K117" s="39"/>
      <c r="L117" s="56"/>
      <c r="S117" s="39"/>
      <c r="T117" s="39"/>
      <c r="U117" s="39"/>
      <c r="V117" s="39"/>
      <c r="W117" s="39"/>
      <c r="X117" s="39"/>
      <c r="Y117" s="39"/>
      <c r="Z117" s="39"/>
      <c r="AA117" s="39"/>
      <c r="AB117" s="39"/>
      <c r="AC117" s="39"/>
      <c r="AD117" s="39"/>
      <c r="AE117" s="39"/>
    </row>
    <row r="118" s="2" customFormat="1" ht="6.96" customHeight="1">
      <c r="A118" s="39"/>
      <c r="B118" s="40"/>
      <c r="C118" s="39"/>
      <c r="D118" s="39"/>
      <c r="E118" s="39"/>
      <c r="F118" s="39"/>
      <c r="G118" s="39"/>
      <c r="H118" s="39"/>
      <c r="I118" s="39"/>
      <c r="J118" s="39"/>
      <c r="K118" s="39"/>
      <c r="L118" s="56"/>
      <c r="S118" s="39"/>
      <c r="T118" s="39"/>
      <c r="U118" s="39"/>
      <c r="V118" s="39"/>
      <c r="W118" s="39"/>
      <c r="X118" s="39"/>
      <c r="Y118" s="39"/>
      <c r="Z118" s="39"/>
      <c r="AA118" s="39"/>
      <c r="AB118" s="39"/>
      <c r="AC118" s="39"/>
      <c r="AD118" s="39"/>
      <c r="AE118" s="39"/>
    </row>
    <row r="119" s="2" customFormat="1" ht="12" customHeight="1">
      <c r="A119" s="39"/>
      <c r="B119" s="40"/>
      <c r="C119" s="33" t="s">
        <v>16</v>
      </c>
      <c r="D119" s="39"/>
      <c r="E119" s="39"/>
      <c r="F119" s="39"/>
      <c r="G119" s="39"/>
      <c r="H119" s="39"/>
      <c r="I119" s="39"/>
      <c r="J119" s="39"/>
      <c r="K119" s="39"/>
      <c r="L119" s="56"/>
      <c r="S119" s="39"/>
      <c r="T119" s="39"/>
      <c r="U119" s="39"/>
      <c r="V119" s="39"/>
      <c r="W119" s="39"/>
      <c r="X119" s="39"/>
      <c r="Y119" s="39"/>
      <c r="Z119" s="39"/>
      <c r="AA119" s="39"/>
      <c r="AB119" s="39"/>
      <c r="AC119" s="39"/>
      <c r="AD119" s="39"/>
      <c r="AE119" s="39"/>
    </row>
    <row r="120" s="2" customFormat="1" ht="16.5" customHeight="1">
      <c r="A120" s="39"/>
      <c r="B120" s="40"/>
      <c r="C120" s="39"/>
      <c r="D120" s="39"/>
      <c r="E120" s="130" t="str">
        <f>E7</f>
        <v>TR Blansko - rozš. R110kV, doplnění T103</v>
      </c>
      <c r="F120" s="33"/>
      <c r="G120" s="33"/>
      <c r="H120" s="33"/>
      <c r="I120" s="39"/>
      <c r="J120" s="39"/>
      <c r="K120" s="39"/>
      <c r="L120" s="56"/>
      <c r="S120" s="39"/>
      <c r="T120" s="39"/>
      <c r="U120" s="39"/>
      <c r="V120" s="39"/>
      <c r="W120" s="39"/>
      <c r="X120" s="39"/>
      <c r="Y120" s="39"/>
      <c r="Z120" s="39"/>
      <c r="AA120" s="39"/>
      <c r="AB120" s="39"/>
      <c r="AC120" s="39"/>
      <c r="AD120" s="39"/>
      <c r="AE120" s="39"/>
    </row>
    <row r="121" s="2" customFormat="1" ht="12" customHeight="1">
      <c r="A121" s="39"/>
      <c r="B121" s="40"/>
      <c r="C121" s="33" t="s">
        <v>175</v>
      </c>
      <c r="D121" s="39"/>
      <c r="E121" s="39"/>
      <c r="F121" s="39"/>
      <c r="G121" s="39"/>
      <c r="H121" s="39"/>
      <c r="I121" s="39"/>
      <c r="J121" s="39"/>
      <c r="K121" s="39"/>
      <c r="L121" s="56"/>
      <c r="S121" s="39"/>
      <c r="T121" s="39"/>
      <c r="U121" s="39"/>
      <c r="V121" s="39"/>
      <c r="W121" s="39"/>
      <c r="X121" s="39"/>
      <c r="Y121" s="39"/>
      <c r="Z121" s="39"/>
      <c r="AA121" s="39"/>
      <c r="AB121" s="39"/>
      <c r="AC121" s="39"/>
      <c r="AD121" s="39"/>
      <c r="AE121" s="39"/>
    </row>
    <row r="122" s="2" customFormat="1" ht="16.5" customHeight="1">
      <c r="A122" s="39"/>
      <c r="B122" s="40"/>
      <c r="C122" s="39"/>
      <c r="D122" s="39"/>
      <c r="E122" s="68" t="str">
        <f>E9</f>
        <v>CZD00036 (PS05) - Tranformátory 22/0,4 kV</v>
      </c>
      <c r="F122" s="39"/>
      <c r="G122" s="39"/>
      <c r="H122" s="39"/>
      <c r="I122" s="39"/>
      <c r="J122" s="39"/>
      <c r="K122" s="39"/>
      <c r="L122" s="56"/>
      <c r="S122" s="39"/>
      <c r="T122" s="39"/>
      <c r="U122" s="39"/>
      <c r="V122" s="39"/>
      <c r="W122" s="39"/>
      <c r="X122" s="39"/>
      <c r="Y122" s="39"/>
      <c r="Z122" s="39"/>
      <c r="AA122" s="39"/>
      <c r="AB122" s="39"/>
      <c r="AC122" s="39"/>
      <c r="AD122" s="39"/>
      <c r="AE122" s="39"/>
    </row>
    <row r="123" s="2" customFormat="1" ht="6.96" customHeight="1">
      <c r="A123" s="39"/>
      <c r="B123" s="40"/>
      <c r="C123" s="39"/>
      <c r="D123" s="39"/>
      <c r="E123" s="39"/>
      <c r="F123" s="39"/>
      <c r="G123" s="39"/>
      <c r="H123" s="39"/>
      <c r="I123" s="39"/>
      <c r="J123" s="39"/>
      <c r="K123" s="39"/>
      <c r="L123" s="56"/>
      <c r="S123" s="39"/>
      <c r="T123" s="39"/>
      <c r="U123" s="39"/>
      <c r="V123" s="39"/>
      <c r="W123" s="39"/>
      <c r="X123" s="39"/>
      <c r="Y123" s="39"/>
      <c r="Z123" s="39"/>
      <c r="AA123" s="39"/>
      <c r="AB123" s="39"/>
      <c r="AC123" s="39"/>
      <c r="AD123" s="39"/>
      <c r="AE123" s="39"/>
    </row>
    <row r="124" s="2" customFormat="1" ht="12" customHeight="1">
      <c r="A124" s="39"/>
      <c r="B124" s="40"/>
      <c r="C124" s="33" t="s">
        <v>20</v>
      </c>
      <c r="D124" s="39"/>
      <c r="E124" s="39"/>
      <c r="F124" s="28" t="str">
        <f>F12</f>
        <v>TR Blansko</v>
      </c>
      <c r="G124" s="39"/>
      <c r="H124" s="39"/>
      <c r="I124" s="33" t="s">
        <v>22</v>
      </c>
      <c r="J124" s="70" t="str">
        <f>IF(J12="","",J12)</f>
        <v>5. 10. 2021</v>
      </c>
      <c r="K124" s="39"/>
      <c r="L124" s="56"/>
      <c r="S124" s="39"/>
      <c r="T124" s="39"/>
      <c r="U124" s="39"/>
      <c r="V124" s="39"/>
      <c r="W124" s="39"/>
      <c r="X124" s="39"/>
      <c r="Y124" s="39"/>
      <c r="Z124" s="39"/>
      <c r="AA124" s="39"/>
      <c r="AB124" s="39"/>
      <c r="AC124" s="39"/>
      <c r="AD124" s="39"/>
      <c r="AE124" s="39"/>
    </row>
    <row r="125" s="2" customFormat="1" ht="6.96" customHeight="1">
      <c r="A125" s="39"/>
      <c r="B125" s="40"/>
      <c r="C125" s="39"/>
      <c r="D125" s="39"/>
      <c r="E125" s="39"/>
      <c r="F125" s="39"/>
      <c r="G125" s="39"/>
      <c r="H125" s="39"/>
      <c r="I125" s="39"/>
      <c r="J125" s="39"/>
      <c r="K125" s="39"/>
      <c r="L125" s="56"/>
      <c r="S125" s="39"/>
      <c r="T125" s="39"/>
      <c r="U125" s="39"/>
      <c r="V125" s="39"/>
      <c r="W125" s="39"/>
      <c r="X125" s="39"/>
      <c r="Y125" s="39"/>
      <c r="Z125" s="39"/>
      <c r="AA125" s="39"/>
      <c r="AB125" s="39"/>
      <c r="AC125" s="39"/>
      <c r="AD125" s="39"/>
      <c r="AE125" s="39"/>
    </row>
    <row r="126" s="2" customFormat="1" ht="25.65" customHeight="1">
      <c r="A126" s="39"/>
      <c r="B126" s="40"/>
      <c r="C126" s="33" t="s">
        <v>24</v>
      </c>
      <c r="D126" s="39"/>
      <c r="E126" s="39"/>
      <c r="F126" s="28" t="str">
        <f>E15</f>
        <v>EG.D, a.s.</v>
      </c>
      <c r="G126" s="39"/>
      <c r="H126" s="39"/>
      <c r="I126" s="33" t="s">
        <v>32</v>
      </c>
      <c r="J126" s="37" t="str">
        <f>E21</f>
        <v>OMEXOM GA Energo, s.r.o.</v>
      </c>
      <c r="K126" s="39"/>
      <c r="L126" s="56"/>
      <c r="S126" s="39"/>
      <c r="T126" s="39"/>
      <c r="U126" s="39"/>
      <c r="V126" s="39"/>
      <c r="W126" s="39"/>
      <c r="X126" s="39"/>
      <c r="Y126" s="39"/>
      <c r="Z126" s="39"/>
      <c r="AA126" s="39"/>
      <c r="AB126" s="39"/>
      <c r="AC126" s="39"/>
      <c r="AD126" s="39"/>
      <c r="AE126" s="39"/>
    </row>
    <row r="127" s="2" customFormat="1" ht="25.65" customHeight="1">
      <c r="A127" s="39"/>
      <c r="B127" s="40"/>
      <c r="C127" s="33" t="s">
        <v>30</v>
      </c>
      <c r="D127" s="39"/>
      <c r="E127" s="39"/>
      <c r="F127" s="28" t="str">
        <f>IF(E18="","",E18)</f>
        <v>Vyplň údaj</v>
      </c>
      <c r="G127" s="39"/>
      <c r="H127" s="39"/>
      <c r="I127" s="33" t="s">
        <v>37</v>
      </c>
      <c r="J127" s="37" t="str">
        <f>E24</f>
        <v>OMEXOM GA Energo, s.r.o.</v>
      </c>
      <c r="K127" s="39"/>
      <c r="L127" s="56"/>
      <c r="S127" s="39"/>
      <c r="T127" s="39"/>
      <c r="U127" s="39"/>
      <c r="V127" s="39"/>
      <c r="W127" s="39"/>
      <c r="X127" s="39"/>
      <c r="Y127" s="39"/>
      <c r="Z127" s="39"/>
      <c r="AA127" s="39"/>
      <c r="AB127" s="39"/>
      <c r="AC127" s="39"/>
      <c r="AD127" s="39"/>
      <c r="AE127" s="39"/>
    </row>
    <row r="128" s="2" customFormat="1" ht="10.32" customHeight="1">
      <c r="A128" s="39"/>
      <c r="B128" s="40"/>
      <c r="C128" s="39"/>
      <c r="D128" s="39"/>
      <c r="E128" s="39"/>
      <c r="F128" s="39"/>
      <c r="G128" s="39"/>
      <c r="H128" s="39"/>
      <c r="I128" s="39"/>
      <c r="J128" s="39"/>
      <c r="K128" s="39"/>
      <c r="L128" s="56"/>
      <c r="S128" s="39"/>
      <c r="T128" s="39"/>
      <c r="U128" s="39"/>
      <c r="V128" s="39"/>
      <c r="W128" s="39"/>
      <c r="X128" s="39"/>
      <c r="Y128" s="39"/>
      <c r="Z128" s="39"/>
      <c r="AA128" s="39"/>
      <c r="AB128" s="39"/>
      <c r="AC128" s="39"/>
      <c r="AD128" s="39"/>
      <c r="AE128" s="39"/>
    </row>
    <row r="129" s="11" customFormat="1" ht="29.28" customHeight="1">
      <c r="A129" s="173"/>
      <c r="B129" s="174"/>
      <c r="C129" s="175" t="s">
        <v>203</v>
      </c>
      <c r="D129" s="176" t="s">
        <v>65</v>
      </c>
      <c r="E129" s="176" t="s">
        <v>61</v>
      </c>
      <c r="F129" s="176" t="s">
        <v>62</v>
      </c>
      <c r="G129" s="176" t="s">
        <v>204</v>
      </c>
      <c r="H129" s="176" t="s">
        <v>205</v>
      </c>
      <c r="I129" s="176" t="s">
        <v>206</v>
      </c>
      <c r="J129" s="177" t="s">
        <v>181</v>
      </c>
      <c r="K129" s="178" t="s">
        <v>207</v>
      </c>
      <c r="L129" s="179"/>
      <c r="M129" s="87" t="s">
        <v>1</v>
      </c>
      <c r="N129" s="88" t="s">
        <v>44</v>
      </c>
      <c r="O129" s="88" t="s">
        <v>208</v>
      </c>
      <c r="P129" s="88" t="s">
        <v>209</v>
      </c>
      <c r="Q129" s="88" t="s">
        <v>210</v>
      </c>
      <c r="R129" s="88" t="s">
        <v>211</v>
      </c>
      <c r="S129" s="88" t="s">
        <v>212</v>
      </c>
      <c r="T129" s="89" t="s">
        <v>213</v>
      </c>
      <c r="U129" s="173"/>
      <c r="V129" s="173"/>
      <c r="W129" s="173"/>
      <c r="X129" s="173"/>
      <c r="Y129" s="173"/>
      <c r="Z129" s="173"/>
      <c r="AA129" s="173"/>
      <c r="AB129" s="173"/>
      <c r="AC129" s="173"/>
      <c r="AD129" s="173"/>
      <c r="AE129" s="173"/>
    </row>
    <row r="130" s="2" customFormat="1" ht="22.8" customHeight="1">
      <c r="A130" s="39"/>
      <c r="B130" s="40"/>
      <c r="C130" s="94" t="s">
        <v>214</v>
      </c>
      <c r="D130" s="39"/>
      <c r="E130" s="39"/>
      <c r="F130" s="39"/>
      <c r="G130" s="39"/>
      <c r="H130" s="39"/>
      <c r="I130" s="39"/>
      <c r="J130" s="180">
        <f>BK130</f>
        <v>0</v>
      </c>
      <c r="K130" s="39"/>
      <c r="L130" s="40"/>
      <c r="M130" s="90"/>
      <c r="N130" s="74"/>
      <c r="O130" s="91"/>
      <c r="P130" s="181">
        <f>P131+P133+P138+P140</f>
        <v>0</v>
      </c>
      <c r="Q130" s="91"/>
      <c r="R130" s="181">
        <f>R131+R133+R138+R140</f>
        <v>0</v>
      </c>
      <c r="S130" s="91"/>
      <c r="T130" s="182">
        <f>T131+T133+T138+T140</f>
        <v>0</v>
      </c>
      <c r="U130" s="39"/>
      <c r="V130" s="39"/>
      <c r="W130" s="39"/>
      <c r="X130" s="39"/>
      <c r="Y130" s="39"/>
      <c r="Z130" s="39"/>
      <c r="AA130" s="39"/>
      <c r="AB130" s="39"/>
      <c r="AC130" s="39"/>
      <c r="AD130" s="39"/>
      <c r="AE130" s="39"/>
      <c r="AT130" s="20" t="s">
        <v>79</v>
      </c>
      <c r="AU130" s="20" t="s">
        <v>183</v>
      </c>
      <c r="BK130" s="183">
        <f>BK131+BK133+BK138+BK140</f>
        <v>0</v>
      </c>
    </row>
    <row r="131" s="12" customFormat="1" ht="25.92" customHeight="1">
      <c r="A131" s="12"/>
      <c r="B131" s="184"/>
      <c r="C131" s="12"/>
      <c r="D131" s="185" t="s">
        <v>79</v>
      </c>
      <c r="E131" s="186" t="s">
        <v>473</v>
      </c>
      <c r="F131" s="186" t="s">
        <v>3618</v>
      </c>
      <c r="G131" s="12"/>
      <c r="H131" s="12"/>
      <c r="I131" s="187"/>
      <c r="J131" s="188">
        <f>BK131</f>
        <v>0</v>
      </c>
      <c r="K131" s="12"/>
      <c r="L131" s="184"/>
      <c r="M131" s="189"/>
      <c r="N131" s="190"/>
      <c r="O131" s="190"/>
      <c r="P131" s="191">
        <f>P132</f>
        <v>0</v>
      </c>
      <c r="Q131" s="190"/>
      <c r="R131" s="191">
        <f>R132</f>
        <v>0</v>
      </c>
      <c r="S131" s="190"/>
      <c r="T131" s="192">
        <f>T132</f>
        <v>0</v>
      </c>
      <c r="U131" s="12"/>
      <c r="V131" s="12"/>
      <c r="W131" s="12"/>
      <c r="X131" s="12"/>
      <c r="Y131" s="12"/>
      <c r="Z131" s="12"/>
      <c r="AA131" s="12"/>
      <c r="AB131" s="12"/>
      <c r="AC131" s="12"/>
      <c r="AD131" s="12"/>
      <c r="AE131" s="12"/>
      <c r="AR131" s="185" t="s">
        <v>88</v>
      </c>
      <c r="AT131" s="193" t="s">
        <v>79</v>
      </c>
      <c r="AU131" s="193" t="s">
        <v>80</v>
      </c>
      <c r="AY131" s="185" t="s">
        <v>218</v>
      </c>
      <c r="BK131" s="194">
        <f>BK132</f>
        <v>0</v>
      </c>
    </row>
    <row r="132" s="2" customFormat="1" ht="16.5" customHeight="1">
      <c r="A132" s="39"/>
      <c r="B132" s="161"/>
      <c r="C132" s="231" t="s">
        <v>88</v>
      </c>
      <c r="D132" s="231" t="s">
        <v>215</v>
      </c>
      <c r="E132" s="232" t="s">
        <v>5384</v>
      </c>
      <c r="F132" s="233" t="s">
        <v>5385</v>
      </c>
      <c r="G132" s="234" t="s">
        <v>315</v>
      </c>
      <c r="H132" s="235">
        <v>1</v>
      </c>
      <c r="I132" s="236"/>
      <c r="J132" s="237">
        <f>ROUND(I132*H132,2)</f>
        <v>0</v>
      </c>
      <c r="K132" s="238"/>
      <c r="L132" s="239"/>
      <c r="M132" s="240" t="s">
        <v>1</v>
      </c>
      <c r="N132" s="241" t="s">
        <v>45</v>
      </c>
      <c r="O132" s="78"/>
      <c r="P132" s="207">
        <f>O132*H132</f>
        <v>0</v>
      </c>
      <c r="Q132" s="207">
        <v>0</v>
      </c>
      <c r="R132" s="207">
        <f>Q132*H132</f>
        <v>0</v>
      </c>
      <c r="S132" s="207">
        <v>0</v>
      </c>
      <c r="T132" s="208">
        <f>S132*H132</f>
        <v>0</v>
      </c>
      <c r="U132" s="39"/>
      <c r="V132" s="39"/>
      <c r="W132" s="39"/>
      <c r="X132" s="39"/>
      <c r="Y132" s="39"/>
      <c r="Z132" s="39"/>
      <c r="AA132" s="39"/>
      <c r="AB132" s="39"/>
      <c r="AC132" s="39"/>
      <c r="AD132" s="39"/>
      <c r="AE132" s="39"/>
      <c r="AR132" s="209" t="s">
        <v>243</v>
      </c>
      <c r="AT132" s="209" t="s">
        <v>215</v>
      </c>
      <c r="AU132" s="209" t="s">
        <v>88</v>
      </c>
      <c r="AY132" s="20" t="s">
        <v>218</v>
      </c>
      <c r="BE132" s="210">
        <f>IF(N132="základní",J132,0)</f>
        <v>0</v>
      </c>
      <c r="BF132" s="210">
        <f>IF(N132="snížená",J132,0)</f>
        <v>0</v>
      </c>
      <c r="BG132" s="210">
        <f>IF(N132="zákl. přenesená",J132,0)</f>
        <v>0</v>
      </c>
      <c r="BH132" s="210">
        <f>IF(N132="sníž. přenesená",J132,0)</f>
        <v>0</v>
      </c>
      <c r="BI132" s="210">
        <f>IF(N132="nulová",J132,0)</f>
        <v>0</v>
      </c>
      <c r="BJ132" s="20" t="s">
        <v>88</v>
      </c>
      <c r="BK132" s="210">
        <f>ROUND(I132*H132,2)</f>
        <v>0</v>
      </c>
      <c r="BL132" s="20" t="s">
        <v>229</v>
      </c>
      <c r="BM132" s="209" t="s">
        <v>5386</v>
      </c>
    </row>
    <row r="133" s="12" customFormat="1" ht="25.92" customHeight="1">
      <c r="A133" s="12"/>
      <c r="B133" s="184"/>
      <c r="C133" s="12"/>
      <c r="D133" s="185" t="s">
        <v>79</v>
      </c>
      <c r="E133" s="186" t="s">
        <v>577</v>
      </c>
      <c r="F133" s="186" t="s">
        <v>578</v>
      </c>
      <c r="G133" s="12"/>
      <c r="H133" s="12"/>
      <c r="I133" s="187"/>
      <c r="J133" s="188">
        <f>BK133</f>
        <v>0</v>
      </c>
      <c r="K133" s="12"/>
      <c r="L133" s="184"/>
      <c r="M133" s="189"/>
      <c r="N133" s="190"/>
      <c r="O133" s="190"/>
      <c r="P133" s="191">
        <f>SUM(P134:P137)</f>
        <v>0</v>
      </c>
      <c r="Q133" s="190"/>
      <c r="R133" s="191">
        <f>SUM(R134:R137)</f>
        <v>0</v>
      </c>
      <c r="S133" s="190"/>
      <c r="T133" s="192">
        <f>SUM(T134:T137)</f>
        <v>0</v>
      </c>
      <c r="U133" s="12"/>
      <c r="V133" s="12"/>
      <c r="W133" s="12"/>
      <c r="X133" s="12"/>
      <c r="Y133" s="12"/>
      <c r="Z133" s="12"/>
      <c r="AA133" s="12"/>
      <c r="AB133" s="12"/>
      <c r="AC133" s="12"/>
      <c r="AD133" s="12"/>
      <c r="AE133" s="12"/>
      <c r="AR133" s="185" t="s">
        <v>88</v>
      </c>
      <c r="AT133" s="193" t="s">
        <v>79</v>
      </c>
      <c r="AU133" s="193" t="s">
        <v>80</v>
      </c>
      <c r="AY133" s="185" t="s">
        <v>218</v>
      </c>
      <c r="BK133" s="194">
        <f>SUM(BK134:BK137)</f>
        <v>0</v>
      </c>
    </row>
    <row r="134" s="2" customFormat="1" ht="24.15" customHeight="1">
      <c r="A134" s="39"/>
      <c r="B134" s="161"/>
      <c r="C134" s="197" t="s">
        <v>90</v>
      </c>
      <c r="D134" s="197" t="s">
        <v>225</v>
      </c>
      <c r="E134" s="198" t="s">
        <v>5387</v>
      </c>
      <c r="F134" s="199" t="s">
        <v>5388</v>
      </c>
      <c r="G134" s="200" t="s">
        <v>266</v>
      </c>
      <c r="H134" s="201">
        <v>1</v>
      </c>
      <c r="I134" s="202"/>
      <c r="J134" s="203">
        <f>ROUND(I134*H134,2)</f>
        <v>0</v>
      </c>
      <c r="K134" s="204"/>
      <c r="L134" s="40"/>
      <c r="M134" s="205" t="s">
        <v>1</v>
      </c>
      <c r="N134" s="206" t="s">
        <v>45</v>
      </c>
      <c r="O134" s="78"/>
      <c r="P134" s="207">
        <f>O134*H134</f>
        <v>0</v>
      </c>
      <c r="Q134" s="207">
        <v>0</v>
      </c>
      <c r="R134" s="207">
        <f>Q134*H134</f>
        <v>0</v>
      </c>
      <c r="S134" s="207">
        <v>0</v>
      </c>
      <c r="T134" s="208">
        <f>S134*H134</f>
        <v>0</v>
      </c>
      <c r="U134" s="39"/>
      <c r="V134" s="39"/>
      <c r="W134" s="39"/>
      <c r="X134" s="39"/>
      <c r="Y134" s="39"/>
      <c r="Z134" s="39"/>
      <c r="AA134" s="39"/>
      <c r="AB134" s="39"/>
      <c r="AC134" s="39"/>
      <c r="AD134" s="39"/>
      <c r="AE134" s="39"/>
      <c r="AR134" s="209" t="s">
        <v>88</v>
      </c>
      <c r="AT134" s="209" t="s">
        <v>225</v>
      </c>
      <c r="AU134" s="209" t="s">
        <v>88</v>
      </c>
      <c r="AY134" s="20" t="s">
        <v>218</v>
      </c>
      <c r="BE134" s="210">
        <f>IF(N134="základní",J134,0)</f>
        <v>0</v>
      </c>
      <c r="BF134" s="210">
        <f>IF(N134="snížená",J134,0)</f>
        <v>0</v>
      </c>
      <c r="BG134" s="210">
        <f>IF(N134="zákl. přenesená",J134,0)</f>
        <v>0</v>
      </c>
      <c r="BH134" s="210">
        <f>IF(N134="sníž. přenesená",J134,0)</f>
        <v>0</v>
      </c>
      <c r="BI134" s="210">
        <f>IF(N134="nulová",J134,0)</f>
        <v>0</v>
      </c>
      <c r="BJ134" s="20" t="s">
        <v>88</v>
      </c>
      <c r="BK134" s="210">
        <f>ROUND(I134*H134,2)</f>
        <v>0</v>
      </c>
      <c r="BL134" s="20" t="s">
        <v>88</v>
      </c>
      <c r="BM134" s="209" t="s">
        <v>5389</v>
      </c>
    </row>
    <row r="135" s="2" customFormat="1" ht="24.15" customHeight="1">
      <c r="A135" s="39"/>
      <c r="B135" s="161"/>
      <c r="C135" s="197" t="s">
        <v>217</v>
      </c>
      <c r="D135" s="197" t="s">
        <v>225</v>
      </c>
      <c r="E135" s="198" t="s">
        <v>5390</v>
      </c>
      <c r="F135" s="199" t="s">
        <v>5391</v>
      </c>
      <c r="G135" s="200" t="s">
        <v>266</v>
      </c>
      <c r="H135" s="201">
        <v>1</v>
      </c>
      <c r="I135" s="202"/>
      <c r="J135" s="203">
        <f>ROUND(I135*H135,2)</f>
        <v>0</v>
      </c>
      <c r="K135" s="204"/>
      <c r="L135" s="40"/>
      <c r="M135" s="205" t="s">
        <v>1</v>
      </c>
      <c r="N135" s="206" t="s">
        <v>45</v>
      </c>
      <c r="O135" s="78"/>
      <c r="P135" s="207">
        <f>O135*H135</f>
        <v>0</v>
      </c>
      <c r="Q135" s="207">
        <v>0</v>
      </c>
      <c r="R135" s="207">
        <f>Q135*H135</f>
        <v>0</v>
      </c>
      <c r="S135" s="207">
        <v>0</v>
      </c>
      <c r="T135" s="208">
        <f>S135*H135</f>
        <v>0</v>
      </c>
      <c r="U135" s="39"/>
      <c r="V135" s="39"/>
      <c r="W135" s="39"/>
      <c r="X135" s="39"/>
      <c r="Y135" s="39"/>
      <c r="Z135" s="39"/>
      <c r="AA135" s="39"/>
      <c r="AB135" s="39"/>
      <c r="AC135" s="39"/>
      <c r="AD135" s="39"/>
      <c r="AE135" s="39"/>
      <c r="AR135" s="209" t="s">
        <v>88</v>
      </c>
      <c r="AT135" s="209" t="s">
        <v>225</v>
      </c>
      <c r="AU135" s="209" t="s">
        <v>88</v>
      </c>
      <c r="AY135" s="20" t="s">
        <v>218</v>
      </c>
      <c r="BE135" s="210">
        <f>IF(N135="základní",J135,0)</f>
        <v>0</v>
      </c>
      <c r="BF135" s="210">
        <f>IF(N135="snížená",J135,0)</f>
        <v>0</v>
      </c>
      <c r="BG135" s="210">
        <f>IF(N135="zákl. přenesená",J135,0)</f>
        <v>0</v>
      </c>
      <c r="BH135" s="210">
        <f>IF(N135="sníž. přenesená",J135,0)</f>
        <v>0</v>
      </c>
      <c r="BI135" s="210">
        <f>IF(N135="nulová",J135,0)</f>
        <v>0</v>
      </c>
      <c r="BJ135" s="20" t="s">
        <v>88</v>
      </c>
      <c r="BK135" s="210">
        <f>ROUND(I135*H135,2)</f>
        <v>0</v>
      </c>
      <c r="BL135" s="20" t="s">
        <v>88</v>
      </c>
      <c r="BM135" s="209" t="s">
        <v>5392</v>
      </c>
    </row>
    <row r="136" s="2" customFormat="1" ht="16.5" customHeight="1">
      <c r="A136" s="39"/>
      <c r="B136" s="161"/>
      <c r="C136" s="197" t="s">
        <v>229</v>
      </c>
      <c r="D136" s="197" t="s">
        <v>225</v>
      </c>
      <c r="E136" s="198" t="s">
        <v>5393</v>
      </c>
      <c r="F136" s="199" t="s">
        <v>5394</v>
      </c>
      <c r="G136" s="200" t="s">
        <v>266</v>
      </c>
      <c r="H136" s="201">
        <v>6</v>
      </c>
      <c r="I136" s="202"/>
      <c r="J136" s="203">
        <f>ROUND(I136*H136,2)</f>
        <v>0</v>
      </c>
      <c r="K136" s="204"/>
      <c r="L136" s="40"/>
      <c r="M136" s="205" t="s">
        <v>1</v>
      </c>
      <c r="N136" s="206" t="s">
        <v>45</v>
      </c>
      <c r="O136" s="78"/>
      <c r="P136" s="207">
        <f>O136*H136</f>
        <v>0</v>
      </c>
      <c r="Q136" s="207">
        <v>0</v>
      </c>
      <c r="R136" s="207">
        <f>Q136*H136</f>
        <v>0</v>
      </c>
      <c r="S136" s="207">
        <v>0</v>
      </c>
      <c r="T136" s="208">
        <f>S136*H136</f>
        <v>0</v>
      </c>
      <c r="U136" s="39"/>
      <c r="V136" s="39"/>
      <c r="W136" s="39"/>
      <c r="X136" s="39"/>
      <c r="Y136" s="39"/>
      <c r="Z136" s="39"/>
      <c r="AA136" s="39"/>
      <c r="AB136" s="39"/>
      <c r="AC136" s="39"/>
      <c r="AD136" s="39"/>
      <c r="AE136" s="39"/>
      <c r="AR136" s="209" t="s">
        <v>88</v>
      </c>
      <c r="AT136" s="209" t="s">
        <v>225</v>
      </c>
      <c r="AU136" s="209" t="s">
        <v>88</v>
      </c>
      <c r="AY136" s="20" t="s">
        <v>218</v>
      </c>
      <c r="BE136" s="210">
        <f>IF(N136="základní",J136,0)</f>
        <v>0</v>
      </c>
      <c r="BF136" s="210">
        <f>IF(N136="snížená",J136,0)</f>
        <v>0</v>
      </c>
      <c r="BG136" s="210">
        <f>IF(N136="zákl. přenesená",J136,0)</f>
        <v>0</v>
      </c>
      <c r="BH136" s="210">
        <f>IF(N136="sníž. přenesená",J136,0)</f>
        <v>0</v>
      </c>
      <c r="BI136" s="210">
        <f>IF(N136="nulová",J136,0)</f>
        <v>0</v>
      </c>
      <c r="BJ136" s="20" t="s">
        <v>88</v>
      </c>
      <c r="BK136" s="210">
        <f>ROUND(I136*H136,2)</f>
        <v>0</v>
      </c>
      <c r="BL136" s="20" t="s">
        <v>88</v>
      </c>
      <c r="BM136" s="209" t="s">
        <v>5395</v>
      </c>
    </row>
    <row r="137" s="2" customFormat="1" ht="16.5" customHeight="1">
      <c r="A137" s="39"/>
      <c r="B137" s="161"/>
      <c r="C137" s="197" t="s">
        <v>246</v>
      </c>
      <c r="D137" s="197" t="s">
        <v>225</v>
      </c>
      <c r="E137" s="198" t="s">
        <v>5396</v>
      </c>
      <c r="F137" s="199" t="s">
        <v>5397</v>
      </c>
      <c r="G137" s="200" t="s">
        <v>266</v>
      </c>
      <c r="H137" s="201">
        <v>1</v>
      </c>
      <c r="I137" s="202"/>
      <c r="J137" s="203">
        <f>ROUND(I137*H137,2)</f>
        <v>0</v>
      </c>
      <c r="K137" s="204"/>
      <c r="L137" s="40"/>
      <c r="M137" s="205" t="s">
        <v>1</v>
      </c>
      <c r="N137" s="206" t="s">
        <v>45</v>
      </c>
      <c r="O137" s="78"/>
      <c r="P137" s="207">
        <f>O137*H137</f>
        <v>0</v>
      </c>
      <c r="Q137" s="207">
        <v>0</v>
      </c>
      <c r="R137" s="207">
        <f>Q137*H137</f>
        <v>0</v>
      </c>
      <c r="S137" s="207">
        <v>0</v>
      </c>
      <c r="T137" s="208">
        <f>S137*H137</f>
        <v>0</v>
      </c>
      <c r="U137" s="39"/>
      <c r="V137" s="39"/>
      <c r="W137" s="39"/>
      <c r="X137" s="39"/>
      <c r="Y137" s="39"/>
      <c r="Z137" s="39"/>
      <c r="AA137" s="39"/>
      <c r="AB137" s="39"/>
      <c r="AC137" s="39"/>
      <c r="AD137" s="39"/>
      <c r="AE137" s="39"/>
      <c r="AR137" s="209" t="s">
        <v>88</v>
      </c>
      <c r="AT137" s="209" t="s">
        <v>225</v>
      </c>
      <c r="AU137" s="209" t="s">
        <v>88</v>
      </c>
      <c r="AY137" s="20" t="s">
        <v>218</v>
      </c>
      <c r="BE137" s="210">
        <f>IF(N137="základní",J137,0)</f>
        <v>0</v>
      </c>
      <c r="BF137" s="210">
        <f>IF(N137="snížená",J137,0)</f>
        <v>0</v>
      </c>
      <c r="BG137" s="210">
        <f>IF(N137="zákl. přenesená",J137,0)</f>
        <v>0</v>
      </c>
      <c r="BH137" s="210">
        <f>IF(N137="sníž. přenesená",J137,0)</f>
        <v>0</v>
      </c>
      <c r="BI137" s="210">
        <f>IF(N137="nulová",J137,0)</f>
        <v>0</v>
      </c>
      <c r="BJ137" s="20" t="s">
        <v>88</v>
      </c>
      <c r="BK137" s="210">
        <f>ROUND(I137*H137,2)</f>
        <v>0</v>
      </c>
      <c r="BL137" s="20" t="s">
        <v>88</v>
      </c>
      <c r="BM137" s="209" t="s">
        <v>5398</v>
      </c>
    </row>
    <row r="138" s="12" customFormat="1" ht="25.92" customHeight="1">
      <c r="A138" s="12"/>
      <c r="B138" s="184"/>
      <c r="C138" s="12"/>
      <c r="D138" s="185" t="s">
        <v>79</v>
      </c>
      <c r="E138" s="186" t="s">
        <v>702</v>
      </c>
      <c r="F138" s="186" t="s">
        <v>703</v>
      </c>
      <c r="G138" s="12"/>
      <c r="H138" s="12"/>
      <c r="I138" s="187"/>
      <c r="J138" s="188">
        <f>BK138</f>
        <v>0</v>
      </c>
      <c r="K138" s="12"/>
      <c r="L138" s="184"/>
      <c r="M138" s="189"/>
      <c r="N138" s="190"/>
      <c r="O138" s="190"/>
      <c r="P138" s="191">
        <f>P139</f>
        <v>0</v>
      </c>
      <c r="Q138" s="190"/>
      <c r="R138" s="191">
        <f>R139</f>
        <v>0</v>
      </c>
      <c r="S138" s="190"/>
      <c r="T138" s="192">
        <f>T139</f>
        <v>0</v>
      </c>
      <c r="U138" s="12"/>
      <c r="V138" s="12"/>
      <c r="W138" s="12"/>
      <c r="X138" s="12"/>
      <c r="Y138" s="12"/>
      <c r="Z138" s="12"/>
      <c r="AA138" s="12"/>
      <c r="AB138" s="12"/>
      <c r="AC138" s="12"/>
      <c r="AD138" s="12"/>
      <c r="AE138" s="12"/>
      <c r="AR138" s="185" t="s">
        <v>88</v>
      </c>
      <c r="AT138" s="193" t="s">
        <v>79</v>
      </c>
      <c r="AU138" s="193" t="s">
        <v>80</v>
      </c>
      <c r="AY138" s="185" t="s">
        <v>218</v>
      </c>
      <c r="BK138" s="194">
        <f>BK139</f>
        <v>0</v>
      </c>
    </row>
    <row r="139" s="2" customFormat="1" ht="33" customHeight="1">
      <c r="A139" s="39"/>
      <c r="B139" s="161"/>
      <c r="C139" s="197" t="s">
        <v>239</v>
      </c>
      <c r="D139" s="197" t="s">
        <v>225</v>
      </c>
      <c r="E139" s="198" t="s">
        <v>1693</v>
      </c>
      <c r="F139" s="199" t="s">
        <v>5399</v>
      </c>
      <c r="G139" s="200" t="s">
        <v>266</v>
      </c>
      <c r="H139" s="201">
        <v>1</v>
      </c>
      <c r="I139" s="202"/>
      <c r="J139" s="203">
        <f>ROUND(I139*H139,2)</f>
        <v>0</v>
      </c>
      <c r="K139" s="204"/>
      <c r="L139" s="40"/>
      <c r="M139" s="205" t="s">
        <v>1</v>
      </c>
      <c r="N139" s="206" t="s">
        <v>45</v>
      </c>
      <c r="O139" s="78"/>
      <c r="P139" s="207">
        <f>O139*H139</f>
        <v>0</v>
      </c>
      <c r="Q139" s="207">
        <v>0</v>
      </c>
      <c r="R139" s="207">
        <f>Q139*H139</f>
        <v>0</v>
      </c>
      <c r="S139" s="207">
        <v>0</v>
      </c>
      <c r="T139" s="208">
        <f>S139*H139</f>
        <v>0</v>
      </c>
      <c r="U139" s="39"/>
      <c r="V139" s="39"/>
      <c r="W139" s="39"/>
      <c r="X139" s="39"/>
      <c r="Y139" s="39"/>
      <c r="Z139" s="39"/>
      <c r="AA139" s="39"/>
      <c r="AB139" s="39"/>
      <c r="AC139" s="39"/>
      <c r="AD139" s="39"/>
      <c r="AE139" s="39"/>
      <c r="AR139" s="209" t="s">
        <v>88</v>
      </c>
      <c r="AT139" s="209" t="s">
        <v>225</v>
      </c>
      <c r="AU139" s="209" t="s">
        <v>88</v>
      </c>
      <c r="AY139" s="20" t="s">
        <v>218</v>
      </c>
      <c r="BE139" s="210">
        <f>IF(N139="základní",J139,0)</f>
        <v>0</v>
      </c>
      <c r="BF139" s="210">
        <f>IF(N139="snížená",J139,0)</f>
        <v>0</v>
      </c>
      <c r="BG139" s="210">
        <f>IF(N139="zákl. přenesená",J139,0)</f>
        <v>0</v>
      </c>
      <c r="BH139" s="210">
        <f>IF(N139="sníž. přenesená",J139,0)</f>
        <v>0</v>
      </c>
      <c r="BI139" s="210">
        <f>IF(N139="nulová",J139,0)</f>
        <v>0</v>
      </c>
      <c r="BJ139" s="20" t="s">
        <v>88</v>
      </c>
      <c r="BK139" s="210">
        <f>ROUND(I139*H139,2)</f>
        <v>0</v>
      </c>
      <c r="BL139" s="20" t="s">
        <v>88</v>
      </c>
      <c r="BM139" s="209" t="s">
        <v>5400</v>
      </c>
    </row>
    <row r="140" s="12" customFormat="1" ht="25.92" customHeight="1">
      <c r="A140" s="12"/>
      <c r="B140" s="184"/>
      <c r="C140" s="12"/>
      <c r="D140" s="185" t="s">
        <v>79</v>
      </c>
      <c r="E140" s="186" t="s">
        <v>2967</v>
      </c>
      <c r="F140" s="186" t="s">
        <v>2968</v>
      </c>
      <c r="G140" s="12"/>
      <c r="H140" s="12"/>
      <c r="I140" s="187"/>
      <c r="J140" s="188">
        <f>BK140</f>
        <v>0</v>
      </c>
      <c r="K140" s="12"/>
      <c r="L140" s="184"/>
      <c r="M140" s="189"/>
      <c r="N140" s="190"/>
      <c r="O140" s="190"/>
      <c r="P140" s="191">
        <f>P141</f>
        <v>0</v>
      </c>
      <c r="Q140" s="190"/>
      <c r="R140" s="191">
        <f>R141</f>
        <v>0</v>
      </c>
      <c r="S140" s="190"/>
      <c r="T140" s="192">
        <f>T141</f>
        <v>0</v>
      </c>
      <c r="U140" s="12"/>
      <c r="V140" s="12"/>
      <c r="W140" s="12"/>
      <c r="X140" s="12"/>
      <c r="Y140" s="12"/>
      <c r="Z140" s="12"/>
      <c r="AA140" s="12"/>
      <c r="AB140" s="12"/>
      <c r="AC140" s="12"/>
      <c r="AD140" s="12"/>
      <c r="AE140" s="12"/>
      <c r="AR140" s="185" t="s">
        <v>88</v>
      </c>
      <c r="AT140" s="193" t="s">
        <v>79</v>
      </c>
      <c r="AU140" s="193" t="s">
        <v>80</v>
      </c>
      <c r="AY140" s="185" t="s">
        <v>218</v>
      </c>
      <c r="BK140" s="194">
        <f>BK141</f>
        <v>0</v>
      </c>
    </row>
    <row r="141" s="2" customFormat="1" ht="16.5" customHeight="1">
      <c r="A141" s="39"/>
      <c r="B141" s="161"/>
      <c r="C141" s="197" t="s">
        <v>254</v>
      </c>
      <c r="D141" s="197" t="s">
        <v>225</v>
      </c>
      <c r="E141" s="198" t="s">
        <v>5401</v>
      </c>
      <c r="F141" s="199" t="s">
        <v>2974</v>
      </c>
      <c r="G141" s="200" t="s">
        <v>1589</v>
      </c>
      <c r="H141" s="201">
        <v>4</v>
      </c>
      <c r="I141" s="202"/>
      <c r="J141" s="203">
        <f>ROUND(I141*H141,2)</f>
        <v>0</v>
      </c>
      <c r="K141" s="204"/>
      <c r="L141" s="40"/>
      <c r="M141" s="246" t="s">
        <v>1</v>
      </c>
      <c r="N141" s="247" t="s">
        <v>45</v>
      </c>
      <c r="O141" s="244"/>
      <c r="P141" s="248">
        <f>O141*H141</f>
        <v>0</v>
      </c>
      <c r="Q141" s="248">
        <v>0</v>
      </c>
      <c r="R141" s="248">
        <f>Q141*H141</f>
        <v>0</v>
      </c>
      <c r="S141" s="248">
        <v>0</v>
      </c>
      <c r="T141" s="249">
        <f>S141*H141</f>
        <v>0</v>
      </c>
      <c r="U141" s="39"/>
      <c r="V141" s="39"/>
      <c r="W141" s="39"/>
      <c r="X141" s="39"/>
      <c r="Y141" s="39"/>
      <c r="Z141" s="39"/>
      <c r="AA141" s="39"/>
      <c r="AB141" s="39"/>
      <c r="AC141" s="39"/>
      <c r="AD141" s="39"/>
      <c r="AE141" s="39"/>
      <c r="AR141" s="209" t="s">
        <v>88</v>
      </c>
      <c r="AT141" s="209" t="s">
        <v>225</v>
      </c>
      <c r="AU141" s="209" t="s">
        <v>88</v>
      </c>
      <c r="AY141" s="20" t="s">
        <v>218</v>
      </c>
      <c r="BE141" s="210">
        <f>IF(N141="základní",J141,0)</f>
        <v>0</v>
      </c>
      <c r="BF141" s="210">
        <f>IF(N141="snížená",J141,0)</f>
        <v>0</v>
      </c>
      <c r="BG141" s="210">
        <f>IF(N141="zákl. přenesená",J141,0)</f>
        <v>0</v>
      </c>
      <c r="BH141" s="210">
        <f>IF(N141="sníž. přenesená",J141,0)</f>
        <v>0</v>
      </c>
      <c r="BI141" s="210">
        <f>IF(N141="nulová",J141,0)</f>
        <v>0</v>
      </c>
      <c r="BJ141" s="20" t="s">
        <v>88</v>
      </c>
      <c r="BK141" s="210">
        <f>ROUND(I141*H141,2)</f>
        <v>0</v>
      </c>
      <c r="BL141" s="20" t="s">
        <v>88</v>
      </c>
      <c r="BM141" s="209" t="s">
        <v>5402</v>
      </c>
    </row>
    <row r="142" s="2" customFormat="1" ht="6.96" customHeight="1">
      <c r="A142" s="39"/>
      <c r="B142" s="61"/>
      <c r="C142" s="62"/>
      <c r="D142" s="62"/>
      <c r="E142" s="62"/>
      <c r="F142" s="62"/>
      <c r="G142" s="62"/>
      <c r="H142" s="62"/>
      <c r="I142" s="62"/>
      <c r="J142" s="62"/>
      <c r="K142" s="62"/>
      <c r="L142" s="40"/>
      <c r="M142" s="39"/>
      <c r="O142" s="39"/>
      <c r="P142" s="39"/>
      <c r="Q142" s="39"/>
      <c r="R142" s="39"/>
      <c r="S142" s="39"/>
      <c r="T142" s="39"/>
      <c r="U142" s="39"/>
      <c r="V142" s="39"/>
      <c r="W142" s="39"/>
      <c r="X142" s="39"/>
      <c r="Y142" s="39"/>
      <c r="Z142" s="39"/>
      <c r="AA142" s="39"/>
      <c r="AB142" s="39"/>
      <c r="AC142" s="39"/>
      <c r="AD142" s="39"/>
      <c r="AE142" s="39"/>
    </row>
  </sheetData>
  <autoFilter ref="C129:K141"/>
  <mergeCells count="14">
    <mergeCell ref="E7:H7"/>
    <mergeCell ref="E9:H9"/>
    <mergeCell ref="E18:H18"/>
    <mergeCell ref="E27:H27"/>
    <mergeCell ref="E85:H85"/>
    <mergeCell ref="E87:H87"/>
    <mergeCell ref="D104:F104"/>
    <mergeCell ref="D105:F105"/>
    <mergeCell ref="D106:F106"/>
    <mergeCell ref="D107:F107"/>
    <mergeCell ref="D108:F10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9" t="s">
        <v>5</v>
      </c>
      <c r="M2" s="1"/>
      <c r="N2" s="1"/>
      <c r="O2" s="1"/>
      <c r="P2" s="1"/>
      <c r="Q2" s="1"/>
      <c r="R2" s="1"/>
      <c r="S2" s="1"/>
      <c r="T2" s="1"/>
      <c r="U2" s="1"/>
      <c r="V2" s="1"/>
      <c r="AT2" s="20" t="s">
        <v>149</v>
      </c>
    </row>
    <row r="3" s="1" customFormat="1" ht="6.96" customHeight="1">
      <c r="B3" s="21"/>
      <c r="C3" s="22"/>
      <c r="D3" s="22"/>
      <c r="E3" s="22"/>
      <c r="F3" s="22"/>
      <c r="G3" s="22"/>
      <c r="H3" s="22"/>
      <c r="I3" s="22"/>
      <c r="J3" s="22"/>
      <c r="K3" s="22"/>
      <c r="L3" s="23"/>
      <c r="AT3" s="20" t="s">
        <v>90</v>
      </c>
    </row>
    <row r="4" s="1" customFormat="1" ht="24.96" customHeight="1">
      <c r="B4" s="23"/>
      <c r="D4" s="24" t="s">
        <v>174</v>
      </c>
      <c r="L4" s="23"/>
      <c r="M4" s="129" t="s">
        <v>10</v>
      </c>
      <c r="AT4" s="20" t="s">
        <v>3</v>
      </c>
    </row>
    <row r="5" s="1" customFormat="1" ht="6.96" customHeight="1">
      <c r="B5" s="23"/>
      <c r="L5" s="23"/>
    </row>
    <row r="6" s="1" customFormat="1" ht="12" customHeight="1">
      <c r="B6" s="23"/>
      <c r="D6" s="33" t="s">
        <v>16</v>
      </c>
      <c r="L6" s="23"/>
    </row>
    <row r="7" s="1" customFormat="1" ht="16.5" customHeight="1">
      <c r="B7" s="23"/>
      <c r="E7" s="130" t="str">
        <f>'Rekapitulace stavby'!K6</f>
        <v>TR Blansko - rozš. R110kV, doplnění T103</v>
      </c>
      <c r="F7" s="33"/>
      <c r="G7" s="33"/>
      <c r="H7" s="33"/>
      <c r="L7" s="23"/>
    </row>
    <row r="8" s="2" customFormat="1" ht="12" customHeight="1">
      <c r="A8" s="39"/>
      <c r="B8" s="40"/>
      <c r="C8" s="39"/>
      <c r="D8" s="33" t="s">
        <v>175</v>
      </c>
      <c r="E8" s="39"/>
      <c r="F8" s="39"/>
      <c r="G8" s="39"/>
      <c r="H8" s="39"/>
      <c r="I8" s="39"/>
      <c r="J8" s="39"/>
      <c r="K8" s="39"/>
      <c r="L8" s="56"/>
      <c r="S8" s="39"/>
      <c r="T8" s="39"/>
      <c r="U8" s="39"/>
      <c r="V8" s="39"/>
      <c r="W8" s="39"/>
      <c r="X8" s="39"/>
      <c r="Y8" s="39"/>
      <c r="Z8" s="39"/>
      <c r="AA8" s="39"/>
      <c r="AB8" s="39"/>
      <c r="AC8" s="39"/>
      <c r="AD8" s="39"/>
      <c r="AE8" s="39"/>
    </row>
    <row r="9" s="2" customFormat="1" ht="16.5" customHeight="1">
      <c r="A9" s="39"/>
      <c r="B9" s="40"/>
      <c r="C9" s="39"/>
      <c r="D9" s="39"/>
      <c r="E9" s="68" t="s">
        <v>5403</v>
      </c>
      <c r="F9" s="39"/>
      <c r="G9" s="39"/>
      <c r="H9" s="39"/>
      <c r="I9" s="39"/>
      <c r="J9" s="39"/>
      <c r="K9" s="39"/>
      <c r="L9" s="56"/>
      <c r="S9" s="39"/>
      <c r="T9" s="39"/>
      <c r="U9" s="39"/>
      <c r="V9" s="39"/>
      <c r="W9" s="39"/>
      <c r="X9" s="39"/>
      <c r="Y9" s="39"/>
      <c r="Z9" s="39"/>
      <c r="AA9" s="39"/>
      <c r="AB9" s="39"/>
      <c r="AC9" s="39"/>
      <c r="AD9" s="39"/>
      <c r="AE9" s="39"/>
    </row>
    <row r="10" s="2" customFormat="1">
      <c r="A10" s="39"/>
      <c r="B10" s="40"/>
      <c r="C10" s="39"/>
      <c r="D10" s="39"/>
      <c r="E10" s="39"/>
      <c r="F10" s="39"/>
      <c r="G10" s="39"/>
      <c r="H10" s="39"/>
      <c r="I10" s="39"/>
      <c r="J10" s="39"/>
      <c r="K10" s="39"/>
      <c r="L10" s="56"/>
      <c r="S10" s="39"/>
      <c r="T10" s="39"/>
      <c r="U10" s="39"/>
      <c r="V10" s="39"/>
      <c r="W10" s="39"/>
      <c r="X10" s="39"/>
      <c r="Y10" s="39"/>
      <c r="Z10" s="39"/>
      <c r="AA10" s="39"/>
      <c r="AB10" s="39"/>
      <c r="AC10" s="39"/>
      <c r="AD10" s="39"/>
      <c r="AE10" s="39"/>
    </row>
    <row r="11" s="2" customFormat="1" ht="12" customHeight="1">
      <c r="A11" s="39"/>
      <c r="B11" s="40"/>
      <c r="C11" s="39"/>
      <c r="D11" s="33" t="s">
        <v>18</v>
      </c>
      <c r="E11" s="39"/>
      <c r="F11" s="28" t="s">
        <v>1</v>
      </c>
      <c r="G11" s="39"/>
      <c r="H11" s="39"/>
      <c r="I11" s="33" t="s">
        <v>19</v>
      </c>
      <c r="J11" s="28" t="s">
        <v>1</v>
      </c>
      <c r="K11" s="39"/>
      <c r="L11" s="56"/>
      <c r="S11" s="39"/>
      <c r="T11" s="39"/>
      <c r="U11" s="39"/>
      <c r="V11" s="39"/>
      <c r="W11" s="39"/>
      <c r="X11" s="39"/>
      <c r="Y11" s="39"/>
      <c r="Z11" s="39"/>
      <c r="AA11" s="39"/>
      <c r="AB11" s="39"/>
      <c r="AC11" s="39"/>
      <c r="AD11" s="39"/>
      <c r="AE11" s="39"/>
    </row>
    <row r="12" s="2" customFormat="1" ht="12" customHeight="1">
      <c r="A12" s="39"/>
      <c r="B12" s="40"/>
      <c r="C12" s="39"/>
      <c r="D12" s="33" t="s">
        <v>20</v>
      </c>
      <c r="E12" s="39"/>
      <c r="F12" s="28" t="s">
        <v>21</v>
      </c>
      <c r="G12" s="39"/>
      <c r="H12" s="39"/>
      <c r="I12" s="33" t="s">
        <v>22</v>
      </c>
      <c r="J12" s="70" t="str">
        <f>'Rekapitulace stavby'!AN8</f>
        <v>5. 10. 2021</v>
      </c>
      <c r="K12" s="39"/>
      <c r="L12" s="56"/>
      <c r="S12" s="39"/>
      <c r="T12" s="39"/>
      <c r="U12" s="39"/>
      <c r="V12" s="39"/>
      <c r="W12" s="39"/>
      <c r="X12" s="39"/>
      <c r="Y12" s="39"/>
      <c r="Z12" s="39"/>
      <c r="AA12" s="39"/>
      <c r="AB12" s="39"/>
      <c r="AC12" s="39"/>
      <c r="AD12" s="39"/>
      <c r="AE12" s="39"/>
    </row>
    <row r="13" s="2" customFormat="1" ht="10.8" customHeight="1">
      <c r="A13" s="39"/>
      <c r="B13" s="40"/>
      <c r="C13" s="39"/>
      <c r="D13" s="39"/>
      <c r="E13" s="39"/>
      <c r="F13" s="39"/>
      <c r="G13" s="39"/>
      <c r="H13" s="39"/>
      <c r="I13" s="39"/>
      <c r="J13" s="39"/>
      <c r="K13" s="39"/>
      <c r="L13" s="56"/>
      <c r="S13" s="39"/>
      <c r="T13" s="39"/>
      <c r="U13" s="39"/>
      <c r="V13" s="39"/>
      <c r="W13" s="39"/>
      <c r="X13" s="39"/>
      <c r="Y13" s="39"/>
      <c r="Z13" s="39"/>
      <c r="AA13" s="39"/>
      <c r="AB13" s="39"/>
      <c r="AC13" s="39"/>
      <c r="AD13" s="39"/>
      <c r="AE13" s="39"/>
    </row>
    <row r="14" s="2" customFormat="1" ht="12" customHeight="1">
      <c r="A14" s="39"/>
      <c r="B14" s="40"/>
      <c r="C14" s="39"/>
      <c r="D14" s="33" t="s">
        <v>24</v>
      </c>
      <c r="E14" s="39"/>
      <c r="F14" s="39"/>
      <c r="G14" s="39"/>
      <c r="H14" s="39"/>
      <c r="I14" s="33" t="s">
        <v>25</v>
      </c>
      <c r="J14" s="28" t="s">
        <v>26</v>
      </c>
      <c r="K14" s="39"/>
      <c r="L14" s="56"/>
      <c r="S14" s="39"/>
      <c r="T14" s="39"/>
      <c r="U14" s="39"/>
      <c r="V14" s="39"/>
      <c r="W14" s="39"/>
      <c r="X14" s="39"/>
      <c r="Y14" s="39"/>
      <c r="Z14" s="39"/>
      <c r="AA14" s="39"/>
      <c r="AB14" s="39"/>
      <c r="AC14" s="39"/>
      <c r="AD14" s="39"/>
      <c r="AE14" s="39"/>
    </row>
    <row r="15" s="2" customFormat="1" ht="18" customHeight="1">
      <c r="A15" s="39"/>
      <c r="B15" s="40"/>
      <c r="C15" s="39"/>
      <c r="D15" s="39"/>
      <c r="E15" s="28" t="s">
        <v>27</v>
      </c>
      <c r="F15" s="39"/>
      <c r="G15" s="39"/>
      <c r="H15" s="39"/>
      <c r="I15" s="33" t="s">
        <v>28</v>
      </c>
      <c r="J15" s="28" t="s">
        <v>29</v>
      </c>
      <c r="K15" s="39"/>
      <c r="L15" s="56"/>
      <c r="S15" s="39"/>
      <c r="T15" s="39"/>
      <c r="U15" s="39"/>
      <c r="V15" s="39"/>
      <c r="W15" s="39"/>
      <c r="X15" s="39"/>
      <c r="Y15" s="39"/>
      <c r="Z15" s="39"/>
      <c r="AA15" s="39"/>
      <c r="AB15" s="39"/>
      <c r="AC15" s="39"/>
      <c r="AD15" s="39"/>
      <c r="AE15" s="39"/>
    </row>
    <row r="16" s="2" customFormat="1" ht="6.96" customHeight="1">
      <c r="A16" s="39"/>
      <c r="B16" s="40"/>
      <c r="C16" s="39"/>
      <c r="D16" s="39"/>
      <c r="E16" s="39"/>
      <c r="F16" s="39"/>
      <c r="G16" s="39"/>
      <c r="H16" s="39"/>
      <c r="I16" s="39"/>
      <c r="J16" s="39"/>
      <c r="K16" s="39"/>
      <c r="L16" s="56"/>
      <c r="S16" s="39"/>
      <c r="T16" s="39"/>
      <c r="U16" s="39"/>
      <c r="V16" s="39"/>
      <c r="W16" s="39"/>
      <c r="X16" s="39"/>
      <c r="Y16" s="39"/>
      <c r="Z16" s="39"/>
      <c r="AA16" s="39"/>
      <c r="AB16" s="39"/>
      <c r="AC16" s="39"/>
      <c r="AD16" s="39"/>
      <c r="AE16" s="39"/>
    </row>
    <row r="17" s="2" customFormat="1" ht="12" customHeight="1">
      <c r="A17" s="39"/>
      <c r="B17" s="40"/>
      <c r="C17" s="39"/>
      <c r="D17" s="33" t="s">
        <v>30</v>
      </c>
      <c r="E17" s="39"/>
      <c r="F17" s="39"/>
      <c r="G17" s="39"/>
      <c r="H17" s="39"/>
      <c r="I17" s="33" t="s">
        <v>25</v>
      </c>
      <c r="J17" s="34" t="str">
        <f>'Rekapitulace stavby'!AN13</f>
        <v>Vyplň údaj</v>
      </c>
      <c r="K17" s="39"/>
      <c r="L17" s="56"/>
      <c r="S17" s="39"/>
      <c r="T17" s="39"/>
      <c r="U17" s="39"/>
      <c r="V17" s="39"/>
      <c r="W17" s="39"/>
      <c r="X17" s="39"/>
      <c r="Y17" s="39"/>
      <c r="Z17" s="39"/>
      <c r="AA17" s="39"/>
      <c r="AB17" s="39"/>
      <c r="AC17" s="39"/>
      <c r="AD17" s="39"/>
      <c r="AE17" s="39"/>
    </row>
    <row r="18" s="2" customFormat="1" ht="18" customHeight="1">
      <c r="A18" s="39"/>
      <c r="B18" s="40"/>
      <c r="C18" s="39"/>
      <c r="D18" s="39"/>
      <c r="E18" s="34" t="str">
        <f>'Rekapitulace stavby'!E14</f>
        <v>Vyplň údaj</v>
      </c>
      <c r="F18" s="28"/>
      <c r="G18" s="28"/>
      <c r="H18" s="28"/>
      <c r="I18" s="33" t="s">
        <v>28</v>
      </c>
      <c r="J18" s="34" t="str">
        <f>'Rekapitulace stavby'!AN14</f>
        <v>Vyplň údaj</v>
      </c>
      <c r="K18" s="39"/>
      <c r="L18" s="56"/>
      <c r="S18" s="39"/>
      <c r="T18" s="39"/>
      <c r="U18" s="39"/>
      <c r="V18" s="39"/>
      <c r="W18" s="39"/>
      <c r="X18" s="39"/>
      <c r="Y18" s="39"/>
      <c r="Z18" s="39"/>
      <c r="AA18" s="39"/>
      <c r="AB18" s="39"/>
      <c r="AC18" s="39"/>
      <c r="AD18" s="39"/>
      <c r="AE18" s="39"/>
    </row>
    <row r="19" s="2" customFormat="1" ht="6.96" customHeight="1">
      <c r="A19" s="39"/>
      <c r="B19" s="40"/>
      <c r="C19" s="39"/>
      <c r="D19" s="39"/>
      <c r="E19" s="39"/>
      <c r="F19" s="39"/>
      <c r="G19" s="39"/>
      <c r="H19" s="39"/>
      <c r="I19" s="39"/>
      <c r="J19" s="39"/>
      <c r="K19" s="39"/>
      <c r="L19" s="56"/>
      <c r="S19" s="39"/>
      <c r="T19" s="39"/>
      <c r="U19" s="39"/>
      <c r="V19" s="39"/>
      <c r="W19" s="39"/>
      <c r="X19" s="39"/>
      <c r="Y19" s="39"/>
      <c r="Z19" s="39"/>
      <c r="AA19" s="39"/>
      <c r="AB19" s="39"/>
      <c r="AC19" s="39"/>
      <c r="AD19" s="39"/>
      <c r="AE19" s="39"/>
    </row>
    <row r="20" s="2" customFormat="1" ht="12" customHeight="1">
      <c r="A20" s="39"/>
      <c r="B20" s="40"/>
      <c r="C20" s="39"/>
      <c r="D20" s="33" t="s">
        <v>32</v>
      </c>
      <c r="E20" s="39"/>
      <c r="F20" s="39"/>
      <c r="G20" s="39"/>
      <c r="H20" s="39"/>
      <c r="I20" s="33" t="s">
        <v>25</v>
      </c>
      <c r="J20" s="28" t="s">
        <v>33</v>
      </c>
      <c r="K20" s="39"/>
      <c r="L20" s="56"/>
      <c r="S20" s="39"/>
      <c r="T20" s="39"/>
      <c r="U20" s="39"/>
      <c r="V20" s="39"/>
      <c r="W20" s="39"/>
      <c r="X20" s="39"/>
      <c r="Y20" s="39"/>
      <c r="Z20" s="39"/>
      <c r="AA20" s="39"/>
      <c r="AB20" s="39"/>
      <c r="AC20" s="39"/>
      <c r="AD20" s="39"/>
      <c r="AE20" s="39"/>
    </row>
    <row r="21" s="2" customFormat="1" ht="18" customHeight="1">
      <c r="A21" s="39"/>
      <c r="B21" s="40"/>
      <c r="C21" s="39"/>
      <c r="D21" s="39"/>
      <c r="E21" s="28" t="s">
        <v>34</v>
      </c>
      <c r="F21" s="39"/>
      <c r="G21" s="39"/>
      <c r="H21" s="39"/>
      <c r="I21" s="33" t="s">
        <v>28</v>
      </c>
      <c r="J21" s="28" t="s">
        <v>35</v>
      </c>
      <c r="K21" s="39"/>
      <c r="L21" s="56"/>
      <c r="S21" s="39"/>
      <c r="T21" s="39"/>
      <c r="U21" s="39"/>
      <c r="V21" s="39"/>
      <c r="W21" s="39"/>
      <c r="X21" s="39"/>
      <c r="Y21" s="39"/>
      <c r="Z21" s="39"/>
      <c r="AA21" s="39"/>
      <c r="AB21" s="39"/>
      <c r="AC21" s="39"/>
      <c r="AD21" s="39"/>
      <c r="AE21" s="39"/>
    </row>
    <row r="22" s="2" customFormat="1" ht="6.96" customHeight="1">
      <c r="A22" s="39"/>
      <c r="B22" s="40"/>
      <c r="C22" s="39"/>
      <c r="D22" s="39"/>
      <c r="E22" s="39"/>
      <c r="F22" s="39"/>
      <c r="G22" s="39"/>
      <c r="H22" s="39"/>
      <c r="I22" s="39"/>
      <c r="J22" s="39"/>
      <c r="K22" s="39"/>
      <c r="L22" s="56"/>
      <c r="S22" s="39"/>
      <c r="T22" s="39"/>
      <c r="U22" s="39"/>
      <c r="V22" s="39"/>
      <c r="W22" s="39"/>
      <c r="X22" s="39"/>
      <c r="Y22" s="39"/>
      <c r="Z22" s="39"/>
      <c r="AA22" s="39"/>
      <c r="AB22" s="39"/>
      <c r="AC22" s="39"/>
      <c r="AD22" s="39"/>
      <c r="AE22" s="39"/>
    </row>
    <row r="23" s="2" customFormat="1" ht="12" customHeight="1">
      <c r="A23" s="39"/>
      <c r="B23" s="40"/>
      <c r="C23" s="39"/>
      <c r="D23" s="33" t="s">
        <v>37</v>
      </c>
      <c r="E23" s="39"/>
      <c r="F23" s="39"/>
      <c r="G23" s="39"/>
      <c r="H23" s="39"/>
      <c r="I23" s="33" t="s">
        <v>25</v>
      </c>
      <c r="J23" s="28" t="s">
        <v>33</v>
      </c>
      <c r="K23" s="39"/>
      <c r="L23" s="56"/>
      <c r="S23" s="39"/>
      <c r="T23" s="39"/>
      <c r="U23" s="39"/>
      <c r="V23" s="39"/>
      <c r="W23" s="39"/>
      <c r="X23" s="39"/>
      <c r="Y23" s="39"/>
      <c r="Z23" s="39"/>
      <c r="AA23" s="39"/>
      <c r="AB23" s="39"/>
      <c r="AC23" s="39"/>
      <c r="AD23" s="39"/>
      <c r="AE23" s="39"/>
    </row>
    <row r="24" s="2" customFormat="1" ht="18" customHeight="1">
      <c r="A24" s="39"/>
      <c r="B24" s="40"/>
      <c r="C24" s="39"/>
      <c r="D24" s="39"/>
      <c r="E24" s="28" t="s">
        <v>34</v>
      </c>
      <c r="F24" s="39"/>
      <c r="G24" s="39"/>
      <c r="H24" s="39"/>
      <c r="I24" s="33" t="s">
        <v>28</v>
      </c>
      <c r="J24" s="28" t="s">
        <v>35</v>
      </c>
      <c r="K24" s="39"/>
      <c r="L24" s="56"/>
      <c r="S24" s="39"/>
      <c r="T24" s="39"/>
      <c r="U24" s="39"/>
      <c r="V24" s="39"/>
      <c r="W24" s="39"/>
      <c r="X24" s="39"/>
      <c r="Y24" s="39"/>
      <c r="Z24" s="39"/>
      <c r="AA24" s="39"/>
      <c r="AB24" s="39"/>
      <c r="AC24" s="39"/>
      <c r="AD24" s="39"/>
      <c r="AE24" s="39"/>
    </row>
    <row r="25" s="2" customFormat="1" ht="6.96" customHeight="1">
      <c r="A25" s="39"/>
      <c r="B25" s="40"/>
      <c r="C25" s="39"/>
      <c r="D25" s="39"/>
      <c r="E25" s="39"/>
      <c r="F25" s="39"/>
      <c r="G25" s="39"/>
      <c r="H25" s="39"/>
      <c r="I25" s="39"/>
      <c r="J25" s="39"/>
      <c r="K25" s="39"/>
      <c r="L25" s="56"/>
      <c r="S25" s="39"/>
      <c r="T25" s="39"/>
      <c r="U25" s="39"/>
      <c r="V25" s="39"/>
      <c r="W25" s="39"/>
      <c r="X25" s="39"/>
      <c r="Y25" s="39"/>
      <c r="Z25" s="39"/>
      <c r="AA25" s="39"/>
      <c r="AB25" s="39"/>
      <c r="AC25" s="39"/>
      <c r="AD25" s="39"/>
      <c r="AE25" s="39"/>
    </row>
    <row r="26" s="2" customFormat="1" ht="12" customHeight="1">
      <c r="A26" s="39"/>
      <c r="B26" s="40"/>
      <c r="C26" s="39"/>
      <c r="D26" s="33" t="s">
        <v>38</v>
      </c>
      <c r="E26" s="39"/>
      <c r="F26" s="39"/>
      <c r="G26" s="39"/>
      <c r="H26" s="39"/>
      <c r="I26" s="39"/>
      <c r="J26" s="39"/>
      <c r="K26" s="39"/>
      <c r="L26" s="56"/>
      <c r="S26" s="39"/>
      <c r="T26" s="39"/>
      <c r="U26" s="39"/>
      <c r="V26" s="39"/>
      <c r="W26" s="39"/>
      <c r="X26" s="39"/>
      <c r="Y26" s="39"/>
      <c r="Z26" s="39"/>
      <c r="AA26" s="39"/>
      <c r="AB26" s="39"/>
      <c r="AC26" s="39"/>
      <c r="AD26" s="39"/>
      <c r="AE26" s="39"/>
    </row>
    <row r="27" s="8" customFormat="1" ht="16.5" customHeight="1">
      <c r="A27" s="131"/>
      <c r="B27" s="132"/>
      <c r="C27" s="131"/>
      <c r="D27" s="131"/>
      <c r="E27" s="37" t="s">
        <v>1</v>
      </c>
      <c r="F27" s="37"/>
      <c r="G27" s="37"/>
      <c r="H27" s="37"/>
      <c r="I27" s="131"/>
      <c r="J27" s="131"/>
      <c r="K27" s="131"/>
      <c r="L27" s="133"/>
      <c r="S27" s="131"/>
      <c r="T27" s="131"/>
      <c r="U27" s="131"/>
      <c r="V27" s="131"/>
      <c r="W27" s="131"/>
      <c r="X27" s="131"/>
      <c r="Y27" s="131"/>
      <c r="Z27" s="131"/>
      <c r="AA27" s="131"/>
      <c r="AB27" s="131"/>
      <c r="AC27" s="131"/>
      <c r="AD27" s="131"/>
      <c r="AE27" s="131"/>
    </row>
    <row r="28" s="2" customFormat="1" ht="6.96" customHeight="1">
      <c r="A28" s="39"/>
      <c r="B28" s="40"/>
      <c r="C28" s="39"/>
      <c r="D28" s="39"/>
      <c r="E28" s="39"/>
      <c r="F28" s="39"/>
      <c r="G28" s="39"/>
      <c r="H28" s="39"/>
      <c r="I28" s="39"/>
      <c r="J28" s="39"/>
      <c r="K28" s="39"/>
      <c r="L28" s="56"/>
      <c r="S28" s="39"/>
      <c r="T28" s="39"/>
      <c r="U28" s="39"/>
      <c r="V28" s="39"/>
      <c r="W28" s="39"/>
      <c r="X28" s="39"/>
      <c r="Y28" s="39"/>
      <c r="Z28" s="39"/>
      <c r="AA28" s="39"/>
      <c r="AB28" s="39"/>
      <c r="AC28" s="39"/>
      <c r="AD28" s="39"/>
      <c r="AE28" s="39"/>
    </row>
    <row r="29" s="2" customFormat="1" ht="6.96" customHeight="1">
      <c r="A29" s="39"/>
      <c r="B29" s="40"/>
      <c r="C29" s="39"/>
      <c r="D29" s="91"/>
      <c r="E29" s="91"/>
      <c r="F29" s="91"/>
      <c r="G29" s="91"/>
      <c r="H29" s="91"/>
      <c r="I29" s="91"/>
      <c r="J29" s="91"/>
      <c r="K29" s="91"/>
      <c r="L29" s="56"/>
      <c r="S29" s="39"/>
      <c r="T29" s="39"/>
      <c r="U29" s="39"/>
      <c r="V29" s="39"/>
      <c r="W29" s="39"/>
      <c r="X29" s="39"/>
      <c r="Y29" s="39"/>
      <c r="Z29" s="39"/>
      <c r="AA29" s="39"/>
      <c r="AB29" s="39"/>
      <c r="AC29" s="39"/>
      <c r="AD29" s="39"/>
      <c r="AE29" s="39"/>
    </row>
    <row r="30" s="2" customFormat="1" ht="14.4" customHeight="1">
      <c r="A30" s="39"/>
      <c r="B30" s="40"/>
      <c r="C30" s="39"/>
      <c r="D30" s="28" t="s">
        <v>177</v>
      </c>
      <c r="E30" s="39"/>
      <c r="F30" s="39"/>
      <c r="G30" s="39"/>
      <c r="H30" s="39"/>
      <c r="I30" s="39"/>
      <c r="J30" s="134">
        <f>J96</f>
        <v>0</v>
      </c>
      <c r="K30" s="39"/>
      <c r="L30" s="56"/>
      <c r="S30" s="39"/>
      <c r="T30" s="39"/>
      <c r="U30" s="39"/>
      <c r="V30" s="39"/>
      <c r="W30" s="39"/>
      <c r="X30" s="39"/>
      <c r="Y30" s="39"/>
      <c r="Z30" s="39"/>
      <c r="AA30" s="39"/>
      <c r="AB30" s="39"/>
      <c r="AC30" s="39"/>
      <c r="AD30" s="39"/>
      <c r="AE30" s="39"/>
    </row>
    <row r="31" s="2" customFormat="1" ht="14.4" customHeight="1">
      <c r="A31" s="39"/>
      <c r="B31" s="40"/>
      <c r="C31" s="39"/>
      <c r="D31" s="135" t="s">
        <v>178</v>
      </c>
      <c r="E31" s="39"/>
      <c r="F31" s="39"/>
      <c r="G31" s="39"/>
      <c r="H31" s="39"/>
      <c r="I31" s="39"/>
      <c r="J31" s="134">
        <f>J174</f>
        <v>0</v>
      </c>
      <c r="K31" s="39"/>
      <c r="L31" s="56"/>
      <c r="S31" s="39"/>
      <c r="T31" s="39"/>
      <c r="U31" s="39"/>
      <c r="V31" s="39"/>
      <c r="W31" s="39"/>
      <c r="X31" s="39"/>
      <c r="Y31" s="39"/>
      <c r="Z31" s="39"/>
      <c r="AA31" s="39"/>
      <c r="AB31" s="39"/>
      <c r="AC31" s="39"/>
      <c r="AD31" s="39"/>
      <c r="AE31" s="39"/>
    </row>
    <row r="32" s="2" customFormat="1" ht="25.44" customHeight="1">
      <c r="A32" s="39"/>
      <c r="B32" s="40"/>
      <c r="C32" s="39"/>
      <c r="D32" s="136" t="s">
        <v>40</v>
      </c>
      <c r="E32" s="39"/>
      <c r="F32" s="39"/>
      <c r="G32" s="39"/>
      <c r="H32" s="39"/>
      <c r="I32" s="39"/>
      <c r="J32" s="97">
        <f>ROUND(J30 + J31, 2)</f>
        <v>0</v>
      </c>
      <c r="K32" s="39"/>
      <c r="L32" s="56"/>
      <c r="S32" s="39"/>
      <c r="T32" s="39"/>
      <c r="U32" s="39"/>
      <c r="V32" s="39"/>
      <c r="W32" s="39"/>
      <c r="X32" s="39"/>
      <c r="Y32" s="39"/>
      <c r="Z32" s="39"/>
      <c r="AA32" s="39"/>
      <c r="AB32" s="39"/>
      <c r="AC32" s="39"/>
      <c r="AD32" s="39"/>
      <c r="AE32" s="39"/>
    </row>
    <row r="33" s="2" customFormat="1" ht="6.96" customHeight="1">
      <c r="A33" s="39"/>
      <c r="B33" s="40"/>
      <c r="C33" s="39"/>
      <c r="D33" s="91"/>
      <c r="E33" s="91"/>
      <c r="F33" s="91"/>
      <c r="G33" s="91"/>
      <c r="H33" s="91"/>
      <c r="I33" s="91"/>
      <c r="J33" s="91"/>
      <c r="K33" s="91"/>
      <c r="L33" s="56"/>
      <c r="S33" s="39"/>
      <c r="T33" s="39"/>
      <c r="U33" s="39"/>
      <c r="V33" s="39"/>
      <c r="W33" s="39"/>
      <c r="X33" s="39"/>
      <c r="Y33" s="39"/>
      <c r="Z33" s="39"/>
      <c r="AA33" s="39"/>
      <c r="AB33" s="39"/>
      <c r="AC33" s="39"/>
      <c r="AD33" s="39"/>
      <c r="AE33" s="39"/>
    </row>
    <row r="34" s="2" customFormat="1" ht="14.4" customHeight="1">
      <c r="A34" s="39"/>
      <c r="B34" s="40"/>
      <c r="C34" s="39"/>
      <c r="D34" s="39"/>
      <c r="E34" s="39"/>
      <c r="F34" s="44" t="s">
        <v>42</v>
      </c>
      <c r="G34" s="39"/>
      <c r="H34" s="39"/>
      <c r="I34" s="44" t="s">
        <v>41</v>
      </c>
      <c r="J34" s="44" t="s">
        <v>43</v>
      </c>
      <c r="K34" s="39"/>
      <c r="L34" s="56"/>
      <c r="S34" s="39"/>
      <c r="T34" s="39"/>
      <c r="U34" s="39"/>
      <c r="V34" s="39"/>
      <c r="W34" s="39"/>
      <c r="X34" s="39"/>
      <c r="Y34" s="39"/>
      <c r="Z34" s="39"/>
      <c r="AA34" s="39"/>
      <c r="AB34" s="39"/>
      <c r="AC34" s="39"/>
      <c r="AD34" s="39"/>
      <c r="AE34" s="39"/>
    </row>
    <row r="35" s="2" customFormat="1" ht="14.4" customHeight="1">
      <c r="A35" s="39"/>
      <c r="B35" s="40"/>
      <c r="C35" s="39"/>
      <c r="D35" s="137" t="s">
        <v>44</v>
      </c>
      <c r="E35" s="33" t="s">
        <v>45</v>
      </c>
      <c r="F35" s="138">
        <f>ROUND((SUM(BE174:BE181) + SUM(BE201:BE1066)),  2)</f>
        <v>0</v>
      </c>
      <c r="G35" s="39"/>
      <c r="H35" s="39"/>
      <c r="I35" s="139">
        <v>0.20999999999999999</v>
      </c>
      <c r="J35" s="138">
        <f>ROUND(((SUM(BE174:BE181) + SUM(BE201:BE1066))*I35),  2)</f>
        <v>0</v>
      </c>
      <c r="K35" s="39"/>
      <c r="L35" s="56"/>
      <c r="S35" s="39"/>
      <c r="T35" s="39"/>
      <c r="U35" s="39"/>
      <c r="V35" s="39"/>
      <c r="W35" s="39"/>
      <c r="X35" s="39"/>
      <c r="Y35" s="39"/>
      <c r="Z35" s="39"/>
      <c r="AA35" s="39"/>
      <c r="AB35" s="39"/>
      <c r="AC35" s="39"/>
      <c r="AD35" s="39"/>
      <c r="AE35" s="39"/>
    </row>
    <row r="36" s="2" customFormat="1" ht="14.4" customHeight="1">
      <c r="A36" s="39"/>
      <c r="B36" s="40"/>
      <c r="C36" s="39"/>
      <c r="D36" s="39"/>
      <c r="E36" s="33" t="s">
        <v>46</v>
      </c>
      <c r="F36" s="138">
        <f>ROUND((SUM(BF174:BF181) + SUM(BF201:BF1066)),  2)</f>
        <v>0</v>
      </c>
      <c r="G36" s="39"/>
      <c r="H36" s="39"/>
      <c r="I36" s="139">
        <v>0.14999999999999999</v>
      </c>
      <c r="J36" s="138">
        <f>ROUND(((SUM(BF174:BF181) + SUM(BF201:BF1066))*I36),  2)</f>
        <v>0</v>
      </c>
      <c r="K36" s="39"/>
      <c r="L36" s="56"/>
      <c r="S36" s="39"/>
      <c r="T36" s="39"/>
      <c r="U36" s="39"/>
      <c r="V36" s="39"/>
      <c r="W36" s="39"/>
      <c r="X36" s="39"/>
      <c r="Y36" s="39"/>
      <c r="Z36" s="39"/>
      <c r="AA36" s="39"/>
      <c r="AB36" s="39"/>
      <c r="AC36" s="39"/>
      <c r="AD36" s="39"/>
      <c r="AE36" s="39"/>
    </row>
    <row r="37" hidden="1" s="2" customFormat="1" ht="14.4" customHeight="1">
      <c r="A37" s="39"/>
      <c r="B37" s="40"/>
      <c r="C37" s="39"/>
      <c r="D37" s="39"/>
      <c r="E37" s="33" t="s">
        <v>47</v>
      </c>
      <c r="F37" s="138">
        <f>ROUND((SUM(BG174:BG181) + SUM(BG201:BG1066)),  2)</f>
        <v>0</v>
      </c>
      <c r="G37" s="39"/>
      <c r="H37" s="39"/>
      <c r="I37" s="139">
        <v>0.20999999999999999</v>
      </c>
      <c r="J37" s="138">
        <f>0</f>
        <v>0</v>
      </c>
      <c r="K37" s="39"/>
      <c r="L37" s="56"/>
      <c r="S37" s="39"/>
      <c r="T37" s="39"/>
      <c r="U37" s="39"/>
      <c r="V37" s="39"/>
      <c r="W37" s="39"/>
      <c r="X37" s="39"/>
      <c r="Y37" s="39"/>
      <c r="Z37" s="39"/>
      <c r="AA37" s="39"/>
      <c r="AB37" s="39"/>
      <c r="AC37" s="39"/>
      <c r="AD37" s="39"/>
      <c r="AE37" s="39"/>
    </row>
    <row r="38" hidden="1" s="2" customFormat="1" ht="14.4" customHeight="1">
      <c r="A38" s="39"/>
      <c r="B38" s="40"/>
      <c r="C38" s="39"/>
      <c r="D38" s="39"/>
      <c r="E38" s="33" t="s">
        <v>48</v>
      </c>
      <c r="F38" s="138">
        <f>ROUND((SUM(BH174:BH181) + SUM(BH201:BH1066)),  2)</f>
        <v>0</v>
      </c>
      <c r="G38" s="39"/>
      <c r="H38" s="39"/>
      <c r="I38" s="139">
        <v>0.14999999999999999</v>
      </c>
      <c r="J38" s="138">
        <f>0</f>
        <v>0</v>
      </c>
      <c r="K38" s="39"/>
      <c r="L38" s="56"/>
      <c r="S38" s="39"/>
      <c r="T38" s="39"/>
      <c r="U38" s="39"/>
      <c r="V38" s="39"/>
      <c r="W38" s="39"/>
      <c r="X38" s="39"/>
      <c r="Y38" s="39"/>
      <c r="Z38" s="39"/>
      <c r="AA38" s="39"/>
      <c r="AB38" s="39"/>
      <c r="AC38" s="39"/>
      <c r="AD38" s="39"/>
      <c r="AE38" s="39"/>
    </row>
    <row r="39" hidden="1" s="2" customFormat="1" ht="14.4" customHeight="1">
      <c r="A39" s="39"/>
      <c r="B39" s="40"/>
      <c r="C39" s="39"/>
      <c r="D39" s="39"/>
      <c r="E39" s="33" t="s">
        <v>49</v>
      </c>
      <c r="F39" s="138">
        <f>ROUND((SUM(BI174:BI181) + SUM(BI201:BI1066)),  2)</f>
        <v>0</v>
      </c>
      <c r="G39" s="39"/>
      <c r="H39" s="39"/>
      <c r="I39" s="139">
        <v>0</v>
      </c>
      <c r="J39" s="138">
        <f>0</f>
        <v>0</v>
      </c>
      <c r="K39" s="39"/>
      <c r="L39" s="56"/>
      <c r="S39" s="39"/>
      <c r="T39" s="39"/>
      <c r="U39" s="39"/>
      <c r="V39" s="39"/>
      <c r="W39" s="39"/>
      <c r="X39" s="39"/>
      <c r="Y39" s="39"/>
      <c r="Z39" s="39"/>
      <c r="AA39" s="39"/>
      <c r="AB39" s="39"/>
      <c r="AC39" s="39"/>
      <c r="AD39" s="39"/>
      <c r="AE39" s="39"/>
    </row>
    <row r="40" s="2" customFormat="1" ht="6.96" customHeight="1">
      <c r="A40" s="39"/>
      <c r="B40" s="40"/>
      <c r="C40" s="39"/>
      <c r="D40" s="39"/>
      <c r="E40" s="39"/>
      <c r="F40" s="39"/>
      <c r="G40" s="39"/>
      <c r="H40" s="39"/>
      <c r="I40" s="39"/>
      <c r="J40" s="39"/>
      <c r="K40" s="39"/>
      <c r="L40" s="56"/>
      <c r="S40" s="39"/>
      <c r="T40" s="39"/>
      <c r="U40" s="39"/>
      <c r="V40" s="39"/>
      <c r="W40" s="39"/>
      <c r="X40" s="39"/>
      <c r="Y40" s="39"/>
      <c r="Z40" s="39"/>
      <c r="AA40" s="39"/>
      <c r="AB40" s="39"/>
      <c r="AC40" s="39"/>
      <c r="AD40" s="39"/>
      <c r="AE40" s="39"/>
    </row>
    <row r="41" s="2" customFormat="1" ht="25.44" customHeight="1">
      <c r="A41" s="39"/>
      <c r="B41" s="40"/>
      <c r="C41" s="140"/>
      <c r="D41" s="141" t="s">
        <v>50</v>
      </c>
      <c r="E41" s="82"/>
      <c r="F41" s="82"/>
      <c r="G41" s="142" t="s">
        <v>51</v>
      </c>
      <c r="H41" s="143" t="s">
        <v>52</v>
      </c>
      <c r="I41" s="82"/>
      <c r="J41" s="144">
        <f>SUM(J32:J39)</f>
        <v>0</v>
      </c>
      <c r="K41" s="145"/>
      <c r="L41" s="56"/>
      <c r="S41" s="39"/>
      <c r="T41" s="39"/>
      <c r="U41" s="39"/>
      <c r="V41" s="39"/>
      <c r="W41" s="39"/>
      <c r="X41" s="39"/>
      <c r="Y41" s="39"/>
      <c r="Z41" s="39"/>
      <c r="AA41" s="39"/>
      <c r="AB41" s="39"/>
      <c r="AC41" s="39"/>
      <c r="AD41" s="39"/>
      <c r="AE41" s="39"/>
    </row>
    <row r="42" s="2" customFormat="1" ht="14.4" customHeight="1">
      <c r="A42" s="39"/>
      <c r="B42" s="40"/>
      <c r="C42" s="39"/>
      <c r="D42" s="39"/>
      <c r="E42" s="39"/>
      <c r="F42" s="39"/>
      <c r="G42" s="39"/>
      <c r="H42" s="39"/>
      <c r="I42" s="39"/>
      <c r="J42" s="39"/>
      <c r="K42" s="39"/>
      <c r="L42" s="56"/>
      <c r="S42" s="39"/>
      <c r="T42" s="39"/>
      <c r="U42" s="39"/>
      <c r="V42" s="39"/>
      <c r="W42" s="39"/>
      <c r="X42" s="39"/>
      <c r="Y42" s="39"/>
      <c r="Z42" s="39"/>
      <c r="AA42" s="39"/>
      <c r="AB42" s="39"/>
      <c r="AC42" s="39"/>
      <c r="AD42" s="39"/>
      <c r="AE42" s="39"/>
    </row>
    <row r="43" s="1" customFormat="1" ht="14.4" customHeight="1">
      <c r="B43" s="23"/>
      <c r="L43" s="23"/>
    </row>
    <row r="44" s="1" customFormat="1" ht="14.4" customHeight="1">
      <c r="B44" s="23"/>
      <c r="L44" s="23"/>
    </row>
    <row r="45" s="1" customFormat="1" ht="14.4" customHeight="1">
      <c r="B45" s="23"/>
      <c r="L45" s="23"/>
    </row>
    <row r="46" s="1" customFormat="1" ht="14.4" customHeight="1">
      <c r="B46" s="23"/>
      <c r="L46" s="23"/>
    </row>
    <row r="47" s="1" customFormat="1" ht="14.4" customHeight="1">
      <c r="B47" s="23"/>
      <c r="L47" s="23"/>
    </row>
    <row r="48" s="1" customFormat="1" ht="14.4" customHeight="1">
      <c r="B48" s="23"/>
      <c r="L48" s="23"/>
    </row>
    <row r="49" s="1" customFormat="1" ht="14.4" customHeight="1">
      <c r="B49" s="23"/>
      <c r="L49" s="23"/>
    </row>
    <row r="50" s="2" customFormat="1" ht="14.4" customHeight="1">
      <c r="B50" s="56"/>
      <c r="D50" s="57" t="s">
        <v>53</v>
      </c>
      <c r="E50" s="58"/>
      <c r="F50" s="58"/>
      <c r="G50" s="57" t="s">
        <v>54</v>
      </c>
      <c r="H50" s="58"/>
      <c r="I50" s="58"/>
      <c r="J50" s="58"/>
      <c r="K50" s="58"/>
      <c r="L50" s="56"/>
    </row>
    <row r="51">
      <c r="B51" s="23"/>
      <c r="L51" s="23"/>
    </row>
    <row r="52">
      <c r="B52" s="23"/>
      <c r="L52" s="23"/>
    </row>
    <row r="53">
      <c r="B53" s="23"/>
      <c r="L53" s="23"/>
    </row>
    <row r="54">
      <c r="B54" s="23"/>
      <c r="L54" s="23"/>
    </row>
    <row r="55">
      <c r="B55" s="23"/>
      <c r="L55" s="23"/>
    </row>
    <row r="56">
      <c r="B56" s="23"/>
      <c r="L56" s="23"/>
    </row>
    <row r="57">
      <c r="B57" s="23"/>
      <c r="L57" s="23"/>
    </row>
    <row r="58">
      <c r="B58" s="23"/>
      <c r="L58" s="23"/>
    </row>
    <row r="59">
      <c r="B59" s="23"/>
      <c r="L59" s="23"/>
    </row>
    <row r="60">
      <c r="B60" s="23"/>
      <c r="L60" s="23"/>
    </row>
    <row r="61" s="2" customFormat="1">
      <c r="A61" s="39"/>
      <c r="B61" s="40"/>
      <c r="C61" s="39"/>
      <c r="D61" s="59" t="s">
        <v>55</v>
      </c>
      <c r="E61" s="42"/>
      <c r="F61" s="146" t="s">
        <v>56</v>
      </c>
      <c r="G61" s="59" t="s">
        <v>55</v>
      </c>
      <c r="H61" s="42"/>
      <c r="I61" s="42"/>
      <c r="J61" s="147" t="s">
        <v>56</v>
      </c>
      <c r="K61" s="42"/>
      <c r="L61" s="56"/>
      <c r="S61" s="39"/>
      <c r="T61" s="39"/>
      <c r="U61" s="39"/>
      <c r="V61" s="39"/>
      <c r="W61" s="39"/>
      <c r="X61" s="39"/>
      <c r="Y61" s="39"/>
      <c r="Z61" s="39"/>
      <c r="AA61" s="39"/>
      <c r="AB61" s="39"/>
      <c r="AC61" s="39"/>
      <c r="AD61" s="39"/>
      <c r="AE61" s="39"/>
    </row>
    <row r="62">
      <c r="B62" s="23"/>
      <c r="L62" s="23"/>
    </row>
    <row r="63">
      <c r="B63" s="23"/>
      <c r="L63" s="23"/>
    </row>
    <row r="64">
      <c r="B64" s="23"/>
      <c r="L64" s="23"/>
    </row>
    <row r="65" s="2" customFormat="1">
      <c r="A65" s="39"/>
      <c r="B65" s="40"/>
      <c r="C65" s="39"/>
      <c r="D65" s="57" t="s">
        <v>57</v>
      </c>
      <c r="E65" s="60"/>
      <c r="F65" s="60"/>
      <c r="G65" s="57" t="s">
        <v>58</v>
      </c>
      <c r="H65" s="60"/>
      <c r="I65" s="60"/>
      <c r="J65" s="60"/>
      <c r="K65" s="60"/>
      <c r="L65" s="56"/>
      <c r="S65" s="39"/>
      <c r="T65" s="39"/>
      <c r="U65" s="39"/>
      <c r="V65" s="39"/>
      <c r="W65" s="39"/>
      <c r="X65" s="39"/>
      <c r="Y65" s="39"/>
      <c r="Z65" s="39"/>
      <c r="AA65" s="39"/>
      <c r="AB65" s="39"/>
      <c r="AC65" s="39"/>
      <c r="AD65" s="39"/>
      <c r="AE65" s="39"/>
    </row>
    <row r="66">
      <c r="B66" s="23"/>
      <c r="L66" s="23"/>
    </row>
    <row r="67">
      <c r="B67" s="23"/>
      <c r="L67" s="23"/>
    </row>
    <row r="68">
      <c r="B68" s="23"/>
      <c r="L68" s="23"/>
    </row>
    <row r="69">
      <c r="B69" s="23"/>
      <c r="L69" s="23"/>
    </row>
    <row r="70">
      <c r="B70" s="23"/>
      <c r="L70" s="23"/>
    </row>
    <row r="71">
      <c r="B71" s="23"/>
      <c r="L71" s="23"/>
    </row>
    <row r="72">
      <c r="B72" s="23"/>
      <c r="L72" s="23"/>
    </row>
    <row r="73">
      <c r="B73" s="23"/>
      <c r="L73" s="23"/>
    </row>
    <row r="74">
      <c r="B74" s="23"/>
      <c r="L74" s="23"/>
    </row>
    <row r="75">
      <c r="B75" s="23"/>
      <c r="L75" s="23"/>
    </row>
    <row r="76" s="2" customFormat="1">
      <c r="A76" s="39"/>
      <c r="B76" s="40"/>
      <c r="C76" s="39"/>
      <c r="D76" s="59" t="s">
        <v>55</v>
      </c>
      <c r="E76" s="42"/>
      <c r="F76" s="146" t="s">
        <v>56</v>
      </c>
      <c r="G76" s="59" t="s">
        <v>55</v>
      </c>
      <c r="H76" s="42"/>
      <c r="I76" s="42"/>
      <c r="J76" s="147" t="s">
        <v>56</v>
      </c>
      <c r="K76" s="42"/>
      <c r="L76" s="56"/>
      <c r="S76" s="39"/>
      <c r="T76" s="39"/>
      <c r="U76" s="39"/>
      <c r="V76" s="39"/>
      <c r="W76" s="39"/>
      <c r="X76" s="39"/>
      <c r="Y76" s="39"/>
      <c r="Z76" s="39"/>
      <c r="AA76" s="39"/>
      <c r="AB76" s="39"/>
      <c r="AC76" s="39"/>
      <c r="AD76" s="39"/>
      <c r="AE76" s="39"/>
    </row>
    <row r="77" s="2" customFormat="1" ht="14.4" customHeight="1">
      <c r="A77" s="39"/>
      <c r="B77" s="61"/>
      <c r="C77" s="62"/>
      <c r="D77" s="62"/>
      <c r="E77" s="62"/>
      <c r="F77" s="62"/>
      <c r="G77" s="62"/>
      <c r="H77" s="62"/>
      <c r="I77" s="62"/>
      <c r="J77" s="62"/>
      <c r="K77" s="62"/>
      <c r="L77" s="56"/>
      <c r="S77" s="39"/>
      <c r="T77" s="39"/>
      <c r="U77" s="39"/>
      <c r="V77" s="39"/>
      <c r="W77" s="39"/>
      <c r="X77" s="39"/>
      <c r="Y77" s="39"/>
      <c r="Z77" s="39"/>
      <c r="AA77" s="39"/>
      <c r="AB77" s="39"/>
      <c r="AC77" s="39"/>
      <c r="AD77" s="39"/>
      <c r="AE77" s="39"/>
    </row>
    <row r="81" s="2" customFormat="1" ht="6.96" customHeight="1">
      <c r="A81" s="39"/>
      <c r="B81" s="63"/>
      <c r="C81" s="64"/>
      <c r="D81" s="64"/>
      <c r="E81" s="64"/>
      <c r="F81" s="64"/>
      <c r="G81" s="64"/>
      <c r="H81" s="64"/>
      <c r="I81" s="64"/>
      <c r="J81" s="64"/>
      <c r="K81" s="64"/>
      <c r="L81" s="56"/>
      <c r="S81" s="39"/>
      <c r="T81" s="39"/>
      <c r="U81" s="39"/>
      <c r="V81" s="39"/>
      <c r="W81" s="39"/>
      <c r="X81" s="39"/>
      <c r="Y81" s="39"/>
      <c r="Z81" s="39"/>
      <c r="AA81" s="39"/>
      <c r="AB81" s="39"/>
      <c r="AC81" s="39"/>
      <c r="AD81" s="39"/>
      <c r="AE81" s="39"/>
    </row>
    <row r="82" s="2" customFormat="1" ht="24.96" customHeight="1">
      <c r="A82" s="39"/>
      <c r="B82" s="40"/>
      <c r="C82" s="24" t="s">
        <v>179</v>
      </c>
      <c r="D82" s="39"/>
      <c r="E82" s="39"/>
      <c r="F82" s="39"/>
      <c r="G82" s="39"/>
      <c r="H82" s="39"/>
      <c r="I82" s="39"/>
      <c r="J82" s="39"/>
      <c r="K82" s="39"/>
      <c r="L82" s="56"/>
      <c r="S82" s="39"/>
      <c r="T82" s="39"/>
      <c r="U82" s="39"/>
      <c r="V82" s="39"/>
      <c r="W82" s="39"/>
      <c r="X82" s="39"/>
      <c r="Y82" s="39"/>
      <c r="Z82" s="39"/>
      <c r="AA82" s="39"/>
      <c r="AB82" s="39"/>
      <c r="AC82" s="39"/>
      <c r="AD82" s="39"/>
      <c r="AE82" s="39"/>
    </row>
    <row r="83" s="2" customFormat="1" ht="6.96" customHeight="1">
      <c r="A83" s="39"/>
      <c r="B83" s="40"/>
      <c r="C83" s="39"/>
      <c r="D83" s="39"/>
      <c r="E83" s="39"/>
      <c r="F83" s="39"/>
      <c r="G83" s="39"/>
      <c r="H83" s="39"/>
      <c r="I83" s="39"/>
      <c r="J83" s="39"/>
      <c r="K83" s="39"/>
      <c r="L83" s="56"/>
      <c r="S83" s="39"/>
      <c r="T83" s="39"/>
      <c r="U83" s="39"/>
      <c r="V83" s="39"/>
      <c r="W83" s="39"/>
      <c r="X83" s="39"/>
      <c r="Y83" s="39"/>
      <c r="Z83" s="39"/>
      <c r="AA83" s="39"/>
      <c r="AB83" s="39"/>
      <c r="AC83" s="39"/>
      <c r="AD83" s="39"/>
      <c r="AE83" s="39"/>
    </row>
    <row r="84" s="2" customFormat="1" ht="12" customHeight="1">
      <c r="A84" s="39"/>
      <c r="B84" s="40"/>
      <c r="C84" s="33" t="s">
        <v>16</v>
      </c>
      <c r="D84" s="39"/>
      <c r="E84" s="39"/>
      <c r="F84" s="39"/>
      <c r="G84" s="39"/>
      <c r="H84" s="39"/>
      <c r="I84" s="39"/>
      <c r="J84" s="39"/>
      <c r="K84" s="39"/>
      <c r="L84" s="56"/>
      <c r="S84" s="39"/>
      <c r="T84" s="39"/>
      <c r="U84" s="39"/>
      <c r="V84" s="39"/>
      <c r="W84" s="39"/>
      <c r="X84" s="39"/>
      <c r="Y84" s="39"/>
      <c r="Z84" s="39"/>
      <c r="AA84" s="39"/>
      <c r="AB84" s="39"/>
      <c r="AC84" s="39"/>
      <c r="AD84" s="39"/>
      <c r="AE84" s="39"/>
    </row>
    <row r="85" s="2" customFormat="1" ht="16.5" customHeight="1">
      <c r="A85" s="39"/>
      <c r="B85" s="40"/>
      <c r="C85" s="39"/>
      <c r="D85" s="39"/>
      <c r="E85" s="130" t="str">
        <f>E7</f>
        <v>TR Blansko - rozš. R110kV, doplnění T103</v>
      </c>
      <c r="F85" s="33"/>
      <c r="G85" s="33"/>
      <c r="H85" s="33"/>
      <c r="I85" s="39"/>
      <c r="J85" s="39"/>
      <c r="K85" s="39"/>
      <c r="L85" s="56"/>
      <c r="S85" s="39"/>
      <c r="T85" s="39"/>
      <c r="U85" s="39"/>
      <c r="V85" s="39"/>
      <c r="W85" s="39"/>
      <c r="X85" s="39"/>
      <c r="Y85" s="39"/>
      <c r="Z85" s="39"/>
      <c r="AA85" s="39"/>
      <c r="AB85" s="39"/>
      <c r="AC85" s="39"/>
      <c r="AD85" s="39"/>
      <c r="AE85" s="39"/>
    </row>
    <row r="86" s="2" customFormat="1" ht="12" customHeight="1">
      <c r="A86" s="39"/>
      <c r="B86" s="40"/>
      <c r="C86" s="33" t="s">
        <v>175</v>
      </c>
      <c r="D86" s="39"/>
      <c r="E86" s="39"/>
      <c r="F86" s="39"/>
      <c r="G86" s="39"/>
      <c r="H86" s="39"/>
      <c r="I86" s="39"/>
      <c r="J86" s="39"/>
      <c r="K86" s="39"/>
      <c r="L86" s="56"/>
      <c r="S86" s="39"/>
      <c r="T86" s="39"/>
      <c r="U86" s="39"/>
      <c r="V86" s="39"/>
      <c r="W86" s="39"/>
      <c r="X86" s="39"/>
      <c r="Y86" s="39"/>
      <c r="Z86" s="39"/>
      <c r="AA86" s="39"/>
      <c r="AB86" s="39"/>
      <c r="AC86" s="39"/>
      <c r="AD86" s="39"/>
      <c r="AE86" s="39"/>
    </row>
    <row r="87" s="2" customFormat="1" ht="16.5" customHeight="1">
      <c r="A87" s="39"/>
      <c r="B87" s="40"/>
      <c r="C87" s="39"/>
      <c r="D87" s="39"/>
      <c r="E87" s="68" t="str">
        <f>E9</f>
        <v>CZD00038 (PS09) - Rozvodna 110 kV - technologie</v>
      </c>
      <c r="F87" s="39"/>
      <c r="G87" s="39"/>
      <c r="H87" s="39"/>
      <c r="I87" s="39"/>
      <c r="J87" s="39"/>
      <c r="K87" s="39"/>
      <c r="L87" s="56"/>
      <c r="S87" s="39"/>
      <c r="T87" s="39"/>
      <c r="U87" s="39"/>
      <c r="V87" s="39"/>
      <c r="W87" s="39"/>
      <c r="X87" s="39"/>
      <c r="Y87" s="39"/>
      <c r="Z87" s="39"/>
      <c r="AA87" s="39"/>
      <c r="AB87" s="39"/>
      <c r="AC87" s="39"/>
      <c r="AD87" s="39"/>
      <c r="AE87" s="39"/>
    </row>
    <row r="88" s="2" customFormat="1" ht="6.96" customHeight="1">
      <c r="A88" s="39"/>
      <c r="B88" s="40"/>
      <c r="C88" s="39"/>
      <c r="D88" s="39"/>
      <c r="E88" s="39"/>
      <c r="F88" s="39"/>
      <c r="G88" s="39"/>
      <c r="H88" s="39"/>
      <c r="I88" s="39"/>
      <c r="J88" s="39"/>
      <c r="K88" s="39"/>
      <c r="L88" s="56"/>
      <c r="S88" s="39"/>
      <c r="T88" s="39"/>
      <c r="U88" s="39"/>
      <c r="V88" s="39"/>
      <c r="W88" s="39"/>
      <c r="X88" s="39"/>
      <c r="Y88" s="39"/>
      <c r="Z88" s="39"/>
      <c r="AA88" s="39"/>
      <c r="AB88" s="39"/>
      <c r="AC88" s="39"/>
      <c r="AD88" s="39"/>
      <c r="AE88" s="39"/>
    </row>
    <row r="89" s="2" customFormat="1" ht="12" customHeight="1">
      <c r="A89" s="39"/>
      <c r="B89" s="40"/>
      <c r="C89" s="33" t="s">
        <v>20</v>
      </c>
      <c r="D89" s="39"/>
      <c r="E89" s="39"/>
      <c r="F89" s="28" t="str">
        <f>F12</f>
        <v>TR Blansko</v>
      </c>
      <c r="G89" s="39"/>
      <c r="H89" s="39"/>
      <c r="I89" s="33" t="s">
        <v>22</v>
      </c>
      <c r="J89" s="70" t="str">
        <f>IF(J12="","",J12)</f>
        <v>5. 10. 2021</v>
      </c>
      <c r="K89" s="39"/>
      <c r="L89" s="56"/>
      <c r="S89" s="39"/>
      <c r="T89" s="39"/>
      <c r="U89" s="39"/>
      <c r="V89" s="39"/>
      <c r="W89" s="39"/>
      <c r="X89" s="39"/>
      <c r="Y89" s="39"/>
      <c r="Z89" s="39"/>
      <c r="AA89" s="39"/>
      <c r="AB89" s="39"/>
      <c r="AC89" s="39"/>
      <c r="AD89" s="39"/>
      <c r="AE89" s="39"/>
    </row>
    <row r="90" s="2" customFormat="1" ht="6.96" customHeight="1">
      <c r="A90" s="39"/>
      <c r="B90" s="40"/>
      <c r="C90" s="39"/>
      <c r="D90" s="39"/>
      <c r="E90" s="39"/>
      <c r="F90" s="39"/>
      <c r="G90" s="39"/>
      <c r="H90" s="39"/>
      <c r="I90" s="39"/>
      <c r="J90" s="39"/>
      <c r="K90" s="39"/>
      <c r="L90" s="56"/>
      <c r="S90" s="39"/>
      <c r="T90" s="39"/>
      <c r="U90" s="39"/>
      <c r="V90" s="39"/>
      <c r="W90" s="39"/>
      <c r="X90" s="39"/>
      <c r="Y90" s="39"/>
      <c r="Z90" s="39"/>
      <c r="AA90" s="39"/>
      <c r="AB90" s="39"/>
      <c r="AC90" s="39"/>
      <c r="AD90" s="39"/>
      <c r="AE90" s="39"/>
    </row>
    <row r="91" s="2" customFormat="1" ht="25.65" customHeight="1">
      <c r="A91" s="39"/>
      <c r="B91" s="40"/>
      <c r="C91" s="33" t="s">
        <v>24</v>
      </c>
      <c r="D91" s="39"/>
      <c r="E91" s="39"/>
      <c r="F91" s="28" t="str">
        <f>E15</f>
        <v>EG.D, a.s.</v>
      </c>
      <c r="G91" s="39"/>
      <c r="H91" s="39"/>
      <c r="I91" s="33" t="s">
        <v>32</v>
      </c>
      <c r="J91" s="37" t="str">
        <f>E21</f>
        <v>OMEXOM GA Energo, s.r.o.</v>
      </c>
      <c r="K91" s="39"/>
      <c r="L91" s="56"/>
      <c r="S91" s="39"/>
      <c r="T91" s="39"/>
      <c r="U91" s="39"/>
      <c r="V91" s="39"/>
      <c r="W91" s="39"/>
      <c r="X91" s="39"/>
      <c r="Y91" s="39"/>
      <c r="Z91" s="39"/>
      <c r="AA91" s="39"/>
      <c r="AB91" s="39"/>
      <c r="AC91" s="39"/>
      <c r="AD91" s="39"/>
      <c r="AE91" s="39"/>
    </row>
    <row r="92" s="2" customFormat="1" ht="25.65" customHeight="1">
      <c r="A92" s="39"/>
      <c r="B92" s="40"/>
      <c r="C92" s="33" t="s">
        <v>30</v>
      </c>
      <c r="D92" s="39"/>
      <c r="E92" s="39"/>
      <c r="F92" s="28" t="str">
        <f>IF(E18="","",E18)</f>
        <v>Vyplň údaj</v>
      </c>
      <c r="G92" s="39"/>
      <c r="H92" s="39"/>
      <c r="I92" s="33" t="s">
        <v>37</v>
      </c>
      <c r="J92" s="37" t="str">
        <f>E24</f>
        <v>OMEXOM GA Energo, s.r.o.</v>
      </c>
      <c r="K92" s="39"/>
      <c r="L92" s="56"/>
      <c r="S92" s="39"/>
      <c r="T92" s="39"/>
      <c r="U92" s="39"/>
      <c r="V92" s="39"/>
      <c r="W92" s="39"/>
      <c r="X92" s="39"/>
      <c r="Y92" s="39"/>
      <c r="Z92" s="39"/>
      <c r="AA92" s="39"/>
      <c r="AB92" s="39"/>
      <c r="AC92" s="39"/>
      <c r="AD92" s="39"/>
      <c r="AE92" s="39"/>
    </row>
    <row r="93" s="2" customFormat="1" ht="10.32" customHeight="1">
      <c r="A93" s="39"/>
      <c r="B93" s="40"/>
      <c r="C93" s="39"/>
      <c r="D93" s="39"/>
      <c r="E93" s="39"/>
      <c r="F93" s="39"/>
      <c r="G93" s="39"/>
      <c r="H93" s="39"/>
      <c r="I93" s="39"/>
      <c r="J93" s="39"/>
      <c r="K93" s="39"/>
      <c r="L93" s="56"/>
      <c r="S93" s="39"/>
      <c r="T93" s="39"/>
      <c r="U93" s="39"/>
      <c r="V93" s="39"/>
      <c r="W93" s="39"/>
      <c r="X93" s="39"/>
      <c r="Y93" s="39"/>
      <c r="Z93" s="39"/>
      <c r="AA93" s="39"/>
      <c r="AB93" s="39"/>
      <c r="AC93" s="39"/>
      <c r="AD93" s="39"/>
      <c r="AE93" s="39"/>
    </row>
    <row r="94" s="2" customFormat="1" ht="29.28" customHeight="1">
      <c r="A94" s="39"/>
      <c r="B94" s="40"/>
      <c r="C94" s="148" t="s">
        <v>180</v>
      </c>
      <c r="D94" s="140"/>
      <c r="E94" s="140"/>
      <c r="F94" s="140"/>
      <c r="G94" s="140"/>
      <c r="H94" s="140"/>
      <c r="I94" s="140"/>
      <c r="J94" s="149" t="s">
        <v>181</v>
      </c>
      <c r="K94" s="140"/>
      <c r="L94" s="56"/>
      <c r="S94" s="39"/>
      <c r="T94" s="39"/>
      <c r="U94" s="39"/>
      <c r="V94" s="39"/>
      <c r="W94" s="39"/>
      <c r="X94" s="39"/>
      <c r="Y94" s="39"/>
      <c r="Z94" s="39"/>
      <c r="AA94" s="39"/>
      <c r="AB94" s="39"/>
      <c r="AC94" s="39"/>
      <c r="AD94" s="39"/>
      <c r="AE94" s="39"/>
    </row>
    <row r="95" s="2" customFormat="1" ht="10.32" customHeight="1">
      <c r="A95" s="39"/>
      <c r="B95" s="40"/>
      <c r="C95" s="39"/>
      <c r="D95" s="39"/>
      <c r="E95" s="39"/>
      <c r="F95" s="39"/>
      <c r="G95" s="39"/>
      <c r="H95" s="39"/>
      <c r="I95" s="39"/>
      <c r="J95" s="39"/>
      <c r="K95" s="39"/>
      <c r="L95" s="56"/>
      <c r="S95" s="39"/>
      <c r="T95" s="39"/>
      <c r="U95" s="39"/>
      <c r="V95" s="39"/>
      <c r="W95" s="39"/>
      <c r="X95" s="39"/>
      <c r="Y95" s="39"/>
      <c r="Z95" s="39"/>
      <c r="AA95" s="39"/>
      <c r="AB95" s="39"/>
      <c r="AC95" s="39"/>
      <c r="AD95" s="39"/>
      <c r="AE95" s="39"/>
    </row>
    <row r="96" s="2" customFormat="1" ht="22.8" customHeight="1">
      <c r="A96" s="39"/>
      <c r="B96" s="40"/>
      <c r="C96" s="150" t="s">
        <v>182</v>
      </c>
      <c r="D96" s="39"/>
      <c r="E96" s="39"/>
      <c r="F96" s="39"/>
      <c r="G96" s="39"/>
      <c r="H96" s="39"/>
      <c r="I96" s="39"/>
      <c r="J96" s="97">
        <f>J201</f>
        <v>0</v>
      </c>
      <c r="K96" s="39"/>
      <c r="L96" s="56"/>
      <c r="S96" s="39"/>
      <c r="T96" s="39"/>
      <c r="U96" s="39"/>
      <c r="V96" s="39"/>
      <c r="W96" s="39"/>
      <c r="X96" s="39"/>
      <c r="Y96" s="39"/>
      <c r="Z96" s="39"/>
      <c r="AA96" s="39"/>
      <c r="AB96" s="39"/>
      <c r="AC96" s="39"/>
      <c r="AD96" s="39"/>
      <c r="AE96" s="39"/>
      <c r="AU96" s="20" t="s">
        <v>183</v>
      </c>
    </row>
    <row r="97" s="9" customFormat="1" ht="24.96" customHeight="1">
      <c r="A97" s="9"/>
      <c r="B97" s="151"/>
      <c r="C97" s="9"/>
      <c r="D97" s="152" t="s">
        <v>3604</v>
      </c>
      <c r="E97" s="153"/>
      <c r="F97" s="153"/>
      <c r="G97" s="153"/>
      <c r="H97" s="153"/>
      <c r="I97" s="153"/>
      <c r="J97" s="154">
        <f>J202</f>
        <v>0</v>
      </c>
      <c r="K97" s="9"/>
      <c r="L97" s="151"/>
      <c r="S97" s="9"/>
      <c r="T97" s="9"/>
      <c r="U97" s="9"/>
      <c r="V97" s="9"/>
      <c r="W97" s="9"/>
      <c r="X97" s="9"/>
      <c r="Y97" s="9"/>
      <c r="Z97" s="9"/>
      <c r="AA97" s="9"/>
      <c r="AB97" s="9"/>
      <c r="AC97" s="9"/>
      <c r="AD97" s="9"/>
      <c r="AE97" s="9"/>
    </row>
    <row r="98" s="10" customFormat="1" ht="19.92" customHeight="1">
      <c r="A98" s="10"/>
      <c r="B98" s="155"/>
      <c r="C98" s="10"/>
      <c r="D98" s="156" t="s">
        <v>3605</v>
      </c>
      <c r="E98" s="157"/>
      <c r="F98" s="157"/>
      <c r="G98" s="157"/>
      <c r="H98" s="157"/>
      <c r="I98" s="157"/>
      <c r="J98" s="158">
        <f>J203</f>
        <v>0</v>
      </c>
      <c r="K98" s="10"/>
      <c r="L98" s="155"/>
      <c r="S98" s="10"/>
      <c r="T98" s="10"/>
      <c r="U98" s="10"/>
      <c r="V98" s="10"/>
      <c r="W98" s="10"/>
      <c r="X98" s="10"/>
      <c r="Y98" s="10"/>
      <c r="Z98" s="10"/>
      <c r="AA98" s="10"/>
      <c r="AB98" s="10"/>
      <c r="AC98" s="10"/>
      <c r="AD98" s="10"/>
      <c r="AE98" s="10"/>
    </row>
    <row r="99" s="10" customFormat="1" ht="19.92" customHeight="1">
      <c r="A99" s="10"/>
      <c r="B99" s="155"/>
      <c r="C99" s="10"/>
      <c r="D99" s="156" t="s">
        <v>3606</v>
      </c>
      <c r="E99" s="157"/>
      <c r="F99" s="157"/>
      <c r="G99" s="157"/>
      <c r="H99" s="157"/>
      <c r="I99" s="157"/>
      <c r="J99" s="158">
        <f>J215</f>
        <v>0</v>
      </c>
      <c r="K99" s="10"/>
      <c r="L99" s="155"/>
      <c r="S99" s="10"/>
      <c r="T99" s="10"/>
      <c r="U99" s="10"/>
      <c r="V99" s="10"/>
      <c r="W99" s="10"/>
      <c r="X99" s="10"/>
      <c r="Y99" s="10"/>
      <c r="Z99" s="10"/>
      <c r="AA99" s="10"/>
      <c r="AB99" s="10"/>
      <c r="AC99" s="10"/>
      <c r="AD99" s="10"/>
      <c r="AE99" s="10"/>
    </row>
    <row r="100" s="10" customFormat="1" ht="19.92" customHeight="1">
      <c r="A100" s="10"/>
      <c r="B100" s="155"/>
      <c r="C100" s="10"/>
      <c r="D100" s="156" t="s">
        <v>5404</v>
      </c>
      <c r="E100" s="157"/>
      <c r="F100" s="157"/>
      <c r="G100" s="157"/>
      <c r="H100" s="157"/>
      <c r="I100" s="157"/>
      <c r="J100" s="158">
        <f>J225</f>
        <v>0</v>
      </c>
      <c r="K100" s="10"/>
      <c r="L100" s="155"/>
      <c r="S100" s="10"/>
      <c r="T100" s="10"/>
      <c r="U100" s="10"/>
      <c r="V100" s="10"/>
      <c r="W100" s="10"/>
      <c r="X100" s="10"/>
      <c r="Y100" s="10"/>
      <c r="Z100" s="10"/>
      <c r="AA100" s="10"/>
      <c r="AB100" s="10"/>
      <c r="AC100" s="10"/>
      <c r="AD100" s="10"/>
      <c r="AE100" s="10"/>
    </row>
    <row r="101" s="9" customFormat="1" ht="24.96" customHeight="1">
      <c r="A101" s="9"/>
      <c r="B101" s="151"/>
      <c r="C101" s="9"/>
      <c r="D101" s="152" t="s">
        <v>468</v>
      </c>
      <c r="E101" s="153"/>
      <c r="F101" s="153"/>
      <c r="G101" s="153"/>
      <c r="H101" s="153"/>
      <c r="I101" s="153"/>
      <c r="J101" s="154">
        <f>J227</f>
        <v>0</v>
      </c>
      <c r="K101" s="9"/>
      <c r="L101" s="151"/>
      <c r="S101" s="9"/>
      <c r="T101" s="9"/>
      <c r="U101" s="9"/>
      <c r="V101" s="9"/>
      <c r="W101" s="9"/>
      <c r="X101" s="9"/>
      <c r="Y101" s="9"/>
      <c r="Z101" s="9"/>
      <c r="AA101" s="9"/>
      <c r="AB101" s="9"/>
      <c r="AC101" s="9"/>
      <c r="AD101" s="9"/>
      <c r="AE101" s="9"/>
    </row>
    <row r="102" s="10" customFormat="1" ht="19.92" customHeight="1">
      <c r="A102" s="10"/>
      <c r="B102" s="155"/>
      <c r="C102" s="10"/>
      <c r="D102" s="156" t="s">
        <v>5405</v>
      </c>
      <c r="E102" s="157"/>
      <c r="F102" s="157"/>
      <c r="G102" s="157"/>
      <c r="H102" s="157"/>
      <c r="I102" s="157"/>
      <c r="J102" s="158">
        <f>J228</f>
        <v>0</v>
      </c>
      <c r="K102" s="10"/>
      <c r="L102" s="155"/>
      <c r="S102" s="10"/>
      <c r="T102" s="10"/>
      <c r="U102" s="10"/>
      <c r="V102" s="10"/>
      <c r="W102" s="10"/>
      <c r="X102" s="10"/>
      <c r="Y102" s="10"/>
      <c r="Z102" s="10"/>
      <c r="AA102" s="10"/>
      <c r="AB102" s="10"/>
      <c r="AC102" s="10"/>
      <c r="AD102" s="10"/>
      <c r="AE102" s="10"/>
    </row>
    <row r="103" s="10" customFormat="1" ht="19.92" customHeight="1">
      <c r="A103" s="10"/>
      <c r="B103" s="155"/>
      <c r="C103" s="10"/>
      <c r="D103" s="156" t="s">
        <v>5406</v>
      </c>
      <c r="E103" s="157"/>
      <c r="F103" s="157"/>
      <c r="G103" s="157"/>
      <c r="H103" s="157"/>
      <c r="I103" s="157"/>
      <c r="J103" s="158">
        <f>J251</f>
        <v>0</v>
      </c>
      <c r="K103" s="10"/>
      <c r="L103" s="155"/>
      <c r="S103" s="10"/>
      <c r="T103" s="10"/>
      <c r="U103" s="10"/>
      <c r="V103" s="10"/>
      <c r="W103" s="10"/>
      <c r="X103" s="10"/>
      <c r="Y103" s="10"/>
      <c r="Z103" s="10"/>
      <c r="AA103" s="10"/>
      <c r="AB103" s="10"/>
      <c r="AC103" s="10"/>
      <c r="AD103" s="10"/>
      <c r="AE103" s="10"/>
    </row>
    <row r="104" s="10" customFormat="1" ht="19.92" customHeight="1">
      <c r="A104" s="10"/>
      <c r="B104" s="155"/>
      <c r="C104" s="10"/>
      <c r="D104" s="156" t="s">
        <v>5407</v>
      </c>
      <c r="E104" s="157"/>
      <c r="F104" s="157"/>
      <c r="G104" s="157"/>
      <c r="H104" s="157"/>
      <c r="I104" s="157"/>
      <c r="J104" s="158">
        <f>J275</f>
        <v>0</v>
      </c>
      <c r="K104" s="10"/>
      <c r="L104" s="155"/>
      <c r="S104" s="10"/>
      <c r="T104" s="10"/>
      <c r="U104" s="10"/>
      <c r="V104" s="10"/>
      <c r="W104" s="10"/>
      <c r="X104" s="10"/>
      <c r="Y104" s="10"/>
      <c r="Z104" s="10"/>
      <c r="AA104" s="10"/>
      <c r="AB104" s="10"/>
      <c r="AC104" s="10"/>
      <c r="AD104" s="10"/>
      <c r="AE104" s="10"/>
    </row>
    <row r="105" s="10" customFormat="1" ht="14.88" customHeight="1">
      <c r="A105" s="10"/>
      <c r="B105" s="155"/>
      <c r="C105" s="10"/>
      <c r="D105" s="156" t="s">
        <v>5408</v>
      </c>
      <c r="E105" s="157"/>
      <c r="F105" s="157"/>
      <c r="G105" s="157"/>
      <c r="H105" s="157"/>
      <c r="I105" s="157"/>
      <c r="J105" s="158">
        <f>J276</f>
        <v>0</v>
      </c>
      <c r="K105" s="10"/>
      <c r="L105" s="155"/>
      <c r="S105" s="10"/>
      <c r="T105" s="10"/>
      <c r="U105" s="10"/>
      <c r="V105" s="10"/>
      <c r="W105" s="10"/>
      <c r="X105" s="10"/>
      <c r="Y105" s="10"/>
      <c r="Z105" s="10"/>
      <c r="AA105" s="10"/>
      <c r="AB105" s="10"/>
      <c r="AC105" s="10"/>
      <c r="AD105" s="10"/>
      <c r="AE105" s="10"/>
    </row>
    <row r="106" s="10" customFormat="1" ht="14.88" customHeight="1">
      <c r="A106" s="10"/>
      <c r="B106" s="155"/>
      <c r="C106" s="10"/>
      <c r="D106" s="156" t="s">
        <v>5409</v>
      </c>
      <c r="E106" s="157"/>
      <c r="F106" s="157"/>
      <c r="G106" s="157"/>
      <c r="H106" s="157"/>
      <c r="I106" s="157"/>
      <c r="J106" s="158">
        <f>J287</f>
        <v>0</v>
      </c>
      <c r="K106" s="10"/>
      <c r="L106" s="155"/>
      <c r="S106" s="10"/>
      <c r="T106" s="10"/>
      <c r="U106" s="10"/>
      <c r="V106" s="10"/>
      <c r="W106" s="10"/>
      <c r="X106" s="10"/>
      <c r="Y106" s="10"/>
      <c r="Z106" s="10"/>
      <c r="AA106" s="10"/>
      <c r="AB106" s="10"/>
      <c r="AC106" s="10"/>
      <c r="AD106" s="10"/>
      <c r="AE106" s="10"/>
    </row>
    <row r="107" s="10" customFormat="1" ht="14.88" customHeight="1">
      <c r="A107" s="10"/>
      <c r="B107" s="155"/>
      <c r="C107" s="10"/>
      <c r="D107" s="156" t="s">
        <v>5410</v>
      </c>
      <c r="E107" s="157"/>
      <c r="F107" s="157"/>
      <c r="G107" s="157"/>
      <c r="H107" s="157"/>
      <c r="I107" s="157"/>
      <c r="J107" s="158">
        <f>J302</f>
        <v>0</v>
      </c>
      <c r="K107" s="10"/>
      <c r="L107" s="155"/>
      <c r="S107" s="10"/>
      <c r="T107" s="10"/>
      <c r="U107" s="10"/>
      <c r="V107" s="10"/>
      <c r="W107" s="10"/>
      <c r="X107" s="10"/>
      <c r="Y107" s="10"/>
      <c r="Z107" s="10"/>
      <c r="AA107" s="10"/>
      <c r="AB107" s="10"/>
      <c r="AC107" s="10"/>
      <c r="AD107" s="10"/>
      <c r="AE107" s="10"/>
    </row>
    <row r="108" s="10" customFormat="1" ht="14.88" customHeight="1">
      <c r="A108" s="10"/>
      <c r="B108" s="155"/>
      <c r="C108" s="10"/>
      <c r="D108" s="156" t="s">
        <v>5411</v>
      </c>
      <c r="E108" s="157"/>
      <c r="F108" s="157"/>
      <c r="G108" s="157"/>
      <c r="H108" s="157"/>
      <c r="I108" s="157"/>
      <c r="J108" s="158">
        <f>J317</f>
        <v>0</v>
      </c>
      <c r="K108" s="10"/>
      <c r="L108" s="155"/>
      <c r="S108" s="10"/>
      <c r="T108" s="10"/>
      <c r="U108" s="10"/>
      <c r="V108" s="10"/>
      <c r="W108" s="10"/>
      <c r="X108" s="10"/>
      <c r="Y108" s="10"/>
      <c r="Z108" s="10"/>
      <c r="AA108" s="10"/>
      <c r="AB108" s="10"/>
      <c r="AC108" s="10"/>
      <c r="AD108" s="10"/>
      <c r="AE108" s="10"/>
    </row>
    <row r="109" s="10" customFormat="1" ht="14.88" customHeight="1">
      <c r="A109" s="10"/>
      <c r="B109" s="155"/>
      <c r="C109" s="10"/>
      <c r="D109" s="156" t="s">
        <v>5412</v>
      </c>
      <c r="E109" s="157"/>
      <c r="F109" s="157"/>
      <c r="G109" s="157"/>
      <c r="H109" s="157"/>
      <c r="I109" s="157"/>
      <c r="J109" s="158">
        <f>J334</f>
        <v>0</v>
      </c>
      <c r="K109" s="10"/>
      <c r="L109" s="155"/>
      <c r="S109" s="10"/>
      <c r="T109" s="10"/>
      <c r="U109" s="10"/>
      <c r="V109" s="10"/>
      <c r="W109" s="10"/>
      <c r="X109" s="10"/>
      <c r="Y109" s="10"/>
      <c r="Z109" s="10"/>
      <c r="AA109" s="10"/>
      <c r="AB109" s="10"/>
      <c r="AC109" s="10"/>
      <c r="AD109" s="10"/>
      <c r="AE109" s="10"/>
    </row>
    <row r="110" s="10" customFormat="1" ht="14.88" customHeight="1">
      <c r="A110" s="10"/>
      <c r="B110" s="155"/>
      <c r="C110" s="10"/>
      <c r="D110" s="156" t="s">
        <v>5413</v>
      </c>
      <c r="E110" s="157"/>
      <c r="F110" s="157"/>
      <c r="G110" s="157"/>
      <c r="H110" s="157"/>
      <c r="I110" s="157"/>
      <c r="J110" s="158">
        <f>J349</f>
        <v>0</v>
      </c>
      <c r="K110" s="10"/>
      <c r="L110" s="155"/>
      <c r="S110" s="10"/>
      <c r="T110" s="10"/>
      <c r="U110" s="10"/>
      <c r="V110" s="10"/>
      <c r="W110" s="10"/>
      <c r="X110" s="10"/>
      <c r="Y110" s="10"/>
      <c r="Z110" s="10"/>
      <c r="AA110" s="10"/>
      <c r="AB110" s="10"/>
      <c r="AC110" s="10"/>
      <c r="AD110" s="10"/>
      <c r="AE110" s="10"/>
    </row>
    <row r="111" s="10" customFormat="1" ht="14.88" customHeight="1">
      <c r="A111" s="10"/>
      <c r="B111" s="155"/>
      <c r="C111" s="10"/>
      <c r="D111" s="156" t="s">
        <v>5414</v>
      </c>
      <c r="E111" s="157"/>
      <c r="F111" s="157"/>
      <c r="G111" s="157"/>
      <c r="H111" s="157"/>
      <c r="I111" s="157"/>
      <c r="J111" s="158">
        <f>J366</f>
        <v>0</v>
      </c>
      <c r="K111" s="10"/>
      <c r="L111" s="155"/>
      <c r="S111" s="10"/>
      <c r="T111" s="10"/>
      <c r="U111" s="10"/>
      <c r="V111" s="10"/>
      <c r="W111" s="10"/>
      <c r="X111" s="10"/>
      <c r="Y111" s="10"/>
      <c r="Z111" s="10"/>
      <c r="AA111" s="10"/>
      <c r="AB111" s="10"/>
      <c r="AC111" s="10"/>
      <c r="AD111" s="10"/>
      <c r="AE111" s="10"/>
    </row>
    <row r="112" s="10" customFormat="1" ht="14.88" customHeight="1">
      <c r="A112" s="10"/>
      <c r="B112" s="155"/>
      <c r="C112" s="10"/>
      <c r="D112" s="156" t="s">
        <v>5415</v>
      </c>
      <c r="E112" s="157"/>
      <c r="F112" s="157"/>
      <c r="G112" s="157"/>
      <c r="H112" s="157"/>
      <c r="I112" s="157"/>
      <c r="J112" s="158">
        <f>J381</f>
        <v>0</v>
      </c>
      <c r="K112" s="10"/>
      <c r="L112" s="155"/>
      <c r="S112" s="10"/>
      <c r="T112" s="10"/>
      <c r="U112" s="10"/>
      <c r="V112" s="10"/>
      <c r="W112" s="10"/>
      <c r="X112" s="10"/>
      <c r="Y112" s="10"/>
      <c r="Z112" s="10"/>
      <c r="AA112" s="10"/>
      <c r="AB112" s="10"/>
      <c r="AC112" s="10"/>
      <c r="AD112" s="10"/>
      <c r="AE112" s="10"/>
    </row>
    <row r="113" s="10" customFormat="1" ht="14.88" customHeight="1">
      <c r="A113" s="10"/>
      <c r="B113" s="155"/>
      <c r="C113" s="10"/>
      <c r="D113" s="156" t="s">
        <v>5416</v>
      </c>
      <c r="E113" s="157"/>
      <c r="F113" s="157"/>
      <c r="G113" s="157"/>
      <c r="H113" s="157"/>
      <c r="I113" s="157"/>
      <c r="J113" s="158">
        <f>J398</f>
        <v>0</v>
      </c>
      <c r="K113" s="10"/>
      <c r="L113" s="155"/>
      <c r="S113" s="10"/>
      <c r="T113" s="10"/>
      <c r="U113" s="10"/>
      <c r="V113" s="10"/>
      <c r="W113" s="10"/>
      <c r="X113" s="10"/>
      <c r="Y113" s="10"/>
      <c r="Z113" s="10"/>
      <c r="AA113" s="10"/>
      <c r="AB113" s="10"/>
      <c r="AC113" s="10"/>
      <c r="AD113" s="10"/>
      <c r="AE113" s="10"/>
    </row>
    <row r="114" s="10" customFormat="1" ht="14.88" customHeight="1">
      <c r="A114" s="10"/>
      <c r="B114" s="155"/>
      <c r="C114" s="10"/>
      <c r="D114" s="156" t="s">
        <v>5417</v>
      </c>
      <c r="E114" s="157"/>
      <c r="F114" s="157"/>
      <c r="G114" s="157"/>
      <c r="H114" s="157"/>
      <c r="I114" s="157"/>
      <c r="J114" s="158">
        <f>J415</f>
        <v>0</v>
      </c>
      <c r="K114" s="10"/>
      <c r="L114" s="155"/>
      <c r="S114" s="10"/>
      <c r="T114" s="10"/>
      <c r="U114" s="10"/>
      <c r="V114" s="10"/>
      <c r="W114" s="10"/>
      <c r="X114" s="10"/>
      <c r="Y114" s="10"/>
      <c r="Z114" s="10"/>
      <c r="AA114" s="10"/>
      <c r="AB114" s="10"/>
      <c r="AC114" s="10"/>
      <c r="AD114" s="10"/>
      <c r="AE114" s="10"/>
    </row>
    <row r="115" s="10" customFormat="1" ht="14.88" customHeight="1">
      <c r="A115" s="10"/>
      <c r="B115" s="155"/>
      <c r="C115" s="10"/>
      <c r="D115" s="156" t="s">
        <v>5418</v>
      </c>
      <c r="E115" s="157"/>
      <c r="F115" s="157"/>
      <c r="G115" s="157"/>
      <c r="H115" s="157"/>
      <c r="I115" s="157"/>
      <c r="J115" s="158">
        <f>J418</f>
        <v>0</v>
      </c>
      <c r="K115" s="10"/>
      <c r="L115" s="155"/>
      <c r="S115" s="10"/>
      <c r="T115" s="10"/>
      <c r="U115" s="10"/>
      <c r="V115" s="10"/>
      <c r="W115" s="10"/>
      <c r="X115" s="10"/>
      <c r="Y115" s="10"/>
      <c r="Z115" s="10"/>
      <c r="AA115" s="10"/>
      <c r="AB115" s="10"/>
      <c r="AC115" s="10"/>
      <c r="AD115" s="10"/>
      <c r="AE115" s="10"/>
    </row>
    <row r="116" s="10" customFormat="1" ht="14.88" customHeight="1">
      <c r="A116" s="10"/>
      <c r="B116" s="155"/>
      <c r="C116" s="10"/>
      <c r="D116" s="156" t="s">
        <v>5419</v>
      </c>
      <c r="E116" s="157"/>
      <c r="F116" s="157"/>
      <c r="G116" s="157"/>
      <c r="H116" s="157"/>
      <c r="I116" s="157"/>
      <c r="J116" s="158">
        <f>J420</f>
        <v>0</v>
      </c>
      <c r="K116" s="10"/>
      <c r="L116" s="155"/>
      <c r="S116" s="10"/>
      <c r="T116" s="10"/>
      <c r="U116" s="10"/>
      <c r="V116" s="10"/>
      <c r="W116" s="10"/>
      <c r="X116" s="10"/>
      <c r="Y116" s="10"/>
      <c r="Z116" s="10"/>
      <c r="AA116" s="10"/>
      <c r="AB116" s="10"/>
      <c r="AC116" s="10"/>
      <c r="AD116" s="10"/>
      <c r="AE116" s="10"/>
    </row>
    <row r="117" s="10" customFormat="1" ht="14.88" customHeight="1">
      <c r="A117" s="10"/>
      <c r="B117" s="155"/>
      <c r="C117" s="10"/>
      <c r="D117" s="156" t="s">
        <v>5420</v>
      </c>
      <c r="E117" s="157"/>
      <c r="F117" s="157"/>
      <c r="G117" s="157"/>
      <c r="H117" s="157"/>
      <c r="I117" s="157"/>
      <c r="J117" s="158">
        <f>J435</f>
        <v>0</v>
      </c>
      <c r="K117" s="10"/>
      <c r="L117" s="155"/>
      <c r="S117" s="10"/>
      <c r="T117" s="10"/>
      <c r="U117" s="10"/>
      <c r="V117" s="10"/>
      <c r="W117" s="10"/>
      <c r="X117" s="10"/>
      <c r="Y117" s="10"/>
      <c r="Z117" s="10"/>
      <c r="AA117" s="10"/>
      <c r="AB117" s="10"/>
      <c r="AC117" s="10"/>
      <c r="AD117" s="10"/>
      <c r="AE117" s="10"/>
    </row>
    <row r="118" s="10" customFormat="1" ht="19.92" customHeight="1">
      <c r="A118" s="10"/>
      <c r="B118" s="155"/>
      <c r="C118" s="10"/>
      <c r="D118" s="156" t="s">
        <v>5421</v>
      </c>
      <c r="E118" s="157"/>
      <c r="F118" s="157"/>
      <c r="G118" s="157"/>
      <c r="H118" s="157"/>
      <c r="I118" s="157"/>
      <c r="J118" s="158">
        <f>J437</f>
        <v>0</v>
      </c>
      <c r="K118" s="10"/>
      <c r="L118" s="155"/>
      <c r="S118" s="10"/>
      <c r="T118" s="10"/>
      <c r="U118" s="10"/>
      <c r="V118" s="10"/>
      <c r="W118" s="10"/>
      <c r="X118" s="10"/>
      <c r="Y118" s="10"/>
      <c r="Z118" s="10"/>
      <c r="AA118" s="10"/>
      <c r="AB118" s="10"/>
      <c r="AC118" s="10"/>
      <c r="AD118" s="10"/>
      <c r="AE118" s="10"/>
    </row>
    <row r="119" s="10" customFormat="1" ht="14.88" customHeight="1">
      <c r="A119" s="10"/>
      <c r="B119" s="155"/>
      <c r="C119" s="10"/>
      <c r="D119" s="156" t="s">
        <v>5422</v>
      </c>
      <c r="E119" s="157"/>
      <c r="F119" s="157"/>
      <c r="G119" s="157"/>
      <c r="H119" s="157"/>
      <c r="I119" s="157"/>
      <c r="J119" s="158">
        <f>J438</f>
        <v>0</v>
      </c>
      <c r="K119" s="10"/>
      <c r="L119" s="155"/>
      <c r="S119" s="10"/>
      <c r="T119" s="10"/>
      <c r="U119" s="10"/>
      <c r="V119" s="10"/>
      <c r="W119" s="10"/>
      <c r="X119" s="10"/>
      <c r="Y119" s="10"/>
      <c r="Z119" s="10"/>
      <c r="AA119" s="10"/>
      <c r="AB119" s="10"/>
      <c r="AC119" s="10"/>
      <c r="AD119" s="10"/>
      <c r="AE119" s="10"/>
    </row>
    <row r="120" s="10" customFormat="1" ht="14.88" customHeight="1">
      <c r="A120" s="10"/>
      <c r="B120" s="155"/>
      <c r="C120" s="10"/>
      <c r="D120" s="156" t="s">
        <v>5423</v>
      </c>
      <c r="E120" s="157"/>
      <c r="F120" s="157"/>
      <c r="G120" s="157"/>
      <c r="H120" s="157"/>
      <c r="I120" s="157"/>
      <c r="J120" s="158">
        <f>J450</f>
        <v>0</v>
      </c>
      <c r="K120" s="10"/>
      <c r="L120" s="155"/>
      <c r="S120" s="10"/>
      <c r="T120" s="10"/>
      <c r="U120" s="10"/>
      <c r="V120" s="10"/>
      <c r="W120" s="10"/>
      <c r="X120" s="10"/>
      <c r="Y120" s="10"/>
      <c r="Z120" s="10"/>
      <c r="AA120" s="10"/>
      <c r="AB120" s="10"/>
      <c r="AC120" s="10"/>
      <c r="AD120" s="10"/>
      <c r="AE120" s="10"/>
    </row>
    <row r="121" s="10" customFormat="1" ht="14.88" customHeight="1">
      <c r="A121" s="10"/>
      <c r="B121" s="155"/>
      <c r="C121" s="10"/>
      <c r="D121" s="156" t="s">
        <v>5424</v>
      </c>
      <c r="E121" s="157"/>
      <c r="F121" s="157"/>
      <c r="G121" s="157"/>
      <c r="H121" s="157"/>
      <c r="I121" s="157"/>
      <c r="J121" s="158">
        <f>J462</f>
        <v>0</v>
      </c>
      <c r="K121" s="10"/>
      <c r="L121" s="155"/>
      <c r="S121" s="10"/>
      <c r="T121" s="10"/>
      <c r="U121" s="10"/>
      <c r="V121" s="10"/>
      <c r="W121" s="10"/>
      <c r="X121" s="10"/>
      <c r="Y121" s="10"/>
      <c r="Z121" s="10"/>
      <c r="AA121" s="10"/>
      <c r="AB121" s="10"/>
      <c r="AC121" s="10"/>
      <c r="AD121" s="10"/>
      <c r="AE121" s="10"/>
    </row>
    <row r="122" s="10" customFormat="1" ht="14.88" customHeight="1">
      <c r="A122" s="10"/>
      <c r="B122" s="155"/>
      <c r="C122" s="10"/>
      <c r="D122" s="156" t="s">
        <v>5425</v>
      </c>
      <c r="E122" s="157"/>
      <c r="F122" s="157"/>
      <c r="G122" s="157"/>
      <c r="H122" s="157"/>
      <c r="I122" s="157"/>
      <c r="J122" s="158">
        <f>J475</f>
        <v>0</v>
      </c>
      <c r="K122" s="10"/>
      <c r="L122" s="155"/>
      <c r="S122" s="10"/>
      <c r="T122" s="10"/>
      <c r="U122" s="10"/>
      <c r="V122" s="10"/>
      <c r="W122" s="10"/>
      <c r="X122" s="10"/>
      <c r="Y122" s="10"/>
      <c r="Z122" s="10"/>
      <c r="AA122" s="10"/>
      <c r="AB122" s="10"/>
      <c r="AC122" s="10"/>
      <c r="AD122" s="10"/>
      <c r="AE122" s="10"/>
    </row>
    <row r="123" s="10" customFormat="1" ht="14.88" customHeight="1">
      <c r="A123" s="10"/>
      <c r="B123" s="155"/>
      <c r="C123" s="10"/>
      <c r="D123" s="156" t="s">
        <v>5426</v>
      </c>
      <c r="E123" s="157"/>
      <c r="F123" s="157"/>
      <c r="G123" s="157"/>
      <c r="H123" s="157"/>
      <c r="I123" s="157"/>
      <c r="J123" s="158">
        <f>J488</f>
        <v>0</v>
      </c>
      <c r="K123" s="10"/>
      <c r="L123" s="155"/>
      <c r="S123" s="10"/>
      <c r="T123" s="10"/>
      <c r="U123" s="10"/>
      <c r="V123" s="10"/>
      <c r="W123" s="10"/>
      <c r="X123" s="10"/>
      <c r="Y123" s="10"/>
      <c r="Z123" s="10"/>
      <c r="AA123" s="10"/>
      <c r="AB123" s="10"/>
      <c r="AC123" s="10"/>
      <c r="AD123" s="10"/>
      <c r="AE123" s="10"/>
    </row>
    <row r="124" s="10" customFormat="1" ht="14.88" customHeight="1">
      <c r="A124" s="10"/>
      <c r="B124" s="155"/>
      <c r="C124" s="10"/>
      <c r="D124" s="156" t="s">
        <v>5427</v>
      </c>
      <c r="E124" s="157"/>
      <c r="F124" s="157"/>
      <c r="G124" s="157"/>
      <c r="H124" s="157"/>
      <c r="I124" s="157"/>
      <c r="J124" s="158">
        <f>J501</f>
        <v>0</v>
      </c>
      <c r="K124" s="10"/>
      <c r="L124" s="155"/>
      <c r="S124" s="10"/>
      <c r="T124" s="10"/>
      <c r="U124" s="10"/>
      <c r="V124" s="10"/>
      <c r="W124" s="10"/>
      <c r="X124" s="10"/>
      <c r="Y124" s="10"/>
      <c r="Z124" s="10"/>
      <c r="AA124" s="10"/>
      <c r="AB124" s="10"/>
      <c r="AC124" s="10"/>
      <c r="AD124" s="10"/>
      <c r="AE124" s="10"/>
    </row>
    <row r="125" s="10" customFormat="1" ht="14.88" customHeight="1">
      <c r="A125" s="10"/>
      <c r="B125" s="155"/>
      <c r="C125" s="10"/>
      <c r="D125" s="156" t="s">
        <v>5428</v>
      </c>
      <c r="E125" s="157"/>
      <c r="F125" s="157"/>
      <c r="G125" s="157"/>
      <c r="H125" s="157"/>
      <c r="I125" s="157"/>
      <c r="J125" s="158">
        <f>J515</f>
        <v>0</v>
      </c>
      <c r="K125" s="10"/>
      <c r="L125" s="155"/>
      <c r="S125" s="10"/>
      <c r="T125" s="10"/>
      <c r="U125" s="10"/>
      <c r="V125" s="10"/>
      <c r="W125" s="10"/>
      <c r="X125" s="10"/>
      <c r="Y125" s="10"/>
      <c r="Z125" s="10"/>
      <c r="AA125" s="10"/>
      <c r="AB125" s="10"/>
      <c r="AC125" s="10"/>
      <c r="AD125" s="10"/>
      <c r="AE125" s="10"/>
    </row>
    <row r="126" s="10" customFormat="1" ht="14.88" customHeight="1">
      <c r="A126" s="10"/>
      <c r="B126" s="155"/>
      <c r="C126" s="10"/>
      <c r="D126" s="156" t="s">
        <v>5429</v>
      </c>
      <c r="E126" s="157"/>
      <c r="F126" s="157"/>
      <c r="G126" s="157"/>
      <c r="H126" s="157"/>
      <c r="I126" s="157"/>
      <c r="J126" s="158">
        <f>J527</f>
        <v>0</v>
      </c>
      <c r="K126" s="10"/>
      <c r="L126" s="155"/>
      <c r="S126" s="10"/>
      <c r="T126" s="10"/>
      <c r="U126" s="10"/>
      <c r="V126" s="10"/>
      <c r="W126" s="10"/>
      <c r="X126" s="10"/>
      <c r="Y126" s="10"/>
      <c r="Z126" s="10"/>
      <c r="AA126" s="10"/>
      <c r="AB126" s="10"/>
      <c r="AC126" s="10"/>
      <c r="AD126" s="10"/>
      <c r="AE126" s="10"/>
    </row>
    <row r="127" s="10" customFormat="1" ht="14.88" customHeight="1">
      <c r="A127" s="10"/>
      <c r="B127" s="155"/>
      <c r="C127" s="10"/>
      <c r="D127" s="156" t="s">
        <v>5430</v>
      </c>
      <c r="E127" s="157"/>
      <c r="F127" s="157"/>
      <c r="G127" s="157"/>
      <c r="H127" s="157"/>
      <c r="I127" s="157"/>
      <c r="J127" s="158">
        <f>J540</f>
        <v>0</v>
      </c>
      <c r="K127" s="10"/>
      <c r="L127" s="155"/>
      <c r="S127" s="10"/>
      <c r="T127" s="10"/>
      <c r="U127" s="10"/>
      <c r="V127" s="10"/>
      <c r="W127" s="10"/>
      <c r="X127" s="10"/>
      <c r="Y127" s="10"/>
      <c r="Z127" s="10"/>
      <c r="AA127" s="10"/>
      <c r="AB127" s="10"/>
      <c r="AC127" s="10"/>
      <c r="AD127" s="10"/>
      <c r="AE127" s="10"/>
    </row>
    <row r="128" s="10" customFormat="1" ht="14.88" customHeight="1">
      <c r="A128" s="10"/>
      <c r="B128" s="155"/>
      <c r="C128" s="10"/>
      <c r="D128" s="156" t="s">
        <v>5431</v>
      </c>
      <c r="E128" s="157"/>
      <c r="F128" s="157"/>
      <c r="G128" s="157"/>
      <c r="H128" s="157"/>
      <c r="I128" s="157"/>
      <c r="J128" s="158">
        <f>J553</f>
        <v>0</v>
      </c>
      <c r="K128" s="10"/>
      <c r="L128" s="155"/>
      <c r="S128" s="10"/>
      <c r="T128" s="10"/>
      <c r="U128" s="10"/>
      <c r="V128" s="10"/>
      <c r="W128" s="10"/>
      <c r="X128" s="10"/>
      <c r="Y128" s="10"/>
      <c r="Z128" s="10"/>
      <c r="AA128" s="10"/>
      <c r="AB128" s="10"/>
      <c r="AC128" s="10"/>
      <c r="AD128" s="10"/>
      <c r="AE128" s="10"/>
    </row>
    <row r="129" s="10" customFormat="1" ht="14.88" customHeight="1">
      <c r="A129" s="10"/>
      <c r="B129" s="155"/>
      <c r="C129" s="10"/>
      <c r="D129" s="156" t="s">
        <v>5432</v>
      </c>
      <c r="E129" s="157"/>
      <c r="F129" s="157"/>
      <c r="G129" s="157"/>
      <c r="H129" s="157"/>
      <c r="I129" s="157"/>
      <c r="J129" s="158">
        <f>J557</f>
        <v>0</v>
      </c>
      <c r="K129" s="10"/>
      <c r="L129" s="155"/>
      <c r="S129" s="10"/>
      <c r="T129" s="10"/>
      <c r="U129" s="10"/>
      <c r="V129" s="10"/>
      <c r="W129" s="10"/>
      <c r="X129" s="10"/>
      <c r="Y129" s="10"/>
      <c r="Z129" s="10"/>
      <c r="AA129" s="10"/>
      <c r="AB129" s="10"/>
      <c r="AC129" s="10"/>
      <c r="AD129" s="10"/>
      <c r="AE129" s="10"/>
    </row>
    <row r="130" s="10" customFormat="1" ht="14.88" customHeight="1">
      <c r="A130" s="10"/>
      <c r="B130" s="155"/>
      <c r="C130" s="10"/>
      <c r="D130" s="156" t="s">
        <v>5433</v>
      </c>
      <c r="E130" s="157"/>
      <c r="F130" s="157"/>
      <c r="G130" s="157"/>
      <c r="H130" s="157"/>
      <c r="I130" s="157"/>
      <c r="J130" s="158">
        <f>J560</f>
        <v>0</v>
      </c>
      <c r="K130" s="10"/>
      <c r="L130" s="155"/>
      <c r="S130" s="10"/>
      <c r="T130" s="10"/>
      <c r="U130" s="10"/>
      <c r="V130" s="10"/>
      <c r="W130" s="10"/>
      <c r="X130" s="10"/>
      <c r="Y130" s="10"/>
      <c r="Z130" s="10"/>
      <c r="AA130" s="10"/>
      <c r="AB130" s="10"/>
      <c r="AC130" s="10"/>
      <c r="AD130" s="10"/>
      <c r="AE130" s="10"/>
    </row>
    <row r="131" s="10" customFormat="1" ht="21.84" customHeight="1">
      <c r="A131" s="10"/>
      <c r="B131" s="155"/>
      <c r="C131" s="10"/>
      <c r="D131" s="156" t="s">
        <v>5434</v>
      </c>
      <c r="E131" s="157"/>
      <c r="F131" s="157"/>
      <c r="G131" s="157"/>
      <c r="H131" s="157"/>
      <c r="I131" s="157"/>
      <c r="J131" s="158">
        <f>J561</f>
        <v>0</v>
      </c>
      <c r="K131" s="10"/>
      <c r="L131" s="155"/>
      <c r="S131" s="10"/>
      <c r="T131" s="10"/>
      <c r="U131" s="10"/>
      <c r="V131" s="10"/>
      <c r="W131" s="10"/>
      <c r="X131" s="10"/>
      <c r="Y131" s="10"/>
      <c r="Z131" s="10"/>
      <c r="AA131" s="10"/>
      <c r="AB131" s="10"/>
      <c r="AC131" s="10"/>
      <c r="AD131" s="10"/>
      <c r="AE131" s="10"/>
    </row>
    <row r="132" s="10" customFormat="1" ht="21.84" customHeight="1">
      <c r="A132" s="10"/>
      <c r="B132" s="155"/>
      <c r="C132" s="10"/>
      <c r="D132" s="156" t="s">
        <v>5435</v>
      </c>
      <c r="E132" s="157"/>
      <c r="F132" s="157"/>
      <c r="G132" s="157"/>
      <c r="H132" s="157"/>
      <c r="I132" s="157"/>
      <c r="J132" s="158">
        <f>J571</f>
        <v>0</v>
      </c>
      <c r="K132" s="10"/>
      <c r="L132" s="155"/>
      <c r="S132" s="10"/>
      <c r="T132" s="10"/>
      <c r="U132" s="10"/>
      <c r="V132" s="10"/>
      <c r="W132" s="10"/>
      <c r="X132" s="10"/>
      <c r="Y132" s="10"/>
      <c r="Z132" s="10"/>
      <c r="AA132" s="10"/>
      <c r="AB132" s="10"/>
      <c r="AC132" s="10"/>
      <c r="AD132" s="10"/>
      <c r="AE132" s="10"/>
    </row>
    <row r="133" s="10" customFormat="1" ht="21.84" customHeight="1">
      <c r="A133" s="10"/>
      <c r="B133" s="155"/>
      <c r="C133" s="10"/>
      <c r="D133" s="156" t="s">
        <v>5436</v>
      </c>
      <c r="E133" s="157"/>
      <c r="F133" s="157"/>
      <c r="G133" s="157"/>
      <c r="H133" s="157"/>
      <c r="I133" s="157"/>
      <c r="J133" s="158">
        <f>J581</f>
        <v>0</v>
      </c>
      <c r="K133" s="10"/>
      <c r="L133" s="155"/>
      <c r="S133" s="10"/>
      <c r="T133" s="10"/>
      <c r="U133" s="10"/>
      <c r="V133" s="10"/>
      <c r="W133" s="10"/>
      <c r="X133" s="10"/>
      <c r="Y133" s="10"/>
      <c r="Z133" s="10"/>
      <c r="AA133" s="10"/>
      <c r="AB133" s="10"/>
      <c r="AC133" s="10"/>
      <c r="AD133" s="10"/>
      <c r="AE133" s="10"/>
    </row>
    <row r="134" s="10" customFormat="1" ht="21.84" customHeight="1">
      <c r="A134" s="10"/>
      <c r="B134" s="155"/>
      <c r="C134" s="10"/>
      <c r="D134" s="156" t="s">
        <v>5437</v>
      </c>
      <c r="E134" s="157"/>
      <c r="F134" s="157"/>
      <c r="G134" s="157"/>
      <c r="H134" s="157"/>
      <c r="I134" s="157"/>
      <c r="J134" s="158">
        <f>J588</f>
        <v>0</v>
      </c>
      <c r="K134" s="10"/>
      <c r="L134" s="155"/>
      <c r="S134" s="10"/>
      <c r="T134" s="10"/>
      <c r="U134" s="10"/>
      <c r="V134" s="10"/>
      <c r="W134" s="10"/>
      <c r="X134" s="10"/>
      <c r="Y134" s="10"/>
      <c r="Z134" s="10"/>
      <c r="AA134" s="10"/>
      <c r="AB134" s="10"/>
      <c r="AC134" s="10"/>
      <c r="AD134" s="10"/>
      <c r="AE134" s="10"/>
    </row>
    <row r="135" s="10" customFormat="1" ht="21.84" customHeight="1">
      <c r="A135" s="10"/>
      <c r="B135" s="155"/>
      <c r="C135" s="10"/>
      <c r="D135" s="156" t="s">
        <v>5438</v>
      </c>
      <c r="E135" s="157"/>
      <c r="F135" s="157"/>
      <c r="G135" s="157"/>
      <c r="H135" s="157"/>
      <c r="I135" s="157"/>
      <c r="J135" s="158">
        <f>J596</f>
        <v>0</v>
      </c>
      <c r="K135" s="10"/>
      <c r="L135" s="155"/>
      <c r="S135" s="10"/>
      <c r="T135" s="10"/>
      <c r="U135" s="10"/>
      <c r="V135" s="10"/>
      <c r="W135" s="10"/>
      <c r="X135" s="10"/>
      <c r="Y135" s="10"/>
      <c r="Z135" s="10"/>
      <c r="AA135" s="10"/>
      <c r="AB135" s="10"/>
      <c r="AC135" s="10"/>
      <c r="AD135" s="10"/>
      <c r="AE135" s="10"/>
    </row>
    <row r="136" s="10" customFormat="1" ht="21.84" customHeight="1">
      <c r="A136" s="10"/>
      <c r="B136" s="155"/>
      <c r="C136" s="10"/>
      <c r="D136" s="156" t="s">
        <v>5439</v>
      </c>
      <c r="E136" s="157"/>
      <c r="F136" s="157"/>
      <c r="G136" s="157"/>
      <c r="H136" s="157"/>
      <c r="I136" s="157"/>
      <c r="J136" s="158">
        <f>J603</f>
        <v>0</v>
      </c>
      <c r="K136" s="10"/>
      <c r="L136" s="155"/>
      <c r="S136" s="10"/>
      <c r="T136" s="10"/>
      <c r="U136" s="10"/>
      <c r="V136" s="10"/>
      <c r="W136" s="10"/>
      <c r="X136" s="10"/>
      <c r="Y136" s="10"/>
      <c r="Z136" s="10"/>
      <c r="AA136" s="10"/>
      <c r="AB136" s="10"/>
      <c r="AC136" s="10"/>
      <c r="AD136" s="10"/>
      <c r="AE136" s="10"/>
    </row>
    <row r="137" s="10" customFormat="1" ht="19.92" customHeight="1">
      <c r="A137" s="10"/>
      <c r="B137" s="155"/>
      <c r="C137" s="10"/>
      <c r="D137" s="156" t="s">
        <v>5440</v>
      </c>
      <c r="E137" s="157"/>
      <c r="F137" s="157"/>
      <c r="G137" s="157"/>
      <c r="H137" s="157"/>
      <c r="I137" s="157"/>
      <c r="J137" s="158">
        <f>J611</f>
        <v>0</v>
      </c>
      <c r="K137" s="10"/>
      <c r="L137" s="155"/>
      <c r="S137" s="10"/>
      <c r="T137" s="10"/>
      <c r="U137" s="10"/>
      <c r="V137" s="10"/>
      <c r="W137" s="10"/>
      <c r="X137" s="10"/>
      <c r="Y137" s="10"/>
      <c r="Z137" s="10"/>
      <c r="AA137" s="10"/>
      <c r="AB137" s="10"/>
      <c r="AC137" s="10"/>
      <c r="AD137" s="10"/>
      <c r="AE137" s="10"/>
    </row>
    <row r="138" s="10" customFormat="1" ht="14.88" customHeight="1">
      <c r="A138" s="10"/>
      <c r="B138" s="155"/>
      <c r="C138" s="10"/>
      <c r="D138" s="156" t="s">
        <v>5441</v>
      </c>
      <c r="E138" s="157"/>
      <c r="F138" s="157"/>
      <c r="G138" s="157"/>
      <c r="H138" s="157"/>
      <c r="I138" s="157"/>
      <c r="J138" s="158">
        <f>J612</f>
        <v>0</v>
      </c>
      <c r="K138" s="10"/>
      <c r="L138" s="155"/>
      <c r="S138" s="10"/>
      <c r="T138" s="10"/>
      <c r="U138" s="10"/>
      <c r="V138" s="10"/>
      <c r="W138" s="10"/>
      <c r="X138" s="10"/>
      <c r="Y138" s="10"/>
      <c r="Z138" s="10"/>
      <c r="AA138" s="10"/>
      <c r="AB138" s="10"/>
      <c r="AC138" s="10"/>
      <c r="AD138" s="10"/>
      <c r="AE138" s="10"/>
    </row>
    <row r="139" s="10" customFormat="1" ht="14.88" customHeight="1">
      <c r="A139" s="10"/>
      <c r="B139" s="155"/>
      <c r="C139" s="10"/>
      <c r="D139" s="156" t="s">
        <v>5442</v>
      </c>
      <c r="E139" s="157"/>
      <c r="F139" s="157"/>
      <c r="G139" s="157"/>
      <c r="H139" s="157"/>
      <c r="I139" s="157"/>
      <c r="J139" s="158">
        <f>J631</f>
        <v>0</v>
      </c>
      <c r="K139" s="10"/>
      <c r="L139" s="155"/>
      <c r="S139" s="10"/>
      <c r="T139" s="10"/>
      <c r="U139" s="10"/>
      <c r="V139" s="10"/>
      <c r="W139" s="10"/>
      <c r="X139" s="10"/>
      <c r="Y139" s="10"/>
      <c r="Z139" s="10"/>
      <c r="AA139" s="10"/>
      <c r="AB139" s="10"/>
      <c r="AC139" s="10"/>
      <c r="AD139" s="10"/>
      <c r="AE139" s="10"/>
    </row>
    <row r="140" s="10" customFormat="1" ht="14.88" customHeight="1">
      <c r="A140" s="10"/>
      <c r="B140" s="155"/>
      <c r="C140" s="10"/>
      <c r="D140" s="156" t="s">
        <v>5443</v>
      </c>
      <c r="E140" s="157"/>
      <c r="F140" s="157"/>
      <c r="G140" s="157"/>
      <c r="H140" s="157"/>
      <c r="I140" s="157"/>
      <c r="J140" s="158">
        <f>J649</f>
        <v>0</v>
      </c>
      <c r="K140" s="10"/>
      <c r="L140" s="155"/>
      <c r="S140" s="10"/>
      <c r="T140" s="10"/>
      <c r="U140" s="10"/>
      <c r="V140" s="10"/>
      <c r="W140" s="10"/>
      <c r="X140" s="10"/>
      <c r="Y140" s="10"/>
      <c r="Z140" s="10"/>
      <c r="AA140" s="10"/>
      <c r="AB140" s="10"/>
      <c r="AC140" s="10"/>
      <c r="AD140" s="10"/>
      <c r="AE140" s="10"/>
    </row>
    <row r="141" s="10" customFormat="1" ht="14.88" customHeight="1">
      <c r="A141" s="10"/>
      <c r="B141" s="155"/>
      <c r="C141" s="10"/>
      <c r="D141" s="156" t="s">
        <v>5444</v>
      </c>
      <c r="E141" s="157"/>
      <c r="F141" s="157"/>
      <c r="G141" s="157"/>
      <c r="H141" s="157"/>
      <c r="I141" s="157"/>
      <c r="J141" s="158">
        <f>J669</f>
        <v>0</v>
      </c>
      <c r="K141" s="10"/>
      <c r="L141" s="155"/>
      <c r="S141" s="10"/>
      <c r="T141" s="10"/>
      <c r="U141" s="10"/>
      <c r="V141" s="10"/>
      <c r="W141" s="10"/>
      <c r="X141" s="10"/>
      <c r="Y141" s="10"/>
      <c r="Z141" s="10"/>
      <c r="AA141" s="10"/>
      <c r="AB141" s="10"/>
      <c r="AC141" s="10"/>
      <c r="AD141" s="10"/>
      <c r="AE141" s="10"/>
    </row>
    <row r="142" s="10" customFormat="1" ht="14.88" customHeight="1">
      <c r="A142" s="10"/>
      <c r="B142" s="155"/>
      <c r="C142" s="10"/>
      <c r="D142" s="156" t="s">
        <v>5445</v>
      </c>
      <c r="E142" s="157"/>
      <c r="F142" s="157"/>
      <c r="G142" s="157"/>
      <c r="H142" s="157"/>
      <c r="I142" s="157"/>
      <c r="J142" s="158">
        <f>J684</f>
        <v>0</v>
      </c>
      <c r="K142" s="10"/>
      <c r="L142" s="155"/>
      <c r="S142" s="10"/>
      <c r="T142" s="10"/>
      <c r="U142" s="10"/>
      <c r="V142" s="10"/>
      <c r="W142" s="10"/>
      <c r="X142" s="10"/>
      <c r="Y142" s="10"/>
      <c r="Z142" s="10"/>
      <c r="AA142" s="10"/>
      <c r="AB142" s="10"/>
      <c r="AC142" s="10"/>
      <c r="AD142" s="10"/>
      <c r="AE142" s="10"/>
    </row>
    <row r="143" s="10" customFormat="1" ht="14.88" customHeight="1">
      <c r="A143" s="10"/>
      <c r="B143" s="155"/>
      <c r="C143" s="10"/>
      <c r="D143" s="156" t="s">
        <v>5446</v>
      </c>
      <c r="E143" s="157"/>
      <c r="F143" s="157"/>
      <c r="G143" s="157"/>
      <c r="H143" s="157"/>
      <c r="I143" s="157"/>
      <c r="J143" s="158">
        <f>J699</f>
        <v>0</v>
      </c>
      <c r="K143" s="10"/>
      <c r="L143" s="155"/>
      <c r="S143" s="10"/>
      <c r="T143" s="10"/>
      <c r="U143" s="10"/>
      <c r="V143" s="10"/>
      <c r="W143" s="10"/>
      <c r="X143" s="10"/>
      <c r="Y143" s="10"/>
      <c r="Z143" s="10"/>
      <c r="AA143" s="10"/>
      <c r="AB143" s="10"/>
      <c r="AC143" s="10"/>
      <c r="AD143" s="10"/>
      <c r="AE143" s="10"/>
    </row>
    <row r="144" s="10" customFormat="1" ht="14.88" customHeight="1">
      <c r="A144" s="10"/>
      <c r="B144" s="155"/>
      <c r="C144" s="10"/>
      <c r="D144" s="156" t="s">
        <v>5447</v>
      </c>
      <c r="E144" s="157"/>
      <c r="F144" s="157"/>
      <c r="G144" s="157"/>
      <c r="H144" s="157"/>
      <c r="I144" s="157"/>
      <c r="J144" s="158">
        <f>J714</f>
        <v>0</v>
      </c>
      <c r="K144" s="10"/>
      <c r="L144" s="155"/>
      <c r="S144" s="10"/>
      <c r="T144" s="10"/>
      <c r="U144" s="10"/>
      <c r="V144" s="10"/>
      <c r="W144" s="10"/>
      <c r="X144" s="10"/>
      <c r="Y144" s="10"/>
      <c r="Z144" s="10"/>
      <c r="AA144" s="10"/>
      <c r="AB144" s="10"/>
      <c r="AC144" s="10"/>
      <c r="AD144" s="10"/>
      <c r="AE144" s="10"/>
    </row>
    <row r="145" s="10" customFormat="1" ht="14.88" customHeight="1">
      <c r="A145" s="10"/>
      <c r="B145" s="155"/>
      <c r="C145" s="10"/>
      <c r="D145" s="156" t="s">
        <v>5448</v>
      </c>
      <c r="E145" s="157"/>
      <c r="F145" s="157"/>
      <c r="G145" s="157"/>
      <c r="H145" s="157"/>
      <c r="I145" s="157"/>
      <c r="J145" s="158">
        <f>J734</f>
        <v>0</v>
      </c>
      <c r="K145" s="10"/>
      <c r="L145" s="155"/>
      <c r="S145" s="10"/>
      <c r="T145" s="10"/>
      <c r="U145" s="10"/>
      <c r="V145" s="10"/>
      <c r="W145" s="10"/>
      <c r="X145" s="10"/>
      <c r="Y145" s="10"/>
      <c r="Z145" s="10"/>
      <c r="AA145" s="10"/>
      <c r="AB145" s="10"/>
      <c r="AC145" s="10"/>
      <c r="AD145" s="10"/>
      <c r="AE145" s="10"/>
    </row>
    <row r="146" s="10" customFormat="1" ht="14.88" customHeight="1">
      <c r="A146" s="10"/>
      <c r="B146" s="155"/>
      <c r="C146" s="10"/>
      <c r="D146" s="156" t="s">
        <v>5449</v>
      </c>
      <c r="E146" s="157"/>
      <c r="F146" s="157"/>
      <c r="G146" s="157"/>
      <c r="H146" s="157"/>
      <c r="I146" s="157"/>
      <c r="J146" s="158">
        <f>J749</f>
        <v>0</v>
      </c>
      <c r="K146" s="10"/>
      <c r="L146" s="155"/>
      <c r="S146" s="10"/>
      <c r="T146" s="10"/>
      <c r="U146" s="10"/>
      <c r="V146" s="10"/>
      <c r="W146" s="10"/>
      <c r="X146" s="10"/>
      <c r="Y146" s="10"/>
      <c r="Z146" s="10"/>
      <c r="AA146" s="10"/>
      <c r="AB146" s="10"/>
      <c r="AC146" s="10"/>
      <c r="AD146" s="10"/>
      <c r="AE146" s="10"/>
    </row>
    <row r="147" s="10" customFormat="1" ht="14.88" customHeight="1">
      <c r="A147" s="10"/>
      <c r="B147" s="155"/>
      <c r="C147" s="10"/>
      <c r="D147" s="156" t="s">
        <v>5450</v>
      </c>
      <c r="E147" s="157"/>
      <c r="F147" s="157"/>
      <c r="G147" s="157"/>
      <c r="H147" s="157"/>
      <c r="I147" s="157"/>
      <c r="J147" s="158">
        <f>J766</f>
        <v>0</v>
      </c>
      <c r="K147" s="10"/>
      <c r="L147" s="155"/>
      <c r="S147" s="10"/>
      <c r="T147" s="10"/>
      <c r="U147" s="10"/>
      <c r="V147" s="10"/>
      <c r="W147" s="10"/>
      <c r="X147" s="10"/>
      <c r="Y147" s="10"/>
      <c r="Z147" s="10"/>
      <c r="AA147" s="10"/>
      <c r="AB147" s="10"/>
      <c r="AC147" s="10"/>
      <c r="AD147" s="10"/>
      <c r="AE147" s="10"/>
    </row>
    <row r="148" s="10" customFormat="1" ht="14.88" customHeight="1">
      <c r="A148" s="10"/>
      <c r="B148" s="155"/>
      <c r="C148" s="10"/>
      <c r="D148" s="156" t="s">
        <v>5451</v>
      </c>
      <c r="E148" s="157"/>
      <c r="F148" s="157"/>
      <c r="G148" s="157"/>
      <c r="H148" s="157"/>
      <c r="I148" s="157"/>
      <c r="J148" s="158">
        <f>J778</f>
        <v>0</v>
      </c>
      <c r="K148" s="10"/>
      <c r="L148" s="155"/>
      <c r="S148" s="10"/>
      <c r="T148" s="10"/>
      <c r="U148" s="10"/>
      <c r="V148" s="10"/>
      <c r="W148" s="10"/>
      <c r="X148" s="10"/>
      <c r="Y148" s="10"/>
      <c r="Z148" s="10"/>
      <c r="AA148" s="10"/>
      <c r="AB148" s="10"/>
      <c r="AC148" s="10"/>
      <c r="AD148" s="10"/>
      <c r="AE148" s="10"/>
    </row>
    <row r="149" s="10" customFormat="1" ht="19.92" customHeight="1">
      <c r="A149" s="10"/>
      <c r="B149" s="155"/>
      <c r="C149" s="10"/>
      <c r="D149" s="156" t="s">
        <v>5452</v>
      </c>
      <c r="E149" s="157"/>
      <c r="F149" s="157"/>
      <c r="G149" s="157"/>
      <c r="H149" s="157"/>
      <c r="I149" s="157"/>
      <c r="J149" s="158">
        <f>J780</f>
        <v>0</v>
      </c>
      <c r="K149" s="10"/>
      <c r="L149" s="155"/>
      <c r="S149" s="10"/>
      <c r="T149" s="10"/>
      <c r="U149" s="10"/>
      <c r="V149" s="10"/>
      <c r="W149" s="10"/>
      <c r="X149" s="10"/>
      <c r="Y149" s="10"/>
      <c r="Z149" s="10"/>
      <c r="AA149" s="10"/>
      <c r="AB149" s="10"/>
      <c r="AC149" s="10"/>
      <c r="AD149" s="10"/>
      <c r="AE149" s="10"/>
    </row>
    <row r="150" s="10" customFormat="1" ht="19.92" customHeight="1">
      <c r="A150" s="10"/>
      <c r="B150" s="155"/>
      <c r="C150" s="10"/>
      <c r="D150" s="156" t="s">
        <v>5453</v>
      </c>
      <c r="E150" s="157"/>
      <c r="F150" s="157"/>
      <c r="G150" s="157"/>
      <c r="H150" s="157"/>
      <c r="I150" s="157"/>
      <c r="J150" s="158">
        <f>J793</f>
        <v>0</v>
      </c>
      <c r="K150" s="10"/>
      <c r="L150" s="155"/>
      <c r="S150" s="10"/>
      <c r="T150" s="10"/>
      <c r="U150" s="10"/>
      <c r="V150" s="10"/>
      <c r="W150" s="10"/>
      <c r="X150" s="10"/>
      <c r="Y150" s="10"/>
      <c r="Z150" s="10"/>
      <c r="AA150" s="10"/>
      <c r="AB150" s="10"/>
      <c r="AC150" s="10"/>
      <c r="AD150" s="10"/>
      <c r="AE150" s="10"/>
    </row>
    <row r="151" s="10" customFormat="1" ht="19.92" customHeight="1">
      <c r="A151" s="10"/>
      <c r="B151" s="155"/>
      <c r="C151" s="10"/>
      <c r="D151" s="156" t="s">
        <v>5454</v>
      </c>
      <c r="E151" s="157"/>
      <c r="F151" s="157"/>
      <c r="G151" s="157"/>
      <c r="H151" s="157"/>
      <c r="I151" s="157"/>
      <c r="J151" s="158">
        <f>J799</f>
        <v>0</v>
      </c>
      <c r="K151" s="10"/>
      <c r="L151" s="155"/>
      <c r="S151" s="10"/>
      <c r="T151" s="10"/>
      <c r="U151" s="10"/>
      <c r="V151" s="10"/>
      <c r="W151" s="10"/>
      <c r="X151" s="10"/>
      <c r="Y151" s="10"/>
      <c r="Z151" s="10"/>
      <c r="AA151" s="10"/>
      <c r="AB151" s="10"/>
      <c r="AC151" s="10"/>
      <c r="AD151" s="10"/>
      <c r="AE151" s="10"/>
    </row>
    <row r="152" s="10" customFormat="1" ht="19.92" customHeight="1">
      <c r="A152" s="10"/>
      <c r="B152" s="155"/>
      <c r="C152" s="10"/>
      <c r="D152" s="156" t="s">
        <v>5455</v>
      </c>
      <c r="E152" s="157"/>
      <c r="F152" s="157"/>
      <c r="G152" s="157"/>
      <c r="H152" s="157"/>
      <c r="I152" s="157"/>
      <c r="J152" s="158">
        <f>J801</f>
        <v>0</v>
      </c>
      <c r="K152" s="10"/>
      <c r="L152" s="155"/>
      <c r="S152" s="10"/>
      <c r="T152" s="10"/>
      <c r="U152" s="10"/>
      <c r="V152" s="10"/>
      <c r="W152" s="10"/>
      <c r="X152" s="10"/>
      <c r="Y152" s="10"/>
      <c r="Z152" s="10"/>
      <c r="AA152" s="10"/>
      <c r="AB152" s="10"/>
      <c r="AC152" s="10"/>
      <c r="AD152" s="10"/>
      <c r="AE152" s="10"/>
    </row>
    <row r="153" s="9" customFormat="1" ht="24.96" customHeight="1">
      <c r="A153" s="9"/>
      <c r="B153" s="151"/>
      <c r="C153" s="9"/>
      <c r="D153" s="152" t="s">
        <v>469</v>
      </c>
      <c r="E153" s="153"/>
      <c r="F153" s="153"/>
      <c r="G153" s="153"/>
      <c r="H153" s="153"/>
      <c r="I153" s="153"/>
      <c r="J153" s="154">
        <f>J806</f>
        <v>0</v>
      </c>
      <c r="K153" s="9"/>
      <c r="L153" s="151"/>
      <c r="S153" s="9"/>
      <c r="T153" s="9"/>
      <c r="U153" s="9"/>
      <c r="V153" s="9"/>
      <c r="W153" s="9"/>
      <c r="X153" s="9"/>
      <c r="Y153" s="9"/>
      <c r="Z153" s="9"/>
      <c r="AA153" s="9"/>
      <c r="AB153" s="9"/>
      <c r="AC153" s="9"/>
      <c r="AD153" s="9"/>
      <c r="AE153" s="9"/>
    </row>
    <row r="154" s="10" customFormat="1" ht="19.92" customHeight="1">
      <c r="A154" s="10"/>
      <c r="B154" s="155"/>
      <c r="C154" s="10"/>
      <c r="D154" s="156" t="s">
        <v>5456</v>
      </c>
      <c r="E154" s="157"/>
      <c r="F154" s="157"/>
      <c r="G154" s="157"/>
      <c r="H154" s="157"/>
      <c r="I154" s="157"/>
      <c r="J154" s="158">
        <f>J855</f>
        <v>0</v>
      </c>
      <c r="K154" s="10"/>
      <c r="L154" s="155"/>
      <c r="S154" s="10"/>
      <c r="T154" s="10"/>
      <c r="U154" s="10"/>
      <c r="V154" s="10"/>
      <c r="W154" s="10"/>
      <c r="X154" s="10"/>
      <c r="Y154" s="10"/>
      <c r="Z154" s="10"/>
      <c r="AA154" s="10"/>
      <c r="AB154" s="10"/>
      <c r="AC154" s="10"/>
      <c r="AD154" s="10"/>
      <c r="AE154" s="10"/>
    </row>
    <row r="155" s="10" customFormat="1" ht="19.92" customHeight="1">
      <c r="A155" s="10"/>
      <c r="B155" s="155"/>
      <c r="C155" s="10"/>
      <c r="D155" s="156" t="s">
        <v>5457</v>
      </c>
      <c r="E155" s="157"/>
      <c r="F155" s="157"/>
      <c r="G155" s="157"/>
      <c r="H155" s="157"/>
      <c r="I155" s="157"/>
      <c r="J155" s="158">
        <f>J872</f>
        <v>0</v>
      </c>
      <c r="K155" s="10"/>
      <c r="L155" s="155"/>
      <c r="S155" s="10"/>
      <c r="T155" s="10"/>
      <c r="U155" s="10"/>
      <c r="V155" s="10"/>
      <c r="W155" s="10"/>
      <c r="X155" s="10"/>
      <c r="Y155" s="10"/>
      <c r="Z155" s="10"/>
      <c r="AA155" s="10"/>
      <c r="AB155" s="10"/>
      <c r="AC155" s="10"/>
      <c r="AD155" s="10"/>
      <c r="AE155" s="10"/>
    </row>
    <row r="156" s="10" customFormat="1" ht="19.92" customHeight="1">
      <c r="A156" s="10"/>
      <c r="B156" s="155"/>
      <c r="C156" s="10"/>
      <c r="D156" s="156" t="s">
        <v>5458</v>
      </c>
      <c r="E156" s="157"/>
      <c r="F156" s="157"/>
      <c r="G156" s="157"/>
      <c r="H156" s="157"/>
      <c r="I156" s="157"/>
      <c r="J156" s="158">
        <f>J886</f>
        <v>0</v>
      </c>
      <c r="K156" s="10"/>
      <c r="L156" s="155"/>
      <c r="S156" s="10"/>
      <c r="T156" s="10"/>
      <c r="U156" s="10"/>
      <c r="V156" s="10"/>
      <c r="W156" s="10"/>
      <c r="X156" s="10"/>
      <c r="Y156" s="10"/>
      <c r="Z156" s="10"/>
      <c r="AA156" s="10"/>
      <c r="AB156" s="10"/>
      <c r="AC156" s="10"/>
      <c r="AD156" s="10"/>
      <c r="AE156" s="10"/>
    </row>
    <row r="157" s="10" customFormat="1" ht="19.92" customHeight="1">
      <c r="A157" s="10"/>
      <c r="B157" s="155"/>
      <c r="C157" s="10"/>
      <c r="D157" s="156" t="s">
        <v>5459</v>
      </c>
      <c r="E157" s="157"/>
      <c r="F157" s="157"/>
      <c r="G157" s="157"/>
      <c r="H157" s="157"/>
      <c r="I157" s="157"/>
      <c r="J157" s="158">
        <f>J900</f>
        <v>0</v>
      </c>
      <c r="K157" s="10"/>
      <c r="L157" s="155"/>
      <c r="S157" s="10"/>
      <c r="T157" s="10"/>
      <c r="U157" s="10"/>
      <c r="V157" s="10"/>
      <c r="W157" s="10"/>
      <c r="X157" s="10"/>
      <c r="Y157" s="10"/>
      <c r="Z157" s="10"/>
      <c r="AA157" s="10"/>
      <c r="AB157" s="10"/>
      <c r="AC157" s="10"/>
      <c r="AD157" s="10"/>
      <c r="AE157" s="10"/>
    </row>
    <row r="158" s="10" customFormat="1" ht="19.92" customHeight="1">
      <c r="A158" s="10"/>
      <c r="B158" s="155"/>
      <c r="C158" s="10"/>
      <c r="D158" s="156" t="s">
        <v>5460</v>
      </c>
      <c r="E158" s="157"/>
      <c r="F158" s="157"/>
      <c r="G158" s="157"/>
      <c r="H158" s="157"/>
      <c r="I158" s="157"/>
      <c r="J158" s="158">
        <f>J915</f>
        <v>0</v>
      </c>
      <c r="K158" s="10"/>
      <c r="L158" s="155"/>
      <c r="S158" s="10"/>
      <c r="T158" s="10"/>
      <c r="U158" s="10"/>
      <c r="V158" s="10"/>
      <c r="W158" s="10"/>
      <c r="X158" s="10"/>
      <c r="Y158" s="10"/>
      <c r="Z158" s="10"/>
      <c r="AA158" s="10"/>
      <c r="AB158" s="10"/>
      <c r="AC158" s="10"/>
      <c r="AD158" s="10"/>
      <c r="AE158" s="10"/>
    </row>
    <row r="159" s="10" customFormat="1" ht="19.92" customHeight="1">
      <c r="A159" s="10"/>
      <c r="B159" s="155"/>
      <c r="C159" s="10"/>
      <c r="D159" s="156" t="s">
        <v>5461</v>
      </c>
      <c r="E159" s="157"/>
      <c r="F159" s="157"/>
      <c r="G159" s="157"/>
      <c r="H159" s="157"/>
      <c r="I159" s="157"/>
      <c r="J159" s="158">
        <f>J930</f>
        <v>0</v>
      </c>
      <c r="K159" s="10"/>
      <c r="L159" s="155"/>
      <c r="S159" s="10"/>
      <c r="T159" s="10"/>
      <c r="U159" s="10"/>
      <c r="V159" s="10"/>
      <c r="W159" s="10"/>
      <c r="X159" s="10"/>
      <c r="Y159" s="10"/>
      <c r="Z159" s="10"/>
      <c r="AA159" s="10"/>
      <c r="AB159" s="10"/>
      <c r="AC159" s="10"/>
      <c r="AD159" s="10"/>
      <c r="AE159" s="10"/>
    </row>
    <row r="160" s="10" customFormat="1" ht="19.92" customHeight="1">
      <c r="A160" s="10"/>
      <c r="B160" s="155"/>
      <c r="C160" s="10"/>
      <c r="D160" s="156" t="s">
        <v>5462</v>
      </c>
      <c r="E160" s="157"/>
      <c r="F160" s="157"/>
      <c r="G160" s="157"/>
      <c r="H160" s="157"/>
      <c r="I160" s="157"/>
      <c r="J160" s="158">
        <f>J945</f>
        <v>0</v>
      </c>
      <c r="K160" s="10"/>
      <c r="L160" s="155"/>
      <c r="S160" s="10"/>
      <c r="T160" s="10"/>
      <c r="U160" s="10"/>
      <c r="V160" s="10"/>
      <c r="W160" s="10"/>
      <c r="X160" s="10"/>
      <c r="Y160" s="10"/>
      <c r="Z160" s="10"/>
      <c r="AA160" s="10"/>
      <c r="AB160" s="10"/>
      <c r="AC160" s="10"/>
      <c r="AD160" s="10"/>
      <c r="AE160" s="10"/>
    </row>
    <row r="161" s="10" customFormat="1" ht="19.92" customHeight="1">
      <c r="A161" s="10"/>
      <c r="B161" s="155"/>
      <c r="C161" s="10"/>
      <c r="D161" s="156" t="s">
        <v>5463</v>
      </c>
      <c r="E161" s="157"/>
      <c r="F161" s="157"/>
      <c r="G161" s="157"/>
      <c r="H161" s="157"/>
      <c r="I161" s="157"/>
      <c r="J161" s="158">
        <f>J959</f>
        <v>0</v>
      </c>
      <c r="K161" s="10"/>
      <c r="L161" s="155"/>
      <c r="S161" s="10"/>
      <c r="T161" s="10"/>
      <c r="U161" s="10"/>
      <c r="V161" s="10"/>
      <c r="W161" s="10"/>
      <c r="X161" s="10"/>
      <c r="Y161" s="10"/>
      <c r="Z161" s="10"/>
      <c r="AA161" s="10"/>
      <c r="AB161" s="10"/>
      <c r="AC161" s="10"/>
      <c r="AD161" s="10"/>
      <c r="AE161" s="10"/>
    </row>
    <row r="162" s="10" customFormat="1" ht="19.92" customHeight="1">
      <c r="A162" s="10"/>
      <c r="B162" s="155"/>
      <c r="C162" s="10"/>
      <c r="D162" s="156" t="s">
        <v>5464</v>
      </c>
      <c r="E162" s="157"/>
      <c r="F162" s="157"/>
      <c r="G162" s="157"/>
      <c r="H162" s="157"/>
      <c r="I162" s="157"/>
      <c r="J162" s="158">
        <f>J974</f>
        <v>0</v>
      </c>
      <c r="K162" s="10"/>
      <c r="L162" s="155"/>
      <c r="S162" s="10"/>
      <c r="T162" s="10"/>
      <c r="U162" s="10"/>
      <c r="V162" s="10"/>
      <c r="W162" s="10"/>
      <c r="X162" s="10"/>
      <c r="Y162" s="10"/>
      <c r="Z162" s="10"/>
      <c r="AA162" s="10"/>
      <c r="AB162" s="10"/>
      <c r="AC162" s="10"/>
      <c r="AD162" s="10"/>
      <c r="AE162" s="10"/>
    </row>
    <row r="163" s="10" customFormat="1" ht="19.92" customHeight="1">
      <c r="A163" s="10"/>
      <c r="B163" s="155"/>
      <c r="C163" s="10"/>
      <c r="D163" s="156" t="s">
        <v>5465</v>
      </c>
      <c r="E163" s="157"/>
      <c r="F163" s="157"/>
      <c r="G163" s="157"/>
      <c r="H163" s="157"/>
      <c r="I163" s="157"/>
      <c r="J163" s="158">
        <f>J989</f>
        <v>0</v>
      </c>
      <c r="K163" s="10"/>
      <c r="L163" s="155"/>
      <c r="S163" s="10"/>
      <c r="T163" s="10"/>
      <c r="U163" s="10"/>
      <c r="V163" s="10"/>
      <c r="W163" s="10"/>
      <c r="X163" s="10"/>
      <c r="Y163" s="10"/>
      <c r="Z163" s="10"/>
      <c r="AA163" s="10"/>
      <c r="AB163" s="10"/>
      <c r="AC163" s="10"/>
      <c r="AD163" s="10"/>
      <c r="AE163" s="10"/>
    </row>
    <row r="164" s="10" customFormat="1" ht="19.92" customHeight="1">
      <c r="A164" s="10"/>
      <c r="B164" s="155"/>
      <c r="C164" s="10"/>
      <c r="D164" s="156" t="s">
        <v>5466</v>
      </c>
      <c r="E164" s="157"/>
      <c r="F164" s="157"/>
      <c r="G164" s="157"/>
      <c r="H164" s="157"/>
      <c r="I164" s="157"/>
      <c r="J164" s="158">
        <f>J997</f>
        <v>0</v>
      </c>
      <c r="K164" s="10"/>
      <c r="L164" s="155"/>
      <c r="S164" s="10"/>
      <c r="T164" s="10"/>
      <c r="U164" s="10"/>
      <c r="V164" s="10"/>
      <c r="W164" s="10"/>
      <c r="X164" s="10"/>
      <c r="Y164" s="10"/>
      <c r="Z164" s="10"/>
      <c r="AA164" s="10"/>
      <c r="AB164" s="10"/>
      <c r="AC164" s="10"/>
      <c r="AD164" s="10"/>
      <c r="AE164" s="10"/>
    </row>
    <row r="165" s="10" customFormat="1" ht="19.92" customHeight="1">
      <c r="A165" s="10"/>
      <c r="B165" s="155"/>
      <c r="C165" s="10"/>
      <c r="D165" s="156" t="s">
        <v>5467</v>
      </c>
      <c r="E165" s="157"/>
      <c r="F165" s="157"/>
      <c r="G165" s="157"/>
      <c r="H165" s="157"/>
      <c r="I165" s="157"/>
      <c r="J165" s="158">
        <f>J1002</f>
        <v>0</v>
      </c>
      <c r="K165" s="10"/>
      <c r="L165" s="155"/>
      <c r="S165" s="10"/>
      <c r="T165" s="10"/>
      <c r="U165" s="10"/>
      <c r="V165" s="10"/>
      <c r="W165" s="10"/>
      <c r="X165" s="10"/>
      <c r="Y165" s="10"/>
      <c r="Z165" s="10"/>
      <c r="AA165" s="10"/>
      <c r="AB165" s="10"/>
      <c r="AC165" s="10"/>
      <c r="AD165" s="10"/>
      <c r="AE165" s="10"/>
    </row>
    <row r="166" s="9" customFormat="1" ht="24.96" customHeight="1">
      <c r="A166" s="9"/>
      <c r="B166" s="151"/>
      <c r="C166" s="9"/>
      <c r="D166" s="152" t="s">
        <v>470</v>
      </c>
      <c r="E166" s="153"/>
      <c r="F166" s="153"/>
      <c r="G166" s="153"/>
      <c r="H166" s="153"/>
      <c r="I166" s="153"/>
      <c r="J166" s="154">
        <f>J1006</f>
        <v>0</v>
      </c>
      <c r="K166" s="9"/>
      <c r="L166" s="151"/>
      <c r="S166" s="9"/>
      <c r="T166" s="9"/>
      <c r="U166" s="9"/>
      <c r="V166" s="9"/>
      <c r="W166" s="9"/>
      <c r="X166" s="9"/>
      <c r="Y166" s="9"/>
      <c r="Z166" s="9"/>
      <c r="AA166" s="9"/>
      <c r="AB166" s="9"/>
      <c r="AC166" s="9"/>
      <c r="AD166" s="9"/>
      <c r="AE166" s="9"/>
    </row>
    <row r="167" s="9" customFormat="1" ht="24.96" customHeight="1">
      <c r="A167" s="9"/>
      <c r="B167" s="151"/>
      <c r="C167" s="9"/>
      <c r="D167" s="152" t="s">
        <v>471</v>
      </c>
      <c r="E167" s="153"/>
      <c r="F167" s="153"/>
      <c r="G167" s="153"/>
      <c r="H167" s="153"/>
      <c r="I167" s="153"/>
      <c r="J167" s="154">
        <f>J1036</f>
        <v>0</v>
      </c>
      <c r="K167" s="9"/>
      <c r="L167" s="151"/>
      <c r="S167" s="9"/>
      <c r="T167" s="9"/>
      <c r="U167" s="9"/>
      <c r="V167" s="9"/>
      <c r="W167" s="9"/>
      <c r="X167" s="9"/>
      <c r="Y167" s="9"/>
      <c r="Z167" s="9"/>
      <c r="AA167" s="9"/>
      <c r="AB167" s="9"/>
      <c r="AC167" s="9"/>
      <c r="AD167" s="9"/>
      <c r="AE167" s="9"/>
    </row>
    <row r="168" s="9" customFormat="1" ht="24.96" customHeight="1">
      <c r="A168" s="9"/>
      <c r="B168" s="151"/>
      <c r="C168" s="9"/>
      <c r="D168" s="152" t="s">
        <v>2685</v>
      </c>
      <c r="E168" s="153"/>
      <c r="F168" s="153"/>
      <c r="G168" s="153"/>
      <c r="H168" s="153"/>
      <c r="I168" s="153"/>
      <c r="J168" s="154">
        <f>J1041</f>
        <v>0</v>
      </c>
      <c r="K168" s="9"/>
      <c r="L168" s="151"/>
      <c r="S168" s="9"/>
      <c r="T168" s="9"/>
      <c r="U168" s="9"/>
      <c r="V168" s="9"/>
      <c r="W168" s="9"/>
      <c r="X168" s="9"/>
      <c r="Y168" s="9"/>
      <c r="Z168" s="9"/>
      <c r="AA168" s="9"/>
      <c r="AB168" s="9"/>
      <c r="AC168" s="9"/>
      <c r="AD168" s="9"/>
      <c r="AE168" s="9"/>
    </row>
    <row r="169" s="9" customFormat="1" ht="24.96" customHeight="1">
      <c r="A169" s="9"/>
      <c r="B169" s="151"/>
      <c r="C169" s="9"/>
      <c r="D169" s="152" t="s">
        <v>472</v>
      </c>
      <c r="E169" s="153"/>
      <c r="F169" s="153"/>
      <c r="G169" s="153"/>
      <c r="H169" s="153"/>
      <c r="I169" s="153"/>
      <c r="J169" s="154">
        <f>J1044</f>
        <v>0</v>
      </c>
      <c r="K169" s="9"/>
      <c r="L169" s="151"/>
      <c r="S169" s="9"/>
      <c r="T169" s="9"/>
      <c r="U169" s="9"/>
      <c r="V169" s="9"/>
      <c r="W169" s="9"/>
      <c r="X169" s="9"/>
      <c r="Y169" s="9"/>
      <c r="Z169" s="9"/>
      <c r="AA169" s="9"/>
      <c r="AB169" s="9"/>
      <c r="AC169" s="9"/>
      <c r="AD169" s="9"/>
      <c r="AE169" s="9"/>
    </row>
    <row r="170" s="10" customFormat="1" ht="19.92" customHeight="1">
      <c r="A170" s="10"/>
      <c r="B170" s="155"/>
      <c r="C170" s="10"/>
      <c r="D170" s="156" t="s">
        <v>5468</v>
      </c>
      <c r="E170" s="157"/>
      <c r="F170" s="157"/>
      <c r="G170" s="157"/>
      <c r="H170" s="157"/>
      <c r="I170" s="157"/>
      <c r="J170" s="158">
        <f>J1059</f>
        <v>0</v>
      </c>
      <c r="K170" s="10"/>
      <c r="L170" s="155"/>
      <c r="S170" s="10"/>
      <c r="T170" s="10"/>
      <c r="U170" s="10"/>
      <c r="V170" s="10"/>
      <c r="W170" s="10"/>
      <c r="X170" s="10"/>
      <c r="Y170" s="10"/>
      <c r="Z170" s="10"/>
      <c r="AA170" s="10"/>
      <c r="AB170" s="10"/>
      <c r="AC170" s="10"/>
      <c r="AD170" s="10"/>
      <c r="AE170" s="10"/>
    </row>
    <row r="171" s="10" customFormat="1" ht="19.92" customHeight="1">
      <c r="A171" s="10"/>
      <c r="B171" s="155"/>
      <c r="C171" s="10"/>
      <c r="D171" s="156" t="s">
        <v>5469</v>
      </c>
      <c r="E171" s="157"/>
      <c r="F171" s="157"/>
      <c r="G171" s="157"/>
      <c r="H171" s="157"/>
      <c r="I171" s="157"/>
      <c r="J171" s="158">
        <f>J1063</f>
        <v>0</v>
      </c>
      <c r="K171" s="10"/>
      <c r="L171" s="155"/>
      <c r="S171" s="10"/>
      <c r="T171" s="10"/>
      <c r="U171" s="10"/>
      <c r="V171" s="10"/>
      <c r="W171" s="10"/>
      <c r="X171" s="10"/>
      <c r="Y171" s="10"/>
      <c r="Z171" s="10"/>
      <c r="AA171" s="10"/>
      <c r="AB171" s="10"/>
      <c r="AC171" s="10"/>
      <c r="AD171" s="10"/>
      <c r="AE171" s="10"/>
    </row>
    <row r="172" s="2" customFormat="1" ht="21.84" customHeight="1">
      <c r="A172" s="39"/>
      <c r="B172" s="40"/>
      <c r="C172" s="39"/>
      <c r="D172" s="39"/>
      <c r="E172" s="39"/>
      <c r="F172" s="39"/>
      <c r="G172" s="39"/>
      <c r="H172" s="39"/>
      <c r="I172" s="39"/>
      <c r="J172" s="39"/>
      <c r="K172" s="39"/>
      <c r="L172" s="56"/>
      <c r="S172" s="39"/>
      <c r="T172" s="39"/>
      <c r="U172" s="39"/>
      <c r="V172" s="39"/>
      <c r="W172" s="39"/>
      <c r="X172" s="39"/>
      <c r="Y172" s="39"/>
      <c r="Z172" s="39"/>
      <c r="AA172" s="39"/>
      <c r="AB172" s="39"/>
      <c r="AC172" s="39"/>
      <c r="AD172" s="39"/>
      <c r="AE172" s="39"/>
    </row>
    <row r="173" s="2" customFormat="1" ht="6.96" customHeight="1">
      <c r="A173" s="39"/>
      <c r="B173" s="40"/>
      <c r="C173" s="39"/>
      <c r="D173" s="39"/>
      <c r="E173" s="39"/>
      <c r="F173" s="39"/>
      <c r="G173" s="39"/>
      <c r="H173" s="39"/>
      <c r="I173" s="39"/>
      <c r="J173" s="39"/>
      <c r="K173" s="39"/>
      <c r="L173" s="56"/>
      <c r="S173" s="39"/>
      <c r="T173" s="39"/>
      <c r="U173" s="39"/>
      <c r="V173" s="39"/>
      <c r="W173" s="39"/>
      <c r="X173" s="39"/>
      <c r="Y173" s="39"/>
      <c r="Z173" s="39"/>
      <c r="AA173" s="39"/>
      <c r="AB173" s="39"/>
      <c r="AC173" s="39"/>
      <c r="AD173" s="39"/>
      <c r="AE173" s="39"/>
    </row>
    <row r="174" s="2" customFormat="1" ht="29.28" customHeight="1">
      <c r="A174" s="39"/>
      <c r="B174" s="40"/>
      <c r="C174" s="150" t="s">
        <v>192</v>
      </c>
      <c r="D174" s="39"/>
      <c r="E174" s="39"/>
      <c r="F174" s="39"/>
      <c r="G174" s="39"/>
      <c r="H174" s="39"/>
      <c r="I174" s="39"/>
      <c r="J174" s="159">
        <f>ROUND(J175 + J176 + J177 + J178 + J179 + J180,2)</f>
        <v>0</v>
      </c>
      <c r="K174" s="39"/>
      <c r="L174" s="56"/>
      <c r="N174" s="160" t="s">
        <v>44</v>
      </c>
      <c r="S174" s="39"/>
      <c r="T174" s="39"/>
      <c r="U174" s="39"/>
      <c r="V174" s="39"/>
      <c r="W174" s="39"/>
      <c r="X174" s="39"/>
      <c r="Y174" s="39"/>
      <c r="Z174" s="39"/>
      <c r="AA174" s="39"/>
      <c r="AB174" s="39"/>
      <c r="AC174" s="39"/>
      <c r="AD174" s="39"/>
      <c r="AE174" s="39"/>
    </row>
    <row r="175" s="2" customFormat="1" ht="18" customHeight="1">
      <c r="A175" s="39"/>
      <c r="B175" s="161"/>
      <c r="C175" s="162"/>
      <c r="D175" s="163" t="s">
        <v>193</v>
      </c>
      <c r="E175" s="164"/>
      <c r="F175" s="164"/>
      <c r="G175" s="162"/>
      <c r="H175" s="162"/>
      <c r="I175" s="162"/>
      <c r="J175" s="165">
        <v>0</v>
      </c>
      <c r="K175" s="162"/>
      <c r="L175" s="166"/>
      <c r="M175" s="167"/>
      <c r="N175" s="168" t="s">
        <v>45</v>
      </c>
      <c r="O175" s="167"/>
      <c r="P175" s="167"/>
      <c r="Q175" s="167"/>
      <c r="R175" s="167"/>
      <c r="S175" s="162"/>
      <c r="T175" s="162"/>
      <c r="U175" s="162"/>
      <c r="V175" s="162"/>
      <c r="W175" s="162"/>
      <c r="X175" s="162"/>
      <c r="Y175" s="162"/>
      <c r="Z175" s="162"/>
      <c r="AA175" s="162"/>
      <c r="AB175" s="162"/>
      <c r="AC175" s="162"/>
      <c r="AD175" s="162"/>
      <c r="AE175" s="162"/>
      <c r="AF175" s="167"/>
      <c r="AG175" s="167"/>
      <c r="AH175" s="167"/>
      <c r="AI175" s="167"/>
      <c r="AJ175" s="167"/>
      <c r="AK175" s="167"/>
      <c r="AL175" s="167"/>
      <c r="AM175" s="167"/>
      <c r="AN175" s="167"/>
      <c r="AO175" s="167"/>
      <c r="AP175" s="167"/>
      <c r="AQ175" s="167"/>
      <c r="AR175" s="167"/>
      <c r="AS175" s="167"/>
      <c r="AT175" s="167"/>
      <c r="AU175" s="167"/>
      <c r="AV175" s="167"/>
      <c r="AW175" s="167"/>
      <c r="AX175" s="167"/>
      <c r="AY175" s="169" t="s">
        <v>194</v>
      </c>
      <c r="AZ175" s="167"/>
      <c r="BA175" s="167"/>
      <c r="BB175" s="167"/>
      <c r="BC175" s="167"/>
      <c r="BD175" s="167"/>
      <c r="BE175" s="170">
        <f>IF(N175="základní",J175,0)</f>
        <v>0</v>
      </c>
      <c r="BF175" s="170">
        <f>IF(N175="snížená",J175,0)</f>
        <v>0</v>
      </c>
      <c r="BG175" s="170">
        <f>IF(N175="zákl. přenesená",J175,0)</f>
        <v>0</v>
      </c>
      <c r="BH175" s="170">
        <f>IF(N175="sníž. přenesená",J175,0)</f>
        <v>0</v>
      </c>
      <c r="BI175" s="170">
        <f>IF(N175="nulová",J175,0)</f>
        <v>0</v>
      </c>
      <c r="BJ175" s="169" t="s">
        <v>88</v>
      </c>
      <c r="BK175" s="167"/>
      <c r="BL175" s="167"/>
      <c r="BM175" s="167"/>
    </row>
    <row r="176" s="2" customFormat="1" ht="18" customHeight="1">
      <c r="A176" s="39"/>
      <c r="B176" s="161"/>
      <c r="C176" s="162"/>
      <c r="D176" s="163" t="s">
        <v>195</v>
      </c>
      <c r="E176" s="164"/>
      <c r="F176" s="164"/>
      <c r="G176" s="162"/>
      <c r="H176" s="162"/>
      <c r="I176" s="162"/>
      <c r="J176" s="165">
        <v>0</v>
      </c>
      <c r="K176" s="162"/>
      <c r="L176" s="166"/>
      <c r="M176" s="167"/>
      <c r="N176" s="168" t="s">
        <v>45</v>
      </c>
      <c r="O176" s="167"/>
      <c r="P176" s="167"/>
      <c r="Q176" s="167"/>
      <c r="R176" s="167"/>
      <c r="S176" s="162"/>
      <c r="T176" s="162"/>
      <c r="U176" s="162"/>
      <c r="V176" s="162"/>
      <c r="W176" s="162"/>
      <c r="X176" s="162"/>
      <c r="Y176" s="162"/>
      <c r="Z176" s="162"/>
      <c r="AA176" s="162"/>
      <c r="AB176" s="162"/>
      <c r="AC176" s="162"/>
      <c r="AD176" s="162"/>
      <c r="AE176" s="162"/>
      <c r="AF176" s="167"/>
      <c r="AG176" s="167"/>
      <c r="AH176" s="167"/>
      <c r="AI176" s="167"/>
      <c r="AJ176" s="167"/>
      <c r="AK176" s="167"/>
      <c r="AL176" s="167"/>
      <c r="AM176" s="167"/>
      <c r="AN176" s="167"/>
      <c r="AO176" s="167"/>
      <c r="AP176" s="167"/>
      <c r="AQ176" s="167"/>
      <c r="AR176" s="167"/>
      <c r="AS176" s="167"/>
      <c r="AT176" s="167"/>
      <c r="AU176" s="167"/>
      <c r="AV176" s="167"/>
      <c r="AW176" s="167"/>
      <c r="AX176" s="167"/>
      <c r="AY176" s="169" t="s">
        <v>194</v>
      </c>
      <c r="AZ176" s="167"/>
      <c r="BA176" s="167"/>
      <c r="BB176" s="167"/>
      <c r="BC176" s="167"/>
      <c r="BD176" s="167"/>
      <c r="BE176" s="170">
        <f>IF(N176="základní",J176,0)</f>
        <v>0</v>
      </c>
      <c r="BF176" s="170">
        <f>IF(N176="snížená",J176,0)</f>
        <v>0</v>
      </c>
      <c r="BG176" s="170">
        <f>IF(N176="zákl. přenesená",J176,0)</f>
        <v>0</v>
      </c>
      <c r="BH176" s="170">
        <f>IF(N176="sníž. přenesená",J176,0)</f>
        <v>0</v>
      </c>
      <c r="BI176" s="170">
        <f>IF(N176="nulová",J176,0)</f>
        <v>0</v>
      </c>
      <c r="BJ176" s="169" t="s">
        <v>88</v>
      </c>
      <c r="BK176" s="167"/>
      <c r="BL176" s="167"/>
      <c r="BM176" s="167"/>
    </row>
    <row r="177" s="2" customFormat="1" ht="18" customHeight="1">
      <c r="A177" s="39"/>
      <c r="B177" s="161"/>
      <c r="C177" s="162"/>
      <c r="D177" s="163" t="s">
        <v>196</v>
      </c>
      <c r="E177" s="164"/>
      <c r="F177" s="164"/>
      <c r="G177" s="162"/>
      <c r="H177" s="162"/>
      <c r="I177" s="162"/>
      <c r="J177" s="165">
        <v>0</v>
      </c>
      <c r="K177" s="162"/>
      <c r="L177" s="166"/>
      <c r="M177" s="167"/>
      <c r="N177" s="168" t="s">
        <v>45</v>
      </c>
      <c r="O177" s="167"/>
      <c r="P177" s="167"/>
      <c r="Q177" s="167"/>
      <c r="R177" s="167"/>
      <c r="S177" s="162"/>
      <c r="T177" s="162"/>
      <c r="U177" s="162"/>
      <c r="V177" s="162"/>
      <c r="W177" s="162"/>
      <c r="X177" s="162"/>
      <c r="Y177" s="162"/>
      <c r="Z177" s="162"/>
      <c r="AA177" s="162"/>
      <c r="AB177" s="162"/>
      <c r="AC177" s="162"/>
      <c r="AD177" s="162"/>
      <c r="AE177" s="162"/>
      <c r="AF177" s="167"/>
      <c r="AG177" s="167"/>
      <c r="AH177" s="167"/>
      <c r="AI177" s="167"/>
      <c r="AJ177" s="167"/>
      <c r="AK177" s="167"/>
      <c r="AL177" s="167"/>
      <c r="AM177" s="167"/>
      <c r="AN177" s="167"/>
      <c r="AO177" s="167"/>
      <c r="AP177" s="167"/>
      <c r="AQ177" s="167"/>
      <c r="AR177" s="167"/>
      <c r="AS177" s="167"/>
      <c r="AT177" s="167"/>
      <c r="AU177" s="167"/>
      <c r="AV177" s="167"/>
      <c r="AW177" s="167"/>
      <c r="AX177" s="167"/>
      <c r="AY177" s="169" t="s">
        <v>194</v>
      </c>
      <c r="AZ177" s="167"/>
      <c r="BA177" s="167"/>
      <c r="BB177" s="167"/>
      <c r="BC177" s="167"/>
      <c r="BD177" s="167"/>
      <c r="BE177" s="170">
        <f>IF(N177="základní",J177,0)</f>
        <v>0</v>
      </c>
      <c r="BF177" s="170">
        <f>IF(N177="snížená",J177,0)</f>
        <v>0</v>
      </c>
      <c r="BG177" s="170">
        <f>IF(N177="zákl. přenesená",J177,0)</f>
        <v>0</v>
      </c>
      <c r="BH177" s="170">
        <f>IF(N177="sníž. přenesená",J177,0)</f>
        <v>0</v>
      </c>
      <c r="BI177" s="170">
        <f>IF(N177="nulová",J177,0)</f>
        <v>0</v>
      </c>
      <c r="BJ177" s="169" t="s">
        <v>88</v>
      </c>
      <c r="BK177" s="167"/>
      <c r="BL177" s="167"/>
      <c r="BM177" s="167"/>
    </row>
    <row r="178" s="2" customFormat="1" ht="18" customHeight="1">
      <c r="A178" s="39"/>
      <c r="B178" s="161"/>
      <c r="C178" s="162"/>
      <c r="D178" s="163" t="s">
        <v>197</v>
      </c>
      <c r="E178" s="164"/>
      <c r="F178" s="164"/>
      <c r="G178" s="162"/>
      <c r="H178" s="162"/>
      <c r="I178" s="162"/>
      <c r="J178" s="165">
        <v>0</v>
      </c>
      <c r="K178" s="162"/>
      <c r="L178" s="166"/>
      <c r="M178" s="167"/>
      <c r="N178" s="168" t="s">
        <v>45</v>
      </c>
      <c r="O178" s="167"/>
      <c r="P178" s="167"/>
      <c r="Q178" s="167"/>
      <c r="R178" s="167"/>
      <c r="S178" s="162"/>
      <c r="T178" s="162"/>
      <c r="U178" s="162"/>
      <c r="V178" s="162"/>
      <c r="W178" s="162"/>
      <c r="X178" s="162"/>
      <c r="Y178" s="162"/>
      <c r="Z178" s="162"/>
      <c r="AA178" s="162"/>
      <c r="AB178" s="162"/>
      <c r="AC178" s="162"/>
      <c r="AD178" s="162"/>
      <c r="AE178" s="162"/>
      <c r="AF178" s="167"/>
      <c r="AG178" s="167"/>
      <c r="AH178" s="167"/>
      <c r="AI178" s="167"/>
      <c r="AJ178" s="167"/>
      <c r="AK178" s="167"/>
      <c r="AL178" s="167"/>
      <c r="AM178" s="167"/>
      <c r="AN178" s="167"/>
      <c r="AO178" s="167"/>
      <c r="AP178" s="167"/>
      <c r="AQ178" s="167"/>
      <c r="AR178" s="167"/>
      <c r="AS178" s="167"/>
      <c r="AT178" s="167"/>
      <c r="AU178" s="167"/>
      <c r="AV178" s="167"/>
      <c r="AW178" s="167"/>
      <c r="AX178" s="167"/>
      <c r="AY178" s="169" t="s">
        <v>194</v>
      </c>
      <c r="AZ178" s="167"/>
      <c r="BA178" s="167"/>
      <c r="BB178" s="167"/>
      <c r="BC178" s="167"/>
      <c r="BD178" s="167"/>
      <c r="BE178" s="170">
        <f>IF(N178="základní",J178,0)</f>
        <v>0</v>
      </c>
      <c r="BF178" s="170">
        <f>IF(N178="snížená",J178,0)</f>
        <v>0</v>
      </c>
      <c r="BG178" s="170">
        <f>IF(N178="zákl. přenesená",J178,0)</f>
        <v>0</v>
      </c>
      <c r="BH178" s="170">
        <f>IF(N178="sníž. přenesená",J178,0)</f>
        <v>0</v>
      </c>
      <c r="BI178" s="170">
        <f>IF(N178="nulová",J178,0)</f>
        <v>0</v>
      </c>
      <c r="BJ178" s="169" t="s">
        <v>88</v>
      </c>
      <c r="BK178" s="167"/>
      <c r="BL178" s="167"/>
      <c r="BM178" s="167"/>
    </row>
    <row r="179" s="2" customFormat="1" ht="18" customHeight="1">
      <c r="A179" s="39"/>
      <c r="B179" s="161"/>
      <c r="C179" s="162"/>
      <c r="D179" s="163" t="s">
        <v>198</v>
      </c>
      <c r="E179" s="164"/>
      <c r="F179" s="164"/>
      <c r="G179" s="162"/>
      <c r="H179" s="162"/>
      <c r="I179" s="162"/>
      <c r="J179" s="165">
        <v>0</v>
      </c>
      <c r="K179" s="162"/>
      <c r="L179" s="166"/>
      <c r="M179" s="167"/>
      <c r="N179" s="168" t="s">
        <v>45</v>
      </c>
      <c r="O179" s="167"/>
      <c r="P179" s="167"/>
      <c r="Q179" s="167"/>
      <c r="R179" s="167"/>
      <c r="S179" s="162"/>
      <c r="T179" s="162"/>
      <c r="U179" s="162"/>
      <c r="V179" s="162"/>
      <c r="W179" s="162"/>
      <c r="X179" s="162"/>
      <c r="Y179" s="162"/>
      <c r="Z179" s="162"/>
      <c r="AA179" s="162"/>
      <c r="AB179" s="162"/>
      <c r="AC179" s="162"/>
      <c r="AD179" s="162"/>
      <c r="AE179" s="162"/>
      <c r="AF179" s="167"/>
      <c r="AG179" s="167"/>
      <c r="AH179" s="167"/>
      <c r="AI179" s="167"/>
      <c r="AJ179" s="167"/>
      <c r="AK179" s="167"/>
      <c r="AL179" s="167"/>
      <c r="AM179" s="167"/>
      <c r="AN179" s="167"/>
      <c r="AO179" s="167"/>
      <c r="AP179" s="167"/>
      <c r="AQ179" s="167"/>
      <c r="AR179" s="167"/>
      <c r="AS179" s="167"/>
      <c r="AT179" s="167"/>
      <c r="AU179" s="167"/>
      <c r="AV179" s="167"/>
      <c r="AW179" s="167"/>
      <c r="AX179" s="167"/>
      <c r="AY179" s="169" t="s">
        <v>194</v>
      </c>
      <c r="AZ179" s="167"/>
      <c r="BA179" s="167"/>
      <c r="BB179" s="167"/>
      <c r="BC179" s="167"/>
      <c r="BD179" s="167"/>
      <c r="BE179" s="170">
        <f>IF(N179="základní",J179,0)</f>
        <v>0</v>
      </c>
      <c r="BF179" s="170">
        <f>IF(N179="snížená",J179,0)</f>
        <v>0</v>
      </c>
      <c r="BG179" s="170">
        <f>IF(N179="zákl. přenesená",J179,0)</f>
        <v>0</v>
      </c>
      <c r="BH179" s="170">
        <f>IF(N179="sníž. přenesená",J179,0)</f>
        <v>0</v>
      </c>
      <c r="BI179" s="170">
        <f>IF(N179="nulová",J179,0)</f>
        <v>0</v>
      </c>
      <c r="BJ179" s="169" t="s">
        <v>88</v>
      </c>
      <c r="BK179" s="167"/>
      <c r="BL179" s="167"/>
      <c r="BM179" s="167"/>
    </row>
    <row r="180" s="2" customFormat="1" ht="18" customHeight="1">
      <c r="A180" s="39"/>
      <c r="B180" s="161"/>
      <c r="C180" s="162"/>
      <c r="D180" s="164" t="s">
        <v>199</v>
      </c>
      <c r="E180" s="162"/>
      <c r="F180" s="162"/>
      <c r="G180" s="162"/>
      <c r="H180" s="162"/>
      <c r="I180" s="162"/>
      <c r="J180" s="165">
        <f>ROUND(J30*T180,2)</f>
        <v>0</v>
      </c>
      <c r="K180" s="162"/>
      <c r="L180" s="166"/>
      <c r="M180" s="167"/>
      <c r="N180" s="168" t="s">
        <v>45</v>
      </c>
      <c r="O180" s="167"/>
      <c r="P180" s="167"/>
      <c r="Q180" s="167"/>
      <c r="R180" s="167"/>
      <c r="S180" s="162"/>
      <c r="T180" s="162"/>
      <c r="U180" s="162"/>
      <c r="V180" s="162"/>
      <c r="W180" s="162"/>
      <c r="X180" s="162"/>
      <c r="Y180" s="162"/>
      <c r="Z180" s="162"/>
      <c r="AA180" s="162"/>
      <c r="AB180" s="162"/>
      <c r="AC180" s="162"/>
      <c r="AD180" s="162"/>
      <c r="AE180" s="162"/>
      <c r="AF180" s="167"/>
      <c r="AG180" s="167"/>
      <c r="AH180" s="167"/>
      <c r="AI180" s="167"/>
      <c r="AJ180" s="167"/>
      <c r="AK180" s="167"/>
      <c r="AL180" s="167"/>
      <c r="AM180" s="167"/>
      <c r="AN180" s="167"/>
      <c r="AO180" s="167"/>
      <c r="AP180" s="167"/>
      <c r="AQ180" s="167"/>
      <c r="AR180" s="167"/>
      <c r="AS180" s="167"/>
      <c r="AT180" s="167"/>
      <c r="AU180" s="167"/>
      <c r="AV180" s="167"/>
      <c r="AW180" s="167"/>
      <c r="AX180" s="167"/>
      <c r="AY180" s="169" t="s">
        <v>200</v>
      </c>
      <c r="AZ180" s="167"/>
      <c r="BA180" s="167"/>
      <c r="BB180" s="167"/>
      <c r="BC180" s="167"/>
      <c r="BD180" s="167"/>
      <c r="BE180" s="170">
        <f>IF(N180="základní",J180,0)</f>
        <v>0</v>
      </c>
      <c r="BF180" s="170">
        <f>IF(N180="snížená",J180,0)</f>
        <v>0</v>
      </c>
      <c r="BG180" s="170">
        <f>IF(N180="zákl. přenesená",J180,0)</f>
        <v>0</v>
      </c>
      <c r="BH180" s="170">
        <f>IF(N180="sníž. přenesená",J180,0)</f>
        <v>0</v>
      </c>
      <c r="BI180" s="170">
        <f>IF(N180="nulová",J180,0)</f>
        <v>0</v>
      </c>
      <c r="BJ180" s="169" t="s">
        <v>88</v>
      </c>
      <c r="BK180" s="167"/>
      <c r="BL180" s="167"/>
      <c r="BM180" s="167"/>
    </row>
    <row r="181" s="2" customFormat="1">
      <c r="A181" s="39"/>
      <c r="B181" s="40"/>
      <c r="C181" s="39"/>
      <c r="D181" s="39"/>
      <c r="E181" s="39"/>
      <c r="F181" s="39"/>
      <c r="G181" s="39"/>
      <c r="H181" s="39"/>
      <c r="I181" s="39"/>
      <c r="J181" s="39"/>
      <c r="K181" s="39"/>
      <c r="L181" s="56"/>
      <c r="S181" s="39"/>
      <c r="T181" s="39"/>
      <c r="U181" s="39"/>
      <c r="V181" s="39"/>
      <c r="W181" s="39"/>
      <c r="X181" s="39"/>
      <c r="Y181" s="39"/>
      <c r="Z181" s="39"/>
      <c r="AA181" s="39"/>
      <c r="AB181" s="39"/>
      <c r="AC181" s="39"/>
      <c r="AD181" s="39"/>
      <c r="AE181" s="39"/>
    </row>
    <row r="182" s="2" customFormat="1" ht="29.28" customHeight="1">
      <c r="A182" s="39"/>
      <c r="B182" s="40"/>
      <c r="C182" s="171" t="s">
        <v>201</v>
      </c>
      <c r="D182" s="140"/>
      <c r="E182" s="140"/>
      <c r="F182" s="140"/>
      <c r="G182" s="140"/>
      <c r="H182" s="140"/>
      <c r="I182" s="140"/>
      <c r="J182" s="172">
        <f>ROUND(J96+J174,2)</f>
        <v>0</v>
      </c>
      <c r="K182" s="140"/>
      <c r="L182" s="56"/>
      <c r="S182" s="39"/>
      <c r="T182" s="39"/>
      <c r="U182" s="39"/>
      <c r="V182" s="39"/>
      <c r="W182" s="39"/>
      <c r="X182" s="39"/>
      <c r="Y182" s="39"/>
      <c r="Z182" s="39"/>
      <c r="AA182" s="39"/>
      <c r="AB182" s="39"/>
      <c r="AC182" s="39"/>
      <c r="AD182" s="39"/>
      <c r="AE182" s="39"/>
    </row>
    <row r="183" s="2" customFormat="1" ht="6.96" customHeight="1">
      <c r="A183" s="39"/>
      <c r="B183" s="61"/>
      <c r="C183" s="62"/>
      <c r="D183" s="62"/>
      <c r="E183" s="62"/>
      <c r="F183" s="62"/>
      <c r="G183" s="62"/>
      <c r="H183" s="62"/>
      <c r="I183" s="62"/>
      <c r="J183" s="62"/>
      <c r="K183" s="62"/>
      <c r="L183" s="56"/>
      <c r="S183" s="39"/>
      <c r="T183" s="39"/>
      <c r="U183" s="39"/>
      <c r="V183" s="39"/>
      <c r="W183" s="39"/>
      <c r="X183" s="39"/>
      <c r="Y183" s="39"/>
      <c r="Z183" s="39"/>
      <c r="AA183" s="39"/>
      <c r="AB183" s="39"/>
      <c r="AC183" s="39"/>
      <c r="AD183" s="39"/>
      <c r="AE183" s="39"/>
    </row>
    <row r="187" s="2" customFormat="1" ht="6.96" customHeight="1">
      <c r="A187" s="39"/>
      <c r="B187" s="63"/>
      <c r="C187" s="64"/>
      <c r="D187" s="64"/>
      <c r="E187" s="64"/>
      <c r="F187" s="64"/>
      <c r="G187" s="64"/>
      <c r="H187" s="64"/>
      <c r="I187" s="64"/>
      <c r="J187" s="64"/>
      <c r="K187" s="64"/>
      <c r="L187" s="56"/>
      <c r="S187" s="39"/>
      <c r="T187" s="39"/>
      <c r="U187" s="39"/>
      <c r="V187" s="39"/>
      <c r="W187" s="39"/>
      <c r="X187" s="39"/>
      <c r="Y187" s="39"/>
      <c r="Z187" s="39"/>
      <c r="AA187" s="39"/>
      <c r="AB187" s="39"/>
      <c r="AC187" s="39"/>
      <c r="AD187" s="39"/>
      <c r="AE187" s="39"/>
    </row>
    <row r="188" s="2" customFormat="1" ht="24.96" customHeight="1">
      <c r="A188" s="39"/>
      <c r="B188" s="40"/>
      <c r="C188" s="24" t="s">
        <v>202</v>
      </c>
      <c r="D188" s="39"/>
      <c r="E188" s="39"/>
      <c r="F188" s="39"/>
      <c r="G188" s="39"/>
      <c r="H188" s="39"/>
      <c r="I188" s="39"/>
      <c r="J188" s="39"/>
      <c r="K188" s="39"/>
      <c r="L188" s="56"/>
      <c r="S188" s="39"/>
      <c r="T188" s="39"/>
      <c r="U188" s="39"/>
      <c r="V188" s="39"/>
      <c r="W188" s="39"/>
      <c r="X188" s="39"/>
      <c r="Y188" s="39"/>
      <c r="Z188" s="39"/>
      <c r="AA188" s="39"/>
      <c r="AB188" s="39"/>
      <c r="AC188" s="39"/>
      <c r="AD188" s="39"/>
      <c r="AE188" s="39"/>
    </row>
    <row r="189" s="2" customFormat="1" ht="6.96" customHeight="1">
      <c r="A189" s="39"/>
      <c r="B189" s="40"/>
      <c r="C189" s="39"/>
      <c r="D189" s="39"/>
      <c r="E189" s="39"/>
      <c r="F189" s="39"/>
      <c r="G189" s="39"/>
      <c r="H189" s="39"/>
      <c r="I189" s="39"/>
      <c r="J189" s="39"/>
      <c r="K189" s="39"/>
      <c r="L189" s="56"/>
      <c r="S189" s="39"/>
      <c r="T189" s="39"/>
      <c r="U189" s="39"/>
      <c r="V189" s="39"/>
      <c r="W189" s="39"/>
      <c r="X189" s="39"/>
      <c r="Y189" s="39"/>
      <c r="Z189" s="39"/>
      <c r="AA189" s="39"/>
      <c r="AB189" s="39"/>
      <c r="AC189" s="39"/>
      <c r="AD189" s="39"/>
      <c r="AE189" s="39"/>
    </row>
    <row r="190" s="2" customFormat="1" ht="12" customHeight="1">
      <c r="A190" s="39"/>
      <c r="B190" s="40"/>
      <c r="C190" s="33" t="s">
        <v>16</v>
      </c>
      <c r="D190" s="39"/>
      <c r="E190" s="39"/>
      <c r="F190" s="39"/>
      <c r="G190" s="39"/>
      <c r="H190" s="39"/>
      <c r="I190" s="39"/>
      <c r="J190" s="39"/>
      <c r="K190" s="39"/>
      <c r="L190" s="56"/>
      <c r="S190" s="39"/>
      <c r="T190" s="39"/>
      <c r="U190" s="39"/>
      <c r="V190" s="39"/>
      <c r="W190" s="39"/>
      <c r="X190" s="39"/>
      <c r="Y190" s="39"/>
      <c r="Z190" s="39"/>
      <c r="AA190" s="39"/>
      <c r="AB190" s="39"/>
      <c r="AC190" s="39"/>
      <c r="AD190" s="39"/>
      <c r="AE190" s="39"/>
    </row>
    <row r="191" s="2" customFormat="1" ht="16.5" customHeight="1">
      <c r="A191" s="39"/>
      <c r="B191" s="40"/>
      <c r="C191" s="39"/>
      <c r="D191" s="39"/>
      <c r="E191" s="130" t="str">
        <f>E7</f>
        <v>TR Blansko - rozš. R110kV, doplnění T103</v>
      </c>
      <c r="F191" s="33"/>
      <c r="G191" s="33"/>
      <c r="H191" s="33"/>
      <c r="I191" s="39"/>
      <c r="J191" s="39"/>
      <c r="K191" s="39"/>
      <c r="L191" s="56"/>
      <c r="S191" s="39"/>
      <c r="T191" s="39"/>
      <c r="U191" s="39"/>
      <c r="V191" s="39"/>
      <c r="W191" s="39"/>
      <c r="X191" s="39"/>
      <c r="Y191" s="39"/>
      <c r="Z191" s="39"/>
      <c r="AA191" s="39"/>
      <c r="AB191" s="39"/>
      <c r="AC191" s="39"/>
      <c r="AD191" s="39"/>
      <c r="AE191" s="39"/>
    </row>
    <row r="192" s="2" customFormat="1" ht="12" customHeight="1">
      <c r="A192" s="39"/>
      <c r="B192" s="40"/>
      <c r="C192" s="33" t="s">
        <v>175</v>
      </c>
      <c r="D192" s="39"/>
      <c r="E192" s="39"/>
      <c r="F192" s="39"/>
      <c r="G192" s="39"/>
      <c r="H192" s="39"/>
      <c r="I192" s="39"/>
      <c r="J192" s="39"/>
      <c r="K192" s="39"/>
      <c r="L192" s="56"/>
      <c r="S192" s="39"/>
      <c r="T192" s="39"/>
      <c r="U192" s="39"/>
      <c r="V192" s="39"/>
      <c r="W192" s="39"/>
      <c r="X192" s="39"/>
      <c r="Y192" s="39"/>
      <c r="Z192" s="39"/>
      <c r="AA192" s="39"/>
      <c r="AB192" s="39"/>
      <c r="AC192" s="39"/>
      <c r="AD192" s="39"/>
      <c r="AE192" s="39"/>
    </row>
    <row r="193" s="2" customFormat="1" ht="16.5" customHeight="1">
      <c r="A193" s="39"/>
      <c r="B193" s="40"/>
      <c r="C193" s="39"/>
      <c r="D193" s="39"/>
      <c r="E193" s="68" t="str">
        <f>E9</f>
        <v>CZD00038 (PS09) - Rozvodna 110 kV - technologie</v>
      </c>
      <c r="F193" s="39"/>
      <c r="G193" s="39"/>
      <c r="H193" s="39"/>
      <c r="I193" s="39"/>
      <c r="J193" s="39"/>
      <c r="K193" s="39"/>
      <c r="L193" s="56"/>
      <c r="S193" s="39"/>
      <c r="T193" s="39"/>
      <c r="U193" s="39"/>
      <c r="V193" s="39"/>
      <c r="W193" s="39"/>
      <c r="X193" s="39"/>
      <c r="Y193" s="39"/>
      <c r="Z193" s="39"/>
      <c r="AA193" s="39"/>
      <c r="AB193" s="39"/>
      <c r="AC193" s="39"/>
      <c r="AD193" s="39"/>
      <c r="AE193" s="39"/>
    </row>
    <row r="194" s="2" customFormat="1" ht="6.96" customHeight="1">
      <c r="A194" s="39"/>
      <c r="B194" s="40"/>
      <c r="C194" s="39"/>
      <c r="D194" s="39"/>
      <c r="E194" s="39"/>
      <c r="F194" s="39"/>
      <c r="G194" s="39"/>
      <c r="H194" s="39"/>
      <c r="I194" s="39"/>
      <c r="J194" s="39"/>
      <c r="K194" s="39"/>
      <c r="L194" s="56"/>
      <c r="S194" s="39"/>
      <c r="T194" s="39"/>
      <c r="U194" s="39"/>
      <c r="V194" s="39"/>
      <c r="W194" s="39"/>
      <c r="X194" s="39"/>
      <c r="Y194" s="39"/>
      <c r="Z194" s="39"/>
      <c r="AA194" s="39"/>
      <c r="AB194" s="39"/>
      <c r="AC194" s="39"/>
      <c r="AD194" s="39"/>
      <c r="AE194" s="39"/>
    </row>
    <row r="195" s="2" customFormat="1" ht="12" customHeight="1">
      <c r="A195" s="39"/>
      <c r="B195" s="40"/>
      <c r="C195" s="33" t="s">
        <v>20</v>
      </c>
      <c r="D195" s="39"/>
      <c r="E195" s="39"/>
      <c r="F195" s="28" t="str">
        <f>F12</f>
        <v>TR Blansko</v>
      </c>
      <c r="G195" s="39"/>
      <c r="H195" s="39"/>
      <c r="I195" s="33" t="s">
        <v>22</v>
      </c>
      <c r="J195" s="70" t="str">
        <f>IF(J12="","",J12)</f>
        <v>5. 10. 2021</v>
      </c>
      <c r="K195" s="39"/>
      <c r="L195" s="56"/>
      <c r="S195" s="39"/>
      <c r="T195" s="39"/>
      <c r="U195" s="39"/>
      <c r="V195" s="39"/>
      <c r="W195" s="39"/>
      <c r="X195" s="39"/>
      <c r="Y195" s="39"/>
      <c r="Z195" s="39"/>
      <c r="AA195" s="39"/>
      <c r="AB195" s="39"/>
      <c r="AC195" s="39"/>
      <c r="AD195" s="39"/>
      <c r="AE195" s="39"/>
    </row>
    <row r="196" s="2" customFormat="1" ht="6.96" customHeight="1">
      <c r="A196" s="39"/>
      <c r="B196" s="40"/>
      <c r="C196" s="39"/>
      <c r="D196" s="39"/>
      <c r="E196" s="39"/>
      <c r="F196" s="39"/>
      <c r="G196" s="39"/>
      <c r="H196" s="39"/>
      <c r="I196" s="39"/>
      <c r="J196" s="39"/>
      <c r="K196" s="39"/>
      <c r="L196" s="56"/>
      <c r="S196" s="39"/>
      <c r="T196" s="39"/>
      <c r="U196" s="39"/>
      <c r="V196" s="39"/>
      <c r="W196" s="39"/>
      <c r="X196" s="39"/>
      <c r="Y196" s="39"/>
      <c r="Z196" s="39"/>
      <c r="AA196" s="39"/>
      <c r="AB196" s="39"/>
      <c r="AC196" s="39"/>
      <c r="AD196" s="39"/>
      <c r="AE196" s="39"/>
    </row>
    <row r="197" s="2" customFormat="1" ht="25.65" customHeight="1">
      <c r="A197" s="39"/>
      <c r="B197" s="40"/>
      <c r="C197" s="33" t="s">
        <v>24</v>
      </c>
      <c r="D197" s="39"/>
      <c r="E197" s="39"/>
      <c r="F197" s="28" t="str">
        <f>E15</f>
        <v>EG.D, a.s.</v>
      </c>
      <c r="G197" s="39"/>
      <c r="H197" s="39"/>
      <c r="I197" s="33" t="s">
        <v>32</v>
      </c>
      <c r="J197" s="37" t="str">
        <f>E21</f>
        <v>OMEXOM GA Energo, s.r.o.</v>
      </c>
      <c r="K197" s="39"/>
      <c r="L197" s="56"/>
      <c r="S197" s="39"/>
      <c r="T197" s="39"/>
      <c r="U197" s="39"/>
      <c r="V197" s="39"/>
      <c r="W197" s="39"/>
      <c r="X197" s="39"/>
      <c r="Y197" s="39"/>
      <c r="Z197" s="39"/>
      <c r="AA197" s="39"/>
      <c r="AB197" s="39"/>
      <c r="AC197" s="39"/>
      <c r="AD197" s="39"/>
      <c r="AE197" s="39"/>
    </row>
    <row r="198" s="2" customFormat="1" ht="25.65" customHeight="1">
      <c r="A198" s="39"/>
      <c r="B198" s="40"/>
      <c r="C198" s="33" t="s">
        <v>30</v>
      </c>
      <c r="D198" s="39"/>
      <c r="E198" s="39"/>
      <c r="F198" s="28" t="str">
        <f>IF(E18="","",E18)</f>
        <v>Vyplň údaj</v>
      </c>
      <c r="G198" s="39"/>
      <c r="H198" s="39"/>
      <c r="I198" s="33" t="s">
        <v>37</v>
      </c>
      <c r="J198" s="37" t="str">
        <f>E24</f>
        <v>OMEXOM GA Energo, s.r.o.</v>
      </c>
      <c r="K198" s="39"/>
      <c r="L198" s="56"/>
      <c r="S198" s="39"/>
      <c r="T198" s="39"/>
      <c r="U198" s="39"/>
      <c r="V198" s="39"/>
      <c r="W198" s="39"/>
      <c r="X198" s="39"/>
      <c r="Y198" s="39"/>
      <c r="Z198" s="39"/>
      <c r="AA198" s="39"/>
      <c r="AB198" s="39"/>
      <c r="AC198" s="39"/>
      <c r="AD198" s="39"/>
      <c r="AE198" s="39"/>
    </row>
    <row r="199" s="2" customFormat="1" ht="10.32" customHeight="1">
      <c r="A199" s="39"/>
      <c r="B199" s="40"/>
      <c r="C199" s="39"/>
      <c r="D199" s="39"/>
      <c r="E199" s="39"/>
      <c r="F199" s="39"/>
      <c r="G199" s="39"/>
      <c r="H199" s="39"/>
      <c r="I199" s="39"/>
      <c r="J199" s="39"/>
      <c r="K199" s="39"/>
      <c r="L199" s="56"/>
      <c r="S199" s="39"/>
      <c r="T199" s="39"/>
      <c r="U199" s="39"/>
      <c r="V199" s="39"/>
      <c r="W199" s="39"/>
      <c r="X199" s="39"/>
      <c r="Y199" s="39"/>
      <c r="Z199" s="39"/>
      <c r="AA199" s="39"/>
      <c r="AB199" s="39"/>
      <c r="AC199" s="39"/>
      <c r="AD199" s="39"/>
      <c r="AE199" s="39"/>
    </row>
    <row r="200" s="11" customFormat="1" ht="29.28" customHeight="1">
      <c r="A200" s="173"/>
      <c r="B200" s="174"/>
      <c r="C200" s="175" t="s">
        <v>203</v>
      </c>
      <c r="D200" s="176" t="s">
        <v>65</v>
      </c>
      <c r="E200" s="176" t="s">
        <v>61</v>
      </c>
      <c r="F200" s="176" t="s">
        <v>62</v>
      </c>
      <c r="G200" s="176" t="s">
        <v>204</v>
      </c>
      <c r="H200" s="176" t="s">
        <v>205</v>
      </c>
      <c r="I200" s="176" t="s">
        <v>206</v>
      </c>
      <c r="J200" s="177" t="s">
        <v>181</v>
      </c>
      <c r="K200" s="178" t="s">
        <v>207</v>
      </c>
      <c r="L200" s="179"/>
      <c r="M200" s="87" t="s">
        <v>1</v>
      </c>
      <c r="N200" s="88" t="s">
        <v>44</v>
      </c>
      <c r="O200" s="88" t="s">
        <v>208</v>
      </c>
      <c r="P200" s="88" t="s">
        <v>209</v>
      </c>
      <c r="Q200" s="88" t="s">
        <v>210</v>
      </c>
      <c r="R200" s="88" t="s">
        <v>211</v>
      </c>
      <c r="S200" s="88" t="s">
        <v>212</v>
      </c>
      <c r="T200" s="89" t="s">
        <v>213</v>
      </c>
      <c r="U200" s="173"/>
      <c r="V200" s="173"/>
      <c r="W200" s="173"/>
      <c r="X200" s="173"/>
      <c r="Y200" s="173"/>
      <c r="Z200" s="173"/>
      <c r="AA200" s="173"/>
      <c r="AB200" s="173"/>
      <c r="AC200" s="173"/>
      <c r="AD200" s="173"/>
      <c r="AE200" s="173"/>
    </row>
    <row r="201" s="2" customFormat="1" ht="22.8" customHeight="1">
      <c r="A201" s="39"/>
      <c r="B201" s="40"/>
      <c r="C201" s="94" t="s">
        <v>214</v>
      </c>
      <c r="D201" s="39"/>
      <c r="E201" s="39"/>
      <c r="F201" s="39"/>
      <c r="G201" s="39"/>
      <c r="H201" s="39"/>
      <c r="I201" s="39"/>
      <c r="J201" s="180">
        <f>BK201</f>
        <v>0</v>
      </c>
      <c r="K201" s="39"/>
      <c r="L201" s="40"/>
      <c r="M201" s="90"/>
      <c r="N201" s="74"/>
      <c r="O201" s="91"/>
      <c r="P201" s="181">
        <f>P202+P227+P806+P1006+P1036+P1041+P1044</f>
        <v>0</v>
      </c>
      <c r="Q201" s="91"/>
      <c r="R201" s="181">
        <f>R202+R227+R806+R1006+R1036+R1041+R1044</f>
        <v>0.182</v>
      </c>
      <c r="S201" s="91"/>
      <c r="T201" s="182">
        <f>T202+T227+T806+T1006+T1036+T1041+T1044</f>
        <v>0</v>
      </c>
      <c r="U201" s="39"/>
      <c r="V201" s="39"/>
      <c r="W201" s="39"/>
      <c r="X201" s="39"/>
      <c r="Y201" s="39"/>
      <c r="Z201" s="39"/>
      <c r="AA201" s="39"/>
      <c r="AB201" s="39"/>
      <c r="AC201" s="39"/>
      <c r="AD201" s="39"/>
      <c r="AE201" s="39"/>
      <c r="AT201" s="20" t="s">
        <v>79</v>
      </c>
      <c r="AU201" s="20" t="s">
        <v>183</v>
      </c>
      <c r="BK201" s="183">
        <f>BK202+BK227+BK806+BK1006+BK1036+BK1041+BK1044</f>
        <v>0</v>
      </c>
    </row>
    <row r="202" s="12" customFormat="1" ht="25.92" customHeight="1">
      <c r="A202" s="12"/>
      <c r="B202" s="184"/>
      <c r="C202" s="12"/>
      <c r="D202" s="185" t="s">
        <v>79</v>
      </c>
      <c r="E202" s="186" t="s">
        <v>473</v>
      </c>
      <c r="F202" s="186" t="s">
        <v>3616</v>
      </c>
      <c r="G202" s="12"/>
      <c r="H202" s="12"/>
      <c r="I202" s="187"/>
      <c r="J202" s="188">
        <f>BK202</f>
        <v>0</v>
      </c>
      <c r="K202" s="12"/>
      <c r="L202" s="184"/>
      <c r="M202" s="189"/>
      <c r="N202" s="190"/>
      <c r="O202" s="190"/>
      <c r="P202" s="191">
        <f>P203+P215+P225</f>
        <v>0</v>
      </c>
      <c r="Q202" s="190"/>
      <c r="R202" s="191">
        <f>R203+R215+R225</f>
        <v>0</v>
      </c>
      <c r="S202" s="190"/>
      <c r="T202" s="192">
        <f>T203+T215+T225</f>
        <v>0</v>
      </c>
      <c r="U202" s="12"/>
      <c r="V202" s="12"/>
      <c r="W202" s="12"/>
      <c r="X202" s="12"/>
      <c r="Y202" s="12"/>
      <c r="Z202" s="12"/>
      <c r="AA202" s="12"/>
      <c r="AB202" s="12"/>
      <c r="AC202" s="12"/>
      <c r="AD202" s="12"/>
      <c r="AE202" s="12"/>
      <c r="AR202" s="185" t="s">
        <v>88</v>
      </c>
      <c r="AT202" s="193" t="s">
        <v>79</v>
      </c>
      <c r="AU202" s="193" t="s">
        <v>80</v>
      </c>
      <c r="AY202" s="185" t="s">
        <v>218</v>
      </c>
      <c r="BK202" s="194">
        <f>BK203+BK215+BK225</f>
        <v>0</v>
      </c>
    </row>
    <row r="203" s="12" customFormat="1" ht="22.8" customHeight="1">
      <c r="A203" s="12"/>
      <c r="B203" s="184"/>
      <c r="C203" s="12"/>
      <c r="D203" s="185" t="s">
        <v>79</v>
      </c>
      <c r="E203" s="195" t="s">
        <v>3617</v>
      </c>
      <c r="F203" s="195" t="s">
        <v>3618</v>
      </c>
      <c r="G203" s="12"/>
      <c r="H203" s="12"/>
      <c r="I203" s="187"/>
      <c r="J203" s="196">
        <f>BK203</f>
        <v>0</v>
      </c>
      <c r="K203" s="12"/>
      <c r="L203" s="184"/>
      <c r="M203" s="189"/>
      <c r="N203" s="190"/>
      <c r="O203" s="190"/>
      <c r="P203" s="191">
        <f>SUM(P204:P214)</f>
        <v>0</v>
      </c>
      <c r="Q203" s="190"/>
      <c r="R203" s="191">
        <f>SUM(R204:R214)</f>
        <v>0</v>
      </c>
      <c r="S203" s="190"/>
      <c r="T203" s="192">
        <f>SUM(T204:T214)</f>
        <v>0</v>
      </c>
      <c r="U203" s="12"/>
      <c r="V203" s="12"/>
      <c r="W203" s="12"/>
      <c r="X203" s="12"/>
      <c r="Y203" s="12"/>
      <c r="Z203" s="12"/>
      <c r="AA203" s="12"/>
      <c r="AB203" s="12"/>
      <c r="AC203" s="12"/>
      <c r="AD203" s="12"/>
      <c r="AE203" s="12"/>
      <c r="AR203" s="185" t="s">
        <v>88</v>
      </c>
      <c r="AT203" s="193" t="s">
        <v>79</v>
      </c>
      <c r="AU203" s="193" t="s">
        <v>88</v>
      </c>
      <c r="AY203" s="185" t="s">
        <v>218</v>
      </c>
      <c r="BK203" s="194">
        <f>SUM(BK204:BK214)</f>
        <v>0</v>
      </c>
    </row>
    <row r="204" s="2" customFormat="1" ht="24.15" customHeight="1">
      <c r="A204" s="39"/>
      <c r="B204" s="161"/>
      <c r="C204" s="231" t="s">
        <v>88</v>
      </c>
      <c r="D204" s="231" t="s">
        <v>215</v>
      </c>
      <c r="E204" s="232" t="s">
        <v>5470</v>
      </c>
      <c r="F204" s="233" t="s">
        <v>5471</v>
      </c>
      <c r="G204" s="234" t="s">
        <v>315</v>
      </c>
      <c r="H204" s="235">
        <v>4</v>
      </c>
      <c r="I204" s="236"/>
      <c r="J204" s="237">
        <f>ROUND(I204*H204,2)</f>
        <v>0</v>
      </c>
      <c r="K204" s="238"/>
      <c r="L204" s="239"/>
      <c r="M204" s="240" t="s">
        <v>1</v>
      </c>
      <c r="N204" s="241" t="s">
        <v>45</v>
      </c>
      <c r="O204" s="78"/>
      <c r="P204" s="207">
        <f>O204*H204</f>
        <v>0</v>
      </c>
      <c r="Q204" s="207">
        <v>0</v>
      </c>
      <c r="R204" s="207">
        <f>Q204*H204</f>
        <v>0</v>
      </c>
      <c r="S204" s="207">
        <v>0</v>
      </c>
      <c r="T204" s="208">
        <f>S204*H204</f>
        <v>0</v>
      </c>
      <c r="U204" s="39"/>
      <c r="V204" s="39"/>
      <c r="W204" s="39"/>
      <c r="X204" s="39"/>
      <c r="Y204" s="39"/>
      <c r="Z204" s="39"/>
      <c r="AA204" s="39"/>
      <c r="AB204" s="39"/>
      <c r="AC204" s="39"/>
      <c r="AD204" s="39"/>
      <c r="AE204" s="39"/>
      <c r="AR204" s="209" t="s">
        <v>243</v>
      </c>
      <c r="AT204" s="209" t="s">
        <v>215</v>
      </c>
      <c r="AU204" s="209" t="s">
        <v>90</v>
      </c>
      <c r="AY204" s="20" t="s">
        <v>218</v>
      </c>
      <c r="BE204" s="210">
        <f>IF(N204="základní",J204,0)</f>
        <v>0</v>
      </c>
      <c r="BF204" s="210">
        <f>IF(N204="snížená",J204,0)</f>
        <v>0</v>
      </c>
      <c r="BG204" s="210">
        <f>IF(N204="zákl. přenesená",J204,0)</f>
        <v>0</v>
      </c>
      <c r="BH204" s="210">
        <f>IF(N204="sníž. přenesená",J204,0)</f>
        <v>0</v>
      </c>
      <c r="BI204" s="210">
        <f>IF(N204="nulová",J204,0)</f>
        <v>0</v>
      </c>
      <c r="BJ204" s="20" t="s">
        <v>88</v>
      </c>
      <c r="BK204" s="210">
        <f>ROUND(I204*H204,2)</f>
        <v>0</v>
      </c>
      <c r="BL204" s="20" t="s">
        <v>229</v>
      </c>
      <c r="BM204" s="209" t="s">
        <v>5472</v>
      </c>
    </row>
    <row r="205" s="2" customFormat="1" ht="24.15" customHeight="1">
      <c r="A205" s="39"/>
      <c r="B205" s="161"/>
      <c r="C205" s="231" t="s">
        <v>90</v>
      </c>
      <c r="D205" s="231" t="s">
        <v>215</v>
      </c>
      <c r="E205" s="232" t="s">
        <v>5473</v>
      </c>
      <c r="F205" s="233" t="s">
        <v>5474</v>
      </c>
      <c r="G205" s="234" t="s">
        <v>315</v>
      </c>
      <c r="H205" s="235">
        <v>4</v>
      </c>
      <c r="I205" s="236"/>
      <c r="J205" s="237">
        <f>ROUND(I205*H205,2)</f>
        <v>0</v>
      </c>
      <c r="K205" s="238"/>
      <c r="L205" s="239"/>
      <c r="M205" s="240" t="s">
        <v>1</v>
      </c>
      <c r="N205" s="241" t="s">
        <v>45</v>
      </c>
      <c r="O205" s="78"/>
      <c r="P205" s="207">
        <f>O205*H205</f>
        <v>0</v>
      </c>
      <c r="Q205" s="207">
        <v>0</v>
      </c>
      <c r="R205" s="207">
        <f>Q205*H205</f>
        <v>0</v>
      </c>
      <c r="S205" s="207">
        <v>0</v>
      </c>
      <c r="T205" s="208">
        <f>S205*H205</f>
        <v>0</v>
      </c>
      <c r="U205" s="39"/>
      <c r="V205" s="39"/>
      <c r="W205" s="39"/>
      <c r="X205" s="39"/>
      <c r="Y205" s="39"/>
      <c r="Z205" s="39"/>
      <c r="AA205" s="39"/>
      <c r="AB205" s="39"/>
      <c r="AC205" s="39"/>
      <c r="AD205" s="39"/>
      <c r="AE205" s="39"/>
      <c r="AR205" s="209" t="s">
        <v>243</v>
      </c>
      <c r="AT205" s="209" t="s">
        <v>215</v>
      </c>
      <c r="AU205" s="209" t="s">
        <v>90</v>
      </c>
      <c r="AY205" s="20" t="s">
        <v>218</v>
      </c>
      <c r="BE205" s="210">
        <f>IF(N205="základní",J205,0)</f>
        <v>0</v>
      </c>
      <c r="BF205" s="210">
        <f>IF(N205="snížená",J205,0)</f>
        <v>0</v>
      </c>
      <c r="BG205" s="210">
        <f>IF(N205="zákl. přenesená",J205,0)</f>
        <v>0</v>
      </c>
      <c r="BH205" s="210">
        <f>IF(N205="sníž. přenesená",J205,0)</f>
        <v>0</v>
      </c>
      <c r="BI205" s="210">
        <f>IF(N205="nulová",J205,0)</f>
        <v>0</v>
      </c>
      <c r="BJ205" s="20" t="s">
        <v>88</v>
      </c>
      <c r="BK205" s="210">
        <f>ROUND(I205*H205,2)</f>
        <v>0</v>
      </c>
      <c r="BL205" s="20" t="s">
        <v>229</v>
      </c>
      <c r="BM205" s="209" t="s">
        <v>5475</v>
      </c>
    </row>
    <row r="206" s="2" customFormat="1" ht="24.15" customHeight="1">
      <c r="A206" s="39"/>
      <c r="B206" s="161"/>
      <c r="C206" s="231" t="s">
        <v>217</v>
      </c>
      <c r="D206" s="231" t="s">
        <v>215</v>
      </c>
      <c r="E206" s="232" t="s">
        <v>5476</v>
      </c>
      <c r="F206" s="233" t="s">
        <v>5477</v>
      </c>
      <c r="G206" s="234" t="s">
        <v>315</v>
      </c>
      <c r="H206" s="235">
        <v>18</v>
      </c>
      <c r="I206" s="236"/>
      <c r="J206" s="237">
        <f>ROUND(I206*H206,2)</f>
        <v>0</v>
      </c>
      <c r="K206" s="238"/>
      <c r="L206" s="239"/>
      <c r="M206" s="240" t="s">
        <v>1</v>
      </c>
      <c r="N206" s="241" t="s">
        <v>45</v>
      </c>
      <c r="O206" s="78"/>
      <c r="P206" s="207">
        <f>O206*H206</f>
        <v>0</v>
      </c>
      <c r="Q206" s="207">
        <v>0</v>
      </c>
      <c r="R206" s="207">
        <f>Q206*H206</f>
        <v>0</v>
      </c>
      <c r="S206" s="207">
        <v>0</v>
      </c>
      <c r="T206" s="208">
        <f>S206*H206</f>
        <v>0</v>
      </c>
      <c r="U206" s="39"/>
      <c r="V206" s="39"/>
      <c r="W206" s="39"/>
      <c r="X206" s="39"/>
      <c r="Y206" s="39"/>
      <c r="Z206" s="39"/>
      <c r="AA206" s="39"/>
      <c r="AB206" s="39"/>
      <c r="AC206" s="39"/>
      <c r="AD206" s="39"/>
      <c r="AE206" s="39"/>
      <c r="AR206" s="209" t="s">
        <v>243</v>
      </c>
      <c r="AT206" s="209" t="s">
        <v>215</v>
      </c>
      <c r="AU206" s="209" t="s">
        <v>90</v>
      </c>
      <c r="AY206" s="20" t="s">
        <v>218</v>
      </c>
      <c r="BE206" s="210">
        <f>IF(N206="základní",J206,0)</f>
        <v>0</v>
      </c>
      <c r="BF206" s="210">
        <f>IF(N206="snížená",J206,0)</f>
        <v>0</v>
      </c>
      <c r="BG206" s="210">
        <f>IF(N206="zákl. přenesená",J206,0)</f>
        <v>0</v>
      </c>
      <c r="BH206" s="210">
        <f>IF(N206="sníž. přenesená",J206,0)</f>
        <v>0</v>
      </c>
      <c r="BI206" s="210">
        <f>IF(N206="nulová",J206,0)</f>
        <v>0</v>
      </c>
      <c r="BJ206" s="20" t="s">
        <v>88</v>
      </c>
      <c r="BK206" s="210">
        <f>ROUND(I206*H206,2)</f>
        <v>0</v>
      </c>
      <c r="BL206" s="20" t="s">
        <v>229</v>
      </c>
      <c r="BM206" s="209" t="s">
        <v>5478</v>
      </c>
    </row>
    <row r="207" s="2" customFormat="1" ht="24.15" customHeight="1">
      <c r="A207" s="39"/>
      <c r="B207" s="161"/>
      <c r="C207" s="231" t="s">
        <v>229</v>
      </c>
      <c r="D207" s="231" t="s">
        <v>215</v>
      </c>
      <c r="E207" s="232" t="s">
        <v>5479</v>
      </c>
      <c r="F207" s="233" t="s">
        <v>5480</v>
      </c>
      <c r="G207" s="234" t="s">
        <v>315</v>
      </c>
      <c r="H207" s="235">
        <v>5</v>
      </c>
      <c r="I207" s="236"/>
      <c r="J207" s="237">
        <f>ROUND(I207*H207,2)</f>
        <v>0</v>
      </c>
      <c r="K207" s="238"/>
      <c r="L207" s="239"/>
      <c r="M207" s="240" t="s">
        <v>1</v>
      </c>
      <c r="N207" s="241" t="s">
        <v>45</v>
      </c>
      <c r="O207" s="78"/>
      <c r="P207" s="207">
        <f>O207*H207</f>
        <v>0</v>
      </c>
      <c r="Q207" s="207">
        <v>0</v>
      </c>
      <c r="R207" s="207">
        <f>Q207*H207</f>
        <v>0</v>
      </c>
      <c r="S207" s="207">
        <v>0</v>
      </c>
      <c r="T207" s="208">
        <f>S207*H207</f>
        <v>0</v>
      </c>
      <c r="U207" s="39"/>
      <c r="V207" s="39"/>
      <c r="W207" s="39"/>
      <c r="X207" s="39"/>
      <c r="Y207" s="39"/>
      <c r="Z207" s="39"/>
      <c r="AA207" s="39"/>
      <c r="AB207" s="39"/>
      <c r="AC207" s="39"/>
      <c r="AD207" s="39"/>
      <c r="AE207" s="39"/>
      <c r="AR207" s="209" t="s">
        <v>243</v>
      </c>
      <c r="AT207" s="209" t="s">
        <v>215</v>
      </c>
      <c r="AU207" s="209" t="s">
        <v>90</v>
      </c>
      <c r="AY207" s="20" t="s">
        <v>218</v>
      </c>
      <c r="BE207" s="210">
        <f>IF(N207="základní",J207,0)</f>
        <v>0</v>
      </c>
      <c r="BF207" s="210">
        <f>IF(N207="snížená",J207,0)</f>
        <v>0</v>
      </c>
      <c r="BG207" s="210">
        <f>IF(N207="zákl. přenesená",J207,0)</f>
        <v>0</v>
      </c>
      <c r="BH207" s="210">
        <f>IF(N207="sníž. přenesená",J207,0)</f>
        <v>0</v>
      </c>
      <c r="BI207" s="210">
        <f>IF(N207="nulová",J207,0)</f>
        <v>0</v>
      </c>
      <c r="BJ207" s="20" t="s">
        <v>88</v>
      </c>
      <c r="BK207" s="210">
        <f>ROUND(I207*H207,2)</f>
        <v>0</v>
      </c>
      <c r="BL207" s="20" t="s">
        <v>229</v>
      </c>
      <c r="BM207" s="209" t="s">
        <v>5481</v>
      </c>
    </row>
    <row r="208" s="2" customFormat="1" ht="24.15" customHeight="1">
      <c r="A208" s="39"/>
      <c r="B208" s="161"/>
      <c r="C208" s="231" t="s">
        <v>246</v>
      </c>
      <c r="D208" s="231" t="s">
        <v>215</v>
      </c>
      <c r="E208" s="232" t="s">
        <v>5482</v>
      </c>
      <c r="F208" s="233" t="s">
        <v>5483</v>
      </c>
      <c r="G208" s="234" t="s">
        <v>315</v>
      </c>
      <c r="H208" s="235">
        <v>15</v>
      </c>
      <c r="I208" s="236"/>
      <c r="J208" s="237">
        <f>ROUND(I208*H208,2)</f>
        <v>0</v>
      </c>
      <c r="K208" s="238"/>
      <c r="L208" s="239"/>
      <c r="M208" s="240" t="s">
        <v>1</v>
      </c>
      <c r="N208" s="241" t="s">
        <v>45</v>
      </c>
      <c r="O208" s="78"/>
      <c r="P208" s="207">
        <f>O208*H208</f>
        <v>0</v>
      </c>
      <c r="Q208" s="207">
        <v>0</v>
      </c>
      <c r="R208" s="207">
        <f>Q208*H208</f>
        <v>0</v>
      </c>
      <c r="S208" s="207">
        <v>0</v>
      </c>
      <c r="T208" s="208">
        <f>S208*H208</f>
        <v>0</v>
      </c>
      <c r="U208" s="39"/>
      <c r="V208" s="39"/>
      <c r="W208" s="39"/>
      <c r="X208" s="39"/>
      <c r="Y208" s="39"/>
      <c r="Z208" s="39"/>
      <c r="AA208" s="39"/>
      <c r="AB208" s="39"/>
      <c r="AC208" s="39"/>
      <c r="AD208" s="39"/>
      <c r="AE208" s="39"/>
      <c r="AR208" s="209" t="s">
        <v>243</v>
      </c>
      <c r="AT208" s="209" t="s">
        <v>215</v>
      </c>
      <c r="AU208" s="209" t="s">
        <v>90</v>
      </c>
      <c r="AY208" s="20" t="s">
        <v>218</v>
      </c>
      <c r="BE208" s="210">
        <f>IF(N208="základní",J208,0)</f>
        <v>0</v>
      </c>
      <c r="BF208" s="210">
        <f>IF(N208="snížená",J208,0)</f>
        <v>0</v>
      </c>
      <c r="BG208" s="210">
        <f>IF(N208="zákl. přenesená",J208,0)</f>
        <v>0</v>
      </c>
      <c r="BH208" s="210">
        <f>IF(N208="sníž. přenesená",J208,0)</f>
        <v>0</v>
      </c>
      <c r="BI208" s="210">
        <f>IF(N208="nulová",J208,0)</f>
        <v>0</v>
      </c>
      <c r="BJ208" s="20" t="s">
        <v>88</v>
      </c>
      <c r="BK208" s="210">
        <f>ROUND(I208*H208,2)</f>
        <v>0</v>
      </c>
      <c r="BL208" s="20" t="s">
        <v>229</v>
      </c>
      <c r="BM208" s="209" t="s">
        <v>5484</v>
      </c>
    </row>
    <row r="209" s="2" customFormat="1" ht="24.15" customHeight="1">
      <c r="A209" s="39"/>
      <c r="B209" s="161"/>
      <c r="C209" s="231" t="s">
        <v>239</v>
      </c>
      <c r="D209" s="231" t="s">
        <v>215</v>
      </c>
      <c r="E209" s="232" t="s">
        <v>5485</v>
      </c>
      <c r="F209" s="233" t="s">
        <v>5486</v>
      </c>
      <c r="G209" s="234" t="s">
        <v>315</v>
      </c>
      <c r="H209" s="235">
        <v>9</v>
      </c>
      <c r="I209" s="236"/>
      <c r="J209" s="237">
        <f>ROUND(I209*H209,2)</f>
        <v>0</v>
      </c>
      <c r="K209" s="238"/>
      <c r="L209" s="239"/>
      <c r="M209" s="240" t="s">
        <v>1</v>
      </c>
      <c r="N209" s="241" t="s">
        <v>45</v>
      </c>
      <c r="O209" s="78"/>
      <c r="P209" s="207">
        <f>O209*H209</f>
        <v>0</v>
      </c>
      <c r="Q209" s="207">
        <v>0</v>
      </c>
      <c r="R209" s="207">
        <f>Q209*H209</f>
        <v>0</v>
      </c>
      <c r="S209" s="207">
        <v>0</v>
      </c>
      <c r="T209" s="208">
        <f>S209*H209</f>
        <v>0</v>
      </c>
      <c r="U209" s="39"/>
      <c r="V209" s="39"/>
      <c r="W209" s="39"/>
      <c r="X209" s="39"/>
      <c r="Y209" s="39"/>
      <c r="Z209" s="39"/>
      <c r="AA209" s="39"/>
      <c r="AB209" s="39"/>
      <c r="AC209" s="39"/>
      <c r="AD209" s="39"/>
      <c r="AE209" s="39"/>
      <c r="AR209" s="209" t="s">
        <v>243</v>
      </c>
      <c r="AT209" s="209" t="s">
        <v>215</v>
      </c>
      <c r="AU209" s="209" t="s">
        <v>90</v>
      </c>
      <c r="AY209" s="20" t="s">
        <v>218</v>
      </c>
      <c r="BE209" s="210">
        <f>IF(N209="základní",J209,0)</f>
        <v>0</v>
      </c>
      <c r="BF209" s="210">
        <f>IF(N209="snížená",J209,0)</f>
        <v>0</v>
      </c>
      <c r="BG209" s="210">
        <f>IF(N209="zákl. přenesená",J209,0)</f>
        <v>0</v>
      </c>
      <c r="BH209" s="210">
        <f>IF(N209="sníž. přenesená",J209,0)</f>
        <v>0</v>
      </c>
      <c r="BI209" s="210">
        <f>IF(N209="nulová",J209,0)</f>
        <v>0</v>
      </c>
      <c r="BJ209" s="20" t="s">
        <v>88</v>
      </c>
      <c r="BK209" s="210">
        <f>ROUND(I209*H209,2)</f>
        <v>0</v>
      </c>
      <c r="BL209" s="20" t="s">
        <v>229</v>
      </c>
      <c r="BM209" s="209" t="s">
        <v>5487</v>
      </c>
    </row>
    <row r="210" s="2" customFormat="1" ht="24.15" customHeight="1">
      <c r="A210" s="39"/>
      <c r="B210" s="161"/>
      <c r="C210" s="231" t="s">
        <v>254</v>
      </c>
      <c r="D210" s="231" t="s">
        <v>215</v>
      </c>
      <c r="E210" s="232" t="s">
        <v>5488</v>
      </c>
      <c r="F210" s="233" t="s">
        <v>5489</v>
      </c>
      <c r="G210" s="234" t="s">
        <v>315</v>
      </c>
      <c r="H210" s="235">
        <v>3</v>
      </c>
      <c r="I210" s="236"/>
      <c r="J210" s="237">
        <f>ROUND(I210*H210,2)</f>
        <v>0</v>
      </c>
      <c r="K210" s="238"/>
      <c r="L210" s="239"/>
      <c r="M210" s="240" t="s">
        <v>1</v>
      </c>
      <c r="N210" s="241" t="s">
        <v>45</v>
      </c>
      <c r="O210" s="78"/>
      <c r="P210" s="207">
        <f>O210*H210</f>
        <v>0</v>
      </c>
      <c r="Q210" s="207">
        <v>0</v>
      </c>
      <c r="R210" s="207">
        <f>Q210*H210</f>
        <v>0</v>
      </c>
      <c r="S210" s="207">
        <v>0</v>
      </c>
      <c r="T210" s="208">
        <f>S210*H210</f>
        <v>0</v>
      </c>
      <c r="U210" s="39"/>
      <c r="V210" s="39"/>
      <c r="W210" s="39"/>
      <c r="X210" s="39"/>
      <c r="Y210" s="39"/>
      <c r="Z210" s="39"/>
      <c r="AA210" s="39"/>
      <c r="AB210" s="39"/>
      <c r="AC210" s="39"/>
      <c r="AD210" s="39"/>
      <c r="AE210" s="39"/>
      <c r="AR210" s="209" t="s">
        <v>243</v>
      </c>
      <c r="AT210" s="209" t="s">
        <v>215</v>
      </c>
      <c r="AU210" s="209" t="s">
        <v>90</v>
      </c>
      <c r="AY210" s="20" t="s">
        <v>218</v>
      </c>
      <c r="BE210" s="210">
        <f>IF(N210="základní",J210,0)</f>
        <v>0</v>
      </c>
      <c r="BF210" s="210">
        <f>IF(N210="snížená",J210,0)</f>
        <v>0</v>
      </c>
      <c r="BG210" s="210">
        <f>IF(N210="zákl. přenesená",J210,0)</f>
        <v>0</v>
      </c>
      <c r="BH210" s="210">
        <f>IF(N210="sníž. přenesená",J210,0)</f>
        <v>0</v>
      </c>
      <c r="BI210" s="210">
        <f>IF(N210="nulová",J210,0)</f>
        <v>0</v>
      </c>
      <c r="BJ210" s="20" t="s">
        <v>88</v>
      </c>
      <c r="BK210" s="210">
        <f>ROUND(I210*H210,2)</f>
        <v>0</v>
      </c>
      <c r="BL210" s="20" t="s">
        <v>229</v>
      </c>
      <c r="BM210" s="209" t="s">
        <v>5490</v>
      </c>
    </row>
    <row r="211" s="2" customFormat="1" ht="24.15" customHeight="1">
      <c r="A211" s="39"/>
      <c r="B211" s="161"/>
      <c r="C211" s="231" t="s">
        <v>243</v>
      </c>
      <c r="D211" s="231" t="s">
        <v>215</v>
      </c>
      <c r="E211" s="232" t="s">
        <v>5491</v>
      </c>
      <c r="F211" s="233" t="s">
        <v>5492</v>
      </c>
      <c r="G211" s="234" t="s">
        <v>315</v>
      </c>
      <c r="H211" s="235">
        <v>1</v>
      </c>
      <c r="I211" s="236"/>
      <c r="J211" s="237">
        <f>ROUND(I211*H211,2)</f>
        <v>0</v>
      </c>
      <c r="K211" s="238"/>
      <c r="L211" s="239"/>
      <c r="M211" s="240" t="s">
        <v>1</v>
      </c>
      <c r="N211" s="241" t="s">
        <v>45</v>
      </c>
      <c r="O211" s="78"/>
      <c r="P211" s="207">
        <f>O211*H211</f>
        <v>0</v>
      </c>
      <c r="Q211" s="207">
        <v>0</v>
      </c>
      <c r="R211" s="207">
        <f>Q211*H211</f>
        <v>0</v>
      </c>
      <c r="S211" s="207">
        <v>0</v>
      </c>
      <c r="T211" s="208">
        <f>S211*H211</f>
        <v>0</v>
      </c>
      <c r="U211" s="39"/>
      <c r="V211" s="39"/>
      <c r="W211" s="39"/>
      <c r="X211" s="39"/>
      <c r="Y211" s="39"/>
      <c r="Z211" s="39"/>
      <c r="AA211" s="39"/>
      <c r="AB211" s="39"/>
      <c r="AC211" s="39"/>
      <c r="AD211" s="39"/>
      <c r="AE211" s="39"/>
      <c r="AR211" s="209" t="s">
        <v>243</v>
      </c>
      <c r="AT211" s="209" t="s">
        <v>215</v>
      </c>
      <c r="AU211" s="209" t="s">
        <v>90</v>
      </c>
      <c r="AY211" s="20" t="s">
        <v>218</v>
      </c>
      <c r="BE211" s="210">
        <f>IF(N211="základní",J211,0)</f>
        <v>0</v>
      </c>
      <c r="BF211" s="210">
        <f>IF(N211="snížená",J211,0)</f>
        <v>0</v>
      </c>
      <c r="BG211" s="210">
        <f>IF(N211="zákl. přenesená",J211,0)</f>
        <v>0</v>
      </c>
      <c r="BH211" s="210">
        <f>IF(N211="sníž. přenesená",J211,0)</f>
        <v>0</v>
      </c>
      <c r="BI211" s="210">
        <f>IF(N211="nulová",J211,0)</f>
        <v>0</v>
      </c>
      <c r="BJ211" s="20" t="s">
        <v>88</v>
      </c>
      <c r="BK211" s="210">
        <f>ROUND(I211*H211,2)</f>
        <v>0</v>
      </c>
      <c r="BL211" s="20" t="s">
        <v>229</v>
      </c>
      <c r="BM211" s="209" t="s">
        <v>5493</v>
      </c>
    </row>
    <row r="212" s="2" customFormat="1" ht="21.75" customHeight="1">
      <c r="A212" s="39"/>
      <c r="B212" s="161"/>
      <c r="C212" s="231" t="s">
        <v>263</v>
      </c>
      <c r="D212" s="231" t="s">
        <v>215</v>
      </c>
      <c r="E212" s="232" t="s">
        <v>5494</v>
      </c>
      <c r="F212" s="233" t="s">
        <v>5495</v>
      </c>
      <c r="G212" s="234" t="s">
        <v>315</v>
      </c>
      <c r="H212" s="235">
        <v>9</v>
      </c>
      <c r="I212" s="236"/>
      <c r="J212" s="237">
        <f>ROUND(I212*H212,2)</f>
        <v>0</v>
      </c>
      <c r="K212" s="238"/>
      <c r="L212" s="239"/>
      <c r="M212" s="240" t="s">
        <v>1</v>
      </c>
      <c r="N212" s="241" t="s">
        <v>45</v>
      </c>
      <c r="O212" s="78"/>
      <c r="P212" s="207">
        <f>O212*H212</f>
        <v>0</v>
      </c>
      <c r="Q212" s="207">
        <v>0</v>
      </c>
      <c r="R212" s="207">
        <f>Q212*H212</f>
        <v>0</v>
      </c>
      <c r="S212" s="207">
        <v>0</v>
      </c>
      <c r="T212" s="208">
        <f>S212*H212</f>
        <v>0</v>
      </c>
      <c r="U212" s="39"/>
      <c r="V212" s="39"/>
      <c r="W212" s="39"/>
      <c r="X212" s="39"/>
      <c r="Y212" s="39"/>
      <c r="Z212" s="39"/>
      <c r="AA212" s="39"/>
      <c r="AB212" s="39"/>
      <c r="AC212" s="39"/>
      <c r="AD212" s="39"/>
      <c r="AE212" s="39"/>
      <c r="AR212" s="209" t="s">
        <v>243</v>
      </c>
      <c r="AT212" s="209" t="s">
        <v>215</v>
      </c>
      <c r="AU212" s="209" t="s">
        <v>90</v>
      </c>
      <c r="AY212" s="20" t="s">
        <v>218</v>
      </c>
      <c r="BE212" s="210">
        <f>IF(N212="základní",J212,0)</f>
        <v>0</v>
      </c>
      <c r="BF212" s="210">
        <f>IF(N212="snížená",J212,0)</f>
        <v>0</v>
      </c>
      <c r="BG212" s="210">
        <f>IF(N212="zákl. přenesená",J212,0)</f>
        <v>0</v>
      </c>
      <c r="BH212" s="210">
        <f>IF(N212="sníž. přenesená",J212,0)</f>
        <v>0</v>
      </c>
      <c r="BI212" s="210">
        <f>IF(N212="nulová",J212,0)</f>
        <v>0</v>
      </c>
      <c r="BJ212" s="20" t="s">
        <v>88</v>
      </c>
      <c r="BK212" s="210">
        <f>ROUND(I212*H212,2)</f>
        <v>0</v>
      </c>
      <c r="BL212" s="20" t="s">
        <v>229</v>
      </c>
      <c r="BM212" s="209" t="s">
        <v>5496</v>
      </c>
    </row>
    <row r="213" s="2" customFormat="1" ht="24.15" customHeight="1">
      <c r="A213" s="39"/>
      <c r="B213" s="161"/>
      <c r="C213" s="231" t="s">
        <v>249</v>
      </c>
      <c r="D213" s="231" t="s">
        <v>215</v>
      </c>
      <c r="E213" s="232" t="s">
        <v>5497</v>
      </c>
      <c r="F213" s="233" t="s">
        <v>5498</v>
      </c>
      <c r="G213" s="234" t="s">
        <v>315</v>
      </c>
      <c r="H213" s="235">
        <v>15</v>
      </c>
      <c r="I213" s="236"/>
      <c r="J213" s="237">
        <f>ROUND(I213*H213,2)</f>
        <v>0</v>
      </c>
      <c r="K213" s="238"/>
      <c r="L213" s="239"/>
      <c r="M213" s="240" t="s">
        <v>1</v>
      </c>
      <c r="N213" s="241" t="s">
        <v>45</v>
      </c>
      <c r="O213" s="78"/>
      <c r="P213" s="207">
        <f>O213*H213</f>
        <v>0</v>
      </c>
      <c r="Q213" s="207">
        <v>0</v>
      </c>
      <c r="R213" s="207">
        <f>Q213*H213</f>
        <v>0</v>
      </c>
      <c r="S213" s="207">
        <v>0</v>
      </c>
      <c r="T213" s="208">
        <f>S213*H213</f>
        <v>0</v>
      </c>
      <c r="U213" s="39"/>
      <c r="V213" s="39"/>
      <c r="W213" s="39"/>
      <c r="X213" s="39"/>
      <c r="Y213" s="39"/>
      <c r="Z213" s="39"/>
      <c r="AA213" s="39"/>
      <c r="AB213" s="39"/>
      <c r="AC213" s="39"/>
      <c r="AD213" s="39"/>
      <c r="AE213" s="39"/>
      <c r="AR213" s="209" t="s">
        <v>243</v>
      </c>
      <c r="AT213" s="209" t="s">
        <v>215</v>
      </c>
      <c r="AU213" s="209" t="s">
        <v>90</v>
      </c>
      <c r="AY213" s="20" t="s">
        <v>218</v>
      </c>
      <c r="BE213" s="210">
        <f>IF(N213="základní",J213,0)</f>
        <v>0</v>
      </c>
      <c r="BF213" s="210">
        <f>IF(N213="snížená",J213,0)</f>
        <v>0</v>
      </c>
      <c r="BG213" s="210">
        <f>IF(N213="zákl. přenesená",J213,0)</f>
        <v>0</v>
      </c>
      <c r="BH213" s="210">
        <f>IF(N213="sníž. přenesená",J213,0)</f>
        <v>0</v>
      </c>
      <c r="BI213" s="210">
        <f>IF(N213="nulová",J213,0)</f>
        <v>0</v>
      </c>
      <c r="BJ213" s="20" t="s">
        <v>88</v>
      </c>
      <c r="BK213" s="210">
        <f>ROUND(I213*H213,2)</f>
        <v>0</v>
      </c>
      <c r="BL213" s="20" t="s">
        <v>229</v>
      </c>
      <c r="BM213" s="209" t="s">
        <v>5499</v>
      </c>
    </row>
    <row r="214" s="2" customFormat="1" ht="24.15" customHeight="1">
      <c r="A214" s="39"/>
      <c r="B214" s="161"/>
      <c r="C214" s="231" t="s">
        <v>271</v>
      </c>
      <c r="D214" s="231" t="s">
        <v>215</v>
      </c>
      <c r="E214" s="232" t="s">
        <v>5500</v>
      </c>
      <c r="F214" s="233" t="s">
        <v>5501</v>
      </c>
      <c r="G214" s="234" t="s">
        <v>315</v>
      </c>
      <c r="H214" s="235">
        <v>128</v>
      </c>
      <c r="I214" s="236"/>
      <c r="J214" s="237">
        <f>ROUND(I214*H214,2)</f>
        <v>0</v>
      </c>
      <c r="K214" s="238"/>
      <c r="L214" s="239"/>
      <c r="M214" s="240" t="s">
        <v>1</v>
      </c>
      <c r="N214" s="241" t="s">
        <v>45</v>
      </c>
      <c r="O214" s="78"/>
      <c r="P214" s="207">
        <f>O214*H214</f>
        <v>0</v>
      </c>
      <c r="Q214" s="207">
        <v>0</v>
      </c>
      <c r="R214" s="207">
        <f>Q214*H214</f>
        <v>0</v>
      </c>
      <c r="S214" s="207">
        <v>0</v>
      </c>
      <c r="T214" s="208">
        <f>S214*H214</f>
        <v>0</v>
      </c>
      <c r="U214" s="39"/>
      <c r="V214" s="39"/>
      <c r="W214" s="39"/>
      <c r="X214" s="39"/>
      <c r="Y214" s="39"/>
      <c r="Z214" s="39"/>
      <c r="AA214" s="39"/>
      <c r="AB214" s="39"/>
      <c r="AC214" s="39"/>
      <c r="AD214" s="39"/>
      <c r="AE214" s="39"/>
      <c r="AR214" s="209" t="s">
        <v>243</v>
      </c>
      <c r="AT214" s="209" t="s">
        <v>215</v>
      </c>
      <c r="AU214" s="209" t="s">
        <v>90</v>
      </c>
      <c r="AY214" s="20" t="s">
        <v>218</v>
      </c>
      <c r="BE214" s="210">
        <f>IF(N214="základní",J214,0)</f>
        <v>0</v>
      </c>
      <c r="BF214" s="210">
        <f>IF(N214="snížená",J214,0)</f>
        <v>0</v>
      </c>
      <c r="BG214" s="210">
        <f>IF(N214="zákl. přenesená",J214,0)</f>
        <v>0</v>
      </c>
      <c r="BH214" s="210">
        <f>IF(N214="sníž. přenesená",J214,0)</f>
        <v>0</v>
      </c>
      <c r="BI214" s="210">
        <f>IF(N214="nulová",J214,0)</f>
        <v>0</v>
      </c>
      <c r="BJ214" s="20" t="s">
        <v>88</v>
      </c>
      <c r="BK214" s="210">
        <f>ROUND(I214*H214,2)</f>
        <v>0</v>
      </c>
      <c r="BL214" s="20" t="s">
        <v>229</v>
      </c>
      <c r="BM214" s="209" t="s">
        <v>5502</v>
      </c>
    </row>
    <row r="215" s="12" customFormat="1" ht="22.8" customHeight="1">
      <c r="A215" s="12"/>
      <c r="B215" s="184"/>
      <c r="C215" s="12"/>
      <c r="D215" s="185" t="s">
        <v>79</v>
      </c>
      <c r="E215" s="195" t="s">
        <v>3631</v>
      </c>
      <c r="F215" s="195" t="s">
        <v>474</v>
      </c>
      <c r="G215" s="12"/>
      <c r="H215" s="12"/>
      <c r="I215" s="187"/>
      <c r="J215" s="196">
        <f>BK215</f>
        <v>0</v>
      </c>
      <c r="K215" s="12"/>
      <c r="L215" s="184"/>
      <c r="M215" s="189"/>
      <c r="N215" s="190"/>
      <c r="O215" s="190"/>
      <c r="P215" s="191">
        <f>SUM(P216:P224)</f>
        <v>0</v>
      </c>
      <c r="Q215" s="190"/>
      <c r="R215" s="191">
        <f>SUM(R216:R224)</f>
        <v>0</v>
      </c>
      <c r="S215" s="190"/>
      <c r="T215" s="192">
        <f>SUM(T216:T224)</f>
        <v>0</v>
      </c>
      <c r="U215" s="12"/>
      <c r="V215" s="12"/>
      <c r="W215" s="12"/>
      <c r="X215" s="12"/>
      <c r="Y215" s="12"/>
      <c r="Z215" s="12"/>
      <c r="AA215" s="12"/>
      <c r="AB215" s="12"/>
      <c r="AC215" s="12"/>
      <c r="AD215" s="12"/>
      <c r="AE215" s="12"/>
      <c r="AR215" s="185" t="s">
        <v>88</v>
      </c>
      <c r="AT215" s="193" t="s">
        <v>79</v>
      </c>
      <c r="AU215" s="193" t="s">
        <v>88</v>
      </c>
      <c r="AY215" s="185" t="s">
        <v>218</v>
      </c>
      <c r="BK215" s="194">
        <f>SUM(BK216:BK224)</f>
        <v>0</v>
      </c>
    </row>
    <row r="216" s="2" customFormat="1" ht="37.8" customHeight="1">
      <c r="A216" s="39"/>
      <c r="B216" s="161"/>
      <c r="C216" s="231" t="s">
        <v>253</v>
      </c>
      <c r="D216" s="231" t="s">
        <v>215</v>
      </c>
      <c r="E216" s="232" t="s">
        <v>5503</v>
      </c>
      <c r="F216" s="233" t="s">
        <v>5504</v>
      </c>
      <c r="G216" s="234" t="s">
        <v>315</v>
      </c>
      <c r="H216" s="235">
        <v>4</v>
      </c>
      <c r="I216" s="236"/>
      <c r="J216" s="237">
        <f>ROUND(I216*H216,2)</f>
        <v>0</v>
      </c>
      <c r="K216" s="238"/>
      <c r="L216" s="239"/>
      <c r="M216" s="240" t="s">
        <v>1</v>
      </c>
      <c r="N216" s="241" t="s">
        <v>45</v>
      </c>
      <c r="O216" s="78"/>
      <c r="P216" s="207">
        <f>O216*H216</f>
        <v>0</v>
      </c>
      <c r="Q216" s="207">
        <v>0</v>
      </c>
      <c r="R216" s="207">
        <f>Q216*H216</f>
        <v>0</v>
      </c>
      <c r="S216" s="207">
        <v>0</v>
      </c>
      <c r="T216" s="208">
        <f>S216*H216</f>
        <v>0</v>
      </c>
      <c r="U216" s="39"/>
      <c r="V216" s="39"/>
      <c r="W216" s="39"/>
      <c r="X216" s="39"/>
      <c r="Y216" s="39"/>
      <c r="Z216" s="39"/>
      <c r="AA216" s="39"/>
      <c r="AB216" s="39"/>
      <c r="AC216" s="39"/>
      <c r="AD216" s="39"/>
      <c r="AE216" s="39"/>
      <c r="AR216" s="209" t="s">
        <v>243</v>
      </c>
      <c r="AT216" s="209" t="s">
        <v>215</v>
      </c>
      <c r="AU216" s="209" t="s">
        <v>90</v>
      </c>
      <c r="AY216" s="20" t="s">
        <v>218</v>
      </c>
      <c r="BE216" s="210">
        <f>IF(N216="základní",J216,0)</f>
        <v>0</v>
      </c>
      <c r="BF216" s="210">
        <f>IF(N216="snížená",J216,0)</f>
        <v>0</v>
      </c>
      <c r="BG216" s="210">
        <f>IF(N216="zákl. přenesená",J216,0)</f>
        <v>0</v>
      </c>
      <c r="BH216" s="210">
        <f>IF(N216="sníž. přenesená",J216,0)</f>
        <v>0</v>
      </c>
      <c r="BI216" s="210">
        <f>IF(N216="nulová",J216,0)</f>
        <v>0</v>
      </c>
      <c r="BJ216" s="20" t="s">
        <v>88</v>
      </c>
      <c r="BK216" s="210">
        <f>ROUND(I216*H216,2)</f>
        <v>0</v>
      </c>
      <c r="BL216" s="20" t="s">
        <v>229</v>
      </c>
      <c r="BM216" s="209" t="s">
        <v>5505</v>
      </c>
    </row>
    <row r="217" s="2" customFormat="1" ht="37.8" customHeight="1">
      <c r="A217" s="39"/>
      <c r="B217" s="161"/>
      <c r="C217" s="231" t="s">
        <v>282</v>
      </c>
      <c r="D217" s="231" t="s">
        <v>215</v>
      </c>
      <c r="E217" s="232" t="s">
        <v>5506</v>
      </c>
      <c r="F217" s="233" t="s">
        <v>5507</v>
      </c>
      <c r="G217" s="234" t="s">
        <v>315</v>
      </c>
      <c r="H217" s="235">
        <v>4</v>
      </c>
      <c r="I217" s="236"/>
      <c r="J217" s="237">
        <f>ROUND(I217*H217,2)</f>
        <v>0</v>
      </c>
      <c r="K217" s="238"/>
      <c r="L217" s="239"/>
      <c r="M217" s="240" t="s">
        <v>1</v>
      </c>
      <c r="N217" s="241" t="s">
        <v>45</v>
      </c>
      <c r="O217" s="78"/>
      <c r="P217" s="207">
        <f>O217*H217</f>
        <v>0</v>
      </c>
      <c r="Q217" s="207">
        <v>0</v>
      </c>
      <c r="R217" s="207">
        <f>Q217*H217</f>
        <v>0</v>
      </c>
      <c r="S217" s="207">
        <v>0</v>
      </c>
      <c r="T217" s="208">
        <f>S217*H217</f>
        <v>0</v>
      </c>
      <c r="U217" s="39"/>
      <c r="V217" s="39"/>
      <c r="W217" s="39"/>
      <c r="X217" s="39"/>
      <c r="Y217" s="39"/>
      <c r="Z217" s="39"/>
      <c r="AA217" s="39"/>
      <c r="AB217" s="39"/>
      <c r="AC217" s="39"/>
      <c r="AD217" s="39"/>
      <c r="AE217" s="39"/>
      <c r="AR217" s="209" t="s">
        <v>243</v>
      </c>
      <c r="AT217" s="209" t="s">
        <v>215</v>
      </c>
      <c r="AU217" s="209" t="s">
        <v>90</v>
      </c>
      <c r="AY217" s="20" t="s">
        <v>218</v>
      </c>
      <c r="BE217" s="210">
        <f>IF(N217="základní",J217,0)</f>
        <v>0</v>
      </c>
      <c r="BF217" s="210">
        <f>IF(N217="snížená",J217,0)</f>
        <v>0</v>
      </c>
      <c r="BG217" s="210">
        <f>IF(N217="zákl. přenesená",J217,0)</f>
        <v>0</v>
      </c>
      <c r="BH217" s="210">
        <f>IF(N217="sníž. přenesená",J217,0)</f>
        <v>0</v>
      </c>
      <c r="BI217" s="210">
        <f>IF(N217="nulová",J217,0)</f>
        <v>0</v>
      </c>
      <c r="BJ217" s="20" t="s">
        <v>88</v>
      </c>
      <c r="BK217" s="210">
        <f>ROUND(I217*H217,2)</f>
        <v>0</v>
      </c>
      <c r="BL217" s="20" t="s">
        <v>229</v>
      </c>
      <c r="BM217" s="209" t="s">
        <v>5508</v>
      </c>
    </row>
    <row r="218" s="2" customFormat="1" ht="44.25" customHeight="1">
      <c r="A218" s="39"/>
      <c r="B218" s="161"/>
      <c r="C218" s="231" t="s">
        <v>257</v>
      </c>
      <c r="D218" s="231" t="s">
        <v>215</v>
      </c>
      <c r="E218" s="232" t="s">
        <v>5509</v>
      </c>
      <c r="F218" s="233" t="s">
        <v>5510</v>
      </c>
      <c r="G218" s="234" t="s">
        <v>315</v>
      </c>
      <c r="H218" s="235">
        <v>18</v>
      </c>
      <c r="I218" s="236"/>
      <c r="J218" s="237">
        <f>ROUND(I218*H218,2)</f>
        <v>0</v>
      </c>
      <c r="K218" s="238"/>
      <c r="L218" s="239"/>
      <c r="M218" s="240" t="s">
        <v>1</v>
      </c>
      <c r="N218" s="241" t="s">
        <v>45</v>
      </c>
      <c r="O218" s="78"/>
      <c r="P218" s="207">
        <f>O218*H218</f>
        <v>0</v>
      </c>
      <c r="Q218" s="207">
        <v>0</v>
      </c>
      <c r="R218" s="207">
        <f>Q218*H218</f>
        <v>0</v>
      </c>
      <c r="S218" s="207">
        <v>0</v>
      </c>
      <c r="T218" s="208">
        <f>S218*H218</f>
        <v>0</v>
      </c>
      <c r="U218" s="39"/>
      <c r="V218" s="39"/>
      <c r="W218" s="39"/>
      <c r="X218" s="39"/>
      <c r="Y218" s="39"/>
      <c r="Z218" s="39"/>
      <c r="AA218" s="39"/>
      <c r="AB218" s="39"/>
      <c r="AC218" s="39"/>
      <c r="AD218" s="39"/>
      <c r="AE218" s="39"/>
      <c r="AR218" s="209" t="s">
        <v>243</v>
      </c>
      <c r="AT218" s="209" t="s">
        <v>215</v>
      </c>
      <c r="AU218" s="209" t="s">
        <v>90</v>
      </c>
      <c r="AY218" s="20" t="s">
        <v>218</v>
      </c>
      <c r="BE218" s="210">
        <f>IF(N218="základní",J218,0)</f>
        <v>0</v>
      </c>
      <c r="BF218" s="210">
        <f>IF(N218="snížená",J218,0)</f>
        <v>0</v>
      </c>
      <c r="BG218" s="210">
        <f>IF(N218="zákl. přenesená",J218,0)</f>
        <v>0</v>
      </c>
      <c r="BH218" s="210">
        <f>IF(N218="sníž. přenesená",J218,0)</f>
        <v>0</v>
      </c>
      <c r="BI218" s="210">
        <f>IF(N218="nulová",J218,0)</f>
        <v>0</v>
      </c>
      <c r="BJ218" s="20" t="s">
        <v>88</v>
      </c>
      <c r="BK218" s="210">
        <f>ROUND(I218*H218,2)</f>
        <v>0</v>
      </c>
      <c r="BL218" s="20" t="s">
        <v>229</v>
      </c>
      <c r="BM218" s="209" t="s">
        <v>5511</v>
      </c>
    </row>
    <row r="219" s="2" customFormat="1" ht="37.8" customHeight="1">
      <c r="A219" s="39"/>
      <c r="B219" s="161"/>
      <c r="C219" s="231" t="s">
        <v>8</v>
      </c>
      <c r="D219" s="231" t="s">
        <v>215</v>
      </c>
      <c r="E219" s="232" t="s">
        <v>5512</v>
      </c>
      <c r="F219" s="233" t="s">
        <v>5513</v>
      </c>
      <c r="G219" s="234" t="s">
        <v>315</v>
      </c>
      <c r="H219" s="235">
        <v>5</v>
      </c>
      <c r="I219" s="236"/>
      <c r="J219" s="237">
        <f>ROUND(I219*H219,2)</f>
        <v>0</v>
      </c>
      <c r="K219" s="238"/>
      <c r="L219" s="239"/>
      <c r="M219" s="240" t="s">
        <v>1</v>
      </c>
      <c r="N219" s="241" t="s">
        <v>45</v>
      </c>
      <c r="O219" s="78"/>
      <c r="P219" s="207">
        <f>O219*H219</f>
        <v>0</v>
      </c>
      <c r="Q219" s="207">
        <v>0</v>
      </c>
      <c r="R219" s="207">
        <f>Q219*H219</f>
        <v>0</v>
      </c>
      <c r="S219" s="207">
        <v>0</v>
      </c>
      <c r="T219" s="208">
        <f>S219*H219</f>
        <v>0</v>
      </c>
      <c r="U219" s="39"/>
      <c r="V219" s="39"/>
      <c r="W219" s="39"/>
      <c r="X219" s="39"/>
      <c r="Y219" s="39"/>
      <c r="Z219" s="39"/>
      <c r="AA219" s="39"/>
      <c r="AB219" s="39"/>
      <c r="AC219" s="39"/>
      <c r="AD219" s="39"/>
      <c r="AE219" s="39"/>
      <c r="AR219" s="209" t="s">
        <v>243</v>
      </c>
      <c r="AT219" s="209" t="s">
        <v>215</v>
      </c>
      <c r="AU219" s="209" t="s">
        <v>90</v>
      </c>
      <c r="AY219" s="20" t="s">
        <v>218</v>
      </c>
      <c r="BE219" s="210">
        <f>IF(N219="základní",J219,0)</f>
        <v>0</v>
      </c>
      <c r="BF219" s="210">
        <f>IF(N219="snížená",J219,0)</f>
        <v>0</v>
      </c>
      <c r="BG219" s="210">
        <f>IF(N219="zákl. přenesená",J219,0)</f>
        <v>0</v>
      </c>
      <c r="BH219" s="210">
        <f>IF(N219="sníž. přenesená",J219,0)</f>
        <v>0</v>
      </c>
      <c r="BI219" s="210">
        <f>IF(N219="nulová",J219,0)</f>
        <v>0</v>
      </c>
      <c r="BJ219" s="20" t="s">
        <v>88</v>
      </c>
      <c r="BK219" s="210">
        <f>ROUND(I219*H219,2)</f>
        <v>0</v>
      </c>
      <c r="BL219" s="20" t="s">
        <v>229</v>
      </c>
      <c r="BM219" s="209" t="s">
        <v>5514</v>
      </c>
    </row>
    <row r="220" s="2" customFormat="1" ht="16.5" customHeight="1">
      <c r="A220" s="39"/>
      <c r="B220" s="161"/>
      <c r="C220" s="231" t="s">
        <v>261</v>
      </c>
      <c r="D220" s="231" t="s">
        <v>215</v>
      </c>
      <c r="E220" s="232" t="s">
        <v>5515</v>
      </c>
      <c r="F220" s="233" t="s">
        <v>5516</v>
      </c>
      <c r="G220" s="234" t="s">
        <v>315</v>
      </c>
      <c r="H220" s="235">
        <v>2</v>
      </c>
      <c r="I220" s="236"/>
      <c r="J220" s="237">
        <f>ROUND(I220*H220,2)</f>
        <v>0</v>
      </c>
      <c r="K220" s="238"/>
      <c r="L220" s="239"/>
      <c r="M220" s="240" t="s">
        <v>1</v>
      </c>
      <c r="N220" s="241" t="s">
        <v>45</v>
      </c>
      <c r="O220" s="78"/>
      <c r="P220" s="207">
        <f>O220*H220</f>
        <v>0</v>
      </c>
      <c r="Q220" s="207">
        <v>0</v>
      </c>
      <c r="R220" s="207">
        <f>Q220*H220</f>
        <v>0</v>
      </c>
      <c r="S220" s="207">
        <v>0</v>
      </c>
      <c r="T220" s="208">
        <f>S220*H220</f>
        <v>0</v>
      </c>
      <c r="U220" s="39"/>
      <c r="V220" s="39"/>
      <c r="W220" s="39"/>
      <c r="X220" s="39"/>
      <c r="Y220" s="39"/>
      <c r="Z220" s="39"/>
      <c r="AA220" s="39"/>
      <c r="AB220" s="39"/>
      <c r="AC220" s="39"/>
      <c r="AD220" s="39"/>
      <c r="AE220" s="39"/>
      <c r="AR220" s="209" t="s">
        <v>243</v>
      </c>
      <c r="AT220" s="209" t="s">
        <v>215</v>
      </c>
      <c r="AU220" s="209" t="s">
        <v>90</v>
      </c>
      <c r="AY220" s="20" t="s">
        <v>218</v>
      </c>
      <c r="BE220" s="210">
        <f>IF(N220="základní",J220,0)</f>
        <v>0</v>
      </c>
      <c r="BF220" s="210">
        <f>IF(N220="snížená",J220,0)</f>
        <v>0</v>
      </c>
      <c r="BG220" s="210">
        <f>IF(N220="zákl. přenesená",J220,0)</f>
        <v>0</v>
      </c>
      <c r="BH220" s="210">
        <f>IF(N220="sníž. přenesená",J220,0)</f>
        <v>0</v>
      </c>
      <c r="BI220" s="210">
        <f>IF(N220="nulová",J220,0)</f>
        <v>0</v>
      </c>
      <c r="BJ220" s="20" t="s">
        <v>88</v>
      </c>
      <c r="BK220" s="210">
        <f>ROUND(I220*H220,2)</f>
        <v>0</v>
      </c>
      <c r="BL220" s="20" t="s">
        <v>229</v>
      </c>
      <c r="BM220" s="209" t="s">
        <v>5517</v>
      </c>
    </row>
    <row r="221" s="2" customFormat="1" ht="16.5" customHeight="1">
      <c r="A221" s="39"/>
      <c r="B221" s="161"/>
      <c r="C221" s="231" t="s">
        <v>298</v>
      </c>
      <c r="D221" s="231" t="s">
        <v>215</v>
      </c>
      <c r="E221" s="232" t="s">
        <v>5518</v>
      </c>
      <c r="F221" s="233" t="s">
        <v>5519</v>
      </c>
      <c r="G221" s="234" t="s">
        <v>315</v>
      </c>
      <c r="H221" s="235">
        <v>3</v>
      </c>
      <c r="I221" s="236"/>
      <c r="J221" s="237">
        <f>ROUND(I221*H221,2)</f>
        <v>0</v>
      </c>
      <c r="K221" s="238"/>
      <c r="L221" s="239"/>
      <c r="M221" s="240" t="s">
        <v>1</v>
      </c>
      <c r="N221" s="241" t="s">
        <v>45</v>
      </c>
      <c r="O221" s="78"/>
      <c r="P221" s="207">
        <f>O221*H221</f>
        <v>0</v>
      </c>
      <c r="Q221" s="207">
        <v>0</v>
      </c>
      <c r="R221" s="207">
        <f>Q221*H221</f>
        <v>0</v>
      </c>
      <c r="S221" s="207">
        <v>0</v>
      </c>
      <c r="T221" s="208">
        <f>S221*H221</f>
        <v>0</v>
      </c>
      <c r="U221" s="39"/>
      <c r="V221" s="39"/>
      <c r="W221" s="39"/>
      <c r="X221" s="39"/>
      <c r="Y221" s="39"/>
      <c r="Z221" s="39"/>
      <c r="AA221" s="39"/>
      <c r="AB221" s="39"/>
      <c r="AC221" s="39"/>
      <c r="AD221" s="39"/>
      <c r="AE221" s="39"/>
      <c r="AR221" s="209" t="s">
        <v>243</v>
      </c>
      <c r="AT221" s="209" t="s">
        <v>215</v>
      </c>
      <c r="AU221" s="209" t="s">
        <v>90</v>
      </c>
      <c r="AY221" s="20" t="s">
        <v>218</v>
      </c>
      <c r="BE221" s="210">
        <f>IF(N221="základní",J221,0)</f>
        <v>0</v>
      </c>
      <c r="BF221" s="210">
        <f>IF(N221="snížená",J221,0)</f>
        <v>0</v>
      </c>
      <c r="BG221" s="210">
        <f>IF(N221="zákl. přenesená",J221,0)</f>
        <v>0</v>
      </c>
      <c r="BH221" s="210">
        <f>IF(N221="sníž. přenesená",J221,0)</f>
        <v>0</v>
      </c>
      <c r="BI221" s="210">
        <f>IF(N221="nulová",J221,0)</f>
        <v>0</v>
      </c>
      <c r="BJ221" s="20" t="s">
        <v>88</v>
      </c>
      <c r="BK221" s="210">
        <f>ROUND(I221*H221,2)</f>
        <v>0</v>
      </c>
      <c r="BL221" s="20" t="s">
        <v>229</v>
      </c>
      <c r="BM221" s="209" t="s">
        <v>5520</v>
      </c>
    </row>
    <row r="222" s="2" customFormat="1" ht="16.5" customHeight="1">
      <c r="A222" s="39"/>
      <c r="B222" s="161"/>
      <c r="C222" s="231" t="s">
        <v>267</v>
      </c>
      <c r="D222" s="231" t="s">
        <v>215</v>
      </c>
      <c r="E222" s="232" t="s">
        <v>5521</v>
      </c>
      <c r="F222" s="233" t="s">
        <v>5522</v>
      </c>
      <c r="G222" s="234" t="s">
        <v>315</v>
      </c>
      <c r="H222" s="235">
        <v>1</v>
      </c>
      <c r="I222" s="236"/>
      <c r="J222" s="237">
        <f>ROUND(I222*H222,2)</f>
        <v>0</v>
      </c>
      <c r="K222" s="238"/>
      <c r="L222" s="239"/>
      <c r="M222" s="240" t="s">
        <v>1</v>
      </c>
      <c r="N222" s="241" t="s">
        <v>45</v>
      </c>
      <c r="O222" s="78"/>
      <c r="P222" s="207">
        <f>O222*H222</f>
        <v>0</v>
      </c>
      <c r="Q222" s="207">
        <v>0</v>
      </c>
      <c r="R222" s="207">
        <f>Q222*H222</f>
        <v>0</v>
      </c>
      <c r="S222" s="207">
        <v>0</v>
      </c>
      <c r="T222" s="208">
        <f>S222*H222</f>
        <v>0</v>
      </c>
      <c r="U222" s="39"/>
      <c r="V222" s="39"/>
      <c r="W222" s="39"/>
      <c r="X222" s="39"/>
      <c r="Y222" s="39"/>
      <c r="Z222" s="39"/>
      <c r="AA222" s="39"/>
      <c r="AB222" s="39"/>
      <c r="AC222" s="39"/>
      <c r="AD222" s="39"/>
      <c r="AE222" s="39"/>
      <c r="AR222" s="209" t="s">
        <v>243</v>
      </c>
      <c r="AT222" s="209" t="s">
        <v>215</v>
      </c>
      <c r="AU222" s="209" t="s">
        <v>90</v>
      </c>
      <c r="AY222" s="20" t="s">
        <v>218</v>
      </c>
      <c r="BE222" s="210">
        <f>IF(N222="základní",J222,0)</f>
        <v>0</v>
      </c>
      <c r="BF222" s="210">
        <f>IF(N222="snížená",J222,0)</f>
        <v>0</v>
      </c>
      <c r="BG222" s="210">
        <f>IF(N222="zákl. přenesená",J222,0)</f>
        <v>0</v>
      </c>
      <c r="BH222" s="210">
        <f>IF(N222="sníž. přenesená",J222,0)</f>
        <v>0</v>
      </c>
      <c r="BI222" s="210">
        <f>IF(N222="nulová",J222,0)</f>
        <v>0</v>
      </c>
      <c r="BJ222" s="20" t="s">
        <v>88</v>
      </c>
      <c r="BK222" s="210">
        <f>ROUND(I222*H222,2)</f>
        <v>0</v>
      </c>
      <c r="BL222" s="20" t="s">
        <v>229</v>
      </c>
      <c r="BM222" s="209" t="s">
        <v>5523</v>
      </c>
    </row>
    <row r="223" s="2" customFormat="1" ht="16.5" customHeight="1">
      <c r="A223" s="39"/>
      <c r="B223" s="161"/>
      <c r="C223" s="231" t="s">
        <v>310</v>
      </c>
      <c r="D223" s="231" t="s">
        <v>215</v>
      </c>
      <c r="E223" s="232" t="s">
        <v>5524</v>
      </c>
      <c r="F223" s="233" t="s">
        <v>5525</v>
      </c>
      <c r="G223" s="234" t="s">
        <v>315</v>
      </c>
      <c r="H223" s="235">
        <v>10</v>
      </c>
      <c r="I223" s="236"/>
      <c r="J223" s="237">
        <f>ROUND(I223*H223,2)</f>
        <v>0</v>
      </c>
      <c r="K223" s="238"/>
      <c r="L223" s="239"/>
      <c r="M223" s="240" t="s">
        <v>1</v>
      </c>
      <c r="N223" s="241" t="s">
        <v>45</v>
      </c>
      <c r="O223" s="78"/>
      <c r="P223" s="207">
        <f>O223*H223</f>
        <v>0</v>
      </c>
      <c r="Q223" s="207">
        <v>0</v>
      </c>
      <c r="R223" s="207">
        <f>Q223*H223</f>
        <v>0</v>
      </c>
      <c r="S223" s="207">
        <v>0</v>
      </c>
      <c r="T223" s="208">
        <f>S223*H223</f>
        <v>0</v>
      </c>
      <c r="U223" s="39"/>
      <c r="V223" s="39"/>
      <c r="W223" s="39"/>
      <c r="X223" s="39"/>
      <c r="Y223" s="39"/>
      <c r="Z223" s="39"/>
      <c r="AA223" s="39"/>
      <c r="AB223" s="39"/>
      <c r="AC223" s="39"/>
      <c r="AD223" s="39"/>
      <c r="AE223" s="39"/>
      <c r="AR223" s="209" t="s">
        <v>243</v>
      </c>
      <c r="AT223" s="209" t="s">
        <v>215</v>
      </c>
      <c r="AU223" s="209" t="s">
        <v>90</v>
      </c>
      <c r="AY223" s="20" t="s">
        <v>218</v>
      </c>
      <c r="BE223" s="210">
        <f>IF(N223="základní",J223,0)</f>
        <v>0</v>
      </c>
      <c r="BF223" s="210">
        <f>IF(N223="snížená",J223,0)</f>
        <v>0</v>
      </c>
      <c r="BG223" s="210">
        <f>IF(N223="zákl. přenesená",J223,0)</f>
        <v>0</v>
      </c>
      <c r="BH223" s="210">
        <f>IF(N223="sníž. přenesená",J223,0)</f>
        <v>0</v>
      </c>
      <c r="BI223" s="210">
        <f>IF(N223="nulová",J223,0)</f>
        <v>0</v>
      </c>
      <c r="BJ223" s="20" t="s">
        <v>88</v>
      </c>
      <c r="BK223" s="210">
        <f>ROUND(I223*H223,2)</f>
        <v>0</v>
      </c>
      <c r="BL223" s="20" t="s">
        <v>229</v>
      </c>
      <c r="BM223" s="209" t="s">
        <v>5526</v>
      </c>
    </row>
    <row r="224" s="2" customFormat="1" ht="16.5" customHeight="1">
      <c r="A224" s="39"/>
      <c r="B224" s="161"/>
      <c r="C224" s="231" t="s">
        <v>268</v>
      </c>
      <c r="D224" s="231" t="s">
        <v>215</v>
      </c>
      <c r="E224" s="232" t="s">
        <v>5527</v>
      </c>
      <c r="F224" s="233" t="s">
        <v>3636</v>
      </c>
      <c r="G224" s="234" t="s">
        <v>315</v>
      </c>
      <c r="H224" s="235">
        <v>3</v>
      </c>
      <c r="I224" s="236"/>
      <c r="J224" s="237">
        <f>ROUND(I224*H224,2)</f>
        <v>0</v>
      </c>
      <c r="K224" s="238"/>
      <c r="L224" s="239"/>
      <c r="M224" s="240" t="s">
        <v>1</v>
      </c>
      <c r="N224" s="241" t="s">
        <v>45</v>
      </c>
      <c r="O224" s="78"/>
      <c r="P224" s="207">
        <f>O224*H224</f>
        <v>0</v>
      </c>
      <c r="Q224" s="207">
        <v>0</v>
      </c>
      <c r="R224" s="207">
        <f>Q224*H224</f>
        <v>0</v>
      </c>
      <c r="S224" s="207">
        <v>0</v>
      </c>
      <c r="T224" s="208">
        <f>S224*H224</f>
        <v>0</v>
      </c>
      <c r="U224" s="39"/>
      <c r="V224" s="39"/>
      <c r="W224" s="39"/>
      <c r="X224" s="39"/>
      <c r="Y224" s="39"/>
      <c r="Z224" s="39"/>
      <c r="AA224" s="39"/>
      <c r="AB224" s="39"/>
      <c r="AC224" s="39"/>
      <c r="AD224" s="39"/>
      <c r="AE224" s="39"/>
      <c r="AR224" s="209" t="s">
        <v>243</v>
      </c>
      <c r="AT224" s="209" t="s">
        <v>215</v>
      </c>
      <c r="AU224" s="209" t="s">
        <v>90</v>
      </c>
      <c r="AY224" s="20" t="s">
        <v>218</v>
      </c>
      <c r="BE224" s="210">
        <f>IF(N224="základní",J224,0)</f>
        <v>0</v>
      </c>
      <c r="BF224" s="210">
        <f>IF(N224="snížená",J224,0)</f>
        <v>0</v>
      </c>
      <c r="BG224" s="210">
        <f>IF(N224="zákl. přenesená",J224,0)</f>
        <v>0</v>
      </c>
      <c r="BH224" s="210">
        <f>IF(N224="sníž. přenesená",J224,0)</f>
        <v>0</v>
      </c>
      <c r="BI224" s="210">
        <f>IF(N224="nulová",J224,0)</f>
        <v>0</v>
      </c>
      <c r="BJ224" s="20" t="s">
        <v>88</v>
      </c>
      <c r="BK224" s="210">
        <f>ROUND(I224*H224,2)</f>
        <v>0</v>
      </c>
      <c r="BL224" s="20" t="s">
        <v>229</v>
      </c>
      <c r="BM224" s="209" t="s">
        <v>5528</v>
      </c>
    </row>
    <row r="225" s="12" customFormat="1" ht="22.8" customHeight="1">
      <c r="A225" s="12"/>
      <c r="B225" s="184"/>
      <c r="C225" s="12"/>
      <c r="D225" s="185" t="s">
        <v>79</v>
      </c>
      <c r="E225" s="195" t="s">
        <v>5529</v>
      </c>
      <c r="F225" s="195" t="s">
        <v>5530</v>
      </c>
      <c r="G225" s="12"/>
      <c r="H225" s="12"/>
      <c r="I225" s="187"/>
      <c r="J225" s="196">
        <f>BK225</f>
        <v>0</v>
      </c>
      <c r="K225" s="12"/>
      <c r="L225" s="184"/>
      <c r="M225" s="189"/>
      <c r="N225" s="190"/>
      <c r="O225" s="190"/>
      <c r="P225" s="191">
        <f>P226</f>
        <v>0</v>
      </c>
      <c r="Q225" s="190"/>
      <c r="R225" s="191">
        <f>R226</f>
        <v>0</v>
      </c>
      <c r="S225" s="190"/>
      <c r="T225" s="192">
        <f>T226</f>
        <v>0</v>
      </c>
      <c r="U225" s="12"/>
      <c r="V225" s="12"/>
      <c r="W225" s="12"/>
      <c r="X225" s="12"/>
      <c r="Y225" s="12"/>
      <c r="Z225" s="12"/>
      <c r="AA225" s="12"/>
      <c r="AB225" s="12"/>
      <c r="AC225" s="12"/>
      <c r="AD225" s="12"/>
      <c r="AE225" s="12"/>
      <c r="AR225" s="185" t="s">
        <v>88</v>
      </c>
      <c r="AT225" s="193" t="s">
        <v>79</v>
      </c>
      <c r="AU225" s="193" t="s">
        <v>88</v>
      </c>
      <c r="AY225" s="185" t="s">
        <v>218</v>
      </c>
      <c r="BK225" s="194">
        <f>BK226</f>
        <v>0</v>
      </c>
    </row>
    <row r="226" s="2" customFormat="1" ht="16.5" customHeight="1">
      <c r="A226" s="39"/>
      <c r="B226" s="161"/>
      <c r="C226" s="231" t="s">
        <v>7</v>
      </c>
      <c r="D226" s="231" t="s">
        <v>215</v>
      </c>
      <c r="E226" s="232" t="s">
        <v>5531</v>
      </c>
      <c r="F226" s="233" t="s">
        <v>5532</v>
      </c>
      <c r="G226" s="234" t="s">
        <v>238</v>
      </c>
      <c r="H226" s="235">
        <v>1</v>
      </c>
      <c r="I226" s="236"/>
      <c r="J226" s="237">
        <f>ROUND(I226*H226,2)</f>
        <v>0</v>
      </c>
      <c r="K226" s="238"/>
      <c r="L226" s="239"/>
      <c r="M226" s="240" t="s">
        <v>1</v>
      </c>
      <c r="N226" s="241" t="s">
        <v>45</v>
      </c>
      <c r="O226" s="78"/>
      <c r="P226" s="207">
        <f>O226*H226</f>
        <v>0</v>
      </c>
      <c r="Q226" s="207">
        <v>0</v>
      </c>
      <c r="R226" s="207">
        <f>Q226*H226</f>
        <v>0</v>
      </c>
      <c r="S226" s="207">
        <v>0</v>
      </c>
      <c r="T226" s="208">
        <f>S226*H226</f>
        <v>0</v>
      </c>
      <c r="U226" s="39"/>
      <c r="V226" s="39"/>
      <c r="W226" s="39"/>
      <c r="X226" s="39"/>
      <c r="Y226" s="39"/>
      <c r="Z226" s="39"/>
      <c r="AA226" s="39"/>
      <c r="AB226" s="39"/>
      <c r="AC226" s="39"/>
      <c r="AD226" s="39"/>
      <c r="AE226" s="39"/>
      <c r="AR226" s="209" t="s">
        <v>243</v>
      </c>
      <c r="AT226" s="209" t="s">
        <v>215</v>
      </c>
      <c r="AU226" s="209" t="s">
        <v>90</v>
      </c>
      <c r="AY226" s="20" t="s">
        <v>218</v>
      </c>
      <c r="BE226" s="210">
        <f>IF(N226="základní",J226,0)</f>
        <v>0</v>
      </c>
      <c r="BF226" s="210">
        <f>IF(N226="snížená",J226,0)</f>
        <v>0</v>
      </c>
      <c r="BG226" s="210">
        <f>IF(N226="zákl. přenesená",J226,0)</f>
        <v>0</v>
      </c>
      <c r="BH226" s="210">
        <f>IF(N226="sníž. přenesená",J226,0)</f>
        <v>0</v>
      </c>
      <c r="BI226" s="210">
        <f>IF(N226="nulová",J226,0)</f>
        <v>0</v>
      </c>
      <c r="BJ226" s="20" t="s">
        <v>88</v>
      </c>
      <c r="BK226" s="210">
        <f>ROUND(I226*H226,2)</f>
        <v>0</v>
      </c>
      <c r="BL226" s="20" t="s">
        <v>229</v>
      </c>
      <c r="BM226" s="209" t="s">
        <v>5533</v>
      </c>
    </row>
    <row r="227" s="12" customFormat="1" ht="25.92" customHeight="1">
      <c r="A227" s="12"/>
      <c r="B227" s="184"/>
      <c r="C227" s="12"/>
      <c r="D227" s="185" t="s">
        <v>79</v>
      </c>
      <c r="E227" s="186" t="s">
        <v>481</v>
      </c>
      <c r="F227" s="186" t="s">
        <v>368</v>
      </c>
      <c r="G227" s="12"/>
      <c r="H227" s="12"/>
      <c r="I227" s="187"/>
      <c r="J227" s="188">
        <f>BK227</f>
        <v>0</v>
      </c>
      <c r="K227" s="12"/>
      <c r="L227" s="184"/>
      <c r="M227" s="189"/>
      <c r="N227" s="190"/>
      <c r="O227" s="190"/>
      <c r="P227" s="191">
        <f>P228+P251+P275+P437+P611+P780+P793+P799+P801</f>
        <v>0</v>
      </c>
      <c r="Q227" s="190"/>
      <c r="R227" s="191">
        <f>R228+R251+R275+R437+R611+R780+R793+R799+R801</f>
        <v>0</v>
      </c>
      <c r="S227" s="190"/>
      <c r="T227" s="192">
        <f>T228+T251+T275+T437+T611+T780+T793+T799+T801</f>
        <v>0</v>
      </c>
      <c r="U227" s="12"/>
      <c r="V227" s="12"/>
      <c r="W227" s="12"/>
      <c r="X227" s="12"/>
      <c r="Y227" s="12"/>
      <c r="Z227" s="12"/>
      <c r="AA227" s="12"/>
      <c r="AB227" s="12"/>
      <c r="AC227" s="12"/>
      <c r="AD227" s="12"/>
      <c r="AE227" s="12"/>
      <c r="AR227" s="185" t="s">
        <v>88</v>
      </c>
      <c r="AT227" s="193" t="s">
        <v>79</v>
      </c>
      <c r="AU227" s="193" t="s">
        <v>80</v>
      </c>
      <c r="AY227" s="185" t="s">
        <v>218</v>
      </c>
      <c r="BK227" s="194">
        <f>BK228+BK251+BK275+BK437+BK611+BK780+BK793+BK799+BK801</f>
        <v>0</v>
      </c>
    </row>
    <row r="228" s="12" customFormat="1" ht="22.8" customHeight="1">
      <c r="A228" s="12"/>
      <c r="B228" s="184"/>
      <c r="C228" s="12"/>
      <c r="D228" s="185" t="s">
        <v>79</v>
      </c>
      <c r="E228" s="195" t="s">
        <v>3655</v>
      </c>
      <c r="F228" s="195" t="s">
        <v>5534</v>
      </c>
      <c r="G228" s="12"/>
      <c r="H228" s="12"/>
      <c r="I228" s="187"/>
      <c r="J228" s="196">
        <f>BK228</f>
        <v>0</v>
      </c>
      <c r="K228" s="12"/>
      <c r="L228" s="184"/>
      <c r="M228" s="189"/>
      <c r="N228" s="190"/>
      <c r="O228" s="190"/>
      <c r="P228" s="191">
        <f>SUM(P229:P250)</f>
        <v>0</v>
      </c>
      <c r="Q228" s="190"/>
      <c r="R228" s="191">
        <f>SUM(R229:R250)</f>
        <v>0</v>
      </c>
      <c r="S228" s="190"/>
      <c r="T228" s="192">
        <f>SUM(T229:T250)</f>
        <v>0</v>
      </c>
      <c r="U228" s="12"/>
      <c r="V228" s="12"/>
      <c r="W228" s="12"/>
      <c r="X228" s="12"/>
      <c r="Y228" s="12"/>
      <c r="Z228" s="12"/>
      <c r="AA228" s="12"/>
      <c r="AB228" s="12"/>
      <c r="AC228" s="12"/>
      <c r="AD228" s="12"/>
      <c r="AE228" s="12"/>
      <c r="AR228" s="185" t="s">
        <v>88</v>
      </c>
      <c r="AT228" s="193" t="s">
        <v>79</v>
      </c>
      <c r="AU228" s="193" t="s">
        <v>88</v>
      </c>
      <c r="AY228" s="185" t="s">
        <v>218</v>
      </c>
      <c r="BK228" s="194">
        <f>SUM(BK229:BK250)</f>
        <v>0</v>
      </c>
    </row>
    <row r="229" s="2" customFormat="1" ht="21.75" customHeight="1">
      <c r="A229" s="39"/>
      <c r="B229" s="161"/>
      <c r="C229" s="231" t="s">
        <v>274</v>
      </c>
      <c r="D229" s="231" t="s">
        <v>215</v>
      </c>
      <c r="E229" s="232" t="s">
        <v>5535</v>
      </c>
      <c r="F229" s="233" t="s">
        <v>5536</v>
      </c>
      <c r="G229" s="234" t="s">
        <v>315</v>
      </c>
      <c r="H229" s="235">
        <v>28</v>
      </c>
      <c r="I229" s="236"/>
      <c r="J229" s="237">
        <f>ROUND(I229*H229,2)</f>
        <v>0</v>
      </c>
      <c r="K229" s="238"/>
      <c r="L229" s="239"/>
      <c r="M229" s="240" t="s">
        <v>1</v>
      </c>
      <c r="N229" s="241" t="s">
        <v>45</v>
      </c>
      <c r="O229" s="78"/>
      <c r="P229" s="207">
        <f>O229*H229</f>
        <v>0</v>
      </c>
      <c r="Q229" s="207">
        <v>0</v>
      </c>
      <c r="R229" s="207">
        <f>Q229*H229</f>
        <v>0</v>
      </c>
      <c r="S229" s="207">
        <v>0</v>
      </c>
      <c r="T229" s="208">
        <f>S229*H229</f>
        <v>0</v>
      </c>
      <c r="U229" s="39"/>
      <c r="V229" s="39"/>
      <c r="W229" s="39"/>
      <c r="X229" s="39"/>
      <c r="Y229" s="39"/>
      <c r="Z229" s="39"/>
      <c r="AA229" s="39"/>
      <c r="AB229" s="39"/>
      <c r="AC229" s="39"/>
      <c r="AD229" s="39"/>
      <c r="AE229" s="39"/>
      <c r="AR229" s="209" t="s">
        <v>243</v>
      </c>
      <c r="AT229" s="209" t="s">
        <v>215</v>
      </c>
      <c r="AU229" s="209" t="s">
        <v>90</v>
      </c>
      <c r="AY229" s="20" t="s">
        <v>218</v>
      </c>
      <c r="BE229" s="210">
        <f>IF(N229="základní",J229,0)</f>
        <v>0</v>
      </c>
      <c r="BF229" s="210">
        <f>IF(N229="snížená",J229,0)</f>
        <v>0</v>
      </c>
      <c r="BG229" s="210">
        <f>IF(N229="zákl. přenesená",J229,0)</f>
        <v>0</v>
      </c>
      <c r="BH229" s="210">
        <f>IF(N229="sníž. přenesená",J229,0)</f>
        <v>0</v>
      </c>
      <c r="BI229" s="210">
        <f>IF(N229="nulová",J229,0)</f>
        <v>0</v>
      </c>
      <c r="BJ229" s="20" t="s">
        <v>88</v>
      </c>
      <c r="BK229" s="210">
        <f>ROUND(I229*H229,2)</f>
        <v>0</v>
      </c>
      <c r="BL229" s="20" t="s">
        <v>229</v>
      </c>
      <c r="BM229" s="209" t="s">
        <v>5537</v>
      </c>
    </row>
    <row r="230" s="2" customFormat="1">
      <c r="A230" s="39"/>
      <c r="B230" s="40"/>
      <c r="C230" s="39"/>
      <c r="D230" s="211" t="s">
        <v>230</v>
      </c>
      <c r="E230" s="39"/>
      <c r="F230" s="212" t="s">
        <v>5538</v>
      </c>
      <c r="G230" s="39"/>
      <c r="H230" s="39"/>
      <c r="I230" s="162"/>
      <c r="J230" s="39"/>
      <c r="K230" s="39"/>
      <c r="L230" s="40"/>
      <c r="M230" s="213"/>
      <c r="N230" s="214"/>
      <c r="O230" s="78"/>
      <c r="P230" s="78"/>
      <c r="Q230" s="78"/>
      <c r="R230" s="78"/>
      <c r="S230" s="78"/>
      <c r="T230" s="79"/>
      <c r="U230" s="39"/>
      <c r="V230" s="39"/>
      <c r="W230" s="39"/>
      <c r="X230" s="39"/>
      <c r="Y230" s="39"/>
      <c r="Z230" s="39"/>
      <c r="AA230" s="39"/>
      <c r="AB230" s="39"/>
      <c r="AC230" s="39"/>
      <c r="AD230" s="39"/>
      <c r="AE230" s="39"/>
      <c r="AT230" s="20" t="s">
        <v>230</v>
      </c>
      <c r="AU230" s="20" t="s">
        <v>90</v>
      </c>
    </row>
    <row r="231" s="2" customFormat="1" ht="21.75" customHeight="1">
      <c r="A231" s="39"/>
      <c r="B231" s="161"/>
      <c r="C231" s="231" t="s">
        <v>325</v>
      </c>
      <c r="D231" s="231" t="s">
        <v>215</v>
      </c>
      <c r="E231" s="232" t="s">
        <v>5539</v>
      </c>
      <c r="F231" s="233" t="s">
        <v>5540</v>
      </c>
      <c r="G231" s="234" t="s">
        <v>315</v>
      </c>
      <c r="H231" s="235">
        <v>4</v>
      </c>
      <c r="I231" s="236"/>
      <c r="J231" s="237">
        <f>ROUND(I231*H231,2)</f>
        <v>0</v>
      </c>
      <c r="K231" s="238"/>
      <c r="L231" s="239"/>
      <c r="M231" s="240" t="s">
        <v>1</v>
      </c>
      <c r="N231" s="241" t="s">
        <v>45</v>
      </c>
      <c r="O231" s="78"/>
      <c r="P231" s="207">
        <f>O231*H231</f>
        <v>0</v>
      </c>
      <c r="Q231" s="207">
        <v>0</v>
      </c>
      <c r="R231" s="207">
        <f>Q231*H231</f>
        <v>0</v>
      </c>
      <c r="S231" s="207">
        <v>0</v>
      </c>
      <c r="T231" s="208">
        <f>S231*H231</f>
        <v>0</v>
      </c>
      <c r="U231" s="39"/>
      <c r="V231" s="39"/>
      <c r="W231" s="39"/>
      <c r="X231" s="39"/>
      <c r="Y231" s="39"/>
      <c r="Z231" s="39"/>
      <c r="AA231" s="39"/>
      <c r="AB231" s="39"/>
      <c r="AC231" s="39"/>
      <c r="AD231" s="39"/>
      <c r="AE231" s="39"/>
      <c r="AR231" s="209" t="s">
        <v>243</v>
      </c>
      <c r="AT231" s="209" t="s">
        <v>215</v>
      </c>
      <c r="AU231" s="209" t="s">
        <v>90</v>
      </c>
      <c r="AY231" s="20" t="s">
        <v>218</v>
      </c>
      <c r="BE231" s="210">
        <f>IF(N231="základní",J231,0)</f>
        <v>0</v>
      </c>
      <c r="BF231" s="210">
        <f>IF(N231="snížená",J231,0)</f>
        <v>0</v>
      </c>
      <c r="BG231" s="210">
        <f>IF(N231="zákl. přenesená",J231,0)</f>
        <v>0</v>
      </c>
      <c r="BH231" s="210">
        <f>IF(N231="sníž. přenesená",J231,0)</f>
        <v>0</v>
      </c>
      <c r="BI231" s="210">
        <f>IF(N231="nulová",J231,0)</f>
        <v>0</v>
      </c>
      <c r="BJ231" s="20" t="s">
        <v>88</v>
      </c>
      <c r="BK231" s="210">
        <f>ROUND(I231*H231,2)</f>
        <v>0</v>
      </c>
      <c r="BL231" s="20" t="s">
        <v>229</v>
      </c>
      <c r="BM231" s="209" t="s">
        <v>5541</v>
      </c>
    </row>
    <row r="232" s="2" customFormat="1">
      <c r="A232" s="39"/>
      <c r="B232" s="40"/>
      <c r="C232" s="39"/>
      <c r="D232" s="211" t="s">
        <v>230</v>
      </c>
      <c r="E232" s="39"/>
      <c r="F232" s="212" t="s">
        <v>5538</v>
      </c>
      <c r="G232" s="39"/>
      <c r="H232" s="39"/>
      <c r="I232" s="162"/>
      <c r="J232" s="39"/>
      <c r="K232" s="39"/>
      <c r="L232" s="40"/>
      <c r="M232" s="213"/>
      <c r="N232" s="214"/>
      <c r="O232" s="78"/>
      <c r="P232" s="78"/>
      <c r="Q232" s="78"/>
      <c r="R232" s="78"/>
      <c r="S232" s="78"/>
      <c r="T232" s="79"/>
      <c r="U232" s="39"/>
      <c r="V232" s="39"/>
      <c r="W232" s="39"/>
      <c r="X232" s="39"/>
      <c r="Y232" s="39"/>
      <c r="Z232" s="39"/>
      <c r="AA232" s="39"/>
      <c r="AB232" s="39"/>
      <c r="AC232" s="39"/>
      <c r="AD232" s="39"/>
      <c r="AE232" s="39"/>
      <c r="AT232" s="20" t="s">
        <v>230</v>
      </c>
      <c r="AU232" s="20" t="s">
        <v>90</v>
      </c>
    </row>
    <row r="233" s="2" customFormat="1" ht="21.75" customHeight="1">
      <c r="A233" s="39"/>
      <c r="B233" s="161"/>
      <c r="C233" s="231" t="s">
        <v>280</v>
      </c>
      <c r="D233" s="231" t="s">
        <v>215</v>
      </c>
      <c r="E233" s="232" t="s">
        <v>5542</v>
      </c>
      <c r="F233" s="233" t="s">
        <v>5543</v>
      </c>
      <c r="G233" s="234" t="s">
        <v>315</v>
      </c>
      <c r="H233" s="235">
        <v>10</v>
      </c>
      <c r="I233" s="236"/>
      <c r="J233" s="237">
        <f>ROUND(I233*H233,2)</f>
        <v>0</v>
      </c>
      <c r="K233" s="238"/>
      <c r="L233" s="239"/>
      <c r="M233" s="240" t="s">
        <v>1</v>
      </c>
      <c r="N233" s="241" t="s">
        <v>45</v>
      </c>
      <c r="O233" s="78"/>
      <c r="P233" s="207">
        <f>O233*H233</f>
        <v>0</v>
      </c>
      <c r="Q233" s="207">
        <v>0</v>
      </c>
      <c r="R233" s="207">
        <f>Q233*H233</f>
        <v>0</v>
      </c>
      <c r="S233" s="207">
        <v>0</v>
      </c>
      <c r="T233" s="208">
        <f>S233*H233</f>
        <v>0</v>
      </c>
      <c r="U233" s="39"/>
      <c r="V233" s="39"/>
      <c r="W233" s="39"/>
      <c r="X233" s="39"/>
      <c r="Y233" s="39"/>
      <c r="Z233" s="39"/>
      <c r="AA233" s="39"/>
      <c r="AB233" s="39"/>
      <c r="AC233" s="39"/>
      <c r="AD233" s="39"/>
      <c r="AE233" s="39"/>
      <c r="AR233" s="209" t="s">
        <v>243</v>
      </c>
      <c r="AT233" s="209" t="s">
        <v>215</v>
      </c>
      <c r="AU233" s="209" t="s">
        <v>90</v>
      </c>
      <c r="AY233" s="20" t="s">
        <v>218</v>
      </c>
      <c r="BE233" s="210">
        <f>IF(N233="základní",J233,0)</f>
        <v>0</v>
      </c>
      <c r="BF233" s="210">
        <f>IF(N233="snížená",J233,0)</f>
        <v>0</v>
      </c>
      <c r="BG233" s="210">
        <f>IF(N233="zákl. přenesená",J233,0)</f>
        <v>0</v>
      </c>
      <c r="BH233" s="210">
        <f>IF(N233="sníž. přenesená",J233,0)</f>
        <v>0</v>
      </c>
      <c r="BI233" s="210">
        <f>IF(N233="nulová",J233,0)</f>
        <v>0</v>
      </c>
      <c r="BJ233" s="20" t="s">
        <v>88</v>
      </c>
      <c r="BK233" s="210">
        <f>ROUND(I233*H233,2)</f>
        <v>0</v>
      </c>
      <c r="BL233" s="20" t="s">
        <v>229</v>
      </c>
      <c r="BM233" s="209" t="s">
        <v>5544</v>
      </c>
    </row>
    <row r="234" s="2" customFormat="1">
      <c r="A234" s="39"/>
      <c r="B234" s="40"/>
      <c r="C234" s="39"/>
      <c r="D234" s="211" t="s">
        <v>230</v>
      </c>
      <c r="E234" s="39"/>
      <c r="F234" s="212" t="s">
        <v>5538</v>
      </c>
      <c r="G234" s="39"/>
      <c r="H234" s="39"/>
      <c r="I234" s="162"/>
      <c r="J234" s="39"/>
      <c r="K234" s="39"/>
      <c r="L234" s="40"/>
      <c r="M234" s="213"/>
      <c r="N234" s="214"/>
      <c r="O234" s="78"/>
      <c r="P234" s="78"/>
      <c r="Q234" s="78"/>
      <c r="R234" s="78"/>
      <c r="S234" s="78"/>
      <c r="T234" s="79"/>
      <c r="U234" s="39"/>
      <c r="V234" s="39"/>
      <c r="W234" s="39"/>
      <c r="X234" s="39"/>
      <c r="Y234" s="39"/>
      <c r="Z234" s="39"/>
      <c r="AA234" s="39"/>
      <c r="AB234" s="39"/>
      <c r="AC234" s="39"/>
      <c r="AD234" s="39"/>
      <c r="AE234" s="39"/>
      <c r="AT234" s="20" t="s">
        <v>230</v>
      </c>
      <c r="AU234" s="20" t="s">
        <v>90</v>
      </c>
    </row>
    <row r="235" s="2" customFormat="1" ht="21.75" customHeight="1">
      <c r="A235" s="39"/>
      <c r="B235" s="161"/>
      <c r="C235" s="231" t="s">
        <v>331</v>
      </c>
      <c r="D235" s="231" t="s">
        <v>215</v>
      </c>
      <c r="E235" s="232" t="s">
        <v>5545</v>
      </c>
      <c r="F235" s="233" t="s">
        <v>5546</v>
      </c>
      <c r="G235" s="234" t="s">
        <v>315</v>
      </c>
      <c r="H235" s="235">
        <v>5</v>
      </c>
      <c r="I235" s="236"/>
      <c r="J235" s="237">
        <f>ROUND(I235*H235,2)</f>
        <v>0</v>
      </c>
      <c r="K235" s="238"/>
      <c r="L235" s="239"/>
      <c r="M235" s="240" t="s">
        <v>1</v>
      </c>
      <c r="N235" s="241" t="s">
        <v>45</v>
      </c>
      <c r="O235" s="78"/>
      <c r="P235" s="207">
        <f>O235*H235</f>
        <v>0</v>
      </c>
      <c r="Q235" s="207">
        <v>0</v>
      </c>
      <c r="R235" s="207">
        <f>Q235*H235</f>
        <v>0</v>
      </c>
      <c r="S235" s="207">
        <v>0</v>
      </c>
      <c r="T235" s="208">
        <f>S235*H235</f>
        <v>0</v>
      </c>
      <c r="U235" s="39"/>
      <c r="V235" s="39"/>
      <c r="W235" s="39"/>
      <c r="X235" s="39"/>
      <c r="Y235" s="39"/>
      <c r="Z235" s="39"/>
      <c r="AA235" s="39"/>
      <c r="AB235" s="39"/>
      <c r="AC235" s="39"/>
      <c r="AD235" s="39"/>
      <c r="AE235" s="39"/>
      <c r="AR235" s="209" t="s">
        <v>243</v>
      </c>
      <c r="AT235" s="209" t="s">
        <v>215</v>
      </c>
      <c r="AU235" s="209" t="s">
        <v>90</v>
      </c>
      <c r="AY235" s="20" t="s">
        <v>218</v>
      </c>
      <c r="BE235" s="210">
        <f>IF(N235="základní",J235,0)</f>
        <v>0</v>
      </c>
      <c r="BF235" s="210">
        <f>IF(N235="snížená",J235,0)</f>
        <v>0</v>
      </c>
      <c r="BG235" s="210">
        <f>IF(N235="zákl. přenesená",J235,0)</f>
        <v>0</v>
      </c>
      <c r="BH235" s="210">
        <f>IF(N235="sníž. přenesená",J235,0)</f>
        <v>0</v>
      </c>
      <c r="BI235" s="210">
        <f>IF(N235="nulová",J235,0)</f>
        <v>0</v>
      </c>
      <c r="BJ235" s="20" t="s">
        <v>88</v>
      </c>
      <c r="BK235" s="210">
        <f>ROUND(I235*H235,2)</f>
        <v>0</v>
      </c>
      <c r="BL235" s="20" t="s">
        <v>229</v>
      </c>
      <c r="BM235" s="209" t="s">
        <v>5547</v>
      </c>
    </row>
    <row r="236" s="2" customFormat="1">
      <c r="A236" s="39"/>
      <c r="B236" s="40"/>
      <c r="C236" s="39"/>
      <c r="D236" s="211" t="s">
        <v>230</v>
      </c>
      <c r="E236" s="39"/>
      <c r="F236" s="212" t="s">
        <v>5538</v>
      </c>
      <c r="G236" s="39"/>
      <c r="H236" s="39"/>
      <c r="I236" s="162"/>
      <c r="J236" s="39"/>
      <c r="K236" s="39"/>
      <c r="L236" s="40"/>
      <c r="M236" s="213"/>
      <c r="N236" s="214"/>
      <c r="O236" s="78"/>
      <c r="P236" s="78"/>
      <c r="Q236" s="78"/>
      <c r="R236" s="78"/>
      <c r="S236" s="78"/>
      <c r="T236" s="79"/>
      <c r="U236" s="39"/>
      <c r="V236" s="39"/>
      <c r="W236" s="39"/>
      <c r="X236" s="39"/>
      <c r="Y236" s="39"/>
      <c r="Z236" s="39"/>
      <c r="AA236" s="39"/>
      <c r="AB236" s="39"/>
      <c r="AC236" s="39"/>
      <c r="AD236" s="39"/>
      <c r="AE236" s="39"/>
      <c r="AT236" s="20" t="s">
        <v>230</v>
      </c>
      <c r="AU236" s="20" t="s">
        <v>90</v>
      </c>
    </row>
    <row r="237" s="2" customFormat="1" ht="24.15" customHeight="1">
      <c r="A237" s="39"/>
      <c r="B237" s="161"/>
      <c r="C237" s="231" t="s">
        <v>285</v>
      </c>
      <c r="D237" s="231" t="s">
        <v>215</v>
      </c>
      <c r="E237" s="232" t="s">
        <v>5548</v>
      </c>
      <c r="F237" s="233" t="s">
        <v>3836</v>
      </c>
      <c r="G237" s="234" t="s">
        <v>315</v>
      </c>
      <c r="H237" s="235">
        <v>102</v>
      </c>
      <c r="I237" s="236"/>
      <c r="J237" s="237">
        <f>ROUND(I237*H237,2)</f>
        <v>0</v>
      </c>
      <c r="K237" s="238"/>
      <c r="L237" s="239"/>
      <c r="M237" s="240" t="s">
        <v>1</v>
      </c>
      <c r="N237" s="241" t="s">
        <v>45</v>
      </c>
      <c r="O237" s="78"/>
      <c r="P237" s="207">
        <f>O237*H237</f>
        <v>0</v>
      </c>
      <c r="Q237" s="207">
        <v>0</v>
      </c>
      <c r="R237" s="207">
        <f>Q237*H237</f>
        <v>0</v>
      </c>
      <c r="S237" s="207">
        <v>0</v>
      </c>
      <c r="T237" s="208">
        <f>S237*H237</f>
        <v>0</v>
      </c>
      <c r="U237" s="39"/>
      <c r="V237" s="39"/>
      <c r="W237" s="39"/>
      <c r="X237" s="39"/>
      <c r="Y237" s="39"/>
      <c r="Z237" s="39"/>
      <c r="AA237" s="39"/>
      <c r="AB237" s="39"/>
      <c r="AC237" s="39"/>
      <c r="AD237" s="39"/>
      <c r="AE237" s="39"/>
      <c r="AR237" s="209" t="s">
        <v>243</v>
      </c>
      <c r="AT237" s="209" t="s">
        <v>215</v>
      </c>
      <c r="AU237" s="209" t="s">
        <v>90</v>
      </c>
      <c r="AY237" s="20" t="s">
        <v>218</v>
      </c>
      <c r="BE237" s="210">
        <f>IF(N237="základní",J237,0)</f>
        <v>0</v>
      </c>
      <c r="BF237" s="210">
        <f>IF(N237="snížená",J237,0)</f>
        <v>0</v>
      </c>
      <c r="BG237" s="210">
        <f>IF(N237="zákl. přenesená",J237,0)</f>
        <v>0</v>
      </c>
      <c r="BH237" s="210">
        <f>IF(N237="sníž. přenesená",J237,0)</f>
        <v>0</v>
      </c>
      <c r="BI237" s="210">
        <f>IF(N237="nulová",J237,0)</f>
        <v>0</v>
      </c>
      <c r="BJ237" s="20" t="s">
        <v>88</v>
      </c>
      <c r="BK237" s="210">
        <f>ROUND(I237*H237,2)</f>
        <v>0</v>
      </c>
      <c r="BL237" s="20" t="s">
        <v>229</v>
      </c>
      <c r="BM237" s="209" t="s">
        <v>5549</v>
      </c>
    </row>
    <row r="238" s="2" customFormat="1">
      <c r="A238" s="39"/>
      <c r="B238" s="40"/>
      <c r="C238" s="39"/>
      <c r="D238" s="211" t="s">
        <v>230</v>
      </c>
      <c r="E238" s="39"/>
      <c r="F238" s="212" t="s">
        <v>5538</v>
      </c>
      <c r="G238" s="39"/>
      <c r="H238" s="39"/>
      <c r="I238" s="162"/>
      <c r="J238" s="39"/>
      <c r="K238" s="39"/>
      <c r="L238" s="40"/>
      <c r="M238" s="213"/>
      <c r="N238" s="214"/>
      <c r="O238" s="78"/>
      <c r="P238" s="78"/>
      <c r="Q238" s="78"/>
      <c r="R238" s="78"/>
      <c r="S238" s="78"/>
      <c r="T238" s="79"/>
      <c r="U238" s="39"/>
      <c r="V238" s="39"/>
      <c r="W238" s="39"/>
      <c r="X238" s="39"/>
      <c r="Y238" s="39"/>
      <c r="Z238" s="39"/>
      <c r="AA238" s="39"/>
      <c r="AB238" s="39"/>
      <c r="AC238" s="39"/>
      <c r="AD238" s="39"/>
      <c r="AE238" s="39"/>
      <c r="AT238" s="20" t="s">
        <v>230</v>
      </c>
      <c r="AU238" s="20" t="s">
        <v>90</v>
      </c>
    </row>
    <row r="239" s="2" customFormat="1" ht="24.15" customHeight="1">
      <c r="A239" s="39"/>
      <c r="B239" s="161"/>
      <c r="C239" s="231" t="s">
        <v>336</v>
      </c>
      <c r="D239" s="231" t="s">
        <v>215</v>
      </c>
      <c r="E239" s="232" t="s">
        <v>5550</v>
      </c>
      <c r="F239" s="233" t="s">
        <v>5551</v>
      </c>
      <c r="G239" s="234" t="s">
        <v>315</v>
      </c>
      <c r="H239" s="235">
        <v>18</v>
      </c>
      <c r="I239" s="236"/>
      <c r="J239" s="237">
        <f>ROUND(I239*H239,2)</f>
        <v>0</v>
      </c>
      <c r="K239" s="238"/>
      <c r="L239" s="239"/>
      <c r="M239" s="240" t="s">
        <v>1</v>
      </c>
      <c r="N239" s="241" t="s">
        <v>45</v>
      </c>
      <c r="O239" s="78"/>
      <c r="P239" s="207">
        <f>O239*H239</f>
        <v>0</v>
      </c>
      <c r="Q239" s="207">
        <v>0</v>
      </c>
      <c r="R239" s="207">
        <f>Q239*H239</f>
        <v>0</v>
      </c>
      <c r="S239" s="207">
        <v>0</v>
      </c>
      <c r="T239" s="208">
        <f>S239*H239</f>
        <v>0</v>
      </c>
      <c r="U239" s="39"/>
      <c r="V239" s="39"/>
      <c r="W239" s="39"/>
      <c r="X239" s="39"/>
      <c r="Y239" s="39"/>
      <c r="Z239" s="39"/>
      <c r="AA239" s="39"/>
      <c r="AB239" s="39"/>
      <c r="AC239" s="39"/>
      <c r="AD239" s="39"/>
      <c r="AE239" s="39"/>
      <c r="AR239" s="209" t="s">
        <v>243</v>
      </c>
      <c r="AT239" s="209" t="s">
        <v>215</v>
      </c>
      <c r="AU239" s="209" t="s">
        <v>90</v>
      </c>
      <c r="AY239" s="20" t="s">
        <v>218</v>
      </c>
      <c r="BE239" s="210">
        <f>IF(N239="základní",J239,0)</f>
        <v>0</v>
      </c>
      <c r="BF239" s="210">
        <f>IF(N239="snížená",J239,0)</f>
        <v>0</v>
      </c>
      <c r="BG239" s="210">
        <f>IF(N239="zákl. přenesená",J239,0)</f>
        <v>0</v>
      </c>
      <c r="BH239" s="210">
        <f>IF(N239="sníž. přenesená",J239,0)</f>
        <v>0</v>
      </c>
      <c r="BI239" s="210">
        <f>IF(N239="nulová",J239,0)</f>
        <v>0</v>
      </c>
      <c r="BJ239" s="20" t="s">
        <v>88</v>
      </c>
      <c r="BK239" s="210">
        <f>ROUND(I239*H239,2)</f>
        <v>0</v>
      </c>
      <c r="BL239" s="20" t="s">
        <v>229</v>
      </c>
      <c r="BM239" s="209" t="s">
        <v>5552</v>
      </c>
    </row>
    <row r="240" s="2" customFormat="1">
      <c r="A240" s="39"/>
      <c r="B240" s="40"/>
      <c r="C240" s="39"/>
      <c r="D240" s="211" t="s">
        <v>230</v>
      </c>
      <c r="E240" s="39"/>
      <c r="F240" s="212" t="s">
        <v>5538</v>
      </c>
      <c r="G240" s="39"/>
      <c r="H240" s="39"/>
      <c r="I240" s="162"/>
      <c r="J240" s="39"/>
      <c r="K240" s="39"/>
      <c r="L240" s="40"/>
      <c r="M240" s="213"/>
      <c r="N240" s="214"/>
      <c r="O240" s="78"/>
      <c r="P240" s="78"/>
      <c r="Q240" s="78"/>
      <c r="R240" s="78"/>
      <c r="S240" s="78"/>
      <c r="T240" s="79"/>
      <c r="U240" s="39"/>
      <c r="V240" s="39"/>
      <c r="W240" s="39"/>
      <c r="X240" s="39"/>
      <c r="Y240" s="39"/>
      <c r="Z240" s="39"/>
      <c r="AA240" s="39"/>
      <c r="AB240" s="39"/>
      <c r="AC240" s="39"/>
      <c r="AD240" s="39"/>
      <c r="AE240" s="39"/>
      <c r="AT240" s="20" t="s">
        <v>230</v>
      </c>
      <c r="AU240" s="20" t="s">
        <v>90</v>
      </c>
    </row>
    <row r="241" s="2" customFormat="1" ht="24.15" customHeight="1">
      <c r="A241" s="39"/>
      <c r="B241" s="161"/>
      <c r="C241" s="231" t="s">
        <v>289</v>
      </c>
      <c r="D241" s="231" t="s">
        <v>215</v>
      </c>
      <c r="E241" s="232" t="s">
        <v>5553</v>
      </c>
      <c r="F241" s="233" t="s">
        <v>3839</v>
      </c>
      <c r="G241" s="234" t="s">
        <v>315</v>
      </c>
      <c r="H241" s="235">
        <v>24</v>
      </c>
      <c r="I241" s="236"/>
      <c r="J241" s="237">
        <f>ROUND(I241*H241,2)</f>
        <v>0</v>
      </c>
      <c r="K241" s="238"/>
      <c r="L241" s="239"/>
      <c r="M241" s="240" t="s">
        <v>1</v>
      </c>
      <c r="N241" s="241" t="s">
        <v>45</v>
      </c>
      <c r="O241" s="78"/>
      <c r="P241" s="207">
        <f>O241*H241</f>
        <v>0</v>
      </c>
      <c r="Q241" s="207">
        <v>0</v>
      </c>
      <c r="R241" s="207">
        <f>Q241*H241</f>
        <v>0</v>
      </c>
      <c r="S241" s="207">
        <v>0</v>
      </c>
      <c r="T241" s="208">
        <f>S241*H241</f>
        <v>0</v>
      </c>
      <c r="U241" s="39"/>
      <c r="V241" s="39"/>
      <c r="W241" s="39"/>
      <c r="X241" s="39"/>
      <c r="Y241" s="39"/>
      <c r="Z241" s="39"/>
      <c r="AA241" s="39"/>
      <c r="AB241" s="39"/>
      <c r="AC241" s="39"/>
      <c r="AD241" s="39"/>
      <c r="AE241" s="39"/>
      <c r="AR241" s="209" t="s">
        <v>243</v>
      </c>
      <c r="AT241" s="209" t="s">
        <v>215</v>
      </c>
      <c r="AU241" s="209" t="s">
        <v>90</v>
      </c>
      <c r="AY241" s="20" t="s">
        <v>218</v>
      </c>
      <c r="BE241" s="210">
        <f>IF(N241="základní",J241,0)</f>
        <v>0</v>
      </c>
      <c r="BF241" s="210">
        <f>IF(N241="snížená",J241,0)</f>
        <v>0</v>
      </c>
      <c r="BG241" s="210">
        <f>IF(N241="zákl. přenesená",J241,0)</f>
        <v>0</v>
      </c>
      <c r="BH241" s="210">
        <f>IF(N241="sníž. přenesená",J241,0)</f>
        <v>0</v>
      </c>
      <c r="BI241" s="210">
        <f>IF(N241="nulová",J241,0)</f>
        <v>0</v>
      </c>
      <c r="BJ241" s="20" t="s">
        <v>88</v>
      </c>
      <c r="BK241" s="210">
        <f>ROUND(I241*H241,2)</f>
        <v>0</v>
      </c>
      <c r="BL241" s="20" t="s">
        <v>229</v>
      </c>
      <c r="BM241" s="209" t="s">
        <v>5554</v>
      </c>
    </row>
    <row r="242" s="2" customFormat="1">
      <c r="A242" s="39"/>
      <c r="B242" s="40"/>
      <c r="C242" s="39"/>
      <c r="D242" s="211" t="s">
        <v>230</v>
      </c>
      <c r="E242" s="39"/>
      <c r="F242" s="212" t="s">
        <v>5538</v>
      </c>
      <c r="G242" s="39"/>
      <c r="H242" s="39"/>
      <c r="I242" s="162"/>
      <c r="J242" s="39"/>
      <c r="K242" s="39"/>
      <c r="L242" s="40"/>
      <c r="M242" s="213"/>
      <c r="N242" s="214"/>
      <c r="O242" s="78"/>
      <c r="P242" s="78"/>
      <c r="Q242" s="78"/>
      <c r="R242" s="78"/>
      <c r="S242" s="78"/>
      <c r="T242" s="79"/>
      <c r="U242" s="39"/>
      <c r="V242" s="39"/>
      <c r="W242" s="39"/>
      <c r="X242" s="39"/>
      <c r="Y242" s="39"/>
      <c r="Z242" s="39"/>
      <c r="AA242" s="39"/>
      <c r="AB242" s="39"/>
      <c r="AC242" s="39"/>
      <c r="AD242" s="39"/>
      <c r="AE242" s="39"/>
      <c r="AT242" s="20" t="s">
        <v>230</v>
      </c>
      <c r="AU242" s="20" t="s">
        <v>90</v>
      </c>
    </row>
    <row r="243" s="2" customFormat="1" ht="24.15" customHeight="1">
      <c r="A243" s="39"/>
      <c r="B243" s="161"/>
      <c r="C243" s="231" t="s">
        <v>344</v>
      </c>
      <c r="D243" s="231" t="s">
        <v>215</v>
      </c>
      <c r="E243" s="232" t="s">
        <v>5555</v>
      </c>
      <c r="F243" s="233" t="s">
        <v>5556</v>
      </c>
      <c r="G243" s="234" t="s">
        <v>315</v>
      </c>
      <c r="H243" s="235">
        <v>24</v>
      </c>
      <c r="I243" s="236"/>
      <c r="J243" s="237">
        <f>ROUND(I243*H243,2)</f>
        <v>0</v>
      </c>
      <c r="K243" s="238"/>
      <c r="L243" s="239"/>
      <c r="M243" s="240" t="s">
        <v>1</v>
      </c>
      <c r="N243" s="241" t="s">
        <v>45</v>
      </c>
      <c r="O243" s="78"/>
      <c r="P243" s="207">
        <f>O243*H243</f>
        <v>0</v>
      </c>
      <c r="Q243" s="207">
        <v>0</v>
      </c>
      <c r="R243" s="207">
        <f>Q243*H243</f>
        <v>0</v>
      </c>
      <c r="S243" s="207">
        <v>0</v>
      </c>
      <c r="T243" s="208">
        <f>S243*H243</f>
        <v>0</v>
      </c>
      <c r="U243" s="39"/>
      <c r="V243" s="39"/>
      <c r="W243" s="39"/>
      <c r="X243" s="39"/>
      <c r="Y243" s="39"/>
      <c r="Z243" s="39"/>
      <c r="AA243" s="39"/>
      <c r="AB243" s="39"/>
      <c r="AC243" s="39"/>
      <c r="AD243" s="39"/>
      <c r="AE243" s="39"/>
      <c r="AR243" s="209" t="s">
        <v>243</v>
      </c>
      <c r="AT243" s="209" t="s">
        <v>215</v>
      </c>
      <c r="AU243" s="209" t="s">
        <v>90</v>
      </c>
      <c r="AY243" s="20" t="s">
        <v>218</v>
      </c>
      <c r="BE243" s="210">
        <f>IF(N243="základní",J243,0)</f>
        <v>0</v>
      </c>
      <c r="BF243" s="210">
        <f>IF(N243="snížená",J243,0)</f>
        <v>0</v>
      </c>
      <c r="BG243" s="210">
        <f>IF(N243="zákl. přenesená",J243,0)</f>
        <v>0</v>
      </c>
      <c r="BH243" s="210">
        <f>IF(N243="sníž. přenesená",J243,0)</f>
        <v>0</v>
      </c>
      <c r="BI243" s="210">
        <f>IF(N243="nulová",J243,0)</f>
        <v>0</v>
      </c>
      <c r="BJ243" s="20" t="s">
        <v>88</v>
      </c>
      <c r="BK243" s="210">
        <f>ROUND(I243*H243,2)</f>
        <v>0</v>
      </c>
      <c r="BL243" s="20" t="s">
        <v>229</v>
      </c>
      <c r="BM243" s="209" t="s">
        <v>5557</v>
      </c>
    </row>
    <row r="244" s="2" customFormat="1">
      <c r="A244" s="39"/>
      <c r="B244" s="40"/>
      <c r="C244" s="39"/>
      <c r="D244" s="211" t="s">
        <v>230</v>
      </c>
      <c r="E244" s="39"/>
      <c r="F244" s="212" t="s">
        <v>5538</v>
      </c>
      <c r="G244" s="39"/>
      <c r="H244" s="39"/>
      <c r="I244" s="162"/>
      <c r="J244" s="39"/>
      <c r="K244" s="39"/>
      <c r="L244" s="40"/>
      <c r="M244" s="213"/>
      <c r="N244" s="214"/>
      <c r="O244" s="78"/>
      <c r="P244" s="78"/>
      <c r="Q244" s="78"/>
      <c r="R244" s="78"/>
      <c r="S244" s="78"/>
      <c r="T244" s="79"/>
      <c r="U244" s="39"/>
      <c r="V244" s="39"/>
      <c r="W244" s="39"/>
      <c r="X244" s="39"/>
      <c r="Y244" s="39"/>
      <c r="Z244" s="39"/>
      <c r="AA244" s="39"/>
      <c r="AB244" s="39"/>
      <c r="AC244" s="39"/>
      <c r="AD244" s="39"/>
      <c r="AE244" s="39"/>
      <c r="AT244" s="20" t="s">
        <v>230</v>
      </c>
      <c r="AU244" s="20" t="s">
        <v>90</v>
      </c>
    </row>
    <row r="245" s="2" customFormat="1" ht="24.15" customHeight="1">
      <c r="A245" s="39"/>
      <c r="B245" s="161"/>
      <c r="C245" s="231" t="s">
        <v>293</v>
      </c>
      <c r="D245" s="231" t="s">
        <v>215</v>
      </c>
      <c r="E245" s="232" t="s">
        <v>5558</v>
      </c>
      <c r="F245" s="233" t="s">
        <v>5559</v>
      </c>
      <c r="G245" s="234" t="s">
        <v>315</v>
      </c>
      <c r="H245" s="235">
        <v>29</v>
      </c>
      <c r="I245" s="236"/>
      <c r="J245" s="237">
        <f>ROUND(I245*H245,2)</f>
        <v>0</v>
      </c>
      <c r="K245" s="238"/>
      <c r="L245" s="239"/>
      <c r="M245" s="240" t="s">
        <v>1</v>
      </c>
      <c r="N245" s="241" t="s">
        <v>45</v>
      </c>
      <c r="O245" s="78"/>
      <c r="P245" s="207">
        <f>O245*H245</f>
        <v>0</v>
      </c>
      <c r="Q245" s="207">
        <v>0</v>
      </c>
      <c r="R245" s="207">
        <f>Q245*H245</f>
        <v>0</v>
      </c>
      <c r="S245" s="207">
        <v>0</v>
      </c>
      <c r="T245" s="208">
        <f>S245*H245</f>
        <v>0</v>
      </c>
      <c r="U245" s="39"/>
      <c r="V245" s="39"/>
      <c r="W245" s="39"/>
      <c r="X245" s="39"/>
      <c r="Y245" s="39"/>
      <c r="Z245" s="39"/>
      <c r="AA245" s="39"/>
      <c r="AB245" s="39"/>
      <c r="AC245" s="39"/>
      <c r="AD245" s="39"/>
      <c r="AE245" s="39"/>
      <c r="AR245" s="209" t="s">
        <v>243</v>
      </c>
      <c r="AT245" s="209" t="s">
        <v>215</v>
      </c>
      <c r="AU245" s="209" t="s">
        <v>90</v>
      </c>
      <c r="AY245" s="20" t="s">
        <v>218</v>
      </c>
      <c r="BE245" s="210">
        <f>IF(N245="základní",J245,0)</f>
        <v>0</v>
      </c>
      <c r="BF245" s="210">
        <f>IF(N245="snížená",J245,0)</f>
        <v>0</v>
      </c>
      <c r="BG245" s="210">
        <f>IF(N245="zákl. přenesená",J245,0)</f>
        <v>0</v>
      </c>
      <c r="BH245" s="210">
        <f>IF(N245="sníž. přenesená",J245,0)</f>
        <v>0</v>
      </c>
      <c r="BI245" s="210">
        <f>IF(N245="nulová",J245,0)</f>
        <v>0</v>
      </c>
      <c r="BJ245" s="20" t="s">
        <v>88</v>
      </c>
      <c r="BK245" s="210">
        <f>ROUND(I245*H245,2)</f>
        <v>0</v>
      </c>
      <c r="BL245" s="20" t="s">
        <v>229</v>
      </c>
      <c r="BM245" s="209" t="s">
        <v>5560</v>
      </c>
    </row>
    <row r="246" s="2" customFormat="1">
      <c r="A246" s="39"/>
      <c r="B246" s="40"/>
      <c r="C246" s="39"/>
      <c r="D246" s="211" t="s">
        <v>230</v>
      </c>
      <c r="E246" s="39"/>
      <c r="F246" s="212" t="s">
        <v>5538</v>
      </c>
      <c r="G246" s="39"/>
      <c r="H246" s="39"/>
      <c r="I246" s="162"/>
      <c r="J246" s="39"/>
      <c r="K246" s="39"/>
      <c r="L246" s="40"/>
      <c r="M246" s="213"/>
      <c r="N246" s="214"/>
      <c r="O246" s="78"/>
      <c r="P246" s="78"/>
      <c r="Q246" s="78"/>
      <c r="R246" s="78"/>
      <c r="S246" s="78"/>
      <c r="T246" s="79"/>
      <c r="U246" s="39"/>
      <c r="V246" s="39"/>
      <c r="W246" s="39"/>
      <c r="X246" s="39"/>
      <c r="Y246" s="39"/>
      <c r="Z246" s="39"/>
      <c r="AA246" s="39"/>
      <c r="AB246" s="39"/>
      <c r="AC246" s="39"/>
      <c r="AD246" s="39"/>
      <c r="AE246" s="39"/>
      <c r="AT246" s="20" t="s">
        <v>230</v>
      </c>
      <c r="AU246" s="20" t="s">
        <v>90</v>
      </c>
    </row>
    <row r="247" s="2" customFormat="1" ht="24.15" customHeight="1">
      <c r="A247" s="39"/>
      <c r="B247" s="161"/>
      <c r="C247" s="231" t="s">
        <v>353</v>
      </c>
      <c r="D247" s="231" t="s">
        <v>215</v>
      </c>
      <c r="E247" s="232" t="s">
        <v>5561</v>
      </c>
      <c r="F247" s="233" t="s">
        <v>5562</v>
      </c>
      <c r="G247" s="234" t="s">
        <v>315</v>
      </c>
      <c r="H247" s="235">
        <v>5</v>
      </c>
      <c r="I247" s="236"/>
      <c r="J247" s="237">
        <f>ROUND(I247*H247,2)</f>
        <v>0</v>
      </c>
      <c r="K247" s="238"/>
      <c r="L247" s="239"/>
      <c r="M247" s="240" t="s">
        <v>1</v>
      </c>
      <c r="N247" s="241" t="s">
        <v>45</v>
      </c>
      <c r="O247" s="78"/>
      <c r="P247" s="207">
        <f>O247*H247</f>
        <v>0</v>
      </c>
      <c r="Q247" s="207">
        <v>0</v>
      </c>
      <c r="R247" s="207">
        <f>Q247*H247</f>
        <v>0</v>
      </c>
      <c r="S247" s="207">
        <v>0</v>
      </c>
      <c r="T247" s="208">
        <f>S247*H247</f>
        <v>0</v>
      </c>
      <c r="U247" s="39"/>
      <c r="V247" s="39"/>
      <c r="W247" s="39"/>
      <c r="X247" s="39"/>
      <c r="Y247" s="39"/>
      <c r="Z247" s="39"/>
      <c r="AA247" s="39"/>
      <c r="AB247" s="39"/>
      <c r="AC247" s="39"/>
      <c r="AD247" s="39"/>
      <c r="AE247" s="39"/>
      <c r="AR247" s="209" t="s">
        <v>243</v>
      </c>
      <c r="AT247" s="209" t="s">
        <v>215</v>
      </c>
      <c r="AU247" s="209" t="s">
        <v>90</v>
      </c>
      <c r="AY247" s="20" t="s">
        <v>218</v>
      </c>
      <c r="BE247" s="210">
        <f>IF(N247="základní",J247,0)</f>
        <v>0</v>
      </c>
      <c r="BF247" s="210">
        <f>IF(N247="snížená",J247,0)</f>
        <v>0</v>
      </c>
      <c r="BG247" s="210">
        <f>IF(N247="zákl. přenesená",J247,0)</f>
        <v>0</v>
      </c>
      <c r="BH247" s="210">
        <f>IF(N247="sníž. přenesená",J247,0)</f>
        <v>0</v>
      </c>
      <c r="BI247" s="210">
        <f>IF(N247="nulová",J247,0)</f>
        <v>0</v>
      </c>
      <c r="BJ247" s="20" t="s">
        <v>88</v>
      </c>
      <c r="BK247" s="210">
        <f>ROUND(I247*H247,2)</f>
        <v>0</v>
      </c>
      <c r="BL247" s="20" t="s">
        <v>229</v>
      </c>
      <c r="BM247" s="209" t="s">
        <v>5563</v>
      </c>
    </row>
    <row r="248" s="2" customFormat="1">
      <c r="A248" s="39"/>
      <c r="B248" s="40"/>
      <c r="C248" s="39"/>
      <c r="D248" s="211" t="s">
        <v>230</v>
      </c>
      <c r="E248" s="39"/>
      <c r="F248" s="212" t="s">
        <v>5538</v>
      </c>
      <c r="G248" s="39"/>
      <c r="H248" s="39"/>
      <c r="I248" s="162"/>
      <c r="J248" s="39"/>
      <c r="K248" s="39"/>
      <c r="L248" s="40"/>
      <c r="M248" s="213"/>
      <c r="N248" s="214"/>
      <c r="O248" s="78"/>
      <c r="P248" s="78"/>
      <c r="Q248" s="78"/>
      <c r="R248" s="78"/>
      <c r="S248" s="78"/>
      <c r="T248" s="79"/>
      <c r="U248" s="39"/>
      <c r="V248" s="39"/>
      <c r="W248" s="39"/>
      <c r="X248" s="39"/>
      <c r="Y248" s="39"/>
      <c r="Z248" s="39"/>
      <c r="AA248" s="39"/>
      <c r="AB248" s="39"/>
      <c r="AC248" s="39"/>
      <c r="AD248" s="39"/>
      <c r="AE248" s="39"/>
      <c r="AT248" s="20" t="s">
        <v>230</v>
      </c>
      <c r="AU248" s="20" t="s">
        <v>90</v>
      </c>
    </row>
    <row r="249" s="2" customFormat="1" ht="24.15" customHeight="1">
      <c r="A249" s="39"/>
      <c r="B249" s="161"/>
      <c r="C249" s="231" t="s">
        <v>297</v>
      </c>
      <c r="D249" s="231" t="s">
        <v>215</v>
      </c>
      <c r="E249" s="232" t="s">
        <v>5564</v>
      </c>
      <c r="F249" s="233" t="s">
        <v>5565</v>
      </c>
      <c r="G249" s="234" t="s">
        <v>315</v>
      </c>
      <c r="H249" s="235">
        <v>10</v>
      </c>
      <c r="I249" s="236"/>
      <c r="J249" s="237">
        <f>ROUND(I249*H249,2)</f>
        <v>0</v>
      </c>
      <c r="K249" s="238"/>
      <c r="L249" s="239"/>
      <c r="M249" s="240" t="s">
        <v>1</v>
      </c>
      <c r="N249" s="241" t="s">
        <v>45</v>
      </c>
      <c r="O249" s="78"/>
      <c r="P249" s="207">
        <f>O249*H249</f>
        <v>0</v>
      </c>
      <c r="Q249" s="207">
        <v>0</v>
      </c>
      <c r="R249" s="207">
        <f>Q249*H249</f>
        <v>0</v>
      </c>
      <c r="S249" s="207">
        <v>0</v>
      </c>
      <c r="T249" s="208">
        <f>S249*H249</f>
        <v>0</v>
      </c>
      <c r="U249" s="39"/>
      <c r="V249" s="39"/>
      <c r="W249" s="39"/>
      <c r="X249" s="39"/>
      <c r="Y249" s="39"/>
      <c r="Z249" s="39"/>
      <c r="AA249" s="39"/>
      <c r="AB249" s="39"/>
      <c r="AC249" s="39"/>
      <c r="AD249" s="39"/>
      <c r="AE249" s="39"/>
      <c r="AR249" s="209" t="s">
        <v>243</v>
      </c>
      <c r="AT249" s="209" t="s">
        <v>215</v>
      </c>
      <c r="AU249" s="209" t="s">
        <v>90</v>
      </c>
      <c r="AY249" s="20" t="s">
        <v>218</v>
      </c>
      <c r="BE249" s="210">
        <f>IF(N249="základní",J249,0)</f>
        <v>0</v>
      </c>
      <c r="BF249" s="210">
        <f>IF(N249="snížená",J249,0)</f>
        <v>0</v>
      </c>
      <c r="BG249" s="210">
        <f>IF(N249="zákl. přenesená",J249,0)</f>
        <v>0</v>
      </c>
      <c r="BH249" s="210">
        <f>IF(N249="sníž. přenesená",J249,0)</f>
        <v>0</v>
      </c>
      <c r="BI249" s="210">
        <f>IF(N249="nulová",J249,0)</f>
        <v>0</v>
      </c>
      <c r="BJ249" s="20" t="s">
        <v>88</v>
      </c>
      <c r="BK249" s="210">
        <f>ROUND(I249*H249,2)</f>
        <v>0</v>
      </c>
      <c r="BL249" s="20" t="s">
        <v>229</v>
      </c>
      <c r="BM249" s="209" t="s">
        <v>5566</v>
      </c>
    </row>
    <row r="250" s="2" customFormat="1">
      <c r="A250" s="39"/>
      <c r="B250" s="40"/>
      <c r="C250" s="39"/>
      <c r="D250" s="211" t="s">
        <v>230</v>
      </c>
      <c r="E250" s="39"/>
      <c r="F250" s="212" t="s">
        <v>5538</v>
      </c>
      <c r="G250" s="39"/>
      <c r="H250" s="39"/>
      <c r="I250" s="162"/>
      <c r="J250" s="39"/>
      <c r="K250" s="39"/>
      <c r="L250" s="40"/>
      <c r="M250" s="213"/>
      <c r="N250" s="214"/>
      <c r="O250" s="78"/>
      <c r="P250" s="78"/>
      <c r="Q250" s="78"/>
      <c r="R250" s="78"/>
      <c r="S250" s="78"/>
      <c r="T250" s="79"/>
      <c r="U250" s="39"/>
      <c r="V250" s="39"/>
      <c r="W250" s="39"/>
      <c r="X250" s="39"/>
      <c r="Y250" s="39"/>
      <c r="Z250" s="39"/>
      <c r="AA250" s="39"/>
      <c r="AB250" s="39"/>
      <c r="AC250" s="39"/>
      <c r="AD250" s="39"/>
      <c r="AE250" s="39"/>
      <c r="AT250" s="20" t="s">
        <v>230</v>
      </c>
      <c r="AU250" s="20" t="s">
        <v>90</v>
      </c>
    </row>
    <row r="251" s="12" customFormat="1" ht="22.8" customHeight="1">
      <c r="A251" s="12"/>
      <c r="B251" s="184"/>
      <c r="C251" s="12"/>
      <c r="D251" s="185" t="s">
        <v>79</v>
      </c>
      <c r="E251" s="195" t="s">
        <v>4040</v>
      </c>
      <c r="F251" s="195" t="s">
        <v>5567</v>
      </c>
      <c r="G251" s="12"/>
      <c r="H251" s="12"/>
      <c r="I251" s="187"/>
      <c r="J251" s="196">
        <f>BK251</f>
        <v>0</v>
      </c>
      <c r="K251" s="12"/>
      <c r="L251" s="184"/>
      <c r="M251" s="189"/>
      <c r="N251" s="190"/>
      <c r="O251" s="190"/>
      <c r="P251" s="191">
        <f>SUM(P252:P274)</f>
        <v>0</v>
      </c>
      <c r="Q251" s="190"/>
      <c r="R251" s="191">
        <f>SUM(R252:R274)</f>
        <v>0</v>
      </c>
      <c r="S251" s="190"/>
      <c r="T251" s="192">
        <f>SUM(T252:T274)</f>
        <v>0</v>
      </c>
      <c r="U251" s="12"/>
      <c r="V251" s="12"/>
      <c r="W251" s="12"/>
      <c r="X251" s="12"/>
      <c r="Y251" s="12"/>
      <c r="Z251" s="12"/>
      <c r="AA251" s="12"/>
      <c r="AB251" s="12"/>
      <c r="AC251" s="12"/>
      <c r="AD251" s="12"/>
      <c r="AE251" s="12"/>
      <c r="AR251" s="185" t="s">
        <v>88</v>
      </c>
      <c r="AT251" s="193" t="s">
        <v>79</v>
      </c>
      <c r="AU251" s="193" t="s">
        <v>88</v>
      </c>
      <c r="AY251" s="185" t="s">
        <v>218</v>
      </c>
      <c r="BK251" s="194">
        <f>SUM(BK252:BK274)</f>
        <v>0</v>
      </c>
    </row>
    <row r="252" s="2" customFormat="1" ht="16.5" customHeight="1">
      <c r="A252" s="39"/>
      <c r="B252" s="161"/>
      <c r="C252" s="231" t="s">
        <v>359</v>
      </c>
      <c r="D252" s="231" t="s">
        <v>215</v>
      </c>
      <c r="E252" s="232" t="s">
        <v>5568</v>
      </c>
      <c r="F252" s="233" t="s">
        <v>5569</v>
      </c>
      <c r="G252" s="234" t="s">
        <v>501</v>
      </c>
      <c r="H252" s="235">
        <v>5583</v>
      </c>
      <c r="I252" s="236"/>
      <c r="J252" s="237">
        <f>ROUND(I252*H252,2)</f>
        <v>0</v>
      </c>
      <c r="K252" s="238"/>
      <c r="L252" s="239"/>
      <c r="M252" s="240" t="s">
        <v>1</v>
      </c>
      <c r="N252" s="241" t="s">
        <v>45</v>
      </c>
      <c r="O252" s="78"/>
      <c r="P252" s="207">
        <f>O252*H252</f>
        <v>0</v>
      </c>
      <c r="Q252" s="207">
        <v>0</v>
      </c>
      <c r="R252" s="207">
        <f>Q252*H252</f>
        <v>0</v>
      </c>
      <c r="S252" s="207">
        <v>0</v>
      </c>
      <c r="T252" s="208">
        <f>S252*H252</f>
        <v>0</v>
      </c>
      <c r="U252" s="39"/>
      <c r="V252" s="39"/>
      <c r="W252" s="39"/>
      <c r="X252" s="39"/>
      <c r="Y252" s="39"/>
      <c r="Z252" s="39"/>
      <c r="AA252" s="39"/>
      <c r="AB252" s="39"/>
      <c r="AC252" s="39"/>
      <c r="AD252" s="39"/>
      <c r="AE252" s="39"/>
      <c r="AR252" s="209" t="s">
        <v>243</v>
      </c>
      <c r="AT252" s="209" t="s">
        <v>215</v>
      </c>
      <c r="AU252" s="209" t="s">
        <v>90</v>
      </c>
      <c r="AY252" s="20" t="s">
        <v>218</v>
      </c>
      <c r="BE252" s="210">
        <f>IF(N252="základní",J252,0)</f>
        <v>0</v>
      </c>
      <c r="BF252" s="210">
        <f>IF(N252="snížená",J252,0)</f>
        <v>0</v>
      </c>
      <c r="BG252" s="210">
        <f>IF(N252="zákl. přenesená",J252,0)</f>
        <v>0</v>
      </c>
      <c r="BH252" s="210">
        <f>IF(N252="sníž. přenesená",J252,0)</f>
        <v>0</v>
      </c>
      <c r="BI252" s="210">
        <f>IF(N252="nulová",J252,0)</f>
        <v>0</v>
      </c>
      <c r="BJ252" s="20" t="s">
        <v>88</v>
      </c>
      <c r="BK252" s="210">
        <f>ROUND(I252*H252,2)</f>
        <v>0</v>
      </c>
      <c r="BL252" s="20" t="s">
        <v>229</v>
      </c>
      <c r="BM252" s="209" t="s">
        <v>5570</v>
      </c>
    </row>
    <row r="253" s="2" customFormat="1" ht="16.5" customHeight="1">
      <c r="A253" s="39"/>
      <c r="B253" s="161"/>
      <c r="C253" s="231" t="s">
        <v>302</v>
      </c>
      <c r="D253" s="231" t="s">
        <v>215</v>
      </c>
      <c r="E253" s="232" t="s">
        <v>5571</v>
      </c>
      <c r="F253" s="233" t="s">
        <v>3845</v>
      </c>
      <c r="G253" s="234" t="s">
        <v>501</v>
      </c>
      <c r="H253" s="235">
        <v>65</v>
      </c>
      <c r="I253" s="236"/>
      <c r="J253" s="237">
        <f>ROUND(I253*H253,2)</f>
        <v>0</v>
      </c>
      <c r="K253" s="238"/>
      <c r="L253" s="239"/>
      <c r="M253" s="240" t="s">
        <v>1</v>
      </c>
      <c r="N253" s="241" t="s">
        <v>45</v>
      </c>
      <c r="O253" s="78"/>
      <c r="P253" s="207">
        <f>O253*H253</f>
        <v>0</v>
      </c>
      <c r="Q253" s="207">
        <v>0</v>
      </c>
      <c r="R253" s="207">
        <f>Q253*H253</f>
        <v>0</v>
      </c>
      <c r="S253" s="207">
        <v>0</v>
      </c>
      <c r="T253" s="208">
        <f>S253*H253</f>
        <v>0</v>
      </c>
      <c r="U253" s="39"/>
      <c r="V253" s="39"/>
      <c r="W253" s="39"/>
      <c r="X253" s="39"/>
      <c r="Y253" s="39"/>
      <c r="Z253" s="39"/>
      <c r="AA253" s="39"/>
      <c r="AB253" s="39"/>
      <c r="AC253" s="39"/>
      <c r="AD253" s="39"/>
      <c r="AE253" s="39"/>
      <c r="AR253" s="209" t="s">
        <v>243</v>
      </c>
      <c r="AT253" s="209" t="s">
        <v>215</v>
      </c>
      <c r="AU253" s="209" t="s">
        <v>90</v>
      </c>
      <c r="AY253" s="20" t="s">
        <v>218</v>
      </c>
      <c r="BE253" s="210">
        <f>IF(N253="základní",J253,0)</f>
        <v>0</v>
      </c>
      <c r="BF253" s="210">
        <f>IF(N253="snížená",J253,0)</f>
        <v>0</v>
      </c>
      <c r="BG253" s="210">
        <f>IF(N253="zákl. přenesená",J253,0)</f>
        <v>0</v>
      </c>
      <c r="BH253" s="210">
        <f>IF(N253="sníž. přenesená",J253,0)</f>
        <v>0</v>
      </c>
      <c r="BI253" s="210">
        <f>IF(N253="nulová",J253,0)</f>
        <v>0</v>
      </c>
      <c r="BJ253" s="20" t="s">
        <v>88</v>
      </c>
      <c r="BK253" s="210">
        <f>ROUND(I253*H253,2)</f>
        <v>0</v>
      </c>
      <c r="BL253" s="20" t="s">
        <v>229</v>
      </c>
      <c r="BM253" s="209" t="s">
        <v>5572</v>
      </c>
    </row>
    <row r="254" s="2" customFormat="1" ht="24.15" customHeight="1">
      <c r="A254" s="39"/>
      <c r="B254" s="161"/>
      <c r="C254" s="231" t="s">
        <v>362</v>
      </c>
      <c r="D254" s="231" t="s">
        <v>215</v>
      </c>
      <c r="E254" s="232" t="s">
        <v>5573</v>
      </c>
      <c r="F254" s="233" t="s">
        <v>5574</v>
      </c>
      <c r="G254" s="234" t="s">
        <v>749</v>
      </c>
      <c r="H254" s="235">
        <v>50</v>
      </c>
      <c r="I254" s="236"/>
      <c r="J254" s="237">
        <f>ROUND(I254*H254,2)</f>
        <v>0</v>
      </c>
      <c r="K254" s="238"/>
      <c r="L254" s="239"/>
      <c r="M254" s="240" t="s">
        <v>1</v>
      </c>
      <c r="N254" s="241" t="s">
        <v>45</v>
      </c>
      <c r="O254" s="78"/>
      <c r="P254" s="207">
        <f>O254*H254</f>
        <v>0</v>
      </c>
      <c r="Q254" s="207">
        <v>0</v>
      </c>
      <c r="R254" s="207">
        <f>Q254*H254</f>
        <v>0</v>
      </c>
      <c r="S254" s="207">
        <v>0</v>
      </c>
      <c r="T254" s="208">
        <f>S254*H254</f>
        <v>0</v>
      </c>
      <c r="U254" s="39"/>
      <c r="V254" s="39"/>
      <c r="W254" s="39"/>
      <c r="X254" s="39"/>
      <c r="Y254" s="39"/>
      <c r="Z254" s="39"/>
      <c r="AA254" s="39"/>
      <c r="AB254" s="39"/>
      <c r="AC254" s="39"/>
      <c r="AD254" s="39"/>
      <c r="AE254" s="39"/>
      <c r="AR254" s="209" t="s">
        <v>243</v>
      </c>
      <c r="AT254" s="209" t="s">
        <v>215</v>
      </c>
      <c r="AU254" s="209" t="s">
        <v>90</v>
      </c>
      <c r="AY254" s="20" t="s">
        <v>218</v>
      </c>
      <c r="BE254" s="210">
        <f>IF(N254="základní",J254,0)</f>
        <v>0</v>
      </c>
      <c r="BF254" s="210">
        <f>IF(N254="snížená",J254,0)</f>
        <v>0</v>
      </c>
      <c r="BG254" s="210">
        <f>IF(N254="zákl. přenesená",J254,0)</f>
        <v>0</v>
      </c>
      <c r="BH254" s="210">
        <f>IF(N254="sníž. přenesená",J254,0)</f>
        <v>0</v>
      </c>
      <c r="BI254" s="210">
        <f>IF(N254="nulová",J254,0)</f>
        <v>0</v>
      </c>
      <c r="BJ254" s="20" t="s">
        <v>88</v>
      </c>
      <c r="BK254" s="210">
        <f>ROUND(I254*H254,2)</f>
        <v>0</v>
      </c>
      <c r="BL254" s="20" t="s">
        <v>229</v>
      </c>
      <c r="BM254" s="209" t="s">
        <v>5575</v>
      </c>
    </row>
    <row r="255" s="2" customFormat="1" ht="37.8" customHeight="1">
      <c r="A255" s="39"/>
      <c r="B255" s="161"/>
      <c r="C255" s="231" t="s">
        <v>307</v>
      </c>
      <c r="D255" s="231" t="s">
        <v>215</v>
      </c>
      <c r="E255" s="232" t="s">
        <v>5576</v>
      </c>
      <c r="F255" s="233" t="s">
        <v>5577</v>
      </c>
      <c r="G255" s="234" t="s">
        <v>315</v>
      </c>
      <c r="H255" s="235">
        <v>30</v>
      </c>
      <c r="I255" s="236"/>
      <c r="J255" s="237">
        <f>ROUND(I255*H255,2)</f>
        <v>0</v>
      </c>
      <c r="K255" s="238"/>
      <c r="L255" s="239"/>
      <c r="M255" s="240" t="s">
        <v>1</v>
      </c>
      <c r="N255" s="241" t="s">
        <v>45</v>
      </c>
      <c r="O255" s="78"/>
      <c r="P255" s="207">
        <f>O255*H255</f>
        <v>0</v>
      </c>
      <c r="Q255" s="207">
        <v>0</v>
      </c>
      <c r="R255" s="207">
        <f>Q255*H255</f>
        <v>0</v>
      </c>
      <c r="S255" s="207">
        <v>0</v>
      </c>
      <c r="T255" s="208">
        <f>S255*H255</f>
        <v>0</v>
      </c>
      <c r="U255" s="39"/>
      <c r="V255" s="39"/>
      <c r="W255" s="39"/>
      <c r="X255" s="39"/>
      <c r="Y255" s="39"/>
      <c r="Z255" s="39"/>
      <c r="AA255" s="39"/>
      <c r="AB255" s="39"/>
      <c r="AC255" s="39"/>
      <c r="AD255" s="39"/>
      <c r="AE255" s="39"/>
      <c r="AR255" s="209" t="s">
        <v>243</v>
      </c>
      <c r="AT255" s="209" t="s">
        <v>215</v>
      </c>
      <c r="AU255" s="209" t="s">
        <v>90</v>
      </c>
      <c r="AY255" s="20" t="s">
        <v>218</v>
      </c>
      <c r="BE255" s="210">
        <f>IF(N255="základní",J255,0)</f>
        <v>0</v>
      </c>
      <c r="BF255" s="210">
        <f>IF(N255="snížená",J255,0)</f>
        <v>0</v>
      </c>
      <c r="BG255" s="210">
        <f>IF(N255="zákl. přenesená",J255,0)</f>
        <v>0</v>
      </c>
      <c r="BH255" s="210">
        <f>IF(N255="sníž. přenesená",J255,0)</f>
        <v>0</v>
      </c>
      <c r="BI255" s="210">
        <f>IF(N255="nulová",J255,0)</f>
        <v>0</v>
      </c>
      <c r="BJ255" s="20" t="s">
        <v>88</v>
      </c>
      <c r="BK255" s="210">
        <f>ROUND(I255*H255,2)</f>
        <v>0</v>
      </c>
      <c r="BL255" s="20" t="s">
        <v>229</v>
      </c>
      <c r="BM255" s="209" t="s">
        <v>5578</v>
      </c>
    </row>
    <row r="256" s="2" customFormat="1" ht="24.15" customHeight="1">
      <c r="A256" s="39"/>
      <c r="B256" s="161"/>
      <c r="C256" s="231" t="s">
        <v>369</v>
      </c>
      <c r="D256" s="231" t="s">
        <v>215</v>
      </c>
      <c r="E256" s="232" t="s">
        <v>5579</v>
      </c>
      <c r="F256" s="233" t="s">
        <v>5580</v>
      </c>
      <c r="G256" s="234" t="s">
        <v>315</v>
      </c>
      <c r="H256" s="235">
        <v>5</v>
      </c>
      <c r="I256" s="236"/>
      <c r="J256" s="237">
        <f>ROUND(I256*H256,2)</f>
        <v>0</v>
      </c>
      <c r="K256" s="238"/>
      <c r="L256" s="239"/>
      <c r="M256" s="240" t="s">
        <v>1</v>
      </c>
      <c r="N256" s="241" t="s">
        <v>45</v>
      </c>
      <c r="O256" s="78"/>
      <c r="P256" s="207">
        <f>O256*H256</f>
        <v>0</v>
      </c>
      <c r="Q256" s="207">
        <v>0</v>
      </c>
      <c r="R256" s="207">
        <f>Q256*H256</f>
        <v>0</v>
      </c>
      <c r="S256" s="207">
        <v>0</v>
      </c>
      <c r="T256" s="208">
        <f>S256*H256</f>
        <v>0</v>
      </c>
      <c r="U256" s="39"/>
      <c r="V256" s="39"/>
      <c r="W256" s="39"/>
      <c r="X256" s="39"/>
      <c r="Y256" s="39"/>
      <c r="Z256" s="39"/>
      <c r="AA256" s="39"/>
      <c r="AB256" s="39"/>
      <c r="AC256" s="39"/>
      <c r="AD256" s="39"/>
      <c r="AE256" s="39"/>
      <c r="AR256" s="209" t="s">
        <v>243</v>
      </c>
      <c r="AT256" s="209" t="s">
        <v>215</v>
      </c>
      <c r="AU256" s="209" t="s">
        <v>90</v>
      </c>
      <c r="AY256" s="20" t="s">
        <v>218</v>
      </c>
      <c r="BE256" s="210">
        <f>IF(N256="základní",J256,0)</f>
        <v>0</v>
      </c>
      <c r="BF256" s="210">
        <f>IF(N256="snížená",J256,0)</f>
        <v>0</v>
      </c>
      <c r="BG256" s="210">
        <f>IF(N256="zákl. přenesená",J256,0)</f>
        <v>0</v>
      </c>
      <c r="BH256" s="210">
        <f>IF(N256="sníž. přenesená",J256,0)</f>
        <v>0</v>
      </c>
      <c r="BI256" s="210">
        <f>IF(N256="nulová",J256,0)</f>
        <v>0</v>
      </c>
      <c r="BJ256" s="20" t="s">
        <v>88</v>
      </c>
      <c r="BK256" s="210">
        <f>ROUND(I256*H256,2)</f>
        <v>0</v>
      </c>
      <c r="BL256" s="20" t="s">
        <v>229</v>
      </c>
      <c r="BM256" s="209" t="s">
        <v>5581</v>
      </c>
    </row>
    <row r="257" s="2" customFormat="1" ht="16.5" customHeight="1">
      <c r="A257" s="39"/>
      <c r="B257" s="161"/>
      <c r="C257" s="231" t="s">
        <v>311</v>
      </c>
      <c r="D257" s="231" t="s">
        <v>215</v>
      </c>
      <c r="E257" s="232" t="s">
        <v>5582</v>
      </c>
      <c r="F257" s="233" t="s">
        <v>5583</v>
      </c>
      <c r="G257" s="234" t="s">
        <v>315</v>
      </c>
      <c r="H257" s="235">
        <v>1</v>
      </c>
      <c r="I257" s="236"/>
      <c r="J257" s="237">
        <f>ROUND(I257*H257,2)</f>
        <v>0</v>
      </c>
      <c r="K257" s="238"/>
      <c r="L257" s="239"/>
      <c r="M257" s="240" t="s">
        <v>1</v>
      </c>
      <c r="N257" s="241" t="s">
        <v>45</v>
      </c>
      <c r="O257" s="78"/>
      <c r="P257" s="207">
        <f>O257*H257</f>
        <v>0</v>
      </c>
      <c r="Q257" s="207">
        <v>0</v>
      </c>
      <c r="R257" s="207">
        <f>Q257*H257</f>
        <v>0</v>
      </c>
      <c r="S257" s="207">
        <v>0</v>
      </c>
      <c r="T257" s="208">
        <f>S257*H257</f>
        <v>0</v>
      </c>
      <c r="U257" s="39"/>
      <c r="V257" s="39"/>
      <c r="W257" s="39"/>
      <c r="X257" s="39"/>
      <c r="Y257" s="39"/>
      <c r="Z257" s="39"/>
      <c r="AA257" s="39"/>
      <c r="AB257" s="39"/>
      <c r="AC257" s="39"/>
      <c r="AD257" s="39"/>
      <c r="AE257" s="39"/>
      <c r="AR257" s="209" t="s">
        <v>243</v>
      </c>
      <c r="AT257" s="209" t="s">
        <v>215</v>
      </c>
      <c r="AU257" s="209" t="s">
        <v>90</v>
      </c>
      <c r="AY257" s="20" t="s">
        <v>218</v>
      </c>
      <c r="BE257" s="210">
        <f>IF(N257="základní",J257,0)</f>
        <v>0</v>
      </c>
      <c r="BF257" s="210">
        <f>IF(N257="snížená",J257,0)</f>
        <v>0</v>
      </c>
      <c r="BG257" s="210">
        <f>IF(N257="zákl. přenesená",J257,0)</f>
        <v>0</v>
      </c>
      <c r="BH257" s="210">
        <f>IF(N257="sníž. přenesená",J257,0)</f>
        <v>0</v>
      </c>
      <c r="BI257" s="210">
        <f>IF(N257="nulová",J257,0)</f>
        <v>0</v>
      </c>
      <c r="BJ257" s="20" t="s">
        <v>88</v>
      </c>
      <c r="BK257" s="210">
        <f>ROUND(I257*H257,2)</f>
        <v>0</v>
      </c>
      <c r="BL257" s="20" t="s">
        <v>229</v>
      </c>
      <c r="BM257" s="209" t="s">
        <v>5584</v>
      </c>
    </row>
    <row r="258" s="2" customFormat="1" ht="33" customHeight="1">
      <c r="A258" s="39"/>
      <c r="B258" s="161"/>
      <c r="C258" s="231" t="s">
        <v>376</v>
      </c>
      <c r="D258" s="231" t="s">
        <v>215</v>
      </c>
      <c r="E258" s="232" t="s">
        <v>5585</v>
      </c>
      <c r="F258" s="233" t="s">
        <v>1566</v>
      </c>
      <c r="G258" s="234" t="s">
        <v>315</v>
      </c>
      <c r="H258" s="235">
        <v>5</v>
      </c>
      <c r="I258" s="236"/>
      <c r="J258" s="237">
        <f>ROUND(I258*H258,2)</f>
        <v>0</v>
      </c>
      <c r="K258" s="238"/>
      <c r="L258" s="239"/>
      <c r="M258" s="240" t="s">
        <v>1</v>
      </c>
      <c r="N258" s="241" t="s">
        <v>45</v>
      </c>
      <c r="O258" s="78"/>
      <c r="P258" s="207">
        <f>O258*H258</f>
        <v>0</v>
      </c>
      <c r="Q258" s="207">
        <v>0</v>
      </c>
      <c r="R258" s="207">
        <f>Q258*H258</f>
        <v>0</v>
      </c>
      <c r="S258" s="207">
        <v>0</v>
      </c>
      <c r="T258" s="208">
        <f>S258*H258</f>
        <v>0</v>
      </c>
      <c r="U258" s="39"/>
      <c r="V258" s="39"/>
      <c r="W258" s="39"/>
      <c r="X258" s="39"/>
      <c r="Y258" s="39"/>
      <c r="Z258" s="39"/>
      <c r="AA258" s="39"/>
      <c r="AB258" s="39"/>
      <c r="AC258" s="39"/>
      <c r="AD258" s="39"/>
      <c r="AE258" s="39"/>
      <c r="AR258" s="209" t="s">
        <v>243</v>
      </c>
      <c r="AT258" s="209" t="s">
        <v>215</v>
      </c>
      <c r="AU258" s="209" t="s">
        <v>90</v>
      </c>
      <c r="AY258" s="20" t="s">
        <v>218</v>
      </c>
      <c r="BE258" s="210">
        <f>IF(N258="základní",J258,0)</f>
        <v>0</v>
      </c>
      <c r="BF258" s="210">
        <f>IF(N258="snížená",J258,0)</f>
        <v>0</v>
      </c>
      <c r="BG258" s="210">
        <f>IF(N258="zákl. přenesená",J258,0)</f>
        <v>0</v>
      </c>
      <c r="BH258" s="210">
        <f>IF(N258="sníž. přenesená",J258,0)</f>
        <v>0</v>
      </c>
      <c r="BI258" s="210">
        <f>IF(N258="nulová",J258,0)</f>
        <v>0</v>
      </c>
      <c r="BJ258" s="20" t="s">
        <v>88</v>
      </c>
      <c r="BK258" s="210">
        <f>ROUND(I258*H258,2)</f>
        <v>0</v>
      </c>
      <c r="BL258" s="20" t="s">
        <v>229</v>
      </c>
      <c r="BM258" s="209" t="s">
        <v>5586</v>
      </c>
    </row>
    <row r="259" s="2" customFormat="1" ht="33" customHeight="1">
      <c r="A259" s="39"/>
      <c r="B259" s="161"/>
      <c r="C259" s="231" t="s">
        <v>316</v>
      </c>
      <c r="D259" s="231" t="s">
        <v>215</v>
      </c>
      <c r="E259" s="232" t="s">
        <v>5587</v>
      </c>
      <c r="F259" s="233" t="s">
        <v>1569</v>
      </c>
      <c r="G259" s="234" t="s">
        <v>315</v>
      </c>
      <c r="H259" s="235">
        <v>2</v>
      </c>
      <c r="I259" s="236"/>
      <c r="J259" s="237">
        <f>ROUND(I259*H259,2)</f>
        <v>0</v>
      </c>
      <c r="K259" s="238"/>
      <c r="L259" s="239"/>
      <c r="M259" s="240" t="s">
        <v>1</v>
      </c>
      <c r="N259" s="241" t="s">
        <v>45</v>
      </c>
      <c r="O259" s="78"/>
      <c r="P259" s="207">
        <f>O259*H259</f>
        <v>0</v>
      </c>
      <c r="Q259" s="207">
        <v>0</v>
      </c>
      <c r="R259" s="207">
        <f>Q259*H259</f>
        <v>0</v>
      </c>
      <c r="S259" s="207">
        <v>0</v>
      </c>
      <c r="T259" s="208">
        <f>S259*H259</f>
        <v>0</v>
      </c>
      <c r="U259" s="39"/>
      <c r="V259" s="39"/>
      <c r="W259" s="39"/>
      <c r="X259" s="39"/>
      <c r="Y259" s="39"/>
      <c r="Z259" s="39"/>
      <c r="AA259" s="39"/>
      <c r="AB259" s="39"/>
      <c r="AC259" s="39"/>
      <c r="AD259" s="39"/>
      <c r="AE259" s="39"/>
      <c r="AR259" s="209" t="s">
        <v>243</v>
      </c>
      <c r="AT259" s="209" t="s">
        <v>215</v>
      </c>
      <c r="AU259" s="209" t="s">
        <v>90</v>
      </c>
      <c r="AY259" s="20" t="s">
        <v>218</v>
      </c>
      <c r="BE259" s="210">
        <f>IF(N259="základní",J259,0)</f>
        <v>0</v>
      </c>
      <c r="BF259" s="210">
        <f>IF(N259="snížená",J259,0)</f>
        <v>0</v>
      </c>
      <c r="BG259" s="210">
        <f>IF(N259="zákl. přenesená",J259,0)</f>
        <v>0</v>
      </c>
      <c r="BH259" s="210">
        <f>IF(N259="sníž. přenesená",J259,0)</f>
        <v>0</v>
      </c>
      <c r="BI259" s="210">
        <f>IF(N259="nulová",J259,0)</f>
        <v>0</v>
      </c>
      <c r="BJ259" s="20" t="s">
        <v>88</v>
      </c>
      <c r="BK259" s="210">
        <f>ROUND(I259*H259,2)</f>
        <v>0</v>
      </c>
      <c r="BL259" s="20" t="s">
        <v>229</v>
      </c>
      <c r="BM259" s="209" t="s">
        <v>5588</v>
      </c>
    </row>
    <row r="260" s="2" customFormat="1" ht="16.5" customHeight="1">
      <c r="A260" s="39"/>
      <c r="B260" s="161"/>
      <c r="C260" s="231" t="s">
        <v>383</v>
      </c>
      <c r="D260" s="231" t="s">
        <v>215</v>
      </c>
      <c r="E260" s="232" t="s">
        <v>5589</v>
      </c>
      <c r="F260" s="233" t="s">
        <v>5590</v>
      </c>
      <c r="G260" s="234" t="s">
        <v>315</v>
      </c>
      <c r="H260" s="235">
        <v>1</v>
      </c>
      <c r="I260" s="236"/>
      <c r="J260" s="237">
        <f>ROUND(I260*H260,2)</f>
        <v>0</v>
      </c>
      <c r="K260" s="238"/>
      <c r="L260" s="239"/>
      <c r="M260" s="240" t="s">
        <v>1</v>
      </c>
      <c r="N260" s="241" t="s">
        <v>45</v>
      </c>
      <c r="O260" s="78"/>
      <c r="P260" s="207">
        <f>O260*H260</f>
        <v>0</v>
      </c>
      <c r="Q260" s="207">
        <v>0</v>
      </c>
      <c r="R260" s="207">
        <f>Q260*H260</f>
        <v>0</v>
      </c>
      <c r="S260" s="207">
        <v>0</v>
      </c>
      <c r="T260" s="208">
        <f>S260*H260</f>
        <v>0</v>
      </c>
      <c r="U260" s="39"/>
      <c r="V260" s="39"/>
      <c r="W260" s="39"/>
      <c r="X260" s="39"/>
      <c r="Y260" s="39"/>
      <c r="Z260" s="39"/>
      <c r="AA260" s="39"/>
      <c r="AB260" s="39"/>
      <c r="AC260" s="39"/>
      <c r="AD260" s="39"/>
      <c r="AE260" s="39"/>
      <c r="AR260" s="209" t="s">
        <v>243</v>
      </c>
      <c r="AT260" s="209" t="s">
        <v>215</v>
      </c>
      <c r="AU260" s="209" t="s">
        <v>90</v>
      </c>
      <c r="AY260" s="20" t="s">
        <v>218</v>
      </c>
      <c r="BE260" s="210">
        <f>IF(N260="základní",J260,0)</f>
        <v>0</v>
      </c>
      <c r="BF260" s="210">
        <f>IF(N260="snížená",J260,0)</f>
        <v>0</v>
      </c>
      <c r="BG260" s="210">
        <f>IF(N260="zákl. přenesená",J260,0)</f>
        <v>0</v>
      </c>
      <c r="BH260" s="210">
        <f>IF(N260="sníž. přenesená",J260,0)</f>
        <v>0</v>
      </c>
      <c r="BI260" s="210">
        <f>IF(N260="nulová",J260,0)</f>
        <v>0</v>
      </c>
      <c r="BJ260" s="20" t="s">
        <v>88</v>
      </c>
      <c r="BK260" s="210">
        <f>ROUND(I260*H260,2)</f>
        <v>0</v>
      </c>
      <c r="BL260" s="20" t="s">
        <v>229</v>
      </c>
      <c r="BM260" s="209" t="s">
        <v>5591</v>
      </c>
    </row>
    <row r="261" s="2" customFormat="1" ht="16.5" customHeight="1">
      <c r="A261" s="39"/>
      <c r="B261" s="161"/>
      <c r="C261" s="231" t="s">
        <v>321</v>
      </c>
      <c r="D261" s="231" t="s">
        <v>215</v>
      </c>
      <c r="E261" s="232" t="s">
        <v>5592</v>
      </c>
      <c r="F261" s="233" t="s">
        <v>5593</v>
      </c>
      <c r="G261" s="234" t="s">
        <v>315</v>
      </c>
      <c r="H261" s="235">
        <v>620</v>
      </c>
      <c r="I261" s="236"/>
      <c r="J261" s="237">
        <f>ROUND(I261*H261,2)</f>
        <v>0</v>
      </c>
      <c r="K261" s="238"/>
      <c r="L261" s="239"/>
      <c r="M261" s="240" t="s">
        <v>1</v>
      </c>
      <c r="N261" s="241" t="s">
        <v>45</v>
      </c>
      <c r="O261" s="78"/>
      <c r="P261" s="207">
        <f>O261*H261</f>
        <v>0</v>
      </c>
      <c r="Q261" s="207">
        <v>0</v>
      </c>
      <c r="R261" s="207">
        <f>Q261*H261</f>
        <v>0</v>
      </c>
      <c r="S261" s="207">
        <v>0</v>
      </c>
      <c r="T261" s="208">
        <f>S261*H261</f>
        <v>0</v>
      </c>
      <c r="U261" s="39"/>
      <c r="V261" s="39"/>
      <c r="W261" s="39"/>
      <c r="X261" s="39"/>
      <c r="Y261" s="39"/>
      <c r="Z261" s="39"/>
      <c r="AA261" s="39"/>
      <c r="AB261" s="39"/>
      <c r="AC261" s="39"/>
      <c r="AD261" s="39"/>
      <c r="AE261" s="39"/>
      <c r="AR261" s="209" t="s">
        <v>243</v>
      </c>
      <c r="AT261" s="209" t="s">
        <v>215</v>
      </c>
      <c r="AU261" s="209" t="s">
        <v>90</v>
      </c>
      <c r="AY261" s="20" t="s">
        <v>218</v>
      </c>
      <c r="BE261" s="210">
        <f>IF(N261="základní",J261,0)</f>
        <v>0</v>
      </c>
      <c r="BF261" s="210">
        <f>IF(N261="snížená",J261,0)</f>
        <v>0</v>
      </c>
      <c r="BG261" s="210">
        <f>IF(N261="zákl. přenesená",J261,0)</f>
        <v>0</v>
      </c>
      <c r="BH261" s="210">
        <f>IF(N261="sníž. přenesená",J261,0)</f>
        <v>0</v>
      </c>
      <c r="BI261" s="210">
        <f>IF(N261="nulová",J261,0)</f>
        <v>0</v>
      </c>
      <c r="BJ261" s="20" t="s">
        <v>88</v>
      </c>
      <c r="BK261" s="210">
        <f>ROUND(I261*H261,2)</f>
        <v>0</v>
      </c>
      <c r="BL261" s="20" t="s">
        <v>229</v>
      </c>
      <c r="BM261" s="209" t="s">
        <v>5594</v>
      </c>
    </row>
    <row r="262" s="2" customFormat="1">
      <c r="A262" s="39"/>
      <c r="B262" s="40"/>
      <c r="C262" s="39"/>
      <c r="D262" s="211" t="s">
        <v>230</v>
      </c>
      <c r="E262" s="39"/>
      <c r="F262" s="212" t="s">
        <v>5595</v>
      </c>
      <c r="G262" s="39"/>
      <c r="H262" s="39"/>
      <c r="I262" s="162"/>
      <c r="J262" s="39"/>
      <c r="K262" s="39"/>
      <c r="L262" s="40"/>
      <c r="M262" s="213"/>
      <c r="N262" s="214"/>
      <c r="O262" s="78"/>
      <c r="P262" s="78"/>
      <c r="Q262" s="78"/>
      <c r="R262" s="78"/>
      <c r="S262" s="78"/>
      <c r="T262" s="79"/>
      <c r="U262" s="39"/>
      <c r="V262" s="39"/>
      <c r="W262" s="39"/>
      <c r="X262" s="39"/>
      <c r="Y262" s="39"/>
      <c r="Z262" s="39"/>
      <c r="AA262" s="39"/>
      <c r="AB262" s="39"/>
      <c r="AC262" s="39"/>
      <c r="AD262" s="39"/>
      <c r="AE262" s="39"/>
      <c r="AT262" s="20" t="s">
        <v>230</v>
      </c>
      <c r="AU262" s="20" t="s">
        <v>90</v>
      </c>
    </row>
    <row r="263" s="2" customFormat="1" ht="16.5" customHeight="1">
      <c r="A263" s="39"/>
      <c r="B263" s="161"/>
      <c r="C263" s="231" t="s">
        <v>390</v>
      </c>
      <c r="D263" s="231" t="s">
        <v>215</v>
      </c>
      <c r="E263" s="232" t="s">
        <v>5596</v>
      </c>
      <c r="F263" s="233" t="s">
        <v>5597</v>
      </c>
      <c r="G263" s="234" t="s">
        <v>315</v>
      </c>
      <c r="H263" s="235">
        <v>1240</v>
      </c>
      <c r="I263" s="236"/>
      <c r="J263" s="237">
        <f>ROUND(I263*H263,2)</f>
        <v>0</v>
      </c>
      <c r="K263" s="238"/>
      <c r="L263" s="239"/>
      <c r="M263" s="240" t="s">
        <v>1</v>
      </c>
      <c r="N263" s="241" t="s">
        <v>45</v>
      </c>
      <c r="O263" s="78"/>
      <c r="P263" s="207">
        <f>O263*H263</f>
        <v>0</v>
      </c>
      <c r="Q263" s="207">
        <v>0</v>
      </c>
      <c r="R263" s="207">
        <f>Q263*H263</f>
        <v>0</v>
      </c>
      <c r="S263" s="207">
        <v>0</v>
      </c>
      <c r="T263" s="208">
        <f>S263*H263</f>
        <v>0</v>
      </c>
      <c r="U263" s="39"/>
      <c r="V263" s="39"/>
      <c r="W263" s="39"/>
      <c r="X263" s="39"/>
      <c r="Y263" s="39"/>
      <c r="Z263" s="39"/>
      <c r="AA263" s="39"/>
      <c r="AB263" s="39"/>
      <c r="AC263" s="39"/>
      <c r="AD263" s="39"/>
      <c r="AE263" s="39"/>
      <c r="AR263" s="209" t="s">
        <v>243</v>
      </c>
      <c r="AT263" s="209" t="s">
        <v>215</v>
      </c>
      <c r="AU263" s="209" t="s">
        <v>90</v>
      </c>
      <c r="AY263" s="20" t="s">
        <v>218</v>
      </c>
      <c r="BE263" s="210">
        <f>IF(N263="základní",J263,0)</f>
        <v>0</v>
      </c>
      <c r="BF263" s="210">
        <f>IF(N263="snížená",J263,0)</f>
        <v>0</v>
      </c>
      <c r="BG263" s="210">
        <f>IF(N263="zákl. přenesená",J263,0)</f>
        <v>0</v>
      </c>
      <c r="BH263" s="210">
        <f>IF(N263="sníž. přenesená",J263,0)</f>
        <v>0</v>
      </c>
      <c r="BI263" s="210">
        <f>IF(N263="nulová",J263,0)</f>
        <v>0</v>
      </c>
      <c r="BJ263" s="20" t="s">
        <v>88</v>
      </c>
      <c r="BK263" s="210">
        <f>ROUND(I263*H263,2)</f>
        <v>0</v>
      </c>
      <c r="BL263" s="20" t="s">
        <v>229</v>
      </c>
      <c r="BM263" s="209" t="s">
        <v>5598</v>
      </c>
    </row>
    <row r="264" s="2" customFormat="1">
      <c r="A264" s="39"/>
      <c r="B264" s="40"/>
      <c r="C264" s="39"/>
      <c r="D264" s="211" t="s">
        <v>230</v>
      </c>
      <c r="E264" s="39"/>
      <c r="F264" s="212" t="s">
        <v>5595</v>
      </c>
      <c r="G264" s="39"/>
      <c r="H264" s="39"/>
      <c r="I264" s="162"/>
      <c r="J264" s="39"/>
      <c r="K264" s="39"/>
      <c r="L264" s="40"/>
      <c r="M264" s="213"/>
      <c r="N264" s="214"/>
      <c r="O264" s="78"/>
      <c r="P264" s="78"/>
      <c r="Q264" s="78"/>
      <c r="R264" s="78"/>
      <c r="S264" s="78"/>
      <c r="T264" s="79"/>
      <c r="U264" s="39"/>
      <c r="V264" s="39"/>
      <c r="W264" s="39"/>
      <c r="X264" s="39"/>
      <c r="Y264" s="39"/>
      <c r="Z264" s="39"/>
      <c r="AA264" s="39"/>
      <c r="AB264" s="39"/>
      <c r="AC264" s="39"/>
      <c r="AD264" s="39"/>
      <c r="AE264" s="39"/>
      <c r="AT264" s="20" t="s">
        <v>230</v>
      </c>
      <c r="AU264" s="20" t="s">
        <v>90</v>
      </c>
    </row>
    <row r="265" s="2" customFormat="1" ht="16.5" customHeight="1">
      <c r="A265" s="39"/>
      <c r="B265" s="161"/>
      <c r="C265" s="231" t="s">
        <v>324</v>
      </c>
      <c r="D265" s="231" t="s">
        <v>215</v>
      </c>
      <c r="E265" s="232" t="s">
        <v>5599</v>
      </c>
      <c r="F265" s="233" t="s">
        <v>5600</v>
      </c>
      <c r="G265" s="234" t="s">
        <v>315</v>
      </c>
      <c r="H265" s="235">
        <v>620</v>
      </c>
      <c r="I265" s="236"/>
      <c r="J265" s="237">
        <f>ROUND(I265*H265,2)</f>
        <v>0</v>
      </c>
      <c r="K265" s="238"/>
      <c r="L265" s="239"/>
      <c r="M265" s="240" t="s">
        <v>1</v>
      </c>
      <c r="N265" s="241" t="s">
        <v>45</v>
      </c>
      <c r="O265" s="78"/>
      <c r="P265" s="207">
        <f>O265*H265</f>
        <v>0</v>
      </c>
      <c r="Q265" s="207">
        <v>0</v>
      </c>
      <c r="R265" s="207">
        <f>Q265*H265</f>
        <v>0</v>
      </c>
      <c r="S265" s="207">
        <v>0</v>
      </c>
      <c r="T265" s="208">
        <f>S265*H265</f>
        <v>0</v>
      </c>
      <c r="U265" s="39"/>
      <c r="V265" s="39"/>
      <c r="W265" s="39"/>
      <c r="X265" s="39"/>
      <c r="Y265" s="39"/>
      <c r="Z265" s="39"/>
      <c r="AA265" s="39"/>
      <c r="AB265" s="39"/>
      <c r="AC265" s="39"/>
      <c r="AD265" s="39"/>
      <c r="AE265" s="39"/>
      <c r="AR265" s="209" t="s">
        <v>243</v>
      </c>
      <c r="AT265" s="209" t="s">
        <v>215</v>
      </c>
      <c r="AU265" s="209" t="s">
        <v>90</v>
      </c>
      <c r="AY265" s="20" t="s">
        <v>218</v>
      </c>
      <c r="BE265" s="210">
        <f>IF(N265="základní",J265,0)</f>
        <v>0</v>
      </c>
      <c r="BF265" s="210">
        <f>IF(N265="snížená",J265,0)</f>
        <v>0</v>
      </c>
      <c r="BG265" s="210">
        <f>IF(N265="zákl. přenesená",J265,0)</f>
        <v>0</v>
      </c>
      <c r="BH265" s="210">
        <f>IF(N265="sníž. přenesená",J265,0)</f>
        <v>0</v>
      </c>
      <c r="BI265" s="210">
        <f>IF(N265="nulová",J265,0)</f>
        <v>0</v>
      </c>
      <c r="BJ265" s="20" t="s">
        <v>88</v>
      </c>
      <c r="BK265" s="210">
        <f>ROUND(I265*H265,2)</f>
        <v>0</v>
      </c>
      <c r="BL265" s="20" t="s">
        <v>229</v>
      </c>
      <c r="BM265" s="209" t="s">
        <v>5601</v>
      </c>
    </row>
    <row r="266" s="2" customFormat="1">
      <c r="A266" s="39"/>
      <c r="B266" s="40"/>
      <c r="C266" s="39"/>
      <c r="D266" s="211" t="s">
        <v>230</v>
      </c>
      <c r="E266" s="39"/>
      <c r="F266" s="212" t="s">
        <v>5595</v>
      </c>
      <c r="G266" s="39"/>
      <c r="H266" s="39"/>
      <c r="I266" s="162"/>
      <c r="J266" s="39"/>
      <c r="K266" s="39"/>
      <c r="L266" s="40"/>
      <c r="M266" s="213"/>
      <c r="N266" s="214"/>
      <c r="O266" s="78"/>
      <c r="P266" s="78"/>
      <c r="Q266" s="78"/>
      <c r="R266" s="78"/>
      <c r="S266" s="78"/>
      <c r="T266" s="79"/>
      <c r="U266" s="39"/>
      <c r="V266" s="39"/>
      <c r="W266" s="39"/>
      <c r="X266" s="39"/>
      <c r="Y266" s="39"/>
      <c r="Z266" s="39"/>
      <c r="AA266" s="39"/>
      <c r="AB266" s="39"/>
      <c r="AC266" s="39"/>
      <c r="AD266" s="39"/>
      <c r="AE266" s="39"/>
      <c r="AT266" s="20" t="s">
        <v>230</v>
      </c>
      <c r="AU266" s="20" t="s">
        <v>90</v>
      </c>
    </row>
    <row r="267" s="2" customFormat="1" ht="16.5" customHeight="1">
      <c r="A267" s="39"/>
      <c r="B267" s="161"/>
      <c r="C267" s="231" t="s">
        <v>397</v>
      </c>
      <c r="D267" s="231" t="s">
        <v>215</v>
      </c>
      <c r="E267" s="232" t="s">
        <v>5602</v>
      </c>
      <c r="F267" s="233" t="s">
        <v>5603</v>
      </c>
      <c r="G267" s="234" t="s">
        <v>315</v>
      </c>
      <c r="H267" s="235">
        <v>620</v>
      </c>
      <c r="I267" s="236"/>
      <c r="J267" s="237">
        <f>ROUND(I267*H267,2)</f>
        <v>0</v>
      </c>
      <c r="K267" s="238"/>
      <c r="L267" s="239"/>
      <c r="M267" s="240" t="s">
        <v>1</v>
      </c>
      <c r="N267" s="241" t="s">
        <v>45</v>
      </c>
      <c r="O267" s="78"/>
      <c r="P267" s="207">
        <f>O267*H267</f>
        <v>0</v>
      </c>
      <c r="Q267" s="207">
        <v>0</v>
      </c>
      <c r="R267" s="207">
        <f>Q267*H267</f>
        <v>0</v>
      </c>
      <c r="S267" s="207">
        <v>0</v>
      </c>
      <c r="T267" s="208">
        <f>S267*H267</f>
        <v>0</v>
      </c>
      <c r="U267" s="39"/>
      <c r="V267" s="39"/>
      <c r="W267" s="39"/>
      <c r="X267" s="39"/>
      <c r="Y267" s="39"/>
      <c r="Z267" s="39"/>
      <c r="AA267" s="39"/>
      <c r="AB267" s="39"/>
      <c r="AC267" s="39"/>
      <c r="AD267" s="39"/>
      <c r="AE267" s="39"/>
      <c r="AR267" s="209" t="s">
        <v>243</v>
      </c>
      <c r="AT267" s="209" t="s">
        <v>215</v>
      </c>
      <c r="AU267" s="209" t="s">
        <v>90</v>
      </c>
      <c r="AY267" s="20" t="s">
        <v>218</v>
      </c>
      <c r="BE267" s="210">
        <f>IF(N267="základní",J267,0)</f>
        <v>0</v>
      </c>
      <c r="BF267" s="210">
        <f>IF(N267="snížená",J267,0)</f>
        <v>0</v>
      </c>
      <c r="BG267" s="210">
        <f>IF(N267="zákl. přenesená",J267,0)</f>
        <v>0</v>
      </c>
      <c r="BH267" s="210">
        <f>IF(N267="sníž. přenesená",J267,0)</f>
        <v>0</v>
      </c>
      <c r="BI267" s="210">
        <f>IF(N267="nulová",J267,0)</f>
        <v>0</v>
      </c>
      <c r="BJ267" s="20" t="s">
        <v>88</v>
      </c>
      <c r="BK267" s="210">
        <f>ROUND(I267*H267,2)</f>
        <v>0</v>
      </c>
      <c r="BL267" s="20" t="s">
        <v>229</v>
      </c>
      <c r="BM267" s="209" t="s">
        <v>5604</v>
      </c>
    </row>
    <row r="268" s="2" customFormat="1">
      <c r="A268" s="39"/>
      <c r="B268" s="40"/>
      <c r="C268" s="39"/>
      <c r="D268" s="211" t="s">
        <v>230</v>
      </c>
      <c r="E268" s="39"/>
      <c r="F268" s="212" t="s">
        <v>5595</v>
      </c>
      <c r="G268" s="39"/>
      <c r="H268" s="39"/>
      <c r="I268" s="162"/>
      <c r="J268" s="39"/>
      <c r="K268" s="39"/>
      <c r="L268" s="40"/>
      <c r="M268" s="213"/>
      <c r="N268" s="214"/>
      <c r="O268" s="78"/>
      <c r="P268" s="78"/>
      <c r="Q268" s="78"/>
      <c r="R268" s="78"/>
      <c r="S268" s="78"/>
      <c r="T268" s="79"/>
      <c r="U268" s="39"/>
      <c r="V268" s="39"/>
      <c r="W268" s="39"/>
      <c r="X268" s="39"/>
      <c r="Y268" s="39"/>
      <c r="Z268" s="39"/>
      <c r="AA268" s="39"/>
      <c r="AB268" s="39"/>
      <c r="AC268" s="39"/>
      <c r="AD268" s="39"/>
      <c r="AE268" s="39"/>
      <c r="AT268" s="20" t="s">
        <v>230</v>
      </c>
      <c r="AU268" s="20" t="s">
        <v>90</v>
      </c>
    </row>
    <row r="269" s="2" customFormat="1" ht="24.15" customHeight="1">
      <c r="A269" s="39"/>
      <c r="B269" s="161"/>
      <c r="C269" s="231" t="s">
        <v>328</v>
      </c>
      <c r="D269" s="231" t="s">
        <v>215</v>
      </c>
      <c r="E269" s="232" t="s">
        <v>5605</v>
      </c>
      <c r="F269" s="233" t="s">
        <v>5606</v>
      </c>
      <c r="G269" s="234" t="s">
        <v>501</v>
      </c>
      <c r="H269" s="235">
        <v>1</v>
      </c>
      <c r="I269" s="236"/>
      <c r="J269" s="237">
        <f>ROUND(I269*H269,2)</f>
        <v>0</v>
      </c>
      <c r="K269" s="238"/>
      <c r="L269" s="239"/>
      <c r="M269" s="240" t="s">
        <v>1</v>
      </c>
      <c r="N269" s="241" t="s">
        <v>45</v>
      </c>
      <c r="O269" s="78"/>
      <c r="P269" s="207">
        <f>O269*H269</f>
        <v>0</v>
      </c>
      <c r="Q269" s="207">
        <v>0</v>
      </c>
      <c r="R269" s="207">
        <f>Q269*H269</f>
        <v>0</v>
      </c>
      <c r="S269" s="207">
        <v>0</v>
      </c>
      <c r="T269" s="208">
        <f>S269*H269</f>
        <v>0</v>
      </c>
      <c r="U269" s="39"/>
      <c r="V269" s="39"/>
      <c r="W269" s="39"/>
      <c r="X269" s="39"/>
      <c r="Y269" s="39"/>
      <c r="Z269" s="39"/>
      <c r="AA269" s="39"/>
      <c r="AB269" s="39"/>
      <c r="AC269" s="39"/>
      <c r="AD269" s="39"/>
      <c r="AE269" s="39"/>
      <c r="AR269" s="209" t="s">
        <v>243</v>
      </c>
      <c r="AT269" s="209" t="s">
        <v>215</v>
      </c>
      <c r="AU269" s="209" t="s">
        <v>90</v>
      </c>
      <c r="AY269" s="20" t="s">
        <v>218</v>
      </c>
      <c r="BE269" s="210">
        <f>IF(N269="základní",J269,0)</f>
        <v>0</v>
      </c>
      <c r="BF269" s="210">
        <f>IF(N269="snížená",J269,0)</f>
        <v>0</v>
      </c>
      <c r="BG269" s="210">
        <f>IF(N269="zákl. přenesená",J269,0)</f>
        <v>0</v>
      </c>
      <c r="BH269" s="210">
        <f>IF(N269="sníž. přenesená",J269,0)</f>
        <v>0</v>
      </c>
      <c r="BI269" s="210">
        <f>IF(N269="nulová",J269,0)</f>
        <v>0</v>
      </c>
      <c r="BJ269" s="20" t="s">
        <v>88</v>
      </c>
      <c r="BK269" s="210">
        <f>ROUND(I269*H269,2)</f>
        <v>0</v>
      </c>
      <c r="BL269" s="20" t="s">
        <v>229</v>
      </c>
      <c r="BM269" s="209" t="s">
        <v>5607</v>
      </c>
    </row>
    <row r="270" s="2" customFormat="1" ht="16.5" customHeight="1">
      <c r="A270" s="39"/>
      <c r="B270" s="161"/>
      <c r="C270" s="231" t="s">
        <v>404</v>
      </c>
      <c r="D270" s="231" t="s">
        <v>215</v>
      </c>
      <c r="E270" s="232" t="s">
        <v>5608</v>
      </c>
      <c r="F270" s="233" t="s">
        <v>5609</v>
      </c>
      <c r="G270" s="234" t="s">
        <v>260</v>
      </c>
      <c r="H270" s="235">
        <v>171</v>
      </c>
      <c r="I270" s="236"/>
      <c r="J270" s="237">
        <f>ROUND(I270*H270,2)</f>
        <v>0</v>
      </c>
      <c r="K270" s="238"/>
      <c r="L270" s="239"/>
      <c r="M270" s="240" t="s">
        <v>1</v>
      </c>
      <c r="N270" s="241" t="s">
        <v>45</v>
      </c>
      <c r="O270" s="78"/>
      <c r="P270" s="207">
        <f>O270*H270</f>
        <v>0</v>
      </c>
      <c r="Q270" s="207">
        <v>0</v>
      </c>
      <c r="R270" s="207">
        <f>Q270*H270</f>
        <v>0</v>
      </c>
      <c r="S270" s="207">
        <v>0</v>
      </c>
      <c r="T270" s="208">
        <f>S270*H270</f>
        <v>0</v>
      </c>
      <c r="U270" s="39"/>
      <c r="V270" s="39"/>
      <c r="W270" s="39"/>
      <c r="X270" s="39"/>
      <c r="Y270" s="39"/>
      <c r="Z270" s="39"/>
      <c r="AA270" s="39"/>
      <c r="AB270" s="39"/>
      <c r="AC270" s="39"/>
      <c r="AD270" s="39"/>
      <c r="AE270" s="39"/>
      <c r="AR270" s="209" t="s">
        <v>243</v>
      </c>
      <c r="AT270" s="209" t="s">
        <v>215</v>
      </c>
      <c r="AU270" s="209" t="s">
        <v>90</v>
      </c>
      <c r="AY270" s="20" t="s">
        <v>218</v>
      </c>
      <c r="BE270" s="210">
        <f>IF(N270="základní",J270,0)</f>
        <v>0</v>
      </c>
      <c r="BF270" s="210">
        <f>IF(N270="snížená",J270,0)</f>
        <v>0</v>
      </c>
      <c r="BG270" s="210">
        <f>IF(N270="zákl. přenesená",J270,0)</f>
        <v>0</v>
      </c>
      <c r="BH270" s="210">
        <f>IF(N270="sníž. přenesená",J270,0)</f>
        <v>0</v>
      </c>
      <c r="BI270" s="210">
        <f>IF(N270="nulová",J270,0)</f>
        <v>0</v>
      </c>
      <c r="BJ270" s="20" t="s">
        <v>88</v>
      </c>
      <c r="BK270" s="210">
        <f>ROUND(I270*H270,2)</f>
        <v>0</v>
      </c>
      <c r="BL270" s="20" t="s">
        <v>229</v>
      </c>
      <c r="BM270" s="209" t="s">
        <v>5610</v>
      </c>
    </row>
    <row r="271" s="2" customFormat="1" ht="33" customHeight="1">
      <c r="A271" s="39"/>
      <c r="B271" s="161"/>
      <c r="C271" s="231" t="s">
        <v>329</v>
      </c>
      <c r="D271" s="231" t="s">
        <v>215</v>
      </c>
      <c r="E271" s="232" t="s">
        <v>5611</v>
      </c>
      <c r="F271" s="233" t="s">
        <v>5612</v>
      </c>
      <c r="G271" s="234" t="s">
        <v>315</v>
      </c>
      <c r="H271" s="235">
        <v>320</v>
      </c>
      <c r="I271" s="236"/>
      <c r="J271" s="237">
        <f>ROUND(I271*H271,2)</f>
        <v>0</v>
      </c>
      <c r="K271" s="238"/>
      <c r="L271" s="239"/>
      <c r="M271" s="240" t="s">
        <v>1</v>
      </c>
      <c r="N271" s="241" t="s">
        <v>45</v>
      </c>
      <c r="O271" s="78"/>
      <c r="P271" s="207">
        <f>O271*H271</f>
        <v>0</v>
      </c>
      <c r="Q271" s="207">
        <v>0</v>
      </c>
      <c r="R271" s="207">
        <f>Q271*H271</f>
        <v>0</v>
      </c>
      <c r="S271" s="207">
        <v>0</v>
      </c>
      <c r="T271" s="208">
        <f>S271*H271</f>
        <v>0</v>
      </c>
      <c r="U271" s="39"/>
      <c r="V271" s="39"/>
      <c r="W271" s="39"/>
      <c r="X271" s="39"/>
      <c r="Y271" s="39"/>
      <c r="Z271" s="39"/>
      <c r="AA271" s="39"/>
      <c r="AB271" s="39"/>
      <c r="AC271" s="39"/>
      <c r="AD271" s="39"/>
      <c r="AE271" s="39"/>
      <c r="AR271" s="209" t="s">
        <v>243</v>
      </c>
      <c r="AT271" s="209" t="s">
        <v>215</v>
      </c>
      <c r="AU271" s="209" t="s">
        <v>90</v>
      </c>
      <c r="AY271" s="20" t="s">
        <v>218</v>
      </c>
      <c r="BE271" s="210">
        <f>IF(N271="základní",J271,0)</f>
        <v>0</v>
      </c>
      <c r="BF271" s="210">
        <f>IF(N271="snížená",J271,0)</f>
        <v>0</v>
      </c>
      <c r="BG271" s="210">
        <f>IF(N271="zákl. přenesená",J271,0)</f>
        <v>0</v>
      </c>
      <c r="BH271" s="210">
        <f>IF(N271="sníž. přenesená",J271,0)</f>
        <v>0</v>
      </c>
      <c r="BI271" s="210">
        <f>IF(N271="nulová",J271,0)</f>
        <v>0</v>
      </c>
      <c r="BJ271" s="20" t="s">
        <v>88</v>
      </c>
      <c r="BK271" s="210">
        <f>ROUND(I271*H271,2)</f>
        <v>0</v>
      </c>
      <c r="BL271" s="20" t="s">
        <v>229</v>
      </c>
      <c r="BM271" s="209" t="s">
        <v>5613</v>
      </c>
    </row>
    <row r="272" s="2" customFormat="1" ht="24.15" customHeight="1">
      <c r="A272" s="39"/>
      <c r="B272" s="161"/>
      <c r="C272" s="231" t="s">
        <v>411</v>
      </c>
      <c r="D272" s="231" t="s">
        <v>215</v>
      </c>
      <c r="E272" s="232" t="s">
        <v>5614</v>
      </c>
      <c r="F272" s="233" t="s">
        <v>5615</v>
      </c>
      <c r="G272" s="234" t="s">
        <v>315</v>
      </c>
      <c r="H272" s="235">
        <v>35</v>
      </c>
      <c r="I272" s="236"/>
      <c r="J272" s="237">
        <f>ROUND(I272*H272,2)</f>
        <v>0</v>
      </c>
      <c r="K272" s="238"/>
      <c r="L272" s="239"/>
      <c r="M272" s="240" t="s">
        <v>1</v>
      </c>
      <c r="N272" s="241" t="s">
        <v>45</v>
      </c>
      <c r="O272" s="78"/>
      <c r="P272" s="207">
        <f>O272*H272</f>
        <v>0</v>
      </c>
      <c r="Q272" s="207">
        <v>0</v>
      </c>
      <c r="R272" s="207">
        <f>Q272*H272</f>
        <v>0</v>
      </c>
      <c r="S272" s="207">
        <v>0</v>
      </c>
      <c r="T272" s="208">
        <f>S272*H272</f>
        <v>0</v>
      </c>
      <c r="U272" s="39"/>
      <c r="V272" s="39"/>
      <c r="W272" s="39"/>
      <c r="X272" s="39"/>
      <c r="Y272" s="39"/>
      <c r="Z272" s="39"/>
      <c r="AA272" s="39"/>
      <c r="AB272" s="39"/>
      <c r="AC272" s="39"/>
      <c r="AD272" s="39"/>
      <c r="AE272" s="39"/>
      <c r="AR272" s="209" t="s">
        <v>243</v>
      </c>
      <c r="AT272" s="209" t="s">
        <v>215</v>
      </c>
      <c r="AU272" s="209" t="s">
        <v>90</v>
      </c>
      <c r="AY272" s="20" t="s">
        <v>218</v>
      </c>
      <c r="BE272" s="210">
        <f>IF(N272="základní",J272,0)</f>
        <v>0</v>
      </c>
      <c r="BF272" s="210">
        <f>IF(N272="snížená",J272,0)</f>
        <v>0</v>
      </c>
      <c r="BG272" s="210">
        <f>IF(N272="zákl. přenesená",J272,0)</f>
        <v>0</v>
      </c>
      <c r="BH272" s="210">
        <f>IF(N272="sníž. přenesená",J272,0)</f>
        <v>0</v>
      </c>
      <c r="BI272" s="210">
        <f>IF(N272="nulová",J272,0)</f>
        <v>0</v>
      </c>
      <c r="BJ272" s="20" t="s">
        <v>88</v>
      </c>
      <c r="BK272" s="210">
        <f>ROUND(I272*H272,2)</f>
        <v>0</v>
      </c>
      <c r="BL272" s="20" t="s">
        <v>229</v>
      </c>
      <c r="BM272" s="209" t="s">
        <v>5616</v>
      </c>
    </row>
    <row r="273" s="2" customFormat="1" ht="33" customHeight="1">
      <c r="A273" s="39"/>
      <c r="B273" s="161"/>
      <c r="C273" s="231" t="s">
        <v>334</v>
      </c>
      <c r="D273" s="231" t="s">
        <v>215</v>
      </c>
      <c r="E273" s="232" t="s">
        <v>5617</v>
      </c>
      <c r="F273" s="233" t="s">
        <v>5618</v>
      </c>
      <c r="G273" s="234" t="s">
        <v>315</v>
      </c>
      <c r="H273" s="235">
        <v>620</v>
      </c>
      <c r="I273" s="236"/>
      <c r="J273" s="237">
        <f>ROUND(I273*H273,2)</f>
        <v>0</v>
      </c>
      <c r="K273" s="238"/>
      <c r="L273" s="239"/>
      <c r="M273" s="240" t="s">
        <v>1</v>
      </c>
      <c r="N273" s="241" t="s">
        <v>45</v>
      </c>
      <c r="O273" s="78"/>
      <c r="P273" s="207">
        <f>O273*H273</f>
        <v>0</v>
      </c>
      <c r="Q273" s="207">
        <v>0</v>
      </c>
      <c r="R273" s="207">
        <f>Q273*H273</f>
        <v>0</v>
      </c>
      <c r="S273" s="207">
        <v>0</v>
      </c>
      <c r="T273" s="208">
        <f>S273*H273</f>
        <v>0</v>
      </c>
      <c r="U273" s="39"/>
      <c r="V273" s="39"/>
      <c r="W273" s="39"/>
      <c r="X273" s="39"/>
      <c r="Y273" s="39"/>
      <c r="Z273" s="39"/>
      <c r="AA273" s="39"/>
      <c r="AB273" s="39"/>
      <c r="AC273" s="39"/>
      <c r="AD273" s="39"/>
      <c r="AE273" s="39"/>
      <c r="AR273" s="209" t="s">
        <v>243</v>
      </c>
      <c r="AT273" s="209" t="s">
        <v>215</v>
      </c>
      <c r="AU273" s="209" t="s">
        <v>90</v>
      </c>
      <c r="AY273" s="20" t="s">
        <v>218</v>
      </c>
      <c r="BE273" s="210">
        <f>IF(N273="základní",J273,0)</f>
        <v>0</v>
      </c>
      <c r="BF273" s="210">
        <f>IF(N273="snížená",J273,0)</f>
        <v>0</v>
      </c>
      <c r="BG273" s="210">
        <f>IF(N273="zákl. přenesená",J273,0)</f>
        <v>0</v>
      </c>
      <c r="BH273" s="210">
        <f>IF(N273="sníž. přenesená",J273,0)</f>
        <v>0</v>
      </c>
      <c r="BI273" s="210">
        <f>IF(N273="nulová",J273,0)</f>
        <v>0</v>
      </c>
      <c r="BJ273" s="20" t="s">
        <v>88</v>
      </c>
      <c r="BK273" s="210">
        <f>ROUND(I273*H273,2)</f>
        <v>0</v>
      </c>
      <c r="BL273" s="20" t="s">
        <v>229</v>
      </c>
      <c r="BM273" s="209" t="s">
        <v>5619</v>
      </c>
    </row>
    <row r="274" s="2" customFormat="1" ht="37.8" customHeight="1">
      <c r="A274" s="39"/>
      <c r="B274" s="161"/>
      <c r="C274" s="231" t="s">
        <v>418</v>
      </c>
      <c r="D274" s="231" t="s">
        <v>215</v>
      </c>
      <c r="E274" s="232" t="s">
        <v>5620</v>
      </c>
      <c r="F274" s="233" t="s">
        <v>5621</v>
      </c>
      <c r="G274" s="234" t="s">
        <v>315</v>
      </c>
      <c r="H274" s="235">
        <v>8</v>
      </c>
      <c r="I274" s="236"/>
      <c r="J274" s="237">
        <f>ROUND(I274*H274,2)</f>
        <v>0</v>
      </c>
      <c r="K274" s="238"/>
      <c r="L274" s="239"/>
      <c r="M274" s="240" t="s">
        <v>1</v>
      </c>
      <c r="N274" s="241" t="s">
        <v>45</v>
      </c>
      <c r="O274" s="78"/>
      <c r="P274" s="207">
        <f>O274*H274</f>
        <v>0</v>
      </c>
      <c r="Q274" s="207">
        <v>0</v>
      </c>
      <c r="R274" s="207">
        <f>Q274*H274</f>
        <v>0</v>
      </c>
      <c r="S274" s="207">
        <v>0</v>
      </c>
      <c r="T274" s="208">
        <f>S274*H274</f>
        <v>0</v>
      </c>
      <c r="U274" s="39"/>
      <c r="V274" s="39"/>
      <c r="W274" s="39"/>
      <c r="X274" s="39"/>
      <c r="Y274" s="39"/>
      <c r="Z274" s="39"/>
      <c r="AA274" s="39"/>
      <c r="AB274" s="39"/>
      <c r="AC274" s="39"/>
      <c r="AD274" s="39"/>
      <c r="AE274" s="39"/>
      <c r="AR274" s="209" t="s">
        <v>243</v>
      </c>
      <c r="AT274" s="209" t="s">
        <v>215</v>
      </c>
      <c r="AU274" s="209" t="s">
        <v>90</v>
      </c>
      <c r="AY274" s="20" t="s">
        <v>218</v>
      </c>
      <c r="BE274" s="210">
        <f>IF(N274="základní",J274,0)</f>
        <v>0</v>
      </c>
      <c r="BF274" s="210">
        <f>IF(N274="snížená",J274,0)</f>
        <v>0</v>
      </c>
      <c r="BG274" s="210">
        <f>IF(N274="zákl. přenesená",J274,0)</f>
        <v>0</v>
      </c>
      <c r="BH274" s="210">
        <f>IF(N274="sníž. přenesená",J274,0)</f>
        <v>0</v>
      </c>
      <c r="BI274" s="210">
        <f>IF(N274="nulová",J274,0)</f>
        <v>0</v>
      </c>
      <c r="BJ274" s="20" t="s">
        <v>88</v>
      </c>
      <c r="BK274" s="210">
        <f>ROUND(I274*H274,2)</f>
        <v>0</v>
      </c>
      <c r="BL274" s="20" t="s">
        <v>229</v>
      </c>
      <c r="BM274" s="209" t="s">
        <v>5622</v>
      </c>
    </row>
    <row r="275" s="12" customFormat="1" ht="22.8" customHeight="1">
      <c r="A275" s="12"/>
      <c r="B275" s="184"/>
      <c r="C275" s="12"/>
      <c r="D275" s="185" t="s">
        <v>79</v>
      </c>
      <c r="E275" s="195" t="s">
        <v>4358</v>
      </c>
      <c r="F275" s="195" t="s">
        <v>5623</v>
      </c>
      <c r="G275" s="12"/>
      <c r="H275" s="12"/>
      <c r="I275" s="187"/>
      <c r="J275" s="196">
        <f>BK275</f>
        <v>0</v>
      </c>
      <c r="K275" s="12"/>
      <c r="L275" s="184"/>
      <c r="M275" s="189"/>
      <c r="N275" s="190"/>
      <c r="O275" s="190"/>
      <c r="P275" s="191">
        <f>P276+P287+P302+P317+P334+P349+P366+P381+P398+P415+P418+P420+P435</f>
        <v>0</v>
      </c>
      <c r="Q275" s="190"/>
      <c r="R275" s="191">
        <f>R276+R287+R302+R317+R334+R349+R366+R381+R398+R415+R418+R420+R435</f>
        <v>0</v>
      </c>
      <c r="S275" s="190"/>
      <c r="T275" s="192">
        <f>T276+T287+T302+T317+T334+T349+T366+T381+T398+T415+T418+T420+T435</f>
        <v>0</v>
      </c>
      <c r="U275" s="12"/>
      <c r="V275" s="12"/>
      <c r="W275" s="12"/>
      <c r="X275" s="12"/>
      <c r="Y275" s="12"/>
      <c r="Z275" s="12"/>
      <c r="AA275" s="12"/>
      <c r="AB275" s="12"/>
      <c r="AC275" s="12"/>
      <c r="AD275" s="12"/>
      <c r="AE275" s="12"/>
      <c r="AR275" s="185" t="s">
        <v>88</v>
      </c>
      <c r="AT275" s="193" t="s">
        <v>79</v>
      </c>
      <c r="AU275" s="193" t="s">
        <v>88</v>
      </c>
      <c r="AY275" s="185" t="s">
        <v>218</v>
      </c>
      <c r="BK275" s="194">
        <f>BK276+BK287+BK302+BK317+BK334+BK349+BK366+BK381+BK398+BK415+BK418+BK420+BK435</f>
        <v>0</v>
      </c>
    </row>
    <row r="276" s="12" customFormat="1" ht="20.88" customHeight="1">
      <c r="A276" s="12"/>
      <c r="B276" s="184"/>
      <c r="C276" s="12"/>
      <c r="D276" s="185" t="s">
        <v>79</v>
      </c>
      <c r="E276" s="195" t="s">
        <v>5624</v>
      </c>
      <c r="F276" s="195" t="s">
        <v>5625</v>
      </c>
      <c r="G276" s="12"/>
      <c r="H276" s="12"/>
      <c r="I276" s="187"/>
      <c r="J276" s="196">
        <f>BK276</f>
        <v>0</v>
      </c>
      <c r="K276" s="12"/>
      <c r="L276" s="184"/>
      <c r="M276" s="189"/>
      <c r="N276" s="190"/>
      <c r="O276" s="190"/>
      <c r="P276" s="191">
        <f>SUM(P277:P286)</f>
        <v>0</v>
      </c>
      <c r="Q276" s="190"/>
      <c r="R276" s="191">
        <f>SUM(R277:R286)</f>
        <v>0</v>
      </c>
      <c r="S276" s="190"/>
      <c r="T276" s="192">
        <f>SUM(T277:T286)</f>
        <v>0</v>
      </c>
      <c r="U276" s="12"/>
      <c r="V276" s="12"/>
      <c r="W276" s="12"/>
      <c r="X276" s="12"/>
      <c r="Y276" s="12"/>
      <c r="Z276" s="12"/>
      <c r="AA276" s="12"/>
      <c r="AB276" s="12"/>
      <c r="AC276" s="12"/>
      <c r="AD276" s="12"/>
      <c r="AE276" s="12"/>
      <c r="AR276" s="185" t="s">
        <v>88</v>
      </c>
      <c r="AT276" s="193" t="s">
        <v>79</v>
      </c>
      <c r="AU276" s="193" t="s">
        <v>90</v>
      </c>
      <c r="AY276" s="185" t="s">
        <v>218</v>
      </c>
      <c r="BK276" s="194">
        <f>SUM(BK277:BK286)</f>
        <v>0</v>
      </c>
    </row>
    <row r="277" s="2" customFormat="1" ht="16.5" customHeight="1">
      <c r="A277" s="39"/>
      <c r="B277" s="161"/>
      <c r="C277" s="231" t="s">
        <v>335</v>
      </c>
      <c r="D277" s="231" t="s">
        <v>215</v>
      </c>
      <c r="E277" s="232" t="s">
        <v>5626</v>
      </c>
      <c r="F277" s="233" t="s">
        <v>5627</v>
      </c>
      <c r="G277" s="234" t="s">
        <v>501</v>
      </c>
      <c r="H277" s="235">
        <v>2110</v>
      </c>
      <c r="I277" s="236"/>
      <c r="J277" s="237">
        <f>ROUND(I277*H277,2)</f>
        <v>0</v>
      </c>
      <c r="K277" s="238"/>
      <c r="L277" s="239"/>
      <c r="M277" s="240" t="s">
        <v>1</v>
      </c>
      <c r="N277" s="241" t="s">
        <v>45</v>
      </c>
      <c r="O277" s="78"/>
      <c r="P277" s="207">
        <f>O277*H277</f>
        <v>0</v>
      </c>
      <c r="Q277" s="207">
        <v>0</v>
      </c>
      <c r="R277" s="207">
        <f>Q277*H277</f>
        <v>0</v>
      </c>
      <c r="S277" s="207">
        <v>0</v>
      </c>
      <c r="T277" s="208">
        <f>S277*H277</f>
        <v>0</v>
      </c>
      <c r="U277" s="39"/>
      <c r="V277" s="39"/>
      <c r="W277" s="39"/>
      <c r="X277" s="39"/>
      <c r="Y277" s="39"/>
      <c r="Z277" s="39"/>
      <c r="AA277" s="39"/>
      <c r="AB277" s="39"/>
      <c r="AC277" s="39"/>
      <c r="AD277" s="39"/>
      <c r="AE277" s="39"/>
      <c r="AR277" s="209" t="s">
        <v>243</v>
      </c>
      <c r="AT277" s="209" t="s">
        <v>215</v>
      </c>
      <c r="AU277" s="209" t="s">
        <v>217</v>
      </c>
      <c r="AY277" s="20" t="s">
        <v>218</v>
      </c>
      <c r="BE277" s="210">
        <f>IF(N277="základní",J277,0)</f>
        <v>0</v>
      </c>
      <c r="BF277" s="210">
        <f>IF(N277="snížená",J277,0)</f>
        <v>0</v>
      </c>
      <c r="BG277" s="210">
        <f>IF(N277="zákl. přenesená",J277,0)</f>
        <v>0</v>
      </c>
      <c r="BH277" s="210">
        <f>IF(N277="sníž. přenesená",J277,0)</f>
        <v>0</v>
      </c>
      <c r="BI277" s="210">
        <f>IF(N277="nulová",J277,0)</f>
        <v>0</v>
      </c>
      <c r="BJ277" s="20" t="s">
        <v>88</v>
      </c>
      <c r="BK277" s="210">
        <f>ROUND(I277*H277,2)</f>
        <v>0</v>
      </c>
      <c r="BL277" s="20" t="s">
        <v>229</v>
      </c>
      <c r="BM277" s="209" t="s">
        <v>5628</v>
      </c>
    </row>
    <row r="278" s="2" customFormat="1">
      <c r="A278" s="39"/>
      <c r="B278" s="40"/>
      <c r="C278" s="39"/>
      <c r="D278" s="211" t="s">
        <v>230</v>
      </c>
      <c r="E278" s="39"/>
      <c r="F278" s="212" t="s">
        <v>5629</v>
      </c>
      <c r="G278" s="39"/>
      <c r="H278" s="39"/>
      <c r="I278" s="162"/>
      <c r="J278" s="39"/>
      <c r="K278" s="39"/>
      <c r="L278" s="40"/>
      <c r="M278" s="213"/>
      <c r="N278" s="214"/>
      <c r="O278" s="78"/>
      <c r="P278" s="78"/>
      <c r="Q278" s="78"/>
      <c r="R278" s="78"/>
      <c r="S278" s="78"/>
      <c r="T278" s="79"/>
      <c r="U278" s="39"/>
      <c r="V278" s="39"/>
      <c r="W278" s="39"/>
      <c r="X278" s="39"/>
      <c r="Y278" s="39"/>
      <c r="Z278" s="39"/>
      <c r="AA278" s="39"/>
      <c r="AB278" s="39"/>
      <c r="AC278" s="39"/>
      <c r="AD278" s="39"/>
      <c r="AE278" s="39"/>
      <c r="AT278" s="20" t="s">
        <v>230</v>
      </c>
      <c r="AU278" s="20" t="s">
        <v>217</v>
      </c>
    </row>
    <row r="279" s="2" customFormat="1" ht="16.5" customHeight="1">
      <c r="A279" s="39"/>
      <c r="B279" s="161"/>
      <c r="C279" s="231" t="s">
        <v>424</v>
      </c>
      <c r="D279" s="231" t="s">
        <v>215</v>
      </c>
      <c r="E279" s="232" t="s">
        <v>5630</v>
      </c>
      <c r="F279" s="233" t="s">
        <v>5631</v>
      </c>
      <c r="G279" s="234" t="s">
        <v>501</v>
      </c>
      <c r="H279" s="235">
        <v>439</v>
      </c>
      <c r="I279" s="236"/>
      <c r="J279" s="237">
        <f>ROUND(I279*H279,2)</f>
        <v>0</v>
      </c>
      <c r="K279" s="238"/>
      <c r="L279" s="239"/>
      <c r="M279" s="240" t="s">
        <v>1</v>
      </c>
      <c r="N279" s="241" t="s">
        <v>45</v>
      </c>
      <c r="O279" s="78"/>
      <c r="P279" s="207">
        <f>O279*H279</f>
        <v>0</v>
      </c>
      <c r="Q279" s="207">
        <v>0</v>
      </c>
      <c r="R279" s="207">
        <f>Q279*H279</f>
        <v>0</v>
      </c>
      <c r="S279" s="207">
        <v>0</v>
      </c>
      <c r="T279" s="208">
        <f>S279*H279</f>
        <v>0</v>
      </c>
      <c r="U279" s="39"/>
      <c r="V279" s="39"/>
      <c r="W279" s="39"/>
      <c r="X279" s="39"/>
      <c r="Y279" s="39"/>
      <c r="Z279" s="39"/>
      <c r="AA279" s="39"/>
      <c r="AB279" s="39"/>
      <c r="AC279" s="39"/>
      <c r="AD279" s="39"/>
      <c r="AE279" s="39"/>
      <c r="AR279" s="209" t="s">
        <v>243</v>
      </c>
      <c r="AT279" s="209" t="s">
        <v>215</v>
      </c>
      <c r="AU279" s="209" t="s">
        <v>217</v>
      </c>
      <c r="AY279" s="20" t="s">
        <v>218</v>
      </c>
      <c r="BE279" s="210">
        <f>IF(N279="základní",J279,0)</f>
        <v>0</v>
      </c>
      <c r="BF279" s="210">
        <f>IF(N279="snížená",J279,0)</f>
        <v>0</v>
      </c>
      <c r="BG279" s="210">
        <f>IF(N279="zákl. přenesená",J279,0)</f>
        <v>0</v>
      </c>
      <c r="BH279" s="210">
        <f>IF(N279="sníž. přenesená",J279,0)</f>
        <v>0</v>
      </c>
      <c r="BI279" s="210">
        <f>IF(N279="nulová",J279,0)</f>
        <v>0</v>
      </c>
      <c r="BJ279" s="20" t="s">
        <v>88</v>
      </c>
      <c r="BK279" s="210">
        <f>ROUND(I279*H279,2)</f>
        <v>0</v>
      </c>
      <c r="BL279" s="20" t="s">
        <v>229</v>
      </c>
      <c r="BM279" s="209" t="s">
        <v>5632</v>
      </c>
    </row>
    <row r="280" s="2" customFormat="1">
      <c r="A280" s="39"/>
      <c r="B280" s="40"/>
      <c r="C280" s="39"/>
      <c r="D280" s="211" t="s">
        <v>230</v>
      </c>
      <c r="E280" s="39"/>
      <c r="F280" s="212" t="s">
        <v>5633</v>
      </c>
      <c r="G280" s="39"/>
      <c r="H280" s="39"/>
      <c r="I280" s="162"/>
      <c r="J280" s="39"/>
      <c r="K280" s="39"/>
      <c r="L280" s="40"/>
      <c r="M280" s="213"/>
      <c r="N280" s="214"/>
      <c r="O280" s="78"/>
      <c r="P280" s="78"/>
      <c r="Q280" s="78"/>
      <c r="R280" s="78"/>
      <c r="S280" s="78"/>
      <c r="T280" s="79"/>
      <c r="U280" s="39"/>
      <c r="V280" s="39"/>
      <c r="W280" s="39"/>
      <c r="X280" s="39"/>
      <c r="Y280" s="39"/>
      <c r="Z280" s="39"/>
      <c r="AA280" s="39"/>
      <c r="AB280" s="39"/>
      <c r="AC280" s="39"/>
      <c r="AD280" s="39"/>
      <c r="AE280" s="39"/>
      <c r="AT280" s="20" t="s">
        <v>230</v>
      </c>
      <c r="AU280" s="20" t="s">
        <v>217</v>
      </c>
    </row>
    <row r="281" s="2" customFormat="1" ht="16.5" customHeight="1">
      <c r="A281" s="39"/>
      <c r="B281" s="161"/>
      <c r="C281" s="231" t="s">
        <v>339</v>
      </c>
      <c r="D281" s="231" t="s">
        <v>215</v>
      </c>
      <c r="E281" s="232" t="s">
        <v>5634</v>
      </c>
      <c r="F281" s="233" t="s">
        <v>5635</v>
      </c>
      <c r="G281" s="234" t="s">
        <v>501</v>
      </c>
      <c r="H281" s="235">
        <v>512</v>
      </c>
      <c r="I281" s="236"/>
      <c r="J281" s="237">
        <f>ROUND(I281*H281,2)</f>
        <v>0</v>
      </c>
      <c r="K281" s="238"/>
      <c r="L281" s="239"/>
      <c r="M281" s="240" t="s">
        <v>1</v>
      </c>
      <c r="N281" s="241" t="s">
        <v>45</v>
      </c>
      <c r="O281" s="78"/>
      <c r="P281" s="207">
        <f>O281*H281</f>
        <v>0</v>
      </c>
      <c r="Q281" s="207">
        <v>0</v>
      </c>
      <c r="R281" s="207">
        <f>Q281*H281</f>
        <v>0</v>
      </c>
      <c r="S281" s="207">
        <v>0</v>
      </c>
      <c r="T281" s="208">
        <f>S281*H281</f>
        <v>0</v>
      </c>
      <c r="U281" s="39"/>
      <c r="V281" s="39"/>
      <c r="W281" s="39"/>
      <c r="X281" s="39"/>
      <c r="Y281" s="39"/>
      <c r="Z281" s="39"/>
      <c r="AA281" s="39"/>
      <c r="AB281" s="39"/>
      <c r="AC281" s="39"/>
      <c r="AD281" s="39"/>
      <c r="AE281" s="39"/>
      <c r="AR281" s="209" t="s">
        <v>243</v>
      </c>
      <c r="AT281" s="209" t="s">
        <v>215</v>
      </c>
      <c r="AU281" s="209" t="s">
        <v>217</v>
      </c>
      <c r="AY281" s="20" t="s">
        <v>218</v>
      </c>
      <c r="BE281" s="210">
        <f>IF(N281="základní",J281,0)</f>
        <v>0</v>
      </c>
      <c r="BF281" s="210">
        <f>IF(N281="snížená",J281,0)</f>
        <v>0</v>
      </c>
      <c r="BG281" s="210">
        <f>IF(N281="zákl. přenesená",J281,0)</f>
        <v>0</v>
      </c>
      <c r="BH281" s="210">
        <f>IF(N281="sníž. přenesená",J281,0)</f>
        <v>0</v>
      </c>
      <c r="BI281" s="210">
        <f>IF(N281="nulová",J281,0)</f>
        <v>0</v>
      </c>
      <c r="BJ281" s="20" t="s">
        <v>88</v>
      </c>
      <c r="BK281" s="210">
        <f>ROUND(I281*H281,2)</f>
        <v>0</v>
      </c>
      <c r="BL281" s="20" t="s">
        <v>229</v>
      </c>
      <c r="BM281" s="209" t="s">
        <v>5636</v>
      </c>
    </row>
    <row r="282" s="2" customFormat="1">
      <c r="A282" s="39"/>
      <c r="B282" s="40"/>
      <c r="C282" s="39"/>
      <c r="D282" s="211" t="s">
        <v>230</v>
      </c>
      <c r="E282" s="39"/>
      <c r="F282" s="212" t="s">
        <v>5637</v>
      </c>
      <c r="G282" s="39"/>
      <c r="H282" s="39"/>
      <c r="I282" s="162"/>
      <c r="J282" s="39"/>
      <c r="K282" s="39"/>
      <c r="L282" s="40"/>
      <c r="M282" s="213"/>
      <c r="N282" s="214"/>
      <c r="O282" s="78"/>
      <c r="P282" s="78"/>
      <c r="Q282" s="78"/>
      <c r="R282" s="78"/>
      <c r="S282" s="78"/>
      <c r="T282" s="79"/>
      <c r="U282" s="39"/>
      <c r="V282" s="39"/>
      <c r="W282" s="39"/>
      <c r="X282" s="39"/>
      <c r="Y282" s="39"/>
      <c r="Z282" s="39"/>
      <c r="AA282" s="39"/>
      <c r="AB282" s="39"/>
      <c r="AC282" s="39"/>
      <c r="AD282" s="39"/>
      <c r="AE282" s="39"/>
      <c r="AT282" s="20" t="s">
        <v>230</v>
      </c>
      <c r="AU282" s="20" t="s">
        <v>217</v>
      </c>
    </row>
    <row r="283" s="2" customFormat="1" ht="16.5" customHeight="1">
      <c r="A283" s="39"/>
      <c r="B283" s="161"/>
      <c r="C283" s="231" t="s">
        <v>431</v>
      </c>
      <c r="D283" s="231" t="s">
        <v>215</v>
      </c>
      <c r="E283" s="232" t="s">
        <v>5638</v>
      </c>
      <c r="F283" s="233" t="s">
        <v>5639</v>
      </c>
      <c r="G283" s="234" t="s">
        <v>501</v>
      </c>
      <c r="H283" s="235">
        <v>265</v>
      </c>
      <c r="I283" s="236"/>
      <c r="J283" s="237">
        <f>ROUND(I283*H283,2)</f>
        <v>0</v>
      </c>
      <c r="K283" s="238"/>
      <c r="L283" s="239"/>
      <c r="M283" s="240" t="s">
        <v>1</v>
      </c>
      <c r="N283" s="241" t="s">
        <v>45</v>
      </c>
      <c r="O283" s="78"/>
      <c r="P283" s="207">
        <f>O283*H283</f>
        <v>0</v>
      </c>
      <c r="Q283" s="207">
        <v>0</v>
      </c>
      <c r="R283" s="207">
        <f>Q283*H283</f>
        <v>0</v>
      </c>
      <c r="S283" s="207">
        <v>0</v>
      </c>
      <c r="T283" s="208">
        <f>S283*H283</f>
        <v>0</v>
      </c>
      <c r="U283" s="39"/>
      <c r="V283" s="39"/>
      <c r="W283" s="39"/>
      <c r="X283" s="39"/>
      <c r="Y283" s="39"/>
      <c r="Z283" s="39"/>
      <c r="AA283" s="39"/>
      <c r="AB283" s="39"/>
      <c r="AC283" s="39"/>
      <c r="AD283" s="39"/>
      <c r="AE283" s="39"/>
      <c r="AR283" s="209" t="s">
        <v>243</v>
      </c>
      <c r="AT283" s="209" t="s">
        <v>215</v>
      </c>
      <c r="AU283" s="209" t="s">
        <v>217</v>
      </c>
      <c r="AY283" s="20" t="s">
        <v>218</v>
      </c>
      <c r="BE283" s="210">
        <f>IF(N283="základní",J283,0)</f>
        <v>0</v>
      </c>
      <c r="BF283" s="210">
        <f>IF(N283="snížená",J283,0)</f>
        <v>0</v>
      </c>
      <c r="BG283" s="210">
        <f>IF(N283="zákl. přenesená",J283,0)</f>
        <v>0</v>
      </c>
      <c r="BH283" s="210">
        <f>IF(N283="sníž. přenesená",J283,0)</f>
        <v>0</v>
      </c>
      <c r="BI283" s="210">
        <f>IF(N283="nulová",J283,0)</f>
        <v>0</v>
      </c>
      <c r="BJ283" s="20" t="s">
        <v>88</v>
      </c>
      <c r="BK283" s="210">
        <f>ROUND(I283*H283,2)</f>
        <v>0</v>
      </c>
      <c r="BL283" s="20" t="s">
        <v>229</v>
      </c>
      <c r="BM283" s="209" t="s">
        <v>5640</v>
      </c>
    </row>
    <row r="284" s="2" customFormat="1">
      <c r="A284" s="39"/>
      <c r="B284" s="40"/>
      <c r="C284" s="39"/>
      <c r="D284" s="211" t="s">
        <v>230</v>
      </c>
      <c r="E284" s="39"/>
      <c r="F284" s="212" t="s">
        <v>5641</v>
      </c>
      <c r="G284" s="39"/>
      <c r="H284" s="39"/>
      <c r="I284" s="162"/>
      <c r="J284" s="39"/>
      <c r="K284" s="39"/>
      <c r="L284" s="40"/>
      <c r="M284" s="213"/>
      <c r="N284" s="214"/>
      <c r="O284" s="78"/>
      <c r="P284" s="78"/>
      <c r="Q284" s="78"/>
      <c r="R284" s="78"/>
      <c r="S284" s="78"/>
      <c r="T284" s="79"/>
      <c r="U284" s="39"/>
      <c r="V284" s="39"/>
      <c r="W284" s="39"/>
      <c r="X284" s="39"/>
      <c r="Y284" s="39"/>
      <c r="Z284" s="39"/>
      <c r="AA284" s="39"/>
      <c r="AB284" s="39"/>
      <c r="AC284" s="39"/>
      <c r="AD284" s="39"/>
      <c r="AE284" s="39"/>
      <c r="AT284" s="20" t="s">
        <v>230</v>
      </c>
      <c r="AU284" s="20" t="s">
        <v>217</v>
      </c>
    </row>
    <row r="285" s="2" customFormat="1" ht="16.5" customHeight="1">
      <c r="A285" s="39"/>
      <c r="B285" s="161"/>
      <c r="C285" s="231" t="s">
        <v>342</v>
      </c>
      <c r="D285" s="231" t="s">
        <v>215</v>
      </c>
      <c r="E285" s="232" t="s">
        <v>5642</v>
      </c>
      <c r="F285" s="233" t="s">
        <v>5643</v>
      </c>
      <c r="G285" s="234" t="s">
        <v>501</v>
      </c>
      <c r="H285" s="235">
        <v>684</v>
      </c>
      <c r="I285" s="236"/>
      <c r="J285" s="237">
        <f>ROUND(I285*H285,2)</f>
        <v>0</v>
      </c>
      <c r="K285" s="238"/>
      <c r="L285" s="239"/>
      <c r="M285" s="240" t="s">
        <v>1</v>
      </c>
      <c r="N285" s="241" t="s">
        <v>45</v>
      </c>
      <c r="O285" s="78"/>
      <c r="P285" s="207">
        <f>O285*H285</f>
        <v>0</v>
      </c>
      <c r="Q285" s="207">
        <v>0</v>
      </c>
      <c r="R285" s="207">
        <f>Q285*H285</f>
        <v>0</v>
      </c>
      <c r="S285" s="207">
        <v>0</v>
      </c>
      <c r="T285" s="208">
        <f>S285*H285</f>
        <v>0</v>
      </c>
      <c r="U285" s="39"/>
      <c r="V285" s="39"/>
      <c r="W285" s="39"/>
      <c r="X285" s="39"/>
      <c r="Y285" s="39"/>
      <c r="Z285" s="39"/>
      <c r="AA285" s="39"/>
      <c r="AB285" s="39"/>
      <c r="AC285" s="39"/>
      <c r="AD285" s="39"/>
      <c r="AE285" s="39"/>
      <c r="AR285" s="209" t="s">
        <v>243</v>
      </c>
      <c r="AT285" s="209" t="s">
        <v>215</v>
      </c>
      <c r="AU285" s="209" t="s">
        <v>217</v>
      </c>
      <c r="AY285" s="20" t="s">
        <v>218</v>
      </c>
      <c r="BE285" s="210">
        <f>IF(N285="základní",J285,0)</f>
        <v>0</v>
      </c>
      <c r="BF285" s="210">
        <f>IF(N285="snížená",J285,0)</f>
        <v>0</v>
      </c>
      <c r="BG285" s="210">
        <f>IF(N285="zákl. přenesená",J285,0)</f>
        <v>0</v>
      </c>
      <c r="BH285" s="210">
        <f>IF(N285="sníž. přenesená",J285,0)</f>
        <v>0</v>
      </c>
      <c r="BI285" s="210">
        <f>IF(N285="nulová",J285,0)</f>
        <v>0</v>
      </c>
      <c r="BJ285" s="20" t="s">
        <v>88</v>
      </c>
      <c r="BK285" s="210">
        <f>ROUND(I285*H285,2)</f>
        <v>0</v>
      </c>
      <c r="BL285" s="20" t="s">
        <v>229</v>
      </c>
      <c r="BM285" s="209" t="s">
        <v>5644</v>
      </c>
    </row>
    <row r="286" s="2" customFormat="1">
      <c r="A286" s="39"/>
      <c r="B286" s="40"/>
      <c r="C286" s="39"/>
      <c r="D286" s="211" t="s">
        <v>230</v>
      </c>
      <c r="E286" s="39"/>
      <c r="F286" s="212" t="s">
        <v>5645</v>
      </c>
      <c r="G286" s="39"/>
      <c r="H286" s="39"/>
      <c r="I286" s="162"/>
      <c r="J286" s="39"/>
      <c r="K286" s="39"/>
      <c r="L286" s="40"/>
      <c r="M286" s="213"/>
      <c r="N286" s="214"/>
      <c r="O286" s="78"/>
      <c r="P286" s="78"/>
      <c r="Q286" s="78"/>
      <c r="R286" s="78"/>
      <c r="S286" s="78"/>
      <c r="T286" s="79"/>
      <c r="U286" s="39"/>
      <c r="V286" s="39"/>
      <c r="W286" s="39"/>
      <c r="X286" s="39"/>
      <c r="Y286" s="39"/>
      <c r="Z286" s="39"/>
      <c r="AA286" s="39"/>
      <c r="AB286" s="39"/>
      <c r="AC286" s="39"/>
      <c r="AD286" s="39"/>
      <c r="AE286" s="39"/>
      <c r="AT286" s="20" t="s">
        <v>230</v>
      </c>
      <c r="AU286" s="20" t="s">
        <v>217</v>
      </c>
    </row>
    <row r="287" s="12" customFormat="1" ht="20.88" customHeight="1">
      <c r="A287" s="12"/>
      <c r="B287" s="184"/>
      <c r="C287" s="12"/>
      <c r="D287" s="185" t="s">
        <v>79</v>
      </c>
      <c r="E287" s="195" t="s">
        <v>5646</v>
      </c>
      <c r="F287" s="195" t="s">
        <v>5647</v>
      </c>
      <c r="G287" s="12"/>
      <c r="H287" s="12"/>
      <c r="I287" s="187"/>
      <c r="J287" s="196">
        <f>BK287</f>
        <v>0</v>
      </c>
      <c r="K287" s="12"/>
      <c r="L287" s="184"/>
      <c r="M287" s="189"/>
      <c r="N287" s="190"/>
      <c r="O287" s="190"/>
      <c r="P287" s="191">
        <f>SUM(P288:P301)</f>
        <v>0</v>
      </c>
      <c r="Q287" s="190"/>
      <c r="R287" s="191">
        <f>SUM(R288:R301)</f>
        <v>0</v>
      </c>
      <c r="S287" s="190"/>
      <c r="T287" s="192">
        <f>SUM(T288:T301)</f>
        <v>0</v>
      </c>
      <c r="U287" s="12"/>
      <c r="V287" s="12"/>
      <c r="W287" s="12"/>
      <c r="X287" s="12"/>
      <c r="Y287" s="12"/>
      <c r="Z287" s="12"/>
      <c r="AA287" s="12"/>
      <c r="AB287" s="12"/>
      <c r="AC287" s="12"/>
      <c r="AD287" s="12"/>
      <c r="AE287" s="12"/>
      <c r="AR287" s="185" t="s">
        <v>88</v>
      </c>
      <c r="AT287" s="193" t="s">
        <v>79</v>
      </c>
      <c r="AU287" s="193" t="s">
        <v>90</v>
      </c>
      <c r="AY287" s="185" t="s">
        <v>218</v>
      </c>
      <c r="BK287" s="194">
        <f>SUM(BK288:BK301)</f>
        <v>0</v>
      </c>
    </row>
    <row r="288" s="2" customFormat="1" ht="16.5" customHeight="1">
      <c r="A288" s="39"/>
      <c r="B288" s="161"/>
      <c r="C288" s="231" t="s">
        <v>438</v>
      </c>
      <c r="D288" s="231" t="s">
        <v>215</v>
      </c>
      <c r="E288" s="232" t="s">
        <v>5648</v>
      </c>
      <c r="F288" s="233" t="s">
        <v>5627</v>
      </c>
      <c r="G288" s="234" t="s">
        <v>501</v>
      </c>
      <c r="H288" s="235">
        <v>1055</v>
      </c>
      <c r="I288" s="236"/>
      <c r="J288" s="237">
        <f>ROUND(I288*H288,2)</f>
        <v>0</v>
      </c>
      <c r="K288" s="238"/>
      <c r="L288" s="239"/>
      <c r="M288" s="240" t="s">
        <v>1</v>
      </c>
      <c r="N288" s="241" t="s">
        <v>45</v>
      </c>
      <c r="O288" s="78"/>
      <c r="P288" s="207">
        <f>O288*H288</f>
        <v>0</v>
      </c>
      <c r="Q288" s="207">
        <v>0</v>
      </c>
      <c r="R288" s="207">
        <f>Q288*H288</f>
        <v>0</v>
      </c>
      <c r="S288" s="207">
        <v>0</v>
      </c>
      <c r="T288" s="208">
        <f>S288*H288</f>
        <v>0</v>
      </c>
      <c r="U288" s="39"/>
      <c r="V288" s="39"/>
      <c r="W288" s="39"/>
      <c r="X288" s="39"/>
      <c r="Y288" s="39"/>
      <c r="Z288" s="39"/>
      <c r="AA288" s="39"/>
      <c r="AB288" s="39"/>
      <c r="AC288" s="39"/>
      <c r="AD288" s="39"/>
      <c r="AE288" s="39"/>
      <c r="AR288" s="209" t="s">
        <v>243</v>
      </c>
      <c r="AT288" s="209" t="s">
        <v>215</v>
      </c>
      <c r="AU288" s="209" t="s">
        <v>217</v>
      </c>
      <c r="AY288" s="20" t="s">
        <v>218</v>
      </c>
      <c r="BE288" s="210">
        <f>IF(N288="základní",J288,0)</f>
        <v>0</v>
      </c>
      <c r="BF288" s="210">
        <f>IF(N288="snížená",J288,0)</f>
        <v>0</v>
      </c>
      <c r="BG288" s="210">
        <f>IF(N288="zákl. přenesená",J288,0)</f>
        <v>0</v>
      </c>
      <c r="BH288" s="210">
        <f>IF(N288="sníž. přenesená",J288,0)</f>
        <v>0</v>
      </c>
      <c r="BI288" s="210">
        <f>IF(N288="nulová",J288,0)</f>
        <v>0</v>
      </c>
      <c r="BJ288" s="20" t="s">
        <v>88</v>
      </c>
      <c r="BK288" s="210">
        <f>ROUND(I288*H288,2)</f>
        <v>0</v>
      </c>
      <c r="BL288" s="20" t="s">
        <v>229</v>
      </c>
      <c r="BM288" s="209" t="s">
        <v>5649</v>
      </c>
    </row>
    <row r="289" s="2" customFormat="1">
      <c r="A289" s="39"/>
      <c r="B289" s="40"/>
      <c r="C289" s="39"/>
      <c r="D289" s="211" t="s">
        <v>230</v>
      </c>
      <c r="E289" s="39"/>
      <c r="F289" s="212" t="s">
        <v>5629</v>
      </c>
      <c r="G289" s="39"/>
      <c r="H289" s="39"/>
      <c r="I289" s="162"/>
      <c r="J289" s="39"/>
      <c r="K289" s="39"/>
      <c r="L289" s="40"/>
      <c r="M289" s="213"/>
      <c r="N289" s="214"/>
      <c r="O289" s="78"/>
      <c r="P289" s="78"/>
      <c r="Q289" s="78"/>
      <c r="R289" s="78"/>
      <c r="S289" s="78"/>
      <c r="T289" s="79"/>
      <c r="U289" s="39"/>
      <c r="V289" s="39"/>
      <c r="W289" s="39"/>
      <c r="X289" s="39"/>
      <c r="Y289" s="39"/>
      <c r="Z289" s="39"/>
      <c r="AA289" s="39"/>
      <c r="AB289" s="39"/>
      <c r="AC289" s="39"/>
      <c r="AD289" s="39"/>
      <c r="AE289" s="39"/>
      <c r="AT289" s="20" t="s">
        <v>230</v>
      </c>
      <c r="AU289" s="20" t="s">
        <v>217</v>
      </c>
    </row>
    <row r="290" s="2" customFormat="1" ht="16.5" customHeight="1">
      <c r="A290" s="39"/>
      <c r="B290" s="161"/>
      <c r="C290" s="231" t="s">
        <v>347</v>
      </c>
      <c r="D290" s="231" t="s">
        <v>215</v>
      </c>
      <c r="E290" s="232" t="s">
        <v>5650</v>
      </c>
      <c r="F290" s="233" t="s">
        <v>5631</v>
      </c>
      <c r="G290" s="234" t="s">
        <v>501</v>
      </c>
      <c r="H290" s="235">
        <v>439</v>
      </c>
      <c r="I290" s="236"/>
      <c r="J290" s="237">
        <f>ROUND(I290*H290,2)</f>
        <v>0</v>
      </c>
      <c r="K290" s="238"/>
      <c r="L290" s="239"/>
      <c r="M290" s="240" t="s">
        <v>1</v>
      </c>
      <c r="N290" s="241" t="s">
        <v>45</v>
      </c>
      <c r="O290" s="78"/>
      <c r="P290" s="207">
        <f>O290*H290</f>
        <v>0</v>
      </c>
      <c r="Q290" s="207">
        <v>0</v>
      </c>
      <c r="R290" s="207">
        <f>Q290*H290</f>
        <v>0</v>
      </c>
      <c r="S290" s="207">
        <v>0</v>
      </c>
      <c r="T290" s="208">
        <f>S290*H290</f>
        <v>0</v>
      </c>
      <c r="U290" s="39"/>
      <c r="V290" s="39"/>
      <c r="W290" s="39"/>
      <c r="X290" s="39"/>
      <c r="Y290" s="39"/>
      <c r="Z290" s="39"/>
      <c r="AA290" s="39"/>
      <c r="AB290" s="39"/>
      <c r="AC290" s="39"/>
      <c r="AD290" s="39"/>
      <c r="AE290" s="39"/>
      <c r="AR290" s="209" t="s">
        <v>243</v>
      </c>
      <c r="AT290" s="209" t="s">
        <v>215</v>
      </c>
      <c r="AU290" s="209" t="s">
        <v>217</v>
      </c>
      <c r="AY290" s="20" t="s">
        <v>218</v>
      </c>
      <c r="BE290" s="210">
        <f>IF(N290="základní",J290,0)</f>
        <v>0</v>
      </c>
      <c r="BF290" s="210">
        <f>IF(N290="snížená",J290,0)</f>
        <v>0</v>
      </c>
      <c r="BG290" s="210">
        <f>IF(N290="zákl. přenesená",J290,0)</f>
        <v>0</v>
      </c>
      <c r="BH290" s="210">
        <f>IF(N290="sníž. přenesená",J290,0)</f>
        <v>0</v>
      </c>
      <c r="BI290" s="210">
        <f>IF(N290="nulová",J290,0)</f>
        <v>0</v>
      </c>
      <c r="BJ290" s="20" t="s">
        <v>88</v>
      </c>
      <c r="BK290" s="210">
        <f>ROUND(I290*H290,2)</f>
        <v>0</v>
      </c>
      <c r="BL290" s="20" t="s">
        <v>229</v>
      </c>
      <c r="BM290" s="209" t="s">
        <v>5651</v>
      </c>
    </row>
    <row r="291" s="2" customFormat="1">
      <c r="A291" s="39"/>
      <c r="B291" s="40"/>
      <c r="C291" s="39"/>
      <c r="D291" s="211" t="s">
        <v>230</v>
      </c>
      <c r="E291" s="39"/>
      <c r="F291" s="212" t="s">
        <v>5633</v>
      </c>
      <c r="G291" s="39"/>
      <c r="H291" s="39"/>
      <c r="I291" s="162"/>
      <c r="J291" s="39"/>
      <c r="K291" s="39"/>
      <c r="L291" s="40"/>
      <c r="M291" s="213"/>
      <c r="N291" s="214"/>
      <c r="O291" s="78"/>
      <c r="P291" s="78"/>
      <c r="Q291" s="78"/>
      <c r="R291" s="78"/>
      <c r="S291" s="78"/>
      <c r="T291" s="79"/>
      <c r="U291" s="39"/>
      <c r="V291" s="39"/>
      <c r="W291" s="39"/>
      <c r="X291" s="39"/>
      <c r="Y291" s="39"/>
      <c r="Z291" s="39"/>
      <c r="AA291" s="39"/>
      <c r="AB291" s="39"/>
      <c r="AC291" s="39"/>
      <c r="AD291" s="39"/>
      <c r="AE291" s="39"/>
      <c r="AT291" s="20" t="s">
        <v>230</v>
      </c>
      <c r="AU291" s="20" t="s">
        <v>217</v>
      </c>
    </row>
    <row r="292" s="2" customFormat="1" ht="16.5" customHeight="1">
      <c r="A292" s="39"/>
      <c r="B292" s="161"/>
      <c r="C292" s="231" t="s">
        <v>445</v>
      </c>
      <c r="D292" s="231" t="s">
        <v>215</v>
      </c>
      <c r="E292" s="232" t="s">
        <v>5652</v>
      </c>
      <c r="F292" s="233" t="s">
        <v>5635</v>
      </c>
      <c r="G292" s="234" t="s">
        <v>501</v>
      </c>
      <c r="H292" s="235">
        <v>512</v>
      </c>
      <c r="I292" s="236"/>
      <c r="J292" s="237">
        <f>ROUND(I292*H292,2)</f>
        <v>0</v>
      </c>
      <c r="K292" s="238"/>
      <c r="L292" s="239"/>
      <c r="M292" s="240" t="s">
        <v>1</v>
      </c>
      <c r="N292" s="241" t="s">
        <v>45</v>
      </c>
      <c r="O292" s="78"/>
      <c r="P292" s="207">
        <f>O292*H292</f>
        <v>0</v>
      </c>
      <c r="Q292" s="207">
        <v>0</v>
      </c>
      <c r="R292" s="207">
        <f>Q292*H292</f>
        <v>0</v>
      </c>
      <c r="S292" s="207">
        <v>0</v>
      </c>
      <c r="T292" s="208">
        <f>S292*H292</f>
        <v>0</v>
      </c>
      <c r="U292" s="39"/>
      <c r="V292" s="39"/>
      <c r="W292" s="39"/>
      <c r="X292" s="39"/>
      <c r="Y292" s="39"/>
      <c r="Z292" s="39"/>
      <c r="AA292" s="39"/>
      <c r="AB292" s="39"/>
      <c r="AC292" s="39"/>
      <c r="AD292" s="39"/>
      <c r="AE292" s="39"/>
      <c r="AR292" s="209" t="s">
        <v>243</v>
      </c>
      <c r="AT292" s="209" t="s">
        <v>215</v>
      </c>
      <c r="AU292" s="209" t="s">
        <v>217</v>
      </c>
      <c r="AY292" s="20" t="s">
        <v>218</v>
      </c>
      <c r="BE292" s="210">
        <f>IF(N292="základní",J292,0)</f>
        <v>0</v>
      </c>
      <c r="BF292" s="210">
        <f>IF(N292="snížená",J292,0)</f>
        <v>0</v>
      </c>
      <c r="BG292" s="210">
        <f>IF(N292="zákl. přenesená",J292,0)</f>
        <v>0</v>
      </c>
      <c r="BH292" s="210">
        <f>IF(N292="sníž. přenesená",J292,0)</f>
        <v>0</v>
      </c>
      <c r="BI292" s="210">
        <f>IF(N292="nulová",J292,0)</f>
        <v>0</v>
      </c>
      <c r="BJ292" s="20" t="s">
        <v>88</v>
      </c>
      <c r="BK292" s="210">
        <f>ROUND(I292*H292,2)</f>
        <v>0</v>
      </c>
      <c r="BL292" s="20" t="s">
        <v>229</v>
      </c>
      <c r="BM292" s="209" t="s">
        <v>5653</v>
      </c>
    </row>
    <row r="293" s="2" customFormat="1">
      <c r="A293" s="39"/>
      <c r="B293" s="40"/>
      <c r="C293" s="39"/>
      <c r="D293" s="211" t="s">
        <v>230</v>
      </c>
      <c r="E293" s="39"/>
      <c r="F293" s="212" t="s">
        <v>5637</v>
      </c>
      <c r="G293" s="39"/>
      <c r="H293" s="39"/>
      <c r="I293" s="162"/>
      <c r="J293" s="39"/>
      <c r="K293" s="39"/>
      <c r="L293" s="40"/>
      <c r="M293" s="213"/>
      <c r="N293" s="214"/>
      <c r="O293" s="78"/>
      <c r="P293" s="78"/>
      <c r="Q293" s="78"/>
      <c r="R293" s="78"/>
      <c r="S293" s="78"/>
      <c r="T293" s="79"/>
      <c r="U293" s="39"/>
      <c r="V293" s="39"/>
      <c r="W293" s="39"/>
      <c r="X293" s="39"/>
      <c r="Y293" s="39"/>
      <c r="Z293" s="39"/>
      <c r="AA293" s="39"/>
      <c r="AB293" s="39"/>
      <c r="AC293" s="39"/>
      <c r="AD293" s="39"/>
      <c r="AE293" s="39"/>
      <c r="AT293" s="20" t="s">
        <v>230</v>
      </c>
      <c r="AU293" s="20" t="s">
        <v>217</v>
      </c>
    </row>
    <row r="294" s="2" customFormat="1" ht="16.5" customHeight="1">
      <c r="A294" s="39"/>
      <c r="B294" s="161"/>
      <c r="C294" s="231" t="s">
        <v>350</v>
      </c>
      <c r="D294" s="231" t="s">
        <v>215</v>
      </c>
      <c r="E294" s="232" t="s">
        <v>5654</v>
      </c>
      <c r="F294" s="233" t="s">
        <v>5655</v>
      </c>
      <c r="G294" s="234" t="s">
        <v>501</v>
      </c>
      <c r="H294" s="235">
        <v>265</v>
      </c>
      <c r="I294" s="236"/>
      <c r="J294" s="237">
        <f>ROUND(I294*H294,2)</f>
        <v>0</v>
      </c>
      <c r="K294" s="238"/>
      <c r="L294" s="239"/>
      <c r="M294" s="240" t="s">
        <v>1</v>
      </c>
      <c r="N294" s="241" t="s">
        <v>45</v>
      </c>
      <c r="O294" s="78"/>
      <c r="P294" s="207">
        <f>O294*H294</f>
        <v>0</v>
      </c>
      <c r="Q294" s="207">
        <v>0</v>
      </c>
      <c r="R294" s="207">
        <f>Q294*H294</f>
        <v>0</v>
      </c>
      <c r="S294" s="207">
        <v>0</v>
      </c>
      <c r="T294" s="208">
        <f>S294*H294</f>
        <v>0</v>
      </c>
      <c r="U294" s="39"/>
      <c r="V294" s="39"/>
      <c r="W294" s="39"/>
      <c r="X294" s="39"/>
      <c r="Y294" s="39"/>
      <c r="Z294" s="39"/>
      <c r="AA294" s="39"/>
      <c r="AB294" s="39"/>
      <c r="AC294" s="39"/>
      <c r="AD294" s="39"/>
      <c r="AE294" s="39"/>
      <c r="AR294" s="209" t="s">
        <v>243</v>
      </c>
      <c r="AT294" s="209" t="s">
        <v>215</v>
      </c>
      <c r="AU294" s="209" t="s">
        <v>217</v>
      </c>
      <c r="AY294" s="20" t="s">
        <v>218</v>
      </c>
      <c r="BE294" s="210">
        <f>IF(N294="základní",J294,0)</f>
        <v>0</v>
      </c>
      <c r="BF294" s="210">
        <f>IF(N294="snížená",J294,0)</f>
        <v>0</v>
      </c>
      <c r="BG294" s="210">
        <f>IF(N294="zákl. přenesená",J294,0)</f>
        <v>0</v>
      </c>
      <c r="BH294" s="210">
        <f>IF(N294="sníž. přenesená",J294,0)</f>
        <v>0</v>
      </c>
      <c r="BI294" s="210">
        <f>IF(N294="nulová",J294,0)</f>
        <v>0</v>
      </c>
      <c r="BJ294" s="20" t="s">
        <v>88</v>
      </c>
      <c r="BK294" s="210">
        <f>ROUND(I294*H294,2)</f>
        <v>0</v>
      </c>
      <c r="BL294" s="20" t="s">
        <v>229</v>
      </c>
      <c r="BM294" s="209" t="s">
        <v>5656</v>
      </c>
    </row>
    <row r="295" s="2" customFormat="1">
      <c r="A295" s="39"/>
      <c r="B295" s="40"/>
      <c r="C295" s="39"/>
      <c r="D295" s="211" t="s">
        <v>230</v>
      </c>
      <c r="E295" s="39"/>
      <c r="F295" s="212" t="s">
        <v>5641</v>
      </c>
      <c r="G295" s="39"/>
      <c r="H295" s="39"/>
      <c r="I295" s="162"/>
      <c r="J295" s="39"/>
      <c r="K295" s="39"/>
      <c r="L295" s="40"/>
      <c r="M295" s="213"/>
      <c r="N295" s="214"/>
      <c r="O295" s="78"/>
      <c r="P295" s="78"/>
      <c r="Q295" s="78"/>
      <c r="R295" s="78"/>
      <c r="S295" s="78"/>
      <c r="T295" s="79"/>
      <c r="U295" s="39"/>
      <c r="V295" s="39"/>
      <c r="W295" s="39"/>
      <c r="X295" s="39"/>
      <c r="Y295" s="39"/>
      <c r="Z295" s="39"/>
      <c r="AA295" s="39"/>
      <c r="AB295" s="39"/>
      <c r="AC295" s="39"/>
      <c r="AD295" s="39"/>
      <c r="AE295" s="39"/>
      <c r="AT295" s="20" t="s">
        <v>230</v>
      </c>
      <c r="AU295" s="20" t="s">
        <v>217</v>
      </c>
    </row>
    <row r="296" s="2" customFormat="1" ht="16.5" customHeight="1">
      <c r="A296" s="39"/>
      <c r="B296" s="161"/>
      <c r="C296" s="231" t="s">
        <v>454</v>
      </c>
      <c r="D296" s="231" t="s">
        <v>215</v>
      </c>
      <c r="E296" s="232" t="s">
        <v>5657</v>
      </c>
      <c r="F296" s="233" t="s">
        <v>5658</v>
      </c>
      <c r="G296" s="234" t="s">
        <v>501</v>
      </c>
      <c r="H296" s="235">
        <v>642</v>
      </c>
      <c r="I296" s="236"/>
      <c r="J296" s="237">
        <f>ROUND(I296*H296,2)</f>
        <v>0</v>
      </c>
      <c r="K296" s="238"/>
      <c r="L296" s="239"/>
      <c r="M296" s="240" t="s">
        <v>1</v>
      </c>
      <c r="N296" s="241" t="s">
        <v>45</v>
      </c>
      <c r="O296" s="78"/>
      <c r="P296" s="207">
        <f>O296*H296</f>
        <v>0</v>
      </c>
      <c r="Q296" s="207">
        <v>0</v>
      </c>
      <c r="R296" s="207">
        <f>Q296*H296</f>
        <v>0</v>
      </c>
      <c r="S296" s="207">
        <v>0</v>
      </c>
      <c r="T296" s="208">
        <f>S296*H296</f>
        <v>0</v>
      </c>
      <c r="U296" s="39"/>
      <c r="V296" s="39"/>
      <c r="W296" s="39"/>
      <c r="X296" s="39"/>
      <c r="Y296" s="39"/>
      <c r="Z296" s="39"/>
      <c r="AA296" s="39"/>
      <c r="AB296" s="39"/>
      <c r="AC296" s="39"/>
      <c r="AD296" s="39"/>
      <c r="AE296" s="39"/>
      <c r="AR296" s="209" t="s">
        <v>243</v>
      </c>
      <c r="AT296" s="209" t="s">
        <v>215</v>
      </c>
      <c r="AU296" s="209" t="s">
        <v>217</v>
      </c>
      <c r="AY296" s="20" t="s">
        <v>218</v>
      </c>
      <c r="BE296" s="210">
        <f>IF(N296="základní",J296,0)</f>
        <v>0</v>
      </c>
      <c r="BF296" s="210">
        <f>IF(N296="snížená",J296,0)</f>
        <v>0</v>
      </c>
      <c r="BG296" s="210">
        <f>IF(N296="zákl. přenesená",J296,0)</f>
        <v>0</v>
      </c>
      <c r="BH296" s="210">
        <f>IF(N296="sníž. přenesená",J296,0)</f>
        <v>0</v>
      </c>
      <c r="BI296" s="210">
        <f>IF(N296="nulová",J296,0)</f>
        <v>0</v>
      </c>
      <c r="BJ296" s="20" t="s">
        <v>88</v>
      </c>
      <c r="BK296" s="210">
        <f>ROUND(I296*H296,2)</f>
        <v>0</v>
      </c>
      <c r="BL296" s="20" t="s">
        <v>229</v>
      </c>
      <c r="BM296" s="209" t="s">
        <v>5659</v>
      </c>
    </row>
    <row r="297" s="2" customFormat="1">
      <c r="A297" s="39"/>
      <c r="B297" s="40"/>
      <c r="C297" s="39"/>
      <c r="D297" s="211" t="s">
        <v>230</v>
      </c>
      <c r="E297" s="39"/>
      <c r="F297" s="212" t="s">
        <v>5660</v>
      </c>
      <c r="G297" s="39"/>
      <c r="H297" s="39"/>
      <c r="I297" s="162"/>
      <c r="J297" s="39"/>
      <c r="K297" s="39"/>
      <c r="L297" s="40"/>
      <c r="M297" s="213"/>
      <c r="N297" s="214"/>
      <c r="O297" s="78"/>
      <c r="P297" s="78"/>
      <c r="Q297" s="78"/>
      <c r="R297" s="78"/>
      <c r="S297" s="78"/>
      <c r="T297" s="79"/>
      <c r="U297" s="39"/>
      <c r="V297" s="39"/>
      <c r="W297" s="39"/>
      <c r="X297" s="39"/>
      <c r="Y297" s="39"/>
      <c r="Z297" s="39"/>
      <c r="AA297" s="39"/>
      <c r="AB297" s="39"/>
      <c r="AC297" s="39"/>
      <c r="AD297" s="39"/>
      <c r="AE297" s="39"/>
      <c r="AT297" s="20" t="s">
        <v>230</v>
      </c>
      <c r="AU297" s="20" t="s">
        <v>217</v>
      </c>
    </row>
    <row r="298" s="2" customFormat="1" ht="16.5" customHeight="1">
      <c r="A298" s="39"/>
      <c r="B298" s="161"/>
      <c r="C298" s="231" t="s">
        <v>354</v>
      </c>
      <c r="D298" s="231" t="s">
        <v>215</v>
      </c>
      <c r="E298" s="232" t="s">
        <v>5661</v>
      </c>
      <c r="F298" s="233" t="s">
        <v>5662</v>
      </c>
      <c r="G298" s="234" t="s">
        <v>501</v>
      </c>
      <c r="H298" s="235">
        <v>3.4199999999999999</v>
      </c>
      <c r="I298" s="236"/>
      <c r="J298" s="237">
        <f>ROUND(I298*H298,2)</f>
        <v>0</v>
      </c>
      <c r="K298" s="238"/>
      <c r="L298" s="239"/>
      <c r="M298" s="240" t="s">
        <v>1</v>
      </c>
      <c r="N298" s="241" t="s">
        <v>45</v>
      </c>
      <c r="O298" s="78"/>
      <c r="P298" s="207">
        <f>O298*H298</f>
        <v>0</v>
      </c>
      <c r="Q298" s="207">
        <v>0</v>
      </c>
      <c r="R298" s="207">
        <f>Q298*H298</f>
        <v>0</v>
      </c>
      <c r="S298" s="207">
        <v>0</v>
      </c>
      <c r="T298" s="208">
        <f>S298*H298</f>
        <v>0</v>
      </c>
      <c r="U298" s="39"/>
      <c r="V298" s="39"/>
      <c r="W298" s="39"/>
      <c r="X298" s="39"/>
      <c r="Y298" s="39"/>
      <c r="Z298" s="39"/>
      <c r="AA298" s="39"/>
      <c r="AB298" s="39"/>
      <c r="AC298" s="39"/>
      <c r="AD298" s="39"/>
      <c r="AE298" s="39"/>
      <c r="AR298" s="209" t="s">
        <v>243</v>
      </c>
      <c r="AT298" s="209" t="s">
        <v>215</v>
      </c>
      <c r="AU298" s="209" t="s">
        <v>217</v>
      </c>
      <c r="AY298" s="20" t="s">
        <v>218</v>
      </c>
      <c r="BE298" s="210">
        <f>IF(N298="základní",J298,0)</f>
        <v>0</v>
      </c>
      <c r="BF298" s="210">
        <f>IF(N298="snížená",J298,0)</f>
        <v>0</v>
      </c>
      <c r="BG298" s="210">
        <f>IF(N298="zákl. přenesená",J298,0)</f>
        <v>0</v>
      </c>
      <c r="BH298" s="210">
        <f>IF(N298="sníž. přenesená",J298,0)</f>
        <v>0</v>
      </c>
      <c r="BI298" s="210">
        <f>IF(N298="nulová",J298,0)</f>
        <v>0</v>
      </c>
      <c r="BJ298" s="20" t="s">
        <v>88</v>
      </c>
      <c r="BK298" s="210">
        <f>ROUND(I298*H298,2)</f>
        <v>0</v>
      </c>
      <c r="BL298" s="20" t="s">
        <v>229</v>
      </c>
      <c r="BM298" s="209" t="s">
        <v>5663</v>
      </c>
    </row>
    <row r="299" s="2" customFormat="1">
      <c r="A299" s="39"/>
      <c r="B299" s="40"/>
      <c r="C299" s="39"/>
      <c r="D299" s="211" t="s">
        <v>230</v>
      </c>
      <c r="E299" s="39"/>
      <c r="F299" s="212" t="s">
        <v>5664</v>
      </c>
      <c r="G299" s="39"/>
      <c r="H299" s="39"/>
      <c r="I299" s="162"/>
      <c r="J299" s="39"/>
      <c r="K299" s="39"/>
      <c r="L299" s="40"/>
      <c r="M299" s="213"/>
      <c r="N299" s="214"/>
      <c r="O299" s="78"/>
      <c r="P299" s="78"/>
      <c r="Q299" s="78"/>
      <c r="R299" s="78"/>
      <c r="S299" s="78"/>
      <c r="T299" s="79"/>
      <c r="U299" s="39"/>
      <c r="V299" s="39"/>
      <c r="W299" s="39"/>
      <c r="X299" s="39"/>
      <c r="Y299" s="39"/>
      <c r="Z299" s="39"/>
      <c r="AA299" s="39"/>
      <c r="AB299" s="39"/>
      <c r="AC299" s="39"/>
      <c r="AD299" s="39"/>
      <c r="AE299" s="39"/>
      <c r="AT299" s="20" t="s">
        <v>230</v>
      </c>
      <c r="AU299" s="20" t="s">
        <v>217</v>
      </c>
    </row>
    <row r="300" s="2" customFormat="1" ht="21.75" customHeight="1">
      <c r="A300" s="39"/>
      <c r="B300" s="161"/>
      <c r="C300" s="231" t="s">
        <v>461</v>
      </c>
      <c r="D300" s="231" t="s">
        <v>215</v>
      </c>
      <c r="E300" s="232" t="s">
        <v>5665</v>
      </c>
      <c r="F300" s="233" t="s">
        <v>5666</v>
      </c>
      <c r="G300" s="234" t="s">
        <v>501</v>
      </c>
      <c r="H300" s="235">
        <v>50</v>
      </c>
      <c r="I300" s="236"/>
      <c r="J300" s="237">
        <f>ROUND(I300*H300,2)</f>
        <v>0</v>
      </c>
      <c r="K300" s="238"/>
      <c r="L300" s="239"/>
      <c r="M300" s="240" t="s">
        <v>1</v>
      </c>
      <c r="N300" s="241" t="s">
        <v>45</v>
      </c>
      <c r="O300" s="78"/>
      <c r="P300" s="207">
        <f>O300*H300</f>
        <v>0</v>
      </c>
      <c r="Q300" s="207">
        <v>0</v>
      </c>
      <c r="R300" s="207">
        <f>Q300*H300</f>
        <v>0</v>
      </c>
      <c r="S300" s="207">
        <v>0</v>
      </c>
      <c r="T300" s="208">
        <f>S300*H300</f>
        <v>0</v>
      </c>
      <c r="U300" s="39"/>
      <c r="V300" s="39"/>
      <c r="W300" s="39"/>
      <c r="X300" s="39"/>
      <c r="Y300" s="39"/>
      <c r="Z300" s="39"/>
      <c r="AA300" s="39"/>
      <c r="AB300" s="39"/>
      <c r="AC300" s="39"/>
      <c r="AD300" s="39"/>
      <c r="AE300" s="39"/>
      <c r="AR300" s="209" t="s">
        <v>243</v>
      </c>
      <c r="AT300" s="209" t="s">
        <v>215</v>
      </c>
      <c r="AU300" s="209" t="s">
        <v>217</v>
      </c>
      <c r="AY300" s="20" t="s">
        <v>218</v>
      </c>
      <c r="BE300" s="210">
        <f>IF(N300="základní",J300,0)</f>
        <v>0</v>
      </c>
      <c r="BF300" s="210">
        <f>IF(N300="snížená",J300,0)</f>
        <v>0</v>
      </c>
      <c r="BG300" s="210">
        <f>IF(N300="zákl. přenesená",J300,0)</f>
        <v>0</v>
      </c>
      <c r="BH300" s="210">
        <f>IF(N300="sníž. přenesená",J300,0)</f>
        <v>0</v>
      </c>
      <c r="BI300" s="210">
        <f>IF(N300="nulová",J300,0)</f>
        <v>0</v>
      </c>
      <c r="BJ300" s="20" t="s">
        <v>88</v>
      </c>
      <c r="BK300" s="210">
        <f>ROUND(I300*H300,2)</f>
        <v>0</v>
      </c>
      <c r="BL300" s="20" t="s">
        <v>229</v>
      </c>
      <c r="BM300" s="209" t="s">
        <v>5667</v>
      </c>
    </row>
    <row r="301" s="2" customFormat="1">
      <c r="A301" s="39"/>
      <c r="B301" s="40"/>
      <c r="C301" s="39"/>
      <c r="D301" s="211" t="s">
        <v>230</v>
      </c>
      <c r="E301" s="39"/>
      <c r="F301" s="212" t="s">
        <v>5668</v>
      </c>
      <c r="G301" s="39"/>
      <c r="H301" s="39"/>
      <c r="I301" s="162"/>
      <c r="J301" s="39"/>
      <c r="K301" s="39"/>
      <c r="L301" s="40"/>
      <c r="M301" s="213"/>
      <c r="N301" s="214"/>
      <c r="O301" s="78"/>
      <c r="P301" s="78"/>
      <c r="Q301" s="78"/>
      <c r="R301" s="78"/>
      <c r="S301" s="78"/>
      <c r="T301" s="79"/>
      <c r="U301" s="39"/>
      <c r="V301" s="39"/>
      <c r="W301" s="39"/>
      <c r="X301" s="39"/>
      <c r="Y301" s="39"/>
      <c r="Z301" s="39"/>
      <c r="AA301" s="39"/>
      <c r="AB301" s="39"/>
      <c r="AC301" s="39"/>
      <c r="AD301" s="39"/>
      <c r="AE301" s="39"/>
      <c r="AT301" s="20" t="s">
        <v>230</v>
      </c>
      <c r="AU301" s="20" t="s">
        <v>217</v>
      </c>
    </row>
    <row r="302" s="12" customFormat="1" ht="20.88" customHeight="1">
      <c r="A302" s="12"/>
      <c r="B302" s="184"/>
      <c r="C302" s="12"/>
      <c r="D302" s="185" t="s">
        <v>79</v>
      </c>
      <c r="E302" s="195" t="s">
        <v>5669</v>
      </c>
      <c r="F302" s="195" t="s">
        <v>5670</v>
      </c>
      <c r="G302" s="12"/>
      <c r="H302" s="12"/>
      <c r="I302" s="187"/>
      <c r="J302" s="196">
        <f>BK302</f>
        <v>0</v>
      </c>
      <c r="K302" s="12"/>
      <c r="L302" s="184"/>
      <c r="M302" s="189"/>
      <c r="N302" s="190"/>
      <c r="O302" s="190"/>
      <c r="P302" s="191">
        <f>SUM(P303:P316)</f>
        <v>0</v>
      </c>
      <c r="Q302" s="190"/>
      <c r="R302" s="191">
        <f>SUM(R303:R316)</f>
        <v>0</v>
      </c>
      <c r="S302" s="190"/>
      <c r="T302" s="192">
        <f>SUM(T303:T316)</f>
        <v>0</v>
      </c>
      <c r="U302" s="12"/>
      <c r="V302" s="12"/>
      <c r="W302" s="12"/>
      <c r="X302" s="12"/>
      <c r="Y302" s="12"/>
      <c r="Z302" s="12"/>
      <c r="AA302" s="12"/>
      <c r="AB302" s="12"/>
      <c r="AC302" s="12"/>
      <c r="AD302" s="12"/>
      <c r="AE302" s="12"/>
      <c r="AR302" s="185" t="s">
        <v>88</v>
      </c>
      <c r="AT302" s="193" t="s">
        <v>79</v>
      </c>
      <c r="AU302" s="193" t="s">
        <v>90</v>
      </c>
      <c r="AY302" s="185" t="s">
        <v>218</v>
      </c>
      <c r="BK302" s="194">
        <f>SUM(BK303:BK316)</f>
        <v>0</v>
      </c>
    </row>
    <row r="303" s="2" customFormat="1" ht="16.5" customHeight="1">
      <c r="A303" s="39"/>
      <c r="B303" s="161"/>
      <c r="C303" s="231" t="s">
        <v>357</v>
      </c>
      <c r="D303" s="231" t="s">
        <v>215</v>
      </c>
      <c r="E303" s="232" t="s">
        <v>5671</v>
      </c>
      <c r="F303" s="233" t="s">
        <v>5627</v>
      </c>
      <c r="G303" s="234" t="s">
        <v>501</v>
      </c>
      <c r="H303" s="235">
        <v>1055</v>
      </c>
      <c r="I303" s="236"/>
      <c r="J303" s="237">
        <f>ROUND(I303*H303,2)</f>
        <v>0</v>
      </c>
      <c r="K303" s="238"/>
      <c r="L303" s="239"/>
      <c r="M303" s="240" t="s">
        <v>1</v>
      </c>
      <c r="N303" s="241" t="s">
        <v>45</v>
      </c>
      <c r="O303" s="78"/>
      <c r="P303" s="207">
        <f>O303*H303</f>
        <v>0</v>
      </c>
      <c r="Q303" s="207">
        <v>0</v>
      </c>
      <c r="R303" s="207">
        <f>Q303*H303</f>
        <v>0</v>
      </c>
      <c r="S303" s="207">
        <v>0</v>
      </c>
      <c r="T303" s="208">
        <f>S303*H303</f>
        <v>0</v>
      </c>
      <c r="U303" s="39"/>
      <c r="V303" s="39"/>
      <c r="W303" s="39"/>
      <c r="X303" s="39"/>
      <c r="Y303" s="39"/>
      <c r="Z303" s="39"/>
      <c r="AA303" s="39"/>
      <c r="AB303" s="39"/>
      <c r="AC303" s="39"/>
      <c r="AD303" s="39"/>
      <c r="AE303" s="39"/>
      <c r="AR303" s="209" t="s">
        <v>243</v>
      </c>
      <c r="AT303" s="209" t="s">
        <v>215</v>
      </c>
      <c r="AU303" s="209" t="s">
        <v>217</v>
      </c>
      <c r="AY303" s="20" t="s">
        <v>218</v>
      </c>
      <c r="BE303" s="210">
        <f>IF(N303="základní",J303,0)</f>
        <v>0</v>
      </c>
      <c r="BF303" s="210">
        <f>IF(N303="snížená",J303,0)</f>
        <v>0</v>
      </c>
      <c r="BG303" s="210">
        <f>IF(N303="zákl. přenesená",J303,0)</f>
        <v>0</v>
      </c>
      <c r="BH303" s="210">
        <f>IF(N303="sníž. přenesená",J303,0)</f>
        <v>0</v>
      </c>
      <c r="BI303" s="210">
        <f>IF(N303="nulová",J303,0)</f>
        <v>0</v>
      </c>
      <c r="BJ303" s="20" t="s">
        <v>88</v>
      </c>
      <c r="BK303" s="210">
        <f>ROUND(I303*H303,2)</f>
        <v>0</v>
      </c>
      <c r="BL303" s="20" t="s">
        <v>229</v>
      </c>
      <c r="BM303" s="209" t="s">
        <v>5672</v>
      </c>
    </row>
    <row r="304" s="2" customFormat="1">
      <c r="A304" s="39"/>
      <c r="B304" s="40"/>
      <c r="C304" s="39"/>
      <c r="D304" s="211" t="s">
        <v>230</v>
      </c>
      <c r="E304" s="39"/>
      <c r="F304" s="212" t="s">
        <v>5629</v>
      </c>
      <c r="G304" s="39"/>
      <c r="H304" s="39"/>
      <c r="I304" s="162"/>
      <c r="J304" s="39"/>
      <c r="K304" s="39"/>
      <c r="L304" s="40"/>
      <c r="M304" s="213"/>
      <c r="N304" s="214"/>
      <c r="O304" s="78"/>
      <c r="P304" s="78"/>
      <c r="Q304" s="78"/>
      <c r="R304" s="78"/>
      <c r="S304" s="78"/>
      <c r="T304" s="79"/>
      <c r="U304" s="39"/>
      <c r="V304" s="39"/>
      <c r="W304" s="39"/>
      <c r="X304" s="39"/>
      <c r="Y304" s="39"/>
      <c r="Z304" s="39"/>
      <c r="AA304" s="39"/>
      <c r="AB304" s="39"/>
      <c r="AC304" s="39"/>
      <c r="AD304" s="39"/>
      <c r="AE304" s="39"/>
      <c r="AT304" s="20" t="s">
        <v>230</v>
      </c>
      <c r="AU304" s="20" t="s">
        <v>217</v>
      </c>
    </row>
    <row r="305" s="2" customFormat="1" ht="16.5" customHeight="1">
      <c r="A305" s="39"/>
      <c r="B305" s="161"/>
      <c r="C305" s="231" t="s">
        <v>677</v>
      </c>
      <c r="D305" s="231" t="s">
        <v>215</v>
      </c>
      <c r="E305" s="232" t="s">
        <v>5673</v>
      </c>
      <c r="F305" s="233" t="s">
        <v>5631</v>
      </c>
      <c r="G305" s="234" t="s">
        <v>501</v>
      </c>
      <c r="H305" s="235">
        <v>439</v>
      </c>
      <c r="I305" s="236"/>
      <c r="J305" s="237">
        <f>ROUND(I305*H305,2)</f>
        <v>0</v>
      </c>
      <c r="K305" s="238"/>
      <c r="L305" s="239"/>
      <c r="M305" s="240" t="s">
        <v>1</v>
      </c>
      <c r="N305" s="241" t="s">
        <v>45</v>
      </c>
      <c r="O305" s="78"/>
      <c r="P305" s="207">
        <f>O305*H305</f>
        <v>0</v>
      </c>
      <c r="Q305" s="207">
        <v>0</v>
      </c>
      <c r="R305" s="207">
        <f>Q305*H305</f>
        <v>0</v>
      </c>
      <c r="S305" s="207">
        <v>0</v>
      </c>
      <c r="T305" s="208">
        <f>S305*H305</f>
        <v>0</v>
      </c>
      <c r="U305" s="39"/>
      <c r="V305" s="39"/>
      <c r="W305" s="39"/>
      <c r="X305" s="39"/>
      <c r="Y305" s="39"/>
      <c r="Z305" s="39"/>
      <c r="AA305" s="39"/>
      <c r="AB305" s="39"/>
      <c r="AC305" s="39"/>
      <c r="AD305" s="39"/>
      <c r="AE305" s="39"/>
      <c r="AR305" s="209" t="s">
        <v>243</v>
      </c>
      <c r="AT305" s="209" t="s">
        <v>215</v>
      </c>
      <c r="AU305" s="209" t="s">
        <v>217</v>
      </c>
      <c r="AY305" s="20" t="s">
        <v>218</v>
      </c>
      <c r="BE305" s="210">
        <f>IF(N305="základní",J305,0)</f>
        <v>0</v>
      </c>
      <c r="BF305" s="210">
        <f>IF(N305="snížená",J305,0)</f>
        <v>0</v>
      </c>
      <c r="BG305" s="210">
        <f>IF(N305="zákl. přenesená",J305,0)</f>
        <v>0</v>
      </c>
      <c r="BH305" s="210">
        <f>IF(N305="sníž. přenesená",J305,0)</f>
        <v>0</v>
      </c>
      <c r="BI305" s="210">
        <f>IF(N305="nulová",J305,0)</f>
        <v>0</v>
      </c>
      <c r="BJ305" s="20" t="s">
        <v>88</v>
      </c>
      <c r="BK305" s="210">
        <f>ROUND(I305*H305,2)</f>
        <v>0</v>
      </c>
      <c r="BL305" s="20" t="s">
        <v>229</v>
      </c>
      <c r="BM305" s="209" t="s">
        <v>5674</v>
      </c>
    </row>
    <row r="306" s="2" customFormat="1">
      <c r="A306" s="39"/>
      <c r="B306" s="40"/>
      <c r="C306" s="39"/>
      <c r="D306" s="211" t="s">
        <v>230</v>
      </c>
      <c r="E306" s="39"/>
      <c r="F306" s="212" t="s">
        <v>5633</v>
      </c>
      <c r="G306" s="39"/>
      <c r="H306" s="39"/>
      <c r="I306" s="162"/>
      <c r="J306" s="39"/>
      <c r="K306" s="39"/>
      <c r="L306" s="40"/>
      <c r="M306" s="213"/>
      <c r="N306" s="214"/>
      <c r="O306" s="78"/>
      <c r="P306" s="78"/>
      <c r="Q306" s="78"/>
      <c r="R306" s="78"/>
      <c r="S306" s="78"/>
      <c r="T306" s="79"/>
      <c r="U306" s="39"/>
      <c r="V306" s="39"/>
      <c r="W306" s="39"/>
      <c r="X306" s="39"/>
      <c r="Y306" s="39"/>
      <c r="Z306" s="39"/>
      <c r="AA306" s="39"/>
      <c r="AB306" s="39"/>
      <c r="AC306" s="39"/>
      <c r="AD306" s="39"/>
      <c r="AE306" s="39"/>
      <c r="AT306" s="20" t="s">
        <v>230</v>
      </c>
      <c r="AU306" s="20" t="s">
        <v>217</v>
      </c>
    </row>
    <row r="307" s="2" customFormat="1" ht="16.5" customHeight="1">
      <c r="A307" s="39"/>
      <c r="B307" s="161"/>
      <c r="C307" s="231" t="s">
        <v>360</v>
      </c>
      <c r="D307" s="231" t="s">
        <v>215</v>
      </c>
      <c r="E307" s="232" t="s">
        <v>5675</v>
      </c>
      <c r="F307" s="233" t="s">
        <v>5635</v>
      </c>
      <c r="G307" s="234" t="s">
        <v>501</v>
      </c>
      <c r="H307" s="235">
        <v>512</v>
      </c>
      <c r="I307" s="236"/>
      <c r="J307" s="237">
        <f>ROUND(I307*H307,2)</f>
        <v>0</v>
      </c>
      <c r="K307" s="238"/>
      <c r="L307" s="239"/>
      <c r="M307" s="240" t="s">
        <v>1</v>
      </c>
      <c r="N307" s="241" t="s">
        <v>45</v>
      </c>
      <c r="O307" s="78"/>
      <c r="P307" s="207">
        <f>O307*H307</f>
        <v>0</v>
      </c>
      <c r="Q307" s="207">
        <v>0</v>
      </c>
      <c r="R307" s="207">
        <f>Q307*H307</f>
        <v>0</v>
      </c>
      <c r="S307" s="207">
        <v>0</v>
      </c>
      <c r="T307" s="208">
        <f>S307*H307</f>
        <v>0</v>
      </c>
      <c r="U307" s="39"/>
      <c r="V307" s="39"/>
      <c r="W307" s="39"/>
      <c r="X307" s="39"/>
      <c r="Y307" s="39"/>
      <c r="Z307" s="39"/>
      <c r="AA307" s="39"/>
      <c r="AB307" s="39"/>
      <c r="AC307" s="39"/>
      <c r="AD307" s="39"/>
      <c r="AE307" s="39"/>
      <c r="AR307" s="209" t="s">
        <v>243</v>
      </c>
      <c r="AT307" s="209" t="s">
        <v>215</v>
      </c>
      <c r="AU307" s="209" t="s">
        <v>217</v>
      </c>
      <c r="AY307" s="20" t="s">
        <v>218</v>
      </c>
      <c r="BE307" s="210">
        <f>IF(N307="základní",J307,0)</f>
        <v>0</v>
      </c>
      <c r="BF307" s="210">
        <f>IF(N307="snížená",J307,0)</f>
        <v>0</v>
      </c>
      <c r="BG307" s="210">
        <f>IF(N307="zákl. přenesená",J307,0)</f>
        <v>0</v>
      </c>
      <c r="BH307" s="210">
        <f>IF(N307="sníž. přenesená",J307,0)</f>
        <v>0</v>
      </c>
      <c r="BI307" s="210">
        <f>IF(N307="nulová",J307,0)</f>
        <v>0</v>
      </c>
      <c r="BJ307" s="20" t="s">
        <v>88</v>
      </c>
      <c r="BK307" s="210">
        <f>ROUND(I307*H307,2)</f>
        <v>0</v>
      </c>
      <c r="BL307" s="20" t="s">
        <v>229</v>
      </c>
      <c r="BM307" s="209" t="s">
        <v>5676</v>
      </c>
    </row>
    <row r="308" s="2" customFormat="1">
      <c r="A308" s="39"/>
      <c r="B308" s="40"/>
      <c r="C308" s="39"/>
      <c r="D308" s="211" t="s">
        <v>230</v>
      </c>
      <c r="E308" s="39"/>
      <c r="F308" s="212" t="s">
        <v>5637</v>
      </c>
      <c r="G308" s="39"/>
      <c r="H308" s="39"/>
      <c r="I308" s="162"/>
      <c r="J308" s="39"/>
      <c r="K308" s="39"/>
      <c r="L308" s="40"/>
      <c r="M308" s="213"/>
      <c r="N308" s="214"/>
      <c r="O308" s="78"/>
      <c r="P308" s="78"/>
      <c r="Q308" s="78"/>
      <c r="R308" s="78"/>
      <c r="S308" s="78"/>
      <c r="T308" s="79"/>
      <c r="U308" s="39"/>
      <c r="V308" s="39"/>
      <c r="W308" s="39"/>
      <c r="X308" s="39"/>
      <c r="Y308" s="39"/>
      <c r="Z308" s="39"/>
      <c r="AA308" s="39"/>
      <c r="AB308" s="39"/>
      <c r="AC308" s="39"/>
      <c r="AD308" s="39"/>
      <c r="AE308" s="39"/>
      <c r="AT308" s="20" t="s">
        <v>230</v>
      </c>
      <c r="AU308" s="20" t="s">
        <v>217</v>
      </c>
    </row>
    <row r="309" s="2" customFormat="1" ht="16.5" customHeight="1">
      <c r="A309" s="39"/>
      <c r="B309" s="161"/>
      <c r="C309" s="231" t="s">
        <v>684</v>
      </c>
      <c r="D309" s="231" t="s">
        <v>215</v>
      </c>
      <c r="E309" s="232" t="s">
        <v>5677</v>
      </c>
      <c r="F309" s="233" t="s">
        <v>5678</v>
      </c>
      <c r="G309" s="234" t="s">
        <v>501</v>
      </c>
      <c r="H309" s="235">
        <v>265</v>
      </c>
      <c r="I309" s="236"/>
      <c r="J309" s="237">
        <f>ROUND(I309*H309,2)</f>
        <v>0</v>
      </c>
      <c r="K309" s="238"/>
      <c r="L309" s="239"/>
      <c r="M309" s="240" t="s">
        <v>1</v>
      </c>
      <c r="N309" s="241" t="s">
        <v>45</v>
      </c>
      <c r="O309" s="78"/>
      <c r="P309" s="207">
        <f>O309*H309</f>
        <v>0</v>
      </c>
      <c r="Q309" s="207">
        <v>0</v>
      </c>
      <c r="R309" s="207">
        <f>Q309*H309</f>
        <v>0</v>
      </c>
      <c r="S309" s="207">
        <v>0</v>
      </c>
      <c r="T309" s="208">
        <f>S309*H309</f>
        <v>0</v>
      </c>
      <c r="U309" s="39"/>
      <c r="V309" s="39"/>
      <c r="W309" s="39"/>
      <c r="X309" s="39"/>
      <c r="Y309" s="39"/>
      <c r="Z309" s="39"/>
      <c r="AA309" s="39"/>
      <c r="AB309" s="39"/>
      <c r="AC309" s="39"/>
      <c r="AD309" s="39"/>
      <c r="AE309" s="39"/>
      <c r="AR309" s="209" t="s">
        <v>243</v>
      </c>
      <c r="AT309" s="209" t="s">
        <v>215</v>
      </c>
      <c r="AU309" s="209" t="s">
        <v>217</v>
      </c>
      <c r="AY309" s="20" t="s">
        <v>218</v>
      </c>
      <c r="BE309" s="210">
        <f>IF(N309="základní",J309,0)</f>
        <v>0</v>
      </c>
      <c r="BF309" s="210">
        <f>IF(N309="snížená",J309,0)</f>
        <v>0</v>
      </c>
      <c r="BG309" s="210">
        <f>IF(N309="zákl. přenesená",J309,0)</f>
        <v>0</v>
      </c>
      <c r="BH309" s="210">
        <f>IF(N309="sníž. přenesená",J309,0)</f>
        <v>0</v>
      </c>
      <c r="BI309" s="210">
        <f>IF(N309="nulová",J309,0)</f>
        <v>0</v>
      </c>
      <c r="BJ309" s="20" t="s">
        <v>88</v>
      </c>
      <c r="BK309" s="210">
        <f>ROUND(I309*H309,2)</f>
        <v>0</v>
      </c>
      <c r="BL309" s="20" t="s">
        <v>229</v>
      </c>
      <c r="BM309" s="209" t="s">
        <v>5679</v>
      </c>
    </row>
    <row r="310" s="2" customFormat="1">
      <c r="A310" s="39"/>
      <c r="B310" s="40"/>
      <c r="C310" s="39"/>
      <c r="D310" s="211" t="s">
        <v>230</v>
      </c>
      <c r="E310" s="39"/>
      <c r="F310" s="212" t="s">
        <v>5641</v>
      </c>
      <c r="G310" s="39"/>
      <c r="H310" s="39"/>
      <c r="I310" s="162"/>
      <c r="J310" s="39"/>
      <c r="K310" s="39"/>
      <c r="L310" s="40"/>
      <c r="M310" s="213"/>
      <c r="N310" s="214"/>
      <c r="O310" s="78"/>
      <c r="P310" s="78"/>
      <c r="Q310" s="78"/>
      <c r="R310" s="78"/>
      <c r="S310" s="78"/>
      <c r="T310" s="79"/>
      <c r="U310" s="39"/>
      <c r="V310" s="39"/>
      <c r="W310" s="39"/>
      <c r="X310" s="39"/>
      <c r="Y310" s="39"/>
      <c r="Z310" s="39"/>
      <c r="AA310" s="39"/>
      <c r="AB310" s="39"/>
      <c r="AC310" s="39"/>
      <c r="AD310" s="39"/>
      <c r="AE310" s="39"/>
      <c r="AT310" s="20" t="s">
        <v>230</v>
      </c>
      <c r="AU310" s="20" t="s">
        <v>217</v>
      </c>
    </row>
    <row r="311" s="2" customFormat="1" ht="16.5" customHeight="1">
      <c r="A311" s="39"/>
      <c r="B311" s="161"/>
      <c r="C311" s="231" t="s">
        <v>361</v>
      </c>
      <c r="D311" s="231" t="s">
        <v>215</v>
      </c>
      <c r="E311" s="232" t="s">
        <v>5680</v>
      </c>
      <c r="F311" s="233" t="s">
        <v>5658</v>
      </c>
      <c r="G311" s="234" t="s">
        <v>501</v>
      </c>
      <c r="H311" s="235">
        <v>642</v>
      </c>
      <c r="I311" s="236"/>
      <c r="J311" s="237">
        <f>ROUND(I311*H311,2)</f>
        <v>0</v>
      </c>
      <c r="K311" s="238"/>
      <c r="L311" s="239"/>
      <c r="M311" s="240" t="s">
        <v>1</v>
      </c>
      <c r="N311" s="241" t="s">
        <v>45</v>
      </c>
      <c r="O311" s="78"/>
      <c r="P311" s="207">
        <f>O311*H311</f>
        <v>0</v>
      </c>
      <c r="Q311" s="207">
        <v>0</v>
      </c>
      <c r="R311" s="207">
        <f>Q311*H311</f>
        <v>0</v>
      </c>
      <c r="S311" s="207">
        <v>0</v>
      </c>
      <c r="T311" s="208">
        <f>S311*H311</f>
        <v>0</v>
      </c>
      <c r="U311" s="39"/>
      <c r="V311" s="39"/>
      <c r="W311" s="39"/>
      <c r="X311" s="39"/>
      <c r="Y311" s="39"/>
      <c r="Z311" s="39"/>
      <c r="AA311" s="39"/>
      <c r="AB311" s="39"/>
      <c r="AC311" s="39"/>
      <c r="AD311" s="39"/>
      <c r="AE311" s="39"/>
      <c r="AR311" s="209" t="s">
        <v>243</v>
      </c>
      <c r="AT311" s="209" t="s">
        <v>215</v>
      </c>
      <c r="AU311" s="209" t="s">
        <v>217</v>
      </c>
      <c r="AY311" s="20" t="s">
        <v>218</v>
      </c>
      <c r="BE311" s="210">
        <f>IF(N311="základní",J311,0)</f>
        <v>0</v>
      </c>
      <c r="BF311" s="210">
        <f>IF(N311="snížená",J311,0)</f>
        <v>0</v>
      </c>
      <c r="BG311" s="210">
        <f>IF(N311="zákl. přenesená",J311,0)</f>
        <v>0</v>
      </c>
      <c r="BH311" s="210">
        <f>IF(N311="sníž. přenesená",J311,0)</f>
        <v>0</v>
      </c>
      <c r="BI311" s="210">
        <f>IF(N311="nulová",J311,0)</f>
        <v>0</v>
      </c>
      <c r="BJ311" s="20" t="s">
        <v>88</v>
      </c>
      <c r="BK311" s="210">
        <f>ROUND(I311*H311,2)</f>
        <v>0</v>
      </c>
      <c r="BL311" s="20" t="s">
        <v>229</v>
      </c>
      <c r="BM311" s="209" t="s">
        <v>5681</v>
      </c>
    </row>
    <row r="312" s="2" customFormat="1">
      <c r="A312" s="39"/>
      <c r="B312" s="40"/>
      <c r="C312" s="39"/>
      <c r="D312" s="211" t="s">
        <v>230</v>
      </c>
      <c r="E312" s="39"/>
      <c r="F312" s="212" t="s">
        <v>5660</v>
      </c>
      <c r="G312" s="39"/>
      <c r="H312" s="39"/>
      <c r="I312" s="162"/>
      <c r="J312" s="39"/>
      <c r="K312" s="39"/>
      <c r="L312" s="40"/>
      <c r="M312" s="213"/>
      <c r="N312" s="214"/>
      <c r="O312" s="78"/>
      <c r="P312" s="78"/>
      <c r="Q312" s="78"/>
      <c r="R312" s="78"/>
      <c r="S312" s="78"/>
      <c r="T312" s="79"/>
      <c r="U312" s="39"/>
      <c r="V312" s="39"/>
      <c r="W312" s="39"/>
      <c r="X312" s="39"/>
      <c r="Y312" s="39"/>
      <c r="Z312" s="39"/>
      <c r="AA312" s="39"/>
      <c r="AB312" s="39"/>
      <c r="AC312" s="39"/>
      <c r="AD312" s="39"/>
      <c r="AE312" s="39"/>
      <c r="AT312" s="20" t="s">
        <v>230</v>
      </c>
      <c r="AU312" s="20" t="s">
        <v>217</v>
      </c>
    </row>
    <row r="313" s="2" customFormat="1" ht="16.5" customHeight="1">
      <c r="A313" s="39"/>
      <c r="B313" s="161"/>
      <c r="C313" s="231" t="s">
        <v>691</v>
      </c>
      <c r="D313" s="231" t="s">
        <v>215</v>
      </c>
      <c r="E313" s="232" t="s">
        <v>5682</v>
      </c>
      <c r="F313" s="233" t="s">
        <v>5662</v>
      </c>
      <c r="G313" s="234" t="s">
        <v>501</v>
      </c>
      <c r="H313" s="235">
        <v>3.4199999999999999</v>
      </c>
      <c r="I313" s="236"/>
      <c r="J313" s="237">
        <f>ROUND(I313*H313,2)</f>
        <v>0</v>
      </c>
      <c r="K313" s="238"/>
      <c r="L313" s="239"/>
      <c r="M313" s="240" t="s">
        <v>1</v>
      </c>
      <c r="N313" s="241" t="s">
        <v>45</v>
      </c>
      <c r="O313" s="78"/>
      <c r="P313" s="207">
        <f>O313*H313</f>
        <v>0</v>
      </c>
      <c r="Q313" s="207">
        <v>0</v>
      </c>
      <c r="R313" s="207">
        <f>Q313*H313</f>
        <v>0</v>
      </c>
      <c r="S313" s="207">
        <v>0</v>
      </c>
      <c r="T313" s="208">
        <f>S313*H313</f>
        <v>0</v>
      </c>
      <c r="U313" s="39"/>
      <c r="V313" s="39"/>
      <c r="W313" s="39"/>
      <c r="X313" s="39"/>
      <c r="Y313" s="39"/>
      <c r="Z313" s="39"/>
      <c r="AA313" s="39"/>
      <c r="AB313" s="39"/>
      <c r="AC313" s="39"/>
      <c r="AD313" s="39"/>
      <c r="AE313" s="39"/>
      <c r="AR313" s="209" t="s">
        <v>243</v>
      </c>
      <c r="AT313" s="209" t="s">
        <v>215</v>
      </c>
      <c r="AU313" s="209" t="s">
        <v>217</v>
      </c>
      <c r="AY313" s="20" t="s">
        <v>218</v>
      </c>
      <c r="BE313" s="210">
        <f>IF(N313="základní",J313,0)</f>
        <v>0</v>
      </c>
      <c r="BF313" s="210">
        <f>IF(N313="snížená",J313,0)</f>
        <v>0</v>
      </c>
      <c r="BG313" s="210">
        <f>IF(N313="zákl. přenesená",J313,0)</f>
        <v>0</v>
      </c>
      <c r="BH313" s="210">
        <f>IF(N313="sníž. přenesená",J313,0)</f>
        <v>0</v>
      </c>
      <c r="BI313" s="210">
        <f>IF(N313="nulová",J313,0)</f>
        <v>0</v>
      </c>
      <c r="BJ313" s="20" t="s">
        <v>88</v>
      </c>
      <c r="BK313" s="210">
        <f>ROUND(I313*H313,2)</f>
        <v>0</v>
      </c>
      <c r="BL313" s="20" t="s">
        <v>229</v>
      </c>
      <c r="BM313" s="209" t="s">
        <v>5683</v>
      </c>
    </row>
    <row r="314" s="2" customFormat="1">
      <c r="A314" s="39"/>
      <c r="B314" s="40"/>
      <c r="C314" s="39"/>
      <c r="D314" s="211" t="s">
        <v>230</v>
      </c>
      <c r="E314" s="39"/>
      <c r="F314" s="212" t="s">
        <v>5664</v>
      </c>
      <c r="G314" s="39"/>
      <c r="H314" s="39"/>
      <c r="I314" s="162"/>
      <c r="J314" s="39"/>
      <c r="K314" s="39"/>
      <c r="L314" s="40"/>
      <c r="M314" s="213"/>
      <c r="N314" s="214"/>
      <c r="O314" s="78"/>
      <c r="P314" s="78"/>
      <c r="Q314" s="78"/>
      <c r="R314" s="78"/>
      <c r="S314" s="78"/>
      <c r="T314" s="79"/>
      <c r="U314" s="39"/>
      <c r="V314" s="39"/>
      <c r="W314" s="39"/>
      <c r="X314" s="39"/>
      <c r="Y314" s="39"/>
      <c r="Z314" s="39"/>
      <c r="AA314" s="39"/>
      <c r="AB314" s="39"/>
      <c r="AC314" s="39"/>
      <c r="AD314" s="39"/>
      <c r="AE314" s="39"/>
      <c r="AT314" s="20" t="s">
        <v>230</v>
      </c>
      <c r="AU314" s="20" t="s">
        <v>217</v>
      </c>
    </row>
    <row r="315" s="2" customFormat="1" ht="21.75" customHeight="1">
      <c r="A315" s="39"/>
      <c r="B315" s="161"/>
      <c r="C315" s="231" t="s">
        <v>363</v>
      </c>
      <c r="D315" s="231" t="s">
        <v>215</v>
      </c>
      <c r="E315" s="232" t="s">
        <v>5684</v>
      </c>
      <c r="F315" s="233" t="s">
        <v>5666</v>
      </c>
      <c r="G315" s="234" t="s">
        <v>501</v>
      </c>
      <c r="H315" s="235">
        <v>50</v>
      </c>
      <c r="I315" s="236"/>
      <c r="J315" s="237">
        <f>ROUND(I315*H315,2)</f>
        <v>0</v>
      </c>
      <c r="K315" s="238"/>
      <c r="L315" s="239"/>
      <c r="M315" s="240" t="s">
        <v>1</v>
      </c>
      <c r="N315" s="241" t="s">
        <v>45</v>
      </c>
      <c r="O315" s="78"/>
      <c r="P315" s="207">
        <f>O315*H315</f>
        <v>0</v>
      </c>
      <c r="Q315" s="207">
        <v>0</v>
      </c>
      <c r="R315" s="207">
        <f>Q315*H315</f>
        <v>0</v>
      </c>
      <c r="S315" s="207">
        <v>0</v>
      </c>
      <c r="T315" s="208">
        <f>S315*H315</f>
        <v>0</v>
      </c>
      <c r="U315" s="39"/>
      <c r="V315" s="39"/>
      <c r="W315" s="39"/>
      <c r="X315" s="39"/>
      <c r="Y315" s="39"/>
      <c r="Z315" s="39"/>
      <c r="AA315" s="39"/>
      <c r="AB315" s="39"/>
      <c r="AC315" s="39"/>
      <c r="AD315" s="39"/>
      <c r="AE315" s="39"/>
      <c r="AR315" s="209" t="s">
        <v>243</v>
      </c>
      <c r="AT315" s="209" t="s">
        <v>215</v>
      </c>
      <c r="AU315" s="209" t="s">
        <v>217</v>
      </c>
      <c r="AY315" s="20" t="s">
        <v>218</v>
      </c>
      <c r="BE315" s="210">
        <f>IF(N315="základní",J315,0)</f>
        <v>0</v>
      </c>
      <c r="BF315" s="210">
        <f>IF(N315="snížená",J315,0)</f>
        <v>0</v>
      </c>
      <c r="BG315" s="210">
        <f>IF(N315="zákl. přenesená",J315,0)</f>
        <v>0</v>
      </c>
      <c r="BH315" s="210">
        <f>IF(N315="sníž. přenesená",J315,0)</f>
        <v>0</v>
      </c>
      <c r="BI315" s="210">
        <f>IF(N315="nulová",J315,0)</f>
        <v>0</v>
      </c>
      <c r="BJ315" s="20" t="s">
        <v>88</v>
      </c>
      <c r="BK315" s="210">
        <f>ROUND(I315*H315,2)</f>
        <v>0</v>
      </c>
      <c r="BL315" s="20" t="s">
        <v>229</v>
      </c>
      <c r="BM315" s="209" t="s">
        <v>5685</v>
      </c>
    </row>
    <row r="316" s="2" customFormat="1">
      <c r="A316" s="39"/>
      <c r="B316" s="40"/>
      <c r="C316" s="39"/>
      <c r="D316" s="211" t="s">
        <v>230</v>
      </c>
      <c r="E316" s="39"/>
      <c r="F316" s="212" t="s">
        <v>5668</v>
      </c>
      <c r="G316" s="39"/>
      <c r="H316" s="39"/>
      <c r="I316" s="162"/>
      <c r="J316" s="39"/>
      <c r="K316" s="39"/>
      <c r="L316" s="40"/>
      <c r="M316" s="213"/>
      <c r="N316" s="214"/>
      <c r="O316" s="78"/>
      <c r="P316" s="78"/>
      <c r="Q316" s="78"/>
      <c r="R316" s="78"/>
      <c r="S316" s="78"/>
      <c r="T316" s="79"/>
      <c r="U316" s="39"/>
      <c r="V316" s="39"/>
      <c r="W316" s="39"/>
      <c r="X316" s="39"/>
      <c r="Y316" s="39"/>
      <c r="Z316" s="39"/>
      <c r="AA316" s="39"/>
      <c r="AB316" s="39"/>
      <c r="AC316" s="39"/>
      <c r="AD316" s="39"/>
      <c r="AE316" s="39"/>
      <c r="AT316" s="20" t="s">
        <v>230</v>
      </c>
      <c r="AU316" s="20" t="s">
        <v>217</v>
      </c>
    </row>
    <row r="317" s="12" customFormat="1" ht="20.88" customHeight="1">
      <c r="A317" s="12"/>
      <c r="B317" s="184"/>
      <c r="C317" s="12"/>
      <c r="D317" s="185" t="s">
        <v>79</v>
      </c>
      <c r="E317" s="195" t="s">
        <v>5686</v>
      </c>
      <c r="F317" s="195" t="s">
        <v>5687</v>
      </c>
      <c r="G317" s="12"/>
      <c r="H317" s="12"/>
      <c r="I317" s="187"/>
      <c r="J317" s="196">
        <f>BK317</f>
        <v>0</v>
      </c>
      <c r="K317" s="12"/>
      <c r="L317" s="184"/>
      <c r="M317" s="189"/>
      <c r="N317" s="190"/>
      <c r="O317" s="190"/>
      <c r="P317" s="191">
        <f>SUM(P318:P333)</f>
        <v>0</v>
      </c>
      <c r="Q317" s="190"/>
      <c r="R317" s="191">
        <f>SUM(R318:R333)</f>
        <v>0</v>
      </c>
      <c r="S317" s="190"/>
      <c r="T317" s="192">
        <f>SUM(T318:T333)</f>
        <v>0</v>
      </c>
      <c r="U317" s="12"/>
      <c r="V317" s="12"/>
      <c r="W317" s="12"/>
      <c r="X317" s="12"/>
      <c r="Y317" s="12"/>
      <c r="Z317" s="12"/>
      <c r="AA317" s="12"/>
      <c r="AB317" s="12"/>
      <c r="AC317" s="12"/>
      <c r="AD317" s="12"/>
      <c r="AE317" s="12"/>
      <c r="AR317" s="185" t="s">
        <v>88</v>
      </c>
      <c r="AT317" s="193" t="s">
        <v>79</v>
      </c>
      <c r="AU317" s="193" t="s">
        <v>90</v>
      </c>
      <c r="AY317" s="185" t="s">
        <v>218</v>
      </c>
      <c r="BK317" s="194">
        <f>SUM(BK318:BK333)</f>
        <v>0</v>
      </c>
    </row>
    <row r="318" s="2" customFormat="1" ht="16.5" customHeight="1">
      <c r="A318" s="39"/>
      <c r="B318" s="161"/>
      <c r="C318" s="231" t="s">
        <v>698</v>
      </c>
      <c r="D318" s="231" t="s">
        <v>215</v>
      </c>
      <c r="E318" s="232" t="s">
        <v>5688</v>
      </c>
      <c r="F318" s="233" t="s">
        <v>5627</v>
      </c>
      <c r="G318" s="234" t="s">
        <v>501</v>
      </c>
      <c r="H318" s="235">
        <v>1055</v>
      </c>
      <c r="I318" s="236"/>
      <c r="J318" s="237">
        <f>ROUND(I318*H318,2)</f>
        <v>0</v>
      </c>
      <c r="K318" s="238"/>
      <c r="L318" s="239"/>
      <c r="M318" s="240" t="s">
        <v>1</v>
      </c>
      <c r="N318" s="241" t="s">
        <v>45</v>
      </c>
      <c r="O318" s="78"/>
      <c r="P318" s="207">
        <f>O318*H318</f>
        <v>0</v>
      </c>
      <c r="Q318" s="207">
        <v>0</v>
      </c>
      <c r="R318" s="207">
        <f>Q318*H318</f>
        <v>0</v>
      </c>
      <c r="S318" s="207">
        <v>0</v>
      </c>
      <c r="T318" s="208">
        <f>S318*H318</f>
        <v>0</v>
      </c>
      <c r="U318" s="39"/>
      <c r="V318" s="39"/>
      <c r="W318" s="39"/>
      <c r="X318" s="39"/>
      <c r="Y318" s="39"/>
      <c r="Z318" s="39"/>
      <c r="AA318" s="39"/>
      <c r="AB318" s="39"/>
      <c r="AC318" s="39"/>
      <c r="AD318" s="39"/>
      <c r="AE318" s="39"/>
      <c r="AR318" s="209" t="s">
        <v>243</v>
      </c>
      <c r="AT318" s="209" t="s">
        <v>215</v>
      </c>
      <c r="AU318" s="209" t="s">
        <v>217</v>
      </c>
      <c r="AY318" s="20" t="s">
        <v>218</v>
      </c>
      <c r="BE318" s="210">
        <f>IF(N318="základní",J318,0)</f>
        <v>0</v>
      </c>
      <c r="BF318" s="210">
        <f>IF(N318="snížená",J318,0)</f>
        <v>0</v>
      </c>
      <c r="BG318" s="210">
        <f>IF(N318="zákl. přenesená",J318,0)</f>
        <v>0</v>
      </c>
      <c r="BH318" s="210">
        <f>IF(N318="sníž. přenesená",J318,0)</f>
        <v>0</v>
      </c>
      <c r="BI318" s="210">
        <f>IF(N318="nulová",J318,0)</f>
        <v>0</v>
      </c>
      <c r="BJ318" s="20" t="s">
        <v>88</v>
      </c>
      <c r="BK318" s="210">
        <f>ROUND(I318*H318,2)</f>
        <v>0</v>
      </c>
      <c r="BL318" s="20" t="s">
        <v>229</v>
      </c>
      <c r="BM318" s="209" t="s">
        <v>5689</v>
      </c>
    </row>
    <row r="319" s="2" customFormat="1">
      <c r="A319" s="39"/>
      <c r="B319" s="40"/>
      <c r="C319" s="39"/>
      <c r="D319" s="211" t="s">
        <v>230</v>
      </c>
      <c r="E319" s="39"/>
      <c r="F319" s="212" t="s">
        <v>5629</v>
      </c>
      <c r="G319" s="39"/>
      <c r="H319" s="39"/>
      <c r="I319" s="162"/>
      <c r="J319" s="39"/>
      <c r="K319" s="39"/>
      <c r="L319" s="40"/>
      <c r="M319" s="213"/>
      <c r="N319" s="214"/>
      <c r="O319" s="78"/>
      <c r="P319" s="78"/>
      <c r="Q319" s="78"/>
      <c r="R319" s="78"/>
      <c r="S319" s="78"/>
      <c r="T319" s="79"/>
      <c r="U319" s="39"/>
      <c r="V319" s="39"/>
      <c r="W319" s="39"/>
      <c r="X319" s="39"/>
      <c r="Y319" s="39"/>
      <c r="Z319" s="39"/>
      <c r="AA319" s="39"/>
      <c r="AB319" s="39"/>
      <c r="AC319" s="39"/>
      <c r="AD319" s="39"/>
      <c r="AE319" s="39"/>
      <c r="AT319" s="20" t="s">
        <v>230</v>
      </c>
      <c r="AU319" s="20" t="s">
        <v>217</v>
      </c>
    </row>
    <row r="320" s="2" customFormat="1" ht="16.5" customHeight="1">
      <c r="A320" s="39"/>
      <c r="B320" s="161"/>
      <c r="C320" s="231" t="s">
        <v>366</v>
      </c>
      <c r="D320" s="231" t="s">
        <v>215</v>
      </c>
      <c r="E320" s="232" t="s">
        <v>5690</v>
      </c>
      <c r="F320" s="233" t="s">
        <v>5691</v>
      </c>
      <c r="G320" s="234" t="s">
        <v>501</v>
      </c>
      <c r="H320" s="235">
        <v>444</v>
      </c>
      <c r="I320" s="236"/>
      <c r="J320" s="237">
        <f>ROUND(I320*H320,2)</f>
        <v>0</v>
      </c>
      <c r="K320" s="238"/>
      <c r="L320" s="239"/>
      <c r="M320" s="240" t="s">
        <v>1</v>
      </c>
      <c r="N320" s="241" t="s">
        <v>45</v>
      </c>
      <c r="O320" s="78"/>
      <c r="P320" s="207">
        <f>O320*H320</f>
        <v>0</v>
      </c>
      <c r="Q320" s="207">
        <v>0</v>
      </c>
      <c r="R320" s="207">
        <f>Q320*H320</f>
        <v>0</v>
      </c>
      <c r="S320" s="207">
        <v>0</v>
      </c>
      <c r="T320" s="208">
        <f>S320*H320</f>
        <v>0</v>
      </c>
      <c r="U320" s="39"/>
      <c r="V320" s="39"/>
      <c r="W320" s="39"/>
      <c r="X320" s="39"/>
      <c r="Y320" s="39"/>
      <c r="Z320" s="39"/>
      <c r="AA320" s="39"/>
      <c r="AB320" s="39"/>
      <c r="AC320" s="39"/>
      <c r="AD320" s="39"/>
      <c r="AE320" s="39"/>
      <c r="AR320" s="209" t="s">
        <v>243</v>
      </c>
      <c r="AT320" s="209" t="s">
        <v>215</v>
      </c>
      <c r="AU320" s="209" t="s">
        <v>217</v>
      </c>
      <c r="AY320" s="20" t="s">
        <v>218</v>
      </c>
      <c r="BE320" s="210">
        <f>IF(N320="základní",J320,0)</f>
        <v>0</v>
      </c>
      <c r="BF320" s="210">
        <f>IF(N320="snížená",J320,0)</f>
        <v>0</v>
      </c>
      <c r="BG320" s="210">
        <f>IF(N320="zákl. přenesená",J320,0)</f>
        <v>0</v>
      </c>
      <c r="BH320" s="210">
        <f>IF(N320="sníž. přenesená",J320,0)</f>
        <v>0</v>
      </c>
      <c r="BI320" s="210">
        <f>IF(N320="nulová",J320,0)</f>
        <v>0</v>
      </c>
      <c r="BJ320" s="20" t="s">
        <v>88</v>
      </c>
      <c r="BK320" s="210">
        <f>ROUND(I320*H320,2)</f>
        <v>0</v>
      </c>
      <c r="BL320" s="20" t="s">
        <v>229</v>
      </c>
      <c r="BM320" s="209" t="s">
        <v>5692</v>
      </c>
    </row>
    <row r="321" s="2" customFormat="1">
      <c r="A321" s="39"/>
      <c r="B321" s="40"/>
      <c r="C321" s="39"/>
      <c r="D321" s="211" t="s">
        <v>230</v>
      </c>
      <c r="E321" s="39"/>
      <c r="F321" s="212" t="s">
        <v>5693</v>
      </c>
      <c r="G321" s="39"/>
      <c r="H321" s="39"/>
      <c r="I321" s="162"/>
      <c r="J321" s="39"/>
      <c r="K321" s="39"/>
      <c r="L321" s="40"/>
      <c r="M321" s="213"/>
      <c r="N321" s="214"/>
      <c r="O321" s="78"/>
      <c r="P321" s="78"/>
      <c r="Q321" s="78"/>
      <c r="R321" s="78"/>
      <c r="S321" s="78"/>
      <c r="T321" s="79"/>
      <c r="U321" s="39"/>
      <c r="V321" s="39"/>
      <c r="W321" s="39"/>
      <c r="X321" s="39"/>
      <c r="Y321" s="39"/>
      <c r="Z321" s="39"/>
      <c r="AA321" s="39"/>
      <c r="AB321" s="39"/>
      <c r="AC321" s="39"/>
      <c r="AD321" s="39"/>
      <c r="AE321" s="39"/>
      <c r="AT321" s="20" t="s">
        <v>230</v>
      </c>
      <c r="AU321" s="20" t="s">
        <v>217</v>
      </c>
    </row>
    <row r="322" s="2" customFormat="1" ht="16.5" customHeight="1">
      <c r="A322" s="39"/>
      <c r="B322" s="161"/>
      <c r="C322" s="231" t="s">
        <v>707</v>
      </c>
      <c r="D322" s="231" t="s">
        <v>215</v>
      </c>
      <c r="E322" s="232" t="s">
        <v>5694</v>
      </c>
      <c r="F322" s="233" t="s">
        <v>5695</v>
      </c>
      <c r="G322" s="234" t="s">
        <v>501</v>
      </c>
      <c r="H322" s="235">
        <v>960</v>
      </c>
      <c r="I322" s="236"/>
      <c r="J322" s="237">
        <f>ROUND(I322*H322,2)</f>
        <v>0</v>
      </c>
      <c r="K322" s="238"/>
      <c r="L322" s="239"/>
      <c r="M322" s="240" t="s">
        <v>1</v>
      </c>
      <c r="N322" s="241" t="s">
        <v>45</v>
      </c>
      <c r="O322" s="78"/>
      <c r="P322" s="207">
        <f>O322*H322</f>
        <v>0</v>
      </c>
      <c r="Q322" s="207">
        <v>0</v>
      </c>
      <c r="R322" s="207">
        <f>Q322*H322</f>
        <v>0</v>
      </c>
      <c r="S322" s="207">
        <v>0</v>
      </c>
      <c r="T322" s="208">
        <f>S322*H322</f>
        <v>0</v>
      </c>
      <c r="U322" s="39"/>
      <c r="V322" s="39"/>
      <c r="W322" s="39"/>
      <c r="X322" s="39"/>
      <c r="Y322" s="39"/>
      <c r="Z322" s="39"/>
      <c r="AA322" s="39"/>
      <c r="AB322" s="39"/>
      <c r="AC322" s="39"/>
      <c r="AD322" s="39"/>
      <c r="AE322" s="39"/>
      <c r="AR322" s="209" t="s">
        <v>243</v>
      </c>
      <c r="AT322" s="209" t="s">
        <v>215</v>
      </c>
      <c r="AU322" s="209" t="s">
        <v>217</v>
      </c>
      <c r="AY322" s="20" t="s">
        <v>218</v>
      </c>
      <c r="BE322" s="210">
        <f>IF(N322="základní",J322,0)</f>
        <v>0</v>
      </c>
      <c r="BF322" s="210">
        <f>IF(N322="snížená",J322,0)</f>
        <v>0</v>
      </c>
      <c r="BG322" s="210">
        <f>IF(N322="zákl. přenesená",J322,0)</f>
        <v>0</v>
      </c>
      <c r="BH322" s="210">
        <f>IF(N322="sníž. přenesená",J322,0)</f>
        <v>0</v>
      </c>
      <c r="BI322" s="210">
        <f>IF(N322="nulová",J322,0)</f>
        <v>0</v>
      </c>
      <c r="BJ322" s="20" t="s">
        <v>88</v>
      </c>
      <c r="BK322" s="210">
        <f>ROUND(I322*H322,2)</f>
        <v>0</v>
      </c>
      <c r="BL322" s="20" t="s">
        <v>229</v>
      </c>
      <c r="BM322" s="209" t="s">
        <v>5696</v>
      </c>
    </row>
    <row r="323" s="2" customFormat="1">
      <c r="A323" s="39"/>
      <c r="B323" s="40"/>
      <c r="C323" s="39"/>
      <c r="D323" s="211" t="s">
        <v>230</v>
      </c>
      <c r="E323" s="39"/>
      <c r="F323" s="212" t="s">
        <v>5697</v>
      </c>
      <c r="G323" s="39"/>
      <c r="H323" s="39"/>
      <c r="I323" s="162"/>
      <c r="J323" s="39"/>
      <c r="K323" s="39"/>
      <c r="L323" s="40"/>
      <c r="M323" s="213"/>
      <c r="N323" s="214"/>
      <c r="O323" s="78"/>
      <c r="P323" s="78"/>
      <c r="Q323" s="78"/>
      <c r="R323" s="78"/>
      <c r="S323" s="78"/>
      <c r="T323" s="79"/>
      <c r="U323" s="39"/>
      <c r="V323" s="39"/>
      <c r="W323" s="39"/>
      <c r="X323" s="39"/>
      <c r="Y323" s="39"/>
      <c r="Z323" s="39"/>
      <c r="AA323" s="39"/>
      <c r="AB323" s="39"/>
      <c r="AC323" s="39"/>
      <c r="AD323" s="39"/>
      <c r="AE323" s="39"/>
      <c r="AT323" s="20" t="s">
        <v>230</v>
      </c>
      <c r="AU323" s="20" t="s">
        <v>217</v>
      </c>
    </row>
    <row r="324" s="2" customFormat="1" ht="16.5" customHeight="1">
      <c r="A324" s="39"/>
      <c r="B324" s="161"/>
      <c r="C324" s="231" t="s">
        <v>372</v>
      </c>
      <c r="D324" s="231" t="s">
        <v>215</v>
      </c>
      <c r="E324" s="232" t="s">
        <v>5698</v>
      </c>
      <c r="F324" s="233" t="s">
        <v>5699</v>
      </c>
      <c r="G324" s="234" t="s">
        <v>501</v>
      </c>
      <c r="H324" s="235">
        <v>488</v>
      </c>
      <c r="I324" s="236"/>
      <c r="J324" s="237">
        <f>ROUND(I324*H324,2)</f>
        <v>0</v>
      </c>
      <c r="K324" s="238"/>
      <c r="L324" s="239"/>
      <c r="M324" s="240" t="s">
        <v>1</v>
      </c>
      <c r="N324" s="241" t="s">
        <v>45</v>
      </c>
      <c r="O324" s="78"/>
      <c r="P324" s="207">
        <f>O324*H324</f>
        <v>0</v>
      </c>
      <c r="Q324" s="207">
        <v>0</v>
      </c>
      <c r="R324" s="207">
        <f>Q324*H324</f>
        <v>0</v>
      </c>
      <c r="S324" s="207">
        <v>0</v>
      </c>
      <c r="T324" s="208">
        <f>S324*H324</f>
        <v>0</v>
      </c>
      <c r="U324" s="39"/>
      <c r="V324" s="39"/>
      <c r="W324" s="39"/>
      <c r="X324" s="39"/>
      <c r="Y324" s="39"/>
      <c r="Z324" s="39"/>
      <c r="AA324" s="39"/>
      <c r="AB324" s="39"/>
      <c r="AC324" s="39"/>
      <c r="AD324" s="39"/>
      <c r="AE324" s="39"/>
      <c r="AR324" s="209" t="s">
        <v>243</v>
      </c>
      <c r="AT324" s="209" t="s">
        <v>215</v>
      </c>
      <c r="AU324" s="209" t="s">
        <v>217</v>
      </c>
      <c r="AY324" s="20" t="s">
        <v>218</v>
      </c>
      <c r="BE324" s="210">
        <f>IF(N324="základní",J324,0)</f>
        <v>0</v>
      </c>
      <c r="BF324" s="210">
        <f>IF(N324="snížená",J324,0)</f>
        <v>0</v>
      </c>
      <c r="BG324" s="210">
        <f>IF(N324="zákl. přenesená",J324,0)</f>
        <v>0</v>
      </c>
      <c r="BH324" s="210">
        <f>IF(N324="sníž. přenesená",J324,0)</f>
        <v>0</v>
      </c>
      <c r="BI324" s="210">
        <f>IF(N324="nulová",J324,0)</f>
        <v>0</v>
      </c>
      <c r="BJ324" s="20" t="s">
        <v>88</v>
      </c>
      <c r="BK324" s="210">
        <f>ROUND(I324*H324,2)</f>
        <v>0</v>
      </c>
      <c r="BL324" s="20" t="s">
        <v>229</v>
      </c>
      <c r="BM324" s="209" t="s">
        <v>5700</v>
      </c>
    </row>
    <row r="325" s="2" customFormat="1">
      <c r="A325" s="39"/>
      <c r="B325" s="40"/>
      <c r="C325" s="39"/>
      <c r="D325" s="211" t="s">
        <v>230</v>
      </c>
      <c r="E325" s="39"/>
      <c r="F325" s="212" t="s">
        <v>5701</v>
      </c>
      <c r="G325" s="39"/>
      <c r="H325" s="39"/>
      <c r="I325" s="162"/>
      <c r="J325" s="39"/>
      <c r="K325" s="39"/>
      <c r="L325" s="40"/>
      <c r="M325" s="213"/>
      <c r="N325" s="214"/>
      <c r="O325" s="78"/>
      <c r="P325" s="78"/>
      <c r="Q325" s="78"/>
      <c r="R325" s="78"/>
      <c r="S325" s="78"/>
      <c r="T325" s="79"/>
      <c r="U325" s="39"/>
      <c r="V325" s="39"/>
      <c r="W325" s="39"/>
      <c r="X325" s="39"/>
      <c r="Y325" s="39"/>
      <c r="Z325" s="39"/>
      <c r="AA325" s="39"/>
      <c r="AB325" s="39"/>
      <c r="AC325" s="39"/>
      <c r="AD325" s="39"/>
      <c r="AE325" s="39"/>
      <c r="AT325" s="20" t="s">
        <v>230</v>
      </c>
      <c r="AU325" s="20" t="s">
        <v>217</v>
      </c>
    </row>
    <row r="326" s="2" customFormat="1" ht="16.5" customHeight="1">
      <c r="A326" s="39"/>
      <c r="B326" s="161"/>
      <c r="C326" s="231" t="s">
        <v>716</v>
      </c>
      <c r="D326" s="231" t="s">
        <v>215</v>
      </c>
      <c r="E326" s="232" t="s">
        <v>5702</v>
      </c>
      <c r="F326" s="233" t="s">
        <v>5662</v>
      </c>
      <c r="G326" s="234" t="s">
        <v>501</v>
      </c>
      <c r="H326" s="235">
        <v>6.8399999999999999</v>
      </c>
      <c r="I326" s="236"/>
      <c r="J326" s="237">
        <f>ROUND(I326*H326,2)</f>
        <v>0</v>
      </c>
      <c r="K326" s="238"/>
      <c r="L326" s="239"/>
      <c r="M326" s="240" t="s">
        <v>1</v>
      </c>
      <c r="N326" s="241" t="s">
        <v>45</v>
      </c>
      <c r="O326" s="78"/>
      <c r="P326" s="207">
        <f>O326*H326</f>
        <v>0</v>
      </c>
      <c r="Q326" s="207">
        <v>0</v>
      </c>
      <c r="R326" s="207">
        <f>Q326*H326</f>
        <v>0</v>
      </c>
      <c r="S326" s="207">
        <v>0</v>
      </c>
      <c r="T326" s="208">
        <f>S326*H326</f>
        <v>0</v>
      </c>
      <c r="U326" s="39"/>
      <c r="V326" s="39"/>
      <c r="W326" s="39"/>
      <c r="X326" s="39"/>
      <c r="Y326" s="39"/>
      <c r="Z326" s="39"/>
      <c r="AA326" s="39"/>
      <c r="AB326" s="39"/>
      <c r="AC326" s="39"/>
      <c r="AD326" s="39"/>
      <c r="AE326" s="39"/>
      <c r="AR326" s="209" t="s">
        <v>243</v>
      </c>
      <c r="AT326" s="209" t="s">
        <v>215</v>
      </c>
      <c r="AU326" s="209" t="s">
        <v>217</v>
      </c>
      <c r="AY326" s="20" t="s">
        <v>218</v>
      </c>
      <c r="BE326" s="210">
        <f>IF(N326="základní",J326,0)</f>
        <v>0</v>
      </c>
      <c r="BF326" s="210">
        <f>IF(N326="snížená",J326,0)</f>
        <v>0</v>
      </c>
      <c r="BG326" s="210">
        <f>IF(N326="zákl. přenesená",J326,0)</f>
        <v>0</v>
      </c>
      <c r="BH326" s="210">
        <f>IF(N326="sníž. přenesená",J326,0)</f>
        <v>0</v>
      </c>
      <c r="BI326" s="210">
        <f>IF(N326="nulová",J326,0)</f>
        <v>0</v>
      </c>
      <c r="BJ326" s="20" t="s">
        <v>88</v>
      </c>
      <c r="BK326" s="210">
        <f>ROUND(I326*H326,2)</f>
        <v>0</v>
      </c>
      <c r="BL326" s="20" t="s">
        <v>229</v>
      </c>
      <c r="BM326" s="209" t="s">
        <v>5703</v>
      </c>
    </row>
    <row r="327" s="2" customFormat="1">
      <c r="A327" s="39"/>
      <c r="B327" s="40"/>
      <c r="C327" s="39"/>
      <c r="D327" s="211" t="s">
        <v>230</v>
      </c>
      <c r="E327" s="39"/>
      <c r="F327" s="212" t="s">
        <v>5664</v>
      </c>
      <c r="G327" s="39"/>
      <c r="H327" s="39"/>
      <c r="I327" s="162"/>
      <c r="J327" s="39"/>
      <c r="K327" s="39"/>
      <c r="L327" s="40"/>
      <c r="M327" s="213"/>
      <c r="N327" s="214"/>
      <c r="O327" s="78"/>
      <c r="P327" s="78"/>
      <c r="Q327" s="78"/>
      <c r="R327" s="78"/>
      <c r="S327" s="78"/>
      <c r="T327" s="79"/>
      <c r="U327" s="39"/>
      <c r="V327" s="39"/>
      <c r="W327" s="39"/>
      <c r="X327" s="39"/>
      <c r="Y327" s="39"/>
      <c r="Z327" s="39"/>
      <c r="AA327" s="39"/>
      <c r="AB327" s="39"/>
      <c r="AC327" s="39"/>
      <c r="AD327" s="39"/>
      <c r="AE327" s="39"/>
      <c r="AT327" s="20" t="s">
        <v>230</v>
      </c>
      <c r="AU327" s="20" t="s">
        <v>217</v>
      </c>
    </row>
    <row r="328" s="2" customFormat="1" ht="21.75" customHeight="1">
      <c r="A328" s="39"/>
      <c r="B328" s="161"/>
      <c r="C328" s="231" t="s">
        <v>375</v>
      </c>
      <c r="D328" s="231" t="s">
        <v>215</v>
      </c>
      <c r="E328" s="232" t="s">
        <v>5704</v>
      </c>
      <c r="F328" s="233" t="s">
        <v>5666</v>
      </c>
      <c r="G328" s="234" t="s">
        <v>501</v>
      </c>
      <c r="H328" s="235">
        <v>50</v>
      </c>
      <c r="I328" s="236"/>
      <c r="J328" s="237">
        <f>ROUND(I328*H328,2)</f>
        <v>0</v>
      </c>
      <c r="K328" s="238"/>
      <c r="L328" s="239"/>
      <c r="M328" s="240" t="s">
        <v>1</v>
      </c>
      <c r="N328" s="241" t="s">
        <v>45</v>
      </c>
      <c r="O328" s="78"/>
      <c r="P328" s="207">
        <f>O328*H328</f>
        <v>0</v>
      </c>
      <c r="Q328" s="207">
        <v>0</v>
      </c>
      <c r="R328" s="207">
        <f>Q328*H328</f>
        <v>0</v>
      </c>
      <c r="S328" s="207">
        <v>0</v>
      </c>
      <c r="T328" s="208">
        <f>S328*H328</f>
        <v>0</v>
      </c>
      <c r="U328" s="39"/>
      <c r="V328" s="39"/>
      <c r="W328" s="39"/>
      <c r="X328" s="39"/>
      <c r="Y328" s="39"/>
      <c r="Z328" s="39"/>
      <c r="AA328" s="39"/>
      <c r="AB328" s="39"/>
      <c r="AC328" s="39"/>
      <c r="AD328" s="39"/>
      <c r="AE328" s="39"/>
      <c r="AR328" s="209" t="s">
        <v>243</v>
      </c>
      <c r="AT328" s="209" t="s">
        <v>215</v>
      </c>
      <c r="AU328" s="209" t="s">
        <v>217</v>
      </c>
      <c r="AY328" s="20" t="s">
        <v>218</v>
      </c>
      <c r="BE328" s="210">
        <f>IF(N328="základní",J328,0)</f>
        <v>0</v>
      </c>
      <c r="BF328" s="210">
        <f>IF(N328="snížená",J328,0)</f>
        <v>0</v>
      </c>
      <c r="BG328" s="210">
        <f>IF(N328="zákl. přenesená",J328,0)</f>
        <v>0</v>
      </c>
      <c r="BH328" s="210">
        <f>IF(N328="sníž. přenesená",J328,0)</f>
        <v>0</v>
      </c>
      <c r="BI328" s="210">
        <f>IF(N328="nulová",J328,0)</f>
        <v>0</v>
      </c>
      <c r="BJ328" s="20" t="s">
        <v>88</v>
      </c>
      <c r="BK328" s="210">
        <f>ROUND(I328*H328,2)</f>
        <v>0</v>
      </c>
      <c r="BL328" s="20" t="s">
        <v>229</v>
      </c>
      <c r="BM328" s="209" t="s">
        <v>5705</v>
      </c>
    </row>
    <row r="329" s="2" customFormat="1">
      <c r="A329" s="39"/>
      <c r="B329" s="40"/>
      <c r="C329" s="39"/>
      <c r="D329" s="211" t="s">
        <v>230</v>
      </c>
      <c r="E329" s="39"/>
      <c r="F329" s="212" t="s">
        <v>5668</v>
      </c>
      <c r="G329" s="39"/>
      <c r="H329" s="39"/>
      <c r="I329" s="162"/>
      <c r="J329" s="39"/>
      <c r="K329" s="39"/>
      <c r="L329" s="40"/>
      <c r="M329" s="213"/>
      <c r="N329" s="214"/>
      <c r="O329" s="78"/>
      <c r="P329" s="78"/>
      <c r="Q329" s="78"/>
      <c r="R329" s="78"/>
      <c r="S329" s="78"/>
      <c r="T329" s="79"/>
      <c r="U329" s="39"/>
      <c r="V329" s="39"/>
      <c r="W329" s="39"/>
      <c r="X329" s="39"/>
      <c r="Y329" s="39"/>
      <c r="Z329" s="39"/>
      <c r="AA329" s="39"/>
      <c r="AB329" s="39"/>
      <c r="AC329" s="39"/>
      <c r="AD329" s="39"/>
      <c r="AE329" s="39"/>
      <c r="AT329" s="20" t="s">
        <v>230</v>
      </c>
      <c r="AU329" s="20" t="s">
        <v>217</v>
      </c>
    </row>
    <row r="330" s="2" customFormat="1" ht="24.15" customHeight="1">
      <c r="A330" s="39"/>
      <c r="B330" s="161"/>
      <c r="C330" s="231" t="s">
        <v>723</v>
      </c>
      <c r="D330" s="231" t="s">
        <v>215</v>
      </c>
      <c r="E330" s="232" t="s">
        <v>5706</v>
      </c>
      <c r="F330" s="233" t="s">
        <v>5707</v>
      </c>
      <c r="G330" s="234" t="s">
        <v>501</v>
      </c>
      <c r="H330" s="235">
        <v>80</v>
      </c>
      <c r="I330" s="236"/>
      <c r="J330" s="237">
        <f>ROUND(I330*H330,2)</f>
        <v>0</v>
      </c>
      <c r="K330" s="238"/>
      <c r="L330" s="239"/>
      <c r="M330" s="240" t="s">
        <v>1</v>
      </c>
      <c r="N330" s="241" t="s">
        <v>45</v>
      </c>
      <c r="O330" s="78"/>
      <c r="P330" s="207">
        <f>O330*H330</f>
        <v>0</v>
      </c>
      <c r="Q330" s="207">
        <v>0</v>
      </c>
      <c r="R330" s="207">
        <f>Q330*H330</f>
        <v>0</v>
      </c>
      <c r="S330" s="207">
        <v>0</v>
      </c>
      <c r="T330" s="208">
        <f>S330*H330</f>
        <v>0</v>
      </c>
      <c r="U330" s="39"/>
      <c r="V330" s="39"/>
      <c r="W330" s="39"/>
      <c r="X330" s="39"/>
      <c r="Y330" s="39"/>
      <c r="Z330" s="39"/>
      <c r="AA330" s="39"/>
      <c r="AB330" s="39"/>
      <c r="AC330" s="39"/>
      <c r="AD330" s="39"/>
      <c r="AE330" s="39"/>
      <c r="AR330" s="209" t="s">
        <v>243</v>
      </c>
      <c r="AT330" s="209" t="s">
        <v>215</v>
      </c>
      <c r="AU330" s="209" t="s">
        <v>217</v>
      </c>
      <c r="AY330" s="20" t="s">
        <v>218</v>
      </c>
      <c r="BE330" s="210">
        <f>IF(N330="základní",J330,0)</f>
        <v>0</v>
      </c>
      <c r="BF330" s="210">
        <f>IF(N330="snížená",J330,0)</f>
        <v>0</v>
      </c>
      <c r="BG330" s="210">
        <f>IF(N330="zákl. přenesená",J330,0)</f>
        <v>0</v>
      </c>
      <c r="BH330" s="210">
        <f>IF(N330="sníž. přenesená",J330,0)</f>
        <v>0</v>
      </c>
      <c r="BI330" s="210">
        <f>IF(N330="nulová",J330,0)</f>
        <v>0</v>
      </c>
      <c r="BJ330" s="20" t="s">
        <v>88</v>
      </c>
      <c r="BK330" s="210">
        <f>ROUND(I330*H330,2)</f>
        <v>0</v>
      </c>
      <c r="BL330" s="20" t="s">
        <v>229</v>
      </c>
      <c r="BM330" s="209" t="s">
        <v>5708</v>
      </c>
    </row>
    <row r="331" s="2" customFormat="1">
      <c r="A331" s="39"/>
      <c r="B331" s="40"/>
      <c r="C331" s="39"/>
      <c r="D331" s="211" t="s">
        <v>230</v>
      </c>
      <c r="E331" s="39"/>
      <c r="F331" s="212" t="s">
        <v>5709</v>
      </c>
      <c r="G331" s="39"/>
      <c r="H331" s="39"/>
      <c r="I331" s="162"/>
      <c r="J331" s="39"/>
      <c r="K331" s="39"/>
      <c r="L331" s="40"/>
      <c r="M331" s="213"/>
      <c r="N331" s="214"/>
      <c r="O331" s="78"/>
      <c r="P331" s="78"/>
      <c r="Q331" s="78"/>
      <c r="R331" s="78"/>
      <c r="S331" s="78"/>
      <c r="T331" s="79"/>
      <c r="U331" s="39"/>
      <c r="V331" s="39"/>
      <c r="W331" s="39"/>
      <c r="X331" s="39"/>
      <c r="Y331" s="39"/>
      <c r="Z331" s="39"/>
      <c r="AA331" s="39"/>
      <c r="AB331" s="39"/>
      <c r="AC331" s="39"/>
      <c r="AD331" s="39"/>
      <c r="AE331" s="39"/>
      <c r="AT331" s="20" t="s">
        <v>230</v>
      </c>
      <c r="AU331" s="20" t="s">
        <v>217</v>
      </c>
    </row>
    <row r="332" s="2" customFormat="1" ht="24.15" customHeight="1">
      <c r="A332" s="39"/>
      <c r="B332" s="161"/>
      <c r="C332" s="231" t="s">
        <v>379</v>
      </c>
      <c r="D332" s="231" t="s">
        <v>215</v>
      </c>
      <c r="E332" s="232" t="s">
        <v>5710</v>
      </c>
      <c r="F332" s="233" t="s">
        <v>5711</v>
      </c>
      <c r="G332" s="234" t="s">
        <v>501</v>
      </c>
      <c r="H332" s="235">
        <v>50</v>
      </c>
      <c r="I332" s="236"/>
      <c r="J332" s="237">
        <f>ROUND(I332*H332,2)</f>
        <v>0</v>
      </c>
      <c r="K332" s="238"/>
      <c r="L332" s="239"/>
      <c r="M332" s="240" t="s">
        <v>1</v>
      </c>
      <c r="N332" s="241" t="s">
        <v>45</v>
      </c>
      <c r="O332" s="78"/>
      <c r="P332" s="207">
        <f>O332*H332</f>
        <v>0</v>
      </c>
      <c r="Q332" s="207">
        <v>0</v>
      </c>
      <c r="R332" s="207">
        <f>Q332*H332</f>
        <v>0</v>
      </c>
      <c r="S332" s="207">
        <v>0</v>
      </c>
      <c r="T332" s="208">
        <f>S332*H332</f>
        <v>0</v>
      </c>
      <c r="U332" s="39"/>
      <c r="V332" s="39"/>
      <c r="W332" s="39"/>
      <c r="X332" s="39"/>
      <c r="Y332" s="39"/>
      <c r="Z332" s="39"/>
      <c r="AA332" s="39"/>
      <c r="AB332" s="39"/>
      <c r="AC332" s="39"/>
      <c r="AD332" s="39"/>
      <c r="AE332" s="39"/>
      <c r="AR332" s="209" t="s">
        <v>243</v>
      </c>
      <c r="AT332" s="209" t="s">
        <v>215</v>
      </c>
      <c r="AU332" s="209" t="s">
        <v>217</v>
      </c>
      <c r="AY332" s="20" t="s">
        <v>218</v>
      </c>
      <c r="BE332" s="210">
        <f>IF(N332="základní",J332,0)</f>
        <v>0</v>
      </c>
      <c r="BF332" s="210">
        <f>IF(N332="snížená",J332,0)</f>
        <v>0</v>
      </c>
      <c r="BG332" s="210">
        <f>IF(N332="zákl. přenesená",J332,0)</f>
        <v>0</v>
      </c>
      <c r="BH332" s="210">
        <f>IF(N332="sníž. přenesená",J332,0)</f>
        <v>0</v>
      </c>
      <c r="BI332" s="210">
        <f>IF(N332="nulová",J332,0)</f>
        <v>0</v>
      </c>
      <c r="BJ332" s="20" t="s">
        <v>88</v>
      </c>
      <c r="BK332" s="210">
        <f>ROUND(I332*H332,2)</f>
        <v>0</v>
      </c>
      <c r="BL332" s="20" t="s">
        <v>229</v>
      </c>
      <c r="BM332" s="209" t="s">
        <v>5712</v>
      </c>
    </row>
    <row r="333" s="2" customFormat="1">
      <c r="A333" s="39"/>
      <c r="B333" s="40"/>
      <c r="C333" s="39"/>
      <c r="D333" s="211" t="s">
        <v>230</v>
      </c>
      <c r="E333" s="39"/>
      <c r="F333" s="212" t="s">
        <v>5668</v>
      </c>
      <c r="G333" s="39"/>
      <c r="H333" s="39"/>
      <c r="I333" s="162"/>
      <c r="J333" s="39"/>
      <c r="K333" s="39"/>
      <c r="L333" s="40"/>
      <c r="M333" s="213"/>
      <c r="N333" s="214"/>
      <c r="O333" s="78"/>
      <c r="P333" s="78"/>
      <c r="Q333" s="78"/>
      <c r="R333" s="78"/>
      <c r="S333" s="78"/>
      <c r="T333" s="79"/>
      <c r="U333" s="39"/>
      <c r="V333" s="39"/>
      <c r="W333" s="39"/>
      <c r="X333" s="39"/>
      <c r="Y333" s="39"/>
      <c r="Z333" s="39"/>
      <c r="AA333" s="39"/>
      <c r="AB333" s="39"/>
      <c r="AC333" s="39"/>
      <c r="AD333" s="39"/>
      <c r="AE333" s="39"/>
      <c r="AT333" s="20" t="s">
        <v>230</v>
      </c>
      <c r="AU333" s="20" t="s">
        <v>217</v>
      </c>
    </row>
    <row r="334" s="12" customFormat="1" ht="20.88" customHeight="1">
      <c r="A334" s="12"/>
      <c r="B334" s="184"/>
      <c r="C334" s="12"/>
      <c r="D334" s="185" t="s">
        <v>79</v>
      </c>
      <c r="E334" s="195" t="s">
        <v>5713</v>
      </c>
      <c r="F334" s="195" t="s">
        <v>5714</v>
      </c>
      <c r="G334" s="12"/>
      <c r="H334" s="12"/>
      <c r="I334" s="187"/>
      <c r="J334" s="196">
        <f>BK334</f>
        <v>0</v>
      </c>
      <c r="K334" s="12"/>
      <c r="L334" s="184"/>
      <c r="M334" s="189"/>
      <c r="N334" s="190"/>
      <c r="O334" s="190"/>
      <c r="P334" s="191">
        <f>SUM(P335:P348)</f>
        <v>0</v>
      </c>
      <c r="Q334" s="190"/>
      <c r="R334" s="191">
        <f>SUM(R335:R348)</f>
        <v>0</v>
      </c>
      <c r="S334" s="190"/>
      <c r="T334" s="192">
        <f>SUM(T335:T348)</f>
        <v>0</v>
      </c>
      <c r="U334" s="12"/>
      <c r="V334" s="12"/>
      <c r="W334" s="12"/>
      <c r="X334" s="12"/>
      <c r="Y334" s="12"/>
      <c r="Z334" s="12"/>
      <c r="AA334" s="12"/>
      <c r="AB334" s="12"/>
      <c r="AC334" s="12"/>
      <c r="AD334" s="12"/>
      <c r="AE334" s="12"/>
      <c r="AR334" s="185" t="s">
        <v>88</v>
      </c>
      <c r="AT334" s="193" t="s">
        <v>79</v>
      </c>
      <c r="AU334" s="193" t="s">
        <v>90</v>
      </c>
      <c r="AY334" s="185" t="s">
        <v>218</v>
      </c>
      <c r="BK334" s="194">
        <f>SUM(BK335:BK348)</f>
        <v>0</v>
      </c>
    </row>
    <row r="335" s="2" customFormat="1" ht="16.5" customHeight="1">
      <c r="A335" s="39"/>
      <c r="B335" s="161"/>
      <c r="C335" s="231" t="s">
        <v>1271</v>
      </c>
      <c r="D335" s="231" t="s">
        <v>215</v>
      </c>
      <c r="E335" s="232" t="s">
        <v>5715</v>
      </c>
      <c r="F335" s="233" t="s">
        <v>5627</v>
      </c>
      <c r="G335" s="234" t="s">
        <v>501</v>
      </c>
      <c r="H335" s="235">
        <v>1055</v>
      </c>
      <c r="I335" s="236"/>
      <c r="J335" s="237">
        <f>ROUND(I335*H335,2)</f>
        <v>0</v>
      </c>
      <c r="K335" s="238"/>
      <c r="L335" s="239"/>
      <c r="M335" s="240" t="s">
        <v>1</v>
      </c>
      <c r="N335" s="241" t="s">
        <v>45</v>
      </c>
      <c r="O335" s="78"/>
      <c r="P335" s="207">
        <f>O335*H335</f>
        <v>0</v>
      </c>
      <c r="Q335" s="207">
        <v>0</v>
      </c>
      <c r="R335" s="207">
        <f>Q335*H335</f>
        <v>0</v>
      </c>
      <c r="S335" s="207">
        <v>0</v>
      </c>
      <c r="T335" s="208">
        <f>S335*H335</f>
        <v>0</v>
      </c>
      <c r="U335" s="39"/>
      <c r="V335" s="39"/>
      <c r="W335" s="39"/>
      <c r="X335" s="39"/>
      <c r="Y335" s="39"/>
      <c r="Z335" s="39"/>
      <c r="AA335" s="39"/>
      <c r="AB335" s="39"/>
      <c r="AC335" s="39"/>
      <c r="AD335" s="39"/>
      <c r="AE335" s="39"/>
      <c r="AR335" s="209" t="s">
        <v>243</v>
      </c>
      <c r="AT335" s="209" t="s">
        <v>215</v>
      </c>
      <c r="AU335" s="209" t="s">
        <v>217</v>
      </c>
      <c r="AY335" s="20" t="s">
        <v>218</v>
      </c>
      <c r="BE335" s="210">
        <f>IF(N335="základní",J335,0)</f>
        <v>0</v>
      </c>
      <c r="BF335" s="210">
        <f>IF(N335="snížená",J335,0)</f>
        <v>0</v>
      </c>
      <c r="BG335" s="210">
        <f>IF(N335="zákl. přenesená",J335,0)</f>
        <v>0</v>
      </c>
      <c r="BH335" s="210">
        <f>IF(N335="sníž. přenesená",J335,0)</f>
        <v>0</v>
      </c>
      <c r="BI335" s="210">
        <f>IF(N335="nulová",J335,0)</f>
        <v>0</v>
      </c>
      <c r="BJ335" s="20" t="s">
        <v>88</v>
      </c>
      <c r="BK335" s="210">
        <f>ROUND(I335*H335,2)</f>
        <v>0</v>
      </c>
      <c r="BL335" s="20" t="s">
        <v>229</v>
      </c>
      <c r="BM335" s="209" t="s">
        <v>5716</v>
      </c>
    </row>
    <row r="336" s="2" customFormat="1">
      <c r="A336" s="39"/>
      <c r="B336" s="40"/>
      <c r="C336" s="39"/>
      <c r="D336" s="211" t="s">
        <v>230</v>
      </c>
      <c r="E336" s="39"/>
      <c r="F336" s="212" t="s">
        <v>5629</v>
      </c>
      <c r="G336" s="39"/>
      <c r="H336" s="39"/>
      <c r="I336" s="162"/>
      <c r="J336" s="39"/>
      <c r="K336" s="39"/>
      <c r="L336" s="40"/>
      <c r="M336" s="213"/>
      <c r="N336" s="214"/>
      <c r="O336" s="78"/>
      <c r="P336" s="78"/>
      <c r="Q336" s="78"/>
      <c r="R336" s="78"/>
      <c r="S336" s="78"/>
      <c r="T336" s="79"/>
      <c r="U336" s="39"/>
      <c r="V336" s="39"/>
      <c r="W336" s="39"/>
      <c r="X336" s="39"/>
      <c r="Y336" s="39"/>
      <c r="Z336" s="39"/>
      <c r="AA336" s="39"/>
      <c r="AB336" s="39"/>
      <c r="AC336" s="39"/>
      <c r="AD336" s="39"/>
      <c r="AE336" s="39"/>
      <c r="AT336" s="20" t="s">
        <v>230</v>
      </c>
      <c r="AU336" s="20" t="s">
        <v>217</v>
      </c>
    </row>
    <row r="337" s="2" customFormat="1" ht="16.5" customHeight="1">
      <c r="A337" s="39"/>
      <c r="B337" s="161"/>
      <c r="C337" s="231" t="s">
        <v>382</v>
      </c>
      <c r="D337" s="231" t="s">
        <v>215</v>
      </c>
      <c r="E337" s="232" t="s">
        <v>5717</v>
      </c>
      <c r="F337" s="233" t="s">
        <v>5695</v>
      </c>
      <c r="G337" s="234" t="s">
        <v>501</v>
      </c>
      <c r="H337" s="235">
        <v>960</v>
      </c>
      <c r="I337" s="236"/>
      <c r="J337" s="237">
        <f>ROUND(I337*H337,2)</f>
        <v>0</v>
      </c>
      <c r="K337" s="238"/>
      <c r="L337" s="239"/>
      <c r="M337" s="240" t="s">
        <v>1</v>
      </c>
      <c r="N337" s="241" t="s">
        <v>45</v>
      </c>
      <c r="O337" s="78"/>
      <c r="P337" s="207">
        <f>O337*H337</f>
        <v>0</v>
      </c>
      <c r="Q337" s="207">
        <v>0</v>
      </c>
      <c r="R337" s="207">
        <f>Q337*H337</f>
        <v>0</v>
      </c>
      <c r="S337" s="207">
        <v>0</v>
      </c>
      <c r="T337" s="208">
        <f>S337*H337</f>
        <v>0</v>
      </c>
      <c r="U337" s="39"/>
      <c r="V337" s="39"/>
      <c r="W337" s="39"/>
      <c r="X337" s="39"/>
      <c r="Y337" s="39"/>
      <c r="Z337" s="39"/>
      <c r="AA337" s="39"/>
      <c r="AB337" s="39"/>
      <c r="AC337" s="39"/>
      <c r="AD337" s="39"/>
      <c r="AE337" s="39"/>
      <c r="AR337" s="209" t="s">
        <v>243</v>
      </c>
      <c r="AT337" s="209" t="s">
        <v>215</v>
      </c>
      <c r="AU337" s="209" t="s">
        <v>217</v>
      </c>
      <c r="AY337" s="20" t="s">
        <v>218</v>
      </c>
      <c r="BE337" s="210">
        <f>IF(N337="základní",J337,0)</f>
        <v>0</v>
      </c>
      <c r="BF337" s="210">
        <f>IF(N337="snížená",J337,0)</f>
        <v>0</v>
      </c>
      <c r="BG337" s="210">
        <f>IF(N337="zákl. přenesená",J337,0)</f>
        <v>0</v>
      </c>
      <c r="BH337" s="210">
        <f>IF(N337="sníž. přenesená",J337,0)</f>
        <v>0</v>
      </c>
      <c r="BI337" s="210">
        <f>IF(N337="nulová",J337,0)</f>
        <v>0</v>
      </c>
      <c r="BJ337" s="20" t="s">
        <v>88</v>
      </c>
      <c r="BK337" s="210">
        <f>ROUND(I337*H337,2)</f>
        <v>0</v>
      </c>
      <c r="BL337" s="20" t="s">
        <v>229</v>
      </c>
      <c r="BM337" s="209" t="s">
        <v>5718</v>
      </c>
    </row>
    <row r="338" s="2" customFormat="1">
      <c r="A338" s="39"/>
      <c r="B338" s="40"/>
      <c r="C338" s="39"/>
      <c r="D338" s="211" t="s">
        <v>230</v>
      </c>
      <c r="E338" s="39"/>
      <c r="F338" s="212" t="s">
        <v>5697</v>
      </c>
      <c r="G338" s="39"/>
      <c r="H338" s="39"/>
      <c r="I338" s="162"/>
      <c r="J338" s="39"/>
      <c r="K338" s="39"/>
      <c r="L338" s="40"/>
      <c r="M338" s="213"/>
      <c r="N338" s="214"/>
      <c r="O338" s="78"/>
      <c r="P338" s="78"/>
      <c r="Q338" s="78"/>
      <c r="R338" s="78"/>
      <c r="S338" s="78"/>
      <c r="T338" s="79"/>
      <c r="U338" s="39"/>
      <c r="V338" s="39"/>
      <c r="W338" s="39"/>
      <c r="X338" s="39"/>
      <c r="Y338" s="39"/>
      <c r="Z338" s="39"/>
      <c r="AA338" s="39"/>
      <c r="AB338" s="39"/>
      <c r="AC338" s="39"/>
      <c r="AD338" s="39"/>
      <c r="AE338" s="39"/>
      <c r="AT338" s="20" t="s">
        <v>230</v>
      </c>
      <c r="AU338" s="20" t="s">
        <v>217</v>
      </c>
    </row>
    <row r="339" s="2" customFormat="1" ht="16.5" customHeight="1">
      <c r="A339" s="39"/>
      <c r="B339" s="161"/>
      <c r="C339" s="231" t="s">
        <v>1285</v>
      </c>
      <c r="D339" s="231" t="s">
        <v>215</v>
      </c>
      <c r="E339" s="232" t="s">
        <v>5719</v>
      </c>
      <c r="F339" s="233" t="s">
        <v>5720</v>
      </c>
      <c r="G339" s="234" t="s">
        <v>501</v>
      </c>
      <c r="H339" s="235">
        <v>488</v>
      </c>
      <c r="I339" s="236"/>
      <c r="J339" s="237">
        <f>ROUND(I339*H339,2)</f>
        <v>0</v>
      </c>
      <c r="K339" s="238"/>
      <c r="L339" s="239"/>
      <c r="M339" s="240" t="s">
        <v>1</v>
      </c>
      <c r="N339" s="241" t="s">
        <v>45</v>
      </c>
      <c r="O339" s="78"/>
      <c r="P339" s="207">
        <f>O339*H339</f>
        <v>0</v>
      </c>
      <c r="Q339" s="207">
        <v>0</v>
      </c>
      <c r="R339" s="207">
        <f>Q339*H339</f>
        <v>0</v>
      </c>
      <c r="S339" s="207">
        <v>0</v>
      </c>
      <c r="T339" s="208">
        <f>S339*H339</f>
        <v>0</v>
      </c>
      <c r="U339" s="39"/>
      <c r="V339" s="39"/>
      <c r="W339" s="39"/>
      <c r="X339" s="39"/>
      <c r="Y339" s="39"/>
      <c r="Z339" s="39"/>
      <c r="AA339" s="39"/>
      <c r="AB339" s="39"/>
      <c r="AC339" s="39"/>
      <c r="AD339" s="39"/>
      <c r="AE339" s="39"/>
      <c r="AR339" s="209" t="s">
        <v>243</v>
      </c>
      <c r="AT339" s="209" t="s">
        <v>215</v>
      </c>
      <c r="AU339" s="209" t="s">
        <v>217</v>
      </c>
      <c r="AY339" s="20" t="s">
        <v>218</v>
      </c>
      <c r="BE339" s="210">
        <f>IF(N339="základní",J339,0)</f>
        <v>0</v>
      </c>
      <c r="BF339" s="210">
        <f>IF(N339="snížená",J339,0)</f>
        <v>0</v>
      </c>
      <c r="BG339" s="210">
        <f>IF(N339="zákl. přenesená",J339,0)</f>
        <v>0</v>
      </c>
      <c r="BH339" s="210">
        <f>IF(N339="sníž. přenesená",J339,0)</f>
        <v>0</v>
      </c>
      <c r="BI339" s="210">
        <f>IF(N339="nulová",J339,0)</f>
        <v>0</v>
      </c>
      <c r="BJ339" s="20" t="s">
        <v>88</v>
      </c>
      <c r="BK339" s="210">
        <f>ROUND(I339*H339,2)</f>
        <v>0</v>
      </c>
      <c r="BL339" s="20" t="s">
        <v>229</v>
      </c>
      <c r="BM339" s="209" t="s">
        <v>5721</v>
      </c>
    </row>
    <row r="340" s="2" customFormat="1">
      <c r="A340" s="39"/>
      <c r="B340" s="40"/>
      <c r="C340" s="39"/>
      <c r="D340" s="211" t="s">
        <v>230</v>
      </c>
      <c r="E340" s="39"/>
      <c r="F340" s="212" t="s">
        <v>5701</v>
      </c>
      <c r="G340" s="39"/>
      <c r="H340" s="39"/>
      <c r="I340" s="162"/>
      <c r="J340" s="39"/>
      <c r="K340" s="39"/>
      <c r="L340" s="40"/>
      <c r="M340" s="213"/>
      <c r="N340" s="214"/>
      <c r="O340" s="78"/>
      <c r="P340" s="78"/>
      <c r="Q340" s="78"/>
      <c r="R340" s="78"/>
      <c r="S340" s="78"/>
      <c r="T340" s="79"/>
      <c r="U340" s="39"/>
      <c r="V340" s="39"/>
      <c r="W340" s="39"/>
      <c r="X340" s="39"/>
      <c r="Y340" s="39"/>
      <c r="Z340" s="39"/>
      <c r="AA340" s="39"/>
      <c r="AB340" s="39"/>
      <c r="AC340" s="39"/>
      <c r="AD340" s="39"/>
      <c r="AE340" s="39"/>
      <c r="AT340" s="20" t="s">
        <v>230</v>
      </c>
      <c r="AU340" s="20" t="s">
        <v>217</v>
      </c>
    </row>
    <row r="341" s="2" customFormat="1" ht="16.5" customHeight="1">
      <c r="A341" s="39"/>
      <c r="B341" s="161"/>
      <c r="C341" s="231" t="s">
        <v>386</v>
      </c>
      <c r="D341" s="231" t="s">
        <v>215</v>
      </c>
      <c r="E341" s="232" t="s">
        <v>5722</v>
      </c>
      <c r="F341" s="233" t="s">
        <v>5662</v>
      </c>
      <c r="G341" s="234" t="s">
        <v>501</v>
      </c>
      <c r="H341" s="235">
        <v>6.8399999999999999</v>
      </c>
      <c r="I341" s="236"/>
      <c r="J341" s="237">
        <f>ROUND(I341*H341,2)</f>
        <v>0</v>
      </c>
      <c r="K341" s="238"/>
      <c r="L341" s="239"/>
      <c r="M341" s="240" t="s">
        <v>1</v>
      </c>
      <c r="N341" s="241" t="s">
        <v>45</v>
      </c>
      <c r="O341" s="78"/>
      <c r="P341" s="207">
        <f>O341*H341</f>
        <v>0</v>
      </c>
      <c r="Q341" s="207">
        <v>0</v>
      </c>
      <c r="R341" s="207">
        <f>Q341*H341</f>
        <v>0</v>
      </c>
      <c r="S341" s="207">
        <v>0</v>
      </c>
      <c r="T341" s="208">
        <f>S341*H341</f>
        <v>0</v>
      </c>
      <c r="U341" s="39"/>
      <c r="V341" s="39"/>
      <c r="W341" s="39"/>
      <c r="X341" s="39"/>
      <c r="Y341" s="39"/>
      <c r="Z341" s="39"/>
      <c r="AA341" s="39"/>
      <c r="AB341" s="39"/>
      <c r="AC341" s="39"/>
      <c r="AD341" s="39"/>
      <c r="AE341" s="39"/>
      <c r="AR341" s="209" t="s">
        <v>243</v>
      </c>
      <c r="AT341" s="209" t="s">
        <v>215</v>
      </c>
      <c r="AU341" s="209" t="s">
        <v>217</v>
      </c>
      <c r="AY341" s="20" t="s">
        <v>218</v>
      </c>
      <c r="BE341" s="210">
        <f>IF(N341="základní",J341,0)</f>
        <v>0</v>
      </c>
      <c r="BF341" s="210">
        <f>IF(N341="snížená",J341,0)</f>
        <v>0</v>
      </c>
      <c r="BG341" s="210">
        <f>IF(N341="zákl. přenesená",J341,0)</f>
        <v>0</v>
      </c>
      <c r="BH341" s="210">
        <f>IF(N341="sníž. přenesená",J341,0)</f>
        <v>0</v>
      </c>
      <c r="BI341" s="210">
        <f>IF(N341="nulová",J341,0)</f>
        <v>0</v>
      </c>
      <c r="BJ341" s="20" t="s">
        <v>88</v>
      </c>
      <c r="BK341" s="210">
        <f>ROUND(I341*H341,2)</f>
        <v>0</v>
      </c>
      <c r="BL341" s="20" t="s">
        <v>229</v>
      </c>
      <c r="BM341" s="209" t="s">
        <v>5723</v>
      </c>
    </row>
    <row r="342" s="2" customFormat="1">
      <c r="A342" s="39"/>
      <c r="B342" s="40"/>
      <c r="C342" s="39"/>
      <c r="D342" s="211" t="s">
        <v>230</v>
      </c>
      <c r="E342" s="39"/>
      <c r="F342" s="212" t="s">
        <v>5664</v>
      </c>
      <c r="G342" s="39"/>
      <c r="H342" s="39"/>
      <c r="I342" s="162"/>
      <c r="J342" s="39"/>
      <c r="K342" s="39"/>
      <c r="L342" s="40"/>
      <c r="M342" s="213"/>
      <c r="N342" s="214"/>
      <c r="O342" s="78"/>
      <c r="P342" s="78"/>
      <c r="Q342" s="78"/>
      <c r="R342" s="78"/>
      <c r="S342" s="78"/>
      <c r="T342" s="79"/>
      <c r="U342" s="39"/>
      <c r="V342" s="39"/>
      <c r="W342" s="39"/>
      <c r="X342" s="39"/>
      <c r="Y342" s="39"/>
      <c r="Z342" s="39"/>
      <c r="AA342" s="39"/>
      <c r="AB342" s="39"/>
      <c r="AC342" s="39"/>
      <c r="AD342" s="39"/>
      <c r="AE342" s="39"/>
      <c r="AT342" s="20" t="s">
        <v>230</v>
      </c>
      <c r="AU342" s="20" t="s">
        <v>217</v>
      </c>
    </row>
    <row r="343" s="2" customFormat="1" ht="21.75" customHeight="1">
      <c r="A343" s="39"/>
      <c r="B343" s="161"/>
      <c r="C343" s="231" t="s">
        <v>1306</v>
      </c>
      <c r="D343" s="231" t="s">
        <v>215</v>
      </c>
      <c r="E343" s="232" t="s">
        <v>5724</v>
      </c>
      <c r="F343" s="233" t="s">
        <v>5666</v>
      </c>
      <c r="G343" s="234" t="s">
        <v>501</v>
      </c>
      <c r="H343" s="235">
        <v>50</v>
      </c>
      <c r="I343" s="236"/>
      <c r="J343" s="237">
        <f>ROUND(I343*H343,2)</f>
        <v>0</v>
      </c>
      <c r="K343" s="238"/>
      <c r="L343" s="239"/>
      <c r="M343" s="240" t="s">
        <v>1</v>
      </c>
      <c r="N343" s="241" t="s">
        <v>45</v>
      </c>
      <c r="O343" s="78"/>
      <c r="P343" s="207">
        <f>O343*H343</f>
        <v>0</v>
      </c>
      <c r="Q343" s="207">
        <v>0</v>
      </c>
      <c r="R343" s="207">
        <f>Q343*H343</f>
        <v>0</v>
      </c>
      <c r="S343" s="207">
        <v>0</v>
      </c>
      <c r="T343" s="208">
        <f>S343*H343</f>
        <v>0</v>
      </c>
      <c r="U343" s="39"/>
      <c r="V343" s="39"/>
      <c r="W343" s="39"/>
      <c r="X343" s="39"/>
      <c r="Y343" s="39"/>
      <c r="Z343" s="39"/>
      <c r="AA343" s="39"/>
      <c r="AB343" s="39"/>
      <c r="AC343" s="39"/>
      <c r="AD343" s="39"/>
      <c r="AE343" s="39"/>
      <c r="AR343" s="209" t="s">
        <v>243</v>
      </c>
      <c r="AT343" s="209" t="s">
        <v>215</v>
      </c>
      <c r="AU343" s="209" t="s">
        <v>217</v>
      </c>
      <c r="AY343" s="20" t="s">
        <v>218</v>
      </c>
      <c r="BE343" s="210">
        <f>IF(N343="základní",J343,0)</f>
        <v>0</v>
      </c>
      <c r="BF343" s="210">
        <f>IF(N343="snížená",J343,0)</f>
        <v>0</v>
      </c>
      <c r="BG343" s="210">
        <f>IF(N343="zákl. přenesená",J343,0)</f>
        <v>0</v>
      </c>
      <c r="BH343" s="210">
        <f>IF(N343="sníž. přenesená",J343,0)</f>
        <v>0</v>
      </c>
      <c r="BI343" s="210">
        <f>IF(N343="nulová",J343,0)</f>
        <v>0</v>
      </c>
      <c r="BJ343" s="20" t="s">
        <v>88</v>
      </c>
      <c r="BK343" s="210">
        <f>ROUND(I343*H343,2)</f>
        <v>0</v>
      </c>
      <c r="BL343" s="20" t="s">
        <v>229</v>
      </c>
      <c r="BM343" s="209" t="s">
        <v>5725</v>
      </c>
    </row>
    <row r="344" s="2" customFormat="1">
      <c r="A344" s="39"/>
      <c r="B344" s="40"/>
      <c r="C344" s="39"/>
      <c r="D344" s="211" t="s">
        <v>230</v>
      </c>
      <c r="E344" s="39"/>
      <c r="F344" s="212" t="s">
        <v>5668</v>
      </c>
      <c r="G344" s="39"/>
      <c r="H344" s="39"/>
      <c r="I344" s="162"/>
      <c r="J344" s="39"/>
      <c r="K344" s="39"/>
      <c r="L344" s="40"/>
      <c r="M344" s="213"/>
      <c r="N344" s="214"/>
      <c r="O344" s="78"/>
      <c r="P344" s="78"/>
      <c r="Q344" s="78"/>
      <c r="R344" s="78"/>
      <c r="S344" s="78"/>
      <c r="T344" s="79"/>
      <c r="U344" s="39"/>
      <c r="V344" s="39"/>
      <c r="W344" s="39"/>
      <c r="X344" s="39"/>
      <c r="Y344" s="39"/>
      <c r="Z344" s="39"/>
      <c r="AA344" s="39"/>
      <c r="AB344" s="39"/>
      <c r="AC344" s="39"/>
      <c r="AD344" s="39"/>
      <c r="AE344" s="39"/>
      <c r="AT344" s="20" t="s">
        <v>230</v>
      </c>
      <c r="AU344" s="20" t="s">
        <v>217</v>
      </c>
    </row>
    <row r="345" s="2" customFormat="1" ht="24.15" customHeight="1">
      <c r="A345" s="39"/>
      <c r="B345" s="161"/>
      <c r="C345" s="231" t="s">
        <v>389</v>
      </c>
      <c r="D345" s="231" t="s">
        <v>215</v>
      </c>
      <c r="E345" s="232" t="s">
        <v>5726</v>
      </c>
      <c r="F345" s="233" t="s">
        <v>5707</v>
      </c>
      <c r="G345" s="234" t="s">
        <v>501</v>
      </c>
      <c r="H345" s="235">
        <v>80</v>
      </c>
      <c r="I345" s="236"/>
      <c r="J345" s="237">
        <f>ROUND(I345*H345,2)</f>
        <v>0</v>
      </c>
      <c r="K345" s="238"/>
      <c r="L345" s="239"/>
      <c r="M345" s="240" t="s">
        <v>1</v>
      </c>
      <c r="N345" s="241" t="s">
        <v>45</v>
      </c>
      <c r="O345" s="78"/>
      <c r="P345" s="207">
        <f>O345*H345</f>
        <v>0</v>
      </c>
      <c r="Q345" s="207">
        <v>0</v>
      </c>
      <c r="R345" s="207">
        <f>Q345*H345</f>
        <v>0</v>
      </c>
      <c r="S345" s="207">
        <v>0</v>
      </c>
      <c r="T345" s="208">
        <f>S345*H345</f>
        <v>0</v>
      </c>
      <c r="U345" s="39"/>
      <c r="V345" s="39"/>
      <c r="W345" s="39"/>
      <c r="X345" s="39"/>
      <c r="Y345" s="39"/>
      <c r="Z345" s="39"/>
      <c r="AA345" s="39"/>
      <c r="AB345" s="39"/>
      <c r="AC345" s="39"/>
      <c r="AD345" s="39"/>
      <c r="AE345" s="39"/>
      <c r="AR345" s="209" t="s">
        <v>243</v>
      </c>
      <c r="AT345" s="209" t="s">
        <v>215</v>
      </c>
      <c r="AU345" s="209" t="s">
        <v>217</v>
      </c>
      <c r="AY345" s="20" t="s">
        <v>218</v>
      </c>
      <c r="BE345" s="210">
        <f>IF(N345="základní",J345,0)</f>
        <v>0</v>
      </c>
      <c r="BF345" s="210">
        <f>IF(N345="snížená",J345,0)</f>
        <v>0</v>
      </c>
      <c r="BG345" s="210">
        <f>IF(N345="zákl. přenesená",J345,0)</f>
        <v>0</v>
      </c>
      <c r="BH345" s="210">
        <f>IF(N345="sníž. přenesená",J345,0)</f>
        <v>0</v>
      </c>
      <c r="BI345" s="210">
        <f>IF(N345="nulová",J345,0)</f>
        <v>0</v>
      </c>
      <c r="BJ345" s="20" t="s">
        <v>88</v>
      </c>
      <c r="BK345" s="210">
        <f>ROUND(I345*H345,2)</f>
        <v>0</v>
      </c>
      <c r="BL345" s="20" t="s">
        <v>229</v>
      </c>
      <c r="BM345" s="209" t="s">
        <v>5727</v>
      </c>
    </row>
    <row r="346" s="2" customFormat="1">
      <c r="A346" s="39"/>
      <c r="B346" s="40"/>
      <c r="C346" s="39"/>
      <c r="D346" s="211" t="s">
        <v>230</v>
      </c>
      <c r="E346" s="39"/>
      <c r="F346" s="212" t="s">
        <v>5709</v>
      </c>
      <c r="G346" s="39"/>
      <c r="H346" s="39"/>
      <c r="I346" s="162"/>
      <c r="J346" s="39"/>
      <c r="K346" s="39"/>
      <c r="L346" s="40"/>
      <c r="M346" s="213"/>
      <c r="N346" s="214"/>
      <c r="O346" s="78"/>
      <c r="P346" s="78"/>
      <c r="Q346" s="78"/>
      <c r="R346" s="78"/>
      <c r="S346" s="78"/>
      <c r="T346" s="79"/>
      <c r="U346" s="39"/>
      <c r="V346" s="39"/>
      <c r="W346" s="39"/>
      <c r="X346" s="39"/>
      <c r="Y346" s="39"/>
      <c r="Z346" s="39"/>
      <c r="AA346" s="39"/>
      <c r="AB346" s="39"/>
      <c r="AC346" s="39"/>
      <c r="AD346" s="39"/>
      <c r="AE346" s="39"/>
      <c r="AT346" s="20" t="s">
        <v>230</v>
      </c>
      <c r="AU346" s="20" t="s">
        <v>217</v>
      </c>
    </row>
    <row r="347" s="2" customFormat="1" ht="24.15" customHeight="1">
      <c r="A347" s="39"/>
      <c r="B347" s="161"/>
      <c r="C347" s="231" t="s">
        <v>1316</v>
      </c>
      <c r="D347" s="231" t="s">
        <v>215</v>
      </c>
      <c r="E347" s="232" t="s">
        <v>5728</v>
      </c>
      <c r="F347" s="233" t="s">
        <v>5711</v>
      </c>
      <c r="G347" s="234" t="s">
        <v>501</v>
      </c>
      <c r="H347" s="235">
        <v>50</v>
      </c>
      <c r="I347" s="236"/>
      <c r="J347" s="237">
        <f>ROUND(I347*H347,2)</f>
        <v>0</v>
      </c>
      <c r="K347" s="238"/>
      <c r="L347" s="239"/>
      <c r="M347" s="240" t="s">
        <v>1</v>
      </c>
      <c r="N347" s="241" t="s">
        <v>45</v>
      </c>
      <c r="O347" s="78"/>
      <c r="P347" s="207">
        <f>O347*H347</f>
        <v>0</v>
      </c>
      <c r="Q347" s="207">
        <v>0</v>
      </c>
      <c r="R347" s="207">
        <f>Q347*H347</f>
        <v>0</v>
      </c>
      <c r="S347" s="207">
        <v>0</v>
      </c>
      <c r="T347" s="208">
        <f>S347*H347</f>
        <v>0</v>
      </c>
      <c r="U347" s="39"/>
      <c r="V347" s="39"/>
      <c r="W347" s="39"/>
      <c r="X347" s="39"/>
      <c r="Y347" s="39"/>
      <c r="Z347" s="39"/>
      <c r="AA347" s="39"/>
      <c r="AB347" s="39"/>
      <c r="AC347" s="39"/>
      <c r="AD347" s="39"/>
      <c r="AE347" s="39"/>
      <c r="AR347" s="209" t="s">
        <v>243</v>
      </c>
      <c r="AT347" s="209" t="s">
        <v>215</v>
      </c>
      <c r="AU347" s="209" t="s">
        <v>217</v>
      </c>
      <c r="AY347" s="20" t="s">
        <v>218</v>
      </c>
      <c r="BE347" s="210">
        <f>IF(N347="základní",J347,0)</f>
        <v>0</v>
      </c>
      <c r="BF347" s="210">
        <f>IF(N347="snížená",J347,0)</f>
        <v>0</v>
      </c>
      <c r="BG347" s="210">
        <f>IF(N347="zákl. přenesená",J347,0)</f>
        <v>0</v>
      </c>
      <c r="BH347" s="210">
        <f>IF(N347="sníž. přenesená",J347,0)</f>
        <v>0</v>
      </c>
      <c r="BI347" s="210">
        <f>IF(N347="nulová",J347,0)</f>
        <v>0</v>
      </c>
      <c r="BJ347" s="20" t="s">
        <v>88</v>
      </c>
      <c r="BK347" s="210">
        <f>ROUND(I347*H347,2)</f>
        <v>0</v>
      </c>
      <c r="BL347" s="20" t="s">
        <v>229</v>
      </c>
      <c r="BM347" s="209" t="s">
        <v>5729</v>
      </c>
    </row>
    <row r="348" s="2" customFormat="1">
      <c r="A348" s="39"/>
      <c r="B348" s="40"/>
      <c r="C348" s="39"/>
      <c r="D348" s="211" t="s">
        <v>230</v>
      </c>
      <c r="E348" s="39"/>
      <c r="F348" s="212" t="s">
        <v>5668</v>
      </c>
      <c r="G348" s="39"/>
      <c r="H348" s="39"/>
      <c r="I348" s="162"/>
      <c r="J348" s="39"/>
      <c r="K348" s="39"/>
      <c r="L348" s="40"/>
      <c r="M348" s="213"/>
      <c r="N348" s="214"/>
      <c r="O348" s="78"/>
      <c r="P348" s="78"/>
      <c r="Q348" s="78"/>
      <c r="R348" s="78"/>
      <c r="S348" s="78"/>
      <c r="T348" s="79"/>
      <c r="U348" s="39"/>
      <c r="V348" s="39"/>
      <c r="W348" s="39"/>
      <c r="X348" s="39"/>
      <c r="Y348" s="39"/>
      <c r="Z348" s="39"/>
      <c r="AA348" s="39"/>
      <c r="AB348" s="39"/>
      <c r="AC348" s="39"/>
      <c r="AD348" s="39"/>
      <c r="AE348" s="39"/>
      <c r="AT348" s="20" t="s">
        <v>230</v>
      </c>
      <c r="AU348" s="20" t="s">
        <v>217</v>
      </c>
    </row>
    <row r="349" s="12" customFormat="1" ht="20.88" customHeight="1">
      <c r="A349" s="12"/>
      <c r="B349" s="184"/>
      <c r="C349" s="12"/>
      <c r="D349" s="185" t="s">
        <v>79</v>
      </c>
      <c r="E349" s="195" t="s">
        <v>5730</v>
      </c>
      <c r="F349" s="195" t="s">
        <v>5731</v>
      </c>
      <c r="G349" s="12"/>
      <c r="H349" s="12"/>
      <c r="I349" s="187"/>
      <c r="J349" s="196">
        <f>BK349</f>
        <v>0</v>
      </c>
      <c r="K349" s="12"/>
      <c r="L349" s="184"/>
      <c r="M349" s="189"/>
      <c r="N349" s="190"/>
      <c r="O349" s="190"/>
      <c r="P349" s="191">
        <f>SUM(P350:P365)</f>
        <v>0</v>
      </c>
      <c r="Q349" s="190"/>
      <c r="R349" s="191">
        <f>SUM(R350:R365)</f>
        <v>0</v>
      </c>
      <c r="S349" s="190"/>
      <c r="T349" s="192">
        <f>SUM(T350:T365)</f>
        <v>0</v>
      </c>
      <c r="U349" s="12"/>
      <c r="V349" s="12"/>
      <c r="W349" s="12"/>
      <c r="X349" s="12"/>
      <c r="Y349" s="12"/>
      <c r="Z349" s="12"/>
      <c r="AA349" s="12"/>
      <c r="AB349" s="12"/>
      <c r="AC349" s="12"/>
      <c r="AD349" s="12"/>
      <c r="AE349" s="12"/>
      <c r="AR349" s="185" t="s">
        <v>88</v>
      </c>
      <c r="AT349" s="193" t="s">
        <v>79</v>
      </c>
      <c r="AU349" s="193" t="s">
        <v>90</v>
      </c>
      <c r="AY349" s="185" t="s">
        <v>218</v>
      </c>
      <c r="BK349" s="194">
        <f>SUM(BK350:BK365)</f>
        <v>0</v>
      </c>
    </row>
    <row r="350" s="2" customFormat="1" ht="16.5" customHeight="1">
      <c r="A350" s="39"/>
      <c r="B350" s="161"/>
      <c r="C350" s="231" t="s">
        <v>393</v>
      </c>
      <c r="D350" s="231" t="s">
        <v>215</v>
      </c>
      <c r="E350" s="232" t="s">
        <v>5732</v>
      </c>
      <c r="F350" s="233" t="s">
        <v>5627</v>
      </c>
      <c r="G350" s="234" t="s">
        <v>501</v>
      </c>
      <c r="H350" s="235">
        <v>1055</v>
      </c>
      <c r="I350" s="236"/>
      <c r="J350" s="237">
        <f>ROUND(I350*H350,2)</f>
        <v>0</v>
      </c>
      <c r="K350" s="238"/>
      <c r="L350" s="239"/>
      <c r="M350" s="240" t="s">
        <v>1</v>
      </c>
      <c r="N350" s="241" t="s">
        <v>45</v>
      </c>
      <c r="O350" s="78"/>
      <c r="P350" s="207">
        <f>O350*H350</f>
        <v>0</v>
      </c>
      <c r="Q350" s="207">
        <v>0</v>
      </c>
      <c r="R350" s="207">
        <f>Q350*H350</f>
        <v>0</v>
      </c>
      <c r="S350" s="207">
        <v>0</v>
      </c>
      <c r="T350" s="208">
        <f>S350*H350</f>
        <v>0</v>
      </c>
      <c r="U350" s="39"/>
      <c r="V350" s="39"/>
      <c r="W350" s="39"/>
      <c r="X350" s="39"/>
      <c r="Y350" s="39"/>
      <c r="Z350" s="39"/>
      <c r="AA350" s="39"/>
      <c r="AB350" s="39"/>
      <c r="AC350" s="39"/>
      <c r="AD350" s="39"/>
      <c r="AE350" s="39"/>
      <c r="AR350" s="209" t="s">
        <v>243</v>
      </c>
      <c r="AT350" s="209" t="s">
        <v>215</v>
      </c>
      <c r="AU350" s="209" t="s">
        <v>217</v>
      </c>
      <c r="AY350" s="20" t="s">
        <v>218</v>
      </c>
      <c r="BE350" s="210">
        <f>IF(N350="základní",J350,0)</f>
        <v>0</v>
      </c>
      <c r="BF350" s="210">
        <f>IF(N350="snížená",J350,0)</f>
        <v>0</v>
      </c>
      <c r="BG350" s="210">
        <f>IF(N350="zákl. přenesená",J350,0)</f>
        <v>0</v>
      </c>
      <c r="BH350" s="210">
        <f>IF(N350="sníž. přenesená",J350,0)</f>
        <v>0</v>
      </c>
      <c r="BI350" s="210">
        <f>IF(N350="nulová",J350,0)</f>
        <v>0</v>
      </c>
      <c r="BJ350" s="20" t="s">
        <v>88</v>
      </c>
      <c r="BK350" s="210">
        <f>ROUND(I350*H350,2)</f>
        <v>0</v>
      </c>
      <c r="BL350" s="20" t="s">
        <v>229</v>
      </c>
      <c r="BM350" s="209" t="s">
        <v>5733</v>
      </c>
    </row>
    <row r="351" s="2" customFormat="1">
      <c r="A351" s="39"/>
      <c r="B351" s="40"/>
      <c r="C351" s="39"/>
      <c r="D351" s="211" t="s">
        <v>230</v>
      </c>
      <c r="E351" s="39"/>
      <c r="F351" s="212" t="s">
        <v>5629</v>
      </c>
      <c r="G351" s="39"/>
      <c r="H351" s="39"/>
      <c r="I351" s="162"/>
      <c r="J351" s="39"/>
      <c r="K351" s="39"/>
      <c r="L351" s="40"/>
      <c r="M351" s="213"/>
      <c r="N351" s="214"/>
      <c r="O351" s="78"/>
      <c r="P351" s="78"/>
      <c r="Q351" s="78"/>
      <c r="R351" s="78"/>
      <c r="S351" s="78"/>
      <c r="T351" s="79"/>
      <c r="U351" s="39"/>
      <c r="V351" s="39"/>
      <c r="W351" s="39"/>
      <c r="X351" s="39"/>
      <c r="Y351" s="39"/>
      <c r="Z351" s="39"/>
      <c r="AA351" s="39"/>
      <c r="AB351" s="39"/>
      <c r="AC351" s="39"/>
      <c r="AD351" s="39"/>
      <c r="AE351" s="39"/>
      <c r="AT351" s="20" t="s">
        <v>230</v>
      </c>
      <c r="AU351" s="20" t="s">
        <v>217</v>
      </c>
    </row>
    <row r="352" s="2" customFormat="1" ht="16.5" customHeight="1">
      <c r="A352" s="39"/>
      <c r="B352" s="161"/>
      <c r="C352" s="231" t="s">
        <v>1325</v>
      </c>
      <c r="D352" s="231" t="s">
        <v>215</v>
      </c>
      <c r="E352" s="232" t="s">
        <v>5734</v>
      </c>
      <c r="F352" s="233" t="s">
        <v>5691</v>
      </c>
      <c r="G352" s="234" t="s">
        <v>501</v>
      </c>
      <c r="H352" s="235">
        <v>444</v>
      </c>
      <c r="I352" s="236"/>
      <c r="J352" s="237">
        <f>ROUND(I352*H352,2)</f>
        <v>0</v>
      </c>
      <c r="K352" s="238"/>
      <c r="L352" s="239"/>
      <c r="M352" s="240" t="s">
        <v>1</v>
      </c>
      <c r="N352" s="241" t="s">
        <v>45</v>
      </c>
      <c r="O352" s="78"/>
      <c r="P352" s="207">
        <f>O352*H352</f>
        <v>0</v>
      </c>
      <c r="Q352" s="207">
        <v>0</v>
      </c>
      <c r="R352" s="207">
        <f>Q352*H352</f>
        <v>0</v>
      </c>
      <c r="S352" s="207">
        <v>0</v>
      </c>
      <c r="T352" s="208">
        <f>S352*H352</f>
        <v>0</v>
      </c>
      <c r="U352" s="39"/>
      <c r="V352" s="39"/>
      <c r="W352" s="39"/>
      <c r="X352" s="39"/>
      <c r="Y352" s="39"/>
      <c r="Z352" s="39"/>
      <c r="AA352" s="39"/>
      <c r="AB352" s="39"/>
      <c r="AC352" s="39"/>
      <c r="AD352" s="39"/>
      <c r="AE352" s="39"/>
      <c r="AR352" s="209" t="s">
        <v>243</v>
      </c>
      <c r="AT352" s="209" t="s">
        <v>215</v>
      </c>
      <c r="AU352" s="209" t="s">
        <v>217</v>
      </c>
      <c r="AY352" s="20" t="s">
        <v>218</v>
      </c>
      <c r="BE352" s="210">
        <f>IF(N352="základní",J352,0)</f>
        <v>0</v>
      </c>
      <c r="BF352" s="210">
        <f>IF(N352="snížená",J352,0)</f>
        <v>0</v>
      </c>
      <c r="BG352" s="210">
        <f>IF(N352="zákl. přenesená",J352,0)</f>
        <v>0</v>
      </c>
      <c r="BH352" s="210">
        <f>IF(N352="sníž. přenesená",J352,0)</f>
        <v>0</v>
      </c>
      <c r="BI352" s="210">
        <f>IF(N352="nulová",J352,0)</f>
        <v>0</v>
      </c>
      <c r="BJ352" s="20" t="s">
        <v>88</v>
      </c>
      <c r="BK352" s="210">
        <f>ROUND(I352*H352,2)</f>
        <v>0</v>
      </c>
      <c r="BL352" s="20" t="s">
        <v>229</v>
      </c>
      <c r="BM352" s="209" t="s">
        <v>5735</v>
      </c>
    </row>
    <row r="353" s="2" customFormat="1">
      <c r="A353" s="39"/>
      <c r="B353" s="40"/>
      <c r="C353" s="39"/>
      <c r="D353" s="211" t="s">
        <v>230</v>
      </c>
      <c r="E353" s="39"/>
      <c r="F353" s="212" t="s">
        <v>5693</v>
      </c>
      <c r="G353" s="39"/>
      <c r="H353" s="39"/>
      <c r="I353" s="162"/>
      <c r="J353" s="39"/>
      <c r="K353" s="39"/>
      <c r="L353" s="40"/>
      <c r="M353" s="213"/>
      <c r="N353" s="214"/>
      <c r="O353" s="78"/>
      <c r="P353" s="78"/>
      <c r="Q353" s="78"/>
      <c r="R353" s="78"/>
      <c r="S353" s="78"/>
      <c r="T353" s="79"/>
      <c r="U353" s="39"/>
      <c r="V353" s="39"/>
      <c r="W353" s="39"/>
      <c r="X353" s="39"/>
      <c r="Y353" s="39"/>
      <c r="Z353" s="39"/>
      <c r="AA353" s="39"/>
      <c r="AB353" s="39"/>
      <c r="AC353" s="39"/>
      <c r="AD353" s="39"/>
      <c r="AE353" s="39"/>
      <c r="AT353" s="20" t="s">
        <v>230</v>
      </c>
      <c r="AU353" s="20" t="s">
        <v>217</v>
      </c>
    </row>
    <row r="354" s="2" customFormat="1" ht="16.5" customHeight="1">
      <c r="A354" s="39"/>
      <c r="B354" s="161"/>
      <c r="C354" s="231" t="s">
        <v>396</v>
      </c>
      <c r="D354" s="231" t="s">
        <v>215</v>
      </c>
      <c r="E354" s="232" t="s">
        <v>5736</v>
      </c>
      <c r="F354" s="233" t="s">
        <v>5695</v>
      </c>
      <c r="G354" s="234" t="s">
        <v>501</v>
      </c>
      <c r="H354" s="235">
        <v>960</v>
      </c>
      <c r="I354" s="236"/>
      <c r="J354" s="237">
        <f>ROUND(I354*H354,2)</f>
        <v>0</v>
      </c>
      <c r="K354" s="238"/>
      <c r="L354" s="239"/>
      <c r="M354" s="240" t="s">
        <v>1</v>
      </c>
      <c r="N354" s="241" t="s">
        <v>45</v>
      </c>
      <c r="O354" s="78"/>
      <c r="P354" s="207">
        <f>O354*H354</f>
        <v>0</v>
      </c>
      <c r="Q354" s="207">
        <v>0</v>
      </c>
      <c r="R354" s="207">
        <f>Q354*H354</f>
        <v>0</v>
      </c>
      <c r="S354" s="207">
        <v>0</v>
      </c>
      <c r="T354" s="208">
        <f>S354*H354</f>
        <v>0</v>
      </c>
      <c r="U354" s="39"/>
      <c r="V354" s="39"/>
      <c r="W354" s="39"/>
      <c r="X354" s="39"/>
      <c r="Y354" s="39"/>
      <c r="Z354" s="39"/>
      <c r="AA354" s="39"/>
      <c r="AB354" s="39"/>
      <c r="AC354" s="39"/>
      <c r="AD354" s="39"/>
      <c r="AE354" s="39"/>
      <c r="AR354" s="209" t="s">
        <v>243</v>
      </c>
      <c r="AT354" s="209" t="s">
        <v>215</v>
      </c>
      <c r="AU354" s="209" t="s">
        <v>217</v>
      </c>
      <c r="AY354" s="20" t="s">
        <v>218</v>
      </c>
      <c r="BE354" s="210">
        <f>IF(N354="základní",J354,0)</f>
        <v>0</v>
      </c>
      <c r="BF354" s="210">
        <f>IF(N354="snížená",J354,0)</f>
        <v>0</v>
      </c>
      <c r="BG354" s="210">
        <f>IF(N354="zákl. přenesená",J354,0)</f>
        <v>0</v>
      </c>
      <c r="BH354" s="210">
        <f>IF(N354="sníž. přenesená",J354,0)</f>
        <v>0</v>
      </c>
      <c r="BI354" s="210">
        <f>IF(N354="nulová",J354,0)</f>
        <v>0</v>
      </c>
      <c r="BJ354" s="20" t="s">
        <v>88</v>
      </c>
      <c r="BK354" s="210">
        <f>ROUND(I354*H354,2)</f>
        <v>0</v>
      </c>
      <c r="BL354" s="20" t="s">
        <v>229</v>
      </c>
      <c r="BM354" s="209" t="s">
        <v>5737</v>
      </c>
    </row>
    <row r="355" s="2" customFormat="1">
      <c r="A355" s="39"/>
      <c r="B355" s="40"/>
      <c r="C355" s="39"/>
      <c r="D355" s="211" t="s">
        <v>230</v>
      </c>
      <c r="E355" s="39"/>
      <c r="F355" s="212" t="s">
        <v>5697</v>
      </c>
      <c r="G355" s="39"/>
      <c r="H355" s="39"/>
      <c r="I355" s="162"/>
      <c r="J355" s="39"/>
      <c r="K355" s="39"/>
      <c r="L355" s="40"/>
      <c r="M355" s="213"/>
      <c r="N355" s="214"/>
      <c r="O355" s="78"/>
      <c r="P355" s="78"/>
      <c r="Q355" s="78"/>
      <c r="R355" s="78"/>
      <c r="S355" s="78"/>
      <c r="T355" s="79"/>
      <c r="U355" s="39"/>
      <c r="V355" s="39"/>
      <c r="W355" s="39"/>
      <c r="X355" s="39"/>
      <c r="Y355" s="39"/>
      <c r="Z355" s="39"/>
      <c r="AA355" s="39"/>
      <c r="AB355" s="39"/>
      <c r="AC355" s="39"/>
      <c r="AD355" s="39"/>
      <c r="AE355" s="39"/>
      <c r="AT355" s="20" t="s">
        <v>230</v>
      </c>
      <c r="AU355" s="20" t="s">
        <v>217</v>
      </c>
    </row>
    <row r="356" s="2" customFormat="1" ht="16.5" customHeight="1">
      <c r="A356" s="39"/>
      <c r="B356" s="161"/>
      <c r="C356" s="231" t="s">
        <v>1335</v>
      </c>
      <c r="D356" s="231" t="s">
        <v>215</v>
      </c>
      <c r="E356" s="232" t="s">
        <v>5738</v>
      </c>
      <c r="F356" s="233" t="s">
        <v>5739</v>
      </c>
      <c r="G356" s="234" t="s">
        <v>501</v>
      </c>
      <c r="H356" s="235">
        <v>495</v>
      </c>
      <c r="I356" s="236"/>
      <c r="J356" s="237">
        <f>ROUND(I356*H356,2)</f>
        <v>0</v>
      </c>
      <c r="K356" s="238"/>
      <c r="L356" s="239"/>
      <c r="M356" s="240" t="s">
        <v>1</v>
      </c>
      <c r="N356" s="241" t="s">
        <v>45</v>
      </c>
      <c r="O356" s="78"/>
      <c r="P356" s="207">
        <f>O356*H356</f>
        <v>0</v>
      </c>
      <c r="Q356" s="207">
        <v>0</v>
      </c>
      <c r="R356" s="207">
        <f>Q356*H356</f>
        <v>0</v>
      </c>
      <c r="S356" s="207">
        <v>0</v>
      </c>
      <c r="T356" s="208">
        <f>S356*H356</f>
        <v>0</v>
      </c>
      <c r="U356" s="39"/>
      <c r="V356" s="39"/>
      <c r="W356" s="39"/>
      <c r="X356" s="39"/>
      <c r="Y356" s="39"/>
      <c r="Z356" s="39"/>
      <c r="AA356" s="39"/>
      <c r="AB356" s="39"/>
      <c r="AC356" s="39"/>
      <c r="AD356" s="39"/>
      <c r="AE356" s="39"/>
      <c r="AR356" s="209" t="s">
        <v>243</v>
      </c>
      <c r="AT356" s="209" t="s">
        <v>215</v>
      </c>
      <c r="AU356" s="209" t="s">
        <v>217</v>
      </c>
      <c r="AY356" s="20" t="s">
        <v>218</v>
      </c>
      <c r="BE356" s="210">
        <f>IF(N356="základní",J356,0)</f>
        <v>0</v>
      </c>
      <c r="BF356" s="210">
        <f>IF(N356="snížená",J356,0)</f>
        <v>0</v>
      </c>
      <c r="BG356" s="210">
        <f>IF(N356="zákl. přenesená",J356,0)</f>
        <v>0</v>
      </c>
      <c r="BH356" s="210">
        <f>IF(N356="sníž. přenesená",J356,0)</f>
        <v>0</v>
      </c>
      <c r="BI356" s="210">
        <f>IF(N356="nulová",J356,0)</f>
        <v>0</v>
      </c>
      <c r="BJ356" s="20" t="s">
        <v>88</v>
      </c>
      <c r="BK356" s="210">
        <f>ROUND(I356*H356,2)</f>
        <v>0</v>
      </c>
      <c r="BL356" s="20" t="s">
        <v>229</v>
      </c>
      <c r="BM356" s="209" t="s">
        <v>5740</v>
      </c>
    </row>
    <row r="357" s="2" customFormat="1">
      <c r="A357" s="39"/>
      <c r="B357" s="40"/>
      <c r="C357" s="39"/>
      <c r="D357" s="211" t="s">
        <v>230</v>
      </c>
      <c r="E357" s="39"/>
      <c r="F357" s="212" t="s">
        <v>5741</v>
      </c>
      <c r="G357" s="39"/>
      <c r="H357" s="39"/>
      <c r="I357" s="162"/>
      <c r="J357" s="39"/>
      <c r="K357" s="39"/>
      <c r="L357" s="40"/>
      <c r="M357" s="213"/>
      <c r="N357" s="214"/>
      <c r="O357" s="78"/>
      <c r="P357" s="78"/>
      <c r="Q357" s="78"/>
      <c r="R357" s="78"/>
      <c r="S357" s="78"/>
      <c r="T357" s="79"/>
      <c r="U357" s="39"/>
      <c r="V357" s="39"/>
      <c r="W357" s="39"/>
      <c r="X357" s="39"/>
      <c r="Y357" s="39"/>
      <c r="Z357" s="39"/>
      <c r="AA357" s="39"/>
      <c r="AB357" s="39"/>
      <c r="AC357" s="39"/>
      <c r="AD357" s="39"/>
      <c r="AE357" s="39"/>
      <c r="AT357" s="20" t="s">
        <v>230</v>
      </c>
      <c r="AU357" s="20" t="s">
        <v>217</v>
      </c>
    </row>
    <row r="358" s="2" customFormat="1" ht="16.5" customHeight="1">
      <c r="A358" s="39"/>
      <c r="B358" s="161"/>
      <c r="C358" s="231" t="s">
        <v>400</v>
      </c>
      <c r="D358" s="231" t="s">
        <v>215</v>
      </c>
      <c r="E358" s="232" t="s">
        <v>5742</v>
      </c>
      <c r="F358" s="233" t="s">
        <v>5662</v>
      </c>
      <c r="G358" s="234" t="s">
        <v>501</v>
      </c>
      <c r="H358" s="235">
        <v>6.8399999999999999</v>
      </c>
      <c r="I358" s="236"/>
      <c r="J358" s="237">
        <f>ROUND(I358*H358,2)</f>
        <v>0</v>
      </c>
      <c r="K358" s="238"/>
      <c r="L358" s="239"/>
      <c r="M358" s="240" t="s">
        <v>1</v>
      </c>
      <c r="N358" s="241" t="s">
        <v>45</v>
      </c>
      <c r="O358" s="78"/>
      <c r="P358" s="207">
        <f>O358*H358</f>
        <v>0</v>
      </c>
      <c r="Q358" s="207">
        <v>0</v>
      </c>
      <c r="R358" s="207">
        <f>Q358*H358</f>
        <v>0</v>
      </c>
      <c r="S358" s="207">
        <v>0</v>
      </c>
      <c r="T358" s="208">
        <f>S358*H358</f>
        <v>0</v>
      </c>
      <c r="U358" s="39"/>
      <c r="V358" s="39"/>
      <c r="W358" s="39"/>
      <c r="X358" s="39"/>
      <c r="Y358" s="39"/>
      <c r="Z358" s="39"/>
      <c r="AA358" s="39"/>
      <c r="AB358" s="39"/>
      <c r="AC358" s="39"/>
      <c r="AD358" s="39"/>
      <c r="AE358" s="39"/>
      <c r="AR358" s="209" t="s">
        <v>243</v>
      </c>
      <c r="AT358" s="209" t="s">
        <v>215</v>
      </c>
      <c r="AU358" s="209" t="s">
        <v>217</v>
      </c>
      <c r="AY358" s="20" t="s">
        <v>218</v>
      </c>
      <c r="BE358" s="210">
        <f>IF(N358="základní",J358,0)</f>
        <v>0</v>
      </c>
      <c r="BF358" s="210">
        <f>IF(N358="snížená",J358,0)</f>
        <v>0</v>
      </c>
      <c r="BG358" s="210">
        <f>IF(N358="zákl. přenesená",J358,0)</f>
        <v>0</v>
      </c>
      <c r="BH358" s="210">
        <f>IF(N358="sníž. přenesená",J358,0)</f>
        <v>0</v>
      </c>
      <c r="BI358" s="210">
        <f>IF(N358="nulová",J358,0)</f>
        <v>0</v>
      </c>
      <c r="BJ358" s="20" t="s">
        <v>88</v>
      </c>
      <c r="BK358" s="210">
        <f>ROUND(I358*H358,2)</f>
        <v>0</v>
      </c>
      <c r="BL358" s="20" t="s">
        <v>229</v>
      </c>
      <c r="BM358" s="209" t="s">
        <v>5743</v>
      </c>
    </row>
    <row r="359" s="2" customFormat="1">
      <c r="A359" s="39"/>
      <c r="B359" s="40"/>
      <c r="C359" s="39"/>
      <c r="D359" s="211" t="s">
        <v>230</v>
      </c>
      <c r="E359" s="39"/>
      <c r="F359" s="212" t="s">
        <v>5664</v>
      </c>
      <c r="G359" s="39"/>
      <c r="H359" s="39"/>
      <c r="I359" s="162"/>
      <c r="J359" s="39"/>
      <c r="K359" s="39"/>
      <c r="L359" s="40"/>
      <c r="M359" s="213"/>
      <c r="N359" s="214"/>
      <c r="O359" s="78"/>
      <c r="P359" s="78"/>
      <c r="Q359" s="78"/>
      <c r="R359" s="78"/>
      <c r="S359" s="78"/>
      <c r="T359" s="79"/>
      <c r="U359" s="39"/>
      <c r="V359" s="39"/>
      <c r="W359" s="39"/>
      <c r="X359" s="39"/>
      <c r="Y359" s="39"/>
      <c r="Z359" s="39"/>
      <c r="AA359" s="39"/>
      <c r="AB359" s="39"/>
      <c r="AC359" s="39"/>
      <c r="AD359" s="39"/>
      <c r="AE359" s="39"/>
      <c r="AT359" s="20" t="s">
        <v>230</v>
      </c>
      <c r="AU359" s="20" t="s">
        <v>217</v>
      </c>
    </row>
    <row r="360" s="2" customFormat="1" ht="21.75" customHeight="1">
      <c r="A360" s="39"/>
      <c r="B360" s="161"/>
      <c r="C360" s="231" t="s">
        <v>822</v>
      </c>
      <c r="D360" s="231" t="s">
        <v>215</v>
      </c>
      <c r="E360" s="232" t="s">
        <v>5744</v>
      </c>
      <c r="F360" s="233" t="s">
        <v>5666</v>
      </c>
      <c r="G360" s="234" t="s">
        <v>501</v>
      </c>
      <c r="H360" s="235">
        <v>50</v>
      </c>
      <c r="I360" s="236"/>
      <c r="J360" s="237">
        <f>ROUND(I360*H360,2)</f>
        <v>0</v>
      </c>
      <c r="K360" s="238"/>
      <c r="L360" s="239"/>
      <c r="M360" s="240" t="s">
        <v>1</v>
      </c>
      <c r="N360" s="241" t="s">
        <v>45</v>
      </c>
      <c r="O360" s="78"/>
      <c r="P360" s="207">
        <f>O360*H360</f>
        <v>0</v>
      </c>
      <c r="Q360" s="207">
        <v>0</v>
      </c>
      <c r="R360" s="207">
        <f>Q360*H360</f>
        <v>0</v>
      </c>
      <c r="S360" s="207">
        <v>0</v>
      </c>
      <c r="T360" s="208">
        <f>S360*H360</f>
        <v>0</v>
      </c>
      <c r="U360" s="39"/>
      <c r="V360" s="39"/>
      <c r="W360" s="39"/>
      <c r="X360" s="39"/>
      <c r="Y360" s="39"/>
      <c r="Z360" s="39"/>
      <c r="AA360" s="39"/>
      <c r="AB360" s="39"/>
      <c r="AC360" s="39"/>
      <c r="AD360" s="39"/>
      <c r="AE360" s="39"/>
      <c r="AR360" s="209" t="s">
        <v>243</v>
      </c>
      <c r="AT360" s="209" t="s">
        <v>215</v>
      </c>
      <c r="AU360" s="209" t="s">
        <v>217</v>
      </c>
      <c r="AY360" s="20" t="s">
        <v>218</v>
      </c>
      <c r="BE360" s="210">
        <f>IF(N360="základní",J360,0)</f>
        <v>0</v>
      </c>
      <c r="BF360" s="210">
        <f>IF(N360="snížená",J360,0)</f>
        <v>0</v>
      </c>
      <c r="BG360" s="210">
        <f>IF(N360="zákl. přenesená",J360,0)</f>
        <v>0</v>
      </c>
      <c r="BH360" s="210">
        <f>IF(N360="sníž. přenesená",J360,0)</f>
        <v>0</v>
      </c>
      <c r="BI360" s="210">
        <f>IF(N360="nulová",J360,0)</f>
        <v>0</v>
      </c>
      <c r="BJ360" s="20" t="s">
        <v>88</v>
      </c>
      <c r="BK360" s="210">
        <f>ROUND(I360*H360,2)</f>
        <v>0</v>
      </c>
      <c r="BL360" s="20" t="s">
        <v>229</v>
      </c>
      <c r="BM360" s="209" t="s">
        <v>5745</v>
      </c>
    </row>
    <row r="361" s="2" customFormat="1">
      <c r="A361" s="39"/>
      <c r="B361" s="40"/>
      <c r="C361" s="39"/>
      <c r="D361" s="211" t="s">
        <v>230</v>
      </c>
      <c r="E361" s="39"/>
      <c r="F361" s="212" t="s">
        <v>5668</v>
      </c>
      <c r="G361" s="39"/>
      <c r="H361" s="39"/>
      <c r="I361" s="162"/>
      <c r="J361" s="39"/>
      <c r="K361" s="39"/>
      <c r="L361" s="40"/>
      <c r="M361" s="213"/>
      <c r="N361" s="214"/>
      <c r="O361" s="78"/>
      <c r="P361" s="78"/>
      <c r="Q361" s="78"/>
      <c r="R361" s="78"/>
      <c r="S361" s="78"/>
      <c r="T361" s="79"/>
      <c r="U361" s="39"/>
      <c r="V361" s="39"/>
      <c r="W361" s="39"/>
      <c r="X361" s="39"/>
      <c r="Y361" s="39"/>
      <c r="Z361" s="39"/>
      <c r="AA361" s="39"/>
      <c r="AB361" s="39"/>
      <c r="AC361" s="39"/>
      <c r="AD361" s="39"/>
      <c r="AE361" s="39"/>
      <c r="AT361" s="20" t="s">
        <v>230</v>
      </c>
      <c r="AU361" s="20" t="s">
        <v>217</v>
      </c>
    </row>
    <row r="362" s="2" customFormat="1" ht="24.15" customHeight="1">
      <c r="A362" s="39"/>
      <c r="B362" s="161"/>
      <c r="C362" s="231" t="s">
        <v>403</v>
      </c>
      <c r="D362" s="231" t="s">
        <v>215</v>
      </c>
      <c r="E362" s="232" t="s">
        <v>5746</v>
      </c>
      <c r="F362" s="233" t="s">
        <v>5707</v>
      </c>
      <c r="G362" s="234" t="s">
        <v>501</v>
      </c>
      <c r="H362" s="235">
        <v>80</v>
      </c>
      <c r="I362" s="236"/>
      <c r="J362" s="237">
        <f>ROUND(I362*H362,2)</f>
        <v>0</v>
      </c>
      <c r="K362" s="238"/>
      <c r="L362" s="239"/>
      <c r="M362" s="240" t="s">
        <v>1</v>
      </c>
      <c r="N362" s="241" t="s">
        <v>45</v>
      </c>
      <c r="O362" s="78"/>
      <c r="P362" s="207">
        <f>O362*H362</f>
        <v>0</v>
      </c>
      <c r="Q362" s="207">
        <v>0</v>
      </c>
      <c r="R362" s="207">
        <f>Q362*H362</f>
        <v>0</v>
      </c>
      <c r="S362" s="207">
        <v>0</v>
      </c>
      <c r="T362" s="208">
        <f>S362*H362</f>
        <v>0</v>
      </c>
      <c r="U362" s="39"/>
      <c r="V362" s="39"/>
      <c r="W362" s="39"/>
      <c r="X362" s="39"/>
      <c r="Y362" s="39"/>
      <c r="Z362" s="39"/>
      <c r="AA362" s="39"/>
      <c r="AB362" s="39"/>
      <c r="AC362" s="39"/>
      <c r="AD362" s="39"/>
      <c r="AE362" s="39"/>
      <c r="AR362" s="209" t="s">
        <v>243</v>
      </c>
      <c r="AT362" s="209" t="s">
        <v>215</v>
      </c>
      <c r="AU362" s="209" t="s">
        <v>217</v>
      </c>
      <c r="AY362" s="20" t="s">
        <v>218</v>
      </c>
      <c r="BE362" s="210">
        <f>IF(N362="základní",J362,0)</f>
        <v>0</v>
      </c>
      <c r="BF362" s="210">
        <f>IF(N362="snížená",J362,0)</f>
        <v>0</v>
      </c>
      <c r="BG362" s="210">
        <f>IF(N362="zákl. přenesená",J362,0)</f>
        <v>0</v>
      </c>
      <c r="BH362" s="210">
        <f>IF(N362="sníž. přenesená",J362,0)</f>
        <v>0</v>
      </c>
      <c r="BI362" s="210">
        <f>IF(N362="nulová",J362,0)</f>
        <v>0</v>
      </c>
      <c r="BJ362" s="20" t="s">
        <v>88</v>
      </c>
      <c r="BK362" s="210">
        <f>ROUND(I362*H362,2)</f>
        <v>0</v>
      </c>
      <c r="BL362" s="20" t="s">
        <v>229</v>
      </c>
      <c r="BM362" s="209" t="s">
        <v>5747</v>
      </c>
    </row>
    <row r="363" s="2" customFormat="1">
      <c r="A363" s="39"/>
      <c r="B363" s="40"/>
      <c r="C363" s="39"/>
      <c r="D363" s="211" t="s">
        <v>230</v>
      </c>
      <c r="E363" s="39"/>
      <c r="F363" s="212" t="s">
        <v>5709</v>
      </c>
      <c r="G363" s="39"/>
      <c r="H363" s="39"/>
      <c r="I363" s="162"/>
      <c r="J363" s="39"/>
      <c r="K363" s="39"/>
      <c r="L363" s="40"/>
      <c r="M363" s="213"/>
      <c r="N363" s="214"/>
      <c r="O363" s="78"/>
      <c r="P363" s="78"/>
      <c r="Q363" s="78"/>
      <c r="R363" s="78"/>
      <c r="S363" s="78"/>
      <c r="T363" s="79"/>
      <c r="U363" s="39"/>
      <c r="V363" s="39"/>
      <c r="W363" s="39"/>
      <c r="X363" s="39"/>
      <c r="Y363" s="39"/>
      <c r="Z363" s="39"/>
      <c r="AA363" s="39"/>
      <c r="AB363" s="39"/>
      <c r="AC363" s="39"/>
      <c r="AD363" s="39"/>
      <c r="AE363" s="39"/>
      <c r="AT363" s="20" t="s">
        <v>230</v>
      </c>
      <c r="AU363" s="20" t="s">
        <v>217</v>
      </c>
    </row>
    <row r="364" s="2" customFormat="1" ht="24.15" customHeight="1">
      <c r="A364" s="39"/>
      <c r="B364" s="161"/>
      <c r="C364" s="231" t="s">
        <v>1355</v>
      </c>
      <c r="D364" s="231" t="s">
        <v>215</v>
      </c>
      <c r="E364" s="232" t="s">
        <v>5748</v>
      </c>
      <c r="F364" s="233" t="s">
        <v>5711</v>
      </c>
      <c r="G364" s="234" t="s">
        <v>501</v>
      </c>
      <c r="H364" s="235">
        <v>50</v>
      </c>
      <c r="I364" s="236"/>
      <c r="J364" s="237">
        <f>ROUND(I364*H364,2)</f>
        <v>0</v>
      </c>
      <c r="K364" s="238"/>
      <c r="L364" s="239"/>
      <c r="M364" s="240" t="s">
        <v>1</v>
      </c>
      <c r="N364" s="241" t="s">
        <v>45</v>
      </c>
      <c r="O364" s="78"/>
      <c r="P364" s="207">
        <f>O364*H364</f>
        <v>0</v>
      </c>
      <c r="Q364" s="207">
        <v>0</v>
      </c>
      <c r="R364" s="207">
        <f>Q364*H364</f>
        <v>0</v>
      </c>
      <c r="S364" s="207">
        <v>0</v>
      </c>
      <c r="T364" s="208">
        <f>S364*H364</f>
        <v>0</v>
      </c>
      <c r="U364" s="39"/>
      <c r="V364" s="39"/>
      <c r="W364" s="39"/>
      <c r="X364" s="39"/>
      <c r="Y364" s="39"/>
      <c r="Z364" s="39"/>
      <c r="AA364" s="39"/>
      <c r="AB364" s="39"/>
      <c r="AC364" s="39"/>
      <c r="AD364" s="39"/>
      <c r="AE364" s="39"/>
      <c r="AR364" s="209" t="s">
        <v>243</v>
      </c>
      <c r="AT364" s="209" t="s">
        <v>215</v>
      </c>
      <c r="AU364" s="209" t="s">
        <v>217</v>
      </c>
      <c r="AY364" s="20" t="s">
        <v>218</v>
      </c>
      <c r="BE364" s="210">
        <f>IF(N364="základní",J364,0)</f>
        <v>0</v>
      </c>
      <c r="BF364" s="210">
        <f>IF(N364="snížená",J364,0)</f>
        <v>0</v>
      </c>
      <c r="BG364" s="210">
        <f>IF(N364="zákl. přenesená",J364,0)</f>
        <v>0</v>
      </c>
      <c r="BH364" s="210">
        <f>IF(N364="sníž. přenesená",J364,0)</f>
        <v>0</v>
      </c>
      <c r="BI364" s="210">
        <f>IF(N364="nulová",J364,0)</f>
        <v>0</v>
      </c>
      <c r="BJ364" s="20" t="s">
        <v>88</v>
      </c>
      <c r="BK364" s="210">
        <f>ROUND(I364*H364,2)</f>
        <v>0</v>
      </c>
      <c r="BL364" s="20" t="s">
        <v>229</v>
      </c>
      <c r="BM364" s="209" t="s">
        <v>5749</v>
      </c>
    </row>
    <row r="365" s="2" customFormat="1">
      <c r="A365" s="39"/>
      <c r="B365" s="40"/>
      <c r="C365" s="39"/>
      <c r="D365" s="211" t="s">
        <v>230</v>
      </c>
      <c r="E365" s="39"/>
      <c r="F365" s="212" t="s">
        <v>5668</v>
      </c>
      <c r="G365" s="39"/>
      <c r="H365" s="39"/>
      <c r="I365" s="162"/>
      <c r="J365" s="39"/>
      <c r="K365" s="39"/>
      <c r="L365" s="40"/>
      <c r="M365" s="213"/>
      <c r="N365" s="214"/>
      <c r="O365" s="78"/>
      <c r="P365" s="78"/>
      <c r="Q365" s="78"/>
      <c r="R365" s="78"/>
      <c r="S365" s="78"/>
      <c r="T365" s="79"/>
      <c r="U365" s="39"/>
      <c r="V365" s="39"/>
      <c r="W365" s="39"/>
      <c r="X365" s="39"/>
      <c r="Y365" s="39"/>
      <c r="Z365" s="39"/>
      <c r="AA365" s="39"/>
      <c r="AB365" s="39"/>
      <c r="AC365" s="39"/>
      <c r="AD365" s="39"/>
      <c r="AE365" s="39"/>
      <c r="AT365" s="20" t="s">
        <v>230</v>
      </c>
      <c r="AU365" s="20" t="s">
        <v>217</v>
      </c>
    </row>
    <row r="366" s="12" customFormat="1" ht="20.88" customHeight="1">
      <c r="A366" s="12"/>
      <c r="B366" s="184"/>
      <c r="C366" s="12"/>
      <c r="D366" s="185" t="s">
        <v>79</v>
      </c>
      <c r="E366" s="195" t="s">
        <v>5750</v>
      </c>
      <c r="F366" s="195" t="s">
        <v>5751</v>
      </c>
      <c r="G366" s="12"/>
      <c r="H366" s="12"/>
      <c r="I366" s="187"/>
      <c r="J366" s="196">
        <f>BK366</f>
        <v>0</v>
      </c>
      <c r="K366" s="12"/>
      <c r="L366" s="184"/>
      <c r="M366" s="189"/>
      <c r="N366" s="190"/>
      <c r="O366" s="190"/>
      <c r="P366" s="191">
        <f>SUM(P367:P380)</f>
        <v>0</v>
      </c>
      <c r="Q366" s="190"/>
      <c r="R366" s="191">
        <f>SUM(R367:R380)</f>
        <v>0</v>
      </c>
      <c r="S366" s="190"/>
      <c r="T366" s="192">
        <f>SUM(T367:T380)</f>
        <v>0</v>
      </c>
      <c r="U366" s="12"/>
      <c r="V366" s="12"/>
      <c r="W366" s="12"/>
      <c r="X366" s="12"/>
      <c r="Y366" s="12"/>
      <c r="Z366" s="12"/>
      <c r="AA366" s="12"/>
      <c r="AB366" s="12"/>
      <c r="AC366" s="12"/>
      <c r="AD366" s="12"/>
      <c r="AE366" s="12"/>
      <c r="AR366" s="185" t="s">
        <v>88</v>
      </c>
      <c r="AT366" s="193" t="s">
        <v>79</v>
      </c>
      <c r="AU366" s="193" t="s">
        <v>90</v>
      </c>
      <c r="AY366" s="185" t="s">
        <v>218</v>
      </c>
      <c r="BK366" s="194">
        <f>SUM(BK367:BK380)</f>
        <v>0</v>
      </c>
    </row>
    <row r="367" s="2" customFormat="1" ht="16.5" customHeight="1">
      <c r="A367" s="39"/>
      <c r="B367" s="161"/>
      <c r="C367" s="231" t="s">
        <v>407</v>
      </c>
      <c r="D367" s="231" t="s">
        <v>215</v>
      </c>
      <c r="E367" s="232" t="s">
        <v>5752</v>
      </c>
      <c r="F367" s="233" t="s">
        <v>5627</v>
      </c>
      <c r="G367" s="234" t="s">
        <v>501</v>
      </c>
      <c r="H367" s="235">
        <v>1055</v>
      </c>
      <c r="I367" s="236"/>
      <c r="J367" s="237">
        <f>ROUND(I367*H367,2)</f>
        <v>0</v>
      </c>
      <c r="K367" s="238"/>
      <c r="L367" s="239"/>
      <c r="M367" s="240" t="s">
        <v>1</v>
      </c>
      <c r="N367" s="241" t="s">
        <v>45</v>
      </c>
      <c r="O367" s="78"/>
      <c r="P367" s="207">
        <f>O367*H367</f>
        <v>0</v>
      </c>
      <c r="Q367" s="207">
        <v>0</v>
      </c>
      <c r="R367" s="207">
        <f>Q367*H367</f>
        <v>0</v>
      </c>
      <c r="S367" s="207">
        <v>0</v>
      </c>
      <c r="T367" s="208">
        <f>S367*H367</f>
        <v>0</v>
      </c>
      <c r="U367" s="39"/>
      <c r="V367" s="39"/>
      <c r="W367" s="39"/>
      <c r="X367" s="39"/>
      <c r="Y367" s="39"/>
      <c r="Z367" s="39"/>
      <c r="AA367" s="39"/>
      <c r="AB367" s="39"/>
      <c r="AC367" s="39"/>
      <c r="AD367" s="39"/>
      <c r="AE367" s="39"/>
      <c r="AR367" s="209" t="s">
        <v>243</v>
      </c>
      <c r="AT367" s="209" t="s">
        <v>215</v>
      </c>
      <c r="AU367" s="209" t="s">
        <v>217</v>
      </c>
      <c r="AY367" s="20" t="s">
        <v>218</v>
      </c>
      <c r="BE367" s="210">
        <f>IF(N367="základní",J367,0)</f>
        <v>0</v>
      </c>
      <c r="BF367" s="210">
        <f>IF(N367="snížená",J367,0)</f>
        <v>0</v>
      </c>
      <c r="BG367" s="210">
        <f>IF(N367="zákl. přenesená",J367,0)</f>
        <v>0</v>
      </c>
      <c r="BH367" s="210">
        <f>IF(N367="sníž. přenesená",J367,0)</f>
        <v>0</v>
      </c>
      <c r="BI367" s="210">
        <f>IF(N367="nulová",J367,0)</f>
        <v>0</v>
      </c>
      <c r="BJ367" s="20" t="s">
        <v>88</v>
      </c>
      <c r="BK367" s="210">
        <f>ROUND(I367*H367,2)</f>
        <v>0</v>
      </c>
      <c r="BL367" s="20" t="s">
        <v>229</v>
      </c>
      <c r="BM367" s="209" t="s">
        <v>5753</v>
      </c>
    </row>
    <row r="368" s="2" customFormat="1">
      <c r="A368" s="39"/>
      <c r="B368" s="40"/>
      <c r="C368" s="39"/>
      <c r="D368" s="211" t="s">
        <v>230</v>
      </c>
      <c r="E368" s="39"/>
      <c r="F368" s="212" t="s">
        <v>5629</v>
      </c>
      <c r="G368" s="39"/>
      <c r="H368" s="39"/>
      <c r="I368" s="162"/>
      <c r="J368" s="39"/>
      <c r="K368" s="39"/>
      <c r="L368" s="40"/>
      <c r="M368" s="213"/>
      <c r="N368" s="214"/>
      <c r="O368" s="78"/>
      <c r="P368" s="78"/>
      <c r="Q368" s="78"/>
      <c r="R368" s="78"/>
      <c r="S368" s="78"/>
      <c r="T368" s="79"/>
      <c r="U368" s="39"/>
      <c r="V368" s="39"/>
      <c r="W368" s="39"/>
      <c r="X368" s="39"/>
      <c r="Y368" s="39"/>
      <c r="Z368" s="39"/>
      <c r="AA368" s="39"/>
      <c r="AB368" s="39"/>
      <c r="AC368" s="39"/>
      <c r="AD368" s="39"/>
      <c r="AE368" s="39"/>
      <c r="AT368" s="20" t="s">
        <v>230</v>
      </c>
      <c r="AU368" s="20" t="s">
        <v>217</v>
      </c>
    </row>
    <row r="369" s="2" customFormat="1" ht="16.5" customHeight="1">
      <c r="A369" s="39"/>
      <c r="B369" s="161"/>
      <c r="C369" s="231" t="s">
        <v>1371</v>
      </c>
      <c r="D369" s="231" t="s">
        <v>215</v>
      </c>
      <c r="E369" s="232" t="s">
        <v>5754</v>
      </c>
      <c r="F369" s="233" t="s">
        <v>5631</v>
      </c>
      <c r="G369" s="234" t="s">
        <v>501</v>
      </c>
      <c r="H369" s="235">
        <v>439</v>
      </c>
      <c r="I369" s="236"/>
      <c r="J369" s="237">
        <f>ROUND(I369*H369,2)</f>
        <v>0</v>
      </c>
      <c r="K369" s="238"/>
      <c r="L369" s="239"/>
      <c r="M369" s="240" t="s">
        <v>1</v>
      </c>
      <c r="N369" s="241" t="s">
        <v>45</v>
      </c>
      <c r="O369" s="78"/>
      <c r="P369" s="207">
        <f>O369*H369</f>
        <v>0</v>
      </c>
      <c r="Q369" s="207">
        <v>0</v>
      </c>
      <c r="R369" s="207">
        <f>Q369*H369</f>
        <v>0</v>
      </c>
      <c r="S369" s="207">
        <v>0</v>
      </c>
      <c r="T369" s="208">
        <f>S369*H369</f>
        <v>0</v>
      </c>
      <c r="U369" s="39"/>
      <c r="V369" s="39"/>
      <c r="W369" s="39"/>
      <c r="X369" s="39"/>
      <c r="Y369" s="39"/>
      <c r="Z369" s="39"/>
      <c r="AA369" s="39"/>
      <c r="AB369" s="39"/>
      <c r="AC369" s="39"/>
      <c r="AD369" s="39"/>
      <c r="AE369" s="39"/>
      <c r="AR369" s="209" t="s">
        <v>243</v>
      </c>
      <c r="AT369" s="209" t="s">
        <v>215</v>
      </c>
      <c r="AU369" s="209" t="s">
        <v>217</v>
      </c>
      <c r="AY369" s="20" t="s">
        <v>218</v>
      </c>
      <c r="BE369" s="210">
        <f>IF(N369="základní",J369,0)</f>
        <v>0</v>
      </c>
      <c r="BF369" s="210">
        <f>IF(N369="snížená",J369,0)</f>
        <v>0</v>
      </c>
      <c r="BG369" s="210">
        <f>IF(N369="zákl. přenesená",J369,0)</f>
        <v>0</v>
      </c>
      <c r="BH369" s="210">
        <f>IF(N369="sníž. přenesená",J369,0)</f>
        <v>0</v>
      </c>
      <c r="BI369" s="210">
        <f>IF(N369="nulová",J369,0)</f>
        <v>0</v>
      </c>
      <c r="BJ369" s="20" t="s">
        <v>88</v>
      </c>
      <c r="BK369" s="210">
        <f>ROUND(I369*H369,2)</f>
        <v>0</v>
      </c>
      <c r="BL369" s="20" t="s">
        <v>229</v>
      </c>
      <c r="BM369" s="209" t="s">
        <v>5755</v>
      </c>
    </row>
    <row r="370" s="2" customFormat="1">
      <c r="A370" s="39"/>
      <c r="B370" s="40"/>
      <c r="C370" s="39"/>
      <c r="D370" s="211" t="s">
        <v>230</v>
      </c>
      <c r="E370" s="39"/>
      <c r="F370" s="212" t="s">
        <v>5633</v>
      </c>
      <c r="G370" s="39"/>
      <c r="H370" s="39"/>
      <c r="I370" s="162"/>
      <c r="J370" s="39"/>
      <c r="K370" s="39"/>
      <c r="L370" s="40"/>
      <c r="M370" s="213"/>
      <c r="N370" s="214"/>
      <c r="O370" s="78"/>
      <c r="P370" s="78"/>
      <c r="Q370" s="78"/>
      <c r="R370" s="78"/>
      <c r="S370" s="78"/>
      <c r="T370" s="79"/>
      <c r="U370" s="39"/>
      <c r="V370" s="39"/>
      <c r="W370" s="39"/>
      <c r="X370" s="39"/>
      <c r="Y370" s="39"/>
      <c r="Z370" s="39"/>
      <c r="AA370" s="39"/>
      <c r="AB370" s="39"/>
      <c r="AC370" s="39"/>
      <c r="AD370" s="39"/>
      <c r="AE370" s="39"/>
      <c r="AT370" s="20" t="s">
        <v>230</v>
      </c>
      <c r="AU370" s="20" t="s">
        <v>217</v>
      </c>
    </row>
    <row r="371" s="2" customFormat="1" ht="16.5" customHeight="1">
      <c r="A371" s="39"/>
      <c r="B371" s="161"/>
      <c r="C371" s="231" t="s">
        <v>410</v>
      </c>
      <c r="D371" s="231" t="s">
        <v>215</v>
      </c>
      <c r="E371" s="232" t="s">
        <v>5756</v>
      </c>
      <c r="F371" s="233" t="s">
        <v>5635</v>
      </c>
      <c r="G371" s="234" t="s">
        <v>501</v>
      </c>
      <c r="H371" s="235">
        <v>512</v>
      </c>
      <c r="I371" s="236"/>
      <c r="J371" s="237">
        <f>ROUND(I371*H371,2)</f>
        <v>0</v>
      </c>
      <c r="K371" s="238"/>
      <c r="L371" s="239"/>
      <c r="M371" s="240" t="s">
        <v>1</v>
      </c>
      <c r="N371" s="241" t="s">
        <v>45</v>
      </c>
      <c r="O371" s="78"/>
      <c r="P371" s="207">
        <f>O371*H371</f>
        <v>0</v>
      </c>
      <c r="Q371" s="207">
        <v>0</v>
      </c>
      <c r="R371" s="207">
        <f>Q371*H371</f>
        <v>0</v>
      </c>
      <c r="S371" s="207">
        <v>0</v>
      </c>
      <c r="T371" s="208">
        <f>S371*H371</f>
        <v>0</v>
      </c>
      <c r="U371" s="39"/>
      <c r="V371" s="39"/>
      <c r="W371" s="39"/>
      <c r="X371" s="39"/>
      <c r="Y371" s="39"/>
      <c r="Z371" s="39"/>
      <c r="AA371" s="39"/>
      <c r="AB371" s="39"/>
      <c r="AC371" s="39"/>
      <c r="AD371" s="39"/>
      <c r="AE371" s="39"/>
      <c r="AR371" s="209" t="s">
        <v>243</v>
      </c>
      <c r="AT371" s="209" t="s">
        <v>215</v>
      </c>
      <c r="AU371" s="209" t="s">
        <v>217</v>
      </c>
      <c r="AY371" s="20" t="s">
        <v>218</v>
      </c>
      <c r="BE371" s="210">
        <f>IF(N371="základní",J371,0)</f>
        <v>0</v>
      </c>
      <c r="BF371" s="210">
        <f>IF(N371="snížená",J371,0)</f>
        <v>0</v>
      </c>
      <c r="BG371" s="210">
        <f>IF(N371="zákl. přenesená",J371,0)</f>
        <v>0</v>
      </c>
      <c r="BH371" s="210">
        <f>IF(N371="sníž. přenesená",J371,0)</f>
        <v>0</v>
      </c>
      <c r="BI371" s="210">
        <f>IF(N371="nulová",J371,0)</f>
        <v>0</v>
      </c>
      <c r="BJ371" s="20" t="s">
        <v>88</v>
      </c>
      <c r="BK371" s="210">
        <f>ROUND(I371*H371,2)</f>
        <v>0</v>
      </c>
      <c r="BL371" s="20" t="s">
        <v>229</v>
      </c>
      <c r="BM371" s="209" t="s">
        <v>5757</v>
      </c>
    </row>
    <row r="372" s="2" customFormat="1">
      <c r="A372" s="39"/>
      <c r="B372" s="40"/>
      <c r="C372" s="39"/>
      <c r="D372" s="211" t="s">
        <v>230</v>
      </c>
      <c r="E372" s="39"/>
      <c r="F372" s="212" t="s">
        <v>5637</v>
      </c>
      <c r="G372" s="39"/>
      <c r="H372" s="39"/>
      <c r="I372" s="162"/>
      <c r="J372" s="39"/>
      <c r="K372" s="39"/>
      <c r="L372" s="40"/>
      <c r="M372" s="213"/>
      <c r="N372" s="214"/>
      <c r="O372" s="78"/>
      <c r="P372" s="78"/>
      <c r="Q372" s="78"/>
      <c r="R372" s="78"/>
      <c r="S372" s="78"/>
      <c r="T372" s="79"/>
      <c r="U372" s="39"/>
      <c r="V372" s="39"/>
      <c r="W372" s="39"/>
      <c r="X372" s="39"/>
      <c r="Y372" s="39"/>
      <c r="Z372" s="39"/>
      <c r="AA372" s="39"/>
      <c r="AB372" s="39"/>
      <c r="AC372" s="39"/>
      <c r="AD372" s="39"/>
      <c r="AE372" s="39"/>
      <c r="AT372" s="20" t="s">
        <v>230</v>
      </c>
      <c r="AU372" s="20" t="s">
        <v>217</v>
      </c>
    </row>
    <row r="373" s="2" customFormat="1" ht="16.5" customHeight="1">
      <c r="A373" s="39"/>
      <c r="B373" s="161"/>
      <c r="C373" s="231" t="s">
        <v>1380</v>
      </c>
      <c r="D373" s="231" t="s">
        <v>215</v>
      </c>
      <c r="E373" s="232" t="s">
        <v>5758</v>
      </c>
      <c r="F373" s="233" t="s">
        <v>5639</v>
      </c>
      <c r="G373" s="234" t="s">
        <v>501</v>
      </c>
      <c r="H373" s="235">
        <v>265</v>
      </c>
      <c r="I373" s="236"/>
      <c r="J373" s="237">
        <f>ROUND(I373*H373,2)</f>
        <v>0</v>
      </c>
      <c r="K373" s="238"/>
      <c r="L373" s="239"/>
      <c r="M373" s="240" t="s">
        <v>1</v>
      </c>
      <c r="N373" s="241" t="s">
        <v>45</v>
      </c>
      <c r="O373" s="78"/>
      <c r="P373" s="207">
        <f>O373*H373</f>
        <v>0</v>
      </c>
      <c r="Q373" s="207">
        <v>0</v>
      </c>
      <c r="R373" s="207">
        <f>Q373*H373</f>
        <v>0</v>
      </c>
      <c r="S373" s="207">
        <v>0</v>
      </c>
      <c r="T373" s="208">
        <f>S373*H373</f>
        <v>0</v>
      </c>
      <c r="U373" s="39"/>
      <c r="V373" s="39"/>
      <c r="W373" s="39"/>
      <c r="X373" s="39"/>
      <c r="Y373" s="39"/>
      <c r="Z373" s="39"/>
      <c r="AA373" s="39"/>
      <c r="AB373" s="39"/>
      <c r="AC373" s="39"/>
      <c r="AD373" s="39"/>
      <c r="AE373" s="39"/>
      <c r="AR373" s="209" t="s">
        <v>243</v>
      </c>
      <c r="AT373" s="209" t="s">
        <v>215</v>
      </c>
      <c r="AU373" s="209" t="s">
        <v>217</v>
      </c>
      <c r="AY373" s="20" t="s">
        <v>218</v>
      </c>
      <c r="BE373" s="210">
        <f>IF(N373="základní",J373,0)</f>
        <v>0</v>
      </c>
      <c r="BF373" s="210">
        <f>IF(N373="snížená",J373,0)</f>
        <v>0</v>
      </c>
      <c r="BG373" s="210">
        <f>IF(N373="zákl. přenesená",J373,0)</f>
        <v>0</v>
      </c>
      <c r="BH373" s="210">
        <f>IF(N373="sníž. přenesená",J373,0)</f>
        <v>0</v>
      </c>
      <c r="BI373" s="210">
        <f>IF(N373="nulová",J373,0)</f>
        <v>0</v>
      </c>
      <c r="BJ373" s="20" t="s">
        <v>88</v>
      </c>
      <c r="BK373" s="210">
        <f>ROUND(I373*H373,2)</f>
        <v>0</v>
      </c>
      <c r="BL373" s="20" t="s">
        <v>229</v>
      </c>
      <c r="BM373" s="209" t="s">
        <v>5759</v>
      </c>
    </row>
    <row r="374" s="2" customFormat="1">
      <c r="A374" s="39"/>
      <c r="B374" s="40"/>
      <c r="C374" s="39"/>
      <c r="D374" s="211" t="s">
        <v>230</v>
      </c>
      <c r="E374" s="39"/>
      <c r="F374" s="212" t="s">
        <v>5641</v>
      </c>
      <c r="G374" s="39"/>
      <c r="H374" s="39"/>
      <c r="I374" s="162"/>
      <c r="J374" s="39"/>
      <c r="K374" s="39"/>
      <c r="L374" s="40"/>
      <c r="M374" s="213"/>
      <c r="N374" s="214"/>
      <c r="O374" s="78"/>
      <c r="P374" s="78"/>
      <c r="Q374" s="78"/>
      <c r="R374" s="78"/>
      <c r="S374" s="78"/>
      <c r="T374" s="79"/>
      <c r="U374" s="39"/>
      <c r="V374" s="39"/>
      <c r="W374" s="39"/>
      <c r="X374" s="39"/>
      <c r="Y374" s="39"/>
      <c r="Z374" s="39"/>
      <c r="AA374" s="39"/>
      <c r="AB374" s="39"/>
      <c r="AC374" s="39"/>
      <c r="AD374" s="39"/>
      <c r="AE374" s="39"/>
      <c r="AT374" s="20" t="s">
        <v>230</v>
      </c>
      <c r="AU374" s="20" t="s">
        <v>217</v>
      </c>
    </row>
    <row r="375" s="2" customFormat="1" ht="16.5" customHeight="1">
      <c r="A375" s="39"/>
      <c r="B375" s="161"/>
      <c r="C375" s="231" t="s">
        <v>414</v>
      </c>
      <c r="D375" s="231" t="s">
        <v>215</v>
      </c>
      <c r="E375" s="232" t="s">
        <v>5760</v>
      </c>
      <c r="F375" s="233" t="s">
        <v>5658</v>
      </c>
      <c r="G375" s="234" t="s">
        <v>501</v>
      </c>
      <c r="H375" s="235">
        <v>642</v>
      </c>
      <c r="I375" s="236"/>
      <c r="J375" s="237">
        <f>ROUND(I375*H375,2)</f>
        <v>0</v>
      </c>
      <c r="K375" s="238"/>
      <c r="L375" s="239"/>
      <c r="M375" s="240" t="s">
        <v>1</v>
      </c>
      <c r="N375" s="241" t="s">
        <v>45</v>
      </c>
      <c r="O375" s="78"/>
      <c r="P375" s="207">
        <f>O375*H375</f>
        <v>0</v>
      </c>
      <c r="Q375" s="207">
        <v>0</v>
      </c>
      <c r="R375" s="207">
        <f>Q375*H375</f>
        <v>0</v>
      </c>
      <c r="S375" s="207">
        <v>0</v>
      </c>
      <c r="T375" s="208">
        <f>S375*H375</f>
        <v>0</v>
      </c>
      <c r="U375" s="39"/>
      <c r="V375" s="39"/>
      <c r="W375" s="39"/>
      <c r="X375" s="39"/>
      <c r="Y375" s="39"/>
      <c r="Z375" s="39"/>
      <c r="AA375" s="39"/>
      <c r="AB375" s="39"/>
      <c r="AC375" s="39"/>
      <c r="AD375" s="39"/>
      <c r="AE375" s="39"/>
      <c r="AR375" s="209" t="s">
        <v>243</v>
      </c>
      <c r="AT375" s="209" t="s">
        <v>215</v>
      </c>
      <c r="AU375" s="209" t="s">
        <v>217</v>
      </c>
      <c r="AY375" s="20" t="s">
        <v>218</v>
      </c>
      <c r="BE375" s="210">
        <f>IF(N375="základní",J375,0)</f>
        <v>0</v>
      </c>
      <c r="BF375" s="210">
        <f>IF(N375="snížená",J375,0)</f>
        <v>0</v>
      </c>
      <c r="BG375" s="210">
        <f>IF(N375="zákl. přenesená",J375,0)</f>
        <v>0</v>
      </c>
      <c r="BH375" s="210">
        <f>IF(N375="sníž. přenesená",J375,0)</f>
        <v>0</v>
      </c>
      <c r="BI375" s="210">
        <f>IF(N375="nulová",J375,0)</f>
        <v>0</v>
      </c>
      <c r="BJ375" s="20" t="s">
        <v>88</v>
      </c>
      <c r="BK375" s="210">
        <f>ROUND(I375*H375,2)</f>
        <v>0</v>
      </c>
      <c r="BL375" s="20" t="s">
        <v>229</v>
      </c>
      <c r="BM375" s="209" t="s">
        <v>5761</v>
      </c>
    </row>
    <row r="376" s="2" customFormat="1">
      <c r="A376" s="39"/>
      <c r="B376" s="40"/>
      <c r="C376" s="39"/>
      <c r="D376" s="211" t="s">
        <v>230</v>
      </c>
      <c r="E376" s="39"/>
      <c r="F376" s="212" t="s">
        <v>5660</v>
      </c>
      <c r="G376" s="39"/>
      <c r="H376" s="39"/>
      <c r="I376" s="162"/>
      <c r="J376" s="39"/>
      <c r="K376" s="39"/>
      <c r="L376" s="40"/>
      <c r="M376" s="213"/>
      <c r="N376" s="214"/>
      <c r="O376" s="78"/>
      <c r="P376" s="78"/>
      <c r="Q376" s="78"/>
      <c r="R376" s="78"/>
      <c r="S376" s="78"/>
      <c r="T376" s="79"/>
      <c r="U376" s="39"/>
      <c r="V376" s="39"/>
      <c r="W376" s="39"/>
      <c r="X376" s="39"/>
      <c r="Y376" s="39"/>
      <c r="Z376" s="39"/>
      <c r="AA376" s="39"/>
      <c r="AB376" s="39"/>
      <c r="AC376" s="39"/>
      <c r="AD376" s="39"/>
      <c r="AE376" s="39"/>
      <c r="AT376" s="20" t="s">
        <v>230</v>
      </c>
      <c r="AU376" s="20" t="s">
        <v>217</v>
      </c>
    </row>
    <row r="377" s="2" customFormat="1" ht="16.5" customHeight="1">
      <c r="A377" s="39"/>
      <c r="B377" s="161"/>
      <c r="C377" s="231" t="s">
        <v>1392</v>
      </c>
      <c r="D377" s="231" t="s">
        <v>215</v>
      </c>
      <c r="E377" s="232" t="s">
        <v>5762</v>
      </c>
      <c r="F377" s="233" t="s">
        <v>5662</v>
      </c>
      <c r="G377" s="234" t="s">
        <v>501</v>
      </c>
      <c r="H377" s="235">
        <v>3.4199999999999999</v>
      </c>
      <c r="I377" s="236"/>
      <c r="J377" s="237">
        <f>ROUND(I377*H377,2)</f>
        <v>0</v>
      </c>
      <c r="K377" s="238"/>
      <c r="L377" s="239"/>
      <c r="M377" s="240" t="s">
        <v>1</v>
      </c>
      <c r="N377" s="241" t="s">
        <v>45</v>
      </c>
      <c r="O377" s="78"/>
      <c r="P377" s="207">
        <f>O377*H377</f>
        <v>0</v>
      </c>
      <c r="Q377" s="207">
        <v>0</v>
      </c>
      <c r="R377" s="207">
        <f>Q377*H377</f>
        <v>0</v>
      </c>
      <c r="S377" s="207">
        <v>0</v>
      </c>
      <c r="T377" s="208">
        <f>S377*H377</f>
        <v>0</v>
      </c>
      <c r="U377" s="39"/>
      <c r="V377" s="39"/>
      <c r="W377" s="39"/>
      <c r="X377" s="39"/>
      <c r="Y377" s="39"/>
      <c r="Z377" s="39"/>
      <c r="AA377" s="39"/>
      <c r="AB377" s="39"/>
      <c r="AC377" s="39"/>
      <c r="AD377" s="39"/>
      <c r="AE377" s="39"/>
      <c r="AR377" s="209" t="s">
        <v>243</v>
      </c>
      <c r="AT377" s="209" t="s">
        <v>215</v>
      </c>
      <c r="AU377" s="209" t="s">
        <v>217</v>
      </c>
      <c r="AY377" s="20" t="s">
        <v>218</v>
      </c>
      <c r="BE377" s="210">
        <f>IF(N377="základní",J377,0)</f>
        <v>0</v>
      </c>
      <c r="BF377" s="210">
        <f>IF(N377="snížená",J377,0)</f>
        <v>0</v>
      </c>
      <c r="BG377" s="210">
        <f>IF(N377="zákl. přenesená",J377,0)</f>
        <v>0</v>
      </c>
      <c r="BH377" s="210">
        <f>IF(N377="sníž. přenesená",J377,0)</f>
        <v>0</v>
      </c>
      <c r="BI377" s="210">
        <f>IF(N377="nulová",J377,0)</f>
        <v>0</v>
      </c>
      <c r="BJ377" s="20" t="s">
        <v>88</v>
      </c>
      <c r="BK377" s="210">
        <f>ROUND(I377*H377,2)</f>
        <v>0</v>
      </c>
      <c r="BL377" s="20" t="s">
        <v>229</v>
      </c>
      <c r="BM377" s="209" t="s">
        <v>5763</v>
      </c>
    </row>
    <row r="378" s="2" customFormat="1">
      <c r="A378" s="39"/>
      <c r="B378" s="40"/>
      <c r="C378" s="39"/>
      <c r="D378" s="211" t="s">
        <v>230</v>
      </c>
      <c r="E378" s="39"/>
      <c r="F378" s="212" t="s">
        <v>5664</v>
      </c>
      <c r="G378" s="39"/>
      <c r="H378" s="39"/>
      <c r="I378" s="162"/>
      <c r="J378" s="39"/>
      <c r="K378" s="39"/>
      <c r="L378" s="40"/>
      <c r="M378" s="213"/>
      <c r="N378" s="214"/>
      <c r="O378" s="78"/>
      <c r="P378" s="78"/>
      <c r="Q378" s="78"/>
      <c r="R378" s="78"/>
      <c r="S378" s="78"/>
      <c r="T378" s="79"/>
      <c r="U378" s="39"/>
      <c r="V378" s="39"/>
      <c r="W378" s="39"/>
      <c r="X378" s="39"/>
      <c r="Y378" s="39"/>
      <c r="Z378" s="39"/>
      <c r="AA378" s="39"/>
      <c r="AB378" s="39"/>
      <c r="AC378" s="39"/>
      <c r="AD378" s="39"/>
      <c r="AE378" s="39"/>
      <c r="AT378" s="20" t="s">
        <v>230</v>
      </c>
      <c r="AU378" s="20" t="s">
        <v>217</v>
      </c>
    </row>
    <row r="379" s="2" customFormat="1" ht="21.75" customHeight="1">
      <c r="A379" s="39"/>
      <c r="B379" s="161"/>
      <c r="C379" s="231" t="s">
        <v>417</v>
      </c>
      <c r="D379" s="231" t="s">
        <v>215</v>
      </c>
      <c r="E379" s="232" t="s">
        <v>5764</v>
      </c>
      <c r="F379" s="233" t="s">
        <v>5666</v>
      </c>
      <c r="G379" s="234" t="s">
        <v>501</v>
      </c>
      <c r="H379" s="235">
        <v>50</v>
      </c>
      <c r="I379" s="236"/>
      <c r="J379" s="237">
        <f>ROUND(I379*H379,2)</f>
        <v>0</v>
      </c>
      <c r="K379" s="238"/>
      <c r="L379" s="239"/>
      <c r="M379" s="240" t="s">
        <v>1</v>
      </c>
      <c r="N379" s="241" t="s">
        <v>45</v>
      </c>
      <c r="O379" s="78"/>
      <c r="P379" s="207">
        <f>O379*H379</f>
        <v>0</v>
      </c>
      <c r="Q379" s="207">
        <v>0</v>
      </c>
      <c r="R379" s="207">
        <f>Q379*H379</f>
        <v>0</v>
      </c>
      <c r="S379" s="207">
        <v>0</v>
      </c>
      <c r="T379" s="208">
        <f>S379*H379</f>
        <v>0</v>
      </c>
      <c r="U379" s="39"/>
      <c r="V379" s="39"/>
      <c r="W379" s="39"/>
      <c r="X379" s="39"/>
      <c r="Y379" s="39"/>
      <c r="Z379" s="39"/>
      <c r="AA379" s="39"/>
      <c r="AB379" s="39"/>
      <c r="AC379" s="39"/>
      <c r="AD379" s="39"/>
      <c r="AE379" s="39"/>
      <c r="AR379" s="209" t="s">
        <v>243</v>
      </c>
      <c r="AT379" s="209" t="s">
        <v>215</v>
      </c>
      <c r="AU379" s="209" t="s">
        <v>217</v>
      </c>
      <c r="AY379" s="20" t="s">
        <v>218</v>
      </c>
      <c r="BE379" s="210">
        <f>IF(N379="základní",J379,0)</f>
        <v>0</v>
      </c>
      <c r="BF379" s="210">
        <f>IF(N379="snížená",J379,0)</f>
        <v>0</v>
      </c>
      <c r="BG379" s="210">
        <f>IF(N379="zákl. přenesená",J379,0)</f>
        <v>0</v>
      </c>
      <c r="BH379" s="210">
        <f>IF(N379="sníž. přenesená",J379,0)</f>
        <v>0</v>
      </c>
      <c r="BI379" s="210">
        <f>IF(N379="nulová",J379,0)</f>
        <v>0</v>
      </c>
      <c r="BJ379" s="20" t="s">
        <v>88</v>
      </c>
      <c r="BK379" s="210">
        <f>ROUND(I379*H379,2)</f>
        <v>0</v>
      </c>
      <c r="BL379" s="20" t="s">
        <v>229</v>
      </c>
      <c r="BM379" s="209" t="s">
        <v>5765</v>
      </c>
    </row>
    <row r="380" s="2" customFormat="1">
      <c r="A380" s="39"/>
      <c r="B380" s="40"/>
      <c r="C380" s="39"/>
      <c r="D380" s="211" t="s">
        <v>230</v>
      </c>
      <c r="E380" s="39"/>
      <c r="F380" s="212" t="s">
        <v>5668</v>
      </c>
      <c r="G380" s="39"/>
      <c r="H380" s="39"/>
      <c r="I380" s="162"/>
      <c r="J380" s="39"/>
      <c r="K380" s="39"/>
      <c r="L380" s="40"/>
      <c r="M380" s="213"/>
      <c r="N380" s="214"/>
      <c r="O380" s="78"/>
      <c r="P380" s="78"/>
      <c r="Q380" s="78"/>
      <c r="R380" s="78"/>
      <c r="S380" s="78"/>
      <c r="T380" s="79"/>
      <c r="U380" s="39"/>
      <c r="V380" s="39"/>
      <c r="W380" s="39"/>
      <c r="X380" s="39"/>
      <c r="Y380" s="39"/>
      <c r="Z380" s="39"/>
      <c r="AA380" s="39"/>
      <c r="AB380" s="39"/>
      <c r="AC380" s="39"/>
      <c r="AD380" s="39"/>
      <c r="AE380" s="39"/>
      <c r="AT380" s="20" t="s">
        <v>230</v>
      </c>
      <c r="AU380" s="20" t="s">
        <v>217</v>
      </c>
    </row>
    <row r="381" s="12" customFormat="1" ht="20.88" customHeight="1">
      <c r="A381" s="12"/>
      <c r="B381" s="184"/>
      <c r="C381" s="12"/>
      <c r="D381" s="185" t="s">
        <v>79</v>
      </c>
      <c r="E381" s="195" t="s">
        <v>5766</v>
      </c>
      <c r="F381" s="195" t="s">
        <v>5767</v>
      </c>
      <c r="G381" s="12"/>
      <c r="H381" s="12"/>
      <c r="I381" s="187"/>
      <c r="J381" s="196">
        <f>BK381</f>
        <v>0</v>
      </c>
      <c r="K381" s="12"/>
      <c r="L381" s="184"/>
      <c r="M381" s="189"/>
      <c r="N381" s="190"/>
      <c r="O381" s="190"/>
      <c r="P381" s="191">
        <f>SUM(P382:P397)</f>
        <v>0</v>
      </c>
      <c r="Q381" s="190"/>
      <c r="R381" s="191">
        <f>SUM(R382:R397)</f>
        <v>0</v>
      </c>
      <c r="S381" s="190"/>
      <c r="T381" s="192">
        <f>SUM(T382:T397)</f>
        <v>0</v>
      </c>
      <c r="U381" s="12"/>
      <c r="V381" s="12"/>
      <c r="W381" s="12"/>
      <c r="X381" s="12"/>
      <c r="Y381" s="12"/>
      <c r="Z381" s="12"/>
      <c r="AA381" s="12"/>
      <c r="AB381" s="12"/>
      <c r="AC381" s="12"/>
      <c r="AD381" s="12"/>
      <c r="AE381" s="12"/>
      <c r="AR381" s="185" t="s">
        <v>88</v>
      </c>
      <c r="AT381" s="193" t="s">
        <v>79</v>
      </c>
      <c r="AU381" s="193" t="s">
        <v>90</v>
      </c>
      <c r="AY381" s="185" t="s">
        <v>218</v>
      </c>
      <c r="BK381" s="194">
        <f>SUM(BK382:BK397)</f>
        <v>0</v>
      </c>
    </row>
    <row r="382" s="2" customFormat="1" ht="16.5" customHeight="1">
      <c r="A382" s="39"/>
      <c r="B382" s="161"/>
      <c r="C382" s="231" t="s">
        <v>2963</v>
      </c>
      <c r="D382" s="231" t="s">
        <v>215</v>
      </c>
      <c r="E382" s="232" t="s">
        <v>5768</v>
      </c>
      <c r="F382" s="233" t="s">
        <v>5627</v>
      </c>
      <c r="G382" s="234" t="s">
        <v>501</v>
      </c>
      <c r="H382" s="235">
        <v>1055</v>
      </c>
      <c r="I382" s="236"/>
      <c r="J382" s="237">
        <f>ROUND(I382*H382,2)</f>
        <v>0</v>
      </c>
      <c r="K382" s="238"/>
      <c r="L382" s="239"/>
      <c r="M382" s="240" t="s">
        <v>1</v>
      </c>
      <c r="N382" s="241" t="s">
        <v>45</v>
      </c>
      <c r="O382" s="78"/>
      <c r="P382" s="207">
        <f>O382*H382</f>
        <v>0</v>
      </c>
      <c r="Q382" s="207">
        <v>0</v>
      </c>
      <c r="R382" s="207">
        <f>Q382*H382</f>
        <v>0</v>
      </c>
      <c r="S382" s="207">
        <v>0</v>
      </c>
      <c r="T382" s="208">
        <f>S382*H382</f>
        <v>0</v>
      </c>
      <c r="U382" s="39"/>
      <c r="V382" s="39"/>
      <c r="W382" s="39"/>
      <c r="X382" s="39"/>
      <c r="Y382" s="39"/>
      <c r="Z382" s="39"/>
      <c r="AA382" s="39"/>
      <c r="AB382" s="39"/>
      <c r="AC382" s="39"/>
      <c r="AD382" s="39"/>
      <c r="AE382" s="39"/>
      <c r="AR382" s="209" t="s">
        <v>243</v>
      </c>
      <c r="AT382" s="209" t="s">
        <v>215</v>
      </c>
      <c r="AU382" s="209" t="s">
        <v>217</v>
      </c>
      <c r="AY382" s="20" t="s">
        <v>218</v>
      </c>
      <c r="BE382" s="210">
        <f>IF(N382="základní",J382,0)</f>
        <v>0</v>
      </c>
      <c r="BF382" s="210">
        <f>IF(N382="snížená",J382,0)</f>
        <v>0</v>
      </c>
      <c r="BG382" s="210">
        <f>IF(N382="zákl. přenesená",J382,0)</f>
        <v>0</v>
      </c>
      <c r="BH382" s="210">
        <f>IF(N382="sníž. přenesená",J382,0)</f>
        <v>0</v>
      </c>
      <c r="BI382" s="210">
        <f>IF(N382="nulová",J382,0)</f>
        <v>0</v>
      </c>
      <c r="BJ382" s="20" t="s">
        <v>88</v>
      </c>
      <c r="BK382" s="210">
        <f>ROUND(I382*H382,2)</f>
        <v>0</v>
      </c>
      <c r="BL382" s="20" t="s">
        <v>229</v>
      </c>
      <c r="BM382" s="209" t="s">
        <v>5769</v>
      </c>
    </row>
    <row r="383" s="2" customFormat="1">
      <c r="A383" s="39"/>
      <c r="B383" s="40"/>
      <c r="C383" s="39"/>
      <c r="D383" s="211" t="s">
        <v>230</v>
      </c>
      <c r="E383" s="39"/>
      <c r="F383" s="212" t="s">
        <v>5629</v>
      </c>
      <c r="G383" s="39"/>
      <c r="H383" s="39"/>
      <c r="I383" s="162"/>
      <c r="J383" s="39"/>
      <c r="K383" s="39"/>
      <c r="L383" s="40"/>
      <c r="M383" s="213"/>
      <c r="N383" s="214"/>
      <c r="O383" s="78"/>
      <c r="P383" s="78"/>
      <c r="Q383" s="78"/>
      <c r="R383" s="78"/>
      <c r="S383" s="78"/>
      <c r="T383" s="79"/>
      <c r="U383" s="39"/>
      <c r="V383" s="39"/>
      <c r="W383" s="39"/>
      <c r="X383" s="39"/>
      <c r="Y383" s="39"/>
      <c r="Z383" s="39"/>
      <c r="AA383" s="39"/>
      <c r="AB383" s="39"/>
      <c r="AC383" s="39"/>
      <c r="AD383" s="39"/>
      <c r="AE383" s="39"/>
      <c r="AT383" s="20" t="s">
        <v>230</v>
      </c>
      <c r="AU383" s="20" t="s">
        <v>217</v>
      </c>
    </row>
    <row r="384" s="2" customFormat="1" ht="16.5" customHeight="1">
      <c r="A384" s="39"/>
      <c r="B384" s="161"/>
      <c r="C384" s="231" t="s">
        <v>421</v>
      </c>
      <c r="D384" s="231" t="s">
        <v>215</v>
      </c>
      <c r="E384" s="232" t="s">
        <v>5770</v>
      </c>
      <c r="F384" s="233" t="s">
        <v>5691</v>
      </c>
      <c r="G384" s="234" t="s">
        <v>501</v>
      </c>
      <c r="H384" s="235">
        <v>444</v>
      </c>
      <c r="I384" s="236"/>
      <c r="J384" s="237">
        <f>ROUND(I384*H384,2)</f>
        <v>0</v>
      </c>
      <c r="K384" s="238"/>
      <c r="L384" s="239"/>
      <c r="M384" s="240" t="s">
        <v>1</v>
      </c>
      <c r="N384" s="241" t="s">
        <v>45</v>
      </c>
      <c r="O384" s="78"/>
      <c r="P384" s="207">
        <f>O384*H384</f>
        <v>0</v>
      </c>
      <c r="Q384" s="207">
        <v>0</v>
      </c>
      <c r="R384" s="207">
        <f>Q384*H384</f>
        <v>0</v>
      </c>
      <c r="S384" s="207">
        <v>0</v>
      </c>
      <c r="T384" s="208">
        <f>S384*H384</f>
        <v>0</v>
      </c>
      <c r="U384" s="39"/>
      <c r="V384" s="39"/>
      <c r="W384" s="39"/>
      <c r="X384" s="39"/>
      <c r="Y384" s="39"/>
      <c r="Z384" s="39"/>
      <c r="AA384" s="39"/>
      <c r="AB384" s="39"/>
      <c r="AC384" s="39"/>
      <c r="AD384" s="39"/>
      <c r="AE384" s="39"/>
      <c r="AR384" s="209" t="s">
        <v>243</v>
      </c>
      <c r="AT384" s="209" t="s">
        <v>215</v>
      </c>
      <c r="AU384" s="209" t="s">
        <v>217</v>
      </c>
      <c r="AY384" s="20" t="s">
        <v>218</v>
      </c>
      <c r="BE384" s="210">
        <f>IF(N384="základní",J384,0)</f>
        <v>0</v>
      </c>
      <c r="BF384" s="210">
        <f>IF(N384="snížená",J384,0)</f>
        <v>0</v>
      </c>
      <c r="BG384" s="210">
        <f>IF(N384="zákl. přenesená",J384,0)</f>
        <v>0</v>
      </c>
      <c r="BH384" s="210">
        <f>IF(N384="sníž. přenesená",J384,0)</f>
        <v>0</v>
      </c>
      <c r="BI384" s="210">
        <f>IF(N384="nulová",J384,0)</f>
        <v>0</v>
      </c>
      <c r="BJ384" s="20" t="s">
        <v>88</v>
      </c>
      <c r="BK384" s="210">
        <f>ROUND(I384*H384,2)</f>
        <v>0</v>
      </c>
      <c r="BL384" s="20" t="s">
        <v>229</v>
      </c>
      <c r="BM384" s="209" t="s">
        <v>5771</v>
      </c>
    </row>
    <row r="385" s="2" customFormat="1">
      <c r="A385" s="39"/>
      <c r="B385" s="40"/>
      <c r="C385" s="39"/>
      <c r="D385" s="211" t="s">
        <v>230</v>
      </c>
      <c r="E385" s="39"/>
      <c r="F385" s="212" t="s">
        <v>5693</v>
      </c>
      <c r="G385" s="39"/>
      <c r="H385" s="39"/>
      <c r="I385" s="162"/>
      <c r="J385" s="39"/>
      <c r="K385" s="39"/>
      <c r="L385" s="40"/>
      <c r="M385" s="213"/>
      <c r="N385" s="214"/>
      <c r="O385" s="78"/>
      <c r="P385" s="78"/>
      <c r="Q385" s="78"/>
      <c r="R385" s="78"/>
      <c r="S385" s="78"/>
      <c r="T385" s="79"/>
      <c r="U385" s="39"/>
      <c r="V385" s="39"/>
      <c r="W385" s="39"/>
      <c r="X385" s="39"/>
      <c r="Y385" s="39"/>
      <c r="Z385" s="39"/>
      <c r="AA385" s="39"/>
      <c r="AB385" s="39"/>
      <c r="AC385" s="39"/>
      <c r="AD385" s="39"/>
      <c r="AE385" s="39"/>
      <c r="AT385" s="20" t="s">
        <v>230</v>
      </c>
      <c r="AU385" s="20" t="s">
        <v>217</v>
      </c>
    </row>
    <row r="386" s="2" customFormat="1" ht="16.5" customHeight="1">
      <c r="A386" s="39"/>
      <c r="B386" s="161"/>
      <c r="C386" s="231" t="s">
        <v>2972</v>
      </c>
      <c r="D386" s="231" t="s">
        <v>215</v>
      </c>
      <c r="E386" s="232" t="s">
        <v>5772</v>
      </c>
      <c r="F386" s="233" t="s">
        <v>5695</v>
      </c>
      <c r="G386" s="234" t="s">
        <v>501</v>
      </c>
      <c r="H386" s="235">
        <v>960</v>
      </c>
      <c r="I386" s="236"/>
      <c r="J386" s="237">
        <f>ROUND(I386*H386,2)</f>
        <v>0</v>
      </c>
      <c r="K386" s="238"/>
      <c r="L386" s="239"/>
      <c r="M386" s="240" t="s">
        <v>1</v>
      </c>
      <c r="N386" s="241" t="s">
        <v>45</v>
      </c>
      <c r="O386" s="78"/>
      <c r="P386" s="207">
        <f>O386*H386</f>
        <v>0</v>
      </c>
      <c r="Q386" s="207">
        <v>0</v>
      </c>
      <c r="R386" s="207">
        <f>Q386*H386</f>
        <v>0</v>
      </c>
      <c r="S386" s="207">
        <v>0</v>
      </c>
      <c r="T386" s="208">
        <f>S386*H386</f>
        <v>0</v>
      </c>
      <c r="U386" s="39"/>
      <c r="V386" s="39"/>
      <c r="W386" s="39"/>
      <c r="X386" s="39"/>
      <c r="Y386" s="39"/>
      <c r="Z386" s="39"/>
      <c r="AA386" s="39"/>
      <c r="AB386" s="39"/>
      <c r="AC386" s="39"/>
      <c r="AD386" s="39"/>
      <c r="AE386" s="39"/>
      <c r="AR386" s="209" t="s">
        <v>243</v>
      </c>
      <c r="AT386" s="209" t="s">
        <v>215</v>
      </c>
      <c r="AU386" s="209" t="s">
        <v>217</v>
      </c>
      <c r="AY386" s="20" t="s">
        <v>218</v>
      </c>
      <c r="BE386" s="210">
        <f>IF(N386="základní",J386,0)</f>
        <v>0</v>
      </c>
      <c r="BF386" s="210">
        <f>IF(N386="snížená",J386,0)</f>
        <v>0</v>
      </c>
      <c r="BG386" s="210">
        <f>IF(N386="zákl. přenesená",J386,0)</f>
        <v>0</v>
      </c>
      <c r="BH386" s="210">
        <f>IF(N386="sníž. přenesená",J386,0)</f>
        <v>0</v>
      </c>
      <c r="BI386" s="210">
        <f>IF(N386="nulová",J386,0)</f>
        <v>0</v>
      </c>
      <c r="BJ386" s="20" t="s">
        <v>88</v>
      </c>
      <c r="BK386" s="210">
        <f>ROUND(I386*H386,2)</f>
        <v>0</v>
      </c>
      <c r="BL386" s="20" t="s">
        <v>229</v>
      </c>
      <c r="BM386" s="209" t="s">
        <v>5773</v>
      </c>
    </row>
    <row r="387" s="2" customFormat="1">
      <c r="A387" s="39"/>
      <c r="B387" s="40"/>
      <c r="C387" s="39"/>
      <c r="D387" s="211" t="s">
        <v>230</v>
      </c>
      <c r="E387" s="39"/>
      <c r="F387" s="212" t="s">
        <v>5697</v>
      </c>
      <c r="G387" s="39"/>
      <c r="H387" s="39"/>
      <c r="I387" s="162"/>
      <c r="J387" s="39"/>
      <c r="K387" s="39"/>
      <c r="L387" s="40"/>
      <c r="M387" s="213"/>
      <c r="N387" s="214"/>
      <c r="O387" s="78"/>
      <c r="P387" s="78"/>
      <c r="Q387" s="78"/>
      <c r="R387" s="78"/>
      <c r="S387" s="78"/>
      <c r="T387" s="79"/>
      <c r="U387" s="39"/>
      <c r="V387" s="39"/>
      <c r="W387" s="39"/>
      <c r="X387" s="39"/>
      <c r="Y387" s="39"/>
      <c r="Z387" s="39"/>
      <c r="AA387" s="39"/>
      <c r="AB387" s="39"/>
      <c r="AC387" s="39"/>
      <c r="AD387" s="39"/>
      <c r="AE387" s="39"/>
      <c r="AT387" s="20" t="s">
        <v>230</v>
      </c>
      <c r="AU387" s="20" t="s">
        <v>217</v>
      </c>
    </row>
    <row r="388" s="2" customFormat="1" ht="16.5" customHeight="1">
      <c r="A388" s="39"/>
      <c r="B388" s="161"/>
      <c r="C388" s="231" t="s">
        <v>423</v>
      </c>
      <c r="D388" s="231" t="s">
        <v>215</v>
      </c>
      <c r="E388" s="232" t="s">
        <v>5774</v>
      </c>
      <c r="F388" s="233" t="s">
        <v>5739</v>
      </c>
      <c r="G388" s="234" t="s">
        <v>501</v>
      </c>
      <c r="H388" s="235">
        <v>495</v>
      </c>
      <c r="I388" s="236"/>
      <c r="J388" s="237">
        <f>ROUND(I388*H388,2)</f>
        <v>0</v>
      </c>
      <c r="K388" s="238"/>
      <c r="L388" s="239"/>
      <c r="M388" s="240" t="s">
        <v>1</v>
      </c>
      <c r="N388" s="241" t="s">
        <v>45</v>
      </c>
      <c r="O388" s="78"/>
      <c r="P388" s="207">
        <f>O388*H388</f>
        <v>0</v>
      </c>
      <c r="Q388" s="207">
        <v>0</v>
      </c>
      <c r="R388" s="207">
        <f>Q388*H388</f>
        <v>0</v>
      </c>
      <c r="S388" s="207">
        <v>0</v>
      </c>
      <c r="T388" s="208">
        <f>S388*H388</f>
        <v>0</v>
      </c>
      <c r="U388" s="39"/>
      <c r="V388" s="39"/>
      <c r="W388" s="39"/>
      <c r="X388" s="39"/>
      <c r="Y388" s="39"/>
      <c r="Z388" s="39"/>
      <c r="AA388" s="39"/>
      <c r="AB388" s="39"/>
      <c r="AC388" s="39"/>
      <c r="AD388" s="39"/>
      <c r="AE388" s="39"/>
      <c r="AR388" s="209" t="s">
        <v>243</v>
      </c>
      <c r="AT388" s="209" t="s">
        <v>215</v>
      </c>
      <c r="AU388" s="209" t="s">
        <v>217</v>
      </c>
      <c r="AY388" s="20" t="s">
        <v>218</v>
      </c>
      <c r="BE388" s="210">
        <f>IF(N388="základní",J388,0)</f>
        <v>0</v>
      </c>
      <c r="BF388" s="210">
        <f>IF(N388="snížená",J388,0)</f>
        <v>0</v>
      </c>
      <c r="BG388" s="210">
        <f>IF(N388="zákl. přenesená",J388,0)</f>
        <v>0</v>
      </c>
      <c r="BH388" s="210">
        <f>IF(N388="sníž. přenesená",J388,0)</f>
        <v>0</v>
      </c>
      <c r="BI388" s="210">
        <f>IF(N388="nulová",J388,0)</f>
        <v>0</v>
      </c>
      <c r="BJ388" s="20" t="s">
        <v>88</v>
      </c>
      <c r="BK388" s="210">
        <f>ROUND(I388*H388,2)</f>
        <v>0</v>
      </c>
      <c r="BL388" s="20" t="s">
        <v>229</v>
      </c>
      <c r="BM388" s="209" t="s">
        <v>5775</v>
      </c>
    </row>
    <row r="389" s="2" customFormat="1">
      <c r="A389" s="39"/>
      <c r="B389" s="40"/>
      <c r="C389" s="39"/>
      <c r="D389" s="211" t="s">
        <v>230</v>
      </c>
      <c r="E389" s="39"/>
      <c r="F389" s="212" t="s">
        <v>5741</v>
      </c>
      <c r="G389" s="39"/>
      <c r="H389" s="39"/>
      <c r="I389" s="162"/>
      <c r="J389" s="39"/>
      <c r="K389" s="39"/>
      <c r="L389" s="40"/>
      <c r="M389" s="213"/>
      <c r="N389" s="214"/>
      <c r="O389" s="78"/>
      <c r="P389" s="78"/>
      <c r="Q389" s="78"/>
      <c r="R389" s="78"/>
      <c r="S389" s="78"/>
      <c r="T389" s="79"/>
      <c r="U389" s="39"/>
      <c r="V389" s="39"/>
      <c r="W389" s="39"/>
      <c r="X389" s="39"/>
      <c r="Y389" s="39"/>
      <c r="Z389" s="39"/>
      <c r="AA389" s="39"/>
      <c r="AB389" s="39"/>
      <c r="AC389" s="39"/>
      <c r="AD389" s="39"/>
      <c r="AE389" s="39"/>
      <c r="AT389" s="20" t="s">
        <v>230</v>
      </c>
      <c r="AU389" s="20" t="s">
        <v>217</v>
      </c>
    </row>
    <row r="390" s="2" customFormat="1" ht="16.5" customHeight="1">
      <c r="A390" s="39"/>
      <c r="B390" s="161"/>
      <c r="C390" s="231" t="s">
        <v>2979</v>
      </c>
      <c r="D390" s="231" t="s">
        <v>215</v>
      </c>
      <c r="E390" s="232" t="s">
        <v>5776</v>
      </c>
      <c r="F390" s="233" t="s">
        <v>5662</v>
      </c>
      <c r="G390" s="234" t="s">
        <v>501</v>
      </c>
      <c r="H390" s="235">
        <v>6.8399999999999999</v>
      </c>
      <c r="I390" s="236"/>
      <c r="J390" s="237">
        <f>ROUND(I390*H390,2)</f>
        <v>0</v>
      </c>
      <c r="K390" s="238"/>
      <c r="L390" s="239"/>
      <c r="M390" s="240" t="s">
        <v>1</v>
      </c>
      <c r="N390" s="241" t="s">
        <v>45</v>
      </c>
      <c r="O390" s="78"/>
      <c r="P390" s="207">
        <f>O390*H390</f>
        <v>0</v>
      </c>
      <c r="Q390" s="207">
        <v>0</v>
      </c>
      <c r="R390" s="207">
        <f>Q390*H390</f>
        <v>0</v>
      </c>
      <c r="S390" s="207">
        <v>0</v>
      </c>
      <c r="T390" s="208">
        <f>S390*H390</f>
        <v>0</v>
      </c>
      <c r="U390" s="39"/>
      <c r="V390" s="39"/>
      <c r="W390" s="39"/>
      <c r="X390" s="39"/>
      <c r="Y390" s="39"/>
      <c r="Z390" s="39"/>
      <c r="AA390" s="39"/>
      <c r="AB390" s="39"/>
      <c r="AC390" s="39"/>
      <c r="AD390" s="39"/>
      <c r="AE390" s="39"/>
      <c r="AR390" s="209" t="s">
        <v>243</v>
      </c>
      <c r="AT390" s="209" t="s">
        <v>215</v>
      </c>
      <c r="AU390" s="209" t="s">
        <v>217</v>
      </c>
      <c r="AY390" s="20" t="s">
        <v>218</v>
      </c>
      <c r="BE390" s="210">
        <f>IF(N390="základní",J390,0)</f>
        <v>0</v>
      </c>
      <c r="BF390" s="210">
        <f>IF(N390="snížená",J390,0)</f>
        <v>0</v>
      </c>
      <c r="BG390" s="210">
        <f>IF(N390="zákl. přenesená",J390,0)</f>
        <v>0</v>
      </c>
      <c r="BH390" s="210">
        <f>IF(N390="sníž. přenesená",J390,0)</f>
        <v>0</v>
      </c>
      <c r="BI390" s="210">
        <f>IF(N390="nulová",J390,0)</f>
        <v>0</v>
      </c>
      <c r="BJ390" s="20" t="s">
        <v>88</v>
      </c>
      <c r="BK390" s="210">
        <f>ROUND(I390*H390,2)</f>
        <v>0</v>
      </c>
      <c r="BL390" s="20" t="s">
        <v>229</v>
      </c>
      <c r="BM390" s="209" t="s">
        <v>5777</v>
      </c>
    </row>
    <row r="391" s="2" customFormat="1">
      <c r="A391" s="39"/>
      <c r="B391" s="40"/>
      <c r="C391" s="39"/>
      <c r="D391" s="211" t="s">
        <v>230</v>
      </c>
      <c r="E391" s="39"/>
      <c r="F391" s="212" t="s">
        <v>5664</v>
      </c>
      <c r="G391" s="39"/>
      <c r="H391" s="39"/>
      <c r="I391" s="162"/>
      <c r="J391" s="39"/>
      <c r="K391" s="39"/>
      <c r="L391" s="40"/>
      <c r="M391" s="213"/>
      <c r="N391" s="214"/>
      <c r="O391" s="78"/>
      <c r="P391" s="78"/>
      <c r="Q391" s="78"/>
      <c r="R391" s="78"/>
      <c r="S391" s="78"/>
      <c r="T391" s="79"/>
      <c r="U391" s="39"/>
      <c r="V391" s="39"/>
      <c r="W391" s="39"/>
      <c r="X391" s="39"/>
      <c r="Y391" s="39"/>
      <c r="Z391" s="39"/>
      <c r="AA391" s="39"/>
      <c r="AB391" s="39"/>
      <c r="AC391" s="39"/>
      <c r="AD391" s="39"/>
      <c r="AE391" s="39"/>
      <c r="AT391" s="20" t="s">
        <v>230</v>
      </c>
      <c r="AU391" s="20" t="s">
        <v>217</v>
      </c>
    </row>
    <row r="392" s="2" customFormat="1" ht="21.75" customHeight="1">
      <c r="A392" s="39"/>
      <c r="B392" s="161"/>
      <c r="C392" s="231" t="s">
        <v>427</v>
      </c>
      <c r="D392" s="231" t="s">
        <v>215</v>
      </c>
      <c r="E392" s="232" t="s">
        <v>5778</v>
      </c>
      <c r="F392" s="233" t="s">
        <v>5666</v>
      </c>
      <c r="G392" s="234" t="s">
        <v>501</v>
      </c>
      <c r="H392" s="235">
        <v>50</v>
      </c>
      <c r="I392" s="236"/>
      <c r="J392" s="237">
        <f>ROUND(I392*H392,2)</f>
        <v>0</v>
      </c>
      <c r="K392" s="238"/>
      <c r="L392" s="239"/>
      <c r="M392" s="240" t="s">
        <v>1</v>
      </c>
      <c r="N392" s="241" t="s">
        <v>45</v>
      </c>
      <c r="O392" s="78"/>
      <c r="P392" s="207">
        <f>O392*H392</f>
        <v>0</v>
      </c>
      <c r="Q392" s="207">
        <v>0</v>
      </c>
      <c r="R392" s="207">
        <f>Q392*H392</f>
        <v>0</v>
      </c>
      <c r="S392" s="207">
        <v>0</v>
      </c>
      <c r="T392" s="208">
        <f>S392*H392</f>
        <v>0</v>
      </c>
      <c r="U392" s="39"/>
      <c r="V392" s="39"/>
      <c r="W392" s="39"/>
      <c r="X392" s="39"/>
      <c r="Y392" s="39"/>
      <c r="Z392" s="39"/>
      <c r="AA392" s="39"/>
      <c r="AB392" s="39"/>
      <c r="AC392" s="39"/>
      <c r="AD392" s="39"/>
      <c r="AE392" s="39"/>
      <c r="AR392" s="209" t="s">
        <v>243</v>
      </c>
      <c r="AT392" s="209" t="s">
        <v>215</v>
      </c>
      <c r="AU392" s="209" t="s">
        <v>217</v>
      </c>
      <c r="AY392" s="20" t="s">
        <v>218</v>
      </c>
      <c r="BE392" s="210">
        <f>IF(N392="základní",J392,0)</f>
        <v>0</v>
      </c>
      <c r="BF392" s="210">
        <f>IF(N392="snížená",J392,0)</f>
        <v>0</v>
      </c>
      <c r="BG392" s="210">
        <f>IF(N392="zákl. přenesená",J392,0)</f>
        <v>0</v>
      </c>
      <c r="BH392" s="210">
        <f>IF(N392="sníž. přenesená",J392,0)</f>
        <v>0</v>
      </c>
      <c r="BI392" s="210">
        <f>IF(N392="nulová",J392,0)</f>
        <v>0</v>
      </c>
      <c r="BJ392" s="20" t="s">
        <v>88</v>
      </c>
      <c r="BK392" s="210">
        <f>ROUND(I392*H392,2)</f>
        <v>0</v>
      </c>
      <c r="BL392" s="20" t="s">
        <v>229</v>
      </c>
      <c r="BM392" s="209" t="s">
        <v>5779</v>
      </c>
    </row>
    <row r="393" s="2" customFormat="1">
      <c r="A393" s="39"/>
      <c r="B393" s="40"/>
      <c r="C393" s="39"/>
      <c r="D393" s="211" t="s">
        <v>230</v>
      </c>
      <c r="E393" s="39"/>
      <c r="F393" s="212" t="s">
        <v>5668</v>
      </c>
      <c r="G393" s="39"/>
      <c r="H393" s="39"/>
      <c r="I393" s="162"/>
      <c r="J393" s="39"/>
      <c r="K393" s="39"/>
      <c r="L393" s="40"/>
      <c r="M393" s="213"/>
      <c r="N393" s="214"/>
      <c r="O393" s="78"/>
      <c r="P393" s="78"/>
      <c r="Q393" s="78"/>
      <c r="R393" s="78"/>
      <c r="S393" s="78"/>
      <c r="T393" s="79"/>
      <c r="U393" s="39"/>
      <c r="V393" s="39"/>
      <c r="W393" s="39"/>
      <c r="X393" s="39"/>
      <c r="Y393" s="39"/>
      <c r="Z393" s="39"/>
      <c r="AA393" s="39"/>
      <c r="AB393" s="39"/>
      <c r="AC393" s="39"/>
      <c r="AD393" s="39"/>
      <c r="AE393" s="39"/>
      <c r="AT393" s="20" t="s">
        <v>230</v>
      </c>
      <c r="AU393" s="20" t="s">
        <v>217</v>
      </c>
    </row>
    <row r="394" s="2" customFormat="1" ht="24.15" customHeight="1">
      <c r="A394" s="39"/>
      <c r="B394" s="161"/>
      <c r="C394" s="231" t="s">
        <v>2986</v>
      </c>
      <c r="D394" s="231" t="s">
        <v>215</v>
      </c>
      <c r="E394" s="232" t="s">
        <v>5780</v>
      </c>
      <c r="F394" s="233" t="s">
        <v>5707</v>
      </c>
      <c r="G394" s="234" t="s">
        <v>501</v>
      </c>
      <c r="H394" s="235">
        <v>80</v>
      </c>
      <c r="I394" s="236"/>
      <c r="J394" s="237">
        <f>ROUND(I394*H394,2)</f>
        <v>0</v>
      </c>
      <c r="K394" s="238"/>
      <c r="L394" s="239"/>
      <c r="M394" s="240" t="s">
        <v>1</v>
      </c>
      <c r="N394" s="241" t="s">
        <v>45</v>
      </c>
      <c r="O394" s="78"/>
      <c r="P394" s="207">
        <f>O394*H394</f>
        <v>0</v>
      </c>
      <c r="Q394" s="207">
        <v>0</v>
      </c>
      <c r="R394" s="207">
        <f>Q394*H394</f>
        <v>0</v>
      </c>
      <c r="S394" s="207">
        <v>0</v>
      </c>
      <c r="T394" s="208">
        <f>S394*H394</f>
        <v>0</v>
      </c>
      <c r="U394" s="39"/>
      <c r="V394" s="39"/>
      <c r="W394" s="39"/>
      <c r="X394" s="39"/>
      <c r="Y394" s="39"/>
      <c r="Z394" s="39"/>
      <c r="AA394" s="39"/>
      <c r="AB394" s="39"/>
      <c r="AC394" s="39"/>
      <c r="AD394" s="39"/>
      <c r="AE394" s="39"/>
      <c r="AR394" s="209" t="s">
        <v>243</v>
      </c>
      <c r="AT394" s="209" t="s">
        <v>215</v>
      </c>
      <c r="AU394" s="209" t="s">
        <v>217</v>
      </c>
      <c r="AY394" s="20" t="s">
        <v>218</v>
      </c>
      <c r="BE394" s="210">
        <f>IF(N394="základní",J394,0)</f>
        <v>0</v>
      </c>
      <c r="BF394" s="210">
        <f>IF(N394="snížená",J394,0)</f>
        <v>0</v>
      </c>
      <c r="BG394" s="210">
        <f>IF(N394="zákl. přenesená",J394,0)</f>
        <v>0</v>
      </c>
      <c r="BH394" s="210">
        <f>IF(N394="sníž. přenesená",J394,0)</f>
        <v>0</v>
      </c>
      <c r="BI394" s="210">
        <f>IF(N394="nulová",J394,0)</f>
        <v>0</v>
      </c>
      <c r="BJ394" s="20" t="s">
        <v>88</v>
      </c>
      <c r="BK394" s="210">
        <f>ROUND(I394*H394,2)</f>
        <v>0</v>
      </c>
      <c r="BL394" s="20" t="s">
        <v>229</v>
      </c>
      <c r="BM394" s="209" t="s">
        <v>5781</v>
      </c>
    </row>
    <row r="395" s="2" customFormat="1">
      <c r="A395" s="39"/>
      <c r="B395" s="40"/>
      <c r="C395" s="39"/>
      <c r="D395" s="211" t="s">
        <v>230</v>
      </c>
      <c r="E395" s="39"/>
      <c r="F395" s="212" t="s">
        <v>5709</v>
      </c>
      <c r="G395" s="39"/>
      <c r="H395" s="39"/>
      <c r="I395" s="162"/>
      <c r="J395" s="39"/>
      <c r="K395" s="39"/>
      <c r="L395" s="40"/>
      <c r="M395" s="213"/>
      <c r="N395" s="214"/>
      <c r="O395" s="78"/>
      <c r="P395" s="78"/>
      <c r="Q395" s="78"/>
      <c r="R395" s="78"/>
      <c r="S395" s="78"/>
      <c r="T395" s="79"/>
      <c r="U395" s="39"/>
      <c r="V395" s="39"/>
      <c r="W395" s="39"/>
      <c r="X395" s="39"/>
      <c r="Y395" s="39"/>
      <c r="Z395" s="39"/>
      <c r="AA395" s="39"/>
      <c r="AB395" s="39"/>
      <c r="AC395" s="39"/>
      <c r="AD395" s="39"/>
      <c r="AE395" s="39"/>
      <c r="AT395" s="20" t="s">
        <v>230</v>
      </c>
      <c r="AU395" s="20" t="s">
        <v>217</v>
      </c>
    </row>
    <row r="396" s="2" customFormat="1" ht="24.15" customHeight="1">
      <c r="A396" s="39"/>
      <c r="B396" s="161"/>
      <c r="C396" s="231" t="s">
        <v>430</v>
      </c>
      <c r="D396" s="231" t="s">
        <v>215</v>
      </c>
      <c r="E396" s="232" t="s">
        <v>5782</v>
      </c>
      <c r="F396" s="233" t="s">
        <v>5711</v>
      </c>
      <c r="G396" s="234" t="s">
        <v>501</v>
      </c>
      <c r="H396" s="235">
        <v>50</v>
      </c>
      <c r="I396" s="236"/>
      <c r="J396" s="237">
        <f>ROUND(I396*H396,2)</f>
        <v>0</v>
      </c>
      <c r="K396" s="238"/>
      <c r="L396" s="239"/>
      <c r="M396" s="240" t="s">
        <v>1</v>
      </c>
      <c r="N396" s="241" t="s">
        <v>45</v>
      </c>
      <c r="O396" s="78"/>
      <c r="P396" s="207">
        <f>O396*H396</f>
        <v>0</v>
      </c>
      <c r="Q396" s="207">
        <v>0</v>
      </c>
      <c r="R396" s="207">
        <f>Q396*H396</f>
        <v>0</v>
      </c>
      <c r="S396" s="207">
        <v>0</v>
      </c>
      <c r="T396" s="208">
        <f>S396*H396</f>
        <v>0</v>
      </c>
      <c r="U396" s="39"/>
      <c r="V396" s="39"/>
      <c r="W396" s="39"/>
      <c r="X396" s="39"/>
      <c r="Y396" s="39"/>
      <c r="Z396" s="39"/>
      <c r="AA396" s="39"/>
      <c r="AB396" s="39"/>
      <c r="AC396" s="39"/>
      <c r="AD396" s="39"/>
      <c r="AE396" s="39"/>
      <c r="AR396" s="209" t="s">
        <v>243</v>
      </c>
      <c r="AT396" s="209" t="s">
        <v>215</v>
      </c>
      <c r="AU396" s="209" t="s">
        <v>217</v>
      </c>
      <c r="AY396" s="20" t="s">
        <v>218</v>
      </c>
      <c r="BE396" s="210">
        <f>IF(N396="základní",J396,0)</f>
        <v>0</v>
      </c>
      <c r="BF396" s="210">
        <f>IF(N396="snížená",J396,0)</f>
        <v>0</v>
      </c>
      <c r="BG396" s="210">
        <f>IF(N396="zákl. přenesená",J396,0)</f>
        <v>0</v>
      </c>
      <c r="BH396" s="210">
        <f>IF(N396="sníž. přenesená",J396,0)</f>
        <v>0</v>
      </c>
      <c r="BI396" s="210">
        <f>IF(N396="nulová",J396,0)</f>
        <v>0</v>
      </c>
      <c r="BJ396" s="20" t="s">
        <v>88</v>
      </c>
      <c r="BK396" s="210">
        <f>ROUND(I396*H396,2)</f>
        <v>0</v>
      </c>
      <c r="BL396" s="20" t="s">
        <v>229</v>
      </c>
      <c r="BM396" s="209" t="s">
        <v>5783</v>
      </c>
    </row>
    <row r="397" s="2" customFormat="1">
      <c r="A397" s="39"/>
      <c r="B397" s="40"/>
      <c r="C397" s="39"/>
      <c r="D397" s="211" t="s">
        <v>230</v>
      </c>
      <c r="E397" s="39"/>
      <c r="F397" s="212" t="s">
        <v>5668</v>
      </c>
      <c r="G397" s="39"/>
      <c r="H397" s="39"/>
      <c r="I397" s="162"/>
      <c r="J397" s="39"/>
      <c r="K397" s="39"/>
      <c r="L397" s="40"/>
      <c r="M397" s="213"/>
      <c r="N397" s="214"/>
      <c r="O397" s="78"/>
      <c r="P397" s="78"/>
      <c r="Q397" s="78"/>
      <c r="R397" s="78"/>
      <c r="S397" s="78"/>
      <c r="T397" s="79"/>
      <c r="U397" s="39"/>
      <c r="V397" s="39"/>
      <c r="W397" s="39"/>
      <c r="X397" s="39"/>
      <c r="Y397" s="39"/>
      <c r="Z397" s="39"/>
      <c r="AA397" s="39"/>
      <c r="AB397" s="39"/>
      <c r="AC397" s="39"/>
      <c r="AD397" s="39"/>
      <c r="AE397" s="39"/>
      <c r="AT397" s="20" t="s">
        <v>230</v>
      </c>
      <c r="AU397" s="20" t="s">
        <v>217</v>
      </c>
    </row>
    <row r="398" s="12" customFormat="1" ht="20.88" customHeight="1">
      <c r="A398" s="12"/>
      <c r="B398" s="184"/>
      <c r="C398" s="12"/>
      <c r="D398" s="185" t="s">
        <v>79</v>
      </c>
      <c r="E398" s="195" t="s">
        <v>5784</v>
      </c>
      <c r="F398" s="195" t="s">
        <v>5785</v>
      </c>
      <c r="G398" s="12"/>
      <c r="H398" s="12"/>
      <c r="I398" s="187"/>
      <c r="J398" s="196">
        <f>BK398</f>
        <v>0</v>
      </c>
      <c r="K398" s="12"/>
      <c r="L398" s="184"/>
      <c r="M398" s="189"/>
      <c r="N398" s="190"/>
      <c r="O398" s="190"/>
      <c r="P398" s="191">
        <f>SUM(P399:P414)</f>
        <v>0</v>
      </c>
      <c r="Q398" s="190"/>
      <c r="R398" s="191">
        <f>SUM(R399:R414)</f>
        <v>0</v>
      </c>
      <c r="S398" s="190"/>
      <c r="T398" s="192">
        <f>SUM(T399:T414)</f>
        <v>0</v>
      </c>
      <c r="U398" s="12"/>
      <c r="V398" s="12"/>
      <c r="W398" s="12"/>
      <c r="X398" s="12"/>
      <c r="Y398" s="12"/>
      <c r="Z398" s="12"/>
      <c r="AA398" s="12"/>
      <c r="AB398" s="12"/>
      <c r="AC398" s="12"/>
      <c r="AD398" s="12"/>
      <c r="AE398" s="12"/>
      <c r="AR398" s="185" t="s">
        <v>88</v>
      </c>
      <c r="AT398" s="193" t="s">
        <v>79</v>
      </c>
      <c r="AU398" s="193" t="s">
        <v>90</v>
      </c>
      <c r="AY398" s="185" t="s">
        <v>218</v>
      </c>
      <c r="BK398" s="194">
        <f>SUM(BK399:BK414)</f>
        <v>0</v>
      </c>
    </row>
    <row r="399" s="2" customFormat="1" ht="16.5" customHeight="1">
      <c r="A399" s="39"/>
      <c r="B399" s="161"/>
      <c r="C399" s="231" t="s">
        <v>2995</v>
      </c>
      <c r="D399" s="231" t="s">
        <v>215</v>
      </c>
      <c r="E399" s="232" t="s">
        <v>5786</v>
      </c>
      <c r="F399" s="233" t="s">
        <v>5627</v>
      </c>
      <c r="G399" s="234" t="s">
        <v>501</v>
      </c>
      <c r="H399" s="235">
        <v>1055</v>
      </c>
      <c r="I399" s="236"/>
      <c r="J399" s="237">
        <f>ROUND(I399*H399,2)</f>
        <v>0</v>
      </c>
      <c r="K399" s="238"/>
      <c r="L399" s="239"/>
      <c r="M399" s="240" t="s">
        <v>1</v>
      </c>
      <c r="N399" s="241" t="s">
        <v>45</v>
      </c>
      <c r="O399" s="78"/>
      <c r="P399" s="207">
        <f>O399*H399</f>
        <v>0</v>
      </c>
      <c r="Q399" s="207">
        <v>0</v>
      </c>
      <c r="R399" s="207">
        <f>Q399*H399</f>
        <v>0</v>
      </c>
      <c r="S399" s="207">
        <v>0</v>
      </c>
      <c r="T399" s="208">
        <f>S399*H399</f>
        <v>0</v>
      </c>
      <c r="U399" s="39"/>
      <c r="V399" s="39"/>
      <c r="W399" s="39"/>
      <c r="X399" s="39"/>
      <c r="Y399" s="39"/>
      <c r="Z399" s="39"/>
      <c r="AA399" s="39"/>
      <c r="AB399" s="39"/>
      <c r="AC399" s="39"/>
      <c r="AD399" s="39"/>
      <c r="AE399" s="39"/>
      <c r="AR399" s="209" t="s">
        <v>243</v>
      </c>
      <c r="AT399" s="209" t="s">
        <v>215</v>
      </c>
      <c r="AU399" s="209" t="s">
        <v>217</v>
      </c>
      <c r="AY399" s="20" t="s">
        <v>218</v>
      </c>
      <c r="BE399" s="210">
        <f>IF(N399="základní",J399,0)</f>
        <v>0</v>
      </c>
      <c r="BF399" s="210">
        <f>IF(N399="snížená",J399,0)</f>
        <v>0</v>
      </c>
      <c r="BG399" s="210">
        <f>IF(N399="zákl. přenesená",J399,0)</f>
        <v>0</v>
      </c>
      <c r="BH399" s="210">
        <f>IF(N399="sníž. přenesená",J399,0)</f>
        <v>0</v>
      </c>
      <c r="BI399" s="210">
        <f>IF(N399="nulová",J399,0)</f>
        <v>0</v>
      </c>
      <c r="BJ399" s="20" t="s">
        <v>88</v>
      </c>
      <c r="BK399" s="210">
        <f>ROUND(I399*H399,2)</f>
        <v>0</v>
      </c>
      <c r="BL399" s="20" t="s">
        <v>229</v>
      </c>
      <c r="BM399" s="209" t="s">
        <v>5787</v>
      </c>
    </row>
    <row r="400" s="2" customFormat="1">
      <c r="A400" s="39"/>
      <c r="B400" s="40"/>
      <c r="C400" s="39"/>
      <c r="D400" s="211" t="s">
        <v>230</v>
      </c>
      <c r="E400" s="39"/>
      <c r="F400" s="212" t="s">
        <v>5629</v>
      </c>
      <c r="G400" s="39"/>
      <c r="H400" s="39"/>
      <c r="I400" s="162"/>
      <c r="J400" s="39"/>
      <c r="K400" s="39"/>
      <c r="L400" s="40"/>
      <c r="M400" s="213"/>
      <c r="N400" s="214"/>
      <c r="O400" s="78"/>
      <c r="P400" s="78"/>
      <c r="Q400" s="78"/>
      <c r="R400" s="78"/>
      <c r="S400" s="78"/>
      <c r="T400" s="79"/>
      <c r="U400" s="39"/>
      <c r="V400" s="39"/>
      <c r="W400" s="39"/>
      <c r="X400" s="39"/>
      <c r="Y400" s="39"/>
      <c r="Z400" s="39"/>
      <c r="AA400" s="39"/>
      <c r="AB400" s="39"/>
      <c r="AC400" s="39"/>
      <c r="AD400" s="39"/>
      <c r="AE400" s="39"/>
      <c r="AT400" s="20" t="s">
        <v>230</v>
      </c>
      <c r="AU400" s="20" t="s">
        <v>217</v>
      </c>
    </row>
    <row r="401" s="2" customFormat="1" ht="16.5" customHeight="1">
      <c r="A401" s="39"/>
      <c r="B401" s="161"/>
      <c r="C401" s="231" t="s">
        <v>434</v>
      </c>
      <c r="D401" s="231" t="s">
        <v>215</v>
      </c>
      <c r="E401" s="232" t="s">
        <v>5788</v>
      </c>
      <c r="F401" s="233" t="s">
        <v>5691</v>
      </c>
      <c r="G401" s="234" t="s">
        <v>501</v>
      </c>
      <c r="H401" s="235">
        <v>444</v>
      </c>
      <c r="I401" s="236"/>
      <c r="J401" s="237">
        <f>ROUND(I401*H401,2)</f>
        <v>0</v>
      </c>
      <c r="K401" s="238"/>
      <c r="L401" s="239"/>
      <c r="M401" s="240" t="s">
        <v>1</v>
      </c>
      <c r="N401" s="241" t="s">
        <v>45</v>
      </c>
      <c r="O401" s="78"/>
      <c r="P401" s="207">
        <f>O401*H401</f>
        <v>0</v>
      </c>
      <c r="Q401" s="207">
        <v>0</v>
      </c>
      <c r="R401" s="207">
        <f>Q401*H401</f>
        <v>0</v>
      </c>
      <c r="S401" s="207">
        <v>0</v>
      </c>
      <c r="T401" s="208">
        <f>S401*H401</f>
        <v>0</v>
      </c>
      <c r="U401" s="39"/>
      <c r="V401" s="39"/>
      <c r="W401" s="39"/>
      <c r="X401" s="39"/>
      <c r="Y401" s="39"/>
      <c r="Z401" s="39"/>
      <c r="AA401" s="39"/>
      <c r="AB401" s="39"/>
      <c r="AC401" s="39"/>
      <c r="AD401" s="39"/>
      <c r="AE401" s="39"/>
      <c r="AR401" s="209" t="s">
        <v>243</v>
      </c>
      <c r="AT401" s="209" t="s">
        <v>215</v>
      </c>
      <c r="AU401" s="209" t="s">
        <v>217</v>
      </c>
      <c r="AY401" s="20" t="s">
        <v>218</v>
      </c>
      <c r="BE401" s="210">
        <f>IF(N401="základní",J401,0)</f>
        <v>0</v>
      </c>
      <c r="BF401" s="210">
        <f>IF(N401="snížená",J401,0)</f>
        <v>0</v>
      </c>
      <c r="BG401" s="210">
        <f>IF(N401="zákl. přenesená",J401,0)</f>
        <v>0</v>
      </c>
      <c r="BH401" s="210">
        <f>IF(N401="sníž. přenesená",J401,0)</f>
        <v>0</v>
      </c>
      <c r="BI401" s="210">
        <f>IF(N401="nulová",J401,0)</f>
        <v>0</v>
      </c>
      <c r="BJ401" s="20" t="s">
        <v>88</v>
      </c>
      <c r="BK401" s="210">
        <f>ROUND(I401*H401,2)</f>
        <v>0</v>
      </c>
      <c r="BL401" s="20" t="s">
        <v>229</v>
      </c>
      <c r="BM401" s="209" t="s">
        <v>5789</v>
      </c>
    </row>
    <row r="402" s="2" customFormat="1">
      <c r="A402" s="39"/>
      <c r="B402" s="40"/>
      <c r="C402" s="39"/>
      <c r="D402" s="211" t="s">
        <v>230</v>
      </c>
      <c r="E402" s="39"/>
      <c r="F402" s="212" t="s">
        <v>5693</v>
      </c>
      <c r="G402" s="39"/>
      <c r="H402" s="39"/>
      <c r="I402" s="162"/>
      <c r="J402" s="39"/>
      <c r="K402" s="39"/>
      <c r="L402" s="40"/>
      <c r="M402" s="213"/>
      <c r="N402" s="214"/>
      <c r="O402" s="78"/>
      <c r="P402" s="78"/>
      <c r="Q402" s="78"/>
      <c r="R402" s="78"/>
      <c r="S402" s="78"/>
      <c r="T402" s="79"/>
      <c r="U402" s="39"/>
      <c r="V402" s="39"/>
      <c r="W402" s="39"/>
      <c r="X402" s="39"/>
      <c r="Y402" s="39"/>
      <c r="Z402" s="39"/>
      <c r="AA402" s="39"/>
      <c r="AB402" s="39"/>
      <c r="AC402" s="39"/>
      <c r="AD402" s="39"/>
      <c r="AE402" s="39"/>
      <c r="AT402" s="20" t="s">
        <v>230</v>
      </c>
      <c r="AU402" s="20" t="s">
        <v>217</v>
      </c>
    </row>
    <row r="403" s="2" customFormat="1" ht="16.5" customHeight="1">
      <c r="A403" s="39"/>
      <c r="B403" s="161"/>
      <c r="C403" s="231" t="s">
        <v>3004</v>
      </c>
      <c r="D403" s="231" t="s">
        <v>215</v>
      </c>
      <c r="E403" s="232" t="s">
        <v>5790</v>
      </c>
      <c r="F403" s="233" t="s">
        <v>5695</v>
      </c>
      <c r="G403" s="234" t="s">
        <v>501</v>
      </c>
      <c r="H403" s="235">
        <v>960</v>
      </c>
      <c r="I403" s="236"/>
      <c r="J403" s="237">
        <f>ROUND(I403*H403,2)</f>
        <v>0</v>
      </c>
      <c r="K403" s="238"/>
      <c r="L403" s="239"/>
      <c r="M403" s="240" t="s">
        <v>1</v>
      </c>
      <c r="N403" s="241" t="s">
        <v>45</v>
      </c>
      <c r="O403" s="78"/>
      <c r="P403" s="207">
        <f>O403*H403</f>
        <v>0</v>
      </c>
      <c r="Q403" s="207">
        <v>0</v>
      </c>
      <c r="R403" s="207">
        <f>Q403*H403</f>
        <v>0</v>
      </c>
      <c r="S403" s="207">
        <v>0</v>
      </c>
      <c r="T403" s="208">
        <f>S403*H403</f>
        <v>0</v>
      </c>
      <c r="U403" s="39"/>
      <c r="V403" s="39"/>
      <c r="W403" s="39"/>
      <c r="X403" s="39"/>
      <c r="Y403" s="39"/>
      <c r="Z403" s="39"/>
      <c r="AA403" s="39"/>
      <c r="AB403" s="39"/>
      <c r="AC403" s="39"/>
      <c r="AD403" s="39"/>
      <c r="AE403" s="39"/>
      <c r="AR403" s="209" t="s">
        <v>243</v>
      </c>
      <c r="AT403" s="209" t="s">
        <v>215</v>
      </c>
      <c r="AU403" s="209" t="s">
        <v>217</v>
      </c>
      <c r="AY403" s="20" t="s">
        <v>218</v>
      </c>
      <c r="BE403" s="210">
        <f>IF(N403="základní",J403,0)</f>
        <v>0</v>
      </c>
      <c r="BF403" s="210">
        <f>IF(N403="snížená",J403,0)</f>
        <v>0</v>
      </c>
      <c r="BG403" s="210">
        <f>IF(N403="zákl. přenesená",J403,0)</f>
        <v>0</v>
      </c>
      <c r="BH403" s="210">
        <f>IF(N403="sníž. přenesená",J403,0)</f>
        <v>0</v>
      </c>
      <c r="BI403" s="210">
        <f>IF(N403="nulová",J403,0)</f>
        <v>0</v>
      </c>
      <c r="BJ403" s="20" t="s">
        <v>88</v>
      </c>
      <c r="BK403" s="210">
        <f>ROUND(I403*H403,2)</f>
        <v>0</v>
      </c>
      <c r="BL403" s="20" t="s">
        <v>229</v>
      </c>
      <c r="BM403" s="209" t="s">
        <v>5791</v>
      </c>
    </row>
    <row r="404" s="2" customFormat="1">
      <c r="A404" s="39"/>
      <c r="B404" s="40"/>
      <c r="C404" s="39"/>
      <c r="D404" s="211" t="s">
        <v>230</v>
      </c>
      <c r="E404" s="39"/>
      <c r="F404" s="212" t="s">
        <v>5697</v>
      </c>
      <c r="G404" s="39"/>
      <c r="H404" s="39"/>
      <c r="I404" s="162"/>
      <c r="J404" s="39"/>
      <c r="K404" s="39"/>
      <c r="L404" s="40"/>
      <c r="M404" s="213"/>
      <c r="N404" s="214"/>
      <c r="O404" s="78"/>
      <c r="P404" s="78"/>
      <c r="Q404" s="78"/>
      <c r="R404" s="78"/>
      <c r="S404" s="78"/>
      <c r="T404" s="79"/>
      <c r="U404" s="39"/>
      <c r="V404" s="39"/>
      <c r="W404" s="39"/>
      <c r="X404" s="39"/>
      <c r="Y404" s="39"/>
      <c r="Z404" s="39"/>
      <c r="AA404" s="39"/>
      <c r="AB404" s="39"/>
      <c r="AC404" s="39"/>
      <c r="AD404" s="39"/>
      <c r="AE404" s="39"/>
      <c r="AT404" s="20" t="s">
        <v>230</v>
      </c>
      <c r="AU404" s="20" t="s">
        <v>217</v>
      </c>
    </row>
    <row r="405" s="2" customFormat="1" ht="16.5" customHeight="1">
      <c r="A405" s="39"/>
      <c r="B405" s="161"/>
      <c r="C405" s="231" t="s">
        <v>437</v>
      </c>
      <c r="D405" s="231" t="s">
        <v>215</v>
      </c>
      <c r="E405" s="232" t="s">
        <v>5792</v>
      </c>
      <c r="F405" s="233" t="s">
        <v>5739</v>
      </c>
      <c r="G405" s="234" t="s">
        <v>501</v>
      </c>
      <c r="H405" s="235">
        <v>495</v>
      </c>
      <c r="I405" s="236"/>
      <c r="J405" s="237">
        <f>ROUND(I405*H405,2)</f>
        <v>0</v>
      </c>
      <c r="K405" s="238"/>
      <c r="L405" s="239"/>
      <c r="M405" s="240" t="s">
        <v>1</v>
      </c>
      <c r="N405" s="241" t="s">
        <v>45</v>
      </c>
      <c r="O405" s="78"/>
      <c r="P405" s="207">
        <f>O405*H405</f>
        <v>0</v>
      </c>
      <c r="Q405" s="207">
        <v>0</v>
      </c>
      <c r="R405" s="207">
        <f>Q405*H405</f>
        <v>0</v>
      </c>
      <c r="S405" s="207">
        <v>0</v>
      </c>
      <c r="T405" s="208">
        <f>S405*H405</f>
        <v>0</v>
      </c>
      <c r="U405" s="39"/>
      <c r="V405" s="39"/>
      <c r="W405" s="39"/>
      <c r="X405" s="39"/>
      <c r="Y405" s="39"/>
      <c r="Z405" s="39"/>
      <c r="AA405" s="39"/>
      <c r="AB405" s="39"/>
      <c r="AC405" s="39"/>
      <c r="AD405" s="39"/>
      <c r="AE405" s="39"/>
      <c r="AR405" s="209" t="s">
        <v>243</v>
      </c>
      <c r="AT405" s="209" t="s">
        <v>215</v>
      </c>
      <c r="AU405" s="209" t="s">
        <v>217</v>
      </c>
      <c r="AY405" s="20" t="s">
        <v>218</v>
      </c>
      <c r="BE405" s="210">
        <f>IF(N405="základní",J405,0)</f>
        <v>0</v>
      </c>
      <c r="BF405" s="210">
        <f>IF(N405="snížená",J405,0)</f>
        <v>0</v>
      </c>
      <c r="BG405" s="210">
        <f>IF(N405="zákl. přenesená",J405,0)</f>
        <v>0</v>
      </c>
      <c r="BH405" s="210">
        <f>IF(N405="sníž. přenesená",J405,0)</f>
        <v>0</v>
      </c>
      <c r="BI405" s="210">
        <f>IF(N405="nulová",J405,0)</f>
        <v>0</v>
      </c>
      <c r="BJ405" s="20" t="s">
        <v>88</v>
      </c>
      <c r="BK405" s="210">
        <f>ROUND(I405*H405,2)</f>
        <v>0</v>
      </c>
      <c r="BL405" s="20" t="s">
        <v>229</v>
      </c>
      <c r="BM405" s="209" t="s">
        <v>5793</v>
      </c>
    </row>
    <row r="406" s="2" customFormat="1">
      <c r="A406" s="39"/>
      <c r="B406" s="40"/>
      <c r="C406" s="39"/>
      <c r="D406" s="211" t="s">
        <v>230</v>
      </c>
      <c r="E406" s="39"/>
      <c r="F406" s="212" t="s">
        <v>5741</v>
      </c>
      <c r="G406" s="39"/>
      <c r="H406" s="39"/>
      <c r="I406" s="162"/>
      <c r="J406" s="39"/>
      <c r="K406" s="39"/>
      <c r="L406" s="40"/>
      <c r="M406" s="213"/>
      <c r="N406" s="214"/>
      <c r="O406" s="78"/>
      <c r="P406" s="78"/>
      <c r="Q406" s="78"/>
      <c r="R406" s="78"/>
      <c r="S406" s="78"/>
      <c r="T406" s="79"/>
      <c r="U406" s="39"/>
      <c r="V406" s="39"/>
      <c r="W406" s="39"/>
      <c r="X406" s="39"/>
      <c r="Y406" s="39"/>
      <c r="Z406" s="39"/>
      <c r="AA406" s="39"/>
      <c r="AB406" s="39"/>
      <c r="AC406" s="39"/>
      <c r="AD406" s="39"/>
      <c r="AE406" s="39"/>
      <c r="AT406" s="20" t="s">
        <v>230</v>
      </c>
      <c r="AU406" s="20" t="s">
        <v>217</v>
      </c>
    </row>
    <row r="407" s="2" customFormat="1" ht="16.5" customHeight="1">
      <c r="A407" s="39"/>
      <c r="B407" s="161"/>
      <c r="C407" s="231" t="s">
        <v>3013</v>
      </c>
      <c r="D407" s="231" t="s">
        <v>215</v>
      </c>
      <c r="E407" s="232" t="s">
        <v>5794</v>
      </c>
      <c r="F407" s="233" t="s">
        <v>5662</v>
      </c>
      <c r="G407" s="234" t="s">
        <v>501</v>
      </c>
      <c r="H407" s="235">
        <v>6.8399999999999999</v>
      </c>
      <c r="I407" s="236"/>
      <c r="J407" s="237">
        <f>ROUND(I407*H407,2)</f>
        <v>0</v>
      </c>
      <c r="K407" s="238"/>
      <c r="L407" s="239"/>
      <c r="M407" s="240" t="s">
        <v>1</v>
      </c>
      <c r="N407" s="241" t="s">
        <v>45</v>
      </c>
      <c r="O407" s="78"/>
      <c r="P407" s="207">
        <f>O407*H407</f>
        <v>0</v>
      </c>
      <c r="Q407" s="207">
        <v>0</v>
      </c>
      <c r="R407" s="207">
        <f>Q407*H407</f>
        <v>0</v>
      </c>
      <c r="S407" s="207">
        <v>0</v>
      </c>
      <c r="T407" s="208">
        <f>S407*H407</f>
        <v>0</v>
      </c>
      <c r="U407" s="39"/>
      <c r="V407" s="39"/>
      <c r="W407" s="39"/>
      <c r="X407" s="39"/>
      <c r="Y407" s="39"/>
      <c r="Z407" s="39"/>
      <c r="AA407" s="39"/>
      <c r="AB407" s="39"/>
      <c r="AC407" s="39"/>
      <c r="AD407" s="39"/>
      <c r="AE407" s="39"/>
      <c r="AR407" s="209" t="s">
        <v>243</v>
      </c>
      <c r="AT407" s="209" t="s">
        <v>215</v>
      </c>
      <c r="AU407" s="209" t="s">
        <v>217</v>
      </c>
      <c r="AY407" s="20" t="s">
        <v>218</v>
      </c>
      <c r="BE407" s="210">
        <f>IF(N407="základní",J407,0)</f>
        <v>0</v>
      </c>
      <c r="BF407" s="210">
        <f>IF(N407="snížená",J407,0)</f>
        <v>0</v>
      </c>
      <c r="BG407" s="210">
        <f>IF(N407="zákl. přenesená",J407,0)</f>
        <v>0</v>
      </c>
      <c r="BH407" s="210">
        <f>IF(N407="sníž. přenesená",J407,0)</f>
        <v>0</v>
      </c>
      <c r="BI407" s="210">
        <f>IF(N407="nulová",J407,0)</f>
        <v>0</v>
      </c>
      <c r="BJ407" s="20" t="s">
        <v>88</v>
      </c>
      <c r="BK407" s="210">
        <f>ROUND(I407*H407,2)</f>
        <v>0</v>
      </c>
      <c r="BL407" s="20" t="s">
        <v>229</v>
      </c>
      <c r="BM407" s="209" t="s">
        <v>5795</v>
      </c>
    </row>
    <row r="408" s="2" customFormat="1">
      <c r="A408" s="39"/>
      <c r="B408" s="40"/>
      <c r="C408" s="39"/>
      <c r="D408" s="211" t="s">
        <v>230</v>
      </c>
      <c r="E408" s="39"/>
      <c r="F408" s="212" t="s">
        <v>5664</v>
      </c>
      <c r="G408" s="39"/>
      <c r="H408" s="39"/>
      <c r="I408" s="162"/>
      <c r="J408" s="39"/>
      <c r="K408" s="39"/>
      <c r="L408" s="40"/>
      <c r="M408" s="213"/>
      <c r="N408" s="214"/>
      <c r="O408" s="78"/>
      <c r="P408" s="78"/>
      <c r="Q408" s="78"/>
      <c r="R408" s="78"/>
      <c r="S408" s="78"/>
      <c r="T408" s="79"/>
      <c r="U408" s="39"/>
      <c r="V408" s="39"/>
      <c r="W408" s="39"/>
      <c r="X408" s="39"/>
      <c r="Y408" s="39"/>
      <c r="Z408" s="39"/>
      <c r="AA408" s="39"/>
      <c r="AB408" s="39"/>
      <c r="AC408" s="39"/>
      <c r="AD408" s="39"/>
      <c r="AE408" s="39"/>
      <c r="AT408" s="20" t="s">
        <v>230</v>
      </c>
      <c r="AU408" s="20" t="s">
        <v>217</v>
      </c>
    </row>
    <row r="409" s="2" customFormat="1" ht="21.75" customHeight="1">
      <c r="A409" s="39"/>
      <c r="B409" s="161"/>
      <c r="C409" s="231" t="s">
        <v>441</v>
      </c>
      <c r="D409" s="231" t="s">
        <v>215</v>
      </c>
      <c r="E409" s="232" t="s">
        <v>5796</v>
      </c>
      <c r="F409" s="233" t="s">
        <v>5666</v>
      </c>
      <c r="G409" s="234" t="s">
        <v>501</v>
      </c>
      <c r="H409" s="235">
        <v>50</v>
      </c>
      <c r="I409" s="236"/>
      <c r="J409" s="237">
        <f>ROUND(I409*H409,2)</f>
        <v>0</v>
      </c>
      <c r="K409" s="238"/>
      <c r="L409" s="239"/>
      <c r="M409" s="240" t="s">
        <v>1</v>
      </c>
      <c r="N409" s="241" t="s">
        <v>45</v>
      </c>
      <c r="O409" s="78"/>
      <c r="P409" s="207">
        <f>O409*H409</f>
        <v>0</v>
      </c>
      <c r="Q409" s="207">
        <v>0</v>
      </c>
      <c r="R409" s="207">
        <f>Q409*H409</f>
        <v>0</v>
      </c>
      <c r="S409" s="207">
        <v>0</v>
      </c>
      <c r="T409" s="208">
        <f>S409*H409</f>
        <v>0</v>
      </c>
      <c r="U409" s="39"/>
      <c r="V409" s="39"/>
      <c r="W409" s="39"/>
      <c r="X409" s="39"/>
      <c r="Y409" s="39"/>
      <c r="Z409" s="39"/>
      <c r="AA409" s="39"/>
      <c r="AB409" s="39"/>
      <c r="AC409" s="39"/>
      <c r="AD409" s="39"/>
      <c r="AE409" s="39"/>
      <c r="AR409" s="209" t="s">
        <v>243</v>
      </c>
      <c r="AT409" s="209" t="s">
        <v>215</v>
      </c>
      <c r="AU409" s="209" t="s">
        <v>217</v>
      </c>
      <c r="AY409" s="20" t="s">
        <v>218</v>
      </c>
      <c r="BE409" s="210">
        <f>IF(N409="základní",J409,0)</f>
        <v>0</v>
      </c>
      <c r="BF409" s="210">
        <f>IF(N409="snížená",J409,0)</f>
        <v>0</v>
      </c>
      <c r="BG409" s="210">
        <f>IF(N409="zákl. přenesená",J409,0)</f>
        <v>0</v>
      </c>
      <c r="BH409" s="210">
        <f>IF(N409="sníž. přenesená",J409,0)</f>
        <v>0</v>
      </c>
      <c r="BI409" s="210">
        <f>IF(N409="nulová",J409,0)</f>
        <v>0</v>
      </c>
      <c r="BJ409" s="20" t="s">
        <v>88</v>
      </c>
      <c r="BK409" s="210">
        <f>ROUND(I409*H409,2)</f>
        <v>0</v>
      </c>
      <c r="BL409" s="20" t="s">
        <v>229</v>
      </c>
      <c r="BM409" s="209" t="s">
        <v>5797</v>
      </c>
    </row>
    <row r="410" s="2" customFormat="1">
      <c r="A410" s="39"/>
      <c r="B410" s="40"/>
      <c r="C410" s="39"/>
      <c r="D410" s="211" t="s">
        <v>230</v>
      </c>
      <c r="E410" s="39"/>
      <c r="F410" s="212" t="s">
        <v>5668</v>
      </c>
      <c r="G410" s="39"/>
      <c r="H410" s="39"/>
      <c r="I410" s="162"/>
      <c r="J410" s="39"/>
      <c r="K410" s="39"/>
      <c r="L410" s="40"/>
      <c r="M410" s="213"/>
      <c r="N410" s="214"/>
      <c r="O410" s="78"/>
      <c r="P410" s="78"/>
      <c r="Q410" s="78"/>
      <c r="R410" s="78"/>
      <c r="S410" s="78"/>
      <c r="T410" s="79"/>
      <c r="U410" s="39"/>
      <c r="V410" s="39"/>
      <c r="W410" s="39"/>
      <c r="X410" s="39"/>
      <c r="Y410" s="39"/>
      <c r="Z410" s="39"/>
      <c r="AA410" s="39"/>
      <c r="AB410" s="39"/>
      <c r="AC410" s="39"/>
      <c r="AD410" s="39"/>
      <c r="AE410" s="39"/>
      <c r="AT410" s="20" t="s">
        <v>230</v>
      </c>
      <c r="AU410" s="20" t="s">
        <v>217</v>
      </c>
    </row>
    <row r="411" s="2" customFormat="1" ht="24.15" customHeight="1">
      <c r="A411" s="39"/>
      <c r="B411" s="161"/>
      <c r="C411" s="231" t="s">
        <v>3020</v>
      </c>
      <c r="D411" s="231" t="s">
        <v>215</v>
      </c>
      <c r="E411" s="232" t="s">
        <v>5798</v>
      </c>
      <c r="F411" s="233" t="s">
        <v>5707</v>
      </c>
      <c r="G411" s="234" t="s">
        <v>501</v>
      </c>
      <c r="H411" s="235">
        <v>80</v>
      </c>
      <c r="I411" s="236"/>
      <c r="J411" s="237">
        <f>ROUND(I411*H411,2)</f>
        <v>0</v>
      </c>
      <c r="K411" s="238"/>
      <c r="L411" s="239"/>
      <c r="M411" s="240" t="s">
        <v>1</v>
      </c>
      <c r="N411" s="241" t="s">
        <v>45</v>
      </c>
      <c r="O411" s="78"/>
      <c r="P411" s="207">
        <f>O411*H411</f>
        <v>0</v>
      </c>
      <c r="Q411" s="207">
        <v>0</v>
      </c>
      <c r="R411" s="207">
        <f>Q411*H411</f>
        <v>0</v>
      </c>
      <c r="S411" s="207">
        <v>0</v>
      </c>
      <c r="T411" s="208">
        <f>S411*H411</f>
        <v>0</v>
      </c>
      <c r="U411" s="39"/>
      <c r="V411" s="39"/>
      <c r="W411" s="39"/>
      <c r="X411" s="39"/>
      <c r="Y411" s="39"/>
      <c r="Z411" s="39"/>
      <c r="AA411" s="39"/>
      <c r="AB411" s="39"/>
      <c r="AC411" s="39"/>
      <c r="AD411" s="39"/>
      <c r="AE411" s="39"/>
      <c r="AR411" s="209" t="s">
        <v>243</v>
      </c>
      <c r="AT411" s="209" t="s">
        <v>215</v>
      </c>
      <c r="AU411" s="209" t="s">
        <v>217</v>
      </c>
      <c r="AY411" s="20" t="s">
        <v>218</v>
      </c>
      <c r="BE411" s="210">
        <f>IF(N411="základní",J411,0)</f>
        <v>0</v>
      </c>
      <c r="BF411" s="210">
        <f>IF(N411="snížená",J411,0)</f>
        <v>0</v>
      </c>
      <c r="BG411" s="210">
        <f>IF(N411="zákl. přenesená",J411,0)</f>
        <v>0</v>
      </c>
      <c r="BH411" s="210">
        <f>IF(N411="sníž. přenesená",J411,0)</f>
        <v>0</v>
      </c>
      <c r="BI411" s="210">
        <f>IF(N411="nulová",J411,0)</f>
        <v>0</v>
      </c>
      <c r="BJ411" s="20" t="s">
        <v>88</v>
      </c>
      <c r="BK411" s="210">
        <f>ROUND(I411*H411,2)</f>
        <v>0</v>
      </c>
      <c r="BL411" s="20" t="s">
        <v>229</v>
      </c>
      <c r="BM411" s="209" t="s">
        <v>5799</v>
      </c>
    </row>
    <row r="412" s="2" customFormat="1">
      <c r="A412" s="39"/>
      <c r="B412" s="40"/>
      <c r="C412" s="39"/>
      <c r="D412" s="211" t="s">
        <v>230</v>
      </c>
      <c r="E412" s="39"/>
      <c r="F412" s="212" t="s">
        <v>5709</v>
      </c>
      <c r="G412" s="39"/>
      <c r="H412" s="39"/>
      <c r="I412" s="162"/>
      <c r="J412" s="39"/>
      <c r="K412" s="39"/>
      <c r="L412" s="40"/>
      <c r="M412" s="213"/>
      <c r="N412" s="214"/>
      <c r="O412" s="78"/>
      <c r="P412" s="78"/>
      <c r="Q412" s="78"/>
      <c r="R412" s="78"/>
      <c r="S412" s="78"/>
      <c r="T412" s="79"/>
      <c r="U412" s="39"/>
      <c r="V412" s="39"/>
      <c r="W412" s="39"/>
      <c r="X412" s="39"/>
      <c r="Y412" s="39"/>
      <c r="Z412" s="39"/>
      <c r="AA412" s="39"/>
      <c r="AB412" s="39"/>
      <c r="AC412" s="39"/>
      <c r="AD412" s="39"/>
      <c r="AE412" s="39"/>
      <c r="AT412" s="20" t="s">
        <v>230</v>
      </c>
      <c r="AU412" s="20" t="s">
        <v>217</v>
      </c>
    </row>
    <row r="413" s="2" customFormat="1" ht="24.15" customHeight="1">
      <c r="A413" s="39"/>
      <c r="B413" s="161"/>
      <c r="C413" s="231" t="s">
        <v>444</v>
      </c>
      <c r="D413" s="231" t="s">
        <v>215</v>
      </c>
      <c r="E413" s="232" t="s">
        <v>5800</v>
      </c>
      <c r="F413" s="233" t="s">
        <v>5711</v>
      </c>
      <c r="G413" s="234" t="s">
        <v>501</v>
      </c>
      <c r="H413" s="235">
        <v>50</v>
      </c>
      <c r="I413" s="236"/>
      <c r="J413" s="237">
        <f>ROUND(I413*H413,2)</f>
        <v>0</v>
      </c>
      <c r="K413" s="238"/>
      <c r="L413" s="239"/>
      <c r="M413" s="240" t="s">
        <v>1</v>
      </c>
      <c r="N413" s="241" t="s">
        <v>45</v>
      </c>
      <c r="O413" s="78"/>
      <c r="P413" s="207">
        <f>O413*H413</f>
        <v>0</v>
      </c>
      <c r="Q413" s="207">
        <v>0</v>
      </c>
      <c r="R413" s="207">
        <f>Q413*H413</f>
        <v>0</v>
      </c>
      <c r="S413" s="207">
        <v>0</v>
      </c>
      <c r="T413" s="208">
        <f>S413*H413</f>
        <v>0</v>
      </c>
      <c r="U413" s="39"/>
      <c r="V413" s="39"/>
      <c r="W413" s="39"/>
      <c r="X413" s="39"/>
      <c r="Y413" s="39"/>
      <c r="Z413" s="39"/>
      <c r="AA413" s="39"/>
      <c r="AB413" s="39"/>
      <c r="AC413" s="39"/>
      <c r="AD413" s="39"/>
      <c r="AE413" s="39"/>
      <c r="AR413" s="209" t="s">
        <v>243</v>
      </c>
      <c r="AT413" s="209" t="s">
        <v>215</v>
      </c>
      <c r="AU413" s="209" t="s">
        <v>217</v>
      </c>
      <c r="AY413" s="20" t="s">
        <v>218</v>
      </c>
      <c r="BE413" s="210">
        <f>IF(N413="základní",J413,0)</f>
        <v>0</v>
      </c>
      <c r="BF413" s="210">
        <f>IF(N413="snížená",J413,0)</f>
        <v>0</v>
      </c>
      <c r="BG413" s="210">
        <f>IF(N413="zákl. přenesená",J413,0)</f>
        <v>0</v>
      </c>
      <c r="BH413" s="210">
        <f>IF(N413="sníž. přenesená",J413,0)</f>
        <v>0</v>
      </c>
      <c r="BI413" s="210">
        <f>IF(N413="nulová",J413,0)</f>
        <v>0</v>
      </c>
      <c r="BJ413" s="20" t="s">
        <v>88</v>
      </c>
      <c r="BK413" s="210">
        <f>ROUND(I413*H413,2)</f>
        <v>0</v>
      </c>
      <c r="BL413" s="20" t="s">
        <v>229</v>
      </c>
      <c r="BM413" s="209" t="s">
        <v>5801</v>
      </c>
    </row>
    <row r="414" s="2" customFormat="1">
      <c r="A414" s="39"/>
      <c r="B414" s="40"/>
      <c r="C414" s="39"/>
      <c r="D414" s="211" t="s">
        <v>230</v>
      </c>
      <c r="E414" s="39"/>
      <c r="F414" s="212" t="s">
        <v>5668</v>
      </c>
      <c r="G414" s="39"/>
      <c r="H414" s="39"/>
      <c r="I414" s="162"/>
      <c r="J414" s="39"/>
      <c r="K414" s="39"/>
      <c r="L414" s="40"/>
      <c r="M414" s="213"/>
      <c r="N414" s="214"/>
      <c r="O414" s="78"/>
      <c r="P414" s="78"/>
      <c r="Q414" s="78"/>
      <c r="R414" s="78"/>
      <c r="S414" s="78"/>
      <c r="T414" s="79"/>
      <c r="U414" s="39"/>
      <c r="V414" s="39"/>
      <c r="W414" s="39"/>
      <c r="X414" s="39"/>
      <c r="Y414" s="39"/>
      <c r="Z414" s="39"/>
      <c r="AA414" s="39"/>
      <c r="AB414" s="39"/>
      <c r="AC414" s="39"/>
      <c r="AD414" s="39"/>
      <c r="AE414" s="39"/>
      <c r="AT414" s="20" t="s">
        <v>230</v>
      </c>
      <c r="AU414" s="20" t="s">
        <v>217</v>
      </c>
    </row>
    <row r="415" s="12" customFormat="1" ht="20.88" customHeight="1">
      <c r="A415" s="12"/>
      <c r="B415" s="184"/>
      <c r="C415" s="12"/>
      <c r="D415" s="185" t="s">
        <v>79</v>
      </c>
      <c r="E415" s="195" t="s">
        <v>5802</v>
      </c>
      <c r="F415" s="195" t="s">
        <v>5803</v>
      </c>
      <c r="G415" s="12"/>
      <c r="H415" s="12"/>
      <c r="I415" s="187"/>
      <c r="J415" s="196">
        <f>BK415</f>
        <v>0</v>
      </c>
      <c r="K415" s="12"/>
      <c r="L415" s="184"/>
      <c r="M415" s="189"/>
      <c r="N415" s="190"/>
      <c r="O415" s="190"/>
      <c r="P415" s="191">
        <f>SUM(P416:P417)</f>
        <v>0</v>
      </c>
      <c r="Q415" s="190"/>
      <c r="R415" s="191">
        <f>SUM(R416:R417)</f>
        <v>0</v>
      </c>
      <c r="S415" s="190"/>
      <c r="T415" s="192">
        <f>SUM(T416:T417)</f>
        <v>0</v>
      </c>
      <c r="U415" s="12"/>
      <c r="V415" s="12"/>
      <c r="W415" s="12"/>
      <c r="X415" s="12"/>
      <c r="Y415" s="12"/>
      <c r="Z415" s="12"/>
      <c r="AA415" s="12"/>
      <c r="AB415" s="12"/>
      <c r="AC415" s="12"/>
      <c r="AD415" s="12"/>
      <c r="AE415" s="12"/>
      <c r="AR415" s="185" t="s">
        <v>88</v>
      </c>
      <c r="AT415" s="193" t="s">
        <v>79</v>
      </c>
      <c r="AU415" s="193" t="s">
        <v>90</v>
      </c>
      <c r="AY415" s="185" t="s">
        <v>218</v>
      </c>
      <c r="BK415" s="194">
        <f>SUM(BK416:BK417)</f>
        <v>0</v>
      </c>
    </row>
    <row r="416" s="2" customFormat="1" ht="16.5" customHeight="1">
      <c r="A416" s="39"/>
      <c r="B416" s="161"/>
      <c r="C416" s="231" t="s">
        <v>3024</v>
      </c>
      <c r="D416" s="231" t="s">
        <v>215</v>
      </c>
      <c r="E416" s="232" t="s">
        <v>5804</v>
      </c>
      <c r="F416" s="233" t="s">
        <v>5805</v>
      </c>
      <c r="G416" s="234" t="s">
        <v>501</v>
      </c>
      <c r="H416" s="235">
        <v>274</v>
      </c>
      <c r="I416" s="236"/>
      <c r="J416" s="237">
        <f>ROUND(I416*H416,2)</f>
        <v>0</v>
      </c>
      <c r="K416" s="238"/>
      <c r="L416" s="239"/>
      <c r="M416" s="240" t="s">
        <v>1</v>
      </c>
      <c r="N416" s="241" t="s">
        <v>45</v>
      </c>
      <c r="O416" s="78"/>
      <c r="P416" s="207">
        <f>O416*H416</f>
        <v>0</v>
      </c>
      <c r="Q416" s="207">
        <v>0</v>
      </c>
      <c r="R416" s="207">
        <f>Q416*H416</f>
        <v>0</v>
      </c>
      <c r="S416" s="207">
        <v>0</v>
      </c>
      <c r="T416" s="208">
        <f>S416*H416</f>
        <v>0</v>
      </c>
      <c r="U416" s="39"/>
      <c r="V416" s="39"/>
      <c r="W416" s="39"/>
      <c r="X416" s="39"/>
      <c r="Y416" s="39"/>
      <c r="Z416" s="39"/>
      <c r="AA416" s="39"/>
      <c r="AB416" s="39"/>
      <c r="AC416" s="39"/>
      <c r="AD416" s="39"/>
      <c r="AE416" s="39"/>
      <c r="AR416" s="209" t="s">
        <v>243</v>
      </c>
      <c r="AT416" s="209" t="s">
        <v>215</v>
      </c>
      <c r="AU416" s="209" t="s">
        <v>217</v>
      </c>
      <c r="AY416" s="20" t="s">
        <v>218</v>
      </c>
      <c r="BE416" s="210">
        <f>IF(N416="základní",J416,0)</f>
        <v>0</v>
      </c>
      <c r="BF416" s="210">
        <f>IF(N416="snížená",J416,0)</f>
        <v>0</v>
      </c>
      <c r="BG416" s="210">
        <f>IF(N416="zákl. přenesená",J416,0)</f>
        <v>0</v>
      </c>
      <c r="BH416" s="210">
        <f>IF(N416="sníž. přenesená",J416,0)</f>
        <v>0</v>
      </c>
      <c r="BI416" s="210">
        <f>IF(N416="nulová",J416,0)</f>
        <v>0</v>
      </c>
      <c r="BJ416" s="20" t="s">
        <v>88</v>
      </c>
      <c r="BK416" s="210">
        <f>ROUND(I416*H416,2)</f>
        <v>0</v>
      </c>
      <c r="BL416" s="20" t="s">
        <v>229</v>
      </c>
      <c r="BM416" s="209" t="s">
        <v>5806</v>
      </c>
    </row>
    <row r="417" s="2" customFormat="1">
      <c r="A417" s="39"/>
      <c r="B417" s="40"/>
      <c r="C417" s="39"/>
      <c r="D417" s="211" t="s">
        <v>230</v>
      </c>
      <c r="E417" s="39"/>
      <c r="F417" s="212" t="s">
        <v>5807</v>
      </c>
      <c r="G417" s="39"/>
      <c r="H417" s="39"/>
      <c r="I417" s="162"/>
      <c r="J417" s="39"/>
      <c r="K417" s="39"/>
      <c r="L417" s="40"/>
      <c r="M417" s="213"/>
      <c r="N417" s="214"/>
      <c r="O417" s="78"/>
      <c r="P417" s="78"/>
      <c r="Q417" s="78"/>
      <c r="R417" s="78"/>
      <c r="S417" s="78"/>
      <c r="T417" s="79"/>
      <c r="U417" s="39"/>
      <c r="V417" s="39"/>
      <c r="W417" s="39"/>
      <c r="X417" s="39"/>
      <c r="Y417" s="39"/>
      <c r="Z417" s="39"/>
      <c r="AA417" s="39"/>
      <c r="AB417" s="39"/>
      <c r="AC417" s="39"/>
      <c r="AD417" s="39"/>
      <c r="AE417" s="39"/>
      <c r="AT417" s="20" t="s">
        <v>230</v>
      </c>
      <c r="AU417" s="20" t="s">
        <v>217</v>
      </c>
    </row>
    <row r="418" s="12" customFormat="1" ht="20.88" customHeight="1">
      <c r="A418" s="12"/>
      <c r="B418" s="184"/>
      <c r="C418" s="12"/>
      <c r="D418" s="185" t="s">
        <v>79</v>
      </c>
      <c r="E418" s="195" t="s">
        <v>5808</v>
      </c>
      <c r="F418" s="195" t="s">
        <v>5809</v>
      </c>
      <c r="G418" s="12"/>
      <c r="H418" s="12"/>
      <c r="I418" s="187"/>
      <c r="J418" s="196">
        <f>BK418</f>
        <v>0</v>
      </c>
      <c r="K418" s="12"/>
      <c r="L418" s="184"/>
      <c r="M418" s="189"/>
      <c r="N418" s="190"/>
      <c r="O418" s="190"/>
      <c r="P418" s="191">
        <f>P419</f>
        <v>0</v>
      </c>
      <c r="Q418" s="190"/>
      <c r="R418" s="191">
        <f>R419</f>
        <v>0</v>
      </c>
      <c r="S418" s="190"/>
      <c r="T418" s="192">
        <f>T419</f>
        <v>0</v>
      </c>
      <c r="U418" s="12"/>
      <c r="V418" s="12"/>
      <c r="W418" s="12"/>
      <c r="X418" s="12"/>
      <c r="Y418" s="12"/>
      <c r="Z418" s="12"/>
      <c r="AA418" s="12"/>
      <c r="AB418" s="12"/>
      <c r="AC418" s="12"/>
      <c r="AD418" s="12"/>
      <c r="AE418" s="12"/>
      <c r="AR418" s="185" t="s">
        <v>88</v>
      </c>
      <c r="AT418" s="193" t="s">
        <v>79</v>
      </c>
      <c r="AU418" s="193" t="s">
        <v>90</v>
      </c>
      <c r="AY418" s="185" t="s">
        <v>218</v>
      </c>
      <c r="BK418" s="194">
        <f>BK419</f>
        <v>0</v>
      </c>
    </row>
    <row r="419" s="2" customFormat="1" ht="24.15" customHeight="1">
      <c r="A419" s="39"/>
      <c r="B419" s="161"/>
      <c r="C419" s="231" t="s">
        <v>448</v>
      </c>
      <c r="D419" s="231" t="s">
        <v>215</v>
      </c>
      <c r="E419" s="232" t="s">
        <v>5810</v>
      </c>
      <c r="F419" s="233" t="s">
        <v>5811</v>
      </c>
      <c r="G419" s="234" t="s">
        <v>501</v>
      </c>
      <c r="H419" s="235">
        <v>160</v>
      </c>
      <c r="I419" s="236"/>
      <c r="J419" s="237">
        <f>ROUND(I419*H419,2)</f>
        <v>0</v>
      </c>
      <c r="K419" s="238"/>
      <c r="L419" s="239"/>
      <c r="M419" s="240" t="s">
        <v>1</v>
      </c>
      <c r="N419" s="241" t="s">
        <v>45</v>
      </c>
      <c r="O419" s="78"/>
      <c r="P419" s="207">
        <f>O419*H419</f>
        <v>0</v>
      </c>
      <c r="Q419" s="207">
        <v>0</v>
      </c>
      <c r="R419" s="207">
        <f>Q419*H419</f>
        <v>0</v>
      </c>
      <c r="S419" s="207">
        <v>0</v>
      </c>
      <c r="T419" s="208">
        <f>S419*H419</f>
        <v>0</v>
      </c>
      <c r="U419" s="39"/>
      <c r="V419" s="39"/>
      <c r="W419" s="39"/>
      <c r="X419" s="39"/>
      <c r="Y419" s="39"/>
      <c r="Z419" s="39"/>
      <c r="AA419" s="39"/>
      <c r="AB419" s="39"/>
      <c r="AC419" s="39"/>
      <c r="AD419" s="39"/>
      <c r="AE419" s="39"/>
      <c r="AR419" s="209" t="s">
        <v>243</v>
      </c>
      <c r="AT419" s="209" t="s">
        <v>215</v>
      </c>
      <c r="AU419" s="209" t="s">
        <v>217</v>
      </c>
      <c r="AY419" s="20" t="s">
        <v>218</v>
      </c>
      <c r="BE419" s="210">
        <f>IF(N419="základní",J419,0)</f>
        <v>0</v>
      </c>
      <c r="BF419" s="210">
        <f>IF(N419="snížená",J419,0)</f>
        <v>0</v>
      </c>
      <c r="BG419" s="210">
        <f>IF(N419="zákl. přenesená",J419,0)</f>
        <v>0</v>
      </c>
      <c r="BH419" s="210">
        <f>IF(N419="sníž. přenesená",J419,0)</f>
        <v>0</v>
      </c>
      <c r="BI419" s="210">
        <f>IF(N419="nulová",J419,0)</f>
        <v>0</v>
      </c>
      <c r="BJ419" s="20" t="s">
        <v>88</v>
      </c>
      <c r="BK419" s="210">
        <f>ROUND(I419*H419,2)</f>
        <v>0</v>
      </c>
      <c r="BL419" s="20" t="s">
        <v>229</v>
      </c>
      <c r="BM419" s="209" t="s">
        <v>5812</v>
      </c>
    </row>
    <row r="420" s="12" customFormat="1" ht="20.88" customHeight="1">
      <c r="A420" s="12"/>
      <c r="B420" s="184"/>
      <c r="C420" s="12"/>
      <c r="D420" s="185" t="s">
        <v>79</v>
      </c>
      <c r="E420" s="195" t="s">
        <v>5813</v>
      </c>
      <c r="F420" s="195" t="s">
        <v>5814</v>
      </c>
      <c r="G420" s="12"/>
      <c r="H420" s="12"/>
      <c r="I420" s="187"/>
      <c r="J420" s="196">
        <f>BK420</f>
        <v>0</v>
      </c>
      <c r="K420" s="12"/>
      <c r="L420" s="184"/>
      <c r="M420" s="189"/>
      <c r="N420" s="190"/>
      <c r="O420" s="190"/>
      <c r="P420" s="191">
        <f>SUM(P421:P434)</f>
        <v>0</v>
      </c>
      <c r="Q420" s="190"/>
      <c r="R420" s="191">
        <f>SUM(R421:R434)</f>
        <v>0</v>
      </c>
      <c r="S420" s="190"/>
      <c r="T420" s="192">
        <f>SUM(T421:T434)</f>
        <v>0</v>
      </c>
      <c r="U420" s="12"/>
      <c r="V420" s="12"/>
      <c r="W420" s="12"/>
      <c r="X420" s="12"/>
      <c r="Y420" s="12"/>
      <c r="Z420" s="12"/>
      <c r="AA420" s="12"/>
      <c r="AB420" s="12"/>
      <c r="AC420" s="12"/>
      <c r="AD420" s="12"/>
      <c r="AE420" s="12"/>
      <c r="AR420" s="185" t="s">
        <v>88</v>
      </c>
      <c r="AT420" s="193" t="s">
        <v>79</v>
      </c>
      <c r="AU420" s="193" t="s">
        <v>90</v>
      </c>
      <c r="AY420" s="185" t="s">
        <v>218</v>
      </c>
      <c r="BK420" s="194">
        <f>SUM(BK421:BK434)</f>
        <v>0</v>
      </c>
    </row>
    <row r="421" s="2" customFormat="1" ht="16.5" customHeight="1">
      <c r="A421" s="39"/>
      <c r="B421" s="161"/>
      <c r="C421" s="231" t="s">
        <v>3985</v>
      </c>
      <c r="D421" s="231" t="s">
        <v>215</v>
      </c>
      <c r="E421" s="232" t="s">
        <v>5815</v>
      </c>
      <c r="F421" s="233" t="s">
        <v>5816</v>
      </c>
      <c r="G421" s="234" t="s">
        <v>501</v>
      </c>
      <c r="H421" s="235">
        <v>2348</v>
      </c>
      <c r="I421" s="236"/>
      <c r="J421" s="237">
        <f>ROUND(I421*H421,2)</f>
        <v>0</v>
      </c>
      <c r="K421" s="238"/>
      <c r="L421" s="239"/>
      <c r="M421" s="240" t="s">
        <v>1</v>
      </c>
      <c r="N421" s="241" t="s">
        <v>45</v>
      </c>
      <c r="O421" s="78"/>
      <c r="P421" s="207">
        <f>O421*H421</f>
        <v>0</v>
      </c>
      <c r="Q421" s="207">
        <v>0</v>
      </c>
      <c r="R421" s="207">
        <f>Q421*H421</f>
        <v>0</v>
      </c>
      <c r="S421" s="207">
        <v>0</v>
      </c>
      <c r="T421" s="208">
        <f>S421*H421</f>
        <v>0</v>
      </c>
      <c r="U421" s="39"/>
      <c r="V421" s="39"/>
      <c r="W421" s="39"/>
      <c r="X421" s="39"/>
      <c r="Y421" s="39"/>
      <c r="Z421" s="39"/>
      <c r="AA421" s="39"/>
      <c r="AB421" s="39"/>
      <c r="AC421" s="39"/>
      <c r="AD421" s="39"/>
      <c r="AE421" s="39"/>
      <c r="AR421" s="209" t="s">
        <v>243</v>
      </c>
      <c r="AT421" s="209" t="s">
        <v>215</v>
      </c>
      <c r="AU421" s="209" t="s">
        <v>217</v>
      </c>
      <c r="AY421" s="20" t="s">
        <v>218</v>
      </c>
      <c r="BE421" s="210">
        <f>IF(N421="základní",J421,0)</f>
        <v>0</v>
      </c>
      <c r="BF421" s="210">
        <f>IF(N421="snížená",J421,0)</f>
        <v>0</v>
      </c>
      <c r="BG421" s="210">
        <f>IF(N421="zákl. přenesená",J421,0)</f>
        <v>0</v>
      </c>
      <c r="BH421" s="210">
        <f>IF(N421="sníž. přenesená",J421,0)</f>
        <v>0</v>
      </c>
      <c r="BI421" s="210">
        <f>IF(N421="nulová",J421,0)</f>
        <v>0</v>
      </c>
      <c r="BJ421" s="20" t="s">
        <v>88</v>
      </c>
      <c r="BK421" s="210">
        <f>ROUND(I421*H421,2)</f>
        <v>0</v>
      </c>
      <c r="BL421" s="20" t="s">
        <v>229</v>
      </c>
      <c r="BM421" s="209" t="s">
        <v>5817</v>
      </c>
    </row>
    <row r="422" s="2" customFormat="1">
      <c r="A422" s="39"/>
      <c r="B422" s="40"/>
      <c r="C422" s="39"/>
      <c r="D422" s="211" t="s">
        <v>230</v>
      </c>
      <c r="E422" s="39"/>
      <c r="F422" s="212" t="s">
        <v>5818</v>
      </c>
      <c r="G422" s="39"/>
      <c r="H422" s="39"/>
      <c r="I422" s="162"/>
      <c r="J422" s="39"/>
      <c r="K422" s="39"/>
      <c r="L422" s="40"/>
      <c r="M422" s="213"/>
      <c r="N422" s="214"/>
      <c r="O422" s="78"/>
      <c r="P422" s="78"/>
      <c r="Q422" s="78"/>
      <c r="R422" s="78"/>
      <c r="S422" s="78"/>
      <c r="T422" s="79"/>
      <c r="U422" s="39"/>
      <c r="V422" s="39"/>
      <c r="W422" s="39"/>
      <c r="X422" s="39"/>
      <c r="Y422" s="39"/>
      <c r="Z422" s="39"/>
      <c r="AA422" s="39"/>
      <c r="AB422" s="39"/>
      <c r="AC422" s="39"/>
      <c r="AD422" s="39"/>
      <c r="AE422" s="39"/>
      <c r="AT422" s="20" t="s">
        <v>230</v>
      </c>
      <c r="AU422" s="20" t="s">
        <v>217</v>
      </c>
    </row>
    <row r="423" s="2" customFormat="1" ht="16.5" customHeight="1">
      <c r="A423" s="39"/>
      <c r="B423" s="161"/>
      <c r="C423" s="231" t="s">
        <v>451</v>
      </c>
      <c r="D423" s="231" t="s">
        <v>215</v>
      </c>
      <c r="E423" s="232" t="s">
        <v>5819</v>
      </c>
      <c r="F423" s="233" t="s">
        <v>5820</v>
      </c>
      <c r="G423" s="234" t="s">
        <v>501</v>
      </c>
      <c r="H423" s="235">
        <v>2461</v>
      </c>
      <c r="I423" s="236"/>
      <c r="J423" s="237">
        <f>ROUND(I423*H423,2)</f>
        <v>0</v>
      </c>
      <c r="K423" s="238"/>
      <c r="L423" s="239"/>
      <c r="M423" s="240" t="s">
        <v>1</v>
      </c>
      <c r="N423" s="241" t="s">
        <v>45</v>
      </c>
      <c r="O423" s="78"/>
      <c r="P423" s="207">
        <f>O423*H423</f>
        <v>0</v>
      </c>
      <c r="Q423" s="207">
        <v>0</v>
      </c>
      <c r="R423" s="207">
        <f>Q423*H423</f>
        <v>0</v>
      </c>
      <c r="S423" s="207">
        <v>0</v>
      </c>
      <c r="T423" s="208">
        <f>S423*H423</f>
        <v>0</v>
      </c>
      <c r="U423" s="39"/>
      <c r="V423" s="39"/>
      <c r="W423" s="39"/>
      <c r="X423" s="39"/>
      <c r="Y423" s="39"/>
      <c r="Z423" s="39"/>
      <c r="AA423" s="39"/>
      <c r="AB423" s="39"/>
      <c r="AC423" s="39"/>
      <c r="AD423" s="39"/>
      <c r="AE423" s="39"/>
      <c r="AR423" s="209" t="s">
        <v>243</v>
      </c>
      <c r="AT423" s="209" t="s">
        <v>215</v>
      </c>
      <c r="AU423" s="209" t="s">
        <v>217</v>
      </c>
      <c r="AY423" s="20" t="s">
        <v>218</v>
      </c>
      <c r="BE423" s="210">
        <f>IF(N423="základní",J423,0)</f>
        <v>0</v>
      </c>
      <c r="BF423" s="210">
        <f>IF(N423="snížená",J423,0)</f>
        <v>0</v>
      </c>
      <c r="BG423" s="210">
        <f>IF(N423="zákl. přenesená",J423,0)</f>
        <v>0</v>
      </c>
      <c r="BH423" s="210">
        <f>IF(N423="sníž. přenesená",J423,0)</f>
        <v>0</v>
      </c>
      <c r="BI423" s="210">
        <f>IF(N423="nulová",J423,0)</f>
        <v>0</v>
      </c>
      <c r="BJ423" s="20" t="s">
        <v>88</v>
      </c>
      <c r="BK423" s="210">
        <f>ROUND(I423*H423,2)</f>
        <v>0</v>
      </c>
      <c r="BL423" s="20" t="s">
        <v>229</v>
      </c>
      <c r="BM423" s="209" t="s">
        <v>5821</v>
      </c>
    </row>
    <row r="424" s="2" customFormat="1">
      <c r="A424" s="39"/>
      <c r="B424" s="40"/>
      <c r="C424" s="39"/>
      <c r="D424" s="211" t="s">
        <v>230</v>
      </c>
      <c r="E424" s="39"/>
      <c r="F424" s="212" t="s">
        <v>5822</v>
      </c>
      <c r="G424" s="39"/>
      <c r="H424" s="39"/>
      <c r="I424" s="162"/>
      <c r="J424" s="39"/>
      <c r="K424" s="39"/>
      <c r="L424" s="40"/>
      <c r="M424" s="213"/>
      <c r="N424" s="214"/>
      <c r="O424" s="78"/>
      <c r="P424" s="78"/>
      <c r="Q424" s="78"/>
      <c r="R424" s="78"/>
      <c r="S424" s="78"/>
      <c r="T424" s="79"/>
      <c r="U424" s="39"/>
      <c r="V424" s="39"/>
      <c r="W424" s="39"/>
      <c r="X424" s="39"/>
      <c r="Y424" s="39"/>
      <c r="Z424" s="39"/>
      <c r="AA424" s="39"/>
      <c r="AB424" s="39"/>
      <c r="AC424" s="39"/>
      <c r="AD424" s="39"/>
      <c r="AE424" s="39"/>
      <c r="AT424" s="20" t="s">
        <v>230</v>
      </c>
      <c r="AU424" s="20" t="s">
        <v>217</v>
      </c>
    </row>
    <row r="425" s="2" customFormat="1" ht="16.5" customHeight="1">
      <c r="A425" s="39"/>
      <c r="B425" s="161"/>
      <c r="C425" s="231" t="s">
        <v>3992</v>
      </c>
      <c r="D425" s="231" t="s">
        <v>215</v>
      </c>
      <c r="E425" s="232" t="s">
        <v>5823</v>
      </c>
      <c r="F425" s="233" t="s">
        <v>5824</v>
      </c>
      <c r="G425" s="234" t="s">
        <v>501</v>
      </c>
      <c r="H425" s="235">
        <v>2432</v>
      </c>
      <c r="I425" s="236"/>
      <c r="J425" s="237">
        <f>ROUND(I425*H425,2)</f>
        <v>0</v>
      </c>
      <c r="K425" s="238"/>
      <c r="L425" s="239"/>
      <c r="M425" s="240" t="s">
        <v>1</v>
      </c>
      <c r="N425" s="241" t="s">
        <v>45</v>
      </c>
      <c r="O425" s="78"/>
      <c r="P425" s="207">
        <f>O425*H425</f>
        <v>0</v>
      </c>
      <c r="Q425" s="207">
        <v>0</v>
      </c>
      <c r="R425" s="207">
        <f>Q425*H425</f>
        <v>0</v>
      </c>
      <c r="S425" s="207">
        <v>0</v>
      </c>
      <c r="T425" s="208">
        <f>S425*H425</f>
        <v>0</v>
      </c>
      <c r="U425" s="39"/>
      <c r="V425" s="39"/>
      <c r="W425" s="39"/>
      <c r="X425" s="39"/>
      <c r="Y425" s="39"/>
      <c r="Z425" s="39"/>
      <c r="AA425" s="39"/>
      <c r="AB425" s="39"/>
      <c r="AC425" s="39"/>
      <c r="AD425" s="39"/>
      <c r="AE425" s="39"/>
      <c r="AR425" s="209" t="s">
        <v>243</v>
      </c>
      <c r="AT425" s="209" t="s">
        <v>215</v>
      </c>
      <c r="AU425" s="209" t="s">
        <v>217</v>
      </c>
      <c r="AY425" s="20" t="s">
        <v>218</v>
      </c>
      <c r="BE425" s="210">
        <f>IF(N425="základní",J425,0)</f>
        <v>0</v>
      </c>
      <c r="BF425" s="210">
        <f>IF(N425="snížená",J425,0)</f>
        <v>0</v>
      </c>
      <c r="BG425" s="210">
        <f>IF(N425="zákl. přenesená",J425,0)</f>
        <v>0</v>
      </c>
      <c r="BH425" s="210">
        <f>IF(N425="sníž. přenesená",J425,0)</f>
        <v>0</v>
      </c>
      <c r="BI425" s="210">
        <f>IF(N425="nulová",J425,0)</f>
        <v>0</v>
      </c>
      <c r="BJ425" s="20" t="s">
        <v>88</v>
      </c>
      <c r="BK425" s="210">
        <f>ROUND(I425*H425,2)</f>
        <v>0</v>
      </c>
      <c r="BL425" s="20" t="s">
        <v>229</v>
      </c>
      <c r="BM425" s="209" t="s">
        <v>5825</v>
      </c>
    </row>
    <row r="426" s="2" customFormat="1">
      <c r="A426" s="39"/>
      <c r="B426" s="40"/>
      <c r="C426" s="39"/>
      <c r="D426" s="211" t="s">
        <v>230</v>
      </c>
      <c r="E426" s="39"/>
      <c r="F426" s="212" t="s">
        <v>5826</v>
      </c>
      <c r="G426" s="39"/>
      <c r="H426" s="39"/>
      <c r="I426" s="162"/>
      <c r="J426" s="39"/>
      <c r="K426" s="39"/>
      <c r="L426" s="40"/>
      <c r="M426" s="213"/>
      <c r="N426" s="214"/>
      <c r="O426" s="78"/>
      <c r="P426" s="78"/>
      <c r="Q426" s="78"/>
      <c r="R426" s="78"/>
      <c r="S426" s="78"/>
      <c r="T426" s="79"/>
      <c r="U426" s="39"/>
      <c r="V426" s="39"/>
      <c r="W426" s="39"/>
      <c r="X426" s="39"/>
      <c r="Y426" s="39"/>
      <c r="Z426" s="39"/>
      <c r="AA426" s="39"/>
      <c r="AB426" s="39"/>
      <c r="AC426" s="39"/>
      <c r="AD426" s="39"/>
      <c r="AE426" s="39"/>
      <c r="AT426" s="20" t="s">
        <v>230</v>
      </c>
      <c r="AU426" s="20" t="s">
        <v>217</v>
      </c>
    </row>
    <row r="427" s="2" customFormat="1" ht="16.5" customHeight="1">
      <c r="A427" s="39"/>
      <c r="B427" s="161"/>
      <c r="C427" s="231" t="s">
        <v>457</v>
      </c>
      <c r="D427" s="231" t="s">
        <v>215</v>
      </c>
      <c r="E427" s="232" t="s">
        <v>5827</v>
      </c>
      <c r="F427" s="233" t="s">
        <v>5828</v>
      </c>
      <c r="G427" s="234" t="s">
        <v>501</v>
      </c>
      <c r="H427" s="235">
        <v>2481</v>
      </c>
      <c r="I427" s="236"/>
      <c r="J427" s="237">
        <f>ROUND(I427*H427,2)</f>
        <v>0</v>
      </c>
      <c r="K427" s="238"/>
      <c r="L427" s="239"/>
      <c r="M427" s="240" t="s">
        <v>1</v>
      </c>
      <c r="N427" s="241" t="s">
        <v>45</v>
      </c>
      <c r="O427" s="78"/>
      <c r="P427" s="207">
        <f>O427*H427</f>
        <v>0</v>
      </c>
      <c r="Q427" s="207">
        <v>0</v>
      </c>
      <c r="R427" s="207">
        <f>Q427*H427</f>
        <v>0</v>
      </c>
      <c r="S427" s="207">
        <v>0</v>
      </c>
      <c r="T427" s="208">
        <f>S427*H427</f>
        <v>0</v>
      </c>
      <c r="U427" s="39"/>
      <c r="V427" s="39"/>
      <c r="W427" s="39"/>
      <c r="X427" s="39"/>
      <c r="Y427" s="39"/>
      <c r="Z427" s="39"/>
      <c r="AA427" s="39"/>
      <c r="AB427" s="39"/>
      <c r="AC427" s="39"/>
      <c r="AD427" s="39"/>
      <c r="AE427" s="39"/>
      <c r="AR427" s="209" t="s">
        <v>243</v>
      </c>
      <c r="AT427" s="209" t="s">
        <v>215</v>
      </c>
      <c r="AU427" s="209" t="s">
        <v>217</v>
      </c>
      <c r="AY427" s="20" t="s">
        <v>218</v>
      </c>
      <c r="BE427" s="210">
        <f>IF(N427="základní",J427,0)</f>
        <v>0</v>
      </c>
      <c r="BF427" s="210">
        <f>IF(N427="snížená",J427,0)</f>
        <v>0</v>
      </c>
      <c r="BG427" s="210">
        <f>IF(N427="zákl. přenesená",J427,0)</f>
        <v>0</v>
      </c>
      <c r="BH427" s="210">
        <f>IF(N427="sníž. přenesená",J427,0)</f>
        <v>0</v>
      </c>
      <c r="BI427" s="210">
        <f>IF(N427="nulová",J427,0)</f>
        <v>0</v>
      </c>
      <c r="BJ427" s="20" t="s">
        <v>88</v>
      </c>
      <c r="BK427" s="210">
        <f>ROUND(I427*H427,2)</f>
        <v>0</v>
      </c>
      <c r="BL427" s="20" t="s">
        <v>229</v>
      </c>
      <c r="BM427" s="209" t="s">
        <v>5829</v>
      </c>
    </row>
    <row r="428" s="2" customFormat="1">
      <c r="A428" s="39"/>
      <c r="B428" s="40"/>
      <c r="C428" s="39"/>
      <c r="D428" s="211" t="s">
        <v>230</v>
      </c>
      <c r="E428" s="39"/>
      <c r="F428" s="212" t="s">
        <v>5830</v>
      </c>
      <c r="G428" s="39"/>
      <c r="H428" s="39"/>
      <c r="I428" s="162"/>
      <c r="J428" s="39"/>
      <c r="K428" s="39"/>
      <c r="L428" s="40"/>
      <c r="M428" s="213"/>
      <c r="N428" s="214"/>
      <c r="O428" s="78"/>
      <c r="P428" s="78"/>
      <c r="Q428" s="78"/>
      <c r="R428" s="78"/>
      <c r="S428" s="78"/>
      <c r="T428" s="79"/>
      <c r="U428" s="39"/>
      <c r="V428" s="39"/>
      <c r="W428" s="39"/>
      <c r="X428" s="39"/>
      <c r="Y428" s="39"/>
      <c r="Z428" s="39"/>
      <c r="AA428" s="39"/>
      <c r="AB428" s="39"/>
      <c r="AC428" s="39"/>
      <c r="AD428" s="39"/>
      <c r="AE428" s="39"/>
      <c r="AT428" s="20" t="s">
        <v>230</v>
      </c>
      <c r="AU428" s="20" t="s">
        <v>217</v>
      </c>
    </row>
    <row r="429" s="2" customFormat="1" ht="16.5" customHeight="1">
      <c r="A429" s="39"/>
      <c r="B429" s="161"/>
      <c r="C429" s="231" t="s">
        <v>3999</v>
      </c>
      <c r="D429" s="231" t="s">
        <v>215</v>
      </c>
      <c r="E429" s="232" t="s">
        <v>5831</v>
      </c>
      <c r="F429" s="233" t="s">
        <v>5832</v>
      </c>
      <c r="G429" s="234" t="s">
        <v>501</v>
      </c>
      <c r="H429" s="235">
        <v>5706</v>
      </c>
      <c r="I429" s="236"/>
      <c r="J429" s="237">
        <f>ROUND(I429*H429,2)</f>
        <v>0</v>
      </c>
      <c r="K429" s="238"/>
      <c r="L429" s="239"/>
      <c r="M429" s="240" t="s">
        <v>1</v>
      </c>
      <c r="N429" s="241" t="s">
        <v>45</v>
      </c>
      <c r="O429" s="78"/>
      <c r="P429" s="207">
        <f>O429*H429</f>
        <v>0</v>
      </c>
      <c r="Q429" s="207">
        <v>0</v>
      </c>
      <c r="R429" s="207">
        <f>Q429*H429</f>
        <v>0</v>
      </c>
      <c r="S429" s="207">
        <v>0</v>
      </c>
      <c r="T429" s="208">
        <f>S429*H429</f>
        <v>0</v>
      </c>
      <c r="U429" s="39"/>
      <c r="V429" s="39"/>
      <c r="W429" s="39"/>
      <c r="X429" s="39"/>
      <c r="Y429" s="39"/>
      <c r="Z429" s="39"/>
      <c r="AA429" s="39"/>
      <c r="AB429" s="39"/>
      <c r="AC429" s="39"/>
      <c r="AD429" s="39"/>
      <c r="AE429" s="39"/>
      <c r="AR429" s="209" t="s">
        <v>243</v>
      </c>
      <c r="AT429" s="209" t="s">
        <v>215</v>
      </c>
      <c r="AU429" s="209" t="s">
        <v>217</v>
      </c>
      <c r="AY429" s="20" t="s">
        <v>218</v>
      </c>
      <c r="BE429" s="210">
        <f>IF(N429="základní",J429,0)</f>
        <v>0</v>
      </c>
      <c r="BF429" s="210">
        <f>IF(N429="snížená",J429,0)</f>
        <v>0</v>
      </c>
      <c r="BG429" s="210">
        <f>IF(N429="zákl. přenesená",J429,0)</f>
        <v>0</v>
      </c>
      <c r="BH429" s="210">
        <f>IF(N429="sníž. přenesená",J429,0)</f>
        <v>0</v>
      </c>
      <c r="BI429" s="210">
        <f>IF(N429="nulová",J429,0)</f>
        <v>0</v>
      </c>
      <c r="BJ429" s="20" t="s">
        <v>88</v>
      </c>
      <c r="BK429" s="210">
        <f>ROUND(I429*H429,2)</f>
        <v>0</v>
      </c>
      <c r="BL429" s="20" t="s">
        <v>229</v>
      </c>
      <c r="BM429" s="209" t="s">
        <v>5833</v>
      </c>
    </row>
    <row r="430" s="2" customFormat="1">
      <c r="A430" s="39"/>
      <c r="B430" s="40"/>
      <c r="C430" s="39"/>
      <c r="D430" s="211" t="s">
        <v>230</v>
      </c>
      <c r="E430" s="39"/>
      <c r="F430" s="212" t="s">
        <v>5834</v>
      </c>
      <c r="G430" s="39"/>
      <c r="H430" s="39"/>
      <c r="I430" s="162"/>
      <c r="J430" s="39"/>
      <c r="K430" s="39"/>
      <c r="L430" s="40"/>
      <c r="M430" s="213"/>
      <c r="N430" s="214"/>
      <c r="O430" s="78"/>
      <c r="P430" s="78"/>
      <c r="Q430" s="78"/>
      <c r="R430" s="78"/>
      <c r="S430" s="78"/>
      <c r="T430" s="79"/>
      <c r="U430" s="39"/>
      <c r="V430" s="39"/>
      <c r="W430" s="39"/>
      <c r="X430" s="39"/>
      <c r="Y430" s="39"/>
      <c r="Z430" s="39"/>
      <c r="AA430" s="39"/>
      <c r="AB430" s="39"/>
      <c r="AC430" s="39"/>
      <c r="AD430" s="39"/>
      <c r="AE430" s="39"/>
      <c r="AT430" s="20" t="s">
        <v>230</v>
      </c>
      <c r="AU430" s="20" t="s">
        <v>217</v>
      </c>
    </row>
    <row r="431" s="2" customFormat="1" ht="16.5" customHeight="1">
      <c r="A431" s="39"/>
      <c r="B431" s="161"/>
      <c r="C431" s="231" t="s">
        <v>2308</v>
      </c>
      <c r="D431" s="231" t="s">
        <v>215</v>
      </c>
      <c r="E431" s="232" t="s">
        <v>5835</v>
      </c>
      <c r="F431" s="233" t="s">
        <v>5836</v>
      </c>
      <c r="G431" s="234" t="s">
        <v>501</v>
      </c>
      <c r="H431" s="235">
        <v>5014</v>
      </c>
      <c r="I431" s="236"/>
      <c r="J431" s="237">
        <f>ROUND(I431*H431,2)</f>
        <v>0</v>
      </c>
      <c r="K431" s="238"/>
      <c r="L431" s="239"/>
      <c r="M431" s="240" t="s">
        <v>1</v>
      </c>
      <c r="N431" s="241" t="s">
        <v>45</v>
      </c>
      <c r="O431" s="78"/>
      <c r="P431" s="207">
        <f>O431*H431</f>
        <v>0</v>
      </c>
      <c r="Q431" s="207">
        <v>0</v>
      </c>
      <c r="R431" s="207">
        <f>Q431*H431</f>
        <v>0</v>
      </c>
      <c r="S431" s="207">
        <v>0</v>
      </c>
      <c r="T431" s="208">
        <f>S431*H431</f>
        <v>0</v>
      </c>
      <c r="U431" s="39"/>
      <c r="V431" s="39"/>
      <c r="W431" s="39"/>
      <c r="X431" s="39"/>
      <c r="Y431" s="39"/>
      <c r="Z431" s="39"/>
      <c r="AA431" s="39"/>
      <c r="AB431" s="39"/>
      <c r="AC431" s="39"/>
      <c r="AD431" s="39"/>
      <c r="AE431" s="39"/>
      <c r="AR431" s="209" t="s">
        <v>243</v>
      </c>
      <c r="AT431" s="209" t="s">
        <v>215</v>
      </c>
      <c r="AU431" s="209" t="s">
        <v>217</v>
      </c>
      <c r="AY431" s="20" t="s">
        <v>218</v>
      </c>
      <c r="BE431" s="210">
        <f>IF(N431="základní",J431,0)</f>
        <v>0</v>
      </c>
      <c r="BF431" s="210">
        <f>IF(N431="snížená",J431,0)</f>
        <v>0</v>
      </c>
      <c r="BG431" s="210">
        <f>IF(N431="zákl. přenesená",J431,0)</f>
        <v>0</v>
      </c>
      <c r="BH431" s="210">
        <f>IF(N431="sníž. přenesená",J431,0)</f>
        <v>0</v>
      </c>
      <c r="BI431" s="210">
        <f>IF(N431="nulová",J431,0)</f>
        <v>0</v>
      </c>
      <c r="BJ431" s="20" t="s">
        <v>88</v>
      </c>
      <c r="BK431" s="210">
        <f>ROUND(I431*H431,2)</f>
        <v>0</v>
      </c>
      <c r="BL431" s="20" t="s">
        <v>229</v>
      </c>
      <c r="BM431" s="209" t="s">
        <v>5837</v>
      </c>
    </row>
    <row r="432" s="2" customFormat="1">
      <c r="A432" s="39"/>
      <c r="B432" s="40"/>
      <c r="C432" s="39"/>
      <c r="D432" s="211" t="s">
        <v>230</v>
      </c>
      <c r="E432" s="39"/>
      <c r="F432" s="212" t="s">
        <v>5838</v>
      </c>
      <c r="G432" s="39"/>
      <c r="H432" s="39"/>
      <c r="I432" s="162"/>
      <c r="J432" s="39"/>
      <c r="K432" s="39"/>
      <c r="L432" s="40"/>
      <c r="M432" s="213"/>
      <c r="N432" s="214"/>
      <c r="O432" s="78"/>
      <c r="P432" s="78"/>
      <c r="Q432" s="78"/>
      <c r="R432" s="78"/>
      <c r="S432" s="78"/>
      <c r="T432" s="79"/>
      <c r="U432" s="39"/>
      <c r="V432" s="39"/>
      <c r="W432" s="39"/>
      <c r="X432" s="39"/>
      <c r="Y432" s="39"/>
      <c r="Z432" s="39"/>
      <c r="AA432" s="39"/>
      <c r="AB432" s="39"/>
      <c r="AC432" s="39"/>
      <c r="AD432" s="39"/>
      <c r="AE432" s="39"/>
      <c r="AT432" s="20" t="s">
        <v>230</v>
      </c>
      <c r="AU432" s="20" t="s">
        <v>217</v>
      </c>
    </row>
    <row r="433" s="2" customFormat="1" ht="16.5" customHeight="1">
      <c r="A433" s="39"/>
      <c r="B433" s="161"/>
      <c r="C433" s="231" t="s">
        <v>4006</v>
      </c>
      <c r="D433" s="231" t="s">
        <v>215</v>
      </c>
      <c r="E433" s="232" t="s">
        <v>5839</v>
      </c>
      <c r="F433" s="233" t="s">
        <v>5840</v>
      </c>
      <c r="G433" s="234" t="s">
        <v>501</v>
      </c>
      <c r="H433" s="235">
        <v>2900</v>
      </c>
      <c r="I433" s="236"/>
      <c r="J433" s="237">
        <f>ROUND(I433*H433,2)</f>
        <v>0</v>
      </c>
      <c r="K433" s="238"/>
      <c r="L433" s="239"/>
      <c r="M433" s="240" t="s">
        <v>1</v>
      </c>
      <c r="N433" s="241" t="s">
        <v>45</v>
      </c>
      <c r="O433" s="78"/>
      <c r="P433" s="207">
        <f>O433*H433</f>
        <v>0</v>
      </c>
      <c r="Q433" s="207">
        <v>0</v>
      </c>
      <c r="R433" s="207">
        <f>Q433*H433</f>
        <v>0</v>
      </c>
      <c r="S433" s="207">
        <v>0</v>
      </c>
      <c r="T433" s="208">
        <f>S433*H433</f>
        <v>0</v>
      </c>
      <c r="U433" s="39"/>
      <c r="V433" s="39"/>
      <c r="W433" s="39"/>
      <c r="X433" s="39"/>
      <c r="Y433" s="39"/>
      <c r="Z433" s="39"/>
      <c r="AA433" s="39"/>
      <c r="AB433" s="39"/>
      <c r="AC433" s="39"/>
      <c r="AD433" s="39"/>
      <c r="AE433" s="39"/>
      <c r="AR433" s="209" t="s">
        <v>243</v>
      </c>
      <c r="AT433" s="209" t="s">
        <v>215</v>
      </c>
      <c r="AU433" s="209" t="s">
        <v>217</v>
      </c>
      <c r="AY433" s="20" t="s">
        <v>218</v>
      </c>
      <c r="BE433" s="210">
        <f>IF(N433="základní",J433,0)</f>
        <v>0</v>
      </c>
      <c r="BF433" s="210">
        <f>IF(N433="snížená",J433,0)</f>
        <v>0</v>
      </c>
      <c r="BG433" s="210">
        <f>IF(N433="zákl. přenesená",J433,0)</f>
        <v>0</v>
      </c>
      <c r="BH433" s="210">
        <f>IF(N433="sníž. přenesená",J433,0)</f>
        <v>0</v>
      </c>
      <c r="BI433" s="210">
        <f>IF(N433="nulová",J433,0)</f>
        <v>0</v>
      </c>
      <c r="BJ433" s="20" t="s">
        <v>88</v>
      </c>
      <c r="BK433" s="210">
        <f>ROUND(I433*H433,2)</f>
        <v>0</v>
      </c>
      <c r="BL433" s="20" t="s">
        <v>229</v>
      </c>
      <c r="BM433" s="209" t="s">
        <v>5841</v>
      </c>
    </row>
    <row r="434" s="2" customFormat="1">
      <c r="A434" s="39"/>
      <c r="B434" s="40"/>
      <c r="C434" s="39"/>
      <c r="D434" s="211" t="s">
        <v>230</v>
      </c>
      <c r="E434" s="39"/>
      <c r="F434" s="212" t="s">
        <v>5842</v>
      </c>
      <c r="G434" s="39"/>
      <c r="H434" s="39"/>
      <c r="I434" s="162"/>
      <c r="J434" s="39"/>
      <c r="K434" s="39"/>
      <c r="L434" s="40"/>
      <c r="M434" s="213"/>
      <c r="N434" s="214"/>
      <c r="O434" s="78"/>
      <c r="P434" s="78"/>
      <c r="Q434" s="78"/>
      <c r="R434" s="78"/>
      <c r="S434" s="78"/>
      <c r="T434" s="79"/>
      <c r="U434" s="39"/>
      <c r="V434" s="39"/>
      <c r="W434" s="39"/>
      <c r="X434" s="39"/>
      <c r="Y434" s="39"/>
      <c r="Z434" s="39"/>
      <c r="AA434" s="39"/>
      <c r="AB434" s="39"/>
      <c r="AC434" s="39"/>
      <c r="AD434" s="39"/>
      <c r="AE434" s="39"/>
      <c r="AT434" s="20" t="s">
        <v>230</v>
      </c>
      <c r="AU434" s="20" t="s">
        <v>217</v>
      </c>
    </row>
    <row r="435" s="12" customFormat="1" ht="20.88" customHeight="1">
      <c r="A435" s="12"/>
      <c r="B435" s="184"/>
      <c r="C435" s="12"/>
      <c r="D435" s="185" t="s">
        <v>79</v>
      </c>
      <c r="E435" s="195" t="s">
        <v>5843</v>
      </c>
      <c r="F435" s="195" t="s">
        <v>5844</v>
      </c>
      <c r="G435" s="12"/>
      <c r="H435" s="12"/>
      <c r="I435" s="187"/>
      <c r="J435" s="196">
        <f>BK435</f>
        <v>0</v>
      </c>
      <c r="K435" s="12"/>
      <c r="L435" s="184"/>
      <c r="M435" s="189"/>
      <c r="N435" s="190"/>
      <c r="O435" s="190"/>
      <c r="P435" s="191">
        <f>P436</f>
        <v>0</v>
      </c>
      <c r="Q435" s="190"/>
      <c r="R435" s="191">
        <f>R436</f>
        <v>0</v>
      </c>
      <c r="S435" s="190"/>
      <c r="T435" s="192">
        <f>T436</f>
        <v>0</v>
      </c>
      <c r="U435" s="12"/>
      <c r="V435" s="12"/>
      <c r="W435" s="12"/>
      <c r="X435" s="12"/>
      <c r="Y435" s="12"/>
      <c r="Z435" s="12"/>
      <c r="AA435" s="12"/>
      <c r="AB435" s="12"/>
      <c r="AC435" s="12"/>
      <c r="AD435" s="12"/>
      <c r="AE435" s="12"/>
      <c r="AR435" s="185" t="s">
        <v>88</v>
      </c>
      <c r="AT435" s="193" t="s">
        <v>79</v>
      </c>
      <c r="AU435" s="193" t="s">
        <v>90</v>
      </c>
      <c r="AY435" s="185" t="s">
        <v>218</v>
      </c>
      <c r="BK435" s="194">
        <f>BK436</f>
        <v>0</v>
      </c>
    </row>
    <row r="436" s="2" customFormat="1" ht="24.15" customHeight="1">
      <c r="A436" s="39"/>
      <c r="B436" s="161"/>
      <c r="C436" s="231" t="s">
        <v>460</v>
      </c>
      <c r="D436" s="231" t="s">
        <v>215</v>
      </c>
      <c r="E436" s="232" t="s">
        <v>5845</v>
      </c>
      <c r="F436" s="233" t="s">
        <v>5846</v>
      </c>
      <c r="G436" s="234" t="s">
        <v>501</v>
      </c>
      <c r="H436" s="235">
        <v>2</v>
      </c>
      <c r="I436" s="236"/>
      <c r="J436" s="237">
        <f>ROUND(I436*H436,2)</f>
        <v>0</v>
      </c>
      <c r="K436" s="238"/>
      <c r="L436" s="239"/>
      <c r="M436" s="240" t="s">
        <v>1</v>
      </c>
      <c r="N436" s="241" t="s">
        <v>45</v>
      </c>
      <c r="O436" s="78"/>
      <c r="P436" s="207">
        <f>O436*H436</f>
        <v>0</v>
      </c>
      <c r="Q436" s="207">
        <v>0</v>
      </c>
      <c r="R436" s="207">
        <f>Q436*H436</f>
        <v>0</v>
      </c>
      <c r="S436" s="207">
        <v>0</v>
      </c>
      <c r="T436" s="208">
        <f>S436*H436</f>
        <v>0</v>
      </c>
      <c r="U436" s="39"/>
      <c r="V436" s="39"/>
      <c r="W436" s="39"/>
      <c r="X436" s="39"/>
      <c r="Y436" s="39"/>
      <c r="Z436" s="39"/>
      <c r="AA436" s="39"/>
      <c r="AB436" s="39"/>
      <c r="AC436" s="39"/>
      <c r="AD436" s="39"/>
      <c r="AE436" s="39"/>
      <c r="AR436" s="209" t="s">
        <v>243</v>
      </c>
      <c r="AT436" s="209" t="s">
        <v>215</v>
      </c>
      <c r="AU436" s="209" t="s">
        <v>217</v>
      </c>
      <c r="AY436" s="20" t="s">
        <v>218</v>
      </c>
      <c r="BE436" s="210">
        <f>IF(N436="základní",J436,0)</f>
        <v>0</v>
      </c>
      <c r="BF436" s="210">
        <f>IF(N436="snížená",J436,0)</f>
        <v>0</v>
      </c>
      <c r="BG436" s="210">
        <f>IF(N436="zákl. přenesená",J436,0)</f>
        <v>0</v>
      </c>
      <c r="BH436" s="210">
        <f>IF(N436="sníž. přenesená",J436,0)</f>
        <v>0</v>
      </c>
      <c r="BI436" s="210">
        <f>IF(N436="nulová",J436,0)</f>
        <v>0</v>
      </c>
      <c r="BJ436" s="20" t="s">
        <v>88</v>
      </c>
      <c r="BK436" s="210">
        <f>ROUND(I436*H436,2)</f>
        <v>0</v>
      </c>
      <c r="BL436" s="20" t="s">
        <v>229</v>
      </c>
      <c r="BM436" s="209" t="s">
        <v>5847</v>
      </c>
    </row>
    <row r="437" s="12" customFormat="1" ht="22.8" customHeight="1">
      <c r="A437" s="12"/>
      <c r="B437" s="184"/>
      <c r="C437" s="12"/>
      <c r="D437" s="185" t="s">
        <v>79</v>
      </c>
      <c r="E437" s="195" t="s">
        <v>4704</v>
      </c>
      <c r="F437" s="195" t="s">
        <v>5848</v>
      </c>
      <c r="G437" s="12"/>
      <c r="H437" s="12"/>
      <c r="I437" s="187"/>
      <c r="J437" s="196">
        <f>BK437</f>
        <v>0</v>
      </c>
      <c r="K437" s="12"/>
      <c r="L437" s="184"/>
      <c r="M437" s="189"/>
      <c r="N437" s="190"/>
      <c r="O437" s="190"/>
      <c r="P437" s="191">
        <f>P438+P450+P462+P475+P488+P501+P515+P527+P540+P553+P557+P560</f>
        <v>0</v>
      </c>
      <c r="Q437" s="190"/>
      <c r="R437" s="191">
        <f>R438+R450+R462+R475+R488+R501+R515+R527+R540+R553+R557+R560</f>
        <v>0</v>
      </c>
      <c r="S437" s="190"/>
      <c r="T437" s="192">
        <f>T438+T450+T462+T475+T488+T501+T515+T527+T540+T553+T557+T560</f>
        <v>0</v>
      </c>
      <c r="U437" s="12"/>
      <c r="V437" s="12"/>
      <c r="W437" s="12"/>
      <c r="X437" s="12"/>
      <c r="Y437" s="12"/>
      <c r="Z437" s="12"/>
      <c r="AA437" s="12"/>
      <c r="AB437" s="12"/>
      <c r="AC437" s="12"/>
      <c r="AD437" s="12"/>
      <c r="AE437" s="12"/>
      <c r="AR437" s="185" t="s">
        <v>88</v>
      </c>
      <c r="AT437" s="193" t="s">
        <v>79</v>
      </c>
      <c r="AU437" s="193" t="s">
        <v>88</v>
      </c>
      <c r="AY437" s="185" t="s">
        <v>218</v>
      </c>
      <c r="BK437" s="194">
        <f>BK438+BK450+BK462+BK475+BK488+BK501+BK515+BK527+BK540+BK553+BK557+BK560</f>
        <v>0</v>
      </c>
    </row>
    <row r="438" s="12" customFormat="1" ht="20.88" customHeight="1">
      <c r="A438" s="12"/>
      <c r="B438" s="184"/>
      <c r="C438" s="12"/>
      <c r="D438" s="185" t="s">
        <v>79</v>
      </c>
      <c r="E438" s="195" t="s">
        <v>5849</v>
      </c>
      <c r="F438" s="195" t="s">
        <v>5625</v>
      </c>
      <c r="G438" s="12"/>
      <c r="H438" s="12"/>
      <c r="I438" s="187"/>
      <c r="J438" s="196">
        <f>BK438</f>
        <v>0</v>
      </c>
      <c r="K438" s="12"/>
      <c r="L438" s="184"/>
      <c r="M438" s="189"/>
      <c r="N438" s="190"/>
      <c r="O438" s="190"/>
      <c r="P438" s="191">
        <f>SUM(P439:P449)</f>
        <v>0</v>
      </c>
      <c r="Q438" s="190"/>
      <c r="R438" s="191">
        <f>SUM(R439:R449)</f>
        <v>0</v>
      </c>
      <c r="S438" s="190"/>
      <c r="T438" s="192">
        <f>SUM(T439:T449)</f>
        <v>0</v>
      </c>
      <c r="U438" s="12"/>
      <c r="V438" s="12"/>
      <c r="W438" s="12"/>
      <c r="X438" s="12"/>
      <c r="Y438" s="12"/>
      <c r="Z438" s="12"/>
      <c r="AA438" s="12"/>
      <c r="AB438" s="12"/>
      <c r="AC438" s="12"/>
      <c r="AD438" s="12"/>
      <c r="AE438" s="12"/>
      <c r="AR438" s="185" t="s">
        <v>88</v>
      </c>
      <c r="AT438" s="193" t="s">
        <v>79</v>
      </c>
      <c r="AU438" s="193" t="s">
        <v>90</v>
      </c>
      <c r="AY438" s="185" t="s">
        <v>218</v>
      </c>
      <c r="BK438" s="194">
        <f>SUM(BK439:BK449)</f>
        <v>0</v>
      </c>
    </row>
    <row r="439" s="2" customFormat="1" ht="24.15" customHeight="1">
      <c r="A439" s="39"/>
      <c r="B439" s="161"/>
      <c r="C439" s="231" t="s">
        <v>4013</v>
      </c>
      <c r="D439" s="231" t="s">
        <v>215</v>
      </c>
      <c r="E439" s="232" t="s">
        <v>5850</v>
      </c>
      <c r="F439" s="233" t="s">
        <v>5851</v>
      </c>
      <c r="G439" s="234" t="s">
        <v>315</v>
      </c>
      <c r="H439" s="235">
        <v>6</v>
      </c>
      <c r="I439" s="236"/>
      <c r="J439" s="237">
        <f>ROUND(I439*H439,2)</f>
        <v>0</v>
      </c>
      <c r="K439" s="238"/>
      <c r="L439" s="239"/>
      <c r="M439" s="240" t="s">
        <v>1</v>
      </c>
      <c r="N439" s="241" t="s">
        <v>45</v>
      </c>
      <c r="O439" s="78"/>
      <c r="P439" s="207">
        <f>O439*H439</f>
        <v>0</v>
      </c>
      <c r="Q439" s="207">
        <v>0</v>
      </c>
      <c r="R439" s="207">
        <f>Q439*H439</f>
        <v>0</v>
      </c>
      <c r="S439" s="207">
        <v>0</v>
      </c>
      <c r="T439" s="208">
        <f>S439*H439</f>
        <v>0</v>
      </c>
      <c r="U439" s="39"/>
      <c r="V439" s="39"/>
      <c r="W439" s="39"/>
      <c r="X439" s="39"/>
      <c r="Y439" s="39"/>
      <c r="Z439" s="39"/>
      <c r="AA439" s="39"/>
      <c r="AB439" s="39"/>
      <c r="AC439" s="39"/>
      <c r="AD439" s="39"/>
      <c r="AE439" s="39"/>
      <c r="AR439" s="209" t="s">
        <v>243</v>
      </c>
      <c r="AT439" s="209" t="s">
        <v>215</v>
      </c>
      <c r="AU439" s="209" t="s">
        <v>217</v>
      </c>
      <c r="AY439" s="20" t="s">
        <v>218</v>
      </c>
      <c r="BE439" s="210">
        <f>IF(N439="základní",J439,0)</f>
        <v>0</v>
      </c>
      <c r="BF439" s="210">
        <f>IF(N439="snížená",J439,0)</f>
        <v>0</v>
      </c>
      <c r="BG439" s="210">
        <f>IF(N439="zákl. přenesená",J439,0)</f>
        <v>0</v>
      </c>
      <c r="BH439" s="210">
        <f>IF(N439="sníž. přenesená",J439,0)</f>
        <v>0</v>
      </c>
      <c r="BI439" s="210">
        <f>IF(N439="nulová",J439,0)</f>
        <v>0</v>
      </c>
      <c r="BJ439" s="20" t="s">
        <v>88</v>
      </c>
      <c r="BK439" s="210">
        <f>ROUND(I439*H439,2)</f>
        <v>0</v>
      </c>
      <c r="BL439" s="20" t="s">
        <v>229</v>
      </c>
      <c r="BM439" s="209" t="s">
        <v>5852</v>
      </c>
    </row>
    <row r="440" s="2" customFormat="1" ht="37.8" customHeight="1">
      <c r="A440" s="39"/>
      <c r="B440" s="161"/>
      <c r="C440" s="231" t="s">
        <v>2325</v>
      </c>
      <c r="D440" s="231" t="s">
        <v>215</v>
      </c>
      <c r="E440" s="232" t="s">
        <v>5853</v>
      </c>
      <c r="F440" s="233" t="s">
        <v>5854</v>
      </c>
      <c r="G440" s="234" t="s">
        <v>315</v>
      </c>
      <c r="H440" s="235">
        <v>3</v>
      </c>
      <c r="I440" s="236"/>
      <c r="J440" s="237">
        <f>ROUND(I440*H440,2)</f>
        <v>0</v>
      </c>
      <c r="K440" s="238"/>
      <c r="L440" s="239"/>
      <c r="M440" s="240" t="s">
        <v>1</v>
      </c>
      <c r="N440" s="241" t="s">
        <v>45</v>
      </c>
      <c r="O440" s="78"/>
      <c r="P440" s="207">
        <f>O440*H440</f>
        <v>0</v>
      </c>
      <c r="Q440" s="207">
        <v>0</v>
      </c>
      <c r="R440" s="207">
        <f>Q440*H440</f>
        <v>0</v>
      </c>
      <c r="S440" s="207">
        <v>0</v>
      </c>
      <c r="T440" s="208">
        <f>S440*H440</f>
        <v>0</v>
      </c>
      <c r="U440" s="39"/>
      <c r="V440" s="39"/>
      <c r="W440" s="39"/>
      <c r="X440" s="39"/>
      <c r="Y440" s="39"/>
      <c r="Z440" s="39"/>
      <c r="AA440" s="39"/>
      <c r="AB440" s="39"/>
      <c r="AC440" s="39"/>
      <c r="AD440" s="39"/>
      <c r="AE440" s="39"/>
      <c r="AR440" s="209" t="s">
        <v>243</v>
      </c>
      <c r="AT440" s="209" t="s">
        <v>215</v>
      </c>
      <c r="AU440" s="209" t="s">
        <v>217</v>
      </c>
      <c r="AY440" s="20" t="s">
        <v>218</v>
      </c>
      <c r="BE440" s="210">
        <f>IF(N440="základní",J440,0)</f>
        <v>0</v>
      </c>
      <c r="BF440" s="210">
        <f>IF(N440="snížená",J440,0)</f>
        <v>0</v>
      </c>
      <c r="BG440" s="210">
        <f>IF(N440="zákl. přenesená",J440,0)</f>
        <v>0</v>
      </c>
      <c r="BH440" s="210">
        <f>IF(N440="sníž. přenesená",J440,0)</f>
        <v>0</v>
      </c>
      <c r="BI440" s="210">
        <f>IF(N440="nulová",J440,0)</f>
        <v>0</v>
      </c>
      <c r="BJ440" s="20" t="s">
        <v>88</v>
      </c>
      <c r="BK440" s="210">
        <f>ROUND(I440*H440,2)</f>
        <v>0</v>
      </c>
      <c r="BL440" s="20" t="s">
        <v>229</v>
      </c>
      <c r="BM440" s="209" t="s">
        <v>5855</v>
      </c>
    </row>
    <row r="441" s="2" customFormat="1" ht="33" customHeight="1">
      <c r="A441" s="39"/>
      <c r="B441" s="161"/>
      <c r="C441" s="231" t="s">
        <v>4020</v>
      </c>
      <c r="D441" s="231" t="s">
        <v>215</v>
      </c>
      <c r="E441" s="232" t="s">
        <v>5856</v>
      </c>
      <c r="F441" s="233" t="s">
        <v>5857</v>
      </c>
      <c r="G441" s="234" t="s">
        <v>315</v>
      </c>
      <c r="H441" s="235">
        <v>3</v>
      </c>
      <c r="I441" s="236"/>
      <c r="J441" s="237">
        <f>ROUND(I441*H441,2)</f>
        <v>0</v>
      </c>
      <c r="K441" s="238"/>
      <c r="L441" s="239"/>
      <c r="M441" s="240" t="s">
        <v>1</v>
      </c>
      <c r="N441" s="241" t="s">
        <v>45</v>
      </c>
      <c r="O441" s="78"/>
      <c r="P441" s="207">
        <f>O441*H441</f>
        <v>0</v>
      </c>
      <c r="Q441" s="207">
        <v>0</v>
      </c>
      <c r="R441" s="207">
        <f>Q441*H441</f>
        <v>0</v>
      </c>
      <c r="S441" s="207">
        <v>0</v>
      </c>
      <c r="T441" s="208">
        <f>S441*H441</f>
        <v>0</v>
      </c>
      <c r="U441" s="39"/>
      <c r="V441" s="39"/>
      <c r="W441" s="39"/>
      <c r="X441" s="39"/>
      <c r="Y441" s="39"/>
      <c r="Z441" s="39"/>
      <c r="AA441" s="39"/>
      <c r="AB441" s="39"/>
      <c r="AC441" s="39"/>
      <c r="AD441" s="39"/>
      <c r="AE441" s="39"/>
      <c r="AR441" s="209" t="s">
        <v>243</v>
      </c>
      <c r="AT441" s="209" t="s">
        <v>215</v>
      </c>
      <c r="AU441" s="209" t="s">
        <v>217</v>
      </c>
      <c r="AY441" s="20" t="s">
        <v>218</v>
      </c>
      <c r="BE441" s="210">
        <f>IF(N441="základní",J441,0)</f>
        <v>0</v>
      </c>
      <c r="BF441" s="210">
        <f>IF(N441="snížená",J441,0)</f>
        <v>0</v>
      </c>
      <c r="BG441" s="210">
        <f>IF(N441="zákl. přenesená",J441,0)</f>
        <v>0</v>
      </c>
      <c r="BH441" s="210">
        <f>IF(N441="sníž. přenesená",J441,0)</f>
        <v>0</v>
      </c>
      <c r="BI441" s="210">
        <f>IF(N441="nulová",J441,0)</f>
        <v>0</v>
      </c>
      <c r="BJ441" s="20" t="s">
        <v>88</v>
      </c>
      <c r="BK441" s="210">
        <f>ROUND(I441*H441,2)</f>
        <v>0</v>
      </c>
      <c r="BL441" s="20" t="s">
        <v>229</v>
      </c>
      <c r="BM441" s="209" t="s">
        <v>5858</v>
      </c>
    </row>
    <row r="442" s="2" customFormat="1" ht="24.15" customHeight="1">
      <c r="A442" s="39"/>
      <c r="B442" s="161"/>
      <c r="C442" s="231" t="s">
        <v>2330</v>
      </c>
      <c r="D442" s="231" t="s">
        <v>215</v>
      </c>
      <c r="E442" s="232" t="s">
        <v>5859</v>
      </c>
      <c r="F442" s="233" t="s">
        <v>5860</v>
      </c>
      <c r="G442" s="234" t="s">
        <v>315</v>
      </c>
      <c r="H442" s="235">
        <v>12</v>
      </c>
      <c r="I442" s="236"/>
      <c r="J442" s="237">
        <f>ROUND(I442*H442,2)</f>
        <v>0</v>
      </c>
      <c r="K442" s="238"/>
      <c r="L442" s="239"/>
      <c r="M442" s="240" t="s">
        <v>1</v>
      </c>
      <c r="N442" s="241" t="s">
        <v>45</v>
      </c>
      <c r="O442" s="78"/>
      <c r="P442" s="207">
        <f>O442*H442</f>
        <v>0</v>
      </c>
      <c r="Q442" s="207">
        <v>0</v>
      </c>
      <c r="R442" s="207">
        <f>Q442*H442</f>
        <v>0</v>
      </c>
      <c r="S442" s="207">
        <v>0</v>
      </c>
      <c r="T442" s="208">
        <f>S442*H442</f>
        <v>0</v>
      </c>
      <c r="U442" s="39"/>
      <c r="V442" s="39"/>
      <c r="W442" s="39"/>
      <c r="X442" s="39"/>
      <c r="Y442" s="39"/>
      <c r="Z442" s="39"/>
      <c r="AA442" s="39"/>
      <c r="AB442" s="39"/>
      <c r="AC442" s="39"/>
      <c r="AD442" s="39"/>
      <c r="AE442" s="39"/>
      <c r="AR442" s="209" t="s">
        <v>243</v>
      </c>
      <c r="AT442" s="209" t="s">
        <v>215</v>
      </c>
      <c r="AU442" s="209" t="s">
        <v>217</v>
      </c>
      <c r="AY442" s="20" t="s">
        <v>218</v>
      </c>
      <c r="BE442" s="210">
        <f>IF(N442="základní",J442,0)</f>
        <v>0</v>
      </c>
      <c r="BF442" s="210">
        <f>IF(N442="snížená",J442,0)</f>
        <v>0</v>
      </c>
      <c r="BG442" s="210">
        <f>IF(N442="zákl. přenesená",J442,0)</f>
        <v>0</v>
      </c>
      <c r="BH442" s="210">
        <f>IF(N442="sníž. přenesená",J442,0)</f>
        <v>0</v>
      </c>
      <c r="BI442" s="210">
        <f>IF(N442="nulová",J442,0)</f>
        <v>0</v>
      </c>
      <c r="BJ442" s="20" t="s">
        <v>88</v>
      </c>
      <c r="BK442" s="210">
        <f>ROUND(I442*H442,2)</f>
        <v>0</v>
      </c>
      <c r="BL442" s="20" t="s">
        <v>229</v>
      </c>
      <c r="BM442" s="209" t="s">
        <v>5861</v>
      </c>
    </row>
    <row r="443" s="2" customFormat="1" ht="24.15" customHeight="1">
      <c r="A443" s="39"/>
      <c r="B443" s="161"/>
      <c r="C443" s="231" t="s">
        <v>4028</v>
      </c>
      <c r="D443" s="231" t="s">
        <v>215</v>
      </c>
      <c r="E443" s="232" t="s">
        <v>5862</v>
      </c>
      <c r="F443" s="233" t="s">
        <v>5863</v>
      </c>
      <c r="G443" s="234" t="s">
        <v>315</v>
      </c>
      <c r="H443" s="235">
        <v>9</v>
      </c>
      <c r="I443" s="236"/>
      <c r="J443" s="237">
        <f>ROUND(I443*H443,2)</f>
        <v>0</v>
      </c>
      <c r="K443" s="238"/>
      <c r="L443" s="239"/>
      <c r="M443" s="240" t="s">
        <v>1</v>
      </c>
      <c r="N443" s="241" t="s">
        <v>45</v>
      </c>
      <c r="O443" s="78"/>
      <c r="P443" s="207">
        <f>O443*H443</f>
        <v>0</v>
      </c>
      <c r="Q443" s="207">
        <v>0</v>
      </c>
      <c r="R443" s="207">
        <f>Q443*H443</f>
        <v>0</v>
      </c>
      <c r="S443" s="207">
        <v>0</v>
      </c>
      <c r="T443" s="208">
        <f>S443*H443</f>
        <v>0</v>
      </c>
      <c r="U443" s="39"/>
      <c r="V443" s="39"/>
      <c r="W443" s="39"/>
      <c r="X443" s="39"/>
      <c r="Y443" s="39"/>
      <c r="Z443" s="39"/>
      <c r="AA443" s="39"/>
      <c r="AB443" s="39"/>
      <c r="AC443" s="39"/>
      <c r="AD443" s="39"/>
      <c r="AE443" s="39"/>
      <c r="AR443" s="209" t="s">
        <v>243</v>
      </c>
      <c r="AT443" s="209" t="s">
        <v>215</v>
      </c>
      <c r="AU443" s="209" t="s">
        <v>217</v>
      </c>
      <c r="AY443" s="20" t="s">
        <v>218</v>
      </c>
      <c r="BE443" s="210">
        <f>IF(N443="základní",J443,0)</f>
        <v>0</v>
      </c>
      <c r="BF443" s="210">
        <f>IF(N443="snížená",J443,0)</f>
        <v>0</v>
      </c>
      <c r="BG443" s="210">
        <f>IF(N443="zákl. přenesená",J443,0)</f>
        <v>0</v>
      </c>
      <c r="BH443" s="210">
        <f>IF(N443="sníž. přenesená",J443,0)</f>
        <v>0</v>
      </c>
      <c r="BI443" s="210">
        <f>IF(N443="nulová",J443,0)</f>
        <v>0</v>
      </c>
      <c r="BJ443" s="20" t="s">
        <v>88</v>
      </c>
      <c r="BK443" s="210">
        <f>ROUND(I443*H443,2)</f>
        <v>0</v>
      </c>
      <c r="BL443" s="20" t="s">
        <v>229</v>
      </c>
      <c r="BM443" s="209" t="s">
        <v>5864</v>
      </c>
    </row>
    <row r="444" s="2" customFormat="1" ht="24.15" customHeight="1">
      <c r="A444" s="39"/>
      <c r="B444" s="161"/>
      <c r="C444" s="231" t="s">
        <v>464</v>
      </c>
      <c r="D444" s="231" t="s">
        <v>215</v>
      </c>
      <c r="E444" s="232" t="s">
        <v>5865</v>
      </c>
      <c r="F444" s="233" t="s">
        <v>5866</v>
      </c>
      <c r="G444" s="234" t="s">
        <v>315</v>
      </c>
      <c r="H444" s="235">
        <v>3</v>
      </c>
      <c r="I444" s="236"/>
      <c r="J444" s="237">
        <f>ROUND(I444*H444,2)</f>
        <v>0</v>
      </c>
      <c r="K444" s="238"/>
      <c r="L444" s="239"/>
      <c r="M444" s="240" t="s">
        <v>1</v>
      </c>
      <c r="N444" s="241" t="s">
        <v>45</v>
      </c>
      <c r="O444" s="78"/>
      <c r="P444" s="207">
        <f>O444*H444</f>
        <v>0</v>
      </c>
      <c r="Q444" s="207">
        <v>0</v>
      </c>
      <c r="R444" s="207">
        <f>Q444*H444</f>
        <v>0</v>
      </c>
      <c r="S444" s="207">
        <v>0</v>
      </c>
      <c r="T444" s="208">
        <f>S444*H444</f>
        <v>0</v>
      </c>
      <c r="U444" s="39"/>
      <c r="V444" s="39"/>
      <c r="W444" s="39"/>
      <c r="X444" s="39"/>
      <c r="Y444" s="39"/>
      <c r="Z444" s="39"/>
      <c r="AA444" s="39"/>
      <c r="AB444" s="39"/>
      <c r="AC444" s="39"/>
      <c r="AD444" s="39"/>
      <c r="AE444" s="39"/>
      <c r="AR444" s="209" t="s">
        <v>243</v>
      </c>
      <c r="AT444" s="209" t="s">
        <v>215</v>
      </c>
      <c r="AU444" s="209" t="s">
        <v>217</v>
      </c>
      <c r="AY444" s="20" t="s">
        <v>218</v>
      </c>
      <c r="BE444" s="210">
        <f>IF(N444="základní",J444,0)</f>
        <v>0</v>
      </c>
      <c r="BF444" s="210">
        <f>IF(N444="snížená",J444,0)</f>
        <v>0</v>
      </c>
      <c r="BG444" s="210">
        <f>IF(N444="zákl. přenesená",J444,0)</f>
        <v>0</v>
      </c>
      <c r="BH444" s="210">
        <f>IF(N444="sníž. přenesená",J444,0)</f>
        <v>0</v>
      </c>
      <c r="BI444" s="210">
        <f>IF(N444="nulová",J444,0)</f>
        <v>0</v>
      </c>
      <c r="BJ444" s="20" t="s">
        <v>88</v>
      </c>
      <c r="BK444" s="210">
        <f>ROUND(I444*H444,2)</f>
        <v>0</v>
      </c>
      <c r="BL444" s="20" t="s">
        <v>229</v>
      </c>
      <c r="BM444" s="209" t="s">
        <v>5867</v>
      </c>
    </row>
    <row r="445" s="2" customFormat="1" ht="24.15" customHeight="1">
      <c r="A445" s="39"/>
      <c r="B445" s="161"/>
      <c r="C445" s="231" t="s">
        <v>4036</v>
      </c>
      <c r="D445" s="231" t="s">
        <v>215</v>
      </c>
      <c r="E445" s="232" t="s">
        <v>5868</v>
      </c>
      <c r="F445" s="233" t="s">
        <v>5869</v>
      </c>
      <c r="G445" s="234" t="s">
        <v>315</v>
      </c>
      <c r="H445" s="235">
        <v>3</v>
      </c>
      <c r="I445" s="236"/>
      <c r="J445" s="237">
        <f>ROUND(I445*H445,2)</f>
        <v>0</v>
      </c>
      <c r="K445" s="238"/>
      <c r="L445" s="239"/>
      <c r="M445" s="240" t="s">
        <v>1</v>
      </c>
      <c r="N445" s="241" t="s">
        <v>45</v>
      </c>
      <c r="O445" s="78"/>
      <c r="P445" s="207">
        <f>O445*H445</f>
        <v>0</v>
      </c>
      <c r="Q445" s="207">
        <v>0</v>
      </c>
      <c r="R445" s="207">
        <f>Q445*H445</f>
        <v>0</v>
      </c>
      <c r="S445" s="207">
        <v>0</v>
      </c>
      <c r="T445" s="208">
        <f>S445*H445</f>
        <v>0</v>
      </c>
      <c r="U445" s="39"/>
      <c r="V445" s="39"/>
      <c r="W445" s="39"/>
      <c r="X445" s="39"/>
      <c r="Y445" s="39"/>
      <c r="Z445" s="39"/>
      <c r="AA445" s="39"/>
      <c r="AB445" s="39"/>
      <c r="AC445" s="39"/>
      <c r="AD445" s="39"/>
      <c r="AE445" s="39"/>
      <c r="AR445" s="209" t="s">
        <v>243</v>
      </c>
      <c r="AT445" s="209" t="s">
        <v>215</v>
      </c>
      <c r="AU445" s="209" t="s">
        <v>217</v>
      </c>
      <c r="AY445" s="20" t="s">
        <v>218</v>
      </c>
      <c r="BE445" s="210">
        <f>IF(N445="základní",J445,0)</f>
        <v>0</v>
      </c>
      <c r="BF445" s="210">
        <f>IF(N445="snížená",J445,0)</f>
        <v>0</v>
      </c>
      <c r="BG445" s="210">
        <f>IF(N445="zákl. přenesená",J445,0)</f>
        <v>0</v>
      </c>
      <c r="BH445" s="210">
        <f>IF(N445="sníž. přenesená",J445,0)</f>
        <v>0</v>
      </c>
      <c r="BI445" s="210">
        <f>IF(N445="nulová",J445,0)</f>
        <v>0</v>
      </c>
      <c r="BJ445" s="20" t="s">
        <v>88</v>
      </c>
      <c r="BK445" s="210">
        <f>ROUND(I445*H445,2)</f>
        <v>0</v>
      </c>
      <c r="BL445" s="20" t="s">
        <v>229</v>
      </c>
      <c r="BM445" s="209" t="s">
        <v>5870</v>
      </c>
    </row>
    <row r="446" s="2" customFormat="1" ht="24.15" customHeight="1">
      <c r="A446" s="39"/>
      <c r="B446" s="161"/>
      <c r="C446" s="231" t="s">
        <v>2334</v>
      </c>
      <c r="D446" s="231" t="s">
        <v>215</v>
      </c>
      <c r="E446" s="232" t="s">
        <v>5871</v>
      </c>
      <c r="F446" s="233" t="s">
        <v>5872</v>
      </c>
      <c r="G446" s="234" t="s">
        <v>315</v>
      </c>
      <c r="H446" s="235">
        <v>6</v>
      </c>
      <c r="I446" s="236"/>
      <c r="J446" s="237">
        <f>ROUND(I446*H446,2)</f>
        <v>0</v>
      </c>
      <c r="K446" s="238"/>
      <c r="L446" s="239"/>
      <c r="M446" s="240" t="s">
        <v>1</v>
      </c>
      <c r="N446" s="241" t="s">
        <v>45</v>
      </c>
      <c r="O446" s="78"/>
      <c r="P446" s="207">
        <f>O446*H446</f>
        <v>0</v>
      </c>
      <c r="Q446" s="207">
        <v>0</v>
      </c>
      <c r="R446" s="207">
        <f>Q446*H446</f>
        <v>0</v>
      </c>
      <c r="S446" s="207">
        <v>0</v>
      </c>
      <c r="T446" s="208">
        <f>S446*H446</f>
        <v>0</v>
      </c>
      <c r="U446" s="39"/>
      <c r="V446" s="39"/>
      <c r="W446" s="39"/>
      <c r="X446" s="39"/>
      <c r="Y446" s="39"/>
      <c r="Z446" s="39"/>
      <c r="AA446" s="39"/>
      <c r="AB446" s="39"/>
      <c r="AC446" s="39"/>
      <c r="AD446" s="39"/>
      <c r="AE446" s="39"/>
      <c r="AR446" s="209" t="s">
        <v>243</v>
      </c>
      <c r="AT446" s="209" t="s">
        <v>215</v>
      </c>
      <c r="AU446" s="209" t="s">
        <v>217</v>
      </c>
      <c r="AY446" s="20" t="s">
        <v>218</v>
      </c>
      <c r="BE446" s="210">
        <f>IF(N446="základní",J446,0)</f>
        <v>0</v>
      </c>
      <c r="BF446" s="210">
        <f>IF(N446="snížená",J446,0)</f>
        <v>0</v>
      </c>
      <c r="BG446" s="210">
        <f>IF(N446="zákl. přenesená",J446,0)</f>
        <v>0</v>
      </c>
      <c r="BH446" s="210">
        <f>IF(N446="sníž. přenesená",J446,0)</f>
        <v>0</v>
      </c>
      <c r="BI446" s="210">
        <f>IF(N446="nulová",J446,0)</f>
        <v>0</v>
      </c>
      <c r="BJ446" s="20" t="s">
        <v>88</v>
      </c>
      <c r="BK446" s="210">
        <f>ROUND(I446*H446,2)</f>
        <v>0</v>
      </c>
      <c r="BL446" s="20" t="s">
        <v>229</v>
      </c>
      <c r="BM446" s="209" t="s">
        <v>5873</v>
      </c>
    </row>
    <row r="447" s="2" customFormat="1" ht="24.15" customHeight="1">
      <c r="A447" s="39"/>
      <c r="B447" s="161"/>
      <c r="C447" s="231" t="s">
        <v>4044</v>
      </c>
      <c r="D447" s="231" t="s">
        <v>215</v>
      </c>
      <c r="E447" s="232" t="s">
        <v>5874</v>
      </c>
      <c r="F447" s="233" t="s">
        <v>5875</v>
      </c>
      <c r="G447" s="234" t="s">
        <v>315</v>
      </c>
      <c r="H447" s="235">
        <v>12</v>
      </c>
      <c r="I447" s="236"/>
      <c r="J447" s="237">
        <f>ROUND(I447*H447,2)</f>
        <v>0</v>
      </c>
      <c r="K447" s="238"/>
      <c r="L447" s="239"/>
      <c r="M447" s="240" t="s">
        <v>1</v>
      </c>
      <c r="N447" s="241" t="s">
        <v>45</v>
      </c>
      <c r="O447" s="78"/>
      <c r="P447" s="207">
        <f>O447*H447</f>
        <v>0</v>
      </c>
      <c r="Q447" s="207">
        <v>0</v>
      </c>
      <c r="R447" s="207">
        <f>Q447*H447</f>
        <v>0</v>
      </c>
      <c r="S447" s="207">
        <v>0</v>
      </c>
      <c r="T447" s="208">
        <f>S447*H447</f>
        <v>0</v>
      </c>
      <c r="U447" s="39"/>
      <c r="V447" s="39"/>
      <c r="W447" s="39"/>
      <c r="X447" s="39"/>
      <c r="Y447" s="39"/>
      <c r="Z447" s="39"/>
      <c r="AA447" s="39"/>
      <c r="AB447" s="39"/>
      <c r="AC447" s="39"/>
      <c r="AD447" s="39"/>
      <c r="AE447" s="39"/>
      <c r="AR447" s="209" t="s">
        <v>243</v>
      </c>
      <c r="AT447" s="209" t="s">
        <v>215</v>
      </c>
      <c r="AU447" s="209" t="s">
        <v>217</v>
      </c>
      <c r="AY447" s="20" t="s">
        <v>218</v>
      </c>
      <c r="BE447" s="210">
        <f>IF(N447="základní",J447,0)</f>
        <v>0</v>
      </c>
      <c r="BF447" s="210">
        <f>IF(N447="snížená",J447,0)</f>
        <v>0</v>
      </c>
      <c r="BG447" s="210">
        <f>IF(N447="zákl. přenesená",J447,0)</f>
        <v>0</v>
      </c>
      <c r="BH447" s="210">
        <f>IF(N447="sníž. přenesená",J447,0)</f>
        <v>0</v>
      </c>
      <c r="BI447" s="210">
        <f>IF(N447="nulová",J447,0)</f>
        <v>0</v>
      </c>
      <c r="BJ447" s="20" t="s">
        <v>88</v>
      </c>
      <c r="BK447" s="210">
        <f>ROUND(I447*H447,2)</f>
        <v>0</v>
      </c>
      <c r="BL447" s="20" t="s">
        <v>229</v>
      </c>
      <c r="BM447" s="209" t="s">
        <v>5876</v>
      </c>
    </row>
    <row r="448" s="2" customFormat="1" ht="24.15" customHeight="1">
      <c r="A448" s="39"/>
      <c r="B448" s="161"/>
      <c r="C448" s="231" t="s">
        <v>2335</v>
      </c>
      <c r="D448" s="231" t="s">
        <v>215</v>
      </c>
      <c r="E448" s="232" t="s">
        <v>5877</v>
      </c>
      <c r="F448" s="233" t="s">
        <v>5878</v>
      </c>
      <c r="G448" s="234" t="s">
        <v>315</v>
      </c>
      <c r="H448" s="235">
        <v>3</v>
      </c>
      <c r="I448" s="236"/>
      <c r="J448" s="237">
        <f>ROUND(I448*H448,2)</f>
        <v>0</v>
      </c>
      <c r="K448" s="238"/>
      <c r="L448" s="239"/>
      <c r="M448" s="240" t="s">
        <v>1</v>
      </c>
      <c r="N448" s="241" t="s">
        <v>45</v>
      </c>
      <c r="O448" s="78"/>
      <c r="P448" s="207">
        <f>O448*H448</f>
        <v>0</v>
      </c>
      <c r="Q448" s="207">
        <v>0</v>
      </c>
      <c r="R448" s="207">
        <f>Q448*H448</f>
        <v>0</v>
      </c>
      <c r="S448" s="207">
        <v>0</v>
      </c>
      <c r="T448" s="208">
        <f>S448*H448</f>
        <v>0</v>
      </c>
      <c r="U448" s="39"/>
      <c r="V448" s="39"/>
      <c r="W448" s="39"/>
      <c r="X448" s="39"/>
      <c r="Y448" s="39"/>
      <c r="Z448" s="39"/>
      <c r="AA448" s="39"/>
      <c r="AB448" s="39"/>
      <c r="AC448" s="39"/>
      <c r="AD448" s="39"/>
      <c r="AE448" s="39"/>
      <c r="AR448" s="209" t="s">
        <v>243</v>
      </c>
      <c r="AT448" s="209" t="s">
        <v>215</v>
      </c>
      <c r="AU448" s="209" t="s">
        <v>217</v>
      </c>
      <c r="AY448" s="20" t="s">
        <v>218</v>
      </c>
      <c r="BE448" s="210">
        <f>IF(N448="základní",J448,0)</f>
        <v>0</v>
      </c>
      <c r="BF448" s="210">
        <f>IF(N448="snížená",J448,0)</f>
        <v>0</v>
      </c>
      <c r="BG448" s="210">
        <f>IF(N448="zákl. přenesená",J448,0)</f>
        <v>0</v>
      </c>
      <c r="BH448" s="210">
        <f>IF(N448="sníž. přenesená",J448,0)</f>
        <v>0</v>
      </c>
      <c r="BI448" s="210">
        <f>IF(N448="nulová",J448,0)</f>
        <v>0</v>
      </c>
      <c r="BJ448" s="20" t="s">
        <v>88</v>
      </c>
      <c r="BK448" s="210">
        <f>ROUND(I448*H448,2)</f>
        <v>0</v>
      </c>
      <c r="BL448" s="20" t="s">
        <v>229</v>
      </c>
      <c r="BM448" s="209" t="s">
        <v>5879</v>
      </c>
    </row>
    <row r="449" s="2" customFormat="1" ht="21.75" customHeight="1">
      <c r="A449" s="39"/>
      <c r="B449" s="161"/>
      <c r="C449" s="231" t="s">
        <v>4049</v>
      </c>
      <c r="D449" s="231" t="s">
        <v>215</v>
      </c>
      <c r="E449" s="232" t="s">
        <v>5880</v>
      </c>
      <c r="F449" s="233" t="s">
        <v>5881</v>
      </c>
      <c r="G449" s="234" t="s">
        <v>315</v>
      </c>
      <c r="H449" s="235">
        <v>12</v>
      </c>
      <c r="I449" s="236"/>
      <c r="J449" s="237">
        <f>ROUND(I449*H449,2)</f>
        <v>0</v>
      </c>
      <c r="K449" s="238"/>
      <c r="L449" s="239"/>
      <c r="M449" s="240" t="s">
        <v>1</v>
      </c>
      <c r="N449" s="241" t="s">
        <v>45</v>
      </c>
      <c r="O449" s="78"/>
      <c r="P449" s="207">
        <f>O449*H449</f>
        <v>0</v>
      </c>
      <c r="Q449" s="207">
        <v>0</v>
      </c>
      <c r="R449" s="207">
        <f>Q449*H449</f>
        <v>0</v>
      </c>
      <c r="S449" s="207">
        <v>0</v>
      </c>
      <c r="T449" s="208">
        <f>S449*H449</f>
        <v>0</v>
      </c>
      <c r="U449" s="39"/>
      <c r="V449" s="39"/>
      <c r="W449" s="39"/>
      <c r="X449" s="39"/>
      <c r="Y449" s="39"/>
      <c r="Z449" s="39"/>
      <c r="AA449" s="39"/>
      <c r="AB449" s="39"/>
      <c r="AC449" s="39"/>
      <c r="AD449" s="39"/>
      <c r="AE449" s="39"/>
      <c r="AR449" s="209" t="s">
        <v>243</v>
      </c>
      <c r="AT449" s="209" t="s">
        <v>215</v>
      </c>
      <c r="AU449" s="209" t="s">
        <v>217</v>
      </c>
      <c r="AY449" s="20" t="s">
        <v>218</v>
      </c>
      <c r="BE449" s="210">
        <f>IF(N449="základní",J449,0)</f>
        <v>0</v>
      </c>
      <c r="BF449" s="210">
        <f>IF(N449="snížená",J449,0)</f>
        <v>0</v>
      </c>
      <c r="BG449" s="210">
        <f>IF(N449="zákl. přenesená",J449,0)</f>
        <v>0</v>
      </c>
      <c r="BH449" s="210">
        <f>IF(N449="sníž. přenesená",J449,0)</f>
        <v>0</v>
      </c>
      <c r="BI449" s="210">
        <f>IF(N449="nulová",J449,0)</f>
        <v>0</v>
      </c>
      <c r="BJ449" s="20" t="s">
        <v>88</v>
      </c>
      <c r="BK449" s="210">
        <f>ROUND(I449*H449,2)</f>
        <v>0</v>
      </c>
      <c r="BL449" s="20" t="s">
        <v>229</v>
      </c>
      <c r="BM449" s="209" t="s">
        <v>5882</v>
      </c>
    </row>
    <row r="450" s="12" customFormat="1" ht="20.88" customHeight="1">
      <c r="A450" s="12"/>
      <c r="B450" s="184"/>
      <c r="C450" s="12"/>
      <c r="D450" s="185" t="s">
        <v>79</v>
      </c>
      <c r="E450" s="195" t="s">
        <v>5883</v>
      </c>
      <c r="F450" s="195" t="s">
        <v>5647</v>
      </c>
      <c r="G450" s="12"/>
      <c r="H450" s="12"/>
      <c r="I450" s="187"/>
      <c r="J450" s="196">
        <f>BK450</f>
        <v>0</v>
      </c>
      <c r="K450" s="12"/>
      <c r="L450" s="184"/>
      <c r="M450" s="189"/>
      <c r="N450" s="190"/>
      <c r="O450" s="190"/>
      <c r="P450" s="191">
        <f>SUM(P451:P461)</f>
        <v>0</v>
      </c>
      <c r="Q450" s="190"/>
      <c r="R450" s="191">
        <f>SUM(R451:R461)</f>
        <v>0</v>
      </c>
      <c r="S450" s="190"/>
      <c r="T450" s="192">
        <f>SUM(T451:T461)</f>
        <v>0</v>
      </c>
      <c r="U450" s="12"/>
      <c r="V450" s="12"/>
      <c r="W450" s="12"/>
      <c r="X450" s="12"/>
      <c r="Y450" s="12"/>
      <c r="Z450" s="12"/>
      <c r="AA450" s="12"/>
      <c r="AB450" s="12"/>
      <c r="AC450" s="12"/>
      <c r="AD450" s="12"/>
      <c r="AE450" s="12"/>
      <c r="AR450" s="185" t="s">
        <v>88</v>
      </c>
      <c r="AT450" s="193" t="s">
        <v>79</v>
      </c>
      <c r="AU450" s="193" t="s">
        <v>90</v>
      </c>
      <c r="AY450" s="185" t="s">
        <v>218</v>
      </c>
      <c r="BK450" s="194">
        <f>SUM(BK451:BK461)</f>
        <v>0</v>
      </c>
    </row>
    <row r="451" s="2" customFormat="1" ht="24.15" customHeight="1">
      <c r="A451" s="39"/>
      <c r="B451" s="161"/>
      <c r="C451" s="231" t="s">
        <v>2336</v>
      </c>
      <c r="D451" s="231" t="s">
        <v>215</v>
      </c>
      <c r="E451" s="232" t="s">
        <v>5884</v>
      </c>
      <c r="F451" s="233" t="s">
        <v>5885</v>
      </c>
      <c r="G451" s="234" t="s">
        <v>315</v>
      </c>
      <c r="H451" s="235">
        <v>6</v>
      </c>
      <c r="I451" s="236"/>
      <c r="J451" s="237">
        <f>ROUND(I451*H451,2)</f>
        <v>0</v>
      </c>
      <c r="K451" s="238"/>
      <c r="L451" s="239"/>
      <c r="M451" s="240" t="s">
        <v>1</v>
      </c>
      <c r="N451" s="241" t="s">
        <v>45</v>
      </c>
      <c r="O451" s="78"/>
      <c r="P451" s="207">
        <f>O451*H451</f>
        <v>0</v>
      </c>
      <c r="Q451" s="207">
        <v>0</v>
      </c>
      <c r="R451" s="207">
        <f>Q451*H451</f>
        <v>0</v>
      </c>
      <c r="S451" s="207">
        <v>0</v>
      </c>
      <c r="T451" s="208">
        <f>S451*H451</f>
        <v>0</v>
      </c>
      <c r="U451" s="39"/>
      <c r="V451" s="39"/>
      <c r="W451" s="39"/>
      <c r="X451" s="39"/>
      <c r="Y451" s="39"/>
      <c r="Z451" s="39"/>
      <c r="AA451" s="39"/>
      <c r="AB451" s="39"/>
      <c r="AC451" s="39"/>
      <c r="AD451" s="39"/>
      <c r="AE451" s="39"/>
      <c r="AR451" s="209" t="s">
        <v>243</v>
      </c>
      <c r="AT451" s="209" t="s">
        <v>215</v>
      </c>
      <c r="AU451" s="209" t="s">
        <v>217</v>
      </c>
      <c r="AY451" s="20" t="s">
        <v>218</v>
      </c>
      <c r="BE451" s="210">
        <f>IF(N451="základní",J451,0)</f>
        <v>0</v>
      </c>
      <c r="BF451" s="210">
        <f>IF(N451="snížená",J451,0)</f>
        <v>0</v>
      </c>
      <c r="BG451" s="210">
        <f>IF(N451="zákl. přenesená",J451,0)</f>
        <v>0</v>
      </c>
      <c r="BH451" s="210">
        <f>IF(N451="sníž. přenesená",J451,0)</f>
        <v>0</v>
      </c>
      <c r="BI451" s="210">
        <f>IF(N451="nulová",J451,0)</f>
        <v>0</v>
      </c>
      <c r="BJ451" s="20" t="s">
        <v>88</v>
      </c>
      <c r="BK451" s="210">
        <f>ROUND(I451*H451,2)</f>
        <v>0</v>
      </c>
      <c r="BL451" s="20" t="s">
        <v>229</v>
      </c>
      <c r="BM451" s="209" t="s">
        <v>5886</v>
      </c>
    </row>
    <row r="452" s="2" customFormat="1" ht="24.15" customHeight="1">
      <c r="A452" s="39"/>
      <c r="B452" s="161"/>
      <c r="C452" s="231" t="s">
        <v>4058</v>
      </c>
      <c r="D452" s="231" t="s">
        <v>215</v>
      </c>
      <c r="E452" s="232" t="s">
        <v>5887</v>
      </c>
      <c r="F452" s="233" t="s">
        <v>5888</v>
      </c>
      <c r="G452" s="234" t="s">
        <v>315</v>
      </c>
      <c r="H452" s="235">
        <v>12</v>
      </c>
      <c r="I452" s="236"/>
      <c r="J452" s="237">
        <f>ROUND(I452*H452,2)</f>
        <v>0</v>
      </c>
      <c r="K452" s="238"/>
      <c r="L452" s="239"/>
      <c r="M452" s="240" t="s">
        <v>1</v>
      </c>
      <c r="N452" s="241" t="s">
        <v>45</v>
      </c>
      <c r="O452" s="78"/>
      <c r="P452" s="207">
        <f>O452*H452</f>
        <v>0</v>
      </c>
      <c r="Q452" s="207">
        <v>0</v>
      </c>
      <c r="R452" s="207">
        <f>Q452*H452</f>
        <v>0</v>
      </c>
      <c r="S452" s="207">
        <v>0</v>
      </c>
      <c r="T452" s="208">
        <f>S452*H452</f>
        <v>0</v>
      </c>
      <c r="U452" s="39"/>
      <c r="V452" s="39"/>
      <c r="W452" s="39"/>
      <c r="X452" s="39"/>
      <c r="Y452" s="39"/>
      <c r="Z452" s="39"/>
      <c r="AA452" s="39"/>
      <c r="AB452" s="39"/>
      <c r="AC452" s="39"/>
      <c r="AD452" s="39"/>
      <c r="AE452" s="39"/>
      <c r="AR452" s="209" t="s">
        <v>243</v>
      </c>
      <c r="AT452" s="209" t="s">
        <v>215</v>
      </c>
      <c r="AU452" s="209" t="s">
        <v>217</v>
      </c>
      <c r="AY452" s="20" t="s">
        <v>218</v>
      </c>
      <c r="BE452" s="210">
        <f>IF(N452="základní",J452,0)</f>
        <v>0</v>
      </c>
      <c r="BF452" s="210">
        <f>IF(N452="snížená",J452,0)</f>
        <v>0</v>
      </c>
      <c r="BG452" s="210">
        <f>IF(N452="zákl. přenesená",J452,0)</f>
        <v>0</v>
      </c>
      <c r="BH452" s="210">
        <f>IF(N452="sníž. přenesená",J452,0)</f>
        <v>0</v>
      </c>
      <c r="BI452" s="210">
        <f>IF(N452="nulová",J452,0)</f>
        <v>0</v>
      </c>
      <c r="BJ452" s="20" t="s">
        <v>88</v>
      </c>
      <c r="BK452" s="210">
        <f>ROUND(I452*H452,2)</f>
        <v>0</v>
      </c>
      <c r="BL452" s="20" t="s">
        <v>229</v>
      </c>
      <c r="BM452" s="209" t="s">
        <v>5889</v>
      </c>
    </row>
    <row r="453" s="2" customFormat="1" ht="24.15" customHeight="1">
      <c r="A453" s="39"/>
      <c r="B453" s="161"/>
      <c r="C453" s="231" t="s">
        <v>2338</v>
      </c>
      <c r="D453" s="231" t="s">
        <v>215</v>
      </c>
      <c r="E453" s="232" t="s">
        <v>5890</v>
      </c>
      <c r="F453" s="233" t="s">
        <v>5851</v>
      </c>
      <c r="G453" s="234" t="s">
        <v>315</v>
      </c>
      <c r="H453" s="235">
        <v>3</v>
      </c>
      <c r="I453" s="236"/>
      <c r="J453" s="237">
        <f>ROUND(I453*H453,2)</f>
        <v>0</v>
      </c>
      <c r="K453" s="238"/>
      <c r="L453" s="239"/>
      <c r="M453" s="240" t="s">
        <v>1</v>
      </c>
      <c r="N453" s="241" t="s">
        <v>45</v>
      </c>
      <c r="O453" s="78"/>
      <c r="P453" s="207">
        <f>O453*H453</f>
        <v>0</v>
      </c>
      <c r="Q453" s="207">
        <v>0</v>
      </c>
      <c r="R453" s="207">
        <f>Q453*H453</f>
        <v>0</v>
      </c>
      <c r="S453" s="207">
        <v>0</v>
      </c>
      <c r="T453" s="208">
        <f>S453*H453</f>
        <v>0</v>
      </c>
      <c r="U453" s="39"/>
      <c r="V453" s="39"/>
      <c r="W453" s="39"/>
      <c r="X453" s="39"/>
      <c r="Y453" s="39"/>
      <c r="Z453" s="39"/>
      <c r="AA453" s="39"/>
      <c r="AB453" s="39"/>
      <c r="AC453" s="39"/>
      <c r="AD453" s="39"/>
      <c r="AE453" s="39"/>
      <c r="AR453" s="209" t="s">
        <v>243</v>
      </c>
      <c r="AT453" s="209" t="s">
        <v>215</v>
      </c>
      <c r="AU453" s="209" t="s">
        <v>217</v>
      </c>
      <c r="AY453" s="20" t="s">
        <v>218</v>
      </c>
      <c r="BE453" s="210">
        <f>IF(N453="základní",J453,0)</f>
        <v>0</v>
      </c>
      <c r="BF453" s="210">
        <f>IF(N453="snížená",J453,0)</f>
        <v>0</v>
      </c>
      <c r="BG453" s="210">
        <f>IF(N453="zákl. přenesená",J453,0)</f>
        <v>0</v>
      </c>
      <c r="BH453" s="210">
        <f>IF(N453="sníž. přenesená",J453,0)</f>
        <v>0</v>
      </c>
      <c r="BI453" s="210">
        <f>IF(N453="nulová",J453,0)</f>
        <v>0</v>
      </c>
      <c r="BJ453" s="20" t="s">
        <v>88</v>
      </c>
      <c r="BK453" s="210">
        <f>ROUND(I453*H453,2)</f>
        <v>0</v>
      </c>
      <c r="BL453" s="20" t="s">
        <v>229</v>
      </c>
      <c r="BM453" s="209" t="s">
        <v>5891</v>
      </c>
    </row>
    <row r="454" s="2" customFormat="1" ht="24.15" customHeight="1">
      <c r="A454" s="39"/>
      <c r="B454" s="161"/>
      <c r="C454" s="231" t="s">
        <v>4065</v>
      </c>
      <c r="D454" s="231" t="s">
        <v>215</v>
      </c>
      <c r="E454" s="232" t="s">
        <v>5892</v>
      </c>
      <c r="F454" s="233" t="s">
        <v>5893</v>
      </c>
      <c r="G454" s="234" t="s">
        <v>315</v>
      </c>
      <c r="H454" s="235">
        <v>3</v>
      </c>
      <c r="I454" s="236"/>
      <c r="J454" s="237">
        <f>ROUND(I454*H454,2)</f>
        <v>0</v>
      </c>
      <c r="K454" s="238"/>
      <c r="L454" s="239"/>
      <c r="M454" s="240" t="s">
        <v>1</v>
      </c>
      <c r="N454" s="241" t="s">
        <v>45</v>
      </c>
      <c r="O454" s="78"/>
      <c r="P454" s="207">
        <f>O454*H454</f>
        <v>0</v>
      </c>
      <c r="Q454" s="207">
        <v>0</v>
      </c>
      <c r="R454" s="207">
        <f>Q454*H454</f>
        <v>0</v>
      </c>
      <c r="S454" s="207">
        <v>0</v>
      </c>
      <c r="T454" s="208">
        <f>S454*H454</f>
        <v>0</v>
      </c>
      <c r="U454" s="39"/>
      <c r="V454" s="39"/>
      <c r="W454" s="39"/>
      <c r="X454" s="39"/>
      <c r="Y454" s="39"/>
      <c r="Z454" s="39"/>
      <c r="AA454" s="39"/>
      <c r="AB454" s="39"/>
      <c r="AC454" s="39"/>
      <c r="AD454" s="39"/>
      <c r="AE454" s="39"/>
      <c r="AR454" s="209" t="s">
        <v>243</v>
      </c>
      <c r="AT454" s="209" t="s">
        <v>215</v>
      </c>
      <c r="AU454" s="209" t="s">
        <v>217</v>
      </c>
      <c r="AY454" s="20" t="s">
        <v>218</v>
      </c>
      <c r="BE454" s="210">
        <f>IF(N454="základní",J454,0)</f>
        <v>0</v>
      </c>
      <c r="BF454" s="210">
        <f>IF(N454="snížená",J454,0)</f>
        <v>0</v>
      </c>
      <c r="BG454" s="210">
        <f>IF(N454="zákl. přenesená",J454,0)</f>
        <v>0</v>
      </c>
      <c r="BH454" s="210">
        <f>IF(N454="sníž. přenesená",J454,0)</f>
        <v>0</v>
      </c>
      <c r="BI454" s="210">
        <f>IF(N454="nulová",J454,0)</f>
        <v>0</v>
      </c>
      <c r="BJ454" s="20" t="s">
        <v>88</v>
      </c>
      <c r="BK454" s="210">
        <f>ROUND(I454*H454,2)</f>
        <v>0</v>
      </c>
      <c r="BL454" s="20" t="s">
        <v>229</v>
      </c>
      <c r="BM454" s="209" t="s">
        <v>5894</v>
      </c>
    </row>
    <row r="455" s="2" customFormat="1" ht="37.8" customHeight="1">
      <c r="A455" s="39"/>
      <c r="B455" s="161"/>
      <c r="C455" s="231" t="s">
        <v>2341</v>
      </c>
      <c r="D455" s="231" t="s">
        <v>215</v>
      </c>
      <c r="E455" s="232" t="s">
        <v>5895</v>
      </c>
      <c r="F455" s="233" t="s">
        <v>5854</v>
      </c>
      <c r="G455" s="234" t="s">
        <v>315</v>
      </c>
      <c r="H455" s="235">
        <v>3</v>
      </c>
      <c r="I455" s="236"/>
      <c r="J455" s="237">
        <f>ROUND(I455*H455,2)</f>
        <v>0</v>
      </c>
      <c r="K455" s="238"/>
      <c r="L455" s="239"/>
      <c r="M455" s="240" t="s">
        <v>1</v>
      </c>
      <c r="N455" s="241" t="s">
        <v>45</v>
      </c>
      <c r="O455" s="78"/>
      <c r="P455" s="207">
        <f>O455*H455</f>
        <v>0</v>
      </c>
      <c r="Q455" s="207">
        <v>0</v>
      </c>
      <c r="R455" s="207">
        <f>Q455*H455</f>
        <v>0</v>
      </c>
      <c r="S455" s="207">
        <v>0</v>
      </c>
      <c r="T455" s="208">
        <f>S455*H455</f>
        <v>0</v>
      </c>
      <c r="U455" s="39"/>
      <c r="V455" s="39"/>
      <c r="W455" s="39"/>
      <c r="X455" s="39"/>
      <c r="Y455" s="39"/>
      <c r="Z455" s="39"/>
      <c r="AA455" s="39"/>
      <c r="AB455" s="39"/>
      <c r="AC455" s="39"/>
      <c r="AD455" s="39"/>
      <c r="AE455" s="39"/>
      <c r="AR455" s="209" t="s">
        <v>243</v>
      </c>
      <c r="AT455" s="209" t="s">
        <v>215</v>
      </c>
      <c r="AU455" s="209" t="s">
        <v>217</v>
      </c>
      <c r="AY455" s="20" t="s">
        <v>218</v>
      </c>
      <c r="BE455" s="210">
        <f>IF(N455="základní",J455,0)</f>
        <v>0</v>
      </c>
      <c r="BF455" s="210">
        <f>IF(N455="snížená",J455,0)</f>
        <v>0</v>
      </c>
      <c r="BG455" s="210">
        <f>IF(N455="zákl. přenesená",J455,0)</f>
        <v>0</v>
      </c>
      <c r="BH455" s="210">
        <f>IF(N455="sníž. přenesená",J455,0)</f>
        <v>0</v>
      </c>
      <c r="BI455" s="210">
        <f>IF(N455="nulová",J455,0)</f>
        <v>0</v>
      </c>
      <c r="BJ455" s="20" t="s">
        <v>88</v>
      </c>
      <c r="BK455" s="210">
        <f>ROUND(I455*H455,2)</f>
        <v>0</v>
      </c>
      <c r="BL455" s="20" t="s">
        <v>229</v>
      </c>
      <c r="BM455" s="209" t="s">
        <v>5896</v>
      </c>
    </row>
    <row r="456" s="2" customFormat="1" ht="33" customHeight="1">
      <c r="A456" s="39"/>
      <c r="B456" s="161"/>
      <c r="C456" s="231" t="s">
        <v>4070</v>
      </c>
      <c r="D456" s="231" t="s">
        <v>215</v>
      </c>
      <c r="E456" s="232" t="s">
        <v>5897</v>
      </c>
      <c r="F456" s="233" t="s">
        <v>5898</v>
      </c>
      <c r="G456" s="234" t="s">
        <v>315</v>
      </c>
      <c r="H456" s="235">
        <v>3</v>
      </c>
      <c r="I456" s="236"/>
      <c r="J456" s="237">
        <f>ROUND(I456*H456,2)</f>
        <v>0</v>
      </c>
      <c r="K456" s="238"/>
      <c r="L456" s="239"/>
      <c r="M456" s="240" t="s">
        <v>1</v>
      </c>
      <c r="N456" s="241" t="s">
        <v>45</v>
      </c>
      <c r="O456" s="78"/>
      <c r="P456" s="207">
        <f>O456*H456</f>
        <v>0</v>
      </c>
      <c r="Q456" s="207">
        <v>0</v>
      </c>
      <c r="R456" s="207">
        <f>Q456*H456</f>
        <v>0</v>
      </c>
      <c r="S456" s="207">
        <v>0</v>
      </c>
      <c r="T456" s="208">
        <f>S456*H456</f>
        <v>0</v>
      </c>
      <c r="U456" s="39"/>
      <c r="V456" s="39"/>
      <c r="W456" s="39"/>
      <c r="X456" s="39"/>
      <c r="Y456" s="39"/>
      <c r="Z456" s="39"/>
      <c r="AA456" s="39"/>
      <c r="AB456" s="39"/>
      <c r="AC456" s="39"/>
      <c r="AD456" s="39"/>
      <c r="AE456" s="39"/>
      <c r="AR456" s="209" t="s">
        <v>243</v>
      </c>
      <c r="AT456" s="209" t="s">
        <v>215</v>
      </c>
      <c r="AU456" s="209" t="s">
        <v>217</v>
      </c>
      <c r="AY456" s="20" t="s">
        <v>218</v>
      </c>
      <c r="BE456" s="210">
        <f>IF(N456="základní",J456,0)</f>
        <v>0</v>
      </c>
      <c r="BF456" s="210">
        <f>IF(N456="snížená",J456,0)</f>
        <v>0</v>
      </c>
      <c r="BG456" s="210">
        <f>IF(N456="zákl. přenesená",J456,0)</f>
        <v>0</v>
      </c>
      <c r="BH456" s="210">
        <f>IF(N456="sníž. přenesená",J456,0)</f>
        <v>0</v>
      </c>
      <c r="BI456" s="210">
        <f>IF(N456="nulová",J456,0)</f>
        <v>0</v>
      </c>
      <c r="BJ456" s="20" t="s">
        <v>88</v>
      </c>
      <c r="BK456" s="210">
        <f>ROUND(I456*H456,2)</f>
        <v>0</v>
      </c>
      <c r="BL456" s="20" t="s">
        <v>229</v>
      </c>
      <c r="BM456" s="209" t="s">
        <v>5899</v>
      </c>
    </row>
    <row r="457" s="2" customFormat="1" ht="24.15" customHeight="1">
      <c r="A457" s="39"/>
      <c r="B457" s="161"/>
      <c r="C457" s="231" t="s">
        <v>2344</v>
      </c>
      <c r="D457" s="231" t="s">
        <v>215</v>
      </c>
      <c r="E457" s="232" t="s">
        <v>5900</v>
      </c>
      <c r="F457" s="233" t="s">
        <v>5901</v>
      </c>
      <c r="G457" s="234" t="s">
        <v>315</v>
      </c>
      <c r="H457" s="235">
        <v>3</v>
      </c>
      <c r="I457" s="236"/>
      <c r="J457" s="237">
        <f>ROUND(I457*H457,2)</f>
        <v>0</v>
      </c>
      <c r="K457" s="238"/>
      <c r="L457" s="239"/>
      <c r="M457" s="240" t="s">
        <v>1</v>
      </c>
      <c r="N457" s="241" t="s">
        <v>45</v>
      </c>
      <c r="O457" s="78"/>
      <c r="P457" s="207">
        <f>O457*H457</f>
        <v>0</v>
      </c>
      <c r="Q457" s="207">
        <v>0</v>
      </c>
      <c r="R457" s="207">
        <f>Q457*H457</f>
        <v>0</v>
      </c>
      <c r="S457" s="207">
        <v>0</v>
      </c>
      <c r="T457" s="208">
        <f>S457*H457</f>
        <v>0</v>
      </c>
      <c r="U457" s="39"/>
      <c r="V457" s="39"/>
      <c r="W457" s="39"/>
      <c r="X457" s="39"/>
      <c r="Y457" s="39"/>
      <c r="Z457" s="39"/>
      <c r="AA457" s="39"/>
      <c r="AB457" s="39"/>
      <c r="AC457" s="39"/>
      <c r="AD457" s="39"/>
      <c r="AE457" s="39"/>
      <c r="AR457" s="209" t="s">
        <v>243</v>
      </c>
      <c r="AT457" s="209" t="s">
        <v>215</v>
      </c>
      <c r="AU457" s="209" t="s">
        <v>217</v>
      </c>
      <c r="AY457" s="20" t="s">
        <v>218</v>
      </c>
      <c r="BE457" s="210">
        <f>IF(N457="základní",J457,0)</f>
        <v>0</v>
      </c>
      <c r="BF457" s="210">
        <f>IF(N457="snížená",J457,0)</f>
        <v>0</v>
      </c>
      <c r="BG457" s="210">
        <f>IF(N457="zákl. přenesená",J457,0)</f>
        <v>0</v>
      </c>
      <c r="BH457" s="210">
        <f>IF(N457="sníž. přenesená",J457,0)</f>
        <v>0</v>
      </c>
      <c r="BI457" s="210">
        <f>IF(N457="nulová",J457,0)</f>
        <v>0</v>
      </c>
      <c r="BJ457" s="20" t="s">
        <v>88</v>
      </c>
      <c r="BK457" s="210">
        <f>ROUND(I457*H457,2)</f>
        <v>0</v>
      </c>
      <c r="BL457" s="20" t="s">
        <v>229</v>
      </c>
      <c r="BM457" s="209" t="s">
        <v>5902</v>
      </c>
    </row>
    <row r="458" s="2" customFormat="1" ht="24.15" customHeight="1">
      <c r="A458" s="39"/>
      <c r="B458" s="161"/>
      <c r="C458" s="231" t="s">
        <v>4075</v>
      </c>
      <c r="D458" s="231" t="s">
        <v>215</v>
      </c>
      <c r="E458" s="232" t="s">
        <v>5903</v>
      </c>
      <c r="F458" s="233" t="s">
        <v>5904</v>
      </c>
      <c r="G458" s="234" t="s">
        <v>315</v>
      </c>
      <c r="H458" s="235">
        <v>3</v>
      </c>
      <c r="I458" s="236"/>
      <c r="J458" s="237">
        <f>ROUND(I458*H458,2)</f>
        <v>0</v>
      </c>
      <c r="K458" s="238"/>
      <c r="L458" s="239"/>
      <c r="M458" s="240" t="s">
        <v>1</v>
      </c>
      <c r="N458" s="241" t="s">
        <v>45</v>
      </c>
      <c r="O458" s="78"/>
      <c r="P458" s="207">
        <f>O458*H458</f>
        <v>0</v>
      </c>
      <c r="Q458" s="207">
        <v>0</v>
      </c>
      <c r="R458" s="207">
        <f>Q458*H458</f>
        <v>0</v>
      </c>
      <c r="S458" s="207">
        <v>0</v>
      </c>
      <c r="T458" s="208">
        <f>S458*H458</f>
        <v>0</v>
      </c>
      <c r="U458" s="39"/>
      <c r="V458" s="39"/>
      <c r="W458" s="39"/>
      <c r="X458" s="39"/>
      <c r="Y458" s="39"/>
      <c r="Z458" s="39"/>
      <c r="AA458" s="39"/>
      <c r="AB458" s="39"/>
      <c r="AC458" s="39"/>
      <c r="AD458" s="39"/>
      <c r="AE458" s="39"/>
      <c r="AR458" s="209" t="s">
        <v>243</v>
      </c>
      <c r="AT458" s="209" t="s">
        <v>215</v>
      </c>
      <c r="AU458" s="209" t="s">
        <v>217</v>
      </c>
      <c r="AY458" s="20" t="s">
        <v>218</v>
      </c>
      <c r="BE458" s="210">
        <f>IF(N458="základní",J458,0)</f>
        <v>0</v>
      </c>
      <c r="BF458" s="210">
        <f>IF(N458="snížená",J458,0)</f>
        <v>0</v>
      </c>
      <c r="BG458" s="210">
        <f>IF(N458="zákl. přenesená",J458,0)</f>
        <v>0</v>
      </c>
      <c r="BH458" s="210">
        <f>IF(N458="sníž. přenesená",J458,0)</f>
        <v>0</v>
      </c>
      <c r="BI458" s="210">
        <f>IF(N458="nulová",J458,0)</f>
        <v>0</v>
      </c>
      <c r="BJ458" s="20" t="s">
        <v>88</v>
      </c>
      <c r="BK458" s="210">
        <f>ROUND(I458*H458,2)</f>
        <v>0</v>
      </c>
      <c r="BL458" s="20" t="s">
        <v>229</v>
      </c>
      <c r="BM458" s="209" t="s">
        <v>5905</v>
      </c>
    </row>
    <row r="459" s="2" customFormat="1" ht="24.15" customHeight="1">
      <c r="A459" s="39"/>
      <c r="B459" s="161"/>
      <c r="C459" s="231" t="s">
        <v>2346</v>
      </c>
      <c r="D459" s="231" t="s">
        <v>215</v>
      </c>
      <c r="E459" s="232" t="s">
        <v>5906</v>
      </c>
      <c r="F459" s="233" t="s">
        <v>5872</v>
      </c>
      <c r="G459" s="234" t="s">
        <v>315</v>
      </c>
      <c r="H459" s="235">
        <v>6</v>
      </c>
      <c r="I459" s="236"/>
      <c r="J459" s="237">
        <f>ROUND(I459*H459,2)</f>
        <v>0</v>
      </c>
      <c r="K459" s="238"/>
      <c r="L459" s="239"/>
      <c r="M459" s="240" t="s">
        <v>1</v>
      </c>
      <c r="N459" s="241" t="s">
        <v>45</v>
      </c>
      <c r="O459" s="78"/>
      <c r="P459" s="207">
        <f>O459*H459</f>
        <v>0</v>
      </c>
      <c r="Q459" s="207">
        <v>0</v>
      </c>
      <c r="R459" s="207">
        <f>Q459*H459</f>
        <v>0</v>
      </c>
      <c r="S459" s="207">
        <v>0</v>
      </c>
      <c r="T459" s="208">
        <f>S459*H459</f>
        <v>0</v>
      </c>
      <c r="U459" s="39"/>
      <c r="V459" s="39"/>
      <c r="W459" s="39"/>
      <c r="X459" s="39"/>
      <c r="Y459" s="39"/>
      <c r="Z459" s="39"/>
      <c r="AA459" s="39"/>
      <c r="AB459" s="39"/>
      <c r="AC459" s="39"/>
      <c r="AD459" s="39"/>
      <c r="AE459" s="39"/>
      <c r="AR459" s="209" t="s">
        <v>243</v>
      </c>
      <c r="AT459" s="209" t="s">
        <v>215</v>
      </c>
      <c r="AU459" s="209" t="s">
        <v>217</v>
      </c>
      <c r="AY459" s="20" t="s">
        <v>218</v>
      </c>
      <c r="BE459" s="210">
        <f>IF(N459="základní",J459,0)</f>
        <v>0</v>
      </c>
      <c r="BF459" s="210">
        <f>IF(N459="snížená",J459,0)</f>
        <v>0</v>
      </c>
      <c r="BG459" s="210">
        <f>IF(N459="zákl. přenesená",J459,0)</f>
        <v>0</v>
      </c>
      <c r="BH459" s="210">
        <f>IF(N459="sníž. přenesená",J459,0)</f>
        <v>0</v>
      </c>
      <c r="BI459" s="210">
        <f>IF(N459="nulová",J459,0)</f>
        <v>0</v>
      </c>
      <c r="BJ459" s="20" t="s">
        <v>88</v>
      </c>
      <c r="BK459" s="210">
        <f>ROUND(I459*H459,2)</f>
        <v>0</v>
      </c>
      <c r="BL459" s="20" t="s">
        <v>229</v>
      </c>
      <c r="BM459" s="209" t="s">
        <v>5907</v>
      </c>
    </row>
    <row r="460" s="2" customFormat="1" ht="24.15" customHeight="1">
      <c r="A460" s="39"/>
      <c r="B460" s="161"/>
      <c r="C460" s="231" t="s">
        <v>4080</v>
      </c>
      <c r="D460" s="231" t="s">
        <v>215</v>
      </c>
      <c r="E460" s="232" t="s">
        <v>5908</v>
      </c>
      <c r="F460" s="233" t="s">
        <v>5909</v>
      </c>
      <c r="G460" s="234" t="s">
        <v>315</v>
      </c>
      <c r="H460" s="235">
        <v>15</v>
      </c>
      <c r="I460" s="236"/>
      <c r="J460" s="237">
        <f>ROUND(I460*H460,2)</f>
        <v>0</v>
      </c>
      <c r="K460" s="238"/>
      <c r="L460" s="239"/>
      <c r="M460" s="240" t="s">
        <v>1</v>
      </c>
      <c r="N460" s="241" t="s">
        <v>45</v>
      </c>
      <c r="O460" s="78"/>
      <c r="P460" s="207">
        <f>O460*H460</f>
        <v>0</v>
      </c>
      <c r="Q460" s="207">
        <v>0</v>
      </c>
      <c r="R460" s="207">
        <f>Q460*H460</f>
        <v>0</v>
      </c>
      <c r="S460" s="207">
        <v>0</v>
      </c>
      <c r="T460" s="208">
        <f>S460*H460</f>
        <v>0</v>
      </c>
      <c r="U460" s="39"/>
      <c r="V460" s="39"/>
      <c r="W460" s="39"/>
      <c r="X460" s="39"/>
      <c r="Y460" s="39"/>
      <c r="Z460" s="39"/>
      <c r="AA460" s="39"/>
      <c r="AB460" s="39"/>
      <c r="AC460" s="39"/>
      <c r="AD460" s="39"/>
      <c r="AE460" s="39"/>
      <c r="AR460" s="209" t="s">
        <v>243</v>
      </c>
      <c r="AT460" s="209" t="s">
        <v>215</v>
      </c>
      <c r="AU460" s="209" t="s">
        <v>217</v>
      </c>
      <c r="AY460" s="20" t="s">
        <v>218</v>
      </c>
      <c r="BE460" s="210">
        <f>IF(N460="základní",J460,0)</f>
        <v>0</v>
      </c>
      <c r="BF460" s="210">
        <f>IF(N460="snížená",J460,0)</f>
        <v>0</v>
      </c>
      <c r="BG460" s="210">
        <f>IF(N460="zákl. přenesená",J460,0)</f>
        <v>0</v>
      </c>
      <c r="BH460" s="210">
        <f>IF(N460="sníž. přenesená",J460,0)</f>
        <v>0</v>
      </c>
      <c r="BI460" s="210">
        <f>IF(N460="nulová",J460,0)</f>
        <v>0</v>
      </c>
      <c r="BJ460" s="20" t="s">
        <v>88</v>
      </c>
      <c r="BK460" s="210">
        <f>ROUND(I460*H460,2)</f>
        <v>0</v>
      </c>
      <c r="BL460" s="20" t="s">
        <v>229</v>
      </c>
      <c r="BM460" s="209" t="s">
        <v>5910</v>
      </c>
    </row>
    <row r="461" s="2" customFormat="1" ht="21.75" customHeight="1">
      <c r="A461" s="39"/>
      <c r="B461" s="161"/>
      <c r="C461" s="231" t="s">
        <v>2349</v>
      </c>
      <c r="D461" s="231" t="s">
        <v>215</v>
      </c>
      <c r="E461" s="232" t="s">
        <v>5911</v>
      </c>
      <c r="F461" s="233" t="s">
        <v>5881</v>
      </c>
      <c r="G461" s="234" t="s">
        <v>315</v>
      </c>
      <c r="H461" s="235">
        <v>12</v>
      </c>
      <c r="I461" s="236"/>
      <c r="J461" s="237">
        <f>ROUND(I461*H461,2)</f>
        <v>0</v>
      </c>
      <c r="K461" s="238"/>
      <c r="L461" s="239"/>
      <c r="M461" s="240" t="s">
        <v>1</v>
      </c>
      <c r="N461" s="241" t="s">
        <v>45</v>
      </c>
      <c r="O461" s="78"/>
      <c r="P461" s="207">
        <f>O461*H461</f>
        <v>0</v>
      </c>
      <c r="Q461" s="207">
        <v>0</v>
      </c>
      <c r="R461" s="207">
        <f>Q461*H461</f>
        <v>0</v>
      </c>
      <c r="S461" s="207">
        <v>0</v>
      </c>
      <c r="T461" s="208">
        <f>S461*H461</f>
        <v>0</v>
      </c>
      <c r="U461" s="39"/>
      <c r="V461" s="39"/>
      <c r="W461" s="39"/>
      <c r="X461" s="39"/>
      <c r="Y461" s="39"/>
      <c r="Z461" s="39"/>
      <c r="AA461" s="39"/>
      <c r="AB461" s="39"/>
      <c r="AC461" s="39"/>
      <c r="AD461" s="39"/>
      <c r="AE461" s="39"/>
      <c r="AR461" s="209" t="s">
        <v>243</v>
      </c>
      <c r="AT461" s="209" t="s">
        <v>215</v>
      </c>
      <c r="AU461" s="209" t="s">
        <v>217</v>
      </c>
      <c r="AY461" s="20" t="s">
        <v>218</v>
      </c>
      <c r="BE461" s="210">
        <f>IF(N461="základní",J461,0)</f>
        <v>0</v>
      </c>
      <c r="BF461" s="210">
        <f>IF(N461="snížená",J461,0)</f>
        <v>0</v>
      </c>
      <c r="BG461" s="210">
        <f>IF(N461="zákl. přenesená",J461,0)</f>
        <v>0</v>
      </c>
      <c r="BH461" s="210">
        <f>IF(N461="sníž. přenesená",J461,0)</f>
        <v>0</v>
      </c>
      <c r="BI461" s="210">
        <f>IF(N461="nulová",J461,0)</f>
        <v>0</v>
      </c>
      <c r="BJ461" s="20" t="s">
        <v>88</v>
      </c>
      <c r="BK461" s="210">
        <f>ROUND(I461*H461,2)</f>
        <v>0</v>
      </c>
      <c r="BL461" s="20" t="s">
        <v>229</v>
      </c>
      <c r="BM461" s="209" t="s">
        <v>5912</v>
      </c>
    </row>
    <row r="462" s="12" customFormat="1" ht="20.88" customHeight="1">
      <c r="A462" s="12"/>
      <c r="B462" s="184"/>
      <c r="C462" s="12"/>
      <c r="D462" s="185" t="s">
        <v>79</v>
      </c>
      <c r="E462" s="195" t="s">
        <v>5913</v>
      </c>
      <c r="F462" s="195" t="s">
        <v>5670</v>
      </c>
      <c r="G462" s="12"/>
      <c r="H462" s="12"/>
      <c r="I462" s="187"/>
      <c r="J462" s="196">
        <f>BK462</f>
        <v>0</v>
      </c>
      <c r="K462" s="12"/>
      <c r="L462" s="184"/>
      <c r="M462" s="189"/>
      <c r="N462" s="190"/>
      <c r="O462" s="190"/>
      <c r="P462" s="191">
        <f>SUM(P463:P474)</f>
        <v>0</v>
      </c>
      <c r="Q462" s="190"/>
      <c r="R462" s="191">
        <f>SUM(R463:R474)</f>
        <v>0</v>
      </c>
      <c r="S462" s="190"/>
      <c r="T462" s="192">
        <f>SUM(T463:T474)</f>
        <v>0</v>
      </c>
      <c r="U462" s="12"/>
      <c r="V462" s="12"/>
      <c r="W462" s="12"/>
      <c r="X462" s="12"/>
      <c r="Y462" s="12"/>
      <c r="Z462" s="12"/>
      <c r="AA462" s="12"/>
      <c r="AB462" s="12"/>
      <c r="AC462" s="12"/>
      <c r="AD462" s="12"/>
      <c r="AE462" s="12"/>
      <c r="AR462" s="185" t="s">
        <v>88</v>
      </c>
      <c r="AT462" s="193" t="s">
        <v>79</v>
      </c>
      <c r="AU462" s="193" t="s">
        <v>90</v>
      </c>
      <c r="AY462" s="185" t="s">
        <v>218</v>
      </c>
      <c r="BK462" s="194">
        <f>SUM(BK463:BK474)</f>
        <v>0</v>
      </c>
    </row>
    <row r="463" s="2" customFormat="1" ht="24.15" customHeight="1">
      <c r="A463" s="39"/>
      <c r="B463" s="161"/>
      <c r="C463" s="231" t="s">
        <v>4085</v>
      </c>
      <c r="D463" s="231" t="s">
        <v>215</v>
      </c>
      <c r="E463" s="232" t="s">
        <v>5914</v>
      </c>
      <c r="F463" s="233" t="s">
        <v>5885</v>
      </c>
      <c r="G463" s="234" t="s">
        <v>315</v>
      </c>
      <c r="H463" s="235">
        <v>4</v>
      </c>
      <c r="I463" s="236"/>
      <c r="J463" s="237">
        <f>ROUND(I463*H463,2)</f>
        <v>0</v>
      </c>
      <c r="K463" s="238"/>
      <c r="L463" s="239"/>
      <c r="M463" s="240" t="s">
        <v>1</v>
      </c>
      <c r="N463" s="241" t="s">
        <v>45</v>
      </c>
      <c r="O463" s="78"/>
      <c r="P463" s="207">
        <f>O463*H463</f>
        <v>0</v>
      </c>
      <c r="Q463" s="207">
        <v>0</v>
      </c>
      <c r="R463" s="207">
        <f>Q463*H463</f>
        <v>0</v>
      </c>
      <c r="S463" s="207">
        <v>0</v>
      </c>
      <c r="T463" s="208">
        <f>S463*H463</f>
        <v>0</v>
      </c>
      <c r="U463" s="39"/>
      <c r="V463" s="39"/>
      <c r="W463" s="39"/>
      <c r="X463" s="39"/>
      <c r="Y463" s="39"/>
      <c r="Z463" s="39"/>
      <c r="AA463" s="39"/>
      <c r="AB463" s="39"/>
      <c r="AC463" s="39"/>
      <c r="AD463" s="39"/>
      <c r="AE463" s="39"/>
      <c r="AR463" s="209" t="s">
        <v>243</v>
      </c>
      <c r="AT463" s="209" t="s">
        <v>215</v>
      </c>
      <c r="AU463" s="209" t="s">
        <v>217</v>
      </c>
      <c r="AY463" s="20" t="s">
        <v>218</v>
      </c>
      <c r="BE463" s="210">
        <f>IF(N463="základní",J463,0)</f>
        <v>0</v>
      </c>
      <c r="BF463" s="210">
        <f>IF(N463="snížená",J463,0)</f>
        <v>0</v>
      </c>
      <c r="BG463" s="210">
        <f>IF(N463="zákl. přenesená",J463,0)</f>
        <v>0</v>
      </c>
      <c r="BH463" s="210">
        <f>IF(N463="sníž. přenesená",J463,0)</f>
        <v>0</v>
      </c>
      <c r="BI463" s="210">
        <f>IF(N463="nulová",J463,0)</f>
        <v>0</v>
      </c>
      <c r="BJ463" s="20" t="s">
        <v>88</v>
      </c>
      <c r="BK463" s="210">
        <f>ROUND(I463*H463,2)</f>
        <v>0</v>
      </c>
      <c r="BL463" s="20" t="s">
        <v>229</v>
      </c>
      <c r="BM463" s="209" t="s">
        <v>5915</v>
      </c>
    </row>
    <row r="464" s="2" customFormat="1" ht="24.15" customHeight="1">
      <c r="A464" s="39"/>
      <c r="B464" s="161"/>
      <c r="C464" s="231" t="s">
        <v>2353</v>
      </c>
      <c r="D464" s="231" t="s">
        <v>215</v>
      </c>
      <c r="E464" s="232" t="s">
        <v>5916</v>
      </c>
      <c r="F464" s="233" t="s">
        <v>5917</v>
      </c>
      <c r="G464" s="234" t="s">
        <v>315</v>
      </c>
      <c r="H464" s="235">
        <v>2</v>
      </c>
      <c r="I464" s="236"/>
      <c r="J464" s="237">
        <f>ROUND(I464*H464,2)</f>
        <v>0</v>
      </c>
      <c r="K464" s="238"/>
      <c r="L464" s="239"/>
      <c r="M464" s="240" t="s">
        <v>1</v>
      </c>
      <c r="N464" s="241" t="s">
        <v>45</v>
      </c>
      <c r="O464" s="78"/>
      <c r="P464" s="207">
        <f>O464*H464</f>
        <v>0</v>
      </c>
      <c r="Q464" s="207">
        <v>0</v>
      </c>
      <c r="R464" s="207">
        <f>Q464*H464</f>
        <v>0</v>
      </c>
      <c r="S464" s="207">
        <v>0</v>
      </c>
      <c r="T464" s="208">
        <f>S464*H464</f>
        <v>0</v>
      </c>
      <c r="U464" s="39"/>
      <c r="V464" s="39"/>
      <c r="W464" s="39"/>
      <c r="X464" s="39"/>
      <c r="Y464" s="39"/>
      <c r="Z464" s="39"/>
      <c r="AA464" s="39"/>
      <c r="AB464" s="39"/>
      <c r="AC464" s="39"/>
      <c r="AD464" s="39"/>
      <c r="AE464" s="39"/>
      <c r="AR464" s="209" t="s">
        <v>243</v>
      </c>
      <c r="AT464" s="209" t="s">
        <v>215</v>
      </c>
      <c r="AU464" s="209" t="s">
        <v>217</v>
      </c>
      <c r="AY464" s="20" t="s">
        <v>218</v>
      </c>
      <c r="BE464" s="210">
        <f>IF(N464="základní",J464,0)</f>
        <v>0</v>
      </c>
      <c r="BF464" s="210">
        <f>IF(N464="snížená",J464,0)</f>
        <v>0</v>
      </c>
      <c r="BG464" s="210">
        <f>IF(N464="zákl. přenesená",J464,0)</f>
        <v>0</v>
      </c>
      <c r="BH464" s="210">
        <f>IF(N464="sníž. přenesená",J464,0)</f>
        <v>0</v>
      </c>
      <c r="BI464" s="210">
        <f>IF(N464="nulová",J464,0)</f>
        <v>0</v>
      </c>
      <c r="BJ464" s="20" t="s">
        <v>88</v>
      </c>
      <c r="BK464" s="210">
        <f>ROUND(I464*H464,2)</f>
        <v>0</v>
      </c>
      <c r="BL464" s="20" t="s">
        <v>229</v>
      </c>
      <c r="BM464" s="209" t="s">
        <v>5918</v>
      </c>
    </row>
    <row r="465" s="2" customFormat="1" ht="24.15" customHeight="1">
      <c r="A465" s="39"/>
      <c r="B465" s="161"/>
      <c r="C465" s="231" t="s">
        <v>4090</v>
      </c>
      <c r="D465" s="231" t="s">
        <v>215</v>
      </c>
      <c r="E465" s="232" t="s">
        <v>5919</v>
      </c>
      <c r="F465" s="233" t="s">
        <v>5888</v>
      </c>
      <c r="G465" s="234" t="s">
        <v>315</v>
      </c>
      <c r="H465" s="235">
        <v>12</v>
      </c>
      <c r="I465" s="236"/>
      <c r="J465" s="237">
        <f>ROUND(I465*H465,2)</f>
        <v>0</v>
      </c>
      <c r="K465" s="238"/>
      <c r="L465" s="239"/>
      <c r="M465" s="240" t="s">
        <v>1</v>
      </c>
      <c r="N465" s="241" t="s">
        <v>45</v>
      </c>
      <c r="O465" s="78"/>
      <c r="P465" s="207">
        <f>O465*H465</f>
        <v>0</v>
      </c>
      <c r="Q465" s="207">
        <v>0</v>
      </c>
      <c r="R465" s="207">
        <f>Q465*H465</f>
        <v>0</v>
      </c>
      <c r="S465" s="207">
        <v>0</v>
      </c>
      <c r="T465" s="208">
        <f>S465*H465</f>
        <v>0</v>
      </c>
      <c r="U465" s="39"/>
      <c r="V465" s="39"/>
      <c r="W465" s="39"/>
      <c r="X465" s="39"/>
      <c r="Y465" s="39"/>
      <c r="Z465" s="39"/>
      <c r="AA465" s="39"/>
      <c r="AB465" s="39"/>
      <c r="AC465" s="39"/>
      <c r="AD465" s="39"/>
      <c r="AE465" s="39"/>
      <c r="AR465" s="209" t="s">
        <v>243</v>
      </c>
      <c r="AT465" s="209" t="s">
        <v>215</v>
      </c>
      <c r="AU465" s="209" t="s">
        <v>217</v>
      </c>
      <c r="AY465" s="20" t="s">
        <v>218</v>
      </c>
      <c r="BE465" s="210">
        <f>IF(N465="základní",J465,0)</f>
        <v>0</v>
      </c>
      <c r="BF465" s="210">
        <f>IF(N465="snížená",J465,0)</f>
        <v>0</v>
      </c>
      <c r="BG465" s="210">
        <f>IF(N465="zákl. přenesená",J465,0)</f>
        <v>0</v>
      </c>
      <c r="BH465" s="210">
        <f>IF(N465="sníž. přenesená",J465,0)</f>
        <v>0</v>
      </c>
      <c r="BI465" s="210">
        <f>IF(N465="nulová",J465,0)</f>
        <v>0</v>
      </c>
      <c r="BJ465" s="20" t="s">
        <v>88</v>
      </c>
      <c r="BK465" s="210">
        <f>ROUND(I465*H465,2)</f>
        <v>0</v>
      </c>
      <c r="BL465" s="20" t="s">
        <v>229</v>
      </c>
      <c r="BM465" s="209" t="s">
        <v>5920</v>
      </c>
    </row>
    <row r="466" s="2" customFormat="1" ht="24.15" customHeight="1">
      <c r="A466" s="39"/>
      <c r="B466" s="161"/>
      <c r="C466" s="231" t="s">
        <v>2358</v>
      </c>
      <c r="D466" s="231" t="s">
        <v>215</v>
      </c>
      <c r="E466" s="232" t="s">
        <v>5921</v>
      </c>
      <c r="F466" s="233" t="s">
        <v>5851</v>
      </c>
      <c r="G466" s="234" t="s">
        <v>315</v>
      </c>
      <c r="H466" s="235">
        <v>3</v>
      </c>
      <c r="I466" s="236"/>
      <c r="J466" s="237">
        <f>ROUND(I466*H466,2)</f>
        <v>0</v>
      </c>
      <c r="K466" s="238"/>
      <c r="L466" s="239"/>
      <c r="M466" s="240" t="s">
        <v>1</v>
      </c>
      <c r="N466" s="241" t="s">
        <v>45</v>
      </c>
      <c r="O466" s="78"/>
      <c r="P466" s="207">
        <f>O466*H466</f>
        <v>0</v>
      </c>
      <c r="Q466" s="207">
        <v>0</v>
      </c>
      <c r="R466" s="207">
        <f>Q466*H466</f>
        <v>0</v>
      </c>
      <c r="S466" s="207">
        <v>0</v>
      </c>
      <c r="T466" s="208">
        <f>S466*H466</f>
        <v>0</v>
      </c>
      <c r="U466" s="39"/>
      <c r="V466" s="39"/>
      <c r="W466" s="39"/>
      <c r="X466" s="39"/>
      <c r="Y466" s="39"/>
      <c r="Z466" s="39"/>
      <c r="AA466" s="39"/>
      <c r="AB466" s="39"/>
      <c r="AC466" s="39"/>
      <c r="AD466" s="39"/>
      <c r="AE466" s="39"/>
      <c r="AR466" s="209" t="s">
        <v>243</v>
      </c>
      <c r="AT466" s="209" t="s">
        <v>215</v>
      </c>
      <c r="AU466" s="209" t="s">
        <v>217</v>
      </c>
      <c r="AY466" s="20" t="s">
        <v>218</v>
      </c>
      <c r="BE466" s="210">
        <f>IF(N466="základní",J466,0)</f>
        <v>0</v>
      </c>
      <c r="BF466" s="210">
        <f>IF(N466="snížená",J466,0)</f>
        <v>0</v>
      </c>
      <c r="BG466" s="210">
        <f>IF(N466="zákl. přenesená",J466,0)</f>
        <v>0</v>
      </c>
      <c r="BH466" s="210">
        <f>IF(N466="sníž. přenesená",J466,0)</f>
        <v>0</v>
      </c>
      <c r="BI466" s="210">
        <f>IF(N466="nulová",J466,0)</f>
        <v>0</v>
      </c>
      <c r="BJ466" s="20" t="s">
        <v>88</v>
      </c>
      <c r="BK466" s="210">
        <f>ROUND(I466*H466,2)</f>
        <v>0</v>
      </c>
      <c r="BL466" s="20" t="s">
        <v>229</v>
      </c>
      <c r="BM466" s="209" t="s">
        <v>5922</v>
      </c>
    </row>
    <row r="467" s="2" customFormat="1" ht="24.15" customHeight="1">
      <c r="A467" s="39"/>
      <c r="B467" s="161"/>
      <c r="C467" s="231" t="s">
        <v>4095</v>
      </c>
      <c r="D467" s="231" t="s">
        <v>215</v>
      </c>
      <c r="E467" s="232" t="s">
        <v>5923</v>
      </c>
      <c r="F467" s="233" t="s">
        <v>5893</v>
      </c>
      <c r="G467" s="234" t="s">
        <v>315</v>
      </c>
      <c r="H467" s="235">
        <v>3</v>
      </c>
      <c r="I467" s="236"/>
      <c r="J467" s="237">
        <f>ROUND(I467*H467,2)</f>
        <v>0</v>
      </c>
      <c r="K467" s="238"/>
      <c r="L467" s="239"/>
      <c r="M467" s="240" t="s">
        <v>1</v>
      </c>
      <c r="N467" s="241" t="s">
        <v>45</v>
      </c>
      <c r="O467" s="78"/>
      <c r="P467" s="207">
        <f>O467*H467</f>
        <v>0</v>
      </c>
      <c r="Q467" s="207">
        <v>0</v>
      </c>
      <c r="R467" s="207">
        <f>Q467*H467</f>
        <v>0</v>
      </c>
      <c r="S467" s="207">
        <v>0</v>
      </c>
      <c r="T467" s="208">
        <f>S467*H467</f>
        <v>0</v>
      </c>
      <c r="U467" s="39"/>
      <c r="V467" s="39"/>
      <c r="W467" s="39"/>
      <c r="X467" s="39"/>
      <c r="Y467" s="39"/>
      <c r="Z467" s="39"/>
      <c r="AA467" s="39"/>
      <c r="AB467" s="39"/>
      <c r="AC467" s="39"/>
      <c r="AD467" s="39"/>
      <c r="AE467" s="39"/>
      <c r="AR467" s="209" t="s">
        <v>243</v>
      </c>
      <c r="AT467" s="209" t="s">
        <v>215</v>
      </c>
      <c r="AU467" s="209" t="s">
        <v>217</v>
      </c>
      <c r="AY467" s="20" t="s">
        <v>218</v>
      </c>
      <c r="BE467" s="210">
        <f>IF(N467="základní",J467,0)</f>
        <v>0</v>
      </c>
      <c r="BF467" s="210">
        <f>IF(N467="snížená",J467,0)</f>
        <v>0</v>
      </c>
      <c r="BG467" s="210">
        <f>IF(N467="zákl. přenesená",J467,0)</f>
        <v>0</v>
      </c>
      <c r="BH467" s="210">
        <f>IF(N467="sníž. přenesená",J467,0)</f>
        <v>0</v>
      </c>
      <c r="BI467" s="210">
        <f>IF(N467="nulová",J467,0)</f>
        <v>0</v>
      </c>
      <c r="BJ467" s="20" t="s">
        <v>88</v>
      </c>
      <c r="BK467" s="210">
        <f>ROUND(I467*H467,2)</f>
        <v>0</v>
      </c>
      <c r="BL467" s="20" t="s">
        <v>229</v>
      </c>
      <c r="BM467" s="209" t="s">
        <v>5924</v>
      </c>
    </row>
    <row r="468" s="2" customFormat="1" ht="37.8" customHeight="1">
      <c r="A468" s="39"/>
      <c r="B468" s="161"/>
      <c r="C468" s="231" t="s">
        <v>2363</v>
      </c>
      <c r="D468" s="231" t="s">
        <v>215</v>
      </c>
      <c r="E468" s="232" t="s">
        <v>5925</v>
      </c>
      <c r="F468" s="233" t="s">
        <v>5854</v>
      </c>
      <c r="G468" s="234" t="s">
        <v>315</v>
      </c>
      <c r="H468" s="235">
        <v>3</v>
      </c>
      <c r="I468" s="236"/>
      <c r="J468" s="237">
        <f>ROUND(I468*H468,2)</f>
        <v>0</v>
      </c>
      <c r="K468" s="238"/>
      <c r="L468" s="239"/>
      <c r="M468" s="240" t="s">
        <v>1</v>
      </c>
      <c r="N468" s="241" t="s">
        <v>45</v>
      </c>
      <c r="O468" s="78"/>
      <c r="P468" s="207">
        <f>O468*H468</f>
        <v>0</v>
      </c>
      <c r="Q468" s="207">
        <v>0</v>
      </c>
      <c r="R468" s="207">
        <f>Q468*H468</f>
        <v>0</v>
      </c>
      <c r="S468" s="207">
        <v>0</v>
      </c>
      <c r="T468" s="208">
        <f>S468*H468</f>
        <v>0</v>
      </c>
      <c r="U468" s="39"/>
      <c r="V468" s="39"/>
      <c r="W468" s="39"/>
      <c r="X468" s="39"/>
      <c r="Y468" s="39"/>
      <c r="Z468" s="39"/>
      <c r="AA468" s="39"/>
      <c r="AB468" s="39"/>
      <c r="AC468" s="39"/>
      <c r="AD468" s="39"/>
      <c r="AE468" s="39"/>
      <c r="AR468" s="209" t="s">
        <v>243</v>
      </c>
      <c r="AT468" s="209" t="s">
        <v>215</v>
      </c>
      <c r="AU468" s="209" t="s">
        <v>217</v>
      </c>
      <c r="AY468" s="20" t="s">
        <v>218</v>
      </c>
      <c r="BE468" s="210">
        <f>IF(N468="základní",J468,0)</f>
        <v>0</v>
      </c>
      <c r="BF468" s="210">
        <f>IF(N468="snížená",J468,0)</f>
        <v>0</v>
      </c>
      <c r="BG468" s="210">
        <f>IF(N468="zákl. přenesená",J468,0)</f>
        <v>0</v>
      </c>
      <c r="BH468" s="210">
        <f>IF(N468="sníž. přenesená",J468,0)</f>
        <v>0</v>
      </c>
      <c r="BI468" s="210">
        <f>IF(N468="nulová",J468,0)</f>
        <v>0</v>
      </c>
      <c r="BJ468" s="20" t="s">
        <v>88</v>
      </c>
      <c r="BK468" s="210">
        <f>ROUND(I468*H468,2)</f>
        <v>0</v>
      </c>
      <c r="BL468" s="20" t="s">
        <v>229</v>
      </c>
      <c r="BM468" s="209" t="s">
        <v>5926</v>
      </c>
    </row>
    <row r="469" s="2" customFormat="1" ht="33" customHeight="1">
      <c r="A469" s="39"/>
      <c r="B469" s="161"/>
      <c r="C469" s="231" t="s">
        <v>4100</v>
      </c>
      <c r="D469" s="231" t="s">
        <v>215</v>
      </c>
      <c r="E469" s="232" t="s">
        <v>5927</v>
      </c>
      <c r="F469" s="233" t="s">
        <v>5898</v>
      </c>
      <c r="G469" s="234" t="s">
        <v>315</v>
      </c>
      <c r="H469" s="235">
        <v>3</v>
      </c>
      <c r="I469" s="236"/>
      <c r="J469" s="237">
        <f>ROUND(I469*H469,2)</f>
        <v>0</v>
      </c>
      <c r="K469" s="238"/>
      <c r="L469" s="239"/>
      <c r="M469" s="240" t="s">
        <v>1</v>
      </c>
      <c r="N469" s="241" t="s">
        <v>45</v>
      </c>
      <c r="O469" s="78"/>
      <c r="P469" s="207">
        <f>O469*H469</f>
        <v>0</v>
      </c>
      <c r="Q469" s="207">
        <v>0</v>
      </c>
      <c r="R469" s="207">
        <f>Q469*H469</f>
        <v>0</v>
      </c>
      <c r="S469" s="207">
        <v>0</v>
      </c>
      <c r="T469" s="208">
        <f>S469*H469</f>
        <v>0</v>
      </c>
      <c r="U469" s="39"/>
      <c r="V469" s="39"/>
      <c r="W469" s="39"/>
      <c r="X469" s="39"/>
      <c r="Y469" s="39"/>
      <c r="Z469" s="39"/>
      <c r="AA469" s="39"/>
      <c r="AB469" s="39"/>
      <c r="AC469" s="39"/>
      <c r="AD469" s="39"/>
      <c r="AE469" s="39"/>
      <c r="AR469" s="209" t="s">
        <v>243</v>
      </c>
      <c r="AT469" s="209" t="s">
        <v>215</v>
      </c>
      <c r="AU469" s="209" t="s">
        <v>217</v>
      </c>
      <c r="AY469" s="20" t="s">
        <v>218</v>
      </c>
      <c r="BE469" s="210">
        <f>IF(N469="základní",J469,0)</f>
        <v>0</v>
      </c>
      <c r="BF469" s="210">
        <f>IF(N469="snížená",J469,0)</f>
        <v>0</v>
      </c>
      <c r="BG469" s="210">
        <f>IF(N469="zákl. přenesená",J469,0)</f>
        <v>0</v>
      </c>
      <c r="BH469" s="210">
        <f>IF(N469="sníž. přenesená",J469,0)</f>
        <v>0</v>
      </c>
      <c r="BI469" s="210">
        <f>IF(N469="nulová",J469,0)</f>
        <v>0</v>
      </c>
      <c r="BJ469" s="20" t="s">
        <v>88</v>
      </c>
      <c r="BK469" s="210">
        <f>ROUND(I469*H469,2)</f>
        <v>0</v>
      </c>
      <c r="BL469" s="20" t="s">
        <v>229</v>
      </c>
      <c r="BM469" s="209" t="s">
        <v>5928</v>
      </c>
    </row>
    <row r="470" s="2" customFormat="1" ht="24.15" customHeight="1">
      <c r="A470" s="39"/>
      <c r="B470" s="161"/>
      <c r="C470" s="231" t="s">
        <v>2364</v>
      </c>
      <c r="D470" s="231" t="s">
        <v>215</v>
      </c>
      <c r="E470" s="232" t="s">
        <v>5929</v>
      </c>
      <c r="F470" s="233" t="s">
        <v>5901</v>
      </c>
      <c r="G470" s="234" t="s">
        <v>315</v>
      </c>
      <c r="H470" s="235">
        <v>3</v>
      </c>
      <c r="I470" s="236"/>
      <c r="J470" s="237">
        <f>ROUND(I470*H470,2)</f>
        <v>0</v>
      </c>
      <c r="K470" s="238"/>
      <c r="L470" s="239"/>
      <c r="M470" s="240" t="s">
        <v>1</v>
      </c>
      <c r="N470" s="241" t="s">
        <v>45</v>
      </c>
      <c r="O470" s="78"/>
      <c r="P470" s="207">
        <f>O470*H470</f>
        <v>0</v>
      </c>
      <c r="Q470" s="207">
        <v>0</v>
      </c>
      <c r="R470" s="207">
        <f>Q470*H470</f>
        <v>0</v>
      </c>
      <c r="S470" s="207">
        <v>0</v>
      </c>
      <c r="T470" s="208">
        <f>S470*H470</f>
        <v>0</v>
      </c>
      <c r="U470" s="39"/>
      <c r="V470" s="39"/>
      <c r="W470" s="39"/>
      <c r="X470" s="39"/>
      <c r="Y470" s="39"/>
      <c r="Z470" s="39"/>
      <c r="AA470" s="39"/>
      <c r="AB470" s="39"/>
      <c r="AC470" s="39"/>
      <c r="AD470" s="39"/>
      <c r="AE470" s="39"/>
      <c r="AR470" s="209" t="s">
        <v>243</v>
      </c>
      <c r="AT470" s="209" t="s">
        <v>215</v>
      </c>
      <c r="AU470" s="209" t="s">
        <v>217</v>
      </c>
      <c r="AY470" s="20" t="s">
        <v>218</v>
      </c>
      <c r="BE470" s="210">
        <f>IF(N470="základní",J470,0)</f>
        <v>0</v>
      </c>
      <c r="BF470" s="210">
        <f>IF(N470="snížená",J470,0)</f>
        <v>0</v>
      </c>
      <c r="BG470" s="210">
        <f>IF(N470="zákl. přenesená",J470,0)</f>
        <v>0</v>
      </c>
      <c r="BH470" s="210">
        <f>IF(N470="sníž. přenesená",J470,0)</f>
        <v>0</v>
      </c>
      <c r="BI470" s="210">
        <f>IF(N470="nulová",J470,0)</f>
        <v>0</v>
      </c>
      <c r="BJ470" s="20" t="s">
        <v>88</v>
      </c>
      <c r="BK470" s="210">
        <f>ROUND(I470*H470,2)</f>
        <v>0</v>
      </c>
      <c r="BL470" s="20" t="s">
        <v>229</v>
      </c>
      <c r="BM470" s="209" t="s">
        <v>5930</v>
      </c>
    </row>
    <row r="471" s="2" customFormat="1" ht="24.15" customHeight="1">
      <c r="A471" s="39"/>
      <c r="B471" s="161"/>
      <c r="C471" s="231" t="s">
        <v>4105</v>
      </c>
      <c r="D471" s="231" t="s">
        <v>215</v>
      </c>
      <c r="E471" s="232" t="s">
        <v>5931</v>
      </c>
      <c r="F471" s="233" t="s">
        <v>5904</v>
      </c>
      <c r="G471" s="234" t="s">
        <v>315</v>
      </c>
      <c r="H471" s="235">
        <v>3</v>
      </c>
      <c r="I471" s="236"/>
      <c r="J471" s="237">
        <f>ROUND(I471*H471,2)</f>
        <v>0</v>
      </c>
      <c r="K471" s="238"/>
      <c r="L471" s="239"/>
      <c r="M471" s="240" t="s">
        <v>1</v>
      </c>
      <c r="N471" s="241" t="s">
        <v>45</v>
      </c>
      <c r="O471" s="78"/>
      <c r="P471" s="207">
        <f>O471*H471</f>
        <v>0</v>
      </c>
      <c r="Q471" s="207">
        <v>0</v>
      </c>
      <c r="R471" s="207">
        <f>Q471*H471</f>
        <v>0</v>
      </c>
      <c r="S471" s="207">
        <v>0</v>
      </c>
      <c r="T471" s="208">
        <f>S471*H471</f>
        <v>0</v>
      </c>
      <c r="U471" s="39"/>
      <c r="V471" s="39"/>
      <c r="W471" s="39"/>
      <c r="X471" s="39"/>
      <c r="Y471" s="39"/>
      <c r="Z471" s="39"/>
      <c r="AA471" s="39"/>
      <c r="AB471" s="39"/>
      <c r="AC471" s="39"/>
      <c r="AD471" s="39"/>
      <c r="AE471" s="39"/>
      <c r="AR471" s="209" t="s">
        <v>243</v>
      </c>
      <c r="AT471" s="209" t="s">
        <v>215</v>
      </c>
      <c r="AU471" s="209" t="s">
        <v>217</v>
      </c>
      <c r="AY471" s="20" t="s">
        <v>218</v>
      </c>
      <c r="BE471" s="210">
        <f>IF(N471="základní",J471,0)</f>
        <v>0</v>
      </c>
      <c r="BF471" s="210">
        <f>IF(N471="snížená",J471,0)</f>
        <v>0</v>
      </c>
      <c r="BG471" s="210">
        <f>IF(N471="zákl. přenesená",J471,0)</f>
        <v>0</v>
      </c>
      <c r="BH471" s="210">
        <f>IF(N471="sníž. přenesená",J471,0)</f>
        <v>0</v>
      </c>
      <c r="BI471" s="210">
        <f>IF(N471="nulová",J471,0)</f>
        <v>0</v>
      </c>
      <c r="BJ471" s="20" t="s">
        <v>88</v>
      </c>
      <c r="BK471" s="210">
        <f>ROUND(I471*H471,2)</f>
        <v>0</v>
      </c>
      <c r="BL471" s="20" t="s">
        <v>229</v>
      </c>
      <c r="BM471" s="209" t="s">
        <v>5932</v>
      </c>
    </row>
    <row r="472" s="2" customFormat="1" ht="24.15" customHeight="1">
      <c r="A472" s="39"/>
      <c r="B472" s="161"/>
      <c r="C472" s="231" t="s">
        <v>2367</v>
      </c>
      <c r="D472" s="231" t="s">
        <v>215</v>
      </c>
      <c r="E472" s="232" t="s">
        <v>5933</v>
      </c>
      <c r="F472" s="233" t="s">
        <v>5872</v>
      </c>
      <c r="G472" s="234" t="s">
        <v>315</v>
      </c>
      <c r="H472" s="235">
        <v>6</v>
      </c>
      <c r="I472" s="236"/>
      <c r="J472" s="237">
        <f>ROUND(I472*H472,2)</f>
        <v>0</v>
      </c>
      <c r="K472" s="238"/>
      <c r="L472" s="239"/>
      <c r="M472" s="240" t="s">
        <v>1</v>
      </c>
      <c r="N472" s="241" t="s">
        <v>45</v>
      </c>
      <c r="O472" s="78"/>
      <c r="P472" s="207">
        <f>O472*H472</f>
        <v>0</v>
      </c>
      <c r="Q472" s="207">
        <v>0</v>
      </c>
      <c r="R472" s="207">
        <f>Q472*H472</f>
        <v>0</v>
      </c>
      <c r="S472" s="207">
        <v>0</v>
      </c>
      <c r="T472" s="208">
        <f>S472*H472</f>
        <v>0</v>
      </c>
      <c r="U472" s="39"/>
      <c r="V472" s="39"/>
      <c r="W472" s="39"/>
      <c r="X472" s="39"/>
      <c r="Y472" s="39"/>
      <c r="Z472" s="39"/>
      <c r="AA472" s="39"/>
      <c r="AB472" s="39"/>
      <c r="AC472" s="39"/>
      <c r="AD472" s="39"/>
      <c r="AE472" s="39"/>
      <c r="AR472" s="209" t="s">
        <v>243</v>
      </c>
      <c r="AT472" s="209" t="s">
        <v>215</v>
      </c>
      <c r="AU472" s="209" t="s">
        <v>217</v>
      </c>
      <c r="AY472" s="20" t="s">
        <v>218</v>
      </c>
      <c r="BE472" s="210">
        <f>IF(N472="základní",J472,0)</f>
        <v>0</v>
      </c>
      <c r="BF472" s="210">
        <f>IF(N472="snížená",J472,0)</f>
        <v>0</v>
      </c>
      <c r="BG472" s="210">
        <f>IF(N472="zákl. přenesená",J472,0)</f>
        <v>0</v>
      </c>
      <c r="BH472" s="210">
        <f>IF(N472="sníž. přenesená",J472,0)</f>
        <v>0</v>
      </c>
      <c r="BI472" s="210">
        <f>IF(N472="nulová",J472,0)</f>
        <v>0</v>
      </c>
      <c r="BJ472" s="20" t="s">
        <v>88</v>
      </c>
      <c r="BK472" s="210">
        <f>ROUND(I472*H472,2)</f>
        <v>0</v>
      </c>
      <c r="BL472" s="20" t="s">
        <v>229</v>
      </c>
      <c r="BM472" s="209" t="s">
        <v>5934</v>
      </c>
    </row>
    <row r="473" s="2" customFormat="1" ht="24.15" customHeight="1">
      <c r="A473" s="39"/>
      <c r="B473" s="161"/>
      <c r="C473" s="231" t="s">
        <v>4110</v>
      </c>
      <c r="D473" s="231" t="s">
        <v>215</v>
      </c>
      <c r="E473" s="232" t="s">
        <v>5935</v>
      </c>
      <c r="F473" s="233" t="s">
        <v>5909</v>
      </c>
      <c r="G473" s="234" t="s">
        <v>315</v>
      </c>
      <c r="H473" s="235">
        <v>15</v>
      </c>
      <c r="I473" s="236"/>
      <c r="J473" s="237">
        <f>ROUND(I473*H473,2)</f>
        <v>0</v>
      </c>
      <c r="K473" s="238"/>
      <c r="L473" s="239"/>
      <c r="M473" s="240" t="s">
        <v>1</v>
      </c>
      <c r="N473" s="241" t="s">
        <v>45</v>
      </c>
      <c r="O473" s="78"/>
      <c r="P473" s="207">
        <f>O473*H473</f>
        <v>0</v>
      </c>
      <c r="Q473" s="207">
        <v>0</v>
      </c>
      <c r="R473" s="207">
        <f>Q473*H473</f>
        <v>0</v>
      </c>
      <c r="S473" s="207">
        <v>0</v>
      </c>
      <c r="T473" s="208">
        <f>S473*H473</f>
        <v>0</v>
      </c>
      <c r="U473" s="39"/>
      <c r="V473" s="39"/>
      <c r="W473" s="39"/>
      <c r="X473" s="39"/>
      <c r="Y473" s="39"/>
      <c r="Z473" s="39"/>
      <c r="AA473" s="39"/>
      <c r="AB473" s="39"/>
      <c r="AC473" s="39"/>
      <c r="AD473" s="39"/>
      <c r="AE473" s="39"/>
      <c r="AR473" s="209" t="s">
        <v>243</v>
      </c>
      <c r="AT473" s="209" t="s">
        <v>215</v>
      </c>
      <c r="AU473" s="209" t="s">
        <v>217</v>
      </c>
      <c r="AY473" s="20" t="s">
        <v>218</v>
      </c>
      <c r="BE473" s="210">
        <f>IF(N473="základní",J473,0)</f>
        <v>0</v>
      </c>
      <c r="BF473" s="210">
        <f>IF(N473="snížená",J473,0)</f>
        <v>0</v>
      </c>
      <c r="BG473" s="210">
        <f>IF(N473="zákl. přenesená",J473,0)</f>
        <v>0</v>
      </c>
      <c r="BH473" s="210">
        <f>IF(N473="sníž. přenesená",J473,0)</f>
        <v>0</v>
      </c>
      <c r="BI473" s="210">
        <f>IF(N473="nulová",J473,0)</f>
        <v>0</v>
      </c>
      <c r="BJ473" s="20" t="s">
        <v>88</v>
      </c>
      <c r="BK473" s="210">
        <f>ROUND(I473*H473,2)</f>
        <v>0</v>
      </c>
      <c r="BL473" s="20" t="s">
        <v>229</v>
      </c>
      <c r="BM473" s="209" t="s">
        <v>5936</v>
      </c>
    </row>
    <row r="474" s="2" customFormat="1" ht="21.75" customHeight="1">
      <c r="A474" s="39"/>
      <c r="B474" s="161"/>
      <c r="C474" s="231" t="s">
        <v>2370</v>
      </c>
      <c r="D474" s="231" t="s">
        <v>215</v>
      </c>
      <c r="E474" s="232" t="s">
        <v>5937</v>
      </c>
      <c r="F474" s="233" t="s">
        <v>5881</v>
      </c>
      <c r="G474" s="234" t="s">
        <v>315</v>
      </c>
      <c r="H474" s="235">
        <v>12</v>
      </c>
      <c r="I474" s="236"/>
      <c r="J474" s="237">
        <f>ROUND(I474*H474,2)</f>
        <v>0</v>
      </c>
      <c r="K474" s="238"/>
      <c r="L474" s="239"/>
      <c r="M474" s="240" t="s">
        <v>1</v>
      </c>
      <c r="N474" s="241" t="s">
        <v>45</v>
      </c>
      <c r="O474" s="78"/>
      <c r="P474" s="207">
        <f>O474*H474</f>
        <v>0</v>
      </c>
      <c r="Q474" s="207">
        <v>0</v>
      </c>
      <c r="R474" s="207">
        <f>Q474*H474</f>
        <v>0</v>
      </c>
      <c r="S474" s="207">
        <v>0</v>
      </c>
      <c r="T474" s="208">
        <f>S474*H474</f>
        <v>0</v>
      </c>
      <c r="U474" s="39"/>
      <c r="V474" s="39"/>
      <c r="W474" s="39"/>
      <c r="X474" s="39"/>
      <c r="Y474" s="39"/>
      <c r="Z474" s="39"/>
      <c r="AA474" s="39"/>
      <c r="AB474" s="39"/>
      <c r="AC474" s="39"/>
      <c r="AD474" s="39"/>
      <c r="AE474" s="39"/>
      <c r="AR474" s="209" t="s">
        <v>243</v>
      </c>
      <c r="AT474" s="209" t="s">
        <v>215</v>
      </c>
      <c r="AU474" s="209" t="s">
        <v>217</v>
      </c>
      <c r="AY474" s="20" t="s">
        <v>218</v>
      </c>
      <c r="BE474" s="210">
        <f>IF(N474="základní",J474,0)</f>
        <v>0</v>
      </c>
      <c r="BF474" s="210">
        <f>IF(N474="snížená",J474,0)</f>
        <v>0</v>
      </c>
      <c r="BG474" s="210">
        <f>IF(N474="zákl. přenesená",J474,0)</f>
        <v>0</v>
      </c>
      <c r="BH474" s="210">
        <f>IF(N474="sníž. přenesená",J474,0)</f>
        <v>0</v>
      </c>
      <c r="BI474" s="210">
        <f>IF(N474="nulová",J474,0)</f>
        <v>0</v>
      </c>
      <c r="BJ474" s="20" t="s">
        <v>88</v>
      </c>
      <c r="BK474" s="210">
        <f>ROUND(I474*H474,2)</f>
        <v>0</v>
      </c>
      <c r="BL474" s="20" t="s">
        <v>229</v>
      </c>
      <c r="BM474" s="209" t="s">
        <v>5938</v>
      </c>
    </row>
    <row r="475" s="12" customFormat="1" ht="20.88" customHeight="1">
      <c r="A475" s="12"/>
      <c r="B475" s="184"/>
      <c r="C475" s="12"/>
      <c r="D475" s="185" t="s">
        <v>79</v>
      </c>
      <c r="E475" s="195" t="s">
        <v>5939</v>
      </c>
      <c r="F475" s="195" t="s">
        <v>5687</v>
      </c>
      <c r="G475" s="12"/>
      <c r="H475" s="12"/>
      <c r="I475" s="187"/>
      <c r="J475" s="196">
        <f>BK475</f>
        <v>0</v>
      </c>
      <c r="K475" s="12"/>
      <c r="L475" s="184"/>
      <c r="M475" s="189"/>
      <c r="N475" s="190"/>
      <c r="O475" s="190"/>
      <c r="P475" s="191">
        <f>SUM(P476:P487)</f>
        <v>0</v>
      </c>
      <c r="Q475" s="190"/>
      <c r="R475" s="191">
        <f>SUM(R476:R487)</f>
        <v>0</v>
      </c>
      <c r="S475" s="190"/>
      <c r="T475" s="192">
        <f>SUM(T476:T487)</f>
        <v>0</v>
      </c>
      <c r="U475" s="12"/>
      <c r="V475" s="12"/>
      <c r="W475" s="12"/>
      <c r="X475" s="12"/>
      <c r="Y475" s="12"/>
      <c r="Z475" s="12"/>
      <c r="AA475" s="12"/>
      <c r="AB475" s="12"/>
      <c r="AC475" s="12"/>
      <c r="AD475" s="12"/>
      <c r="AE475" s="12"/>
      <c r="AR475" s="185" t="s">
        <v>88</v>
      </c>
      <c r="AT475" s="193" t="s">
        <v>79</v>
      </c>
      <c r="AU475" s="193" t="s">
        <v>90</v>
      </c>
      <c r="AY475" s="185" t="s">
        <v>218</v>
      </c>
      <c r="BK475" s="194">
        <f>SUM(BK476:BK487)</f>
        <v>0</v>
      </c>
    </row>
    <row r="476" s="2" customFormat="1" ht="24.15" customHeight="1">
      <c r="A476" s="39"/>
      <c r="B476" s="161"/>
      <c r="C476" s="231" t="s">
        <v>4115</v>
      </c>
      <c r="D476" s="231" t="s">
        <v>215</v>
      </c>
      <c r="E476" s="232" t="s">
        <v>5940</v>
      </c>
      <c r="F476" s="233" t="s">
        <v>5885</v>
      </c>
      <c r="G476" s="234" t="s">
        <v>315</v>
      </c>
      <c r="H476" s="235">
        <v>6</v>
      </c>
      <c r="I476" s="236"/>
      <c r="J476" s="237">
        <f>ROUND(I476*H476,2)</f>
        <v>0</v>
      </c>
      <c r="K476" s="238"/>
      <c r="L476" s="239"/>
      <c r="M476" s="240" t="s">
        <v>1</v>
      </c>
      <c r="N476" s="241" t="s">
        <v>45</v>
      </c>
      <c r="O476" s="78"/>
      <c r="P476" s="207">
        <f>O476*H476</f>
        <v>0</v>
      </c>
      <c r="Q476" s="207">
        <v>0</v>
      </c>
      <c r="R476" s="207">
        <f>Q476*H476</f>
        <v>0</v>
      </c>
      <c r="S476" s="207">
        <v>0</v>
      </c>
      <c r="T476" s="208">
        <f>S476*H476</f>
        <v>0</v>
      </c>
      <c r="U476" s="39"/>
      <c r="V476" s="39"/>
      <c r="W476" s="39"/>
      <c r="X476" s="39"/>
      <c r="Y476" s="39"/>
      <c r="Z476" s="39"/>
      <c r="AA476" s="39"/>
      <c r="AB476" s="39"/>
      <c r="AC476" s="39"/>
      <c r="AD476" s="39"/>
      <c r="AE476" s="39"/>
      <c r="AR476" s="209" t="s">
        <v>243</v>
      </c>
      <c r="AT476" s="209" t="s">
        <v>215</v>
      </c>
      <c r="AU476" s="209" t="s">
        <v>217</v>
      </c>
      <c r="AY476" s="20" t="s">
        <v>218</v>
      </c>
      <c r="BE476" s="210">
        <f>IF(N476="základní",J476,0)</f>
        <v>0</v>
      </c>
      <c r="BF476" s="210">
        <f>IF(N476="snížená",J476,0)</f>
        <v>0</v>
      </c>
      <c r="BG476" s="210">
        <f>IF(N476="zákl. přenesená",J476,0)</f>
        <v>0</v>
      </c>
      <c r="BH476" s="210">
        <f>IF(N476="sníž. přenesená",J476,0)</f>
        <v>0</v>
      </c>
      <c r="BI476" s="210">
        <f>IF(N476="nulová",J476,0)</f>
        <v>0</v>
      </c>
      <c r="BJ476" s="20" t="s">
        <v>88</v>
      </c>
      <c r="BK476" s="210">
        <f>ROUND(I476*H476,2)</f>
        <v>0</v>
      </c>
      <c r="BL476" s="20" t="s">
        <v>229</v>
      </c>
      <c r="BM476" s="209" t="s">
        <v>5941</v>
      </c>
    </row>
    <row r="477" s="2" customFormat="1" ht="24.15" customHeight="1">
      <c r="A477" s="39"/>
      <c r="B477" s="161"/>
      <c r="C477" s="231" t="s">
        <v>2373</v>
      </c>
      <c r="D477" s="231" t="s">
        <v>215</v>
      </c>
      <c r="E477" s="232" t="s">
        <v>5942</v>
      </c>
      <c r="F477" s="233" t="s">
        <v>5888</v>
      </c>
      <c r="G477" s="234" t="s">
        <v>315</v>
      </c>
      <c r="H477" s="235">
        <v>18</v>
      </c>
      <c r="I477" s="236"/>
      <c r="J477" s="237">
        <f>ROUND(I477*H477,2)</f>
        <v>0</v>
      </c>
      <c r="K477" s="238"/>
      <c r="L477" s="239"/>
      <c r="M477" s="240" t="s">
        <v>1</v>
      </c>
      <c r="N477" s="241" t="s">
        <v>45</v>
      </c>
      <c r="O477" s="78"/>
      <c r="P477" s="207">
        <f>O477*H477</f>
        <v>0</v>
      </c>
      <c r="Q477" s="207">
        <v>0</v>
      </c>
      <c r="R477" s="207">
        <f>Q477*H477</f>
        <v>0</v>
      </c>
      <c r="S477" s="207">
        <v>0</v>
      </c>
      <c r="T477" s="208">
        <f>S477*H477</f>
        <v>0</v>
      </c>
      <c r="U477" s="39"/>
      <c r="V477" s="39"/>
      <c r="W477" s="39"/>
      <c r="X477" s="39"/>
      <c r="Y477" s="39"/>
      <c r="Z477" s="39"/>
      <c r="AA477" s="39"/>
      <c r="AB477" s="39"/>
      <c r="AC477" s="39"/>
      <c r="AD477" s="39"/>
      <c r="AE477" s="39"/>
      <c r="AR477" s="209" t="s">
        <v>243</v>
      </c>
      <c r="AT477" s="209" t="s">
        <v>215</v>
      </c>
      <c r="AU477" s="209" t="s">
        <v>217</v>
      </c>
      <c r="AY477" s="20" t="s">
        <v>218</v>
      </c>
      <c r="BE477" s="210">
        <f>IF(N477="základní",J477,0)</f>
        <v>0</v>
      </c>
      <c r="BF477" s="210">
        <f>IF(N477="snížená",J477,0)</f>
        <v>0</v>
      </c>
      <c r="BG477" s="210">
        <f>IF(N477="zákl. přenesená",J477,0)</f>
        <v>0</v>
      </c>
      <c r="BH477" s="210">
        <f>IF(N477="sníž. přenesená",J477,0)</f>
        <v>0</v>
      </c>
      <c r="BI477" s="210">
        <f>IF(N477="nulová",J477,0)</f>
        <v>0</v>
      </c>
      <c r="BJ477" s="20" t="s">
        <v>88</v>
      </c>
      <c r="BK477" s="210">
        <f>ROUND(I477*H477,2)</f>
        <v>0</v>
      </c>
      <c r="BL477" s="20" t="s">
        <v>229</v>
      </c>
      <c r="BM477" s="209" t="s">
        <v>5943</v>
      </c>
    </row>
    <row r="478" s="2" customFormat="1" ht="24.15" customHeight="1">
      <c r="A478" s="39"/>
      <c r="B478" s="161"/>
      <c r="C478" s="231" t="s">
        <v>4121</v>
      </c>
      <c r="D478" s="231" t="s">
        <v>215</v>
      </c>
      <c r="E478" s="232" t="s">
        <v>5944</v>
      </c>
      <c r="F478" s="233" t="s">
        <v>5851</v>
      </c>
      <c r="G478" s="234" t="s">
        <v>315</v>
      </c>
      <c r="H478" s="235">
        <v>3</v>
      </c>
      <c r="I478" s="236"/>
      <c r="J478" s="237">
        <f>ROUND(I478*H478,2)</f>
        <v>0</v>
      </c>
      <c r="K478" s="238"/>
      <c r="L478" s="239"/>
      <c r="M478" s="240" t="s">
        <v>1</v>
      </c>
      <c r="N478" s="241" t="s">
        <v>45</v>
      </c>
      <c r="O478" s="78"/>
      <c r="P478" s="207">
        <f>O478*H478</f>
        <v>0</v>
      </c>
      <c r="Q478" s="207">
        <v>0</v>
      </c>
      <c r="R478" s="207">
        <f>Q478*H478</f>
        <v>0</v>
      </c>
      <c r="S478" s="207">
        <v>0</v>
      </c>
      <c r="T478" s="208">
        <f>S478*H478</f>
        <v>0</v>
      </c>
      <c r="U478" s="39"/>
      <c r="V478" s="39"/>
      <c r="W478" s="39"/>
      <c r="X478" s="39"/>
      <c r="Y478" s="39"/>
      <c r="Z478" s="39"/>
      <c r="AA478" s="39"/>
      <c r="AB478" s="39"/>
      <c r="AC478" s="39"/>
      <c r="AD478" s="39"/>
      <c r="AE478" s="39"/>
      <c r="AR478" s="209" t="s">
        <v>243</v>
      </c>
      <c r="AT478" s="209" t="s">
        <v>215</v>
      </c>
      <c r="AU478" s="209" t="s">
        <v>217</v>
      </c>
      <c r="AY478" s="20" t="s">
        <v>218</v>
      </c>
      <c r="BE478" s="210">
        <f>IF(N478="základní",J478,0)</f>
        <v>0</v>
      </c>
      <c r="BF478" s="210">
        <f>IF(N478="snížená",J478,0)</f>
        <v>0</v>
      </c>
      <c r="BG478" s="210">
        <f>IF(N478="zákl. přenesená",J478,0)</f>
        <v>0</v>
      </c>
      <c r="BH478" s="210">
        <f>IF(N478="sníž. přenesená",J478,0)</f>
        <v>0</v>
      </c>
      <c r="BI478" s="210">
        <f>IF(N478="nulová",J478,0)</f>
        <v>0</v>
      </c>
      <c r="BJ478" s="20" t="s">
        <v>88</v>
      </c>
      <c r="BK478" s="210">
        <f>ROUND(I478*H478,2)</f>
        <v>0</v>
      </c>
      <c r="BL478" s="20" t="s">
        <v>229</v>
      </c>
      <c r="BM478" s="209" t="s">
        <v>5945</v>
      </c>
    </row>
    <row r="479" s="2" customFormat="1" ht="24.15" customHeight="1">
      <c r="A479" s="39"/>
      <c r="B479" s="161"/>
      <c r="C479" s="231" t="s">
        <v>2376</v>
      </c>
      <c r="D479" s="231" t="s">
        <v>215</v>
      </c>
      <c r="E479" s="232" t="s">
        <v>5946</v>
      </c>
      <c r="F479" s="233" t="s">
        <v>5893</v>
      </c>
      <c r="G479" s="234" t="s">
        <v>315</v>
      </c>
      <c r="H479" s="235">
        <v>3</v>
      </c>
      <c r="I479" s="236"/>
      <c r="J479" s="237">
        <f>ROUND(I479*H479,2)</f>
        <v>0</v>
      </c>
      <c r="K479" s="238"/>
      <c r="L479" s="239"/>
      <c r="M479" s="240" t="s">
        <v>1</v>
      </c>
      <c r="N479" s="241" t="s">
        <v>45</v>
      </c>
      <c r="O479" s="78"/>
      <c r="P479" s="207">
        <f>O479*H479</f>
        <v>0</v>
      </c>
      <c r="Q479" s="207">
        <v>0</v>
      </c>
      <c r="R479" s="207">
        <f>Q479*H479</f>
        <v>0</v>
      </c>
      <c r="S479" s="207">
        <v>0</v>
      </c>
      <c r="T479" s="208">
        <f>S479*H479</f>
        <v>0</v>
      </c>
      <c r="U479" s="39"/>
      <c r="V479" s="39"/>
      <c r="W479" s="39"/>
      <c r="X479" s="39"/>
      <c r="Y479" s="39"/>
      <c r="Z479" s="39"/>
      <c r="AA479" s="39"/>
      <c r="AB479" s="39"/>
      <c r="AC479" s="39"/>
      <c r="AD479" s="39"/>
      <c r="AE479" s="39"/>
      <c r="AR479" s="209" t="s">
        <v>243</v>
      </c>
      <c r="AT479" s="209" t="s">
        <v>215</v>
      </c>
      <c r="AU479" s="209" t="s">
        <v>217</v>
      </c>
      <c r="AY479" s="20" t="s">
        <v>218</v>
      </c>
      <c r="BE479" s="210">
        <f>IF(N479="základní",J479,0)</f>
        <v>0</v>
      </c>
      <c r="BF479" s="210">
        <f>IF(N479="snížená",J479,0)</f>
        <v>0</v>
      </c>
      <c r="BG479" s="210">
        <f>IF(N479="zákl. přenesená",J479,0)</f>
        <v>0</v>
      </c>
      <c r="BH479" s="210">
        <f>IF(N479="sníž. přenesená",J479,0)</f>
        <v>0</v>
      </c>
      <c r="BI479" s="210">
        <f>IF(N479="nulová",J479,0)</f>
        <v>0</v>
      </c>
      <c r="BJ479" s="20" t="s">
        <v>88</v>
      </c>
      <c r="BK479" s="210">
        <f>ROUND(I479*H479,2)</f>
        <v>0</v>
      </c>
      <c r="BL479" s="20" t="s">
        <v>229</v>
      </c>
      <c r="BM479" s="209" t="s">
        <v>5947</v>
      </c>
    </row>
    <row r="480" s="2" customFormat="1" ht="37.8" customHeight="1">
      <c r="A480" s="39"/>
      <c r="B480" s="161"/>
      <c r="C480" s="231" t="s">
        <v>4126</v>
      </c>
      <c r="D480" s="231" t="s">
        <v>215</v>
      </c>
      <c r="E480" s="232" t="s">
        <v>5948</v>
      </c>
      <c r="F480" s="233" t="s">
        <v>5854</v>
      </c>
      <c r="G480" s="234" t="s">
        <v>315</v>
      </c>
      <c r="H480" s="235">
        <v>3</v>
      </c>
      <c r="I480" s="236"/>
      <c r="J480" s="237">
        <f>ROUND(I480*H480,2)</f>
        <v>0</v>
      </c>
      <c r="K480" s="238"/>
      <c r="L480" s="239"/>
      <c r="M480" s="240" t="s">
        <v>1</v>
      </c>
      <c r="N480" s="241" t="s">
        <v>45</v>
      </c>
      <c r="O480" s="78"/>
      <c r="P480" s="207">
        <f>O480*H480</f>
        <v>0</v>
      </c>
      <c r="Q480" s="207">
        <v>0</v>
      </c>
      <c r="R480" s="207">
        <f>Q480*H480</f>
        <v>0</v>
      </c>
      <c r="S480" s="207">
        <v>0</v>
      </c>
      <c r="T480" s="208">
        <f>S480*H480</f>
        <v>0</v>
      </c>
      <c r="U480" s="39"/>
      <c r="V480" s="39"/>
      <c r="W480" s="39"/>
      <c r="X480" s="39"/>
      <c r="Y480" s="39"/>
      <c r="Z480" s="39"/>
      <c r="AA480" s="39"/>
      <c r="AB480" s="39"/>
      <c r="AC480" s="39"/>
      <c r="AD480" s="39"/>
      <c r="AE480" s="39"/>
      <c r="AR480" s="209" t="s">
        <v>243</v>
      </c>
      <c r="AT480" s="209" t="s">
        <v>215</v>
      </c>
      <c r="AU480" s="209" t="s">
        <v>217</v>
      </c>
      <c r="AY480" s="20" t="s">
        <v>218</v>
      </c>
      <c r="BE480" s="210">
        <f>IF(N480="základní",J480,0)</f>
        <v>0</v>
      </c>
      <c r="BF480" s="210">
        <f>IF(N480="snížená",J480,0)</f>
        <v>0</v>
      </c>
      <c r="BG480" s="210">
        <f>IF(N480="zákl. přenesená",J480,0)</f>
        <v>0</v>
      </c>
      <c r="BH480" s="210">
        <f>IF(N480="sníž. přenesená",J480,0)</f>
        <v>0</v>
      </c>
      <c r="BI480" s="210">
        <f>IF(N480="nulová",J480,0)</f>
        <v>0</v>
      </c>
      <c r="BJ480" s="20" t="s">
        <v>88</v>
      </c>
      <c r="BK480" s="210">
        <f>ROUND(I480*H480,2)</f>
        <v>0</v>
      </c>
      <c r="BL480" s="20" t="s">
        <v>229</v>
      </c>
      <c r="BM480" s="209" t="s">
        <v>5949</v>
      </c>
    </row>
    <row r="481" s="2" customFormat="1" ht="33" customHeight="1">
      <c r="A481" s="39"/>
      <c r="B481" s="161"/>
      <c r="C481" s="231" t="s">
        <v>2405</v>
      </c>
      <c r="D481" s="231" t="s">
        <v>215</v>
      </c>
      <c r="E481" s="232" t="s">
        <v>5950</v>
      </c>
      <c r="F481" s="233" t="s">
        <v>5898</v>
      </c>
      <c r="G481" s="234" t="s">
        <v>315</v>
      </c>
      <c r="H481" s="235">
        <v>3</v>
      </c>
      <c r="I481" s="236"/>
      <c r="J481" s="237">
        <f>ROUND(I481*H481,2)</f>
        <v>0</v>
      </c>
      <c r="K481" s="238"/>
      <c r="L481" s="239"/>
      <c r="M481" s="240" t="s">
        <v>1</v>
      </c>
      <c r="N481" s="241" t="s">
        <v>45</v>
      </c>
      <c r="O481" s="78"/>
      <c r="P481" s="207">
        <f>O481*H481</f>
        <v>0</v>
      </c>
      <c r="Q481" s="207">
        <v>0</v>
      </c>
      <c r="R481" s="207">
        <f>Q481*H481</f>
        <v>0</v>
      </c>
      <c r="S481" s="207">
        <v>0</v>
      </c>
      <c r="T481" s="208">
        <f>S481*H481</f>
        <v>0</v>
      </c>
      <c r="U481" s="39"/>
      <c r="V481" s="39"/>
      <c r="W481" s="39"/>
      <c r="X481" s="39"/>
      <c r="Y481" s="39"/>
      <c r="Z481" s="39"/>
      <c r="AA481" s="39"/>
      <c r="AB481" s="39"/>
      <c r="AC481" s="39"/>
      <c r="AD481" s="39"/>
      <c r="AE481" s="39"/>
      <c r="AR481" s="209" t="s">
        <v>243</v>
      </c>
      <c r="AT481" s="209" t="s">
        <v>215</v>
      </c>
      <c r="AU481" s="209" t="s">
        <v>217</v>
      </c>
      <c r="AY481" s="20" t="s">
        <v>218</v>
      </c>
      <c r="BE481" s="210">
        <f>IF(N481="základní",J481,0)</f>
        <v>0</v>
      </c>
      <c r="BF481" s="210">
        <f>IF(N481="snížená",J481,0)</f>
        <v>0</v>
      </c>
      <c r="BG481" s="210">
        <f>IF(N481="zákl. přenesená",J481,0)</f>
        <v>0</v>
      </c>
      <c r="BH481" s="210">
        <f>IF(N481="sníž. přenesená",J481,0)</f>
        <v>0</v>
      </c>
      <c r="BI481" s="210">
        <f>IF(N481="nulová",J481,0)</f>
        <v>0</v>
      </c>
      <c r="BJ481" s="20" t="s">
        <v>88</v>
      </c>
      <c r="BK481" s="210">
        <f>ROUND(I481*H481,2)</f>
        <v>0</v>
      </c>
      <c r="BL481" s="20" t="s">
        <v>229</v>
      </c>
      <c r="BM481" s="209" t="s">
        <v>5951</v>
      </c>
    </row>
    <row r="482" s="2" customFormat="1" ht="24.15" customHeight="1">
      <c r="A482" s="39"/>
      <c r="B482" s="161"/>
      <c r="C482" s="231" t="s">
        <v>4131</v>
      </c>
      <c r="D482" s="231" t="s">
        <v>215</v>
      </c>
      <c r="E482" s="232" t="s">
        <v>5952</v>
      </c>
      <c r="F482" s="233" t="s">
        <v>5901</v>
      </c>
      <c r="G482" s="234" t="s">
        <v>315</v>
      </c>
      <c r="H482" s="235">
        <v>3</v>
      </c>
      <c r="I482" s="236"/>
      <c r="J482" s="237">
        <f>ROUND(I482*H482,2)</f>
        <v>0</v>
      </c>
      <c r="K482" s="238"/>
      <c r="L482" s="239"/>
      <c r="M482" s="240" t="s">
        <v>1</v>
      </c>
      <c r="N482" s="241" t="s">
        <v>45</v>
      </c>
      <c r="O482" s="78"/>
      <c r="P482" s="207">
        <f>O482*H482</f>
        <v>0</v>
      </c>
      <c r="Q482" s="207">
        <v>0</v>
      </c>
      <c r="R482" s="207">
        <f>Q482*H482</f>
        <v>0</v>
      </c>
      <c r="S482" s="207">
        <v>0</v>
      </c>
      <c r="T482" s="208">
        <f>S482*H482</f>
        <v>0</v>
      </c>
      <c r="U482" s="39"/>
      <c r="V482" s="39"/>
      <c r="W482" s="39"/>
      <c r="X482" s="39"/>
      <c r="Y482" s="39"/>
      <c r="Z482" s="39"/>
      <c r="AA482" s="39"/>
      <c r="AB482" s="39"/>
      <c r="AC482" s="39"/>
      <c r="AD482" s="39"/>
      <c r="AE482" s="39"/>
      <c r="AR482" s="209" t="s">
        <v>243</v>
      </c>
      <c r="AT482" s="209" t="s">
        <v>215</v>
      </c>
      <c r="AU482" s="209" t="s">
        <v>217</v>
      </c>
      <c r="AY482" s="20" t="s">
        <v>218</v>
      </c>
      <c r="BE482" s="210">
        <f>IF(N482="základní",J482,0)</f>
        <v>0</v>
      </c>
      <c r="BF482" s="210">
        <f>IF(N482="snížená",J482,0)</f>
        <v>0</v>
      </c>
      <c r="BG482" s="210">
        <f>IF(N482="zákl. přenesená",J482,0)</f>
        <v>0</v>
      </c>
      <c r="BH482" s="210">
        <f>IF(N482="sníž. přenesená",J482,0)</f>
        <v>0</v>
      </c>
      <c r="BI482" s="210">
        <f>IF(N482="nulová",J482,0)</f>
        <v>0</v>
      </c>
      <c r="BJ482" s="20" t="s">
        <v>88</v>
      </c>
      <c r="BK482" s="210">
        <f>ROUND(I482*H482,2)</f>
        <v>0</v>
      </c>
      <c r="BL482" s="20" t="s">
        <v>229</v>
      </c>
      <c r="BM482" s="209" t="s">
        <v>5953</v>
      </c>
    </row>
    <row r="483" s="2" customFormat="1" ht="24.15" customHeight="1">
      <c r="A483" s="39"/>
      <c r="B483" s="161"/>
      <c r="C483" s="231" t="s">
        <v>2430</v>
      </c>
      <c r="D483" s="231" t="s">
        <v>215</v>
      </c>
      <c r="E483" s="232" t="s">
        <v>5954</v>
      </c>
      <c r="F483" s="233" t="s">
        <v>5904</v>
      </c>
      <c r="G483" s="234" t="s">
        <v>315</v>
      </c>
      <c r="H483" s="235">
        <v>3</v>
      </c>
      <c r="I483" s="236"/>
      <c r="J483" s="237">
        <f>ROUND(I483*H483,2)</f>
        <v>0</v>
      </c>
      <c r="K483" s="238"/>
      <c r="L483" s="239"/>
      <c r="M483" s="240" t="s">
        <v>1</v>
      </c>
      <c r="N483" s="241" t="s">
        <v>45</v>
      </c>
      <c r="O483" s="78"/>
      <c r="P483" s="207">
        <f>O483*H483</f>
        <v>0</v>
      </c>
      <c r="Q483" s="207">
        <v>0</v>
      </c>
      <c r="R483" s="207">
        <f>Q483*H483</f>
        <v>0</v>
      </c>
      <c r="S483" s="207">
        <v>0</v>
      </c>
      <c r="T483" s="208">
        <f>S483*H483</f>
        <v>0</v>
      </c>
      <c r="U483" s="39"/>
      <c r="V483" s="39"/>
      <c r="W483" s="39"/>
      <c r="X483" s="39"/>
      <c r="Y483" s="39"/>
      <c r="Z483" s="39"/>
      <c r="AA483" s="39"/>
      <c r="AB483" s="39"/>
      <c r="AC483" s="39"/>
      <c r="AD483" s="39"/>
      <c r="AE483" s="39"/>
      <c r="AR483" s="209" t="s">
        <v>243</v>
      </c>
      <c r="AT483" s="209" t="s">
        <v>215</v>
      </c>
      <c r="AU483" s="209" t="s">
        <v>217</v>
      </c>
      <c r="AY483" s="20" t="s">
        <v>218</v>
      </c>
      <c r="BE483" s="210">
        <f>IF(N483="základní",J483,0)</f>
        <v>0</v>
      </c>
      <c r="BF483" s="210">
        <f>IF(N483="snížená",J483,0)</f>
        <v>0</v>
      </c>
      <c r="BG483" s="210">
        <f>IF(N483="zákl. přenesená",J483,0)</f>
        <v>0</v>
      </c>
      <c r="BH483" s="210">
        <f>IF(N483="sníž. přenesená",J483,0)</f>
        <v>0</v>
      </c>
      <c r="BI483" s="210">
        <f>IF(N483="nulová",J483,0)</f>
        <v>0</v>
      </c>
      <c r="BJ483" s="20" t="s">
        <v>88</v>
      </c>
      <c r="BK483" s="210">
        <f>ROUND(I483*H483,2)</f>
        <v>0</v>
      </c>
      <c r="BL483" s="20" t="s">
        <v>229</v>
      </c>
      <c r="BM483" s="209" t="s">
        <v>5955</v>
      </c>
    </row>
    <row r="484" s="2" customFormat="1" ht="24.15" customHeight="1">
      <c r="A484" s="39"/>
      <c r="B484" s="161"/>
      <c r="C484" s="231" t="s">
        <v>4136</v>
      </c>
      <c r="D484" s="231" t="s">
        <v>215</v>
      </c>
      <c r="E484" s="232" t="s">
        <v>5956</v>
      </c>
      <c r="F484" s="233" t="s">
        <v>5872</v>
      </c>
      <c r="G484" s="234" t="s">
        <v>315</v>
      </c>
      <c r="H484" s="235">
        <v>6</v>
      </c>
      <c r="I484" s="236"/>
      <c r="J484" s="237">
        <f>ROUND(I484*H484,2)</f>
        <v>0</v>
      </c>
      <c r="K484" s="238"/>
      <c r="L484" s="239"/>
      <c r="M484" s="240" t="s">
        <v>1</v>
      </c>
      <c r="N484" s="241" t="s">
        <v>45</v>
      </c>
      <c r="O484" s="78"/>
      <c r="P484" s="207">
        <f>O484*H484</f>
        <v>0</v>
      </c>
      <c r="Q484" s="207">
        <v>0</v>
      </c>
      <c r="R484" s="207">
        <f>Q484*H484</f>
        <v>0</v>
      </c>
      <c r="S484" s="207">
        <v>0</v>
      </c>
      <c r="T484" s="208">
        <f>S484*H484</f>
        <v>0</v>
      </c>
      <c r="U484" s="39"/>
      <c r="V484" s="39"/>
      <c r="W484" s="39"/>
      <c r="X484" s="39"/>
      <c r="Y484" s="39"/>
      <c r="Z484" s="39"/>
      <c r="AA484" s="39"/>
      <c r="AB484" s="39"/>
      <c r="AC484" s="39"/>
      <c r="AD484" s="39"/>
      <c r="AE484" s="39"/>
      <c r="AR484" s="209" t="s">
        <v>243</v>
      </c>
      <c r="AT484" s="209" t="s">
        <v>215</v>
      </c>
      <c r="AU484" s="209" t="s">
        <v>217</v>
      </c>
      <c r="AY484" s="20" t="s">
        <v>218</v>
      </c>
      <c r="BE484" s="210">
        <f>IF(N484="základní",J484,0)</f>
        <v>0</v>
      </c>
      <c r="BF484" s="210">
        <f>IF(N484="snížená",J484,0)</f>
        <v>0</v>
      </c>
      <c r="BG484" s="210">
        <f>IF(N484="zákl. přenesená",J484,0)</f>
        <v>0</v>
      </c>
      <c r="BH484" s="210">
        <f>IF(N484="sníž. přenesená",J484,0)</f>
        <v>0</v>
      </c>
      <c r="BI484" s="210">
        <f>IF(N484="nulová",J484,0)</f>
        <v>0</v>
      </c>
      <c r="BJ484" s="20" t="s">
        <v>88</v>
      </c>
      <c r="BK484" s="210">
        <f>ROUND(I484*H484,2)</f>
        <v>0</v>
      </c>
      <c r="BL484" s="20" t="s">
        <v>229</v>
      </c>
      <c r="BM484" s="209" t="s">
        <v>5957</v>
      </c>
    </row>
    <row r="485" s="2" customFormat="1" ht="24.15" customHeight="1">
      <c r="A485" s="39"/>
      <c r="B485" s="161"/>
      <c r="C485" s="231" t="s">
        <v>2433</v>
      </c>
      <c r="D485" s="231" t="s">
        <v>215</v>
      </c>
      <c r="E485" s="232" t="s">
        <v>5958</v>
      </c>
      <c r="F485" s="233" t="s">
        <v>5909</v>
      </c>
      <c r="G485" s="234" t="s">
        <v>315</v>
      </c>
      <c r="H485" s="235">
        <v>15</v>
      </c>
      <c r="I485" s="236"/>
      <c r="J485" s="237">
        <f>ROUND(I485*H485,2)</f>
        <v>0</v>
      </c>
      <c r="K485" s="238"/>
      <c r="L485" s="239"/>
      <c r="M485" s="240" t="s">
        <v>1</v>
      </c>
      <c r="N485" s="241" t="s">
        <v>45</v>
      </c>
      <c r="O485" s="78"/>
      <c r="P485" s="207">
        <f>O485*H485</f>
        <v>0</v>
      </c>
      <c r="Q485" s="207">
        <v>0</v>
      </c>
      <c r="R485" s="207">
        <f>Q485*H485</f>
        <v>0</v>
      </c>
      <c r="S485" s="207">
        <v>0</v>
      </c>
      <c r="T485" s="208">
        <f>S485*H485</f>
        <v>0</v>
      </c>
      <c r="U485" s="39"/>
      <c r="V485" s="39"/>
      <c r="W485" s="39"/>
      <c r="X485" s="39"/>
      <c r="Y485" s="39"/>
      <c r="Z485" s="39"/>
      <c r="AA485" s="39"/>
      <c r="AB485" s="39"/>
      <c r="AC485" s="39"/>
      <c r="AD485" s="39"/>
      <c r="AE485" s="39"/>
      <c r="AR485" s="209" t="s">
        <v>243</v>
      </c>
      <c r="AT485" s="209" t="s">
        <v>215</v>
      </c>
      <c r="AU485" s="209" t="s">
        <v>217</v>
      </c>
      <c r="AY485" s="20" t="s">
        <v>218</v>
      </c>
      <c r="BE485" s="210">
        <f>IF(N485="základní",J485,0)</f>
        <v>0</v>
      </c>
      <c r="BF485" s="210">
        <f>IF(N485="snížená",J485,0)</f>
        <v>0</v>
      </c>
      <c r="BG485" s="210">
        <f>IF(N485="zákl. přenesená",J485,0)</f>
        <v>0</v>
      </c>
      <c r="BH485" s="210">
        <f>IF(N485="sníž. přenesená",J485,0)</f>
        <v>0</v>
      </c>
      <c r="BI485" s="210">
        <f>IF(N485="nulová",J485,0)</f>
        <v>0</v>
      </c>
      <c r="BJ485" s="20" t="s">
        <v>88</v>
      </c>
      <c r="BK485" s="210">
        <f>ROUND(I485*H485,2)</f>
        <v>0</v>
      </c>
      <c r="BL485" s="20" t="s">
        <v>229</v>
      </c>
      <c r="BM485" s="209" t="s">
        <v>5959</v>
      </c>
    </row>
    <row r="486" s="2" customFormat="1" ht="33" customHeight="1">
      <c r="A486" s="39"/>
      <c r="B486" s="161"/>
      <c r="C486" s="231" t="s">
        <v>4141</v>
      </c>
      <c r="D486" s="231" t="s">
        <v>215</v>
      </c>
      <c r="E486" s="232" t="s">
        <v>5960</v>
      </c>
      <c r="F486" s="233" t="s">
        <v>5961</v>
      </c>
      <c r="G486" s="234" t="s">
        <v>315</v>
      </c>
      <c r="H486" s="235">
        <v>3</v>
      </c>
      <c r="I486" s="236"/>
      <c r="J486" s="237">
        <f>ROUND(I486*H486,2)</f>
        <v>0</v>
      </c>
      <c r="K486" s="238"/>
      <c r="L486" s="239"/>
      <c r="M486" s="240" t="s">
        <v>1</v>
      </c>
      <c r="N486" s="241" t="s">
        <v>45</v>
      </c>
      <c r="O486" s="78"/>
      <c r="P486" s="207">
        <f>O486*H486</f>
        <v>0</v>
      </c>
      <c r="Q486" s="207">
        <v>0</v>
      </c>
      <c r="R486" s="207">
        <f>Q486*H486</f>
        <v>0</v>
      </c>
      <c r="S486" s="207">
        <v>0</v>
      </c>
      <c r="T486" s="208">
        <f>S486*H486</f>
        <v>0</v>
      </c>
      <c r="U486" s="39"/>
      <c r="V486" s="39"/>
      <c r="W486" s="39"/>
      <c r="X486" s="39"/>
      <c r="Y486" s="39"/>
      <c r="Z486" s="39"/>
      <c r="AA486" s="39"/>
      <c r="AB486" s="39"/>
      <c r="AC486" s="39"/>
      <c r="AD486" s="39"/>
      <c r="AE486" s="39"/>
      <c r="AR486" s="209" t="s">
        <v>243</v>
      </c>
      <c r="AT486" s="209" t="s">
        <v>215</v>
      </c>
      <c r="AU486" s="209" t="s">
        <v>217</v>
      </c>
      <c r="AY486" s="20" t="s">
        <v>218</v>
      </c>
      <c r="BE486" s="210">
        <f>IF(N486="základní",J486,0)</f>
        <v>0</v>
      </c>
      <c r="BF486" s="210">
        <f>IF(N486="snížená",J486,0)</f>
        <v>0</v>
      </c>
      <c r="BG486" s="210">
        <f>IF(N486="zákl. přenesená",J486,0)</f>
        <v>0</v>
      </c>
      <c r="BH486" s="210">
        <f>IF(N486="sníž. přenesená",J486,0)</f>
        <v>0</v>
      </c>
      <c r="BI486" s="210">
        <f>IF(N486="nulová",J486,0)</f>
        <v>0</v>
      </c>
      <c r="BJ486" s="20" t="s">
        <v>88</v>
      </c>
      <c r="BK486" s="210">
        <f>ROUND(I486*H486,2)</f>
        <v>0</v>
      </c>
      <c r="BL486" s="20" t="s">
        <v>229</v>
      </c>
      <c r="BM486" s="209" t="s">
        <v>5962</v>
      </c>
    </row>
    <row r="487" s="2" customFormat="1" ht="21.75" customHeight="1">
      <c r="A487" s="39"/>
      <c r="B487" s="161"/>
      <c r="C487" s="231" t="s">
        <v>2435</v>
      </c>
      <c r="D487" s="231" t="s">
        <v>215</v>
      </c>
      <c r="E487" s="232" t="s">
        <v>5963</v>
      </c>
      <c r="F487" s="233" t="s">
        <v>5881</v>
      </c>
      <c r="G487" s="234" t="s">
        <v>315</v>
      </c>
      <c r="H487" s="235">
        <v>12</v>
      </c>
      <c r="I487" s="236"/>
      <c r="J487" s="237">
        <f>ROUND(I487*H487,2)</f>
        <v>0</v>
      </c>
      <c r="K487" s="238"/>
      <c r="L487" s="239"/>
      <c r="M487" s="240" t="s">
        <v>1</v>
      </c>
      <c r="N487" s="241" t="s">
        <v>45</v>
      </c>
      <c r="O487" s="78"/>
      <c r="P487" s="207">
        <f>O487*H487</f>
        <v>0</v>
      </c>
      <c r="Q487" s="207">
        <v>0</v>
      </c>
      <c r="R487" s="207">
        <f>Q487*H487</f>
        <v>0</v>
      </c>
      <c r="S487" s="207">
        <v>0</v>
      </c>
      <c r="T487" s="208">
        <f>S487*H487</f>
        <v>0</v>
      </c>
      <c r="U487" s="39"/>
      <c r="V487" s="39"/>
      <c r="W487" s="39"/>
      <c r="X487" s="39"/>
      <c r="Y487" s="39"/>
      <c r="Z487" s="39"/>
      <c r="AA487" s="39"/>
      <c r="AB487" s="39"/>
      <c r="AC487" s="39"/>
      <c r="AD487" s="39"/>
      <c r="AE487" s="39"/>
      <c r="AR487" s="209" t="s">
        <v>243</v>
      </c>
      <c r="AT487" s="209" t="s">
        <v>215</v>
      </c>
      <c r="AU487" s="209" t="s">
        <v>217</v>
      </c>
      <c r="AY487" s="20" t="s">
        <v>218</v>
      </c>
      <c r="BE487" s="210">
        <f>IF(N487="základní",J487,0)</f>
        <v>0</v>
      </c>
      <c r="BF487" s="210">
        <f>IF(N487="snížená",J487,0)</f>
        <v>0</v>
      </c>
      <c r="BG487" s="210">
        <f>IF(N487="zákl. přenesená",J487,0)</f>
        <v>0</v>
      </c>
      <c r="BH487" s="210">
        <f>IF(N487="sníž. přenesená",J487,0)</f>
        <v>0</v>
      </c>
      <c r="BI487" s="210">
        <f>IF(N487="nulová",J487,0)</f>
        <v>0</v>
      </c>
      <c r="BJ487" s="20" t="s">
        <v>88</v>
      </c>
      <c r="BK487" s="210">
        <f>ROUND(I487*H487,2)</f>
        <v>0</v>
      </c>
      <c r="BL487" s="20" t="s">
        <v>229</v>
      </c>
      <c r="BM487" s="209" t="s">
        <v>5964</v>
      </c>
    </row>
    <row r="488" s="12" customFormat="1" ht="20.88" customHeight="1">
      <c r="A488" s="12"/>
      <c r="B488" s="184"/>
      <c r="C488" s="12"/>
      <c r="D488" s="185" t="s">
        <v>79</v>
      </c>
      <c r="E488" s="195" t="s">
        <v>5965</v>
      </c>
      <c r="F488" s="195" t="s">
        <v>5714</v>
      </c>
      <c r="G488" s="12"/>
      <c r="H488" s="12"/>
      <c r="I488" s="187"/>
      <c r="J488" s="196">
        <f>BK488</f>
        <v>0</v>
      </c>
      <c r="K488" s="12"/>
      <c r="L488" s="184"/>
      <c r="M488" s="189"/>
      <c r="N488" s="190"/>
      <c r="O488" s="190"/>
      <c r="P488" s="191">
        <f>SUM(P489:P500)</f>
        <v>0</v>
      </c>
      <c r="Q488" s="190"/>
      <c r="R488" s="191">
        <f>SUM(R489:R500)</f>
        <v>0</v>
      </c>
      <c r="S488" s="190"/>
      <c r="T488" s="192">
        <f>SUM(T489:T500)</f>
        <v>0</v>
      </c>
      <c r="U488" s="12"/>
      <c r="V488" s="12"/>
      <c r="W488" s="12"/>
      <c r="X488" s="12"/>
      <c r="Y488" s="12"/>
      <c r="Z488" s="12"/>
      <c r="AA488" s="12"/>
      <c r="AB488" s="12"/>
      <c r="AC488" s="12"/>
      <c r="AD488" s="12"/>
      <c r="AE488" s="12"/>
      <c r="AR488" s="185" t="s">
        <v>88</v>
      </c>
      <c r="AT488" s="193" t="s">
        <v>79</v>
      </c>
      <c r="AU488" s="193" t="s">
        <v>90</v>
      </c>
      <c r="AY488" s="185" t="s">
        <v>218</v>
      </c>
      <c r="BK488" s="194">
        <f>SUM(BK489:BK500)</f>
        <v>0</v>
      </c>
    </row>
    <row r="489" s="2" customFormat="1" ht="24.15" customHeight="1">
      <c r="A489" s="39"/>
      <c r="B489" s="161"/>
      <c r="C489" s="231" t="s">
        <v>4146</v>
      </c>
      <c r="D489" s="231" t="s">
        <v>215</v>
      </c>
      <c r="E489" s="232" t="s">
        <v>5966</v>
      </c>
      <c r="F489" s="233" t="s">
        <v>5885</v>
      </c>
      <c r="G489" s="234" t="s">
        <v>315</v>
      </c>
      <c r="H489" s="235">
        <v>6</v>
      </c>
      <c r="I489" s="236"/>
      <c r="J489" s="237">
        <f>ROUND(I489*H489,2)</f>
        <v>0</v>
      </c>
      <c r="K489" s="238"/>
      <c r="L489" s="239"/>
      <c r="M489" s="240" t="s">
        <v>1</v>
      </c>
      <c r="N489" s="241" t="s">
        <v>45</v>
      </c>
      <c r="O489" s="78"/>
      <c r="P489" s="207">
        <f>O489*H489</f>
        <v>0</v>
      </c>
      <c r="Q489" s="207">
        <v>0</v>
      </c>
      <c r="R489" s="207">
        <f>Q489*H489</f>
        <v>0</v>
      </c>
      <c r="S489" s="207">
        <v>0</v>
      </c>
      <c r="T489" s="208">
        <f>S489*H489</f>
        <v>0</v>
      </c>
      <c r="U489" s="39"/>
      <c r="V489" s="39"/>
      <c r="W489" s="39"/>
      <c r="X489" s="39"/>
      <c r="Y489" s="39"/>
      <c r="Z489" s="39"/>
      <c r="AA489" s="39"/>
      <c r="AB489" s="39"/>
      <c r="AC489" s="39"/>
      <c r="AD489" s="39"/>
      <c r="AE489" s="39"/>
      <c r="AR489" s="209" t="s">
        <v>243</v>
      </c>
      <c r="AT489" s="209" t="s">
        <v>215</v>
      </c>
      <c r="AU489" s="209" t="s">
        <v>217</v>
      </c>
      <c r="AY489" s="20" t="s">
        <v>218</v>
      </c>
      <c r="BE489" s="210">
        <f>IF(N489="základní",J489,0)</f>
        <v>0</v>
      </c>
      <c r="BF489" s="210">
        <f>IF(N489="snížená",J489,0)</f>
        <v>0</v>
      </c>
      <c r="BG489" s="210">
        <f>IF(N489="zákl. přenesená",J489,0)</f>
        <v>0</v>
      </c>
      <c r="BH489" s="210">
        <f>IF(N489="sníž. přenesená",J489,0)</f>
        <v>0</v>
      </c>
      <c r="BI489" s="210">
        <f>IF(N489="nulová",J489,0)</f>
        <v>0</v>
      </c>
      <c r="BJ489" s="20" t="s">
        <v>88</v>
      </c>
      <c r="BK489" s="210">
        <f>ROUND(I489*H489,2)</f>
        <v>0</v>
      </c>
      <c r="BL489" s="20" t="s">
        <v>229</v>
      </c>
      <c r="BM489" s="209" t="s">
        <v>5967</v>
      </c>
    </row>
    <row r="490" s="2" customFormat="1" ht="24.15" customHeight="1">
      <c r="A490" s="39"/>
      <c r="B490" s="161"/>
      <c r="C490" s="231" t="s">
        <v>4149</v>
      </c>
      <c r="D490" s="231" t="s">
        <v>215</v>
      </c>
      <c r="E490" s="232" t="s">
        <v>5968</v>
      </c>
      <c r="F490" s="233" t="s">
        <v>5888</v>
      </c>
      <c r="G490" s="234" t="s">
        <v>315</v>
      </c>
      <c r="H490" s="235">
        <v>18</v>
      </c>
      <c r="I490" s="236"/>
      <c r="J490" s="237">
        <f>ROUND(I490*H490,2)</f>
        <v>0</v>
      </c>
      <c r="K490" s="238"/>
      <c r="L490" s="239"/>
      <c r="M490" s="240" t="s">
        <v>1</v>
      </c>
      <c r="N490" s="241" t="s">
        <v>45</v>
      </c>
      <c r="O490" s="78"/>
      <c r="P490" s="207">
        <f>O490*H490</f>
        <v>0</v>
      </c>
      <c r="Q490" s="207">
        <v>0</v>
      </c>
      <c r="R490" s="207">
        <f>Q490*H490</f>
        <v>0</v>
      </c>
      <c r="S490" s="207">
        <v>0</v>
      </c>
      <c r="T490" s="208">
        <f>S490*H490</f>
        <v>0</v>
      </c>
      <c r="U490" s="39"/>
      <c r="V490" s="39"/>
      <c r="W490" s="39"/>
      <c r="X490" s="39"/>
      <c r="Y490" s="39"/>
      <c r="Z490" s="39"/>
      <c r="AA490" s="39"/>
      <c r="AB490" s="39"/>
      <c r="AC490" s="39"/>
      <c r="AD490" s="39"/>
      <c r="AE490" s="39"/>
      <c r="AR490" s="209" t="s">
        <v>243</v>
      </c>
      <c r="AT490" s="209" t="s">
        <v>215</v>
      </c>
      <c r="AU490" s="209" t="s">
        <v>217</v>
      </c>
      <c r="AY490" s="20" t="s">
        <v>218</v>
      </c>
      <c r="BE490" s="210">
        <f>IF(N490="základní",J490,0)</f>
        <v>0</v>
      </c>
      <c r="BF490" s="210">
        <f>IF(N490="snížená",J490,0)</f>
        <v>0</v>
      </c>
      <c r="BG490" s="210">
        <f>IF(N490="zákl. přenesená",J490,0)</f>
        <v>0</v>
      </c>
      <c r="BH490" s="210">
        <f>IF(N490="sníž. přenesená",J490,0)</f>
        <v>0</v>
      </c>
      <c r="BI490" s="210">
        <f>IF(N490="nulová",J490,0)</f>
        <v>0</v>
      </c>
      <c r="BJ490" s="20" t="s">
        <v>88</v>
      </c>
      <c r="BK490" s="210">
        <f>ROUND(I490*H490,2)</f>
        <v>0</v>
      </c>
      <c r="BL490" s="20" t="s">
        <v>229</v>
      </c>
      <c r="BM490" s="209" t="s">
        <v>5969</v>
      </c>
    </row>
    <row r="491" s="2" customFormat="1" ht="24.15" customHeight="1">
      <c r="A491" s="39"/>
      <c r="B491" s="161"/>
      <c r="C491" s="231" t="s">
        <v>4152</v>
      </c>
      <c r="D491" s="231" t="s">
        <v>215</v>
      </c>
      <c r="E491" s="232" t="s">
        <v>5970</v>
      </c>
      <c r="F491" s="233" t="s">
        <v>5851</v>
      </c>
      <c r="G491" s="234" t="s">
        <v>315</v>
      </c>
      <c r="H491" s="235">
        <v>3</v>
      </c>
      <c r="I491" s="236"/>
      <c r="J491" s="237">
        <f>ROUND(I491*H491,2)</f>
        <v>0</v>
      </c>
      <c r="K491" s="238"/>
      <c r="L491" s="239"/>
      <c r="M491" s="240" t="s">
        <v>1</v>
      </c>
      <c r="N491" s="241" t="s">
        <v>45</v>
      </c>
      <c r="O491" s="78"/>
      <c r="P491" s="207">
        <f>O491*H491</f>
        <v>0</v>
      </c>
      <c r="Q491" s="207">
        <v>0</v>
      </c>
      <c r="R491" s="207">
        <f>Q491*H491</f>
        <v>0</v>
      </c>
      <c r="S491" s="207">
        <v>0</v>
      </c>
      <c r="T491" s="208">
        <f>S491*H491</f>
        <v>0</v>
      </c>
      <c r="U491" s="39"/>
      <c r="V491" s="39"/>
      <c r="W491" s="39"/>
      <c r="X491" s="39"/>
      <c r="Y491" s="39"/>
      <c r="Z491" s="39"/>
      <c r="AA491" s="39"/>
      <c r="AB491" s="39"/>
      <c r="AC491" s="39"/>
      <c r="AD491" s="39"/>
      <c r="AE491" s="39"/>
      <c r="AR491" s="209" t="s">
        <v>243</v>
      </c>
      <c r="AT491" s="209" t="s">
        <v>215</v>
      </c>
      <c r="AU491" s="209" t="s">
        <v>217</v>
      </c>
      <c r="AY491" s="20" t="s">
        <v>218</v>
      </c>
      <c r="BE491" s="210">
        <f>IF(N491="základní",J491,0)</f>
        <v>0</v>
      </c>
      <c r="BF491" s="210">
        <f>IF(N491="snížená",J491,0)</f>
        <v>0</v>
      </c>
      <c r="BG491" s="210">
        <f>IF(N491="zákl. přenesená",J491,0)</f>
        <v>0</v>
      </c>
      <c r="BH491" s="210">
        <f>IF(N491="sníž. přenesená",J491,0)</f>
        <v>0</v>
      </c>
      <c r="BI491" s="210">
        <f>IF(N491="nulová",J491,0)</f>
        <v>0</v>
      </c>
      <c r="BJ491" s="20" t="s">
        <v>88</v>
      </c>
      <c r="BK491" s="210">
        <f>ROUND(I491*H491,2)</f>
        <v>0</v>
      </c>
      <c r="BL491" s="20" t="s">
        <v>229</v>
      </c>
      <c r="BM491" s="209" t="s">
        <v>5971</v>
      </c>
    </row>
    <row r="492" s="2" customFormat="1" ht="24.15" customHeight="1">
      <c r="A492" s="39"/>
      <c r="B492" s="161"/>
      <c r="C492" s="231" t="s">
        <v>4155</v>
      </c>
      <c r="D492" s="231" t="s">
        <v>215</v>
      </c>
      <c r="E492" s="232" t="s">
        <v>5972</v>
      </c>
      <c r="F492" s="233" t="s">
        <v>5893</v>
      </c>
      <c r="G492" s="234" t="s">
        <v>315</v>
      </c>
      <c r="H492" s="235">
        <v>3</v>
      </c>
      <c r="I492" s="236"/>
      <c r="J492" s="237">
        <f>ROUND(I492*H492,2)</f>
        <v>0</v>
      </c>
      <c r="K492" s="238"/>
      <c r="L492" s="239"/>
      <c r="M492" s="240" t="s">
        <v>1</v>
      </c>
      <c r="N492" s="241" t="s">
        <v>45</v>
      </c>
      <c r="O492" s="78"/>
      <c r="P492" s="207">
        <f>O492*H492</f>
        <v>0</v>
      </c>
      <c r="Q492" s="207">
        <v>0</v>
      </c>
      <c r="R492" s="207">
        <f>Q492*H492</f>
        <v>0</v>
      </c>
      <c r="S492" s="207">
        <v>0</v>
      </c>
      <c r="T492" s="208">
        <f>S492*H492</f>
        <v>0</v>
      </c>
      <c r="U492" s="39"/>
      <c r="V492" s="39"/>
      <c r="W492" s="39"/>
      <c r="X492" s="39"/>
      <c r="Y492" s="39"/>
      <c r="Z492" s="39"/>
      <c r="AA492" s="39"/>
      <c r="AB492" s="39"/>
      <c r="AC492" s="39"/>
      <c r="AD492" s="39"/>
      <c r="AE492" s="39"/>
      <c r="AR492" s="209" t="s">
        <v>243</v>
      </c>
      <c r="AT492" s="209" t="s">
        <v>215</v>
      </c>
      <c r="AU492" s="209" t="s">
        <v>217</v>
      </c>
      <c r="AY492" s="20" t="s">
        <v>218</v>
      </c>
      <c r="BE492" s="210">
        <f>IF(N492="základní",J492,0)</f>
        <v>0</v>
      </c>
      <c r="BF492" s="210">
        <f>IF(N492="snížená",J492,0)</f>
        <v>0</v>
      </c>
      <c r="BG492" s="210">
        <f>IF(N492="zákl. přenesená",J492,0)</f>
        <v>0</v>
      </c>
      <c r="BH492" s="210">
        <f>IF(N492="sníž. přenesená",J492,0)</f>
        <v>0</v>
      </c>
      <c r="BI492" s="210">
        <f>IF(N492="nulová",J492,0)</f>
        <v>0</v>
      </c>
      <c r="BJ492" s="20" t="s">
        <v>88</v>
      </c>
      <c r="BK492" s="210">
        <f>ROUND(I492*H492,2)</f>
        <v>0</v>
      </c>
      <c r="BL492" s="20" t="s">
        <v>229</v>
      </c>
      <c r="BM492" s="209" t="s">
        <v>5973</v>
      </c>
    </row>
    <row r="493" s="2" customFormat="1" ht="37.8" customHeight="1">
      <c r="A493" s="39"/>
      <c r="B493" s="161"/>
      <c r="C493" s="231" t="s">
        <v>4158</v>
      </c>
      <c r="D493" s="231" t="s">
        <v>215</v>
      </c>
      <c r="E493" s="232" t="s">
        <v>5974</v>
      </c>
      <c r="F493" s="233" t="s">
        <v>5854</v>
      </c>
      <c r="G493" s="234" t="s">
        <v>315</v>
      </c>
      <c r="H493" s="235">
        <v>3</v>
      </c>
      <c r="I493" s="236"/>
      <c r="J493" s="237">
        <f>ROUND(I493*H493,2)</f>
        <v>0</v>
      </c>
      <c r="K493" s="238"/>
      <c r="L493" s="239"/>
      <c r="M493" s="240" t="s">
        <v>1</v>
      </c>
      <c r="N493" s="241" t="s">
        <v>45</v>
      </c>
      <c r="O493" s="78"/>
      <c r="P493" s="207">
        <f>O493*H493</f>
        <v>0</v>
      </c>
      <c r="Q493" s="207">
        <v>0</v>
      </c>
      <c r="R493" s="207">
        <f>Q493*H493</f>
        <v>0</v>
      </c>
      <c r="S493" s="207">
        <v>0</v>
      </c>
      <c r="T493" s="208">
        <f>S493*H493</f>
        <v>0</v>
      </c>
      <c r="U493" s="39"/>
      <c r="V493" s="39"/>
      <c r="W493" s="39"/>
      <c r="X493" s="39"/>
      <c r="Y493" s="39"/>
      <c r="Z493" s="39"/>
      <c r="AA493" s="39"/>
      <c r="AB493" s="39"/>
      <c r="AC493" s="39"/>
      <c r="AD493" s="39"/>
      <c r="AE493" s="39"/>
      <c r="AR493" s="209" t="s">
        <v>243</v>
      </c>
      <c r="AT493" s="209" t="s">
        <v>215</v>
      </c>
      <c r="AU493" s="209" t="s">
        <v>217</v>
      </c>
      <c r="AY493" s="20" t="s">
        <v>218</v>
      </c>
      <c r="BE493" s="210">
        <f>IF(N493="základní",J493,0)</f>
        <v>0</v>
      </c>
      <c r="BF493" s="210">
        <f>IF(N493="snížená",J493,0)</f>
        <v>0</v>
      </c>
      <c r="BG493" s="210">
        <f>IF(N493="zákl. přenesená",J493,0)</f>
        <v>0</v>
      </c>
      <c r="BH493" s="210">
        <f>IF(N493="sníž. přenesená",J493,0)</f>
        <v>0</v>
      </c>
      <c r="BI493" s="210">
        <f>IF(N493="nulová",J493,0)</f>
        <v>0</v>
      </c>
      <c r="BJ493" s="20" t="s">
        <v>88</v>
      </c>
      <c r="BK493" s="210">
        <f>ROUND(I493*H493,2)</f>
        <v>0</v>
      </c>
      <c r="BL493" s="20" t="s">
        <v>229</v>
      </c>
      <c r="BM493" s="209" t="s">
        <v>5975</v>
      </c>
    </row>
    <row r="494" s="2" customFormat="1" ht="33" customHeight="1">
      <c r="A494" s="39"/>
      <c r="B494" s="161"/>
      <c r="C494" s="231" t="s">
        <v>4161</v>
      </c>
      <c r="D494" s="231" t="s">
        <v>215</v>
      </c>
      <c r="E494" s="232" t="s">
        <v>5976</v>
      </c>
      <c r="F494" s="233" t="s">
        <v>5898</v>
      </c>
      <c r="G494" s="234" t="s">
        <v>315</v>
      </c>
      <c r="H494" s="235">
        <v>3</v>
      </c>
      <c r="I494" s="236"/>
      <c r="J494" s="237">
        <f>ROUND(I494*H494,2)</f>
        <v>0</v>
      </c>
      <c r="K494" s="238"/>
      <c r="L494" s="239"/>
      <c r="M494" s="240" t="s">
        <v>1</v>
      </c>
      <c r="N494" s="241" t="s">
        <v>45</v>
      </c>
      <c r="O494" s="78"/>
      <c r="P494" s="207">
        <f>O494*H494</f>
        <v>0</v>
      </c>
      <c r="Q494" s="207">
        <v>0</v>
      </c>
      <c r="R494" s="207">
        <f>Q494*H494</f>
        <v>0</v>
      </c>
      <c r="S494" s="207">
        <v>0</v>
      </c>
      <c r="T494" s="208">
        <f>S494*H494</f>
        <v>0</v>
      </c>
      <c r="U494" s="39"/>
      <c r="V494" s="39"/>
      <c r="W494" s="39"/>
      <c r="X494" s="39"/>
      <c r="Y494" s="39"/>
      <c r="Z494" s="39"/>
      <c r="AA494" s="39"/>
      <c r="AB494" s="39"/>
      <c r="AC494" s="39"/>
      <c r="AD494" s="39"/>
      <c r="AE494" s="39"/>
      <c r="AR494" s="209" t="s">
        <v>243</v>
      </c>
      <c r="AT494" s="209" t="s">
        <v>215</v>
      </c>
      <c r="AU494" s="209" t="s">
        <v>217</v>
      </c>
      <c r="AY494" s="20" t="s">
        <v>218</v>
      </c>
      <c r="BE494" s="210">
        <f>IF(N494="základní",J494,0)</f>
        <v>0</v>
      </c>
      <c r="BF494" s="210">
        <f>IF(N494="snížená",J494,0)</f>
        <v>0</v>
      </c>
      <c r="BG494" s="210">
        <f>IF(N494="zákl. přenesená",J494,0)</f>
        <v>0</v>
      </c>
      <c r="BH494" s="210">
        <f>IF(N494="sníž. přenesená",J494,0)</f>
        <v>0</v>
      </c>
      <c r="BI494" s="210">
        <f>IF(N494="nulová",J494,0)</f>
        <v>0</v>
      </c>
      <c r="BJ494" s="20" t="s">
        <v>88</v>
      </c>
      <c r="BK494" s="210">
        <f>ROUND(I494*H494,2)</f>
        <v>0</v>
      </c>
      <c r="BL494" s="20" t="s">
        <v>229</v>
      </c>
      <c r="BM494" s="209" t="s">
        <v>5977</v>
      </c>
    </row>
    <row r="495" s="2" customFormat="1" ht="24.15" customHeight="1">
      <c r="A495" s="39"/>
      <c r="B495" s="161"/>
      <c r="C495" s="231" t="s">
        <v>4164</v>
      </c>
      <c r="D495" s="231" t="s">
        <v>215</v>
      </c>
      <c r="E495" s="232" t="s">
        <v>5978</v>
      </c>
      <c r="F495" s="233" t="s">
        <v>5901</v>
      </c>
      <c r="G495" s="234" t="s">
        <v>315</v>
      </c>
      <c r="H495" s="235">
        <v>3</v>
      </c>
      <c r="I495" s="236"/>
      <c r="J495" s="237">
        <f>ROUND(I495*H495,2)</f>
        <v>0</v>
      </c>
      <c r="K495" s="238"/>
      <c r="L495" s="239"/>
      <c r="M495" s="240" t="s">
        <v>1</v>
      </c>
      <c r="N495" s="241" t="s">
        <v>45</v>
      </c>
      <c r="O495" s="78"/>
      <c r="P495" s="207">
        <f>O495*H495</f>
        <v>0</v>
      </c>
      <c r="Q495" s="207">
        <v>0</v>
      </c>
      <c r="R495" s="207">
        <f>Q495*H495</f>
        <v>0</v>
      </c>
      <c r="S495" s="207">
        <v>0</v>
      </c>
      <c r="T495" s="208">
        <f>S495*H495</f>
        <v>0</v>
      </c>
      <c r="U495" s="39"/>
      <c r="V495" s="39"/>
      <c r="W495" s="39"/>
      <c r="X495" s="39"/>
      <c r="Y495" s="39"/>
      <c r="Z495" s="39"/>
      <c r="AA495" s="39"/>
      <c r="AB495" s="39"/>
      <c r="AC495" s="39"/>
      <c r="AD495" s="39"/>
      <c r="AE495" s="39"/>
      <c r="AR495" s="209" t="s">
        <v>243</v>
      </c>
      <c r="AT495" s="209" t="s">
        <v>215</v>
      </c>
      <c r="AU495" s="209" t="s">
        <v>217</v>
      </c>
      <c r="AY495" s="20" t="s">
        <v>218</v>
      </c>
      <c r="BE495" s="210">
        <f>IF(N495="základní",J495,0)</f>
        <v>0</v>
      </c>
      <c r="BF495" s="210">
        <f>IF(N495="snížená",J495,0)</f>
        <v>0</v>
      </c>
      <c r="BG495" s="210">
        <f>IF(N495="zákl. přenesená",J495,0)</f>
        <v>0</v>
      </c>
      <c r="BH495" s="210">
        <f>IF(N495="sníž. přenesená",J495,0)</f>
        <v>0</v>
      </c>
      <c r="BI495" s="210">
        <f>IF(N495="nulová",J495,0)</f>
        <v>0</v>
      </c>
      <c r="BJ495" s="20" t="s">
        <v>88</v>
      </c>
      <c r="BK495" s="210">
        <f>ROUND(I495*H495,2)</f>
        <v>0</v>
      </c>
      <c r="BL495" s="20" t="s">
        <v>229</v>
      </c>
      <c r="BM495" s="209" t="s">
        <v>5979</v>
      </c>
    </row>
    <row r="496" s="2" customFormat="1" ht="24.15" customHeight="1">
      <c r="A496" s="39"/>
      <c r="B496" s="161"/>
      <c r="C496" s="231" t="s">
        <v>4167</v>
      </c>
      <c r="D496" s="231" t="s">
        <v>215</v>
      </c>
      <c r="E496" s="232" t="s">
        <v>5980</v>
      </c>
      <c r="F496" s="233" t="s">
        <v>5904</v>
      </c>
      <c r="G496" s="234" t="s">
        <v>315</v>
      </c>
      <c r="H496" s="235">
        <v>3</v>
      </c>
      <c r="I496" s="236"/>
      <c r="J496" s="237">
        <f>ROUND(I496*H496,2)</f>
        <v>0</v>
      </c>
      <c r="K496" s="238"/>
      <c r="L496" s="239"/>
      <c r="M496" s="240" t="s">
        <v>1</v>
      </c>
      <c r="N496" s="241" t="s">
        <v>45</v>
      </c>
      <c r="O496" s="78"/>
      <c r="P496" s="207">
        <f>O496*H496</f>
        <v>0</v>
      </c>
      <c r="Q496" s="207">
        <v>0</v>
      </c>
      <c r="R496" s="207">
        <f>Q496*H496</f>
        <v>0</v>
      </c>
      <c r="S496" s="207">
        <v>0</v>
      </c>
      <c r="T496" s="208">
        <f>S496*H496</f>
        <v>0</v>
      </c>
      <c r="U496" s="39"/>
      <c r="V496" s="39"/>
      <c r="W496" s="39"/>
      <c r="X496" s="39"/>
      <c r="Y496" s="39"/>
      <c r="Z496" s="39"/>
      <c r="AA496" s="39"/>
      <c r="AB496" s="39"/>
      <c r="AC496" s="39"/>
      <c r="AD496" s="39"/>
      <c r="AE496" s="39"/>
      <c r="AR496" s="209" t="s">
        <v>243</v>
      </c>
      <c r="AT496" s="209" t="s">
        <v>215</v>
      </c>
      <c r="AU496" s="209" t="s">
        <v>217</v>
      </c>
      <c r="AY496" s="20" t="s">
        <v>218</v>
      </c>
      <c r="BE496" s="210">
        <f>IF(N496="základní",J496,0)</f>
        <v>0</v>
      </c>
      <c r="BF496" s="210">
        <f>IF(N496="snížená",J496,0)</f>
        <v>0</v>
      </c>
      <c r="BG496" s="210">
        <f>IF(N496="zákl. přenesená",J496,0)</f>
        <v>0</v>
      </c>
      <c r="BH496" s="210">
        <f>IF(N496="sníž. přenesená",J496,0)</f>
        <v>0</v>
      </c>
      <c r="BI496" s="210">
        <f>IF(N496="nulová",J496,0)</f>
        <v>0</v>
      </c>
      <c r="BJ496" s="20" t="s">
        <v>88</v>
      </c>
      <c r="BK496" s="210">
        <f>ROUND(I496*H496,2)</f>
        <v>0</v>
      </c>
      <c r="BL496" s="20" t="s">
        <v>229</v>
      </c>
      <c r="BM496" s="209" t="s">
        <v>5981</v>
      </c>
    </row>
    <row r="497" s="2" customFormat="1" ht="24.15" customHeight="1">
      <c r="A497" s="39"/>
      <c r="B497" s="161"/>
      <c r="C497" s="231" t="s">
        <v>4170</v>
      </c>
      <c r="D497" s="231" t="s">
        <v>215</v>
      </c>
      <c r="E497" s="232" t="s">
        <v>5982</v>
      </c>
      <c r="F497" s="233" t="s">
        <v>5983</v>
      </c>
      <c r="G497" s="234" t="s">
        <v>315</v>
      </c>
      <c r="H497" s="235">
        <v>6</v>
      </c>
      <c r="I497" s="236"/>
      <c r="J497" s="237">
        <f>ROUND(I497*H497,2)</f>
        <v>0</v>
      </c>
      <c r="K497" s="238"/>
      <c r="L497" s="239"/>
      <c r="M497" s="240" t="s">
        <v>1</v>
      </c>
      <c r="N497" s="241" t="s">
        <v>45</v>
      </c>
      <c r="O497" s="78"/>
      <c r="P497" s="207">
        <f>O497*H497</f>
        <v>0</v>
      </c>
      <c r="Q497" s="207">
        <v>0</v>
      </c>
      <c r="R497" s="207">
        <f>Q497*H497</f>
        <v>0</v>
      </c>
      <c r="S497" s="207">
        <v>0</v>
      </c>
      <c r="T497" s="208">
        <f>S497*H497</f>
        <v>0</v>
      </c>
      <c r="U497" s="39"/>
      <c r="V497" s="39"/>
      <c r="W497" s="39"/>
      <c r="X497" s="39"/>
      <c r="Y497" s="39"/>
      <c r="Z497" s="39"/>
      <c r="AA497" s="39"/>
      <c r="AB497" s="39"/>
      <c r="AC497" s="39"/>
      <c r="AD497" s="39"/>
      <c r="AE497" s="39"/>
      <c r="AR497" s="209" t="s">
        <v>243</v>
      </c>
      <c r="AT497" s="209" t="s">
        <v>215</v>
      </c>
      <c r="AU497" s="209" t="s">
        <v>217</v>
      </c>
      <c r="AY497" s="20" t="s">
        <v>218</v>
      </c>
      <c r="BE497" s="210">
        <f>IF(N497="základní",J497,0)</f>
        <v>0</v>
      </c>
      <c r="BF497" s="210">
        <f>IF(N497="snížená",J497,0)</f>
        <v>0</v>
      </c>
      <c r="BG497" s="210">
        <f>IF(N497="zákl. přenesená",J497,0)</f>
        <v>0</v>
      </c>
      <c r="BH497" s="210">
        <f>IF(N497="sníž. přenesená",J497,0)</f>
        <v>0</v>
      </c>
      <c r="BI497" s="210">
        <f>IF(N497="nulová",J497,0)</f>
        <v>0</v>
      </c>
      <c r="BJ497" s="20" t="s">
        <v>88</v>
      </c>
      <c r="BK497" s="210">
        <f>ROUND(I497*H497,2)</f>
        <v>0</v>
      </c>
      <c r="BL497" s="20" t="s">
        <v>229</v>
      </c>
      <c r="BM497" s="209" t="s">
        <v>5984</v>
      </c>
    </row>
    <row r="498" s="2" customFormat="1" ht="24.15" customHeight="1">
      <c r="A498" s="39"/>
      <c r="B498" s="161"/>
      <c r="C498" s="231" t="s">
        <v>4173</v>
      </c>
      <c r="D498" s="231" t="s">
        <v>215</v>
      </c>
      <c r="E498" s="232" t="s">
        <v>5985</v>
      </c>
      <c r="F498" s="233" t="s">
        <v>5872</v>
      </c>
      <c r="G498" s="234" t="s">
        <v>315</v>
      </c>
      <c r="H498" s="235">
        <v>6</v>
      </c>
      <c r="I498" s="236"/>
      <c r="J498" s="237">
        <f>ROUND(I498*H498,2)</f>
        <v>0</v>
      </c>
      <c r="K498" s="238"/>
      <c r="L498" s="239"/>
      <c r="M498" s="240" t="s">
        <v>1</v>
      </c>
      <c r="N498" s="241" t="s">
        <v>45</v>
      </c>
      <c r="O498" s="78"/>
      <c r="P498" s="207">
        <f>O498*H498</f>
        <v>0</v>
      </c>
      <c r="Q498" s="207">
        <v>0</v>
      </c>
      <c r="R498" s="207">
        <f>Q498*H498</f>
        <v>0</v>
      </c>
      <c r="S498" s="207">
        <v>0</v>
      </c>
      <c r="T498" s="208">
        <f>S498*H498</f>
        <v>0</v>
      </c>
      <c r="U498" s="39"/>
      <c r="V498" s="39"/>
      <c r="W498" s="39"/>
      <c r="X498" s="39"/>
      <c r="Y498" s="39"/>
      <c r="Z498" s="39"/>
      <c r="AA498" s="39"/>
      <c r="AB498" s="39"/>
      <c r="AC498" s="39"/>
      <c r="AD498" s="39"/>
      <c r="AE498" s="39"/>
      <c r="AR498" s="209" t="s">
        <v>243</v>
      </c>
      <c r="AT498" s="209" t="s">
        <v>215</v>
      </c>
      <c r="AU498" s="209" t="s">
        <v>217</v>
      </c>
      <c r="AY498" s="20" t="s">
        <v>218</v>
      </c>
      <c r="BE498" s="210">
        <f>IF(N498="základní",J498,0)</f>
        <v>0</v>
      </c>
      <c r="BF498" s="210">
        <f>IF(N498="snížená",J498,0)</f>
        <v>0</v>
      </c>
      <c r="BG498" s="210">
        <f>IF(N498="zákl. přenesená",J498,0)</f>
        <v>0</v>
      </c>
      <c r="BH498" s="210">
        <f>IF(N498="sníž. přenesená",J498,0)</f>
        <v>0</v>
      </c>
      <c r="BI498" s="210">
        <f>IF(N498="nulová",J498,0)</f>
        <v>0</v>
      </c>
      <c r="BJ498" s="20" t="s">
        <v>88</v>
      </c>
      <c r="BK498" s="210">
        <f>ROUND(I498*H498,2)</f>
        <v>0</v>
      </c>
      <c r="BL498" s="20" t="s">
        <v>229</v>
      </c>
      <c r="BM498" s="209" t="s">
        <v>5986</v>
      </c>
    </row>
    <row r="499" s="2" customFormat="1" ht="24.15" customHeight="1">
      <c r="A499" s="39"/>
      <c r="B499" s="161"/>
      <c r="C499" s="231" t="s">
        <v>4176</v>
      </c>
      <c r="D499" s="231" t="s">
        <v>215</v>
      </c>
      <c r="E499" s="232" t="s">
        <v>5987</v>
      </c>
      <c r="F499" s="233" t="s">
        <v>5909</v>
      </c>
      <c r="G499" s="234" t="s">
        <v>315</v>
      </c>
      <c r="H499" s="235">
        <v>15</v>
      </c>
      <c r="I499" s="236"/>
      <c r="J499" s="237">
        <f>ROUND(I499*H499,2)</f>
        <v>0</v>
      </c>
      <c r="K499" s="238"/>
      <c r="L499" s="239"/>
      <c r="M499" s="240" t="s">
        <v>1</v>
      </c>
      <c r="N499" s="241" t="s">
        <v>45</v>
      </c>
      <c r="O499" s="78"/>
      <c r="P499" s="207">
        <f>O499*H499</f>
        <v>0</v>
      </c>
      <c r="Q499" s="207">
        <v>0</v>
      </c>
      <c r="R499" s="207">
        <f>Q499*H499</f>
        <v>0</v>
      </c>
      <c r="S499" s="207">
        <v>0</v>
      </c>
      <c r="T499" s="208">
        <f>S499*H499</f>
        <v>0</v>
      </c>
      <c r="U499" s="39"/>
      <c r="V499" s="39"/>
      <c r="W499" s="39"/>
      <c r="X499" s="39"/>
      <c r="Y499" s="39"/>
      <c r="Z499" s="39"/>
      <c r="AA499" s="39"/>
      <c r="AB499" s="39"/>
      <c r="AC499" s="39"/>
      <c r="AD499" s="39"/>
      <c r="AE499" s="39"/>
      <c r="AR499" s="209" t="s">
        <v>243</v>
      </c>
      <c r="AT499" s="209" t="s">
        <v>215</v>
      </c>
      <c r="AU499" s="209" t="s">
        <v>217</v>
      </c>
      <c r="AY499" s="20" t="s">
        <v>218</v>
      </c>
      <c r="BE499" s="210">
        <f>IF(N499="základní",J499,0)</f>
        <v>0</v>
      </c>
      <c r="BF499" s="210">
        <f>IF(N499="snížená",J499,0)</f>
        <v>0</v>
      </c>
      <c r="BG499" s="210">
        <f>IF(N499="zákl. přenesená",J499,0)</f>
        <v>0</v>
      </c>
      <c r="BH499" s="210">
        <f>IF(N499="sníž. přenesená",J499,0)</f>
        <v>0</v>
      </c>
      <c r="BI499" s="210">
        <f>IF(N499="nulová",J499,0)</f>
        <v>0</v>
      </c>
      <c r="BJ499" s="20" t="s">
        <v>88</v>
      </c>
      <c r="BK499" s="210">
        <f>ROUND(I499*H499,2)</f>
        <v>0</v>
      </c>
      <c r="BL499" s="20" t="s">
        <v>229</v>
      </c>
      <c r="BM499" s="209" t="s">
        <v>5988</v>
      </c>
    </row>
    <row r="500" s="2" customFormat="1" ht="21.75" customHeight="1">
      <c r="A500" s="39"/>
      <c r="B500" s="161"/>
      <c r="C500" s="231" t="s">
        <v>4179</v>
      </c>
      <c r="D500" s="231" t="s">
        <v>215</v>
      </c>
      <c r="E500" s="232" t="s">
        <v>5989</v>
      </c>
      <c r="F500" s="233" t="s">
        <v>5881</v>
      </c>
      <c r="G500" s="234" t="s">
        <v>315</v>
      </c>
      <c r="H500" s="235">
        <v>12</v>
      </c>
      <c r="I500" s="236"/>
      <c r="J500" s="237">
        <f>ROUND(I500*H500,2)</f>
        <v>0</v>
      </c>
      <c r="K500" s="238"/>
      <c r="L500" s="239"/>
      <c r="M500" s="240" t="s">
        <v>1</v>
      </c>
      <c r="N500" s="241" t="s">
        <v>45</v>
      </c>
      <c r="O500" s="78"/>
      <c r="P500" s="207">
        <f>O500*H500</f>
        <v>0</v>
      </c>
      <c r="Q500" s="207">
        <v>0</v>
      </c>
      <c r="R500" s="207">
        <f>Q500*H500</f>
        <v>0</v>
      </c>
      <c r="S500" s="207">
        <v>0</v>
      </c>
      <c r="T500" s="208">
        <f>S500*H500</f>
        <v>0</v>
      </c>
      <c r="U500" s="39"/>
      <c r="V500" s="39"/>
      <c r="W500" s="39"/>
      <c r="X500" s="39"/>
      <c r="Y500" s="39"/>
      <c r="Z500" s="39"/>
      <c r="AA500" s="39"/>
      <c r="AB500" s="39"/>
      <c r="AC500" s="39"/>
      <c r="AD500" s="39"/>
      <c r="AE500" s="39"/>
      <c r="AR500" s="209" t="s">
        <v>243</v>
      </c>
      <c r="AT500" s="209" t="s">
        <v>215</v>
      </c>
      <c r="AU500" s="209" t="s">
        <v>217</v>
      </c>
      <c r="AY500" s="20" t="s">
        <v>218</v>
      </c>
      <c r="BE500" s="210">
        <f>IF(N500="základní",J500,0)</f>
        <v>0</v>
      </c>
      <c r="BF500" s="210">
        <f>IF(N500="snížená",J500,0)</f>
        <v>0</v>
      </c>
      <c r="BG500" s="210">
        <f>IF(N500="zákl. přenesená",J500,0)</f>
        <v>0</v>
      </c>
      <c r="BH500" s="210">
        <f>IF(N500="sníž. přenesená",J500,0)</f>
        <v>0</v>
      </c>
      <c r="BI500" s="210">
        <f>IF(N500="nulová",J500,0)</f>
        <v>0</v>
      </c>
      <c r="BJ500" s="20" t="s">
        <v>88</v>
      </c>
      <c r="BK500" s="210">
        <f>ROUND(I500*H500,2)</f>
        <v>0</v>
      </c>
      <c r="BL500" s="20" t="s">
        <v>229</v>
      </c>
      <c r="BM500" s="209" t="s">
        <v>5990</v>
      </c>
    </row>
    <row r="501" s="12" customFormat="1" ht="20.88" customHeight="1">
      <c r="A501" s="12"/>
      <c r="B501" s="184"/>
      <c r="C501" s="12"/>
      <c r="D501" s="185" t="s">
        <v>79</v>
      </c>
      <c r="E501" s="195" t="s">
        <v>5991</v>
      </c>
      <c r="F501" s="195" t="s">
        <v>5731</v>
      </c>
      <c r="G501" s="12"/>
      <c r="H501" s="12"/>
      <c r="I501" s="187"/>
      <c r="J501" s="196">
        <f>BK501</f>
        <v>0</v>
      </c>
      <c r="K501" s="12"/>
      <c r="L501" s="184"/>
      <c r="M501" s="189"/>
      <c r="N501" s="190"/>
      <c r="O501" s="190"/>
      <c r="P501" s="191">
        <f>SUM(P502:P514)</f>
        <v>0</v>
      </c>
      <c r="Q501" s="190"/>
      <c r="R501" s="191">
        <f>SUM(R502:R514)</f>
        <v>0</v>
      </c>
      <c r="S501" s="190"/>
      <c r="T501" s="192">
        <f>SUM(T502:T514)</f>
        <v>0</v>
      </c>
      <c r="U501" s="12"/>
      <c r="V501" s="12"/>
      <c r="W501" s="12"/>
      <c r="X501" s="12"/>
      <c r="Y501" s="12"/>
      <c r="Z501" s="12"/>
      <c r="AA501" s="12"/>
      <c r="AB501" s="12"/>
      <c r="AC501" s="12"/>
      <c r="AD501" s="12"/>
      <c r="AE501" s="12"/>
      <c r="AR501" s="185" t="s">
        <v>88</v>
      </c>
      <c r="AT501" s="193" t="s">
        <v>79</v>
      </c>
      <c r="AU501" s="193" t="s">
        <v>90</v>
      </c>
      <c r="AY501" s="185" t="s">
        <v>218</v>
      </c>
      <c r="BK501" s="194">
        <f>SUM(BK502:BK514)</f>
        <v>0</v>
      </c>
    </row>
    <row r="502" s="2" customFormat="1" ht="24.15" customHeight="1">
      <c r="A502" s="39"/>
      <c r="B502" s="161"/>
      <c r="C502" s="231" t="s">
        <v>4182</v>
      </c>
      <c r="D502" s="231" t="s">
        <v>215</v>
      </c>
      <c r="E502" s="232" t="s">
        <v>5992</v>
      </c>
      <c r="F502" s="233" t="s">
        <v>5885</v>
      </c>
      <c r="G502" s="234" t="s">
        <v>315</v>
      </c>
      <c r="H502" s="235">
        <v>4</v>
      </c>
      <c r="I502" s="236"/>
      <c r="J502" s="237">
        <f>ROUND(I502*H502,2)</f>
        <v>0</v>
      </c>
      <c r="K502" s="238"/>
      <c r="L502" s="239"/>
      <c r="M502" s="240" t="s">
        <v>1</v>
      </c>
      <c r="N502" s="241" t="s">
        <v>45</v>
      </c>
      <c r="O502" s="78"/>
      <c r="P502" s="207">
        <f>O502*H502</f>
        <v>0</v>
      </c>
      <c r="Q502" s="207">
        <v>0</v>
      </c>
      <c r="R502" s="207">
        <f>Q502*H502</f>
        <v>0</v>
      </c>
      <c r="S502" s="207">
        <v>0</v>
      </c>
      <c r="T502" s="208">
        <f>S502*H502</f>
        <v>0</v>
      </c>
      <c r="U502" s="39"/>
      <c r="V502" s="39"/>
      <c r="W502" s="39"/>
      <c r="X502" s="39"/>
      <c r="Y502" s="39"/>
      <c r="Z502" s="39"/>
      <c r="AA502" s="39"/>
      <c r="AB502" s="39"/>
      <c r="AC502" s="39"/>
      <c r="AD502" s="39"/>
      <c r="AE502" s="39"/>
      <c r="AR502" s="209" t="s">
        <v>243</v>
      </c>
      <c r="AT502" s="209" t="s">
        <v>215</v>
      </c>
      <c r="AU502" s="209" t="s">
        <v>217</v>
      </c>
      <c r="AY502" s="20" t="s">
        <v>218</v>
      </c>
      <c r="BE502" s="210">
        <f>IF(N502="základní",J502,0)</f>
        <v>0</v>
      </c>
      <c r="BF502" s="210">
        <f>IF(N502="snížená",J502,0)</f>
        <v>0</v>
      </c>
      <c r="BG502" s="210">
        <f>IF(N502="zákl. přenesená",J502,0)</f>
        <v>0</v>
      </c>
      <c r="BH502" s="210">
        <f>IF(N502="sníž. přenesená",J502,0)</f>
        <v>0</v>
      </c>
      <c r="BI502" s="210">
        <f>IF(N502="nulová",J502,0)</f>
        <v>0</v>
      </c>
      <c r="BJ502" s="20" t="s">
        <v>88</v>
      </c>
      <c r="BK502" s="210">
        <f>ROUND(I502*H502,2)</f>
        <v>0</v>
      </c>
      <c r="BL502" s="20" t="s">
        <v>229</v>
      </c>
      <c r="BM502" s="209" t="s">
        <v>5993</v>
      </c>
    </row>
    <row r="503" s="2" customFormat="1" ht="24.15" customHeight="1">
      <c r="A503" s="39"/>
      <c r="B503" s="161"/>
      <c r="C503" s="231" t="s">
        <v>4185</v>
      </c>
      <c r="D503" s="231" t="s">
        <v>215</v>
      </c>
      <c r="E503" s="232" t="s">
        <v>5994</v>
      </c>
      <c r="F503" s="233" t="s">
        <v>5917</v>
      </c>
      <c r="G503" s="234" t="s">
        <v>315</v>
      </c>
      <c r="H503" s="235">
        <v>2</v>
      </c>
      <c r="I503" s="236"/>
      <c r="J503" s="237">
        <f>ROUND(I503*H503,2)</f>
        <v>0</v>
      </c>
      <c r="K503" s="238"/>
      <c r="L503" s="239"/>
      <c r="M503" s="240" t="s">
        <v>1</v>
      </c>
      <c r="N503" s="241" t="s">
        <v>45</v>
      </c>
      <c r="O503" s="78"/>
      <c r="P503" s="207">
        <f>O503*H503</f>
        <v>0</v>
      </c>
      <c r="Q503" s="207">
        <v>0</v>
      </c>
      <c r="R503" s="207">
        <f>Q503*H503</f>
        <v>0</v>
      </c>
      <c r="S503" s="207">
        <v>0</v>
      </c>
      <c r="T503" s="208">
        <f>S503*H503</f>
        <v>0</v>
      </c>
      <c r="U503" s="39"/>
      <c r="V503" s="39"/>
      <c r="W503" s="39"/>
      <c r="X503" s="39"/>
      <c r="Y503" s="39"/>
      <c r="Z503" s="39"/>
      <c r="AA503" s="39"/>
      <c r="AB503" s="39"/>
      <c r="AC503" s="39"/>
      <c r="AD503" s="39"/>
      <c r="AE503" s="39"/>
      <c r="AR503" s="209" t="s">
        <v>243</v>
      </c>
      <c r="AT503" s="209" t="s">
        <v>215</v>
      </c>
      <c r="AU503" s="209" t="s">
        <v>217</v>
      </c>
      <c r="AY503" s="20" t="s">
        <v>218</v>
      </c>
      <c r="BE503" s="210">
        <f>IF(N503="základní",J503,0)</f>
        <v>0</v>
      </c>
      <c r="BF503" s="210">
        <f>IF(N503="snížená",J503,0)</f>
        <v>0</v>
      </c>
      <c r="BG503" s="210">
        <f>IF(N503="zákl. přenesená",J503,0)</f>
        <v>0</v>
      </c>
      <c r="BH503" s="210">
        <f>IF(N503="sníž. přenesená",J503,0)</f>
        <v>0</v>
      </c>
      <c r="BI503" s="210">
        <f>IF(N503="nulová",J503,0)</f>
        <v>0</v>
      </c>
      <c r="BJ503" s="20" t="s">
        <v>88</v>
      </c>
      <c r="BK503" s="210">
        <f>ROUND(I503*H503,2)</f>
        <v>0</v>
      </c>
      <c r="BL503" s="20" t="s">
        <v>229</v>
      </c>
      <c r="BM503" s="209" t="s">
        <v>5995</v>
      </c>
    </row>
    <row r="504" s="2" customFormat="1" ht="24.15" customHeight="1">
      <c r="A504" s="39"/>
      <c r="B504" s="161"/>
      <c r="C504" s="231" t="s">
        <v>4188</v>
      </c>
      <c r="D504" s="231" t="s">
        <v>215</v>
      </c>
      <c r="E504" s="232" t="s">
        <v>5996</v>
      </c>
      <c r="F504" s="233" t="s">
        <v>5888</v>
      </c>
      <c r="G504" s="234" t="s">
        <v>315</v>
      </c>
      <c r="H504" s="235">
        <v>18</v>
      </c>
      <c r="I504" s="236"/>
      <c r="J504" s="237">
        <f>ROUND(I504*H504,2)</f>
        <v>0</v>
      </c>
      <c r="K504" s="238"/>
      <c r="L504" s="239"/>
      <c r="M504" s="240" t="s">
        <v>1</v>
      </c>
      <c r="N504" s="241" t="s">
        <v>45</v>
      </c>
      <c r="O504" s="78"/>
      <c r="P504" s="207">
        <f>O504*H504</f>
        <v>0</v>
      </c>
      <c r="Q504" s="207">
        <v>0</v>
      </c>
      <c r="R504" s="207">
        <f>Q504*H504</f>
        <v>0</v>
      </c>
      <c r="S504" s="207">
        <v>0</v>
      </c>
      <c r="T504" s="208">
        <f>S504*H504</f>
        <v>0</v>
      </c>
      <c r="U504" s="39"/>
      <c r="V504" s="39"/>
      <c r="W504" s="39"/>
      <c r="X504" s="39"/>
      <c r="Y504" s="39"/>
      <c r="Z504" s="39"/>
      <c r="AA504" s="39"/>
      <c r="AB504" s="39"/>
      <c r="AC504" s="39"/>
      <c r="AD504" s="39"/>
      <c r="AE504" s="39"/>
      <c r="AR504" s="209" t="s">
        <v>243</v>
      </c>
      <c r="AT504" s="209" t="s">
        <v>215</v>
      </c>
      <c r="AU504" s="209" t="s">
        <v>217</v>
      </c>
      <c r="AY504" s="20" t="s">
        <v>218</v>
      </c>
      <c r="BE504" s="210">
        <f>IF(N504="základní",J504,0)</f>
        <v>0</v>
      </c>
      <c r="BF504" s="210">
        <f>IF(N504="snížená",J504,0)</f>
        <v>0</v>
      </c>
      <c r="BG504" s="210">
        <f>IF(N504="zákl. přenesená",J504,0)</f>
        <v>0</v>
      </c>
      <c r="BH504" s="210">
        <f>IF(N504="sníž. přenesená",J504,0)</f>
        <v>0</v>
      </c>
      <c r="BI504" s="210">
        <f>IF(N504="nulová",J504,0)</f>
        <v>0</v>
      </c>
      <c r="BJ504" s="20" t="s">
        <v>88</v>
      </c>
      <c r="BK504" s="210">
        <f>ROUND(I504*H504,2)</f>
        <v>0</v>
      </c>
      <c r="BL504" s="20" t="s">
        <v>229</v>
      </c>
      <c r="BM504" s="209" t="s">
        <v>5997</v>
      </c>
    </row>
    <row r="505" s="2" customFormat="1" ht="24.15" customHeight="1">
      <c r="A505" s="39"/>
      <c r="B505" s="161"/>
      <c r="C505" s="231" t="s">
        <v>4191</v>
      </c>
      <c r="D505" s="231" t="s">
        <v>215</v>
      </c>
      <c r="E505" s="232" t="s">
        <v>5998</v>
      </c>
      <c r="F505" s="233" t="s">
        <v>5851</v>
      </c>
      <c r="G505" s="234" t="s">
        <v>315</v>
      </c>
      <c r="H505" s="235">
        <v>3</v>
      </c>
      <c r="I505" s="236"/>
      <c r="J505" s="237">
        <f>ROUND(I505*H505,2)</f>
        <v>0</v>
      </c>
      <c r="K505" s="238"/>
      <c r="L505" s="239"/>
      <c r="M505" s="240" t="s">
        <v>1</v>
      </c>
      <c r="N505" s="241" t="s">
        <v>45</v>
      </c>
      <c r="O505" s="78"/>
      <c r="P505" s="207">
        <f>O505*H505</f>
        <v>0</v>
      </c>
      <c r="Q505" s="207">
        <v>0</v>
      </c>
      <c r="R505" s="207">
        <f>Q505*H505</f>
        <v>0</v>
      </c>
      <c r="S505" s="207">
        <v>0</v>
      </c>
      <c r="T505" s="208">
        <f>S505*H505</f>
        <v>0</v>
      </c>
      <c r="U505" s="39"/>
      <c r="V505" s="39"/>
      <c r="W505" s="39"/>
      <c r="X505" s="39"/>
      <c r="Y505" s="39"/>
      <c r="Z505" s="39"/>
      <c r="AA505" s="39"/>
      <c r="AB505" s="39"/>
      <c r="AC505" s="39"/>
      <c r="AD505" s="39"/>
      <c r="AE505" s="39"/>
      <c r="AR505" s="209" t="s">
        <v>243</v>
      </c>
      <c r="AT505" s="209" t="s">
        <v>215</v>
      </c>
      <c r="AU505" s="209" t="s">
        <v>217</v>
      </c>
      <c r="AY505" s="20" t="s">
        <v>218</v>
      </c>
      <c r="BE505" s="210">
        <f>IF(N505="základní",J505,0)</f>
        <v>0</v>
      </c>
      <c r="BF505" s="210">
        <f>IF(N505="snížená",J505,0)</f>
        <v>0</v>
      </c>
      <c r="BG505" s="210">
        <f>IF(N505="zákl. přenesená",J505,0)</f>
        <v>0</v>
      </c>
      <c r="BH505" s="210">
        <f>IF(N505="sníž. přenesená",J505,0)</f>
        <v>0</v>
      </c>
      <c r="BI505" s="210">
        <f>IF(N505="nulová",J505,0)</f>
        <v>0</v>
      </c>
      <c r="BJ505" s="20" t="s">
        <v>88</v>
      </c>
      <c r="BK505" s="210">
        <f>ROUND(I505*H505,2)</f>
        <v>0</v>
      </c>
      <c r="BL505" s="20" t="s">
        <v>229</v>
      </c>
      <c r="BM505" s="209" t="s">
        <v>5999</v>
      </c>
    </row>
    <row r="506" s="2" customFormat="1" ht="24.15" customHeight="1">
      <c r="A506" s="39"/>
      <c r="B506" s="161"/>
      <c r="C506" s="231" t="s">
        <v>4194</v>
      </c>
      <c r="D506" s="231" t="s">
        <v>215</v>
      </c>
      <c r="E506" s="232" t="s">
        <v>6000</v>
      </c>
      <c r="F506" s="233" t="s">
        <v>5893</v>
      </c>
      <c r="G506" s="234" t="s">
        <v>315</v>
      </c>
      <c r="H506" s="235">
        <v>3</v>
      </c>
      <c r="I506" s="236"/>
      <c r="J506" s="237">
        <f>ROUND(I506*H506,2)</f>
        <v>0</v>
      </c>
      <c r="K506" s="238"/>
      <c r="L506" s="239"/>
      <c r="M506" s="240" t="s">
        <v>1</v>
      </c>
      <c r="N506" s="241" t="s">
        <v>45</v>
      </c>
      <c r="O506" s="78"/>
      <c r="P506" s="207">
        <f>O506*H506</f>
        <v>0</v>
      </c>
      <c r="Q506" s="207">
        <v>0</v>
      </c>
      <c r="R506" s="207">
        <f>Q506*H506</f>
        <v>0</v>
      </c>
      <c r="S506" s="207">
        <v>0</v>
      </c>
      <c r="T506" s="208">
        <f>S506*H506</f>
        <v>0</v>
      </c>
      <c r="U506" s="39"/>
      <c r="V506" s="39"/>
      <c r="W506" s="39"/>
      <c r="X506" s="39"/>
      <c r="Y506" s="39"/>
      <c r="Z506" s="39"/>
      <c r="AA506" s="39"/>
      <c r="AB506" s="39"/>
      <c r="AC506" s="39"/>
      <c r="AD506" s="39"/>
      <c r="AE506" s="39"/>
      <c r="AR506" s="209" t="s">
        <v>243</v>
      </c>
      <c r="AT506" s="209" t="s">
        <v>215</v>
      </c>
      <c r="AU506" s="209" t="s">
        <v>217</v>
      </c>
      <c r="AY506" s="20" t="s">
        <v>218</v>
      </c>
      <c r="BE506" s="210">
        <f>IF(N506="základní",J506,0)</f>
        <v>0</v>
      </c>
      <c r="BF506" s="210">
        <f>IF(N506="snížená",J506,0)</f>
        <v>0</v>
      </c>
      <c r="BG506" s="210">
        <f>IF(N506="zákl. přenesená",J506,0)</f>
        <v>0</v>
      </c>
      <c r="BH506" s="210">
        <f>IF(N506="sníž. přenesená",J506,0)</f>
        <v>0</v>
      </c>
      <c r="BI506" s="210">
        <f>IF(N506="nulová",J506,0)</f>
        <v>0</v>
      </c>
      <c r="BJ506" s="20" t="s">
        <v>88</v>
      </c>
      <c r="BK506" s="210">
        <f>ROUND(I506*H506,2)</f>
        <v>0</v>
      </c>
      <c r="BL506" s="20" t="s">
        <v>229</v>
      </c>
      <c r="BM506" s="209" t="s">
        <v>6001</v>
      </c>
    </row>
    <row r="507" s="2" customFormat="1" ht="37.8" customHeight="1">
      <c r="A507" s="39"/>
      <c r="B507" s="161"/>
      <c r="C507" s="231" t="s">
        <v>4197</v>
      </c>
      <c r="D507" s="231" t="s">
        <v>215</v>
      </c>
      <c r="E507" s="232" t="s">
        <v>6002</v>
      </c>
      <c r="F507" s="233" t="s">
        <v>5854</v>
      </c>
      <c r="G507" s="234" t="s">
        <v>315</v>
      </c>
      <c r="H507" s="235">
        <v>3</v>
      </c>
      <c r="I507" s="236"/>
      <c r="J507" s="237">
        <f>ROUND(I507*H507,2)</f>
        <v>0</v>
      </c>
      <c r="K507" s="238"/>
      <c r="L507" s="239"/>
      <c r="M507" s="240" t="s">
        <v>1</v>
      </c>
      <c r="N507" s="241" t="s">
        <v>45</v>
      </c>
      <c r="O507" s="78"/>
      <c r="P507" s="207">
        <f>O507*H507</f>
        <v>0</v>
      </c>
      <c r="Q507" s="207">
        <v>0</v>
      </c>
      <c r="R507" s="207">
        <f>Q507*H507</f>
        <v>0</v>
      </c>
      <c r="S507" s="207">
        <v>0</v>
      </c>
      <c r="T507" s="208">
        <f>S507*H507</f>
        <v>0</v>
      </c>
      <c r="U507" s="39"/>
      <c r="V507" s="39"/>
      <c r="W507" s="39"/>
      <c r="X507" s="39"/>
      <c r="Y507" s="39"/>
      <c r="Z507" s="39"/>
      <c r="AA507" s="39"/>
      <c r="AB507" s="39"/>
      <c r="AC507" s="39"/>
      <c r="AD507" s="39"/>
      <c r="AE507" s="39"/>
      <c r="AR507" s="209" t="s">
        <v>243</v>
      </c>
      <c r="AT507" s="209" t="s">
        <v>215</v>
      </c>
      <c r="AU507" s="209" t="s">
        <v>217</v>
      </c>
      <c r="AY507" s="20" t="s">
        <v>218</v>
      </c>
      <c r="BE507" s="210">
        <f>IF(N507="základní",J507,0)</f>
        <v>0</v>
      </c>
      <c r="BF507" s="210">
        <f>IF(N507="snížená",J507,0)</f>
        <v>0</v>
      </c>
      <c r="BG507" s="210">
        <f>IF(N507="zákl. přenesená",J507,0)</f>
        <v>0</v>
      </c>
      <c r="BH507" s="210">
        <f>IF(N507="sníž. přenesená",J507,0)</f>
        <v>0</v>
      </c>
      <c r="BI507" s="210">
        <f>IF(N507="nulová",J507,0)</f>
        <v>0</v>
      </c>
      <c r="BJ507" s="20" t="s">
        <v>88</v>
      </c>
      <c r="BK507" s="210">
        <f>ROUND(I507*H507,2)</f>
        <v>0</v>
      </c>
      <c r="BL507" s="20" t="s">
        <v>229</v>
      </c>
      <c r="BM507" s="209" t="s">
        <v>6003</v>
      </c>
    </row>
    <row r="508" s="2" customFormat="1" ht="33" customHeight="1">
      <c r="A508" s="39"/>
      <c r="B508" s="161"/>
      <c r="C508" s="231" t="s">
        <v>4200</v>
      </c>
      <c r="D508" s="231" t="s">
        <v>215</v>
      </c>
      <c r="E508" s="232" t="s">
        <v>6004</v>
      </c>
      <c r="F508" s="233" t="s">
        <v>5898</v>
      </c>
      <c r="G508" s="234" t="s">
        <v>315</v>
      </c>
      <c r="H508" s="235">
        <v>3</v>
      </c>
      <c r="I508" s="236"/>
      <c r="J508" s="237">
        <f>ROUND(I508*H508,2)</f>
        <v>0</v>
      </c>
      <c r="K508" s="238"/>
      <c r="L508" s="239"/>
      <c r="M508" s="240" t="s">
        <v>1</v>
      </c>
      <c r="N508" s="241" t="s">
        <v>45</v>
      </c>
      <c r="O508" s="78"/>
      <c r="P508" s="207">
        <f>O508*H508</f>
        <v>0</v>
      </c>
      <c r="Q508" s="207">
        <v>0</v>
      </c>
      <c r="R508" s="207">
        <f>Q508*H508</f>
        <v>0</v>
      </c>
      <c r="S508" s="207">
        <v>0</v>
      </c>
      <c r="T508" s="208">
        <f>S508*H508</f>
        <v>0</v>
      </c>
      <c r="U508" s="39"/>
      <c r="V508" s="39"/>
      <c r="W508" s="39"/>
      <c r="X508" s="39"/>
      <c r="Y508" s="39"/>
      <c r="Z508" s="39"/>
      <c r="AA508" s="39"/>
      <c r="AB508" s="39"/>
      <c r="AC508" s="39"/>
      <c r="AD508" s="39"/>
      <c r="AE508" s="39"/>
      <c r="AR508" s="209" t="s">
        <v>243</v>
      </c>
      <c r="AT508" s="209" t="s">
        <v>215</v>
      </c>
      <c r="AU508" s="209" t="s">
        <v>217</v>
      </c>
      <c r="AY508" s="20" t="s">
        <v>218</v>
      </c>
      <c r="BE508" s="210">
        <f>IF(N508="základní",J508,0)</f>
        <v>0</v>
      </c>
      <c r="BF508" s="210">
        <f>IF(N508="snížená",J508,0)</f>
        <v>0</v>
      </c>
      <c r="BG508" s="210">
        <f>IF(N508="zákl. přenesená",J508,0)</f>
        <v>0</v>
      </c>
      <c r="BH508" s="210">
        <f>IF(N508="sníž. přenesená",J508,0)</f>
        <v>0</v>
      </c>
      <c r="BI508" s="210">
        <f>IF(N508="nulová",J508,0)</f>
        <v>0</v>
      </c>
      <c r="BJ508" s="20" t="s">
        <v>88</v>
      </c>
      <c r="BK508" s="210">
        <f>ROUND(I508*H508,2)</f>
        <v>0</v>
      </c>
      <c r="BL508" s="20" t="s">
        <v>229</v>
      </c>
      <c r="BM508" s="209" t="s">
        <v>6005</v>
      </c>
    </row>
    <row r="509" s="2" customFormat="1" ht="24.15" customHeight="1">
      <c r="A509" s="39"/>
      <c r="B509" s="161"/>
      <c r="C509" s="231" t="s">
        <v>4203</v>
      </c>
      <c r="D509" s="231" t="s">
        <v>215</v>
      </c>
      <c r="E509" s="232" t="s">
        <v>6006</v>
      </c>
      <c r="F509" s="233" t="s">
        <v>5901</v>
      </c>
      <c r="G509" s="234" t="s">
        <v>315</v>
      </c>
      <c r="H509" s="235">
        <v>3</v>
      </c>
      <c r="I509" s="236"/>
      <c r="J509" s="237">
        <f>ROUND(I509*H509,2)</f>
        <v>0</v>
      </c>
      <c r="K509" s="238"/>
      <c r="L509" s="239"/>
      <c r="M509" s="240" t="s">
        <v>1</v>
      </c>
      <c r="N509" s="241" t="s">
        <v>45</v>
      </c>
      <c r="O509" s="78"/>
      <c r="P509" s="207">
        <f>O509*H509</f>
        <v>0</v>
      </c>
      <c r="Q509" s="207">
        <v>0</v>
      </c>
      <c r="R509" s="207">
        <f>Q509*H509</f>
        <v>0</v>
      </c>
      <c r="S509" s="207">
        <v>0</v>
      </c>
      <c r="T509" s="208">
        <f>S509*H509</f>
        <v>0</v>
      </c>
      <c r="U509" s="39"/>
      <c r="V509" s="39"/>
      <c r="W509" s="39"/>
      <c r="X509" s="39"/>
      <c r="Y509" s="39"/>
      <c r="Z509" s="39"/>
      <c r="AA509" s="39"/>
      <c r="AB509" s="39"/>
      <c r="AC509" s="39"/>
      <c r="AD509" s="39"/>
      <c r="AE509" s="39"/>
      <c r="AR509" s="209" t="s">
        <v>243</v>
      </c>
      <c r="AT509" s="209" t="s">
        <v>215</v>
      </c>
      <c r="AU509" s="209" t="s">
        <v>217</v>
      </c>
      <c r="AY509" s="20" t="s">
        <v>218</v>
      </c>
      <c r="BE509" s="210">
        <f>IF(N509="základní",J509,0)</f>
        <v>0</v>
      </c>
      <c r="BF509" s="210">
        <f>IF(N509="snížená",J509,0)</f>
        <v>0</v>
      </c>
      <c r="BG509" s="210">
        <f>IF(N509="zákl. přenesená",J509,0)</f>
        <v>0</v>
      </c>
      <c r="BH509" s="210">
        <f>IF(N509="sníž. přenesená",J509,0)</f>
        <v>0</v>
      </c>
      <c r="BI509" s="210">
        <f>IF(N509="nulová",J509,0)</f>
        <v>0</v>
      </c>
      <c r="BJ509" s="20" t="s">
        <v>88</v>
      </c>
      <c r="BK509" s="210">
        <f>ROUND(I509*H509,2)</f>
        <v>0</v>
      </c>
      <c r="BL509" s="20" t="s">
        <v>229</v>
      </c>
      <c r="BM509" s="209" t="s">
        <v>6007</v>
      </c>
    </row>
    <row r="510" s="2" customFormat="1" ht="24.15" customHeight="1">
      <c r="A510" s="39"/>
      <c r="B510" s="161"/>
      <c r="C510" s="231" t="s">
        <v>4206</v>
      </c>
      <c r="D510" s="231" t="s">
        <v>215</v>
      </c>
      <c r="E510" s="232" t="s">
        <v>6008</v>
      </c>
      <c r="F510" s="233" t="s">
        <v>5904</v>
      </c>
      <c r="G510" s="234" t="s">
        <v>315</v>
      </c>
      <c r="H510" s="235">
        <v>3</v>
      </c>
      <c r="I510" s="236"/>
      <c r="J510" s="237">
        <f>ROUND(I510*H510,2)</f>
        <v>0</v>
      </c>
      <c r="K510" s="238"/>
      <c r="L510" s="239"/>
      <c r="M510" s="240" t="s">
        <v>1</v>
      </c>
      <c r="N510" s="241" t="s">
        <v>45</v>
      </c>
      <c r="O510" s="78"/>
      <c r="P510" s="207">
        <f>O510*H510</f>
        <v>0</v>
      </c>
      <c r="Q510" s="207">
        <v>0</v>
      </c>
      <c r="R510" s="207">
        <f>Q510*H510</f>
        <v>0</v>
      </c>
      <c r="S510" s="207">
        <v>0</v>
      </c>
      <c r="T510" s="208">
        <f>S510*H510</f>
        <v>0</v>
      </c>
      <c r="U510" s="39"/>
      <c r="V510" s="39"/>
      <c r="W510" s="39"/>
      <c r="X510" s="39"/>
      <c r="Y510" s="39"/>
      <c r="Z510" s="39"/>
      <c r="AA510" s="39"/>
      <c r="AB510" s="39"/>
      <c r="AC510" s="39"/>
      <c r="AD510" s="39"/>
      <c r="AE510" s="39"/>
      <c r="AR510" s="209" t="s">
        <v>243</v>
      </c>
      <c r="AT510" s="209" t="s">
        <v>215</v>
      </c>
      <c r="AU510" s="209" t="s">
        <v>217</v>
      </c>
      <c r="AY510" s="20" t="s">
        <v>218</v>
      </c>
      <c r="BE510" s="210">
        <f>IF(N510="základní",J510,0)</f>
        <v>0</v>
      </c>
      <c r="BF510" s="210">
        <f>IF(N510="snížená",J510,0)</f>
        <v>0</v>
      </c>
      <c r="BG510" s="210">
        <f>IF(N510="zákl. přenesená",J510,0)</f>
        <v>0</v>
      </c>
      <c r="BH510" s="210">
        <f>IF(N510="sníž. přenesená",J510,0)</f>
        <v>0</v>
      </c>
      <c r="BI510" s="210">
        <f>IF(N510="nulová",J510,0)</f>
        <v>0</v>
      </c>
      <c r="BJ510" s="20" t="s">
        <v>88</v>
      </c>
      <c r="BK510" s="210">
        <f>ROUND(I510*H510,2)</f>
        <v>0</v>
      </c>
      <c r="BL510" s="20" t="s">
        <v>229</v>
      </c>
      <c r="BM510" s="209" t="s">
        <v>6009</v>
      </c>
    </row>
    <row r="511" s="2" customFormat="1" ht="24.15" customHeight="1">
      <c r="A511" s="39"/>
      <c r="B511" s="161"/>
      <c r="C511" s="231" t="s">
        <v>4209</v>
      </c>
      <c r="D511" s="231" t="s">
        <v>215</v>
      </c>
      <c r="E511" s="232" t="s">
        <v>6010</v>
      </c>
      <c r="F511" s="233" t="s">
        <v>5983</v>
      </c>
      <c r="G511" s="234" t="s">
        <v>315</v>
      </c>
      <c r="H511" s="235">
        <v>6</v>
      </c>
      <c r="I511" s="236"/>
      <c r="J511" s="237">
        <f>ROUND(I511*H511,2)</f>
        <v>0</v>
      </c>
      <c r="K511" s="238"/>
      <c r="L511" s="239"/>
      <c r="M511" s="240" t="s">
        <v>1</v>
      </c>
      <c r="N511" s="241" t="s">
        <v>45</v>
      </c>
      <c r="O511" s="78"/>
      <c r="P511" s="207">
        <f>O511*H511</f>
        <v>0</v>
      </c>
      <c r="Q511" s="207">
        <v>0</v>
      </c>
      <c r="R511" s="207">
        <f>Q511*H511</f>
        <v>0</v>
      </c>
      <c r="S511" s="207">
        <v>0</v>
      </c>
      <c r="T511" s="208">
        <f>S511*H511</f>
        <v>0</v>
      </c>
      <c r="U511" s="39"/>
      <c r="V511" s="39"/>
      <c r="W511" s="39"/>
      <c r="X511" s="39"/>
      <c r="Y511" s="39"/>
      <c r="Z511" s="39"/>
      <c r="AA511" s="39"/>
      <c r="AB511" s="39"/>
      <c r="AC511" s="39"/>
      <c r="AD511" s="39"/>
      <c r="AE511" s="39"/>
      <c r="AR511" s="209" t="s">
        <v>243</v>
      </c>
      <c r="AT511" s="209" t="s">
        <v>215</v>
      </c>
      <c r="AU511" s="209" t="s">
        <v>217</v>
      </c>
      <c r="AY511" s="20" t="s">
        <v>218</v>
      </c>
      <c r="BE511" s="210">
        <f>IF(N511="základní",J511,0)</f>
        <v>0</v>
      </c>
      <c r="BF511" s="210">
        <f>IF(N511="snížená",J511,0)</f>
        <v>0</v>
      </c>
      <c r="BG511" s="210">
        <f>IF(N511="zákl. přenesená",J511,0)</f>
        <v>0</v>
      </c>
      <c r="BH511" s="210">
        <f>IF(N511="sníž. přenesená",J511,0)</f>
        <v>0</v>
      </c>
      <c r="BI511" s="210">
        <f>IF(N511="nulová",J511,0)</f>
        <v>0</v>
      </c>
      <c r="BJ511" s="20" t="s">
        <v>88</v>
      </c>
      <c r="BK511" s="210">
        <f>ROUND(I511*H511,2)</f>
        <v>0</v>
      </c>
      <c r="BL511" s="20" t="s">
        <v>229</v>
      </c>
      <c r="BM511" s="209" t="s">
        <v>6011</v>
      </c>
    </row>
    <row r="512" s="2" customFormat="1" ht="24.15" customHeight="1">
      <c r="A512" s="39"/>
      <c r="B512" s="161"/>
      <c r="C512" s="231" t="s">
        <v>4212</v>
      </c>
      <c r="D512" s="231" t="s">
        <v>215</v>
      </c>
      <c r="E512" s="232" t="s">
        <v>6012</v>
      </c>
      <c r="F512" s="233" t="s">
        <v>5872</v>
      </c>
      <c r="G512" s="234" t="s">
        <v>315</v>
      </c>
      <c r="H512" s="235">
        <v>6</v>
      </c>
      <c r="I512" s="236"/>
      <c r="J512" s="237">
        <f>ROUND(I512*H512,2)</f>
        <v>0</v>
      </c>
      <c r="K512" s="238"/>
      <c r="L512" s="239"/>
      <c r="M512" s="240" t="s">
        <v>1</v>
      </c>
      <c r="N512" s="241" t="s">
        <v>45</v>
      </c>
      <c r="O512" s="78"/>
      <c r="P512" s="207">
        <f>O512*H512</f>
        <v>0</v>
      </c>
      <c r="Q512" s="207">
        <v>0</v>
      </c>
      <c r="R512" s="207">
        <f>Q512*H512</f>
        <v>0</v>
      </c>
      <c r="S512" s="207">
        <v>0</v>
      </c>
      <c r="T512" s="208">
        <f>S512*H512</f>
        <v>0</v>
      </c>
      <c r="U512" s="39"/>
      <c r="V512" s="39"/>
      <c r="W512" s="39"/>
      <c r="X512" s="39"/>
      <c r="Y512" s="39"/>
      <c r="Z512" s="39"/>
      <c r="AA512" s="39"/>
      <c r="AB512" s="39"/>
      <c r="AC512" s="39"/>
      <c r="AD512" s="39"/>
      <c r="AE512" s="39"/>
      <c r="AR512" s="209" t="s">
        <v>243</v>
      </c>
      <c r="AT512" s="209" t="s">
        <v>215</v>
      </c>
      <c r="AU512" s="209" t="s">
        <v>217</v>
      </c>
      <c r="AY512" s="20" t="s">
        <v>218</v>
      </c>
      <c r="BE512" s="210">
        <f>IF(N512="základní",J512,0)</f>
        <v>0</v>
      </c>
      <c r="BF512" s="210">
        <f>IF(N512="snížená",J512,0)</f>
        <v>0</v>
      </c>
      <c r="BG512" s="210">
        <f>IF(N512="zákl. přenesená",J512,0)</f>
        <v>0</v>
      </c>
      <c r="BH512" s="210">
        <f>IF(N512="sníž. přenesená",J512,0)</f>
        <v>0</v>
      </c>
      <c r="BI512" s="210">
        <f>IF(N512="nulová",J512,0)</f>
        <v>0</v>
      </c>
      <c r="BJ512" s="20" t="s">
        <v>88</v>
      </c>
      <c r="BK512" s="210">
        <f>ROUND(I512*H512,2)</f>
        <v>0</v>
      </c>
      <c r="BL512" s="20" t="s">
        <v>229</v>
      </c>
      <c r="BM512" s="209" t="s">
        <v>6013</v>
      </c>
    </row>
    <row r="513" s="2" customFormat="1" ht="24.15" customHeight="1">
      <c r="A513" s="39"/>
      <c r="B513" s="161"/>
      <c r="C513" s="231" t="s">
        <v>4215</v>
      </c>
      <c r="D513" s="231" t="s">
        <v>215</v>
      </c>
      <c r="E513" s="232" t="s">
        <v>6014</v>
      </c>
      <c r="F513" s="233" t="s">
        <v>5909</v>
      </c>
      <c r="G513" s="234" t="s">
        <v>315</v>
      </c>
      <c r="H513" s="235">
        <v>15</v>
      </c>
      <c r="I513" s="236"/>
      <c r="J513" s="237">
        <f>ROUND(I513*H513,2)</f>
        <v>0</v>
      </c>
      <c r="K513" s="238"/>
      <c r="L513" s="239"/>
      <c r="M513" s="240" t="s">
        <v>1</v>
      </c>
      <c r="N513" s="241" t="s">
        <v>45</v>
      </c>
      <c r="O513" s="78"/>
      <c r="P513" s="207">
        <f>O513*H513</f>
        <v>0</v>
      </c>
      <c r="Q513" s="207">
        <v>0</v>
      </c>
      <c r="R513" s="207">
        <f>Q513*H513</f>
        <v>0</v>
      </c>
      <c r="S513" s="207">
        <v>0</v>
      </c>
      <c r="T513" s="208">
        <f>S513*H513</f>
        <v>0</v>
      </c>
      <c r="U513" s="39"/>
      <c r="V513" s="39"/>
      <c r="W513" s="39"/>
      <c r="X513" s="39"/>
      <c r="Y513" s="39"/>
      <c r="Z513" s="39"/>
      <c r="AA513" s="39"/>
      <c r="AB513" s="39"/>
      <c r="AC513" s="39"/>
      <c r="AD513" s="39"/>
      <c r="AE513" s="39"/>
      <c r="AR513" s="209" t="s">
        <v>243</v>
      </c>
      <c r="AT513" s="209" t="s">
        <v>215</v>
      </c>
      <c r="AU513" s="209" t="s">
        <v>217</v>
      </c>
      <c r="AY513" s="20" t="s">
        <v>218</v>
      </c>
      <c r="BE513" s="210">
        <f>IF(N513="základní",J513,0)</f>
        <v>0</v>
      </c>
      <c r="BF513" s="210">
        <f>IF(N513="snížená",J513,0)</f>
        <v>0</v>
      </c>
      <c r="BG513" s="210">
        <f>IF(N513="zákl. přenesená",J513,0)</f>
        <v>0</v>
      </c>
      <c r="BH513" s="210">
        <f>IF(N513="sníž. přenesená",J513,0)</f>
        <v>0</v>
      </c>
      <c r="BI513" s="210">
        <f>IF(N513="nulová",J513,0)</f>
        <v>0</v>
      </c>
      <c r="BJ513" s="20" t="s">
        <v>88</v>
      </c>
      <c r="BK513" s="210">
        <f>ROUND(I513*H513,2)</f>
        <v>0</v>
      </c>
      <c r="BL513" s="20" t="s">
        <v>229</v>
      </c>
      <c r="BM513" s="209" t="s">
        <v>6015</v>
      </c>
    </row>
    <row r="514" s="2" customFormat="1" ht="21.75" customHeight="1">
      <c r="A514" s="39"/>
      <c r="B514" s="161"/>
      <c r="C514" s="231" t="s">
        <v>4218</v>
      </c>
      <c r="D514" s="231" t="s">
        <v>215</v>
      </c>
      <c r="E514" s="232" t="s">
        <v>6016</v>
      </c>
      <c r="F514" s="233" t="s">
        <v>5881</v>
      </c>
      <c r="G514" s="234" t="s">
        <v>315</v>
      </c>
      <c r="H514" s="235">
        <v>12</v>
      </c>
      <c r="I514" s="236"/>
      <c r="J514" s="237">
        <f>ROUND(I514*H514,2)</f>
        <v>0</v>
      </c>
      <c r="K514" s="238"/>
      <c r="L514" s="239"/>
      <c r="M514" s="240" t="s">
        <v>1</v>
      </c>
      <c r="N514" s="241" t="s">
        <v>45</v>
      </c>
      <c r="O514" s="78"/>
      <c r="P514" s="207">
        <f>O514*H514</f>
        <v>0</v>
      </c>
      <c r="Q514" s="207">
        <v>0</v>
      </c>
      <c r="R514" s="207">
        <f>Q514*H514</f>
        <v>0</v>
      </c>
      <c r="S514" s="207">
        <v>0</v>
      </c>
      <c r="T514" s="208">
        <f>S514*H514</f>
        <v>0</v>
      </c>
      <c r="U514" s="39"/>
      <c r="V514" s="39"/>
      <c r="W514" s="39"/>
      <c r="X514" s="39"/>
      <c r="Y514" s="39"/>
      <c r="Z514" s="39"/>
      <c r="AA514" s="39"/>
      <c r="AB514" s="39"/>
      <c r="AC514" s="39"/>
      <c r="AD514" s="39"/>
      <c r="AE514" s="39"/>
      <c r="AR514" s="209" t="s">
        <v>243</v>
      </c>
      <c r="AT514" s="209" t="s">
        <v>215</v>
      </c>
      <c r="AU514" s="209" t="s">
        <v>217</v>
      </c>
      <c r="AY514" s="20" t="s">
        <v>218</v>
      </c>
      <c r="BE514" s="210">
        <f>IF(N514="základní",J514,0)</f>
        <v>0</v>
      </c>
      <c r="BF514" s="210">
        <f>IF(N514="snížená",J514,0)</f>
        <v>0</v>
      </c>
      <c r="BG514" s="210">
        <f>IF(N514="zákl. přenesená",J514,0)</f>
        <v>0</v>
      </c>
      <c r="BH514" s="210">
        <f>IF(N514="sníž. přenesená",J514,0)</f>
        <v>0</v>
      </c>
      <c r="BI514" s="210">
        <f>IF(N514="nulová",J514,0)</f>
        <v>0</v>
      </c>
      <c r="BJ514" s="20" t="s">
        <v>88</v>
      </c>
      <c r="BK514" s="210">
        <f>ROUND(I514*H514,2)</f>
        <v>0</v>
      </c>
      <c r="BL514" s="20" t="s">
        <v>229</v>
      </c>
      <c r="BM514" s="209" t="s">
        <v>6017</v>
      </c>
    </row>
    <row r="515" s="12" customFormat="1" ht="20.88" customHeight="1">
      <c r="A515" s="12"/>
      <c r="B515" s="184"/>
      <c r="C515" s="12"/>
      <c r="D515" s="185" t="s">
        <v>79</v>
      </c>
      <c r="E515" s="195" t="s">
        <v>6018</v>
      </c>
      <c r="F515" s="195" t="s">
        <v>5751</v>
      </c>
      <c r="G515" s="12"/>
      <c r="H515" s="12"/>
      <c r="I515" s="187"/>
      <c r="J515" s="196">
        <f>BK515</f>
        <v>0</v>
      </c>
      <c r="K515" s="12"/>
      <c r="L515" s="184"/>
      <c r="M515" s="189"/>
      <c r="N515" s="190"/>
      <c r="O515" s="190"/>
      <c r="P515" s="191">
        <f>SUM(P516:P526)</f>
        <v>0</v>
      </c>
      <c r="Q515" s="190"/>
      <c r="R515" s="191">
        <f>SUM(R516:R526)</f>
        <v>0</v>
      </c>
      <c r="S515" s="190"/>
      <c r="T515" s="192">
        <f>SUM(T516:T526)</f>
        <v>0</v>
      </c>
      <c r="U515" s="12"/>
      <c r="V515" s="12"/>
      <c r="W515" s="12"/>
      <c r="X515" s="12"/>
      <c r="Y515" s="12"/>
      <c r="Z515" s="12"/>
      <c r="AA515" s="12"/>
      <c r="AB515" s="12"/>
      <c r="AC515" s="12"/>
      <c r="AD515" s="12"/>
      <c r="AE515" s="12"/>
      <c r="AR515" s="185" t="s">
        <v>88</v>
      </c>
      <c r="AT515" s="193" t="s">
        <v>79</v>
      </c>
      <c r="AU515" s="193" t="s">
        <v>90</v>
      </c>
      <c r="AY515" s="185" t="s">
        <v>218</v>
      </c>
      <c r="BK515" s="194">
        <f>SUM(BK516:BK526)</f>
        <v>0</v>
      </c>
    </row>
    <row r="516" s="2" customFormat="1" ht="24.15" customHeight="1">
      <c r="A516" s="39"/>
      <c r="B516" s="161"/>
      <c r="C516" s="231" t="s">
        <v>4221</v>
      </c>
      <c r="D516" s="231" t="s">
        <v>215</v>
      </c>
      <c r="E516" s="232" t="s">
        <v>6019</v>
      </c>
      <c r="F516" s="233" t="s">
        <v>5885</v>
      </c>
      <c r="G516" s="234" t="s">
        <v>315</v>
      </c>
      <c r="H516" s="235">
        <v>6</v>
      </c>
      <c r="I516" s="236"/>
      <c r="J516" s="237">
        <f>ROUND(I516*H516,2)</f>
        <v>0</v>
      </c>
      <c r="K516" s="238"/>
      <c r="L516" s="239"/>
      <c r="M516" s="240" t="s">
        <v>1</v>
      </c>
      <c r="N516" s="241" t="s">
        <v>45</v>
      </c>
      <c r="O516" s="78"/>
      <c r="P516" s="207">
        <f>O516*H516</f>
        <v>0</v>
      </c>
      <c r="Q516" s="207">
        <v>0</v>
      </c>
      <c r="R516" s="207">
        <f>Q516*H516</f>
        <v>0</v>
      </c>
      <c r="S516" s="207">
        <v>0</v>
      </c>
      <c r="T516" s="208">
        <f>S516*H516</f>
        <v>0</v>
      </c>
      <c r="U516" s="39"/>
      <c r="V516" s="39"/>
      <c r="W516" s="39"/>
      <c r="X516" s="39"/>
      <c r="Y516" s="39"/>
      <c r="Z516" s="39"/>
      <c r="AA516" s="39"/>
      <c r="AB516" s="39"/>
      <c r="AC516" s="39"/>
      <c r="AD516" s="39"/>
      <c r="AE516" s="39"/>
      <c r="AR516" s="209" t="s">
        <v>243</v>
      </c>
      <c r="AT516" s="209" t="s">
        <v>215</v>
      </c>
      <c r="AU516" s="209" t="s">
        <v>217</v>
      </c>
      <c r="AY516" s="20" t="s">
        <v>218</v>
      </c>
      <c r="BE516" s="210">
        <f>IF(N516="základní",J516,0)</f>
        <v>0</v>
      </c>
      <c r="BF516" s="210">
        <f>IF(N516="snížená",J516,0)</f>
        <v>0</v>
      </c>
      <c r="BG516" s="210">
        <f>IF(N516="zákl. přenesená",J516,0)</f>
        <v>0</v>
      </c>
      <c r="BH516" s="210">
        <f>IF(N516="sníž. přenesená",J516,0)</f>
        <v>0</v>
      </c>
      <c r="BI516" s="210">
        <f>IF(N516="nulová",J516,0)</f>
        <v>0</v>
      </c>
      <c r="BJ516" s="20" t="s">
        <v>88</v>
      </c>
      <c r="BK516" s="210">
        <f>ROUND(I516*H516,2)</f>
        <v>0</v>
      </c>
      <c r="BL516" s="20" t="s">
        <v>229</v>
      </c>
      <c r="BM516" s="209" t="s">
        <v>6020</v>
      </c>
    </row>
    <row r="517" s="2" customFormat="1" ht="24.15" customHeight="1">
      <c r="A517" s="39"/>
      <c r="B517" s="161"/>
      <c r="C517" s="231" t="s">
        <v>4224</v>
      </c>
      <c r="D517" s="231" t="s">
        <v>215</v>
      </c>
      <c r="E517" s="232" t="s">
        <v>6021</v>
      </c>
      <c r="F517" s="233" t="s">
        <v>5888</v>
      </c>
      <c r="G517" s="234" t="s">
        <v>315</v>
      </c>
      <c r="H517" s="235">
        <v>12</v>
      </c>
      <c r="I517" s="236"/>
      <c r="J517" s="237">
        <f>ROUND(I517*H517,2)</f>
        <v>0</v>
      </c>
      <c r="K517" s="238"/>
      <c r="L517" s="239"/>
      <c r="M517" s="240" t="s">
        <v>1</v>
      </c>
      <c r="N517" s="241" t="s">
        <v>45</v>
      </c>
      <c r="O517" s="78"/>
      <c r="P517" s="207">
        <f>O517*H517</f>
        <v>0</v>
      </c>
      <c r="Q517" s="207">
        <v>0</v>
      </c>
      <c r="R517" s="207">
        <f>Q517*H517</f>
        <v>0</v>
      </c>
      <c r="S517" s="207">
        <v>0</v>
      </c>
      <c r="T517" s="208">
        <f>S517*H517</f>
        <v>0</v>
      </c>
      <c r="U517" s="39"/>
      <c r="V517" s="39"/>
      <c r="W517" s="39"/>
      <c r="X517" s="39"/>
      <c r="Y517" s="39"/>
      <c r="Z517" s="39"/>
      <c r="AA517" s="39"/>
      <c r="AB517" s="39"/>
      <c r="AC517" s="39"/>
      <c r="AD517" s="39"/>
      <c r="AE517" s="39"/>
      <c r="AR517" s="209" t="s">
        <v>243</v>
      </c>
      <c r="AT517" s="209" t="s">
        <v>215</v>
      </c>
      <c r="AU517" s="209" t="s">
        <v>217</v>
      </c>
      <c r="AY517" s="20" t="s">
        <v>218</v>
      </c>
      <c r="BE517" s="210">
        <f>IF(N517="základní",J517,0)</f>
        <v>0</v>
      </c>
      <c r="BF517" s="210">
        <f>IF(N517="snížená",J517,0)</f>
        <v>0</v>
      </c>
      <c r="BG517" s="210">
        <f>IF(N517="zákl. přenesená",J517,0)</f>
        <v>0</v>
      </c>
      <c r="BH517" s="210">
        <f>IF(N517="sníž. přenesená",J517,0)</f>
        <v>0</v>
      </c>
      <c r="BI517" s="210">
        <f>IF(N517="nulová",J517,0)</f>
        <v>0</v>
      </c>
      <c r="BJ517" s="20" t="s">
        <v>88</v>
      </c>
      <c r="BK517" s="210">
        <f>ROUND(I517*H517,2)</f>
        <v>0</v>
      </c>
      <c r="BL517" s="20" t="s">
        <v>229</v>
      </c>
      <c r="BM517" s="209" t="s">
        <v>6022</v>
      </c>
    </row>
    <row r="518" s="2" customFormat="1" ht="24.15" customHeight="1">
      <c r="A518" s="39"/>
      <c r="B518" s="161"/>
      <c r="C518" s="231" t="s">
        <v>4227</v>
      </c>
      <c r="D518" s="231" t="s">
        <v>215</v>
      </c>
      <c r="E518" s="232" t="s">
        <v>6023</v>
      </c>
      <c r="F518" s="233" t="s">
        <v>5851</v>
      </c>
      <c r="G518" s="234" t="s">
        <v>315</v>
      </c>
      <c r="H518" s="235">
        <v>3</v>
      </c>
      <c r="I518" s="236"/>
      <c r="J518" s="237">
        <f>ROUND(I518*H518,2)</f>
        <v>0</v>
      </c>
      <c r="K518" s="238"/>
      <c r="L518" s="239"/>
      <c r="M518" s="240" t="s">
        <v>1</v>
      </c>
      <c r="N518" s="241" t="s">
        <v>45</v>
      </c>
      <c r="O518" s="78"/>
      <c r="P518" s="207">
        <f>O518*H518</f>
        <v>0</v>
      </c>
      <c r="Q518" s="207">
        <v>0</v>
      </c>
      <c r="R518" s="207">
        <f>Q518*H518</f>
        <v>0</v>
      </c>
      <c r="S518" s="207">
        <v>0</v>
      </c>
      <c r="T518" s="208">
        <f>S518*H518</f>
        <v>0</v>
      </c>
      <c r="U518" s="39"/>
      <c r="V518" s="39"/>
      <c r="W518" s="39"/>
      <c r="X518" s="39"/>
      <c r="Y518" s="39"/>
      <c r="Z518" s="39"/>
      <c r="AA518" s="39"/>
      <c r="AB518" s="39"/>
      <c r="AC518" s="39"/>
      <c r="AD518" s="39"/>
      <c r="AE518" s="39"/>
      <c r="AR518" s="209" t="s">
        <v>243</v>
      </c>
      <c r="AT518" s="209" t="s">
        <v>215</v>
      </c>
      <c r="AU518" s="209" t="s">
        <v>217</v>
      </c>
      <c r="AY518" s="20" t="s">
        <v>218</v>
      </c>
      <c r="BE518" s="210">
        <f>IF(N518="základní",J518,0)</f>
        <v>0</v>
      </c>
      <c r="BF518" s="210">
        <f>IF(N518="snížená",J518,0)</f>
        <v>0</v>
      </c>
      <c r="BG518" s="210">
        <f>IF(N518="zákl. přenesená",J518,0)</f>
        <v>0</v>
      </c>
      <c r="BH518" s="210">
        <f>IF(N518="sníž. přenesená",J518,0)</f>
        <v>0</v>
      </c>
      <c r="BI518" s="210">
        <f>IF(N518="nulová",J518,0)</f>
        <v>0</v>
      </c>
      <c r="BJ518" s="20" t="s">
        <v>88</v>
      </c>
      <c r="BK518" s="210">
        <f>ROUND(I518*H518,2)</f>
        <v>0</v>
      </c>
      <c r="BL518" s="20" t="s">
        <v>229</v>
      </c>
      <c r="BM518" s="209" t="s">
        <v>6024</v>
      </c>
    </row>
    <row r="519" s="2" customFormat="1" ht="24.15" customHeight="1">
      <c r="A519" s="39"/>
      <c r="B519" s="161"/>
      <c r="C519" s="231" t="s">
        <v>4230</v>
      </c>
      <c r="D519" s="231" t="s">
        <v>215</v>
      </c>
      <c r="E519" s="232" t="s">
        <v>6025</v>
      </c>
      <c r="F519" s="233" t="s">
        <v>5893</v>
      </c>
      <c r="G519" s="234" t="s">
        <v>315</v>
      </c>
      <c r="H519" s="235">
        <v>3</v>
      </c>
      <c r="I519" s="236"/>
      <c r="J519" s="237">
        <f>ROUND(I519*H519,2)</f>
        <v>0</v>
      </c>
      <c r="K519" s="238"/>
      <c r="L519" s="239"/>
      <c r="M519" s="240" t="s">
        <v>1</v>
      </c>
      <c r="N519" s="241" t="s">
        <v>45</v>
      </c>
      <c r="O519" s="78"/>
      <c r="P519" s="207">
        <f>O519*H519</f>
        <v>0</v>
      </c>
      <c r="Q519" s="207">
        <v>0</v>
      </c>
      <c r="R519" s="207">
        <f>Q519*H519</f>
        <v>0</v>
      </c>
      <c r="S519" s="207">
        <v>0</v>
      </c>
      <c r="T519" s="208">
        <f>S519*H519</f>
        <v>0</v>
      </c>
      <c r="U519" s="39"/>
      <c r="V519" s="39"/>
      <c r="W519" s="39"/>
      <c r="X519" s="39"/>
      <c r="Y519" s="39"/>
      <c r="Z519" s="39"/>
      <c r="AA519" s="39"/>
      <c r="AB519" s="39"/>
      <c r="AC519" s="39"/>
      <c r="AD519" s="39"/>
      <c r="AE519" s="39"/>
      <c r="AR519" s="209" t="s">
        <v>243</v>
      </c>
      <c r="AT519" s="209" t="s">
        <v>215</v>
      </c>
      <c r="AU519" s="209" t="s">
        <v>217</v>
      </c>
      <c r="AY519" s="20" t="s">
        <v>218</v>
      </c>
      <c r="BE519" s="210">
        <f>IF(N519="základní",J519,0)</f>
        <v>0</v>
      </c>
      <c r="BF519" s="210">
        <f>IF(N519="snížená",J519,0)</f>
        <v>0</v>
      </c>
      <c r="BG519" s="210">
        <f>IF(N519="zákl. přenesená",J519,0)</f>
        <v>0</v>
      </c>
      <c r="BH519" s="210">
        <f>IF(N519="sníž. přenesená",J519,0)</f>
        <v>0</v>
      </c>
      <c r="BI519" s="210">
        <f>IF(N519="nulová",J519,0)</f>
        <v>0</v>
      </c>
      <c r="BJ519" s="20" t="s">
        <v>88</v>
      </c>
      <c r="BK519" s="210">
        <f>ROUND(I519*H519,2)</f>
        <v>0</v>
      </c>
      <c r="BL519" s="20" t="s">
        <v>229</v>
      </c>
      <c r="BM519" s="209" t="s">
        <v>6026</v>
      </c>
    </row>
    <row r="520" s="2" customFormat="1" ht="37.8" customHeight="1">
      <c r="A520" s="39"/>
      <c r="B520" s="161"/>
      <c r="C520" s="231" t="s">
        <v>4233</v>
      </c>
      <c r="D520" s="231" t="s">
        <v>215</v>
      </c>
      <c r="E520" s="232" t="s">
        <v>6027</v>
      </c>
      <c r="F520" s="233" t="s">
        <v>5854</v>
      </c>
      <c r="G520" s="234" t="s">
        <v>315</v>
      </c>
      <c r="H520" s="235">
        <v>3</v>
      </c>
      <c r="I520" s="236"/>
      <c r="J520" s="237">
        <f>ROUND(I520*H520,2)</f>
        <v>0</v>
      </c>
      <c r="K520" s="238"/>
      <c r="L520" s="239"/>
      <c r="M520" s="240" t="s">
        <v>1</v>
      </c>
      <c r="N520" s="241" t="s">
        <v>45</v>
      </c>
      <c r="O520" s="78"/>
      <c r="P520" s="207">
        <f>O520*H520</f>
        <v>0</v>
      </c>
      <c r="Q520" s="207">
        <v>0</v>
      </c>
      <c r="R520" s="207">
        <f>Q520*H520</f>
        <v>0</v>
      </c>
      <c r="S520" s="207">
        <v>0</v>
      </c>
      <c r="T520" s="208">
        <f>S520*H520</f>
        <v>0</v>
      </c>
      <c r="U520" s="39"/>
      <c r="V520" s="39"/>
      <c r="W520" s="39"/>
      <c r="X520" s="39"/>
      <c r="Y520" s="39"/>
      <c r="Z520" s="39"/>
      <c r="AA520" s="39"/>
      <c r="AB520" s="39"/>
      <c r="AC520" s="39"/>
      <c r="AD520" s="39"/>
      <c r="AE520" s="39"/>
      <c r="AR520" s="209" t="s">
        <v>243</v>
      </c>
      <c r="AT520" s="209" t="s">
        <v>215</v>
      </c>
      <c r="AU520" s="209" t="s">
        <v>217</v>
      </c>
      <c r="AY520" s="20" t="s">
        <v>218</v>
      </c>
      <c r="BE520" s="210">
        <f>IF(N520="základní",J520,0)</f>
        <v>0</v>
      </c>
      <c r="BF520" s="210">
        <f>IF(N520="snížená",J520,0)</f>
        <v>0</v>
      </c>
      <c r="BG520" s="210">
        <f>IF(N520="zákl. přenesená",J520,0)</f>
        <v>0</v>
      </c>
      <c r="BH520" s="210">
        <f>IF(N520="sníž. přenesená",J520,0)</f>
        <v>0</v>
      </c>
      <c r="BI520" s="210">
        <f>IF(N520="nulová",J520,0)</f>
        <v>0</v>
      </c>
      <c r="BJ520" s="20" t="s">
        <v>88</v>
      </c>
      <c r="BK520" s="210">
        <f>ROUND(I520*H520,2)</f>
        <v>0</v>
      </c>
      <c r="BL520" s="20" t="s">
        <v>229</v>
      </c>
      <c r="BM520" s="209" t="s">
        <v>6028</v>
      </c>
    </row>
    <row r="521" s="2" customFormat="1" ht="33" customHeight="1">
      <c r="A521" s="39"/>
      <c r="B521" s="161"/>
      <c r="C521" s="231" t="s">
        <v>4236</v>
      </c>
      <c r="D521" s="231" t="s">
        <v>215</v>
      </c>
      <c r="E521" s="232" t="s">
        <v>6029</v>
      </c>
      <c r="F521" s="233" t="s">
        <v>5898</v>
      </c>
      <c r="G521" s="234" t="s">
        <v>315</v>
      </c>
      <c r="H521" s="235">
        <v>3</v>
      </c>
      <c r="I521" s="236"/>
      <c r="J521" s="237">
        <f>ROUND(I521*H521,2)</f>
        <v>0</v>
      </c>
      <c r="K521" s="238"/>
      <c r="L521" s="239"/>
      <c r="M521" s="240" t="s">
        <v>1</v>
      </c>
      <c r="N521" s="241" t="s">
        <v>45</v>
      </c>
      <c r="O521" s="78"/>
      <c r="P521" s="207">
        <f>O521*H521</f>
        <v>0</v>
      </c>
      <c r="Q521" s="207">
        <v>0</v>
      </c>
      <c r="R521" s="207">
        <f>Q521*H521</f>
        <v>0</v>
      </c>
      <c r="S521" s="207">
        <v>0</v>
      </c>
      <c r="T521" s="208">
        <f>S521*H521</f>
        <v>0</v>
      </c>
      <c r="U521" s="39"/>
      <c r="V521" s="39"/>
      <c r="W521" s="39"/>
      <c r="X521" s="39"/>
      <c r="Y521" s="39"/>
      <c r="Z521" s="39"/>
      <c r="AA521" s="39"/>
      <c r="AB521" s="39"/>
      <c r="AC521" s="39"/>
      <c r="AD521" s="39"/>
      <c r="AE521" s="39"/>
      <c r="AR521" s="209" t="s">
        <v>243</v>
      </c>
      <c r="AT521" s="209" t="s">
        <v>215</v>
      </c>
      <c r="AU521" s="209" t="s">
        <v>217</v>
      </c>
      <c r="AY521" s="20" t="s">
        <v>218</v>
      </c>
      <c r="BE521" s="210">
        <f>IF(N521="základní",J521,0)</f>
        <v>0</v>
      </c>
      <c r="BF521" s="210">
        <f>IF(N521="snížená",J521,0)</f>
        <v>0</v>
      </c>
      <c r="BG521" s="210">
        <f>IF(N521="zákl. přenesená",J521,0)</f>
        <v>0</v>
      </c>
      <c r="BH521" s="210">
        <f>IF(N521="sníž. přenesená",J521,0)</f>
        <v>0</v>
      </c>
      <c r="BI521" s="210">
        <f>IF(N521="nulová",J521,0)</f>
        <v>0</v>
      </c>
      <c r="BJ521" s="20" t="s">
        <v>88</v>
      </c>
      <c r="BK521" s="210">
        <f>ROUND(I521*H521,2)</f>
        <v>0</v>
      </c>
      <c r="BL521" s="20" t="s">
        <v>229</v>
      </c>
      <c r="BM521" s="209" t="s">
        <v>6030</v>
      </c>
    </row>
    <row r="522" s="2" customFormat="1" ht="24.15" customHeight="1">
      <c r="A522" s="39"/>
      <c r="B522" s="161"/>
      <c r="C522" s="231" t="s">
        <v>4239</v>
      </c>
      <c r="D522" s="231" t="s">
        <v>215</v>
      </c>
      <c r="E522" s="232" t="s">
        <v>6031</v>
      </c>
      <c r="F522" s="233" t="s">
        <v>5901</v>
      </c>
      <c r="G522" s="234" t="s">
        <v>315</v>
      </c>
      <c r="H522" s="235">
        <v>3</v>
      </c>
      <c r="I522" s="236"/>
      <c r="J522" s="237">
        <f>ROUND(I522*H522,2)</f>
        <v>0</v>
      </c>
      <c r="K522" s="238"/>
      <c r="L522" s="239"/>
      <c r="M522" s="240" t="s">
        <v>1</v>
      </c>
      <c r="N522" s="241" t="s">
        <v>45</v>
      </c>
      <c r="O522" s="78"/>
      <c r="P522" s="207">
        <f>O522*H522</f>
        <v>0</v>
      </c>
      <c r="Q522" s="207">
        <v>0</v>
      </c>
      <c r="R522" s="207">
        <f>Q522*H522</f>
        <v>0</v>
      </c>
      <c r="S522" s="207">
        <v>0</v>
      </c>
      <c r="T522" s="208">
        <f>S522*H522</f>
        <v>0</v>
      </c>
      <c r="U522" s="39"/>
      <c r="V522" s="39"/>
      <c r="W522" s="39"/>
      <c r="X522" s="39"/>
      <c r="Y522" s="39"/>
      <c r="Z522" s="39"/>
      <c r="AA522" s="39"/>
      <c r="AB522" s="39"/>
      <c r="AC522" s="39"/>
      <c r="AD522" s="39"/>
      <c r="AE522" s="39"/>
      <c r="AR522" s="209" t="s">
        <v>243</v>
      </c>
      <c r="AT522" s="209" t="s">
        <v>215</v>
      </c>
      <c r="AU522" s="209" t="s">
        <v>217</v>
      </c>
      <c r="AY522" s="20" t="s">
        <v>218</v>
      </c>
      <c r="BE522" s="210">
        <f>IF(N522="základní",J522,0)</f>
        <v>0</v>
      </c>
      <c r="BF522" s="210">
        <f>IF(N522="snížená",J522,0)</f>
        <v>0</v>
      </c>
      <c r="BG522" s="210">
        <f>IF(N522="zákl. přenesená",J522,0)</f>
        <v>0</v>
      </c>
      <c r="BH522" s="210">
        <f>IF(N522="sníž. přenesená",J522,0)</f>
        <v>0</v>
      </c>
      <c r="BI522" s="210">
        <f>IF(N522="nulová",J522,0)</f>
        <v>0</v>
      </c>
      <c r="BJ522" s="20" t="s">
        <v>88</v>
      </c>
      <c r="BK522" s="210">
        <f>ROUND(I522*H522,2)</f>
        <v>0</v>
      </c>
      <c r="BL522" s="20" t="s">
        <v>229</v>
      </c>
      <c r="BM522" s="209" t="s">
        <v>6032</v>
      </c>
    </row>
    <row r="523" s="2" customFormat="1" ht="24.15" customHeight="1">
      <c r="A523" s="39"/>
      <c r="B523" s="161"/>
      <c r="C523" s="231" t="s">
        <v>4242</v>
      </c>
      <c r="D523" s="231" t="s">
        <v>215</v>
      </c>
      <c r="E523" s="232" t="s">
        <v>6033</v>
      </c>
      <c r="F523" s="233" t="s">
        <v>5904</v>
      </c>
      <c r="G523" s="234" t="s">
        <v>315</v>
      </c>
      <c r="H523" s="235">
        <v>3</v>
      </c>
      <c r="I523" s="236"/>
      <c r="J523" s="237">
        <f>ROUND(I523*H523,2)</f>
        <v>0</v>
      </c>
      <c r="K523" s="238"/>
      <c r="L523" s="239"/>
      <c r="M523" s="240" t="s">
        <v>1</v>
      </c>
      <c r="N523" s="241" t="s">
        <v>45</v>
      </c>
      <c r="O523" s="78"/>
      <c r="P523" s="207">
        <f>O523*H523</f>
        <v>0</v>
      </c>
      <c r="Q523" s="207">
        <v>0</v>
      </c>
      <c r="R523" s="207">
        <f>Q523*H523</f>
        <v>0</v>
      </c>
      <c r="S523" s="207">
        <v>0</v>
      </c>
      <c r="T523" s="208">
        <f>S523*H523</f>
        <v>0</v>
      </c>
      <c r="U523" s="39"/>
      <c r="V523" s="39"/>
      <c r="W523" s="39"/>
      <c r="X523" s="39"/>
      <c r="Y523" s="39"/>
      <c r="Z523" s="39"/>
      <c r="AA523" s="39"/>
      <c r="AB523" s="39"/>
      <c r="AC523" s="39"/>
      <c r="AD523" s="39"/>
      <c r="AE523" s="39"/>
      <c r="AR523" s="209" t="s">
        <v>243</v>
      </c>
      <c r="AT523" s="209" t="s">
        <v>215</v>
      </c>
      <c r="AU523" s="209" t="s">
        <v>217</v>
      </c>
      <c r="AY523" s="20" t="s">
        <v>218</v>
      </c>
      <c r="BE523" s="210">
        <f>IF(N523="základní",J523,0)</f>
        <v>0</v>
      </c>
      <c r="BF523" s="210">
        <f>IF(N523="snížená",J523,0)</f>
        <v>0</v>
      </c>
      <c r="BG523" s="210">
        <f>IF(N523="zákl. přenesená",J523,0)</f>
        <v>0</v>
      </c>
      <c r="BH523" s="210">
        <f>IF(N523="sníž. přenesená",J523,0)</f>
        <v>0</v>
      </c>
      <c r="BI523" s="210">
        <f>IF(N523="nulová",J523,0)</f>
        <v>0</v>
      </c>
      <c r="BJ523" s="20" t="s">
        <v>88</v>
      </c>
      <c r="BK523" s="210">
        <f>ROUND(I523*H523,2)</f>
        <v>0</v>
      </c>
      <c r="BL523" s="20" t="s">
        <v>229</v>
      </c>
      <c r="BM523" s="209" t="s">
        <v>6034</v>
      </c>
    </row>
    <row r="524" s="2" customFormat="1" ht="24.15" customHeight="1">
      <c r="A524" s="39"/>
      <c r="B524" s="161"/>
      <c r="C524" s="231" t="s">
        <v>4245</v>
      </c>
      <c r="D524" s="231" t="s">
        <v>215</v>
      </c>
      <c r="E524" s="232" t="s">
        <v>6035</v>
      </c>
      <c r="F524" s="233" t="s">
        <v>5872</v>
      </c>
      <c r="G524" s="234" t="s">
        <v>315</v>
      </c>
      <c r="H524" s="235">
        <v>6</v>
      </c>
      <c r="I524" s="236"/>
      <c r="J524" s="237">
        <f>ROUND(I524*H524,2)</f>
        <v>0</v>
      </c>
      <c r="K524" s="238"/>
      <c r="L524" s="239"/>
      <c r="M524" s="240" t="s">
        <v>1</v>
      </c>
      <c r="N524" s="241" t="s">
        <v>45</v>
      </c>
      <c r="O524" s="78"/>
      <c r="P524" s="207">
        <f>O524*H524</f>
        <v>0</v>
      </c>
      <c r="Q524" s="207">
        <v>0</v>
      </c>
      <c r="R524" s="207">
        <f>Q524*H524</f>
        <v>0</v>
      </c>
      <c r="S524" s="207">
        <v>0</v>
      </c>
      <c r="T524" s="208">
        <f>S524*H524</f>
        <v>0</v>
      </c>
      <c r="U524" s="39"/>
      <c r="V524" s="39"/>
      <c r="W524" s="39"/>
      <c r="X524" s="39"/>
      <c r="Y524" s="39"/>
      <c r="Z524" s="39"/>
      <c r="AA524" s="39"/>
      <c r="AB524" s="39"/>
      <c r="AC524" s="39"/>
      <c r="AD524" s="39"/>
      <c r="AE524" s="39"/>
      <c r="AR524" s="209" t="s">
        <v>243</v>
      </c>
      <c r="AT524" s="209" t="s">
        <v>215</v>
      </c>
      <c r="AU524" s="209" t="s">
        <v>217</v>
      </c>
      <c r="AY524" s="20" t="s">
        <v>218</v>
      </c>
      <c r="BE524" s="210">
        <f>IF(N524="základní",J524,0)</f>
        <v>0</v>
      </c>
      <c r="BF524" s="210">
        <f>IF(N524="snížená",J524,0)</f>
        <v>0</v>
      </c>
      <c r="BG524" s="210">
        <f>IF(N524="zákl. přenesená",J524,0)</f>
        <v>0</v>
      </c>
      <c r="BH524" s="210">
        <f>IF(N524="sníž. přenesená",J524,0)</f>
        <v>0</v>
      </c>
      <c r="BI524" s="210">
        <f>IF(N524="nulová",J524,0)</f>
        <v>0</v>
      </c>
      <c r="BJ524" s="20" t="s">
        <v>88</v>
      </c>
      <c r="BK524" s="210">
        <f>ROUND(I524*H524,2)</f>
        <v>0</v>
      </c>
      <c r="BL524" s="20" t="s">
        <v>229</v>
      </c>
      <c r="BM524" s="209" t="s">
        <v>6036</v>
      </c>
    </row>
    <row r="525" s="2" customFormat="1" ht="24.15" customHeight="1">
      <c r="A525" s="39"/>
      <c r="B525" s="161"/>
      <c r="C525" s="231" t="s">
        <v>4248</v>
      </c>
      <c r="D525" s="231" t="s">
        <v>215</v>
      </c>
      <c r="E525" s="232" t="s">
        <v>6037</v>
      </c>
      <c r="F525" s="233" t="s">
        <v>5909</v>
      </c>
      <c r="G525" s="234" t="s">
        <v>315</v>
      </c>
      <c r="H525" s="235">
        <v>15</v>
      </c>
      <c r="I525" s="236"/>
      <c r="J525" s="237">
        <f>ROUND(I525*H525,2)</f>
        <v>0</v>
      </c>
      <c r="K525" s="238"/>
      <c r="L525" s="239"/>
      <c r="M525" s="240" t="s">
        <v>1</v>
      </c>
      <c r="N525" s="241" t="s">
        <v>45</v>
      </c>
      <c r="O525" s="78"/>
      <c r="P525" s="207">
        <f>O525*H525</f>
        <v>0</v>
      </c>
      <c r="Q525" s="207">
        <v>0</v>
      </c>
      <c r="R525" s="207">
        <f>Q525*H525</f>
        <v>0</v>
      </c>
      <c r="S525" s="207">
        <v>0</v>
      </c>
      <c r="T525" s="208">
        <f>S525*H525</f>
        <v>0</v>
      </c>
      <c r="U525" s="39"/>
      <c r="V525" s="39"/>
      <c r="W525" s="39"/>
      <c r="X525" s="39"/>
      <c r="Y525" s="39"/>
      <c r="Z525" s="39"/>
      <c r="AA525" s="39"/>
      <c r="AB525" s="39"/>
      <c r="AC525" s="39"/>
      <c r="AD525" s="39"/>
      <c r="AE525" s="39"/>
      <c r="AR525" s="209" t="s">
        <v>243</v>
      </c>
      <c r="AT525" s="209" t="s">
        <v>215</v>
      </c>
      <c r="AU525" s="209" t="s">
        <v>217</v>
      </c>
      <c r="AY525" s="20" t="s">
        <v>218</v>
      </c>
      <c r="BE525" s="210">
        <f>IF(N525="základní",J525,0)</f>
        <v>0</v>
      </c>
      <c r="BF525" s="210">
        <f>IF(N525="snížená",J525,0)</f>
        <v>0</v>
      </c>
      <c r="BG525" s="210">
        <f>IF(N525="zákl. přenesená",J525,0)</f>
        <v>0</v>
      </c>
      <c r="BH525" s="210">
        <f>IF(N525="sníž. přenesená",J525,0)</f>
        <v>0</v>
      </c>
      <c r="BI525" s="210">
        <f>IF(N525="nulová",J525,0)</f>
        <v>0</v>
      </c>
      <c r="BJ525" s="20" t="s">
        <v>88</v>
      </c>
      <c r="BK525" s="210">
        <f>ROUND(I525*H525,2)</f>
        <v>0</v>
      </c>
      <c r="BL525" s="20" t="s">
        <v>229</v>
      </c>
      <c r="BM525" s="209" t="s">
        <v>6038</v>
      </c>
    </row>
    <row r="526" s="2" customFormat="1" ht="21.75" customHeight="1">
      <c r="A526" s="39"/>
      <c r="B526" s="161"/>
      <c r="C526" s="231" t="s">
        <v>4251</v>
      </c>
      <c r="D526" s="231" t="s">
        <v>215</v>
      </c>
      <c r="E526" s="232" t="s">
        <v>6039</v>
      </c>
      <c r="F526" s="233" t="s">
        <v>5881</v>
      </c>
      <c r="G526" s="234" t="s">
        <v>315</v>
      </c>
      <c r="H526" s="235">
        <v>12</v>
      </c>
      <c r="I526" s="236"/>
      <c r="J526" s="237">
        <f>ROUND(I526*H526,2)</f>
        <v>0</v>
      </c>
      <c r="K526" s="238"/>
      <c r="L526" s="239"/>
      <c r="M526" s="240" t="s">
        <v>1</v>
      </c>
      <c r="N526" s="241" t="s">
        <v>45</v>
      </c>
      <c r="O526" s="78"/>
      <c r="P526" s="207">
        <f>O526*H526</f>
        <v>0</v>
      </c>
      <c r="Q526" s="207">
        <v>0</v>
      </c>
      <c r="R526" s="207">
        <f>Q526*H526</f>
        <v>0</v>
      </c>
      <c r="S526" s="207">
        <v>0</v>
      </c>
      <c r="T526" s="208">
        <f>S526*H526</f>
        <v>0</v>
      </c>
      <c r="U526" s="39"/>
      <c r="V526" s="39"/>
      <c r="W526" s="39"/>
      <c r="X526" s="39"/>
      <c r="Y526" s="39"/>
      <c r="Z526" s="39"/>
      <c r="AA526" s="39"/>
      <c r="AB526" s="39"/>
      <c r="AC526" s="39"/>
      <c r="AD526" s="39"/>
      <c r="AE526" s="39"/>
      <c r="AR526" s="209" t="s">
        <v>243</v>
      </c>
      <c r="AT526" s="209" t="s">
        <v>215</v>
      </c>
      <c r="AU526" s="209" t="s">
        <v>217</v>
      </c>
      <c r="AY526" s="20" t="s">
        <v>218</v>
      </c>
      <c r="BE526" s="210">
        <f>IF(N526="základní",J526,0)</f>
        <v>0</v>
      </c>
      <c r="BF526" s="210">
        <f>IF(N526="snížená",J526,0)</f>
        <v>0</v>
      </c>
      <c r="BG526" s="210">
        <f>IF(N526="zákl. přenesená",J526,0)</f>
        <v>0</v>
      </c>
      <c r="BH526" s="210">
        <f>IF(N526="sníž. přenesená",J526,0)</f>
        <v>0</v>
      </c>
      <c r="BI526" s="210">
        <f>IF(N526="nulová",J526,0)</f>
        <v>0</v>
      </c>
      <c r="BJ526" s="20" t="s">
        <v>88</v>
      </c>
      <c r="BK526" s="210">
        <f>ROUND(I526*H526,2)</f>
        <v>0</v>
      </c>
      <c r="BL526" s="20" t="s">
        <v>229</v>
      </c>
      <c r="BM526" s="209" t="s">
        <v>6040</v>
      </c>
    </row>
    <row r="527" s="12" customFormat="1" ht="20.88" customHeight="1">
      <c r="A527" s="12"/>
      <c r="B527" s="184"/>
      <c r="C527" s="12"/>
      <c r="D527" s="185" t="s">
        <v>79</v>
      </c>
      <c r="E527" s="195" t="s">
        <v>6041</v>
      </c>
      <c r="F527" s="195" t="s">
        <v>5767</v>
      </c>
      <c r="G527" s="12"/>
      <c r="H527" s="12"/>
      <c r="I527" s="187"/>
      <c r="J527" s="196">
        <f>BK527</f>
        <v>0</v>
      </c>
      <c r="K527" s="12"/>
      <c r="L527" s="184"/>
      <c r="M527" s="189"/>
      <c r="N527" s="190"/>
      <c r="O527" s="190"/>
      <c r="P527" s="191">
        <f>SUM(P528:P539)</f>
        <v>0</v>
      </c>
      <c r="Q527" s="190"/>
      <c r="R527" s="191">
        <f>SUM(R528:R539)</f>
        <v>0</v>
      </c>
      <c r="S527" s="190"/>
      <c r="T527" s="192">
        <f>SUM(T528:T539)</f>
        <v>0</v>
      </c>
      <c r="U527" s="12"/>
      <c r="V527" s="12"/>
      <c r="W527" s="12"/>
      <c r="X527" s="12"/>
      <c r="Y527" s="12"/>
      <c r="Z527" s="12"/>
      <c r="AA527" s="12"/>
      <c r="AB527" s="12"/>
      <c r="AC527" s="12"/>
      <c r="AD527" s="12"/>
      <c r="AE527" s="12"/>
      <c r="AR527" s="185" t="s">
        <v>88</v>
      </c>
      <c r="AT527" s="193" t="s">
        <v>79</v>
      </c>
      <c r="AU527" s="193" t="s">
        <v>90</v>
      </c>
      <c r="AY527" s="185" t="s">
        <v>218</v>
      </c>
      <c r="BK527" s="194">
        <f>SUM(BK528:BK539)</f>
        <v>0</v>
      </c>
    </row>
    <row r="528" s="2" customFormat="1" ht="24.15" customHeight="1">
      <c r="A528" s="39"/>
      <c r="B528" s="161"/>
      <c r="C528" s="231" t="s">
        <v>4255</v>
      </c>
      <c r="D528" s="231" t="s">
        <v>215</v>
      </c>
      <c r="E528" s="232" t="s">
        <v>6042</v>
      </c>
      <c r="F528" s="233" t="s">
        <v>5885</v>
      </c>
      <c r="G528" s="234" t="s">
        <v>315</v>
      </c>
      <c r="H528" s="235">
        <v>6</v>
      </c>
      <c r="I528" s="236"/>
      <c r="J528" s="237">
        <f>ROUND(I528*H528,2)</f>
        <v>0</v>
      </c>
      <c r="K528" s="238"/>
      <c r="L528" s="239"/>
      <c r="M528" s="240" t="s">
        <v>1</v>
      </c>
      <c r="N528" s="241" t="s">
        <v>45</v>
      </c>
      <c r="O528" s="78"/>
      <c r="P528" s="207">
        <f>O528*H528</f>
        <v>0</v>
      </c>
      <c r="Q528" s="207">
        <v>0</v>
      </c>
      <c r="R528" s="207">
        <f>Q528*H528</f>
        <v>0</v>
      </c>
      <c r="S528" s="207">
        <v>0</v>
      </c>
      <c r="T528" s="208">
        <f>S528*H528</f>
        <v>0</v>
      </c>
      <c r="U528" s="39"/>
      <c r="V528" s="39"/>
      <c r="W528" s="39"/>
      <c r="X528" s="39"/>
      <c r="Y528" s="39"/>
      <c r="Z528" s="39"/>
      <c r="AA528" s="39"/>
      <c r="AB528" s="39"/>
      <c r="AC528" s="39"/>
      <c r="AD528" s="39"/>
      <c r="AE528" s="39"/>
      <c r="AR528" s="209" t="s">
        <v>243</v>
      </c>
      <c r="AT528" s="209" t="s">
        <v>215</v>
      </c>
      <c r="AU528" s="209" t="s">
        <v>217</v>
      </c>
      <c r="AY528" s="20" t="s">
        <v>218</v>
      </c>
      <c r="BE528" s="210">
        <f>IF(N528="základní",J528,0)</f>
        <v>0</v>
      </c>
      <c r="BF528" s="210">
        <f>IF(N528="snížená",J528,0)</f>
        <v>0</v>
      </c>
      <c r="BG528" s="210">
        <f>IF(N528="zákl. přenesená",J528,0)</f>
        <v>0</v>
      </c>
      <c r="BH528" s="210">
        <f>IF(N528="sníž. přenesená",J528,0)</f>
        <v>0</v>
      </c>
      <c r="BI528" s="210">
        <f>IF(N528="nulová",J528,0)</f>
        <v>0</v>
      </c>
      <c r="BJ528" s="20" t="s">
        <v>88</v>
      </c>
      <c r="BK528" s="210">
        <f>ROUND(I528*H528,2)</f>
        <v>0</v>
      </c>
      <c r="BL528" s="20" t="s">
        <v>229</v>
      </c>
      <c r="BM528" s="209" t="s">
        <v>6043</v>
      </c>
    </row>
    <row r="529" s="2" customFormat="1" ht="24.15" customHeight="1">
      <c r="A529" s="39"/>
      <c r="B529" s="161"/>
      <c r="C529" s="231" t="s">
        <v>4258</v>
      </c>
      <c r="D529" s="231" t="s">
        <v>215</v>
      </c>
      <c r="E529" s="232" t="s">
        <v>6044</v>
      </c>
      <c r="F529" s="233" t="s">
        <v>5888</v>
      </c>
      <c r="G529" s="234" t="s">
        <v>315</v>
      </c>
      <c r="H529" s="235">
        <v>18</v>
      </c>
      <c r="I529" s="236"/>
      <c r="J529" s="237">
        <f>ROUND(I529*H529,2)</f>
        <v>0</v>
      </c>
      <c r="K529" s="238"/>
      <c r="L529" s="239"/>
      <c r="M529" s="240" t="s">
        <v>1</v>
      </c>
      <c r="N529" s="241" t="s">
        <v>45</v>
      </c>
      <c r="O529" s="78"/>
      <c r="P529" s="207">
        <f>O529*H529</f>
        <v>0</v>
      </c>
      <c r="Q529" s="207">
        <v>0</v>
      </c>
      <c r="R529" s="207">
        <f>Q529*H529</f>
        <v>0</v>
      </c>
      <c r="S529" s="207">
        <v>0</v>
      </c>
      <c r="T529" s="208">
        <f>S529*H529</f>
        <v>0</v>
      </c>
      <c r="U529" s="39"/>
      <c r="V529" s="39"/>
      <c r="W529" s="39"/>
      <c r="X529" s="39"/>
      <c r="Y529" s="39"/>
      <c r="Z529" s="39"/>
      <c r="AA529" s="39"/>
      <c r="AB529" s="39"/>
      <c r="AC529" s="39"/>
      <c r="AD529" s="39"/>
      <c r="AE529" s="39"/>
      <c r="AR529" s="209" t="s">
        <v>243</v>
      </c>
      <c r="AT529" s="209" t="s">
        <v>215</v>
      </c>
      <c r="AU529" s="209" t="s">
        <v>217</v>
      </c>
      <c r="AY529" s="20" t="s">
        <v>218</v>
      </c>
      <c r="BE529" s="210">
        <f>IF(N529="základní",J529,0)</f>
        <v>0</v>
      </c>
      <c r="BF529" s="210">
        <f>IF(N529="snížená",J529,0)</f>
        <v>0</v>
      </c>
      <c r="BG529" s="210">
        <f>IF(N529="zákl. přenesená",J529,0)</f>
        <v>0</v>
      </c>
      <c r="BH529" s="210">
        <f>IF(N529="sníž. přenesená",J529,0)</f>
        <v>0</v>
      </c>
      <c r="BI529" s="210">
        <f>IF(N529="nulová",J529,0)</f>
        <v>0</v>
      </c>
      <c r="BJ529" s="20" t="s">
        <v>88</v>
      </c>
      <c r="BK529" s="210">
        <f>ROUND(I529*H529,2)</f>
        <v>0</v>
      </c>
      <c r="BL529" s="20" t="s">
        <v>229</v>
      </c>
      <c r="BM529" s="209" t="s">
        <v>6045</v>
      </c>
    </row>
    <row r="530" s="2" customFormat="1" ht="24.15" customHeight="1">
      <c r="A530" s="39"/>
      <c r="B530" s="161"/>
      <c r="C530" s="231" t="s">
        <v>4261</v>
      </c>
      <c r="D530" s="231" t="s">
        <v>215</v>
      </c>
      <c r="E530" s="232" t="s">
        <v>6046</v>
      </c>
      <c r="F530" s="233" t="s">
        <v>5851</v>
      </c>
      <c r="G530" s="234" t="s">
        <v>315</v>
      </c>
      <c r="H530" s="235">
        <v>3</v>
      </c>
      <c r="I530" s="236"/>
      <c r="J530" s="237">
        <f>ROUND(I530*H530,2)</f>
        <v>0</v>
      </c>
      <c r="K530" s="238"/>
      <c r="L530" s="239"/>
      <c r="M530" s="240" t="s">
        <v>1</v>
      </c>
      <c r="N530" s="241" t="s">
        <v>45</v>
      </c>
      <c r="O530" s="78"/>
      <c r="P530" s="207">
        <f>O530*H530</f>
        <v>0</v>
      </c>
      <c r="Q530" s="207">
        <v>0</v>
      </c>
      <c r="R530" s="207">
        <f>Q530*H530</f>
        <v>0</v>
      </c>
      <c r="S530" s="207">
        <v>0</v>
      </c>
      <c r="T530" s="208">
        <f>S530*H530</f>
        <v>0</v>
      </c>
      <c r="U530" s="39"/>
      <c r="V530" s="39"/>
      <c r="W530" s="39"/>
      <c r="X530" s="39"/>
      <c r="Y530" s="39"/>
      <c r="Z530" s="39"/>
      <c r="AA530" s="39"/>
      <c r="AB530" s="39"/>
      <c r="AC530" s="39"/>
      <c r="AD530" s="39"/>
      <c r="AE530" s="39"/>
      <c r="AR530" s="209" t="s">
        <v>243</v>
      </c>
      <c r="AT530" s="209" t="s">
        <v>215</v>
      </c>
      <c r="AU530" s="209" t="s">
        <v>217</v>
      </c>
      <c r="AY530" s="20" t="s">
        <v>218</v>
      </c>
      <c r="BE530" s="210">
        <f>IF(N530="základní",J530,0)</f>
        <v>0</v>
      </c>
      <c r="BF530" s="210">
        <f>IF(N530="snížená",J530,0)</f>
        <v>0</v>
      </c>
      <c r="BG530" s="210">
        <f>IF(N530="zákl. přenesená",J530,0)</f>
        <v>0</v>
      </c>
      <c r="BH530" s="210">
        <f>IF(N530="sníž. přenesená",J530,0)</f>
        <v>0</v>
      </c>
      <c r="BI530" s="210">
        <f>IF(N530="nulová",J530,0)</f>
        <v>0</v>
      </c>
      <c r="BJ530" s="20" t="s">
        <v>88</v>
      </c>
      <c r="BK530" s="210">
        <f>ROUND(I530*H530,2)</f>
        <v>0</v>
      </c>
      <c r="BL530" s="20" t="s">
        <v>229</v>
      </c>
      <c r="BM530" s="209" t="s">
        <v>6047</v>
      </c>
    </row>
    <row r="531" s="2" customFormat="1" ht="24.15" customHeight="1">
      <c r="A531" s="39"/>
      <c r="B531" s="161"/>
      <c r="C531" s="231" t="s">
        <v>4264</v>
      </c>
      <c r="D531" s="231" t="s">
        <v>215</v>
      </c>
      <c r="E531" s="232" t="s">
        <v>6048</v>
      </c>
      <c r="F531" s="233" t="s">
        <v>5893</v>
      </c>
      <c r="G531" s="234" t="s">
        <v>315</v>
      </c>
      <c r="H531" s="235">
        <v>3</v>
      </c>
      <c r="I531" s="236"/>
      <c r="J531" s="237">
        <f>ROUND(I531*H531,2)</f>
        <v>0</v>
      </c>
      <c r="K531" s="238"/>
      <c r="L531" s="239"/>
      <c r="M531" s="240" t="s">
        <v>1</v>
      </c>
      <c r="N531" s="241" t="s">
        <v>45</v>
      </c>
      <c r="O531" s="78"/>
      <c r="P531" s="207">
        <f>O531*H531</f>
        <v>0</v>
      </c>
      <c r="Q531" s="207">
        <v>0</v>
      </c>
      <c r="R531" s="207">
        <f>Q531*H531</f>
        <v>0</v>
      </c>
      <c r="S531" s="207">
        <v>0</v>
      </c>
      <c r="T531" s="208">
        <f>S531*H531</f>
        <v>0</v>
      </c>
      <c r="U531" s="39"/>
      <c r="V531" s="39"/>
      <c r="W531" s="39"/>
      <c r="X531" s="39"/>
      <c r="Y531" s="39"/>
      <c r="Z531" s="39"/>
      <c r="AA531" s="39"/>
      <c r="AB531" s="39"/>
      <c r="AC531" s="39"/>
      <c r="AD531" s="39"/>
      <c r="AE531" s="39"/>
      <c r="AR531" s="209" t="s">
        <v>243</v>
      </c>
      <c r="AT531" s="209" t="s">
        <v>215</v>
      </c>
      <c r="AU531" s="209" t="s">
        <v>217</v>
      </c>
      <c r="AY531" s="20" t="s">
        <v>218</v>
      </c>
      <c r="BE531" s="210">
        <f>IF(N531="základní",J531,0)</f>
        <v>0</v>
      </c>
      <c r="BF531" s="210">
        <f>IF(N531="snížená",J531,0)</f>
        <v>0</v>
      </c>
      <c r="BG531" s="210">
        <f>IF(N531="zákl. přenesená",J531,0)</f>
        <v>0</v>
      </c>
      <c r="BH531" s="210">
        <f>IF(N531="sníž. přenesená",J531,0)</f>
        <v>0</v>
      </c>
      <c r="BI531" s="210">
        <f>IF(N531="nulová",J531,0)</f>
        <v>0</v>
      </c>
      <c r="BJ531" s="20" t="s">
        <v>88</v>
      </c>
      <c r="BK531" s="210">
        <f>ROUND(I531*H531,2)</f>
        <v>0</v>
      </c>
      <c r="BL531" s="20" t="s">
        <v>229</v>
      </c>
      <c r="BM531" s="209" t="s">
        <v>6049</v>
      </c>
    </row>
    <row r="532" s="2" customFormat="1" ht="37.8" customHeight="1">
      <c r="A532" s="39"/>
      <c r="B532" s="161"/>
      <c r="C532" s="231" t="s">
        <v>4267</v>
      </c>
      <c r="D532" s="231" t="s">
        <v>215</v>
      </c>
      <c r="E532" s="232" t="s">
        <v>6050</v>
      </c>
      <c r="F532" s="233" t="s">
        <v>5854</v>
      </c>
      <c r="G532" s="234" t="s">
        <v>315</v>
      </c>
      <c r="H532" s="235">
        <v>3</v>
      </c>
      <c r="I532" s="236"/>
      <c r="J532" s="237">
        <f>ROUND(I532*H532,2)</f>
        <v>0</v>
      </c>
      <c r="K532" s="238"/>
      <c r="L532" s="239"/>
      <c r="M532" s="240" t="s">
        <v>1</v>
      </c>
      <c r="N532" s="241" t="s">
        <v>45</v>
      </c>
      <c r="O532" s="78"/>
      <c r="P532" s="207">
        <f>O532*H532</f>
        <v>0</v>
      </c>
      <c r="Q532" s="207">
        <v>0</v>
      </c>
      <c r="R532" s="207">
        <f>Q532*H532</f>
        <v>0</v>
      </c>
      <c r="S532" s="207">
        <v>0</v>
      </c>
      <c r="T532" s="208">
        <f>S532*H532</f>
        <v>0</v>
      </c>
      <c r="U532" s="39"/>
      <c r="V532" s="39"/>
      <c r="W532" s="39"/>
      <c r="X532" s="39"/>
      <c r="Y532" s="39"/>
      <c r="Z532" s="39"/>
      <c r="AA532" s="39"/>
      <c r="AB532" s="39"/>
      <c r="AC532" s="39"/>
      <c r="AD532" s="39"/>
      <c r="AE532" s="39"/>
      <c r="AR532" s="209" t="s">
        <v>243</v>
      </c>
      <c r="AT532" s="209" t="s">
        <v>215</v>
      </c>
      <c r="AU532" s="209" t="s">
        <v>217</v>
      </c>
      <c r="AY532" s="20" t="s">
        <v>218</v>
      </c>
      <c r="BE532" s="210">
        <f>IF(N532="základní",J532,0)</f>
        <v>0</v>
      </c>
      <c r="BF532" s="210">
        <f>IF(N532="snížená",J532,0)</f>
        <v>0</v>
      </c>
      <c r="BG532" s="210">
        <f>IF(N532="zákl. přenesená",J532,0)</f>
        <v>0</v>
      </c>
      <c r="BH532" s="210">
        <f>IF(N532="sníž. přenesená",J532,0)</f>
        <v>0</v>
      </c>
      <c r="BI532" s="210">
        <f>IF(N532="nulová",J532,0)</f>
        <v>0</v>
      </c>
      <c r="BJ532" s="20" t="s">
        <v>88</v>
      </c>
      <c r="BK532" s="210">
        <f>ROUND(I532*H532,2)</f>
        <v>0</v>
      </c>
      <c r="BL532" s="20" t="s">
        <v>229</v>
      </c>
      <c r="BM532" s="209" t="s">
        <v>6051</v>
      </c>
    </row>
    <row r="533" s="2" customFormat="1" ht="33" customHeight="1">
      <c r="A533" s="39"/>
      <c r="B533" s="161"/>
      <c r="C533" s="231" t="s">
        <v>4270</v>
      </c>
      <c r="D533" s="231" t="s">
        <v>215</v>
      </c>
      <c r="E533" s="232" t="s">
        <v>6052</v>
      </c>
      <c r="F533" s="233" t="s">
        <v>5898</v>
      </c>
      <c r="G533" s="234" t="s">
        <v>315</v>
      </c>
      <c r="H533" s="235">
        <v>3</v>
      </c>
      <c r="I533" s="236"/>
      <c r="J533" s="237">
        <f>ROUND(I533*H533,2)</f>
        <v>0</v>
      </c>
      <c r="K533" s="238"/>
      <c r="L533" s="239"/>
      <c r="M533" s="240" t="s">
        <v>1</v>
      </c>
      <c r="N533" s="241" t="s">
        <v>45</v>
      </c>
      <c r="O533" s="78"/>
      <c r="P533" s="207">
        <f>O533*H533</f>
        <v>0</v>
      </c>
      <c r="Q533" s="207">
        <v>0</v>
      </c>
      <c r="R533" s="207">
        <f>Q533*H533</f>
        <v>0</v>
      </c>
      <c r="S533" s="207">
        <v>0</v>
      </c>
      <c r="T533" s="208">
        <f>S533*H533</f>
        <v>0</v>
      </c>
      <c r="U533" s="39"/>
      <c r="V533" s="39"/>
      <c r="W533" s="39"/>
      <c r="X533" s="39"/>
      <c r="Y533" s="39"/>
      <c r="Z533" s="39"/>
      <c r="AA533" s="39"/>
      <c r="AB533" s="39"/>
      <c r="AC533" s="39"/>
      <c r="AD533" s="39"/>
      <c r="AE533" s="39"/>
      <c r="AR533" s="209" t="s">
        <v>243</v>
      </c>
      <c r="AT533" s="209" t="s">
        <v>215</v>
      </c>
      <c r="AU533" s="209" t="s">
        <v>217</v>
      </c>
      <c r="AY533" s="20" t="s">
        <v>218</v>
      </c>
      <c r="BE533" s="210">
        <f>IF(N533="základní",J533,0)</f>
        <v>0</v>
      </c>
      <c r="BF533" s="210">
        <f>IF(N533="snížená",J533,0)</f>
        <v>0</v>
      </c>
      <c r="BG533" s="210">
        <f>IF(N533="zákl. přenesená",J533,0)</f>
        <v>0</v>
      </c>
      <c r="BH533" s="210">
        <f>IF(N533="sníž. přenesená",J533,0)</f>
        <v>0</v>
      </c>
      <c r="BI533" s="210">
        <f>IF(N533="nulová",J533,0)</f>
        <v>0</v>
      </c>
      <c r="BJ533" s="20" t="s">
        <v>88</v>
      </c>
      <c r="BK533" s="210">
        <f>ROUND(I533*H533,2)</f>
        <v>0</v>
      </c>
      <c r="BL533" s="20" t="s">
        <v>229</v>
      </c>
      <c r="BM533" s="209" t="s">
        <v>6053</v>
      </c>
    </row>
    <row r="534" s="2" customFormat="1" ht="24.15" customHeight="1">
      <c r="A534" s="39"/>
      <c r="B534" s="161"/>
      <c r="C534" s="231" t="s">
        <v>4274</v>
      </c>
      <c r="D534" s="231" t="s">
        <v>215</v>
      </c>
      <c r="E534" s="232" t="s">
        <v>6054</v>
      </c>
      <c r="F534" s="233" t="s">
        <v>5901</v>
      </c>
      <c r="G534" s="234" t="s">
        <v>315</v>
      </c>
      <c r="H534" s="235">
        <v>3</v>
      </c>
      <c r="I534" s="236"/>
      <c r="J534" s="237">
        <f>ROUND(I534*H534,2)</f>
        <v>0</v>
      </c>
      <c r="K534" s="238"/>
      <c r="L534" s="239"/>
      <c r="M534" s="240" t="s">
        <v>1</v>
      </c>
      <c r="N534" s="241" t="s">
        <v>45</v>
      </c>
      <c r="O534" s="78"/>
      <c r="P534" s="207">
        <f>O534*H534</f>
        <v>0</v>
      </c>
      <c r="Q534" s="207">
        <v>0</v>
      </c>
      <c r="R534" s="207">
        <f>Q534*H534</f>
        <v>0</v>
      </c>
      <c r="S534" s="207">
        <v>0</v>
      </c>
      <c r="T534" s="208">
        <f>S534*H534</f>
        <v>0</v>
      </c>
      <c r="U534" s="39"/>
      <c r="V534" s="39"/>
      <c r="W534" s="39"/>
      <c r="X534" s="39"/>
      <c r="Y534" s="39"/>
      <c r="Z534" s="39"/>
      <c r="AA534" s="39"/>
      <c r="AB534" s="39"/>
      <c r="AC534" s="39"/>
      <c r="AD534" s="39"/>
      <c r="AE534" s="39"/>
      <c r="AR534" s="209" t="s">
        <v>243</v>
      </c>
      <c r="AT534" s="209" t="s">
        <v>215</v>
      </c>
      <c r="AU534" s="209" t="s">
        <v>217</v>
      </c>
      <c r="AY534" s="20" t="s">
        <v>218</v>
      </c>
      <c r="BE534" s="210">
        <f>IF(N534="základní",J534,0)</f>
        <v>0</v>
      </c>
      <c r="BF534" s="210">
        <f>IF(N534="snížená",J534,0)</f>
        <v>0</v>
      </c>
      <c r="BG534" s="210">
        <f>IF(N534="zákl. přenesená",J534,0)</f>
        <v>0</v>
      </c>
      <c r="BH534" s="210">
        <f>IF(N534="sníž. přenesená",J534,0)</f>
        <v>0</v>
      </c>
      <c r="BI534" s="210">
        <f>IF(N534="nulová",J534,0)</f>
        <v>0</v>
      </c>
      <c r="BJ534" s="20" t="s">
        <v>88</v>
      </c>
      <c r="BK534" s="210">
        <f>ROUND(I534*H534,2)</f>
        <v>0</v>
      </c>
      <c r="BL534" s="20" t="s">
        <v>229</v>
      </c>
      <c r="BM534" s="209" t="s">
        <v>6055</v>
      </c>
    </row>
    <row r="535" s="2" customFormat="1" ht="24.15" customHeight="1">
      <c r="A535" s="39"/>
      <c r="B535" s="161"/>
      <c r="C535" s="231" t="s">
        <v>4277</v>
      </c>
      <c r="D535" s="231" t="s">
        <v>215</v>
      </c>
      <c r="E535" s="232" t="s">
        <v>6056</v>
      </c>
      <c r="F535" s="233" t="s">
        <v>5904</v>
      </c>
      <c r="G535" s="234" t="s">
        <v>315</v>
      </c>
      <c r="H535" s="235">
        <v>3</v>
      </c>
      <c r="I535" s="236"/>
      <c r="J535" s="237">
        <f>ROUND(I535*H535,2)</f>
        <v>0</v>
      </c>
      <c r="K535" s="238"/>
      <c r="L535" s="239"/>
      <c r="M535" s="240" t="s">
        <v>1</v>
      </c>
      <c r="N535" s="241" t="s">
        <v>45</v>
      </c>
      <c r="O535" s="78"/>
      <c r="P535" s="207">
        <f>O535*H535</f>
        <v>0</v>
      </c>
      <c r="Q535" s="207">
        <v>0</v>
      </c>
      <c r="R535" s="207">
        <f>Q535*H535</f>
        <v>0</v>
      </c>
      <c r="S535" s="207">
        <v>0</v>
      </c>
      <c r="T535" s="208">
        <f>S535*H535</f>
        <v>0</v>
      </c>
      <c r="U535" s="39"/>
      <c r="V535" s="39"/>
      <c r="W535" s="39"/>
      <c r="X535" s="39"/>
      <c r="Y535" s="39"/>
      <c r="Z535" s="39"/>
      <c r="AA535" s="39"/>
      <c r="AB535" s="39"/>
      <c r="AC535" s="39"/>
      <c r="AD535" s="39"/>
      <c r="AE535" s="39"/>
      <c r="AR535" s="209" t="s">
        <v>243</v>
      </c>
      <c r="AT535" s="209" t="s">
        <v>215</v>
      </c>
      <c r="AU535" s="209" t="s">
        <v>217</v>
      </c>
      <c r="AY535" s="20" t="s">
        <v>218</v>
      </c>
      <c r="BE535" s="210">
        <f>IF(N535="základní",J535,0)</f>
        <v>0</v>
      </c>
      <c r="BF535" s="210">
        <f>IF(N535="snížená",J535,0)</f>
        <v>0</v>
      </c>
      <c r="BG535" s="210">
        <f>IF(N535="zákl. přenesená",J535,0)</f>
        <v>0</v>
      </c>
      <c r="BH535" s="210">
        <f>IF(N535="sníž. přenesená",J535,0)</f>
        <v>0</v>
      </c>
      <c r="BI535" s="210">
        <f>IF(N535="nulová",J535,0)</f>
        <v>0</v>
      </c>
      <c r="BJ535" s="20" t="s">
        <v>88</v>
      </c>
      <c r="BK535" s="210">
        <f>ROUND(I535*H535,2)</f>
        <v>0</v>
      </c>
      <c r="BL535" s="20" t="s">
        <v>229</v>
      </c>
      <c r="BM535" s="209" t="s">
        <v>6057</v>
      </c>
    </row>
    <row r="536" s="2" customFormat="1" ht="24.15" customHeight="1">
      <c r="A536" s="39"/>
      <c r="B536" s="161"/>
      <c r="C536" s="231" t="s">
        <v>4281</v>
      </c>
      <c r="D536" s="231" t="s">
        <v>215</v>
      </c>
      <c r="E536" s="232" t="s">
        <v>6058</v>
      </c>
      <c r="F536" s="233" t="s">
        <v>5983</v>
      </c>
      <c r="G536" s="234" t="s">
        <v>315</v>
      </c>
      <c r="H536" s="235">
        <v>6</v>
      </c>
      <c r="I536" s="236"/>
      <c r="J536" s="237">
        <f>ROUND(I536*H536,2)</f>
        <v>0</v>
      </c>
      <c r="K536" s="238"/>
      <c r="L536" s="239"/>
      <c r="M536" s="240" t="s">
        <v>1</v>
      </c>
      <c r="N536" s="241" t="s">
        <v>45</v>
      </c>
      <c r="O536" s="78"/>
      <c r="P536" s="207">
        <f>O536*H536</f>
        <v>0</v>
      </c>
      <c r="Q536" s="207">
        <v>0</v>
      </c>
      <c r="R536" s="207">
        <f>Q536*H536</f>
        <v>0</v>
      </c>
      <c r="S536" s="207">
        <v>0</v>
      </c>
      <c r="T536" s="208">
        <f>S536*H536</f>
        <v>0</v>
      </c>
      <c r="U536" s="39"/>
      <c r="V536" s="39"/>
      <c r="W536" s="39"/>
      <c r="X536" s="39"/>
      <c r="Y536" s="39"/>
      <c r="Z536" s="39"/>
      <c r="AA536" s="39"/>
      <c r="AB536" s="39"/>
      <c r="AC536" s="39"/>
      <c r="AD536" s="39"/>
      <c r="AE536" s="39"/>
      <c r="AR536" s="209" t="s">
        <v>243</v>
      </c>
      <c r="AT536" s="209" t="s">
        <v>215</v>
      </c>
      <c r="AU536" s="209" t="s">
        <v>217</v>
      </c>
      <c r="AY536" s="20" t="s">
        <v>218</v>
      </c>
      <c r="BE536" s="210">
        <f>IF(N536="základní",J536,0)</f>
        <v>0</v>
      </c>
      <c r="BF536" s="210">
        <f>IF(N536="snížená",J536,0)</f>
        <v>0</v>
      </c>
      <c r="BG536" s="210">
        <f>IF(N536="zákl. přenesená",J536,0)</f>
        <v>0</v>
      </c>
      <c r="BH536" s="210">
        <f>IF(N536="sníž. přenesená",J536,0)</f>
        <v>0</v>
      </c>
      <c r="BI536" s="210">
        <f>IF(N536="nulová",J536,0)</f>
        <v>0</v>
      </c>
      <c r="BJ536" s="20" t="s">
        <v>88</v>
      </c>
      <c r="BK536" s="210">
        <f>ROUND(I536*H536,2)</f>
        <v>0</v>
      </c>
      <c r="BL536" s="20" t="s">
        <v>229</v>
      </c>
      <c r="BM536" s="209" t="s">
        <v>6059</v>
      </c>
    </row>
    <row r="537" s="2" customFormat="1" ht="24.15" customHeight="1">
      <c r="A537" s="39"/>
      <c r="B537" s="161"/>
      <c r="C537" s="231" t="s">
        <v>4284</v>
      </c>
      <c r="D537" s="231" t="s">
        <v>215</v>
      </c>
      <c r="E537" s="232" t="s">
        <v>6060</v>
      </c>
      <c r="F537" s="233" t="s">
        <v>5872</v>
      </c>
      <c r="G537" s="234" t="s">
        <v>315</v>
      </c>
      <c r="H537" s="235">
        <v>6</v>
      </c>
      <c r="I537" s="236"/>
      <c r="J537" s="237">
        <f>ROUND(I537*H537,2)</f>
        <v>0</v>
      </c>
      <c r="K537" s="238"/>
      <c r="L537" s="239"/>
      <c r="M537" s="240" t="s">
        <v>1</v>
      </c>
      <c r="N537" s="241" t="s">
        <v>45</v>
      </c>
      <c r="O537" s="78"/>
      <c r="P537" s="207">
        <f>O537*H537</f>
        <v>0</v>
      </c>
      <c r="Q537" s="207">
        <v>0</v>
      </c>
      <c r="R537" s="207">
        <f>Q537*H537</f>
        <v>0</v>
      </c>
      <c r="S537" s="207">
        <v>0</v>
      </c>
      <c r="T537" s="208">
        <f>S537*H537</f>
        <v>0</v>
      </c>
      <c r="U537" s="39"/>
      <c r="V537" s="39"/>
      <c r="W537" s="39"/>
      <c r="X537" s="39"/>
      <c r="Y537" s="39"/>
      <c r="Z537" s="39"/>
      <c r="AA537" s="39"/>
      <c r="AB537" s="39"/>
      <c r="AC537" s="39"/>
      <c r="AD537" s="39"/>
      <c r="AE537" s="39"/>
      <c r="AR537" s="209" t="s">
        <v>243</v>
      </c>
      <c r="AT537" s="209" t="s">
        <v>215</v>
      </c>
      <c r="AU537" s="209" t="s">
        <v>217</v>
      </c>
      <c r="AY537" s="20" t="s">
        <v>218</v>
      </c>
      <c r="BE537" s="210">
        <f>IF(N537="základní",J537,0)</f>
        <v>0</v>
      </c>
      <c r="BF537" s="210">
        <f>IF(N537="snížená",J537,0)</f>
        <v>0</v>
      </c>
      <c r="BG537" s="210">
        <f>IF(N537="zákl. přenesená",J537,0)</f>
        <v>0</v>
      </c>
      <c r="BH537" s="210">
        <f>IF(N537="sníž. přenesená",J537,0)</f>
        <v>0</v>
      </c>
      <c r="BI537" s="210">
        <f>IF(N537="nulová",J537,0)</f>
        <v>0</v>
      </c>
      <c r="BJ537" s="20" t="s">
        <v>88</v>
      </c>
      <c r="BK537" s="210">
        <f>ROUND(I537*H537,2)</f>
        <v>0</v>
      </c>
      <c r="BL537" s="20" t="s">
        <v>229</v>
      </c>
      <c r="BM537" s="209" t="s">
        <v>6061</v>
      </c>
    </row>
    <row r="538" s="2" customFormat="1" ht="24.15" customHeight="1">
      <c r="A538" s="39"/>
      <c r="B538" s="161"/>
      <c r="C538" s="231" t="s">
        <v>4287</v>
      </c>
      <c r="D538" s="231" t="s">
        <v>215</v>
      </c>
      <c r="E538" s="232" t="s">
        <v>6062</v>
      </c>
      <c r="F538" s="233" t="s">
        <v>5909</v>
      </c>
      <c r="G538" s="234" t="s">
        <v>315</v>
      </c>
      <c r="H538" s="235">
        <v>15</v>
      </c>
      <c r="I538" s="236"/>
      <c r="J538" s="237">
        <f>ROUND(I538*H538,2)</f>
        <v>0</v>
      </c>
      <c r="K538" s="238"/>
      <c r="L538" s="239"/>
      <c r="M538" s="240" t="s">
        <v>1</v>
      </c>
      <c r="N538" s="241" t="s">
        <v>45</v>
      </c>
      <c r="O538" s="78"/>
      <c r="P538" s="207">
        <f>O538*H538</f>
        <v>0</v>
      </c>
      <c r="Q538" s="207">
        <v>0</v>
      </c>
      <c r="R538" s="207">
        <f>Q538*H538</f>
        <v>0</v>
      </c>
      <c r="S538" s="207">
        <v>0</v>
      </c>
      <c r="T538" s="208">
        <f>S538*H538</f>
        <v>0</v>
      </c>
      <c r="U538" s="39"/>
      <c r="V538" s="39"/>
      <c r="W538" s="39"/>
      <c r="X538" s="39"/>
      <c r="Y538" s="39"/>
      <c r="Z538" s="39"/>
      <c r="AA538" s="39"/>
      <c r="AB538" s="39"/>
      <c r="AC538" s="39"/>
      <c r="AD538" s="39"/>
      <c r="AE538" s="39"/>
      <c r="AR538" s="209" t="s">
        <v>243</v>
      </c>
      <c r="AT538" s="209" t="s">
        <v>215</v>
      </c>
      <c r="AU538" s="209" t="s">
        <v>217</v>
      </c>
      <c r="AY538" s="20" t="s">
        <v>218</v>
      </c>
      <c r="BE538" s="210">
        <f>IF(N538="základní",J538,0)</f>
        <v>0</v>
      </c>
      <c r="BF538" s="210">
        <f>IF(N538="snížená",J538,0)</f>
        <v>0</v>
      </c>
      <c r="BG538" s="210">
        <f>IF(N538="zákl. přenesená",J538,0)</f>
        <v>0</v>
      </c>
      <c r="BH538" s="210">
        <f>IF(N538="sníž. přenesená",J538,0)</f>
        <v>0</v>
      </c>
      <c r="BI538" s="210">
        <f>IF(N538="nulová",J538,0)</f>
        <v>0</v>
      </c>
      <c r="BJ538" s="20" t="s">
        <v>88</v>
      </c>
      <c r="BK538" s="210">
        <f>ROUND(I538*H538,2)</f>
        <v>0</v>
      </c>
      <c r="BL538" s="20" t="s">
        <v>229</v>
      </c>
      <c r="BM538" s="209" t="s">
        <v>6063</v>
      </c>
    </row>
    <row r="539" s="2" customFormat="1" ht="21.75" customHeight="1">
      <c r="A539" s="39"/>
      <c r="B539" s="161"/>
      <c r="C539" s="231" t="s">
        <v>4290</v>
      </c>
      <c r="D539" s="231" t="s">
        <v>215</v>
      </c>
      <c r="E539" s="232" t="s">
        <v>6064</v>
      </c>
      <c r="F539" s="233" t="s">
        <v>5881</v>
      </c>
      <c r="G539" s="234" t="s">
        <v>315</v>
      </c>
      <c r="H539" s="235">
        <v>12</v>
      </c>
      <c r="I539" s="236"/>
      <c r="J539" s="237">
        <f>ROUND(I539*H539,2)</f>
        <v>0</v>
      </c>
      <c r="K539" s="238"/>
      <c r="L539" s="239"/>
      <c r="M539" s="240" t="s">
        <v>1</v>
      </c>
      <c r="N539" s="241" t="s">
        <v>45</v>
      </c>
      <c r="O539" s="78"/>
      <c r="P539" s="207">
        <f>O539*H539</f>
        <v>0</v>
      </c>
      <c r="Q539" s="207">
        <v>0</v>
      </c>
      <c r="R539" s="207">
        <f>Q539*H539</f>
        <v>0</v>
      </c>
      <c r="S539" s="207">
        <v>0</v>
      </c>
      <c r="T539" s="208">
        <f>S539*H539</f>
        <v>0</v>
      </c>
      <c r="U539" s="39"/>
      <c r="V539" s="39"/>
      <c r="W539" s="39"/>
      <c r="X539" s="39"/>
      <c r="Y539" s="39"/>
      <c r="Z539" s="39"/>
      <c r="AA539" s="39"/>
      <c r="AB539" s="39"/>
      <c r="AC539" s="39"/>
      <c r="AD539" s="39"/>
      <c r="AE539" s="39"/>
      <c r="AR539" s="209" t="s">
        <v>243</v>
      </c>
      <c r="AT539" s="209" t="s">
        <v>215</v>
      </c>
      <c r="AU539" s="209" t="s">
        <v>217</v>
      </c>
      <c r="AY539" s="20" t="s">
        <v>218</v>
      </c>
      <c r="BE539" s="210">
        <f>IF(N539="základní",J539,0)</f>
        <v>0</v>
      </c>
      <c r="BF539" s="210">
        <f>IF(N539="snížená",J539,0)</f>
        <v>0</v>
      </c>
      <c r="BG539" s="210">
        <f>IF(N539="zákl. přenesená",J539,0)</f>
        <v>0</v>
      </c>
      <c r="BH539" s="210">
        <f>IF(N539="sníž. přenesená",J539,0)</f>
        <v>0</v>
      </c>
      <c r="BI539" s="210">
        <f>IF(N539="nulová",J539,0)</f>
        <v>0</v>
      </c>
      <c r="BJ539" s="20" t="s">
        <v>88</v>
      </c>
      <c r="BK539" s="210">
        <f>ROUND(I539*H539,2)</f>
        <v>0</v>
      </c>
      <c r="BL539" s="20" t="s">
        <v>229</v>
      </c>
      <c r="BM539" s="209" t="s">
        <v>6065</v>
      </c>
    </row>
    <row r="540" s="12" customFormat="1" ht="20.88" customHeight="1">
      <c r="A540" s="12"/>
      <c r="B540" s="184"/>
      <c r="C540" s="12"/>
      <c r="D540" s="185" t="s">
        <v>79</v>
      </c>
      <c r="E540" s="195" t="s">
        <v>6066</v>
      </c>
      <c r="F540" s="195" t="s">
        <v>5785</v>
      </c>
      <c r="G540" s="12"/>
      <c r="H540" s="12"/>
      <c r="I540" s="187"/>
      <c r="J540" s="196">
        <f>BK540</f>
        <v>0</v>
      </c>
      <c r="K540" s="12"/>
      <c r="L540" s="184"/>
      <c r="M540" s="189"/>
      <c r="N540" s="190"/>
      <c r="O540" s="190"/>
      <c r="P540" s="191">
        <f>SUM(P541:P552)</f>
        <v>0</v>
      </c>
      <c r="Q540" s="190"/>
      <c r="R540" s="191">
        <f>SUM(R541:R552)</f>
        <v>0</v>
      </c>
      <c r="S540" s="190"/>
      <c r="T540" s="192">
        <f>SUM(T541:T552)</f>
        <v>0</v>
      </c>
      <c r="U540" s="12"/>
      <c r="V540" s="12"/>
      <c r="W540" s="12"/>
      <c r="X540" s="12"/>
      <c r="Y540" s="12"/>
      <c r="Z540" s="12"/>
      <c r="AA540" s="12"/>
      <c r="AB540" s="12"/>
      <c r="AC540" s="12"/>
      <c r="AD540" s="12"/>
      <c r="AE540" s="12"/>
      <c r="AR540" s="185" t="s">
        <v>88</v>
      </c>
      <c r="AT540" s="193" t="s">
        <v>79</v>
      </c>
      <c r="AU540" s="193" t="s">
        <v>90</v>
      </c>
      <c r="AY540" s="185" t="s">
        <v>218</v>
      </c>
      <c r="BK540" s="194">
        <f>SUM(BK541:BK552)</f>
        <v>0</v>
      </c>
    </row>
    <row r="541" s="2" customFormat="1" ht="24.15" customHeight="1">
      <c r="A541" s="39"/>
      <c r="B541" s="161"/>
      <c r="C541" s="231" t="s">
        <v>4293</v>
      </c>
      <c r="D541" s="231" t="s">
        <v>215</v>
      </c>
      <c r="E541" s="232" t="s">
        <v>6067</v>
      </c>
      <c r="F541" s="233" t="s">
        <v>5885</v>
      </c>
      <c r="G541" s="234" t="s">
        <v>315</v>
      </c>
      <c r="H541" s="235">
        <v>4</v>
      </c>
      <c r="I541" s="236"/>
      <c r="J541" s="237">
        <f>ROUND(I541*H541,2)</f>
        <v>0</v>
      </c>
      <c r="K541" s="238"/>
      <c r="L541" s="239"/>
      <c r="M541" s="240" t="s">
        <v>1</v>
      </c>
      <c r="N541" s="241" t="s">
        <v>45</v>
      </c>
      <c r="O541" s="78"/>
      <c r="P541" s="207">
        <f>O541*H541</f>
        <v>0</v>
      </c>
      <c r="Q541" s="207">
        <v>0</v>
      </c>
      <c r="R541" s="207">
        <f>Q541*H541</f>
        <v>0</v>
      </c>
      <c r="S541" s="207">
        <v>0</v>
      </c>
      <c r="T541" s="208">
        <f>S541*H541</f>
        <v>0</v>
      </c>
      <c r="U541" s="39"/>
      <c r="V541" s="39"/>
      <c r="W541" s="39"/>
      <c r="X541" s="39"/>
      <c r="Y541" s="39"/>
      <c r="Z541" s="39"/>
      <c r="AA541" s="39"/>
      <c r="AB541" s="39"/>
      <c r="AC541" s="39"/>
      <c r="AD541" s="39"/>
      <c r="AE541" s="39"/>
      <c r="AR541" s="209" t="s">
        <v>243</v>
      </c>
      <c r="AT541" s="209" t="s">
        <v>215</v>
      </c>
      <c r="AU541" s="209" t="s">
        <v>217</v>
      </c>
      <c r="AY541" s="20" t="s">
        <v>218</v>
      </c>
      <c r="BE541" s="210">
        <f>IF(N541="základní",J541,0)</f>
        <v>0</v>
      </c>
      <c r="BF541" s="210">
        <f>IF(N541="snížená",J541,0)</f>
        <v>0</v>
      </c>
      <c r="BG541" s="210">
        <f>IF(N541="zákl. přenesená",J541,0)</f>
        <v>0</v>
      </c>
      <c r="BH541" s="210">
        <f>IF(N541="sníž. přenesená",J541,0)</f>
        <v>0</v>
      </c>
      <c r="BI541" s="210">
        <f>IF(N541="nulová",J541,0)</f>
        <v>0</v>
      </c>
      <c r="BJ541" s="20" t="s">
        <v>88</v>
      </c>
      <c r="BK541" s="210">
        <f>ROUND(I541*H541,2)</f>
        <v>0</v>
      </c>
      <c r="BL541" s="20" t="s">
        <v>229</v>
      </c>
      <c r="BM541" s="209" t="s">
        <v>6068</v>
      </c>
    </row>
    <row r="542" s="2" customFormat="1" ht="24.15" customHeight="1">
      <c r="A542" s="39"/>
      <c r="B542" s="161"/>
      <c r="C542" s="231" t="s">
        <v>4296</v>
      </c>
      <c r="D542" s="231" t="s">
        <v>215</v>
      </c>
      <c r="E542" s="232" t="s">
        <v>6069</v>
      </c>
      <c r="F542" s="233" t="s">
        <v>5888</v>
      </c>
      <c r="G542" s="234" t="s">
        <v>315</v>
      </c>
      <c r="H542" s="235">
        <v>18</v>
      </c>
      <c r="I542" s="236"/>
      <c r="J542" s="237">
        <f>ROUND(I542*H542,2)</f>
        <v>0</v>
      </c>
      <c r="K542" s="238"/>
      <c r="L542" s="239"/>
      <c r="M542" s="240" t="s">
        <v>1</v>
      </c>
      <c r="N542" s="241" t="s">
        <v>45</v>
      </c>
      <c r="O542" s="78"/>
      <c r="P542" s="207">
        <f>O542*H542</f>
        <v>0</v>
      </c>
      <c r="Q542" s="207">
        <v>0</v>
      </c>
      <c r="R542" s="207">
        <f>Q542*H542</f>
        <v>0</v>
      </c>
      <c r="S542" s="207">
        <v>0</v>
      </c>
      <c r="T542" s="208">
        <f>S542*H542</f>
        <v>0</v>
      </c>
      <c r="U542" s="39"/>
      <c r="V542" s="39"/>
      <c r="W542" s="39"/>
      <c r="X542" s="39"/>
      <c r="Y542" s="39"/>
      <c r="Z542" s="39"/>
      <c r="AA542" s="39"/>
      <c r="AB542" s="39"/>
      <c r="AC542" s="39"/>
      <c r="AD542" s="39"/>
      <c r="AE542" s="39"/>
      <c r="AR542" s="209" t="s">
        <v>243</v>
      </c>
      <c r="AT542" s="209" t="s">
        <v>215</v>
      </c>
      <c r="AU542" s="209" t="s">
        <v>217</v>
      </c>
      <c r="AY542" s="20" t="s">
        <v>218</v>
      </c>
      <c r="BE542" s="210">
        <f>IF(N542="základní",J542,0)</f>
        <v>0</v>
      </c>
      <c r="BF542" s="210">
        <f>IF(N542="snížená",J542,0)</f>
        <v>0</v>
      </c>
      <c r="BG542" s="210">
        <f>IF(N542="zákl. přenesená",J542,0)</f>
        <v>0</v>
      </c>
      <c r="BH542" s="210">
        <f>IF(N542="sníž. přenesená",J542,0)</f>
        <v>0</v>
      </c>
      <c r="BI542" s="210">
        <f>IF(N542="nulová",J542,0)</f>
        <v>0</v>
      </c>
      <c r="BJ542" s="20" t="s">
        <v>88</v>
      </c>
      <c r="BK542" s="210">
        <f>ROUND(I542*H542,2)</f>
        <v>0</v>
      </c>
      <c r="BL542" s="20" t="s">
        <v>229</v>
      </c>
      <c r="BM542" s="209" t="s">
        <v>6070</v>
      </c>
    </row>
    <row r="543" s="2" customFormat="1" ht="24.15" customHeight="1">
      <c r="A543" s="39"/>
      <c r="B543" s="161"/>
      <c r="C543" s="231" t="s">
        <v>4299</v>
      </c>
      <c r="D543" s="231" t="s">
        <v>215</v>
      </c>
      <c r="E543" s="232" t="s">
        <v>6071</v>
      </c>
      <c r="F543" s="233" t="s">
        <v>5851</v>
      </c>
      <c r="G543" s="234" t="s">
        <v>315</v>
      </c>
      <c r="H543" s="235">
        <v>3</v>
      </c>
      <c r="I543" s="236"/>
      <c r="J543" s="237">
        <f>ROUND(I543*H543,2)</f>
        <v>0</v>
      </c>
      <c r="K543" s="238"/>
      <c r="L543" s="239"/>
      <c r="M543" s="240" t="s">
        <v>1</v>
      </c>
      <c r="N543" s="241" t="s">
        <v>45</v>
      </c>
      <c r="O543" s="78"/>
      <c r="P543" s="207">
        <f>O543*H543</f>
        <v>0</v>
      </c>
      <c r="Q543" s="207">
        <v>0</v>
      </c>
      <c r="R543" s="207">
        <f>Q543*H543</f>
        <v>0</v>
      </c>
      <c r="S543" s="207">
        <v>0</v>
      </c>
      <c r="T543" s="208">
        <f>S543*H543</f>
        <v>0</v>
      </c>
      <c r="U543" s="39"/>
      <c r="V543" s="39"/>
      <c r="W543" s="39"/>
      <c r="X543" s="39"/>
      <c r="Y543" s="39"/>
      <c r="Z543" s="39"/>
      <c r="AA543" s="39"/>
      <c r="AB543" s="39"/>
      <c r="AC543" s="39"/>
      <c r="AD543" s="39"/>
      <c r="AE543" s="39"/>
      <c r="AR543" s="209" t="s">
        <v>243</v>
      </c>
      <c r="AT543" s="209" t="s">
        <v>215</v>
      </c>
      <c r="AU543" s="209" t="s">
        <v>217</v>
      </c>
      <c r="AY543" s="20" t="s">
        <v>218</v>
      </c>
      <c r="BE543" s="210">
        <f>IF(N543="základní",J543,0)</f>
        <v>0</v>
      </c>
      <c r="BF543" s="210">
        <f>IF(N543="snížená",J543,0)</f>
        <v>0</v>
      </c>
      <c r="BG543" s="210">
        <f>IF(N543="zákl. přenesená",J543,0)</f>
        <v>0</v>
      </c>
      <c r="BH543" s="210">
        <f>IF(N543="sníž. přenesená",J543,0)</f>
        <v>0</v>
      </c>
      <c r="BI543" s="210">
        <f>IF(N543="nulová",J543,0)</f>
        <v>0</v>
      </c>
      <c r="BJ543" s="20" t="s">
        <v>88</v>
      </c>
      <c r="BK543" s="210">
        <f>ROUND(I543*H543,2)</f>
        <v>0</v>
      </c>
      <c r="BL543" s="20" t="s">
        <v>229</v>
      </c>
      <c r="BM543" s="209" t="s">
        <v>6072</v>
      </c>
    </row>
    <row r="544" s="2" customFormat="1" ht="24.15" customHeight="1">
      <c r="A544" s="39"/>
      <c r="B544" s="161"/>
      <c r="C544" s="231" t="s">
        <v>4302</v>
      </c>
      <c r="D544" s="231" t="s">
        <v>215</v>
      </c>
      <c r="E544" s="232" t="s">
        <v>6073</v>
      </c>
      <c r="F544" s="233" t="s">
        <v>5893</v>
      </c>
      <c r="G544" s="234" t="s">
        <v>315</v>
      </c>
      <c r="H544" s="235">
        <v>3</v>
      </c>
      <c r="I544" s="236"/>
      <c r="J544" s="237">
        <f>ROUND(I544*H544,2)</f>
        <v>0</v>
      </c>
      <c r="K544" s="238"/>
      <c r="L544" s="239"/>
      <c r="M544" s="240" t="s">
        <v>1</v>
      </c>
      <c r="N544" s="241" t="s">
        <v>45</v>
      </c>
      <c r="O544" s="78"/>
      <c r="P544" s="207">
        <f>O544*H544</f>
        <v>0</v>
      </c>
      <c r="Q544" s="207">
        <v>0</v>
      </c>
      <c r="R544" s="207">
        <f>Q544*H544</f>
        <v>0</v>
      </c>
      <c r="S544" s="207">
        <v>0</v>
      </c>
      <c r="T544" s="208">
        <f>S544*H544</f>
        <v>0</v>
      </c>
      <c r="U544" s="39"/>
      <c r="V544" s="39"/>
      <c r="W544" s="39"/>
      <c r="X544" s="39"/>
      <c r="Y544" s="39"/>
      <c r="Z544" s="39"/>
      <c r="AA544" s="39"/>
      <c r="AB544" s="39"/>
      <c r="AC544" s="39"/>
      <c r="AD544" s="39"/>
      <c r="AE544" s="39"/>
      <c r="AR544" s="209" t="s">
        <v>243</v>
      </c>
      <c r="AT544" s="209" t="s">
        <v>215</v>
      </c>
      <c r="AU544" s="209" t="s">
        <v>217</v>
      </c>
      <c r="AY544" s="20" t="s">
        <v>218</v>
      </c>
      <c r="BE544" s="210">
        <f>IF(N544="základní",J544,0)</f>
        <v>0</v>
      </c>
      <c r="BF544" s="210">
        <f>IF(N544="snížená",J544,0)</f>
        <v>0</v>
      </c>
      <c r="BG544" s="210">
        <f>IF(N544="zákl. přenesená",J544,0)</f>
        <v>0</v>
      </c>
      <c r="BH544" s="210">
        <f>IF(N544="sníž. přenesená",J544,0)</f>
        <v>0</v>
      </c>
      <c r="BI544" s="210">
        <f>IF(N544="nulová",J544,0)</f>
        <v>0</v>
      </c>
      <c r="BJ544" s="20" t="s">
        <v>88</v>
      </c>
      <c r="BK544" s="210">
        <f>ROUND(I544*H544,2)</f>
        <v>0</v>
      </c>
      <c r="BL544" s="20" t="s">
        <v>229</v>
      </c>
      <c r="BM544" s="209" t="s">
        <v>6074</v>
      </c>
    </row>
    <row r="545" s="2" customFormat="1" ht="37.8" customHeight="1">
      <c r="A545" s="39"/>
      <c r="B545" s="161"/>
      <c r="C545" s="231" t="s">
        <v>4305</v>
      </c>
      <c r="D545" s="231" t="s">
        <v>215</v>
      </c>
      <c r="E545" s="232" t="s">
        <v>6075</v>
      </c>
      <c r="F545" s="233" t="s">
        <v>5854</v>
      </c>
      <c r="G545" s="234" t="s">
        <v>315</v>
      </c>
      <c r="H545" s="235">
        <v>3</v>
      </c>
      <c r="I545" s="236"/>
      <c r="J545" s="237">
        <f>ROUND(I545*H545,2)</f>
        <v>0</v>
      </c>
      <c r="K545" s="238"/>
      <c r="L545" s="239"/>
      <c r="M545" s="240" t="s">
        <v>1</v>
      </c>
      <c r="N545" s="241" t="s">
        <v>45</v>
      </c>
      <c r="O545" s="78"/>
      <c r="P545" s="207">
        <f>O545*H545</f>
        <v>0</v>
      </c>
      <c r="Q545" s="207">
        <v>0</v>
      </c>
      <c r="R545" s="207">
        <f>Q545*H545</f>
        <v>0</v>
      </c>
      <c r="S545" s="207">
        <v>0</v>
      </c>
      <c r="T545" s="208">
        <f>S545*H545</f>
        <v>0</v>
      </c>
      <c r="U545" s="39"/>
      <c r="V545" s="39"/>
      <c r="W545" s="39"/>
      <c r="X545" s="39"/>
      <c r="Y545" s="39"/>
      <c r="Z545" s="39"/>
      <c r="AA545" s="39"/>
      <c r="AB545" s="39"/>
      <c r="AC545" s="39"/>
      <c r="AD545" s="39"/>
      <c r="AE545" s="39"/>
      <c r="AR545" s="209" t="s">
        <v>243</v>
      </c>
      <c r="AT545" s="209" t="s">
        <v>215</v>
      </c>
      <c r="AU545" s="209" t="s">
        <v>217</v>
      </c>
      <c r="AY545" s="20" t="s">
        <v>218</v>
      </c>
      <c r="BE545" s="210">
        <f>IF(N545="základní",J545,0)</f>
        <v>0</v>
      </c>
      <c r="BF545" s="210">
        <f>IF(N545="snížená",J545,0)</f>
        <v>0</v>
      </c>
      <c r="BG545" s="210">
        <f>IF(N545="zákl. přenesená",J545,0)</f>
        <v>0</v>
      </c>
      <c r="BH545" s="210">
        <f>IF(N545="sníž. přenesená",J545,0)</f>
        <v>0</v>
      </c>
      <c r="BI545" s="210">
        <f>IF(N545="nulová",J545,0)</f>
        <v>0</v>
      </c>
      <c r="BJ545" s="20" t="s">
        <v>88</v>
      </c>
      <c r="BK545" s="210">
        <f>ROUND(I545*H545,2)</f>
        <v>0</v>
      </c>
      <c r="BL545" s="20" t="s">
        <v>229</v>
      </c>
      <c r="BM545" s="209" t="s">
        <v>6076</v>
      </c>
    </row>
    <row r="546" s="2" customFormat="1" ht="33" customHeight="1">
      <c r="A546" s="39"/>
      <c r="B546" s="161"/>
      <c r="C546" s="231" t="s">
        <v>4308</v>
      </c>
      <c r="D546" s="231" t="s">
        <v>215</v>
      </c>
      <c r="E546" s="232" t="s">
        <v>6077</v>
      </c>
      <c r="F546" s="233" t="s">
        <v>5898</v>
      </c>
      <c r="G546" s="234" t="s">
        <v>315</v>
      </c>
      <c r="H546" s="235">
        <v>3</v>
      </c>
      <c r="I546" s="236"/>
      <c r="J546" s="237">
        <f>ROUND(I546*H546,2)</f>
        <v>0</v>
      </c>
      <c r="K546" s="238"/>
      <c r="L546" s="239"/>
      <c r="M546" s="240" t="s">
        <v>1</v>
      </c>
      <c r="N546" s="241" t="s">
        <v>45</v>
      </c>
      <c r="O546" s="78"/>
      <c r="P546" s="207">
        <f>O546*H546</f>
        <v>0</v>
      </c>
      <c r="Q546" s="207">
        <v>0</v>
      </c>
      <c r="R546" s="207">
        <f>Q546*H546</f>
        <v>0</v>
      </c>
      <c r="S546" s="207">
        <v>0</v>
      </c>
      <c r="T546" s="208">
        <f>S546*H546</f>
        <v>0</v>
      </c>
      <c r="U546" s="39"/>
      <c r="V546" s="39"/>
      <c r="W546" s="39"/>
      <c r="X546" s="39"/>
      <c r="Y546" s="39"/>
      <c r="Z546" s="39"/>
      <c r="AA546" s="39"/>
      <c r="AB546" s="39"/>
      <c r="AC546" s="39"/>
      <c r="AD546" s="39"/>
      <c r="AE546" s="39"/>
      <c r="AR546" s="209" t="s">
        <v>243</v>
      </c>
      <c r="AT546" s="209" t="s">
        <v>215</v>
      </c>
      <c r="AU546" s="209" t="s">
        <v>217</v>
      </c>
      <c r="AY546" s="20" t="s">
        <v>218</v>
      </c>
      <c r="BE546" s="210">
        <f>IF(N546="základní",J546,0)</f>
        <v>0</v>
      </c>
      <c r="BF546" s="210">
        <f>IF(N546="snížená",J546,0)</f>
        <v>0</v>
      </c>
      <c r="BG546" s="210">
        <f>IF(N546="zákl. přenesená",J546,0)</f>
        <v>0</v>
      </c>
      <c r="BH546" s="210">
        <f>IF(N546="sníž. přenesená",J546,0)</f>
        <v>0</v>
      </c>
      <c r="BI546" s="210">
        <f>IF(N546="nulová",J546,0)</f>
        <v>0</v>
      </c>
      <c r="BJ546" s="20" t="s">
        <v>88</v>
      </c>
      <c r="BK546" s="210">
        <f>ROUND(I546*H546,2)</f>
        <v>0</v>
      </c>
      <c r="BL546" s="20" t="s">
        <v>229</v>
      </c>
      <c r="BM546" s="209" t="s">
        <v>6078</v>
      </c>
    </row>
    <row r="547" s="2" customFormat="1" ht="24.15" customHeight="1">
      <c r="A547" s="39"/>
      <c r="B547" s="161"/>
      <c r="C547" s="231" t="s">
        <v>4311</v>
      </c>
      <c r="D547" s="231" t="s">
        <v>215</v>
      </c>
      <c r="E547" s="232" t="s">
        <v>6079</v>
      </c>
      <c r="F547" s="233" t="s">
        <v>5901</v>
      </c>
      <c r="G547" s="234" t="s">
        <v>315</v>
      </c>
      <c r="H547" s="235">
        <v>3</v>
      </c>
      <c r="I547" s="236"/>
      <c r="J547" s="237">
        <f>ROUND(I547*H547,2)</f>
        <v>0</v>
      </c>
      <c r="K547" s="238"/>
      <c r="L547" s="239"/>
      <c r="M547" s="240" t="s">
        <v>1</v>
      </c>
      <c r="N547" s="241" t="s">
        <v>45</v>
      </c>
      <c r="O547" s="78"/>
      <c r="P547" s="207">
        <f>O547*H547</f>
        <v>0</v>
      </c>
      <c r="Q547" s="207">
        <v>0</v>
      </c>
      <c r="R547" s="207">
        <f>Q547*H547</f>
        <v>0</v>
      </c>
      <c r="S547" s="207">
        <v>0</v>
      </c>
      <c r="T547" s="208">
        <f>S547*H547</f>
        <v>0</v>
      </c>
      <c r="U547" s="39"/>
      <c r="V547" s="39"/>
      <c r="W547" s="39"/>
      <c r="X547" s="39"/>
      <c r="Y547" s="39"/>
      <c r="Z547" s="39"/>
      <c r="AA547" s="39"/>
      <c r="AB547" s="39"/>
      <c r="AC547" s="39"/>
      <c r="AD547" s="39"/>
      <c r="AE547" s="39"/>
      <c r="AR547" s="209" t="s">
        <v>243</v>
      </c>
      <c r="AT547" s="209" t="s">
        <v>215</v>
      </c>
      <c r="AU547" s="209" t="s">
        <v>217</v>
      </c>
      <c r="AY547" s="20" t="s">
        <v>218</v>
      </c>
      <c r="BE547" s="210">
        <f>IF(N547="základní",J547,0)</f>
        <v>0</v>
      </c>
      <c r="BF547" s="210">
        <f>IF(N547="snížená",J547,0)</f>
        <v>0</v>
      </c>
      <c r="BG547" s="210">
        <f>IF(N547="zákl. přenesená",J547,0)</f>
        <v>0</v>
      </c>
      <c r="BH547" s="210">
        <f>IF(N547="sníž. přenesená",J547,0)</f>
        <v>0</v>
      </c>
      <c r="BI547" s="210">
        <f>IF(N547="nulová",J547,0)</f>
        <v>0</v>
      </c>
      <c r="BJ547" s="20" t="s">
        <v>88</v>
      </c>
      <c r="BK547" s="210">
        <f>ROUND(I547*H547,2)</f>
        <v>0</v>
      </c>
      <c r="BL547" s="20" t="s">
        <v>229</v>
      </c>
      <c r="BM547" s="209" t="s">
        <v>6080</v>
      </c>
    </row>
    <row r="548" s="2" customFormat="1" ht="24.15" customHeight="1">
      <c r="A548" s="39"/>
      <c r="B548" s="161"/>
      <c r="C548" s="231" t="s">
        <v>4314</v>
      </c>
      <c r="D548" s="231" t="s">
        <v>215</v>
      </c>
      <c r="E548" s="232" t="s">
        <v>6081</v>
      </c>
      <c r="F548" s="233" t="s">
        <v>6082</v>
      </c>
      <c r="G548" s="234" t="s">
        <v>315</v>
      </c>
      <c r="H548" s="235">
        <v>3</v>
      </c>
      <c r="I548" s="236"/>
      <c r="J548" s="237">
        <f>ROUND(I548*H548,2)</f>
        <v>0</v>
      </c>
      <c r="K548" s="238"/>
      <c r="L548" s="239"/>
      <c r="M548" s="240" t="s">
        <v>1</v>
      </c>
      <c r="N548" s="241" t="s">
        <v>45</v>
      </c>
      <c r="O548" s="78"/>
      <c r="P548" s="207">
        <f>O548*H548</f>
        <v>0</v>
      </c>
      <c r="Q548" s="207">
        <v>0</v>
      </c>
      <c r="R548" s="207">
        <f>Q548*H548</f>
        <v>0</v>
      </c>
      <c r="S548" s="207">
        <v>0</v>
      </c>
      <c r="T548" s="208">
        <f>S548*H548</f>
        <v>0</v>
      </c>
      <c r="U548" s="39"/>
      <c r="V548" s="39"/>
      <c r="W548" s="39"/>
      <c r="X548" s="39"/>
      <c r="Y548" s="39"/>
      <c r="Z548" s="39"/>
      <c r="AA548" s="39"/>
      <c r="AB548" s="39"/>
      <c r="AC548" s="39"/>
      <c r="AD548" s="39"/>
      <c r="AE548" s="39"/>
      <c r="AR548" s="209" t="s">
        <v>243</v>
      </c>
      <c r="AT548" s="209" t="s">
        <v>215</v>
      </c>
      <c r="AU548" s="209" t="s">
        <v>217</v>
      </c>
      <c r="AY548" s="20" t="s">
        <v>218</v>
      </c>
      <c r="BE548" s="210">
        <f>IF(N548="základní",J548,0)</f>
        <v>0</v>
      </c>
      <c r="BF548" s="210">
        <f>IF(N548="snížená",J548,0)</f>
        <v>0</v>
      </c>
      <c r="BG548" s="210">
        <f>IF(N548="zákl. přenesená",J548,0)</f>
        <v>0</v>
      </c>
      <c r="BH548" s="210">
        <f>IF(N548="sníž. přenesená",J548,0)</f>
        <v>0</v>
      </c>
      <c r="BI548" s="210">
        <f>IF(N548="nulová",J548,0)</f>
        <v>0</v>
      </c>
      <c r="BJ548" s="20" t="s">
        <v>88</v>
      </c>
      <c r="BK548" s="210">
        <f>ROUND(I548*H548,2)</f>
        <v>0</v>
      </c>
      <c r="BL548" s="20" t="s">
        <v>229</v>
      </c>
      <c r="BM548" s="209" t="s">
        <v>6083</v>
      </c>
    </row>
    <row r="549" s="2" customFormat="1" ht="24.15" customHeight="1">
      <c r="A549" s="39"/>
      <c r="B549" s="161"/>
      <c r="C549" s="231" t="s">
        <v>4317</v>
      </c>
      <c r="D549" s="231" t="s">
        <v>215</v>
      </c>
      <c r="E549" s="232" t="s">
        <v>6084</v>
      </c>
      <c r="F549" s="233" t="s">
        <v>5983</v>
      </c>
      <c r="G549" s="234" t="s">
        <v>315</v>
      </c>
      <c r="H549" s="235">
        <v>6</v>
      </c>
      <c r="I549" s="236"/>
      <c r="J549" s="237">
        <f>ROUND(I549*H549,2)</f>
        <v>0</v>
      </c>
      <c r="K549" s="238"/>
      <c r="L549" s="239"/>
      <c r="M549" s="240" t="s">
        <v>1</v>
      </c>
      <c r="N549" s="241" t="s">
        <v>45</v>
      </c>
      <c r="O549" s="78"/>
      <c r="P549" s="207">
        <f>O549*H549</f>
        <v>0</v>
      </c>
      <c r="Q549" s="207">
        <v>0</v>
      </c>
      <c r="R549" s="207">
        <f>Q549*H549</f>
        <v>0</v>
      </c>
      <c r="S549" s="207">
        <v>0</v>
      </c>
      <c r="T549" s="208">
        <f>S549*H549</f>
        <v>0</v>
      </c>
      <c r="U549" s="39"/>
      <c r="V549" s="39"/>
      <c r="W549" s="39"/>
      <c r="X549" s="39"/>
      <c r="Y549" s="39"/>
      <c r="Z549" s="39"/>
      <c r="AA549" s="39"/>
      <c r="AB549" s="39"/>
      <c r="AC549" s="39"/>
      <c r="AD549" s="39"/>
      <c r="AE549" s="39"/>
      <c r="AR549" s="209" t="s">
        <v>243</v>
      </c>
      <c r="AT549" s="209" t="s">
        <v>215</v>
      </c>
      <c r="AU549" s="209" t="s">
        <v>217</v>
      </c>
      <c r="AY549" s="20" t="s">
        <v>218</v>
      </c>
      <c r="BE549" s="210">
        <f>IF(N549="základní",J549,0)</f>
        <v>0</v>
      </c>
      <c r="BF549" s="210">
        <f>IF(N549="snížená",J549,0)</f>
        <v>0</v>
      </c>
      <c r="BG549" s="210">
        <f>IF(N549="zákl. přenesená",J549,0)</f>
        <v>0</v>
      </c>
      <c r="BH549" s="210">
        <f>IF(N549="sníž. přenesená",J549,0)</f>
        <v>0</v>
      </c>
      <c r="BI549" s="210">
        <f>IF(N549="nulová",J549,0)</f>
        <v>0</v>
      </c>
      <c r="BJ549" s="20" t="s">
        <v>88</v>
      </c>
      <c r="BK549" s="210">
        <f>ROUND(I549*H549,2)</f>
        <v>0</v>
      </c>
      <c r="BL549" s="20" t="s">
        <v>229</v>
      </c>
      <c r="BM549" s="209" t="s">
        <v>6085</v>
      </c>
    </row>
    <row r="550" s="2" customFormat="1" ht="24.15" customHeight="1">
      <c r="A550" s="39"/>
      <c r="B550" s="161"/>
      <c r="C550" s="231" t="s">
        <v>4320</v>
      </c>
      <c r="D550" s="231" t="s">
        <v>215</v>
      </c>
      <c r="E550" s="232" t="s">
        <v>6086</v>
      </c>
      <c r="F550" s="233" t="s">
        <v>5872</v>
      </c>
      <c r="G550" s="234" t="s">
        <v>315</v>
      </c>
      <c r="H550" s="235">
        <v>6</v>
      </c>
      <c r="I550" s="236"/>
      <c r="J550" s="237">
        <f>ROUND(I550*H550,2)</f>
        <v>0</v>
      </c>
      <c r="K550" s="238"/>
      <c r="L550" s="239"/>
      <c r="M550" s="240" t="s">
        <v>1</v>
      </c>
      <c r="N550" s="241" t="s">
        <v>45</v>
      </c>
      <c r="O550" s="78"/>
      <c r="P550" s="207">
        <f>O550*H550</f>
        <v>0</v>
      </c>
      <c r="Q550" s="207">
        <v>0</v>
      </c>
      <c r="R550" s="207">
        <f>Q550*H550</f>
        <v>0</v>
      </c>
      <c r="S550" s="207">
        <v>0</v>
      </c>
      <c r="T550" s="208">
        <f>S550*H550</f>
        <v>0</v>
      </c>
      <c r="U550" s="39"/>
      <c r="V550" s="39"/>
      <c r="W550" s="39"/>
      <c r="X550" s="39"/>
      <c r="Y550" s="39"/>
      <c r="Z550" s="39"/>
      <c r="AA550" s="39"/>
      <c r="AB550" s="39"/>
      <c r="AC550" s="39"/>
      <c r="AD550" s="39"/>
      <c r="AE550" s="39"/>
      <c r="AR550" s="209" t="s">
        <v>243</v>
      </c>
      <c r="AT550" s="209" t="s">
        <v>215</v>
      </c>
      <c r="AU550" s="209" t="s">
        <v>217</v>
      </c>
      <c r="AY550" s="20" t="s">
        <v>218</v>
      </c>
      <c r="BE550" s="210">
        <f>IF(N550="základní",J550,0)</f>
        <v>0</v>
      </c>
      <c r="BF550" s="210">
        <f>IF(N550="snížená",J550,0)</f>
        <v>0</v>
      </c>
      <c r="BG550" s="210">
        <f>IF(N550="zákl. přenesená",J550,0)</f>
        <v>0</v>
      </c>
      <c r="BH550" s="210">
        <f>IF(N550="sníž. přenesená",J550,0)</f>
        <v>0</v>
      </c>
      <c r="BI550" s="210">
        <f>IF(N550="nulová",J550,0)</f>
        <v>0</v>
      </c>
      <c r="BJ550" s="20" t="s">
        <v>88</v>
      </c>
      <c r="BK550" s="210">
        <f>ROUND(I550*H550,2)</f>
        <v>0</v>
      </c>
      <c r="BL550" s="20" t="s">
        <v>229</v>
      </c>
      <c r="BM550" s="209" t="s">
        <v>6087</v>
      </c>
    </row>
    <row r="551" s="2" customFormat="1" ht="24.15" customHeight="1">
      <c r="A551" s="39"/>
      <c r="B551" s="161"/>
      <c r="C551" s="231" t="s">
        <v>4323</v>
      </c>
      <c r="D551" s="231" t="s">
        <v>215</v>
      </c>
      <c r="E551" s="232" t="s">
        <v>6088</v>
      </c>
      <c r="F551" s="233" t="s">
        <v>5909</v>
      </c>
      <c r="G551" s="234" t="s">
        <v>315</v>
      </c>
      <c r="H551" s="235">
        <v>15</v>
      </c>
      <c r="I551" s="236"/>
      <c r="J551" s="237">
        <f>ROUND(I551*H551,2)</f>
        <v>0</v>
      </c>
      <c r="K551" s="238"/>
      <c r="L551" s="239"/>
      <c r="M551" s="240" t="s">
        <v>1</v>
      </c>
      <c r="N551" s="241" t="s">
        <v>45</v>
      </c>
      <c r="O551" s="78"/>
      <c r="P551" s="207">
        <f>O551*H551</f>
        <v>0</v>
      </c>
      <c r="Q551" s="207">
        <v>0</v>
      </c>
      <c r="R551" s="207">
        <f>Q551*H551</f>
        <v>0</v>
      </c>
      <c r="S551" s="207">
        <v>0</v>
      </c>
      <c r="T551" s="208">
        <f>S551*H551</f>
        <v>0</v>
      </c>
      <c r="U551" s="39"/>
      <c r="V551" s="39"/>
      <c r="W551" s="39"/>
      <c r="X551" s="39"/>
      <c r="Y551" s="39"/>
      <c r="Z551" s="39"/>
      <c r="AA551" s="39"/>
      <c r="AB551" s="39"/>
      <c r="AC551" s="39"/>
      <c r="AD551" s="39"/>
      <c r="AE551" s="39"/>
      <c r="AR551" s="209" t="s">
        <v>243</v>
      </c>
      <c r="AT551" s="209" t="s">
        <v>215</v>
      </c>
      <c r="AU551" s="209" t="s">
        <v>217</v>
      </c>
      <c r="AY551" s="20" t="s">
        <v>218</v>
      </c>
      <c r="BE551" s="210">
        <f>IF(N551="základní",J551,0)</f>
        <v>0</v>
      </c>
      <c r="BF551" s="210">
        <f>IF(N551="snížená",J551,0)</f>
        <v>0</v>
      </c>
      <c r="BG551" s="210">
        <f>IF(N551="zákl. přenesená",J551,0)</f>
        <v>0</v>
      </c>
      <c r="BH551" s="210">
        <f>IF(N551="sníž. přenesená",J551,0)</f>
        <v>0</v>
      </c>
      <c r="BI551" s="210">
        <f>IF(N551="nulová",J551,0)</f>
        <v>0</v>
      </c>
      <c r="BJ551" s="20" t="s">
        <v>88</v>
      </c>
      <c r="BK551" s="210">
        <f>ROUND(I551*H551,2)</f>
        <v>0</v>
      </c>
      <c r="BL551" s="20" t="s">
        <v>229</v>
      </c>
      <c r="BM551" s="209" t="s">
        <v>6089</v>
      </c>
    </row>
    <row r="552" s="2" customFormat="1" ht="21.75" customHeight="1">
      <c r="A552" s="39"/>
      <c r="B552" s="161"/>
      <c r="C552" s="231" t="s">
        <v>4326</v>
      </c>
      <c r="D552" s="231" t="s">
        <v>215</v>
      </c>
      <c r="E552" s="232" t="s">
        <v>6090</v>
      </c>
      <c r="F552" s="233" t="s">
        <v>5881</v>
      </c>
      <c r="G552" s="234" t="s">
        <v>315</v>
      </c>
      <c r="H552" s="235">
        <v>12</v>
      </c>
      <c r="I552" s="236"/>
      <c r="J552" s="237">
        <f>ROUND(I552*H552,2)</f>
        <v>0</v>
      </c>
      <c r="K552" s="238"/>
      <c r="L552" s="239"/>
      <c r="M552" s="240" t="s">
        <v>1</v>
      </c>
      <c r="N552" s="241" t="s">
        <v>45</v>
      </c>
      <c r="O552" s="78"/>
      <c r="P552" s="207">
        <f>O552*H552</f>
        <v>0</v>
      </c>
      <c r="Q552" s="207">
        <v>0</v>
      </c>
      <c r="R552" s="207">
        <f>Q552*H552</f>
        <v>0</v>
      </c>
      <c r="S552" s="207">
        <v>0</v>
      </c>
      <c r="T552" s="208">
        <f>S552*H552</f>
        <v>0</v>
      </c>
      <c r="U552" s="39"/>
      <c r="V552" s="39"/>
      <c r="W552" s="39"/>
      <c r="X552" s="39"/>
      <c r="Y552" s="39"/>
      <c r="Z552" s="39"/>
      <c r="AA552" s="39"/>
      <c r="AB552" s="39"/>
      <c r="AC552" s="39"/>
      <c r="AD552" s="39"/>
      <c r="AE552" s="39"/>
      <c r="AR552" s="209" t="s">
        <v>243</v>
      </c>
      <c r="AT552" s="209" t="s">
        <v>215</v>
      </c>
      <c r="AU552" s="209" t="s">
        <v>217</v>
      </c>
      <c r="AY552" s="20" t="s">
        <v>218</v>
      </c>
      <c r="BE552" s="210">
        <f>IF(N552="základní",J552,0)</f>
        <v>0</v>
      </c>
      <c r="BF552" s="210">
        <f>IF(N552="snížená",J552,0)</f>
        <v>0</v>
      </c>
      <c r="BG552" s="210">
        <f>IF(N552="zákl. přenesená",J552,0)</f>
        <v>0</v>
      </c>
      <c r="BH552" s="210">
        <f>IF(N552="sníž. přenesená",J552,0)</f>
        <v>0</v>
      </c>
      <c r="BI552" s="210">
        <f>IF(N552="nulová",J552,0)</f>
        <v>0</v>
      </c>
      <c r="BJ552" s="20" t="s">
        <v>88</v>
      </c>
      <c r="BK552" s="210">
        <f>ROUND(I552*H552,2)</f>
        <v>0</v>
      </c>
      <c r="BL552" s="20" t="s">
        <v>229</v>
      </c>
      <c r="BM552" s="209" t="s">
        <v>6091</v>
      </c>
    </row>
    <row r="553" s="12" customFormat="1" ht="20.88" customHeight="1">
      <c r="A553" s="12"/>
      <c r="B553" s="184"/>
      <c r="C553" s="12"/>
      <c r="D553" s="185" t="s">
        <v>79</v>
      </c>
      <c r="E553" s="195" t="s">
        <v>6092</v>
      </c>
      <c r="F553" s="195" t="s">
        <v>5803</v>
      </c>
      <c r="G553" s="12"/>
      <c r="H553" s="12"/>
      <c r="I553" s="187"/>
      <c r="J553" s="196">
        <f>BK553</f>
        <v>0</v>
      </c>
      <c r="K553" s="12"/>
      <c r="L553" s="184"/>
      <c r="M553" s="189"/>
      <c r="N553" s="190"/>
      <c r="O553" s="190"/>
      <c r="P553" s="191">
        <f>SUM(P554:P556)</f>
        <v>0</v>
      </c>
      <c r="Q553" s="190"/>
      <c r="R553" s="191">
        <f>SUM(R554:R556)</f>
        <v>0</v>
      </c>
      <c r="S553" s="190"/>
      <c r="T553" s="192">
        <f>SUM(T554:T556)</f>
        <v>0</v>
      </c>
      <c r="U553" s="12"/>
      <c r="V553" s="12"/>
      <c r="W553" s="12"/>
      <c r="X553" s="12"/>
      <c r="Y553" s="12"/>
      <c r="Z553" s="12"/>
      <c r="AA553" s="12"/>
      <c r="AB553" s="12"/>
      <c r="AC553" s="12"/>
      <c r="AD553" s="12"/>
      <c r="AE553" s="12"/>
      <c r="AR553" s="185" t="s">
        <v>88</v>
      </c>
      <c r="AT553" s="193" t="s">
        <v>79</v>
      </c>
      <c r="AU553" s="193" t="s">
        <v>90</v>
      </c>
      <c r="AY553" s="185" t="s">
        <v>218</v>
      </c>
      <c r="BK553" s="194">
        <f>SUM(BK554:BK556)</f>
        <v>0</v>
      </c>
    </row>
    <row r="554" s="2" customFormat="1" ht="24.15" customHeight="1">
      <c r="A554" s="39"/>
      <c r="B554" s="161"/>
      <c r="C554" s="231" t="s">
        <v>4329</v>
      </c>
      <c r="D554" s="231" t="s">
        <v>215</v>
      </c>
      <c r="E554" s="232" t="s">
        <v>6093</v>
      </c>
      <c r="F554" s="233" t="s">
        <v>6094</v>
      </c>
      <c r="G554" s="234" t="s">
        <v>315</v>
      </c>
      <c r="H554" s="235">
        <v>2</v>
      </c>
      <c r="I554" s="236"/>
      <c r="J554" s="237">
        <f>ROUND(I554*H554,2)</f>
        <v>0</v>
      </c>
      <c r="K554" s="238"/>
      <c r="L554" s="239"/>
      <c r="M554" s="240" t="s">
        <v>1</v>
      </c>
      <c r="N554" s="241" t="s">
        <v>45</v>
      </c>
      <c r="O554" s="78"/>
      <c r="P554" s="207">
        <f>O554*H554</f>
        <v>0</v>
      </c>
      <c r="Q554" s="207">
        <v>0</v>
      </c>
      <c r="R554" s="207">
        <f>Q554*H554</f>
        <v>0</v>
      </c>
      <c r="S554" s="207">
        <v>0</v>
      </c>
      <c r="T554" s="208">
        <f>S554*H554</f>
        <v>0</v>
      </c>
      <c r="U554" s="39"/>
      <c r="V554" s="39"/>
      <c r="W554" s="39"/>
      <c r="X554" s="39"/>
      <c r="Y554" s="39"/>
      <c r="Z554" s="39"/>
      <c r="AA554" s="39"/>
      <c r="AB554" s="39"/>
      <c r="AC554" s="39"/>
      <c r="AD554" s="39"/>
      <c r="AE554" s="39"/>
      <c r="AR554" s="209" t="s">
        <v>243</v>
      </c>
      <c r="AT554" s="209" t="s">
        <v>215</v>
      </c>
      <c r="AU554" s="209" t="s">
        <v>217</v>
      </c>
      <c r="AY554" s="20" t="s">
        <v>218</v>
      </c>
      <c r="BE554" s="210">
        <f>IF(N554="základní",J554,0)</f>
        <v>0</v>
      </c>
      <c r="BF554" s="210">
        <f>IF(N554="snížená",J554,0)</f>
        <v>0</v>
      </c>
      <c r="BG554" s="210">
        <f>IF(N554="zákl. přenesená",J554,0)</f>
        <v>0</v>
      </c>
      <c r="BH554" s="210">
        <f>IF(N554="sníž. přenesená",J554,0)</f>
        <v>0</v>
      </c>
      <c r="BI554" s="210">
        <f>IF(N554="nulová",J554,0)</f>
        <v>0</v>
      </c>
      <c r="BJ554" s="20" t="s">
        <v>88</v>
      </c>
      <c r="BK554" s="210">
        <f>ROUND(I554*H554,2)</f>
        <v>0</v>
      </c>
      <c r="BL554" s="20" t="s">
        <v>229</v>
      </c>
      <c r="BM554" s="209" t="s">
        <v>6095</v>
      </c>
    </row>
    <row r="555" s="2" customFormat="1" ht="24.15" customHeight="1">
      <c r="A555" s="39"/>
      <c r="B555" s="161"/>
      <c r="C555" s="231" t="s">
        <v>4332</v>
      </c>
      <c r="D555" s="231" t="s">
        <v>215</v>
      </c>
      <c r="E555" s="232" t="s">
        <v>6096</v>
      </c>
      <c r="F555" s="233" t="s">
        <v>6097</v>
      </c>
      <c r="G555" s="234" t="s">
        <v>315</v>
      </c>
      <c r="H555" s="235">
        <v>1</v>
      </c>
      <c r="I555" s="236"/>
      <c r="J555" s="237">
        <f>ROUND(I555*H555,2)</f>
        <v>0</v>
      </c>
      <c r="K555" s="238"/>
      <c r="L555" s="239"/>
      <c r="M555" s="240" t="s">
        <v>1</v>
      </c>
      <c r="N555" s="241" t="s">
        <v>45</v>
      </c>
      <c r="O555" s="78"/>
      <c r="P555" s="207">
        <f>O555*H555</f>
        <v>0</v>
      </c>
      <c r="Q555" s="207">
        <v>0</v>
      </c>
      <c r="R555" s="207">
        <f>Q555*H555</f>
        <v>0</v>
      </c>
      <c r="S555" s="207">
        <v>0</v>
      </c>
      <c r="T555" s="208">
        <f>S555*H555</f>
        <v>0</v>
      </c>
      <c r="U555" s="39"/>
      <c r="V555" s="39"/>
      <c r="W555" s="39"/>
      <c r="X555" s="39"/>
      <c r="Y555" s="39"/>
      <c r="Z555" s="39"/>
      <c r="AA555" s="39"/>
      <c r="AB555" s="39"/>
      <c r="AC555" s="39"/>
      <c r="AD555" s="39"/>
      <c r="AE555" s="39"/>
      <c r="AR555" s="209" t="s">
        <v>243</v>
      </c>
      <c r="AT555" s="209" t="s">
        <v>215</v>
      </c>
      <c r="AU555" s="209" t="s">
        <v>217</v>
      </c>
      <c r="AY555" s="20" t="s">
        <v>218</v>
      </c>
      <c r="BE555" s="210">
        <f>IF(N555="základní",J555,0)</f>
        <v>0</v>
      </c>
      <c r="BF555" s="210">
        <f>IF(N555="snížená",J555,0)</f>
        <v>0</v>
      </c>
      <c r="BG555" s="210">
        <f>IF(N555="zákl. přenesená",J555,0)</f>
        <v>0</v>
      </c>
      <c r="BH555" s="210">
        <f>IF(N555="sníž. přenesená",J555,0)</f>
        <v>0</v>
      </c>
      <c r="BI555" s="210">
        <f>IF(N555="nulová",J555,0)</f>
        <v>0</v>
      </c>
      <c r="BJ555" s="20" t="s">
        <v>88</v>
      </c>
      <c r="BK555" s="210">
        <f>ROUND(I555*H555,2)</f>
        <v>0</v>
      </c>
      <c r="BL555" s="20" t="s">
        <v>229</v>
      </c>
      <c r="BM555" s="209" t="s">
        <v>6098</v>
      </c>
    </row>
    <row r="556" s="2" customFormat="1" ht="24.15" customHeight="1">
      <c r="A556" s="39"/>
      <c r="B556" s="161"/>
      <c r="C556" s="231" t="s">
        <v>2607</v>
      </c>
      <c r="D556" s="231" t="s">
        <v>215</v>
      </c>
      <c r="E556" s="232" t="s">
        <v>6099</v>
      </c>
      <c r="F556" s="233" t="s">
        <v>5860</v>
      </c>
      <c r="G556" s="234" t="s">
        <v>315</v>
      </c>
      <c r="H556" s="235">
        <v>1</v>
      </c>
      <c r="I556" s="236"/>
      <c r="J556" s="237">
        <f>ROUND(I556*H556,2)</f>
        <v>0</v>
      </c>
      <c r="K556" s="238"/>
      <c r="L556" s="239"/>
      <c r="M556" s="240" t="s">
        <v>1</v>
      </c>
      <c r="N556" s="241" t="s">
        <v>45</v>
      </c>
      <c r="O556" s="78"/>
      <c r="P556" s="207">
        <f>O556*H556</f>
        <v>0</v>
      </c>
      <c r="Q556" s="207">
        <v>0</v>
      </c>
      <c r="R556" s="207">
        <f>Q556*H556</f>
        <v>0</v>
      </c>
      <c r="S556" s="207">
        <v>0</v>
      </c>
      <c r="T556" s="208">
        <f>S556*H556</f>
        <v>0</v>
      </c>
      <c r="U556" s="39"/>
      <c r="V556" s="39"/>
      <c r="W556" s="39"/>
      <c r="X556" s="39"/>
      <c r="Y556" s="39"/>
      <c r="Z556" s="39"/>
      <c r="AA556" s="39"/>
      <c r="AB556" s="39"/>
      <c r="AC556" s="39"/>
      <c r="AD556" s="39"/>
      <c r="AE556" s="39"/>
      <c r="AR556" s="209" t="s">
        <v>243</v>
      </c>
      <c r="AT556" s="209" t="s">
        <v>215</v>
      </c>
      <c r="AU556" s="209" t="s">
        <v>217</v>
      </c>
      <c r="AY556" s="20" t="s">
        <v>218</v>
      </c>
      <c r="BE556" s="210">
        <f>IF(N556="základní",J556,0)</f>
        <v>0</v>
      </c>
      <c r="BF556" s="210">
        <f>IF(N556="snížená",J556,0)</f>
        <v>0</v>
      </c>
      <c r="BG556" s="210">
        <f>IF(N556="zákl. přenesená",J556,0)</f>
        <v>0</v>
      </c>
      <c r="BH556" s="210">
        <f>IF(N556="sníž. přenesená",J556,0)</f>
        <v>0</v>
      </c>
      <c r="BI556" s="210">
        <f>IF(N556="nulová",J556,0)</f>
        <v>0</v>
      </c>
      <c r="BJ556" s="20" t="s">
        <v>88</v>
      </c>
      <c r="BK556" s="210">
        <f>ROUND(I556*H556,2)</f>
        <v>0</v>
      </c>
      <c r="BL556" s="20" t="s">
        <v>229</v>
      </c>
      <c r="BM556" s="209" t="s">
        <v>6100</v>
      </c>
    </row>
    <row r="557" s="12" customFormat="1" ht="20.88" customHeight="1">
      <c r="A557" s="12"/>
      <c r="B557" s="184"/>
      <c r="C557" s="12"/>
      <c r="D557" s="185" t="s">
        <v>79</v>
      </c>
      <c r="E557" s="195" t="s">
        <v>6101</v>
      </c>
      <c r="F557" s="195" t="s">
        <v>6102</v>
      </c>
      <c r="G557" s="12"/>
      <c r="H557" s="12"/>
      <c r="I557" s="187"/>
      <c r="J557" s="196">
        <f>BK557</f>
        <v>0</v>
      </c>
      <c r="K557" s="12"/>
      <c r="L557" s="184"/>
      <c r="M557" s="189"/>
      <c r="N557" s="190"/>
      <c r="O557" s="190"/>
      <c r="P557" s="191">
        <f>SUM(P558:P559)</f>
        <v>0</v>
      </c>
      <c r="Q557" s="190"/>
      <c r="R557" s="191">
        <f>SUM(R558:R559)</f>
        <v>0</v>
      </c>
      <c r="S557" s="190"/>
      <c r="T557" s="192">
        <f>SUM(T558:T559)</f>
        <v>0</v>
      </c>
      <c r="U557" s="12"/>
      <c r="V557" s="12"/>
      <c r="W557" s="12"/>
      <c r="X557" s="12"/>
      <c r="Y557" s="12"/>
      <c r="Z557" s="12"/>
      <c r="AA557" s="12"/>
      <c r="AB557" s="12"/>
      <c r="AC557" s="12"/>
      <c r="AD557" s="12"/>
      <c r="AE557" s="12"/>
      <c r="AR557" s="185" t="s">
        <v>88</v>
      </c>
      <c r="AT557" s="193" t="s">
        <v>79</v>
      </c>
      <c r="AU557" s="193" t="s">
        <v>90</v>
      </c>
      <c r="AY557" s="185" t="s">
        <v>218</v>
      </c>
      <c r="BK557" s="194">
        <f>SUM(BK558:BK559)</f>
        <v>0</v>
      </c>
    </row>
    <row r="558" s="2" customFormat="1" ht="24.15" customHeight="1">
      <c r="A558" s="39"/>
      <c r="B558" s="161"/>
      <c r="C558" s="231" t="s">
        <v>4337</v>
      </c>
      <c r="D558" s="231" t="s">
        <v>215</v>
      </c>
      <c r="E558" s="232" t="s">
        <v>6103</v>
      </c>
      <c r="F558" s="233" t="s">
        <v>6104</v>
      </c>
      <c r="G558" s="234" t="s">
        <v>315</v>
      </c>
      <c r="H558" s="235">
        <v>54</v>
      </c>
      <c r="I558" s="236"/>
      <c r="J558" s="237">
        <f>ROUND(I558*H558,2)</f>
        <v>0</v>
      </c>
      <c r="K558" s="238"/>
      <c r="L558" s="239"/>
      <c r="M558" s="240" t="s">
        <v>1</v>
      </c>
      <c r="N558" s="241" t="s">
        <v>45</v>
      </c>
      <c r="O558" s="78"/>
      <c r="P558" s="207">
        <f>O558*H558</f>
        <v>0</v>
      </c>
      <c r="Q558" s="207">
        <v>0</v>
      </c>
      <c r="R558" s="207">
        <f>Q558*H558</f>
        <v>0</v>
      </c>
      <c r="S558" s="207">
        <v>0</v>
      </c>
      <c r="T558" s="208">
        <f>S558*H558</f>
        <v>0</v>
      </c>
      <c r="U558" s="39"/>
      <c r="V558" s="39"/>
      <c r="W558" s="39"/>
      <c r="X558" s="39"/>
      <c r="Y558" s="39"/>
      <c r="Z558" s="39"/>
      <c r="AA558" s="39"/>
      <c r="AB558" s="39"/>
      <c r="AC558" s="39"/>
      <c r="AD558" s="39"/>
      <c r="AE558" s="39"/>
      <c r="AR558" s="209" t="s">
        <v>243</v>
      </c>
      <c r="AT558" s="209" t="s">
        <v>215</v>
      </c>
      <c r="AU558" s="209" t="s">
        <v>217</v>
      </c>
      <c r="AY558" s="20" t="s">
        <v>218</v>
      </c>
      <c r="BE558" s="210">
        <f>IF(N558="základní",J558,0)</f>
        <v>0</v>
      </c>
      <c r="BF558" s="210">
        <f>IF(N558="snížená",J558,0)</f>
        <v>0</v>
      </c>
      <c r="BG558" s="210">
        <f>IF(N558="zákl. přenesená",J558,0)</f>
        <v>0</v>
      </c>
      <c r="BH558" s="210">
        <f>IF(N558="sníž. přenesená",J558,0)</f>
        <v>0</v>
      </c>
      <c r="BI558" s="210">
        <f>IF(N558="nulová",J558,0)</f>
        <v>0</v>
      </c>
      <c r="BJ558" s="20" t="s">
        <v>88</v>
      </c>
      <c r="BK558" s="210">
        <f>ROUND(I558*H558,2)</f>
        <v>0</v>
      </c>
      <c r="BL558" s="20" t="s">
        <v>229</v>
      </c>
      <c r="BM558" s="209" t="s">
        <v>6105</v>
      </c>
    </row>
    <row r="559" s="2" customFormat="1" ht="24.15" customHeight="1">
      <c r="A559" s="39"/>
      <c r="B559" s="161"/>
      <c r="C559" s="231" t="s">
        <v>4340</v>
      </c>
      <c r="D559" s="231" t="s">
        <v>215</v>
      </c>
      <c r="E559" s="232" t="s">
        <v>6106</v>
      </c>
      <c r="F559" s="233" t="s">
        <v>6107</v>
      </c>
      <c r="G559" s="234" t="s">
        <v>315</v>
      </c>
      <c r="H559" s="235">
        <v>2</v>
      </c>
      <c r="I559" s="236"/>
      <c r="J559" s="237">
        <f>ROUND(I559*H559,2)</f>
        <v>0</v>
      </c>
      <c r="K559" s="238"/>
      <c r="L559" s="239"/>
      <c r="M559" s="240" t="s">
        <v>1</v>
      </c>
      <c r="N559" s="241" t="s">
        <v>45</v>
      </c>
      <c r="O559" s="78"/>
      <c r="P559" s="207">
        <f>O559*H559</f>
        <v>0</v>
      </c>
      <c r="Q559" s="207">
        <v>0</v>
      </c>
      <c r="R559" s="207">
        <f>Q559*H559</f>
        <v>0</v>
      </c>
      <c r="S559" s="207">
        <v>0</v>
      </c>
      <c r="T559" s="208">
        <f>S559*H559</f>
        <v>0</v>
      </c>
      <c r="U559" s="39"/>
      <c r="V559" s="39"/>
      <c r="W559" s="39"/>
      <c r="X559" s="39"/>
      <c r="Y559" s="39"/>
      <c r="Z559" s="39"/>
      <c r="AA559" s="39"/>
      <c r="AB559" s="39"/>
      <c r="AC559" s="39"/>
      <c r="AD559" s="39"/>
      <c r="AE559" s="39"/>
      <c r="AR559" s="209" t="s">
        <v>243</v>
      </c>
      <c r="AT559" s="209" t="s">
        <v>215</v>
      </c>
      <c r="AU559" s="209" t="s">
        <v>217</v>
      </c>
      <c r="AY559" s="20" t="s">
        <v>218</v>
      </c>
      <c r="BE559" s="210">
        <f>IF(N559="základní",J559,0)</f>
        <v>0</v>
      </c>
      <c r="BF559" s="210">
        <f>IF(N559="snížená",J559,0)</f>
        <v>0</v>
      </c>
      <c r="BG559" s="210">
        <f>IF(N559="zákl. přenesená",J559,0)</f>
        <v>0</v>
      </c>
      <c r="BH559" s="210">
        <f>IF(N559="sníž. přenesená",J559,0)</f>
        <v>0</v>
      </c>
      <c r="BI559" s="210">
        <f>IF(N559="nulová",J559,0)</f>
        <v>0</v>
      </c>
      <c r="BJ559" s="20" t="s">
        <v>88</v>
      </c>
      <c r="BK559" s="210">
        <f>ROUND(I559*H559,2)</f>
        <v>0</v>
      </c>
      <c r="BL559" s="20" t="s">
        <v>229</v>
      </c>
      <c r="BM559" s="209" t="s">
        <v>6108</v>
      </c>
    </row>
    <row r="560" s="12" customFormat="1" ht="20.88" customHeight="1">
      <c r="A560" s="12"/>
      <c r="B560" s="184"/>
      <c r="C560" s="12"/>
      <c r="D560" s="185" t="s">
        <v>79</v>
      </c>
      <c r="E560" s="195" t="s">
        <v>6109</v>
      </c>
      <c r="F560" s="195" t="s">
        <v>6110</v>
      </c>
      <c r="G560" s="12"/>
      <c r="H560" s="12"/>
      <c r="I560" s="187"/>
      <c r="J560" s="196">
        <f>BK560</f>
        <v>0</v>
      </c>
      <c r="K560" s="12"/>
      <c r="L560" s="184"/>
      <c r="M560" s="189"/>
      <c r="N560" s="190"/>
      <c r="O560" s="190"/>
      <c r="P560" s="191">
        <f>P561+P571+P581+P588+P596+P603</f>
        <v>0</v>
      </c>
      <c r="Q560" s="190"/>
      <c r="R560" s="191">
        <f>R561+R571+R581+R588+R596+R603</f>
        <v>0</v>
      </c>
      <c r="S560" s="190"/>
      <c r="T560" s="192">
        <f>T561+T571+T581+T588+T596+T603</f>
        <v>0</v>
      </c>
      <c r="U560" s="12"/>
      <c r="V560" s="12"/>
      <c r="W560" s="12"/>
      <c r="X560" s="12"/>
      <c r="Y560" s="12"/>
      <c r="Z560" s="12"/>
      <c r="AA560" s="12"/>
      <c r="AB560" s="12"/>
      <c r="AC560" s="12"/>
      <c r="AD560" s="12"/>
      <c r="AE560" s="12"/>
      <c r="AR560" s="185" t="s">
        <v>88</v>
      </c>
      <c r="AT560" s="193" t="s">
        <v>79</v>
      </c>
      <c r="AU560" s="193" t="s">
        <v>90</v>
      </c>
      <c r="AY560" s="185" t="s">
        <v>218</v>
      </c>
      <c r="BK560" s="194">
        <f>BK561+BK571+BK581+BK588+BK596+BK603</f>
        <v>0</v>
      </c>
    </row>
    <row r="561" s="17" customFormat="1" ht="20.88" customHeight="1">
      <c r="A561" s="17"/>
      <c r="B561" s="272"/>
      <c r="C561" s="17"/>
      <c r="D561" s="273" t="s">
        <v>79</v>
      </c>
      <c r="E561" s="273" t="s">
        <v>6111</v>
      </c>
      <c r="F561" s="273" t="s">
        <v>6112</v>
      </c>
      <c r="G561" s="17"/>
      <c r="H561" s="17"/>
      <c r="I561" s="274"/>
      <c r="J561" s="275">
        <f>BK561</f>
        <v>0</v>
      </c>
      <c r="K561" s="17"/>
      <c r="L561" s="272"/>
      <c r="M561" s="276"/>
      <c r="N561" s="277"/>
      <c r="O561" s="277"/>
      <c r="P561" s="278">
        <f>SUM(P562:P570)</f>
        <v>0</v>
      </c>
      <c r="Q561" s="277"/>
      <c r="R561" s="278">
        <f>SUM(R562:R570)</f>
        <v>0</v>
      </c>
      <c r="S561" s="277"/>
      <c r="T561" s="279">
        <f>SUM(T562:T570)</f>
        <v>0</v>
      </c>
      <c r="U561" s="17"/>
      <c r="V561" s="17"/>
      <c r="W561" s="17"/>
      <c r="X561" s="17"/>
      <c r="Y561" s="17"/>
      <c r="Z561" s="17"/>
      <c r="AA561" s="17"/>
      <c r="AB561" s="17"/>
      <c r="AC561" s="17"/>
      <c r="AD561" s="17"/>
      <c r="AE561" s="17"/>
      <c r="AR561" s="273" t="s">
        <v>88</v>
      </c>
      <c r="AT561" s="280" t="s">
        <v>79</v>
      </c>
      <c r="AU561" s="280" t="s">
        <v>217</v>
      </c>
      <c r="AY561" s="273" t="s">
        <v>218</v>
      </c>
      <c r="BK561" s="281">
        <f>SUM(BK562:BK570)</f>
        <v>0</v>
      </c>
    </row>
    <row r="562" s="2" customFormat="1" ht="49.05" customHeight="1">
      <c r="A562" s="39"/>
      <c r="B562" s="161"/>
      <c r="C562" s="231" t="s">
        <v>4343</v>
      </c>
      <c r="D562" s="231" t="s">
        <v>215</v>
      </c>
      <c r="E562" s="232" t="s">
        <v>6113</v>
      </c>
      <c r="F562" s="233" t="s">
        <v>6114</v>
      </c>
      <c r="G562" s="234" t="s">
        <v>315</v>
      </c>
      <c r="H562" s="235">
        <v>96</v>
      </c>
      <c r="I562" s="236"/>
      <c r="J562" s="237">
        <f>ROUND(I562*H562,2)</f>
        <v>0</v>
      </c>
      <c r="K562" s="238"/>
      <c r="L562" s="239"/>
      <c r="M562" s="240" t="s">
        <v>1</v>
      </c>
      <c r="N562" s="241" t="s">
        <v>45</v>
      </c>
      <c r="O562" s="78"/>
      <c r="P562" s="207">
        <f>O562*H562</f>
        <v>0</v>
      </c>
      <c r="Q562" s="207">
        <v>0</v>
      </c>
      <c r="R562" s="207">
        <f>Q562*H562</f>
        <v>0</v>
      </c>
      <c r="S562" s="207">
        <v>0</v>
      </c>
      <c r="T562" s="208">
        <f>S562*H562</f>
        <v>0</v>
      </c>
      <c r="U562" s="39"/>
      <c r="V562" s="39"/>
      <c r="W562" s="39"/>
      <c r="X562" s="39"/>
      <c r="Y562" s="39"/>
      <c r="Z562" s="39"/>
      <c r="AA562" s="39"/>
      <c r="AB562" s="39"/>
      <c r="AC562" s="39"/>
      <c r="AD562" s="39"/>
      <c r="AE562" s="39"/>
      <c r="AR562" s="209" t="s">
        <v>243</v>
      </c>
      <c r="AT562" s="209" t="s">
        <v>215</v>
      </c>
      <c r="AU562" s="209" t="s">
        <v>229</v>
      </c>
      <c r="AY562" s="20" t="s">
        <v>218</v>
      </c>
      <c r="BE562" s="210">
        <f>IF(N562="základní",J562,0)</f>
        <v>0</v>
      </c>
      <c r="BF562" s="210">
        <f>IF(N562="snížená",J562,0)</f>
        <v>0</v>
      </c>
      <c r="BG562" s="210">
        <f>IF(N562="zákl. přenesená",J562,0)</f>
        <v>0</v>
      </c>
      <c r="BH562" s="210">
        <f>IF(N562="sníž. přenesená",J562,0)</f>
        <v>0</v>
      </c>
      <c r="BI562" s="210">
        <f>IF(N562="nulová",J562,0)</f>
        <v>0</v>
      </c>
      <c r="BJ562" s="20" t="s">
        <v>88</v>
      </c>
      <c r="BK562" s="210">
        <f>ROUND(I562*H562,2)</f>
        <v>0</v>
      </c>
      <c r="BL562" s="20" t="s">
        <v>229</v>
      </c>
      <c r="BM562" s="209" t="s">
        <v>6115</v>
      </c>
    </row>
    <row r="563" s="2" customFormat="1" ht="49.05" customHeight="1">
      <c r="A563" s="39"/>
      <c r="B563" s="161"/>
      <c r="C563" s="231" t="s">
        <v>4346</v>
      </c>
      <c r="D563" s="231" t="s">
        <v>215</v>
      </c>
      <c r="E563" s="232" t="s">
        <v>6116</v>
      </c>
      <c r="F563" s="233" t="s">
        <v>6117</v>
      </c>
      <c r="G563" s="234" t="s">
        <v>315</v>
      </c>
      <c r="H563" s="235">
        <v>96</v>
      </c>
      <c r="I563" s="236"/>
      <c r="J563" s="237">
        <f>ROUND(I563*H563,2)</f>
        <v>0</v>
      </c>
      <c r="K563" s="238"/>
      <c r="L563" s="239"/>
      <c r="M563" s="240" t="s">
        <v>1</v>
      </c>
      <c r="N563" s="241" t="s">
        <v>45</v>
      </c>
      <c r="O563" s="78"/>
      <c r="P563" s="207">
        <f>O563*H563</f>
        <v>0</v>
      </c>
      <c r="Q563" s="207">
        <v>0</v>
      </c>
      <c r="R563" s="207">
        <f>Q563*H563</f>
        <v>0</v>
      </c>
      <c r="S563" s="207">
        <v>0</v>
      </c>
      <c r="T563" s="208">
        <f>S563*H563</f>
        <v>0</v>
      </c>
      <c r="U563" s="39"/>
      <c r="V563" s="39"/>
      <c r="W563" s="39"/>
      <c r="X563" s="39"/>
      <c r="Y563" s="39"/>
      <c r="Z563" s="39"/>
      <c r="AA563" s="39"/>
      <c r="AB563" s="39"/>
      <c r="AC563" s="39"/>
      <c r="AD563" s="39"/>
      <c r="AE563" s="39"/>
      <c r="AR563" s="209" t="s">
        <v>243</v>
      </c>
      <c r="AT563" s="209" t="s">
        <v>215</v>
      </c>
      <c r="AU563" s="209" t="s">
        <v>229</v>
      </c>
      <c r="AY563" s="20" t="s">
        <v>218</v>
      </c>
      <c r="BE563" s="210">
        <f>IF(N563="základní",J563,0)</f>
        <v>0</v>
      </c>
      <c r="BF563" s="210">
        <f>IF(N563="snížená",J563,0)</f>
        <v>0</v>
      </c>
      <c r="BG563" s="210">
        <f>IF(N563="zákl. přenesená",J563,0)</f>
        <v>0</v>
      </c>
      <c r="BH563" s="210">
        <f>IF(N563="sníž. přenesená",J563,0)</f>
        <v>0</v>
      </c>
      <c r="BI563" s="210">
        <f>IF(N563="nulová",J563,0)</f>
        <v>0</v>
      </c>
      <c r="BJ563" s="20" t="s">
        <v>88</v>
      </c>
      <c r="BK563" s="210">
        <f>ROUND(I563*H563,2)</f>
        <v>0</v>
      </c>
      <c r="BL563" s="20" t="s">
        <v>229</v>
      </c>
      <c r="BM563" s="209" t="s">
        <v>6118</v>
      </c>
    </row>
    <row r="564" s="2" customFormat="1" ht="55.5" customHeight="1">
      <c r="A564" s="39"/>
      <c r="B564" s="161"/>
      <c r="C564" s="231" t="s">
        <v>4349</v>
      </c>
      <c r="D564" s="231" t="s">
        <v>215</v>
      </c>
      <c r="E564" s="232" t="s">
        <v>6119</v>
      </c>
      <c r="F564" s="233" t="s">
        <v>6120</v>
      </c>
      <c r="G564" s="234" t="s">
        <v>315</v>
      </c>
      <c r="H564" s="235">
        <v>96</v>
      </c>
      <c r="I564" s="236"/>
      <c r="J564" s="237">
        <f>ROUND(I564*H564,2)</f>
        <v>0</v>
      </c>
      <c r="K564" s="238"/>
      <c r="L564" s="239"/>
      <c r="M564" s="240" t="s">
        <v>1</v>
      </c>
      <c r="N564" s="241" t="s">
        <v>45</v>
      </c>
      <c r="O564" s="78"/>
      <c r="P564" s="207">
        <f>O564*H564</f>
        <v>0</v>
      </c>
      <c r="Q564" s="207">
        <v>0</v>
      </c>
      <c r="R564" s="207">
        <f>Q564*H564</f>
        <v>0</v>
      </c>
      <c r="S564" s="207">
        <v>0</v>
      </c>
      <c r="T564" s="208">
        <f>S564*H564</f>
        <v>0</v>
      </c>
      <c r="U564" s="39"/>
      <c r="V564" s="39"/>
      <c r="W564" s="39"/>
      <c r="X564" s="39"/>
      <c r="Y564" s="39"/>
      <c r="Z564" s="39"/>
      <c r="AA564" s="39"/>
      <c r="AB564" s="39"/>
      <c r="AC564" s="39"/>
      <c r="AD564" s="39"/>
      <c r="AE564" s="39"/>
      <c r="AR564" s="209" t="s">
        <v>243</v>
      </c>
      <c r="AT564" s="209" t="s">
        <v>215</v>
      </c>
      <c r="AU564" s="209" t="s">
        <v>229</v>
      </c>
      <c r="AY564" s="20" t="s">
        <v>218</v>
      </c>
      <c r="BE564" s="210">
        <f>IF(N564="základní",J564,0)</f>
        <v>0</v>
      </c>
      <c r="BF564" s="210">
        <f>IF(N564="snížená",J564,0)</f>
        <v>0</v>
      </c>
      <c r="BG564" s="210">
        <f>IF(N564="zákl. přenesená",J564,0)</f>
        <v>0</v>
      </c>
      <c r="BH564" s="210">
        <f>IF(N564="sníž. přenesená",J564,0)</f>
        <v>0</v>
      </c>
      <c r="BI564" s="210">
        <f>IF(N564="nulová",J564,0)</f>
        <v>0</v>
      </c>
      <c r="BJ564" s="20" t="s">
        <v>88</v>
      </c>
      <c r="BK564" s="210">
        <f>ROUND(I564*H564,2)</f>
        <v>0</v>
      </c>
      <c r="BL564" s="20" t="s">
        <v>229</v>
      </c>
      <c r="BM564" s="209" t="s">
        <v>6121</v>
      </c>
    </row>
    <row r="565" s="2" customFormat="1" ht="55.5" customHeight="1">
      <c r="A565" s="39"/>
      <c r="B565" s="161"/>
      <c r="C565" s="231" t="s">
        <v>4352</v>
      </c>
      <c r="D565" s="231" t="s">
        <v>215</v>
      </c>
      <c r="E565" s="232" t="s">
        <v>6122</v>
      </c>
      <c r="F565" s="233" t="s">
        <v>6123</v>
      </c>
      <c r="G565" s="234" t="s">
        <v>315</v>
      </c>
      <c r="H565" s="235">
        <v>96</v>
      </c>
      <c r="I565" s="236"/>
      <c r="J565" s="237">
        <f>ROUND(I565*H565,2)</f>
        <v>0</v>
      </c>
      <c r="K565" s="238"/>
      <c r="L565" s="239"/>
      <c r="M565" s="240" t="s">
        <v>1</v>
      </c>
      <c r="N565" s="241" t="s">
        <v>45</v>
      </c>
      <c r="O565" s="78"/>
      <c r="P565" s="207">
        <f>O565*H565</f>
        <v>0</v>
      </c>
      <c r="Q565" s="207">
        <v>0</v>
      </c>
      <c r="R565" s="207">
        <f>Q565*H565</f>
        <v>0</v>
      </c>
      <c r="S565" s="207">
        <v>0</v>
      </c>
      <c r="T565" s="208">
        <f>S565*H565</f>
        <v>0</v>
      </c>
      <c r="U565" s="39"/>
      <c r="V565" s="39"/>
      <c r="W565" s="39"/>
      <c r="X565" s="39"/>
      <c r="Y565" s="39"/>
      <c r="Z565" s="39"/>
      <c r="AA565" s="39"/>
      <c r="AB565" s="39"/>
      <c r="AC565" s="39"/>
      <c r="AD565" s="39"/>
      <c r="AE565" s="39"/>
      <c r="AR565" s="209" t="s">
        <v>243</v>
      </c>
      <c r="AT565" s="209" t="s">
        <v>215</v>
      </c>
      <c r="AU565" s="209" t="s">
        <v>229</v>
      </c>
      <c r="AY565" s="20" t="s">
        <v>218</v>
      </c>
      <c r="BE565" s="210">
        <f>IF(N565="základní",J565,0)</f>
        <v>0</v>
      </c>
      <c r="BF565" s="210">
        <f>IF(N565="snížená",J565,0)</f>
        <v>0</v>
      </c>
      <c r="BG565" s="210">
        <f>IF(N565="zákl. přenesená",J565,0)</f>
        <v>0</v>
      </c>
      <c r="BH565" s="210">
        <f>IF(N565="sníž. přenesená",J565,0)</f>
        <v>0</v>
      </c>
      <c r="BI565" s="210">
        <f>IF(N565="nulová",J565,0)</f>
        <v>0</v>
      </c>
      <c r="BJ565" s="20" t="s">
        <v>88</v>
      </c>
      <c r="BK565" s="210">
        <f>ROUND(I565*H565,2)</f>
        <v>0</v>
      </c>
      <c r="BL565" s="20" t="s">
        <v>229</v>
      </c>
      <c r="BM565" s="209" t="s">
        <v>6124</v>
      </c>
    </row>
    <row r="566" s="2" customFormat="1" ht="44.25" customHeight="1">
      <c r="A566" s="39"/>
      <c r="B566" s="161"/>
      <c r="C566" s="231" t="s">
        <v>4355</v>
      </c>
      <c r="D566" s="231" t="s">
        <v>215</v>
      </c>
      <c r="E566" s="232" t="s">
        <v>6125</v>
      </c>
      <c r="F566" s="233" t="s">
        <v>6126</v>
      </c>
      <c r="G566" s="234" t="s">
        <v>315</v>
      </c>
      <c r="H566" s="235">
        <v>48</v>
      </c>
      <c r="I566" s="236"/>
      <c r="J566" s="237">
        <f>ROUND(I566*H566,2)</f>
        <v>0</v>
      </c>
      <c r="K566" s="238"/>
      <c r="L566" s="239"/>
      <c r="M566" s="240" t="s">
        <v>1</v>
      </c>
      <c r="N566" s="241" t="s">
        <v>45</v>
      </c>
      <c r="O566" s="78"/>
      <c r="P566" s="207">
        <f>O566*H566</f>
        <v>0</v>
      </c>
      <c r="Q566" s="207">
        <v>0</v>
      </c>
      <c r="R566" s="207">
        <f>Q566*H566</f>
        <v>0</v>
      </c>
      <c r="S566" s="207">
        <v>0</v>
      </c>
      <c r="T566" s="208">
        <f>S566*H566</f>
        <v>0</v>
      </c>
      <c r="U566" s="39"/>
      <c r="V566" s="39"/>
      <c r="W566" s="39"/>
      <c r="X566" s="39"/>
      <c r="Y566" s="39"/>
      <c r="Z566" s="39"/>
      <c r="AA566" s="39"/>
      <c r="AB566" s="39"/>
      <c r="AC566" s="39"/>
      <c r="AD566" s="39"/>
      <c r="AE566" s="39"/>
      <c r="AR566" s="209" t="s">
        <v>243</v>
      </c>
      <c r="AT566" s="209" t="s">
        <v>215</v>
      </c>
      <c r="AU566" s="209" t="s">
        <v>229</v>
      </c>
      <c r="AY566" s="20" t="s">
        <v>218</v>
      </c>
      <c r="BE566" s="210">
        <f>IF(N566="základní",J566,0)</f>
        <v>0</v>
      </c>
      <c r="BF566" s="210">
        <f>IF(N566="snížená",J566,0)</f>
        <v>0</v>
      </c>
      <c r="BG566" s="210">
        <f>IF(N566="zákl. přenesená",J566,0)</f>
        <v>0</v>
      </c>
      <c r="BH566" s="210">
        <f>IF(N566="sníž. přenesená",J566,0)</f>
        <v>0</v>
      </c>
      <c r="BI566" s="210">
        <f>IF(N566="nulová",J566,0)</f>
        <v>0</v>
      </c>
      <c r="BJ566" s="20" t="s">
        <v>88</v>
      </c>
      <c r="BK566" s="210">
        <f>ROUND(I566*H566,2)</f>
        <v>0</v>
      </c>
      <c r="BL566" s="20" t="s">
        <v>229</v>
      </c>
      <c r="BM566" s="209" t="s">
        <v>6127</v>
      </c>
    </row>
    <row r="567" s="2" customFormat="1" ht="44.25" customHeight="1">
      <c r="A567" s="39"/>
      <c r="B567" s="161"/>
      <c r="C567" s="231" t="s">
        <v>4360</v>
      </c>
      <c r="D567" s="231" t="s">
        <v>215</v>
      </c>
      <c r="E567" s="232" t="s">
        <v>6128</v>
      </c>
      <c r="F567" s="233" t="s">
        <v>6129</v>
      </c>
      <c r="G567" s="234" t="s">
        <v>315</v>
      </c>
      <c r="H567" s="235">
        <v>48</v>
      </c>
      <c r="I567" s="236"/>
      <c r="J567" s="237">
        <f>ROUND(I567*H567,2)</f>
        <v>0</v>
      </c>
      <c r="K567" s="238"/>
      <c r="L567" s="239"/>
      <c r="M567" s="240" t="s">
        <v>1</v>
      </c>
      <c r="N567" s="241" t="s">
        <v>45</v>
      </c>
      <c r="O567" s="78"/>
      <c r="P567" s="207">
        <f>O567*H567</f>
        <v>0</v>
      </c>
      <c r="Q567" s="207">
        <v>0</v>
      </c>
      <c r="R567" s="207">
        <f>Q567*H567</f>
        <v>0</v>
      </c>
      <c r="S567" s="207">
        <v>0</v>
      </c>
      <c r="T567" s="208">
        <f>S567*H567</f>
        <v>0</v>
      </c>
      <c r="U567" s="39"/>
      <c r="V567" s="39"/>
      <c r="W567" s="39"/>
      <c r="X567" s="39"/>
      <c r="Y567" s="39"/>
      <c r="Z567" s="39"/>
      <c r="AA567" s="39"/>
      <c r="AB567" s="39"/>
      <c r="AC567" s="39"/>
      <c r="AD567" s="39"/>
      <c r="AE567" s="39"/>
      <c r="AR567" s="209" t="s">
        <v>243</v>
      </c>
      <c r="AT567" s="209" t="s">
        <v>215</v>
      </c>
      <c r="AU567" s="209" t="s">
        <v>229</v>
      </c>
      <c r="AY567" s="20" t="s">
        <v>218</v>
      </c>
      <c r="BE567" s="210">
        <f>IF(N567="základní",J567,0)</f>
        <v>0</v>
      </c>
      <c r="BF567" s="210">
        <f>IF(N567="snížená",J567,0)</f>
        <v>0</v>
      </c>
      <c r="BG567" s="210">
        <f>IF(N567="zákl. přenesená",J567,0)</f>
        <v>0</v>
      </c>
      <c r="BH567" s="210">
        <f>IF(N567="sníž. přenesená",J567,0)</f>
        <v>0</v>
      </c>
      <c r="BI567" s="210">
        <f>IF(N567="nulová",J567,0)</f>
        <v>0</v>
      </c>
      <c r="BJ567" s="20" t="s">
        <v>88</v>
      </c>
      <c r="BK567" s="210">
        <f>ROUND(I567*H567,2)</f>
        <v>0</v>
      </c>
      <c r="BL567" s="20" t="s">
        <v>229</v>
      </c>
      <c r="BM567" s="209" t="s">
        <v>6130</v>
      </c>
    </row>
    <row r="568" s="2" customFormat="1" ht="24.15" customHeight="1">
      <c r="A568" s="39"/>
      <c r="B568" s="161"/>
      <c r="C568" s="231" t="s">
        <v>4363</v>
      </c>
      <c r="D568" s="231" t="s">
        <v>215</v>
      </c>
      <c r="E568" s="232" t="s">
        <v>6131</v>
      </c>
      <c r="F568" s="233" t="s">
        <v>6132</v>
      </c>
      <c r="G568" s="234" t="s">
        <v>315</v>
      </c>
      <c r="H568" s="235">
        <v>192</v>
      </c>
      <c r="I568" s="236"/>
      <c r="J568" s="237">
        <f>ROUND(I568*H568,2)</f>
        <v>0</v>
      </c>
      <c r="K568" s="238"/>
      <c r="L568" s="239"/>
      <c r="M568" s="240" t="s">
        <v>1</v>
      </c>
      <c r="N568" s="241" t="s">
        <v>45</v>
      </c>
      <c r="O568" s="78"/>
      <c r="P568" s="207">
        <f>O568*H568</f>
        <v>0</v>
      </c>
      <c r="Q568" s="207">
        <v>0</v>
      </c>
      <c r="R568" s="207">
        <f>Q568*H568</f>
        <v>0</v>
      </c>
      <c r="S568" s="207">
        <v>0</v>
      </c>
      <c r="T568" s="208">
        <f>S568*H568</f>
        <v>0</v>
      </c>
      <c r="U568" s="39"/>
      <c r="V568" s="39"/>
      <c r="W568" s="39"/>
      <c r="X568" s="39"/>
      <c r="Y568" s="39"/>
      <c r="Z568" s="39"/>
      <c r="AA568" s="39"/>
      <c r="AB568" s="39"/>
      <c r="AC568" s="39"/>
      <c r="AD568" s="39"/>
      <c r="AE568" s="39"/>
      <c r="AR568" s="209" t="s">
        <v>243</v>
      </c>
      <c r="AT568" s="209" t="s">
        <v>215</v>
      </c>
      <c r="AU568" s="209" t="s">
        <v>229</v>
      </c>
      <c r="AY568" s="20" t="s">
        <v>218</v>
      </c>
      <c r="BE568" s="210">
        <f>IF(N568="základní",J568,0)</f>
        <v>0</v>
      </c>
      <c r="BF568" s="210">
        <f>IF(N568="snížená",J568,0)</f>
        <v>0</v>
      </c>
      <c r="BG568" s="210">
        <f>IF(N568="zákl. přenesená",J568,0)</f>
        <v>0</v>
      </c>
      <c r="BH568" s="210">
        <f>IF(N568="sníž. přenesená",J568,0)</f>
        <v>0</v>
      </c>
      <c r="BI568" s="210">
        <f>IF(N568="nulová",J568,0)</f>
        <v>0</v>
      </c>
      <c r="BJ568" s="20" t="s">
        <v>88</v>
      </c>
      <c r="BK568" s="210">
        <f>ROUND(I568*H568,2)</f>
        <v>0</v>
      </c>
      <c r="BL568" s="20" t="s">
        <v>229</v>
      </c>
      <c r="BM568" s="209" t="s">
        <v>6133</v>
      </c>
    </row>
    <row r="569" s="2" customFormat="1" ht="55.5" customHeight="1">
      <c r="A569" s="39"/>
      <c r="B569" s="161"/>
      <c r="C569" s="231" t="s">
        <v>4366</v>
      </c>
      <c r="D569" s="231" t="s">
        <v>215</v>
      </c>
      <c r="E569" s="232" t="s">
        <v>6134</v>
      </c>
      <c r="F569" s="233" t="s">
        <v>6135</v>
      </c>
      <c r="G569" s="234" t="s">
        <v>315</v>
      </c>
      <c r="H569" s="235">
        <v>192</v>
      </c>
      <c r="I569" s="236"/>
      <c r="J569" s="237">
        <f>ROUND(I569*H569,2)</f>
        <v>0</v>
      </c>
      <c r="K569" s="238"/>
      <c r="L569" s="239"/>
      <c r="M569" s="240" t="s">
        <v>1</v>
      </c>
      <c r="N569" s="241" t="s">
        <v>45</v>
      </c>
      <c r="O569" s="78"/>
      <c r="P569" s="207">
        <f>O569*H569</f>
        <v>0</v>
      </c>
      <c r="Q569" s="207">
        <v>0</v>
      </c>
      <c r="R569" s="207">
        <f>Q569*H569</f>
        <v>0</v>
      </c>
      <c r="S569" s="207">
        <v>0</v>
      </c>
      <c r="T569" s="208">
        <f>S569*H569</f>
        <v>0</v>
      </c>
      <c r="U569" s="39"/>
      <c r="V569" s="39"/>
      <c r="W569" s="39"/>
      <c r="X569" s="39"/>
      <c r="Y569" s="39"/>
      <c r="Z569" s="39"/>
      <c r="AA569" s="39"/>
      <c r="AB569" s="39"/>
      <c r="AC569" s="39"/>
      <c r="AD569" s="39"/>
      <c r="AE569" s="39"/>
      <c r="AR569" s="209" t="s">
        <v>243</v>
      </c>
      <c r="AT569" s="209" t="s">
        <v>215</v>
      </c>
      <c r="AU569" s="209" t="s">
        <v>229</v>
      </c>
      <c r="AY569" s="20" t="s">
        <v>218</v>
      </c>
      <c r="BE569" s="210">
        <f>IF(N569="základní",J569,0)</f>
        <v>0</v>
      </c>
      <c r="BF569" s="210">
        <f>IF(N569="snížená",J569,0)</f>
        <v>0</v>
      </c>
      <c r="BG569" s="210">
        <f>IF(N569="zákl. přenesená",J569,0)</f>
        <v>0</v>
      </c>
      <c r="BH569" s="210">
        <f>IF(N569="sníž. přenesená",J569,0)</f>
        <v>0</v>
      </c>
      <c r="BI569" s="210">
        <f>IF(N569="nulová",J569,0)</f>
        <v>0</v>
      </c>
      <c r="BJ569" s="20" t="s">
        <v>88</v>
      </c>
      <c r="BK569" s="210">
        <f>ROUND(I569*H569,2)</f>
        <v>0</v>
      </c>
      <c r="BL569" s="20" t="s">
        <v>229</v>
      </c>
      <c r="BM569" s="209" t="s">
        <v>6136</v>
      </c>
    </row>
    <row r="570" s="2" customFormat="1" ht="37.8" customHeight="1">
      <c r="A570" s="39"/>
      <c r="B570" s="161"/>
      <c r="C570" s="231" t="s">
        <v>4369</v>
      </c>
      <c r="D570" s="231" t="s">
        <v>215</v>
      </c>
      <c r="E570" s="232" t="s">
        <v>6137</v>
      </c>
      <c r="F570" s="233" t="s">
        <v>6138</v>
      </c>
      <c r="G570" s="234" t="s">
        <v>315</v>
      </c>
      <c r="H570" s="235">
        <v>48</v>
      </c>
      <c r="I570" s="236"/>
      <c r="J570" s="237">
        <f>ROUND(I570*H570,2)</f>
        <v>0</v>
      </c>
      <c r="K570" s="238"/>
      <c r="L570" s="239"/>
      <c r="M570" s="240" t="s">
        <v>1</v>
      </c>
      <c r="N570" s="241" t="s">
        <v>45</v>
      </c>
      <c r="O570" s="78"/>
      <c r="P570" s="207">
        <f>O570*H570</f>
        <v>0</v>
      </c>
      <c r="Q570" s="207">
        <v>0</v>
      </c>
      <c r="R570" s="207">
        <f>Q570*H570</f>
        <v>0</v>
      </c>
      <c r="S570" s="207">
        <v>0</v>
      </c>
      <c r="T570" s="208">
        <f>S570*H570</f>
        <v>0</v>
      </c>
      <c r="U570" s="39"/>
      <c r="V570" s="39"/>
      <c r="W570" s="39"/>
      <c r="X570" s="39"/>
      <c r="Y570" s="39"/>
      <c r="Z570" s="39"/>
      <c r="AA570" s="39"/>
      <c r="AB570" s="39"/>
      <c r="AC570" s="39"/>
      <c r="AD570" s="39"/>
      <c r="AE570" s="39"/>
      <c r="AR570" s="209" t="s">
        <v>243</v>
      </c>
      <c r="AT570" s="209" t="s">
        <v>215</v>
      </c>
      <c r="AU570" s="209" t="s">
        <v>229</v>
      </c>
      <c r="AY570" s="20" t="s">
        <v>218</v>
      </c>
      <c r="BE570" s="210">
        <f>IF(N570="základní",J570,0)</f>
        <v>0</v>
      </c>
      <c r="BF570" s="210">
        <f>IF(N570="snížená",J570,0)</f>
        <v>0</v>
      </c>
      <c r="BG570" s="210">
        <f>IF(N570="zákl. přenesená",J570,0)</f>
        <v>0</v>
      </c>
      <c r="BH570" s="210">
        <f>IF(N570="sníž. přenesená",J570,0)</f>
        <v>0</v>
      </c>
      <c r="BI570" s="210">
        <f>IF(N570="nulová",J570,0)</f>
        <v>0</v>
      </c>
      <c r="BJ570" s="20" t="s">
        <v>88</v>
      </c>
      <c r="BK570" s="210">
        <f>ROUND(I570*H570,2)</f>
        <v>0</v>
      </c>
      <c r="BL570" s="20" t="s">
        <v>229</v>
      </c>
      <c r="BM570" s="209" t="s">
        <v>6139</v>
      </c>
    </row>
    <row r="571" s="17" customFormat="1" ht="20.88" customHeight="1">
      <c r="A571" s="17"/>
      <c r="B571" s="272"/>
      <c r="C571" s="17"/>
      <c r="D571" s="273" t="s">
        <v>79</v>
      </c>
      <c r="E571" s="273" t="s">
        <v>6140</v>
      </c>
      <c r="F571" s="273" t="s">
        <v>6141</v>
      </c>
      <c r="G571" s="17"/>
      <c r="H571" s="17"/>
      <c r="I571" s="274"/>
      <c r="J571" s="275">
        <f>BK571</f>
        <v>0</v>
      </c>
      <c r="K571" s="17"/>
      <c r="L571" s="272"/>
      <c r="M571" s="276"/>
      <c r="N571" s="277"/>
      <c r="O571" s="277"/>
      <c r="P571" s="278">
        <f>SUM(P572:P580)</f>
        <v>0</v>
      </c>
      <c r="Q571" s="277"/>
      <c r="R571" s="278">
        <f>SUM(R572:R580)</f>
        <v>0</v>
      </c>
      <c r="S571" s="277"/>
      <c r="T571" s="279">
        <f>SUM(T572:T580)</f>
        <v>0</v>
      </c>
      <c r="U571" s="17"/>
      <c r="V571" s="17"/>
      <c r="W571" s="17"/>
      <c r="X571" s="17"/>
      <c r="Y571" s="17"/>
      <c r="Z571" s="17"/>
      <c r="AA571" s="17"/>
      <c r="AB571" s="17"/>
      <c r="AC571" s="17"/>
      <c r="AD571" s="17"/>
      <c r="AE571" s="17"/>
      <c r="AR571" s="273" t="s">
        <v>88</v>
      </c>
      <c r="AT571" s="280" t="s">
        <v>79</v>
      </c>
      <c r="AU571" s="280" t="s">
        <v>217</v>
      </c>
      <c r="AY571" s="273" t="s">
        <v>218</v>
      </c>
      <c r="BK571" s="281">
        <f>SUM(BK572:BK580)</f>
        <v>0</v>
      </c>
    </row>
    <row r="572" s="2" customFormat="1" ht="49.05" customHeight="1">
      <c r="A572" s="39"/>
      <c r="B572" s="161"/>
      <c r="C572" s="231" t="s">
        <v>4372</v>
      </c>
      <c r="D572" s="231" t="s">
        <v>215</v>
      </c>
      <c r="E572" s="232" t="s">
        <v>6142</v>
      </c>
      <c r="F572" s="233" t="s">
        <v>6114</v>
      </c>
      <c r="G572" s="234" t="s">
        <v>315</v>
      </c>
      <c r="H572" s="235">
        <v>12</v>
      </c>
      <c r="I572" s="236"/>
      <c r="J572" s="237">
        <f>ROUND(I572*H572,2)</f>
        <v>0</v>
      </c>
      <c r="K572" s="238"/>
      <c r="L572" s="239"/>
      <c r="M572" s="240" t="s">
        <v>1</v>
      </c>
      <c r="N572" s="241" t="s">
        <v>45</v>
      </c>
      <c r="O572" s="78"/>
      <c r="P572" s="207">
        <f>O572*H572</f>
        <v>0</v>
      </c>
      <c r="Q572" s="207">
        <v>0</v>
      </c>
      <c r="R572" s="207">
        <f>Q572*H572</f>
        <v>0</v>
      </c>
      <c r="S572" s="207">
        <v>0</v>
      </c>
      <c r="T572" s="208">
        <f>S572*H572</f>
        <v>0</v>
      </c>
      <c r="U572" s="39"/>
      <c r="V572" s="39"/>
      <c r="W572" s="39"/>
      <c r="X572" s="39"/>
      <c r="Y572" s="39"/>
      <c r="Z572" s="39"/>
      <c r="AA572" s="39"/>
      <c r="AB572" s="39"/>
      <c r="AC572" s="39"/>
      <c r="AD572" s="39"/>
      <c r="AE572" s="39"/>
      <c r="AR572" s="209" t="s">
        <v>243</v>
      </c>
      <c r="AT572" s="209" t="s">
        <v>215</v>
      </c>
      <c r="AU572" s="209" t="s">
        <v>229</v>
      </c>
      <c r="AY572" s="20" t="s">
        <v>218</v>
      </c>
      <c r="BE572" s="210">
        <f>IF(N572="základní",J572,0)</f>
        <v>0</v>
      </c>
      <c r="BF572" s="210">
        <f>IF(N572="snížená",J572,0)</f>
        <v>0</v>
      </c>
      <c r="BG572" s="210">
        <f>IF(N572="zákl. přenesená",J572,0)</f>
        <v>0</v>
      </c>
      <c r="BH572" s="210">
        <f>IF(N572="sníž. přenesená",J572,0)</f>
        <v>0</v>
      </c>
      <c r="BI572" s="210">
        <f>IF(N572="nulová",J572,0)</f>
        <v>0</v>
      </c>
      <c r="BJ572" s="20" t="s">
        <v>88</v>
      </c>
      <c r="BK572" s="210">
        <f>ROUND(I572*H572,2)</f>
        <v>0</v>
      </c>
      <c r="BL572" s="20" t="s">
        <v>229</v>
      </c>
      <c r="BM572" s="209" t="s">
        <v>6143</v>
      </c>
    </row>
    <row r="573" s="2" customFormat="1" ht="49.05" customHeight="1">
      <c r="A573" s="39"/>
      <c r="B573" s="161"/>
      <c r="C573" s="231" t="s">
        <v>4376</v>
      </c>
      <c r="D573" s="231" t="s">
        <v>215</v>
      </c>
      <c r="E573" s="232" t="s">
        <v>6144</v>
      </c>
      <c r="F573" s="233" t="s">
        <v>6145</v>
      </c>
      <c r="G573" s="234" t="s">
        <v>315</v>
      </c>
      <c r="H573" s="235">
        <v>12</v>
      </c>
      <c r="I573" s="236"/>
      <c r="J573" s="237">
        <f>ROUND(I573*H573,2)</f>
        <v>0</v>
      </c>
      <c r="K573" s="238"/>
      <c r="L573" s="239"/>
      <c r="M573" s="240" t="s">
        <v>1</v>
      </c>
      <c r="N573" s="241" t="s">
        <v>45</v>
      </c>
      <c r="O573" s="78"/>
      <c r="P573" s="207">
        <f>O573*H573</f>
        <v>0</v>
      </c>
      <c r="Q573" s="207">
        <v>0</v>
      </c>
      <c r="R573" s="207">
        <f>Q573*H573</f>
        <v>0</v>
      </c>
      <c r="S573" s="207">
        <v>0</v>
      </c>
      <c r="T573" s="208">
        <f>S573*H573</f>
        <v>0</v>
      </c>
      <c r="U573" s="39"/>
      <c r="V573" s="39"/>
      <c r="W573" s="39"/>
      <c r="X573" s="39"/>
      <c r="Y573" s="39"/>
      <c r="Z573" s="39"/>
      <c r="AA573" s="39"/>
      <c r="AB573" s="39"/>
      <c r="AC573" s="39"/>
      <c r="AD573" s="39"/>
      <c r="AE573" s="39"/>
      <c r="AR573" s="209" t="s">
        <v>243</v>
      </c>
      <c r="AT573" s="209" t="s">
        <v>215</v>
      </c>
      <c r="AU573" s="209" t="s">
        <v>229</v>
      </c>
      <c r="AY573" s="20" t="s">
        <v>218</v>
      </c>
      <c r="BE573" s="210">
        <f>IF(N573="základní",J573,0)</f>
        <v>0</v>
      </c>
      <c r="BF573" s="210">
        <f>IF(N573="snížená",J573,0)</f>
        <v>0</v>
      </c>
      <c r="BG573" s="210">
        <f>IF(N573="zákl. přenesená",J573,0)</f>
        <v>0</v>
      </c>
      <c r="BH573" s="210">
        <f>IF(N573="sníž. přenesená",J573,0)</f>
        <v>0</v>
      </c>
      <c r="BI573" s="210">
        <f>IF(N573="nulová",J573,0)</f>
        <v>0</v>
      </c>
      <c r="BJ573" s="20" t="s">
        <v>88</v>
      </c>
      <c r="BK573" s="210">
        <f>ROUND(I573*H573,2)</f>
        <v>0</v>
      </c>
      <c r="BL573" s="20" t="s">
        <v>229</v>
      </c>
      <c r="BM573" s="209" t="s">
        <v>6146</v>
      </c>
    </row>
    <row r="574" s="2" customFormat="1" ht="55.5" customHeight="1">
      <c r="A574" s="39"/>
      <c r="B574" s="161"/>
      <c r="C574" s="231" t="s">
        <v>4379</v>
      </c>
      <c r="D574" s="231" t="s">
        <v>215</v>
      </c>
      <c r="E574" s="232" t="s">
        <v>6147</v>
      </c>
      <c r="F574" s="233" t="s">
        <v>6120</v>
      </c>
      <c r="G574" s="234" t="s">
        <v>315</v>
      </c>
      <c r="H574" s="235">
        <v>12</v>
      </c>
      <c r="I574" s="236"/>
      <c r="J574" s="237">
        <f>ROUND(I574*H574,2)</f>
        <v>0</v>
      </c>
      <c r="K574" s="238"/>
      <c r="L574" s="239"/>
      <c r="M574" s="240" t="s">
        <v>1</v>
      </c>
      <c r="N574" s="241" t="s">
        <v>45</v>
      </c>
      <c r="O574" s="78"/>
      <c r="P574" s="207">
        <f>O574*H574</f>
        <v>0</v>
      </c>
      <c r="Q574" s="207">
        <v>0</v>
      </c>
      <c r="R574" s="207">
        <f>Q574*H574</f>
        <v>0</v>
      </c>
      <c r="S574" s="207">
        <v>0</v>
      </c>
      <c r="T574" s="208">
        <f>S574*H574</f>
        <v>0</v>
      </c>
      <c r="U574" s="39"/>
      <c r="V574" s="39"/>
      <c r="W574" s="39"/>
      <c r="X574" s="39"/>
      <c r="Y574" s="39"/>
      <c r="Z574" s="39"/>
      <c r="AA574" s="39"/>
      <c r="AB574" s="39"/>
      <c r="AC574" s="39"/>
      <c r="AD574" s="39"/>
      <c r="AE574" s="39"/>
      <c r="AR574" s="209" t="s">
        <v>243</v>
      </c>
      <c r="AT574" s="209" t="s">
        <v>215</v>
      </c>
      <c r="AU574" s="209" t="s">
        <v>229</v>
      </c>
      <c r="AY574" s="20" t="s">
        <v>218</v>
      </c>
      <c r="BE574" s="210">
        <f>IF(N574="základní",J574,0)</f>
        <v>0</v>
      </c>
      <c r="BF574" s="210">
        <f>IF(N574="snížená",J574,0)</f>
        <v>0</v>
      </c>
      <c r="BG574" s="210">
        <f>IF(N574="zákl. přenesená",J574,0)</f>
        <v>0</v>
      </c>
      <c r="BH574" s="210">
        <f>IF(N574="sníž. přenesená",J574,0)</f>
        <v>0</v>
      </c>
      <c r="BI574" s="210">
        <f>IF(N574="nulová",J574,0)</f>
        <v>0</v>
      </c>
      <c r="BJ574" s="20" t="s">
        <v>88</v>
      </c>
      <c r="BK574" s="210">
        <f>ROUND(I574*H574,2)</f>
        <v>0</v>
      </c>
      <c r="BL574" s="20" t="s">
        <v>229</v>
      </c>
      <c r="BM574" s="209" t="s">
        <v>6148</v>
      </c>
    </row>
    <row r="575" s="2" customFormat="1" ht="55.5" customHeight="1">
      <c r="A575" s="39"/>
      <c r="B575" s="161"/>
      <c r="C575" s="231" t="s">
        <v>4382</v>
      </c>
      <c r="D575" s="231" t="s">
        <v>215</v>
      </c>
      <c r="E575" s="232" t="s">
        <v>6149</v>
      </c>
      <c r="F575" s="233" t="s">
        <v>6123</v>
      </c>
      <c r="G575" s="234" t="s">
        <v>315</v>
      </c>
      <c r="H575" s="235">
        <v>12</v>
      </c>
      <c r="I575" s="236"/>
      <c r="J575" s="237">
        <f>ROUND(I575*H575,2)</f>
        <v>0</v>
      </c>
      <c r="K575" s="238"/>
      <c r="L575" s="239"/>
      <c r="M575" s="240" t="s">
        <v>1</v>
      </c>
      <c r="N575" s="241" t="s">
        <v>45</v>
      </c>
      <c r="O575" s="78"/>
      <c r="P575" s="207">
        <f>O575*H575</f>
        <v>0</v>
      </c>
      <c r="Q575" s="207">
        <v>0</v>
      </c>
      <c r="R575" s="207">
        <f>Q575*H575</f>
        <v>0</v>
      </c>
      <c r="S575" s="207">
        <v>0</v>
      </c>
      <c r="T575" s="208">
        <f>S575*H575</f>
        <v>0</v>
      </c>
      <c r="U575" s="39"/>
      <c r="V575" s="39"/>
      <c r="W575" s="39"/>
      <c r="X575" s="39"/>
      <c r="Y575" s="39"/>
      <c r="Z575" s="39"/>
      <c r="AA575" s="39"/>
      <c r="AB575" s="39"/>
      <c r="AC575" s="39"/>
      <c r="AD575" s="39"/>
      <c r="AE575" s="39"/>
      <c r="AR575" s="209" t="s">
        <v>243</v>
      </c>
      <c r="AT575" s="209" t="s">
        <v>215</v>
      </c>
      <c r="AU575" s="209" t="s">
        <v>229</v>
      </c>
      <c r="AY575" s="20" t="s">
        <v>218</v>
      </c>
      <c r="BE575" s="210">
        <f>IF(N575="základní",J575,0)</f>
        <v>0</v>
      </c>
      <c r="BF575" s="210">
        <f>IF(N575="snížená",J575,0)</f>
        <v>0</v>
      </c>
      <c r="BG575" s="210">
        <f>IF(N575="zákl. přenesená",J575,0)</f>
        <v>0</v>
      </c>
      <c r="BH575" s="210">
        <f>IF(N575="sníž. přenesená",J575,0)</f>
        <v>0</v>
      </c>
      <c r="BI575" s="210">
        <f>IF(N575="nulová",J575,0)</f>
        <v>0</v>
      </c>
      <c r="BJ575" s="20" t="s">
        <v>88</v>
      </c>
      <c r="BK575" s="210">
        <f>ROUND(I575*H575,2)</f>
        <v>0</v>
      </c>
      <c r="BL575" s="20" t="s">
        <v>229</v>
      </c>
      <c r="BM575" s="209" t="s">
        <v>6150</v>
      </c>
    </row>
    <row r="576" s="2" customFormat="1" ht="44.25" customHeight="1">
      <c r="A576" s="39"/>
      <c r="B576" s="161"/>
      <c r="C576" s="231" t="s">
        <v>4385</v>
      </c>
      <c r="D576" s="231" t="s">
        <v>215</v>
      </c>
      <c r="E576" s="232" t="s">
        <v>6151</v>
      </c>
      <c r="F576" s="233" t="s">
        <v>6126</v>
      </c>
      <c r="G576" s="234" t="s">
        <v>315</v>
      </c>
      <c r="H576" s="235">
        <v>6</v>
      </c>
      <c r="I576" s="236"/>
      <c r="J576" s="237">
        <f>ROUND(I576*H576,2)</f>
        <v>0</v>
      </c>
      <c r="K576" s="238"/>
      <c r="L576" s="239"/>
      <c r="M576" s="240" t="s">
        <v>1</v>
      </c>
      <c r="N576" s="241" t="s">
        <v>45</v>
      </c>
      <c r="O576" s="78"/>
      <c r="P576" s="207">
        <f>O576*H576</f>
        <v>0</v>
      </c>
      <c r="Q576" s="207">
        <v>0</v>
      </c>
      <c r="R576" s="207">
        <f>Q576*H576</f>
        <v>0</v>
      </c>
      <c r="S576" s="207">
        <v>0</v>
      </c>
      <c r="T576" s="208">
        <f>S576*H576</f>
        <v>0</v>
      </c>
      <c r="U576" s="39"/>
      <c r="V576" s="39"/>
      <c r="W576" s="39"/>
      <c r="X576" s="39"/>
      <c r="Y576" s="39"/>
      <c r="Z576" s="39"/>
      <c r="AA576" s="39"/>
      <c r="AB576" s="39"/>
      <c r="AC576" s="39"/>
      <c r="AD576" s="39"/>
      <c r="AE576" s="39"/>
      <c r="AR576" s="209" t="s">
        <v>243</v>
      </c>
      <c r="AT576" s="209" t="s">
        <v>215</v>
      </c>
      <c r="AU576" s="209" t="s">
        <v>229</v>
      </c>
      <c r="AY576" s="20" t="s">
        <v>218</v>
      </c>
      <c r="BE576" s="210">
        <f>IF(N576="základní",J576,0)</f>
        <v>0</v>
      </c>
      <c r="BF576" s="210">
        <f>IF(N576="snížená",J576,0)</f>
        <v>0</v>
      </c>
      <c r="BG576" s="210">
        <f>IF(N576="zákl. přenesená",J576,0)</f>
        <v>0</v>
      </c>
      <c r="BH576" s="210">
        <f>IF(N576="sníž. přenesená",J576,0)</f>
        <v>0</v>
      </c>
      <c r="BI576" s="210">
        <f>IF(N576="nulová",J576,0)</f>
        <v>0</v>
      </c>
      <c r="BJ576" s="20" t="s">
        <v>88</v>
      </c>
      <c r="BK576" s="210">
        <f>ROUND(I576*H576,2)</f>
        <v>0</v>
      </c>
      <c r="BL576" s="20" t="s">
        <v>229</v>
      </c>
      <c r="BM576" s="209" t="s">
        <v>6152</v>
      </c>
    </row>
    <row r="577" s="2" customFormat="1" ht="44.25" customHeight="1">
      <c r="A577" s="39"/>
      <c r="B577" s="161"/>
      <c r="C577" s="231" t="s">
        <v>4388</v>
      </c>
      <c r="D577" s="231" t="s">
        <v>215</v>
      </c>
      <c r="E577" s="232" t="s">
        <v>6153</v>
      </c>
      <c r="F577" s="233" t="s">
        <v>6129</v>
      </c>
      <c r="G577" s="234" t="s">
        <v>315</v>
      </c>
      <c r="H577" s="235">
        <v>6</v>
      </c>
      <c r="I577" s="236"/>
      <c r="J577" s="237">
        <f>ROUND(I577*H577,2)</f>
        <v>0</v>
      </c>
      <c r="K577" s="238"/>
      <c r="L577" s="239"/>
      <c r="M577" s="240" t="s">
        <v>1</v>
      </c>
      <c r="N577" s="241" t="s">
        <v>45</v>
      </c>
      <c r="O577" s="78"/>
      <c r="P577" s="207">
        <f>O577*H577</f>
        <v>0</v>
      </c>
      <c r="Q577" s="207">
        <v>0</v>
      </c>
      <c r="R577" s="207">
        <f>Q577*H577</f>
        <v>0</v>
      </c>
      <c r="S577" s="207">
        <v>0</v>
      </c>
      <c r="T577" s="208">
        <f>S577*H577</f>
        <v>0</v>
      </c>
      <c r="U577" s="39"/>
      <c r="V577" s="39"/>
      <c r="W577" s="39"/>
      <c r="X577" s="39"/>
      <c r="Y577" s="39"/>
      <c r="Z577" s="39"/>
      <c r="AA577" s="39"/>
      <c r="AB577" s="39"/>
      <c r="AC577" s="39"/>
      <c r="AD577" s="39"/>
      <c r="AE577" s="39"/>
      <c r="AR577" s="209" t="s">
        <v>243</v>
      </c>
      <c r="AT577" s="209" t="s">
        <v>215</v>
      </c>
      <c r="AU577" s="209" t="s">
        <v>229</v>
      </c>
      <c r="AY577" s="20" t="s">
        <v>218</v>
      </c>
      <c r="BE577" s="210">
        <f>IF(N577="základní",J577,0)</f>
        <v>0</v>
      </c>
      <c r="BF577" s="210">
        <f>IF(N577="snížená",J577,0)</f>
        <v>0</v>
      </c>
      <c r="BG577" s="210">
        <f>IF(N577="zákl. přenesená",J577,0)</f>
        <v>0</v>
      </c>
      <c r="BH577" s="210">
        <f>IF(N577="sníž. přenesená",J577,0)</f>
        <v>0</v>
      </c>
      <c r="BI577" s="210">
        <f>IF(N577="nulová",J577,0)</f>
        <v>0</v>
      </c>
      <c r="BJ577" s="20" t="s">
        <v>88</v>
      </c>
      <c r="BK577" s="210">
        <f>ROUND(I577*H577,2)</f>
        <v>0</v>
      </c>
      <c r="BL577" s="20" t="s">
        <v>229</v>
      </c>
      <c r="BM577" s="209" t="s">
        <v>6154</v>
      </c>
    </row>
    <row r="578" s="2" customFormat="1" ht="24.15" customHeight="1">
      <c r="A578" s="39"/>
      <c r="B578" s="161"/>
      <c r="C578" s="231" t="s">
        <v>4391</v>
      </c>
      <c r="D578" s="231" t="s">
        <v>215</v>
      </c>
      <c r="E578" s="232" t="s">
        <v>6155</v>
      </c>
      <c r="F578" s="233" t="s">
        <v>6132</v>
      </c>
      <c r="G578" s="234" t="s">
        <v>315</v>
      </c>
      <c r="H578" s="235">
        <v>24</v>
      </c>
      <c r="I578" s="236"/>
      <c r="J578" s="237">
        <f>ROUND(I578*H578,2)</f>
        <v>0</v>
      </c>
      <c r="K578" s="238"/>
      <c r="L578" s="239"/>
      <c r="M578" s="240" t="s">
        <v>1</v>
      </c>
      <c r="N578" s="241" t="s">
        <v>45</v>
      </c>
      <c r="O578" s="78"/>
      <c r="P578" s="207">
        <f>O578*H578</f>
        <v>0</v>
      </c>
      <c r="Q578" s="207">
        <v>0</v>
      </c>
      <c r="R578" s="207">
        <f>Q578*H578</f>
        <v>0</v>
      </c>
      <c r="S578" s="207">
        <v>0</v>
      </c>
      <c r="T578" s="208">
        <f>S578*H578</f>
        <v>0</v>
      </c>
      <c r="U578" s="39"/>
      <c r="V578" s="39"/>
      <c r="W578" s="39"/>
      <c r="X578" s="39"/>
      <c r="Y578" s="39"/>
      <c r="Z578" s="39"/>
      <c r="AA578" s="39"/>
      <c r="AB578" s="39"/>
      <c r="AC578" s="39"/>
      <c r="AD578" s="39"/>
      <c r="AE578" s="39"/>
      <c r="AR578" s="209" t="s">
        <v>243</v>
      </c>
      <c r="AT578" s="209" t="s">
        <v>215</v>
      </c>
      <c r="AU578" s="209" t="s">
        <v>229</v>
      </c>
      <c r="AY578" s="20" t="s">
        <v>218</v>
      </c>
      <c r="BE578" s="210">
        <f>IF(N578="základní",J578,0)</f>
        <v>0</v>
      </c>
      <c r="BF578" s="210">
        <f>IF(N578="snížená",J578,0)</f>
        <v>0</v>
      </c>
      <c r="BG578" s="210">
        <f>IF(N578="zákl. přenesená",J578,0)</f>
        <v>0</v>
      </c>
      <c r="BH578" s="210">
        <f>IF(N578="sníž. přenesená",J578,0)</f>
        <v>0</v>
      </c>
      <c r="BI578" s="210">
        <f>IF(N578="nulová",J578,0)</f>
        <v>0</v>
      </c>
      <c r="BJ578" s="20" t="s">
        <v>88</v>
      </c>
      <c r="BK578" s="210">
        <f>ROUND(I578*H578,2)</f>
        <v>0</v>
      </c>
      <c r="BL578" s="20" t="s">
        <v>229</v>
      </c>
      <c r="BM578" s="209" t="s">
        <v>6156</v>
      </c>
    </row>
    <row r="579" s="2" customFormat="1" ht="55.5" customHeight="1">
      <c r="A579" s="39"/>
      <c r="B579" s="161"/>
      <c r="C579" s="231" t="s">
        <v>4394</v>
      </c>
      <c r="D579" s="231" t="s">
        <v>215</v>
      </c>
      <c r="E579" s="232" t="s">
        <v>6157</v>
      </c>
      <c r="F579" s="233" t="s">
        <v>6135</v>
      </c>
      <c r="G579" s="234" t="s">
        <v>315</v>
      </c>
      <c r="H579" s="235">
        <v>24</v>
      </c>
      <c r="I579" s="236"/>
      <c r="J579" s="237">
        <f>ROUND(I579*H579,2)</f>
        <v>0</v>
      </c>
      <c r="K579" s="238"/>
      <c r="L579" s="239"/>
      <c r="M579" s="240" t="s">
        <v>1</v>
      </c>
      <c r="N579" s="241" t="s">
        <v>45</v>
      </c>
      <c r="O579" s="78"/>
      <c r="P579" s="207">
        <f>O579*H579</f>
        <v>0</v>
      </c>
      <c r="Q579" s="207">
        <v>0</v>
      </c>
      <c r="R579" s="207">
        <f>Q579*H579</f>
        <v>0</v>
      </c>
      <c r="S579" s="207">
        <v>0</v>
      </c>
      <c r="T579" s="208">
        <f>S579*H579</f>
        <v>0</v>
      </c>
      <c r="U579" s="39"/>
      <c r="V579" s="39"/>
      <c r="W579" s="39"/>
      <c r="X579" s="39"/>
      <c r="Y579" s="39"/>
      <c r="Z579" s="39"/>
      <c r="AA579" s="39"/>
      <c r="AB579" s="39"/>
      <c r="AC579" s="39"/>
      <c r="AD579" s="39"/>
      <c r="AE579" s="39"/>
      <c r="AR579" s="209" t="s">
        <v>243</v>
      </c>
      <c r="AT579" s="209" t="s">
        <v>215</v>
      </c>
      <c r="AU579" s="209" t="s">
        <v>229</v>
      </c>
      <c r="AY579" s="20" t="s">
        <v>218</v>
      </c>
      <c r="BE579" s="210">
        <f>IF(N579="základní",J579,0)</f>
        <v>0</v>
      </c>
      <c r="BF579" s="210">
        <f>IF(N579="snížená",J579,0)</f>
        <v>0</v>
      </c>
      <c r="BG579" s="210">
        <f>IF(N579="zákl. přenesená",J579,0)</f>
        <v>0</v>
      </c>
      <c r="BH579" s="210">
        <f>IF(N579="sníž. přenesená",J579,0)</f>
        <v>0</v>
      </c>
      <c r="BI579" s="210">
        <f>IF(N579="nulová",J579,0)</f>
        <v>0</v>
      </c>
      <c r="BJ579" s="20" t="s">
        <v>88</v>
      </c>
      <c r="BK579" s="210">
        <f>ROUND(I579*H579,2)</f>
        <v>0</v>
      </c>
      <c r="BL579" s="20" t="s">
        <v>229</v>
      </c>
      <c r="BM579" s="209" t="s">
        <v>6158</v>
      </c>
    </row>
    <row r="580" s="2" customFormat="1" ht="37.8" customHeight="1">
      <c r="A580" s="39"/>
      <c r="B580" s="161"/>
      <c r="C580" s="231" t="s">
        <v>4397</v>
      </c>
      <c r="D580" s="231" t="s">
        <v>215</v>
      </c>
      <c r="E580" s="232" t="s">
        <v>6159</v>
      </c>
      <c r="F580" s="233" t="s">
        <v>6138</v>
      </c>
      <c r="G580" s="234" t="s">
        <v>315</v>
      </c>
      <c r="H580" s="235">
        <v>12</v>
      </c>
      <c r="I580" s="236"/>
      <c r="J580" s="237">
        <f>ROUND(I580*H580,2)</f>
        <v>0</v>
      </c>
      <c r="K580" s="238"/>
      <c r="L580" s="239"/>
      <c r="M580" s="240" t="s">
        <v>1</v>
      </c>
      <c r="N580" s="241" t="s">
        <v>45</v>
      </c>
      <c r="O580" s="78"/>
      <c r="P580" s="207">
        <f>O580*H580</f>
        <v>0</v>
      </c>
      <c r="Q580" s="207">
        <v>0</v>
      </c>
      <c r="R580" s="207">
        <f>Q580*H580</f>
        <v>0</v>
      </c>
      <c r="S580" s="207">
        <v>0</v>
      </c>
      <c r="T580" s="208">
        <f>S580*H580</f>
        <v>0</v>
      </c>
      <c r="U580" s="39"/>
      <c r="V580" s="39"/>
      <c r="W580" s="39"/>
      <c r="X580" s="39"/>
      <c r="Y580" s="39"/>
      <c r="Z580" s="39"/>
      <c r="AA580" s="39"/>
      <c r="AB580" s="39"/>
      <c r="AC580" s="39"/>
      <c r="AD580" s="39"/>
      <c r="AE580" s="39"/>
      <c r="AR580" s="209" t="s">
        <v>243</v>
      </c>
      <c r="AT580" s="209" t="s">
        <v>215</v>
      </c>
      <c r="AU580" s="209" t="s">
        <v>229</v>
      </c>
      <c r="AY580" s="20" t="s">
        <v>218</v>
      </c>
      <c r="BE580" s="210">
        <f>IF(N580="základní",J580,0)</f>
        <v>0</v>
      </c>
      <c r="BF580" s="210">
        <f>IF(N580="snížená",J580,0)</f>
        <v>0</v>
      </c>
      <c r="BG580" s="210">
        <f>IF(N580="zákl. přenesená",J580,0)</f>
        <v>0</v>
      </c>
      <c r="BH580" s="210">
        <f>IF(N580="sníž. přenesená",J580,0)</f>
        <v>0</v>
      </c>
      <c r="BI580" s="210">
        <f>IF(N580="nulová",J580,0)</f>
        <v>0</v>
      </c>
      <c r="BJ580" s="20" t="s">
        <v>88</v>
      </c>
      <c r="BK580" s="210">
        <f>ROUND(I580*H580,2)</f>
        <v>0</v>
      </c>
      <c r="BL580" s="20" t="s">
        <v>229</v>
      </c>
      <c r="BM580" s="209" t="s">
        <v>6160</v>
      </c>
    </row>
    <row r="581" s="17" customFormat="1" ht="20.88" customHeight="1">
      <c r="A581" s="17"/>
      <c r="B581" s="272"/>
      <c r="C581" s="17"/>
      <c r="D581" s="273" t="s">
        <v>79</v>
      </c>
      <c r="E581" s="273" t="s">
        <v>6161</v>
      </c>
      <c r="F581" s="273" t="s">
        <v>6162</v>
      </c>
      <c r="G581" s="17"/>
      <c r="H581" s="17"/>
      <c r="I581" s="274"/>
      <c r="J581" s="275">
        <f>BK581</f>
        <v>0</v>
      </c>
      <c r="K581" s="17"/>
      <c r="L581" s="272"/>
      <c r="M581" s="276"/>
      <c r="N581" s="277"/>
      <c r="O581" s="277"/>
      <c r="P581" s="278">
        <f>SUM(P582:P587)</f>
        <v>0</v>
      </c>
      <c r="Q581" s="277"/>
      <c r="R581" s="278">
        <f>SUM(R582:R587)</f>
        <v>0</v>
      </c>
      <c r="S581" s="277"/>
      <c r="T581" s="279">
        <f>SUM(T582:T587)</f>
        <v>0</v>
      </c>
      <c r="U581" s="17"/>
      <c r="V581" s="17"/>
      <c r="W581" s="17"/>
      <c r="X581" s="17"/>
      <c r="Y581" s="17"/>
      <c r="Z581" s="17"/>
      <c r="AA581" s="17"/>
      <c r="AB581" s="17"/>
      <c r="AC581" s="17"/>
      <c r="AD581" s="17"/>
      <c r="AE581" s="17"/>
      <c r="AR581" s="273" t="s">
        <v>88</v>
      </c>
      <c r="AT581" s="280" t="s">
        <v>79</v>
      </c>
      <c r="AU581" s="280" t="s">
        <v>217</v>
      </c>
      <c r="AY581" s="273" t="s">
        <v>218</v>
      </c>
      <c r="BK581" s="281">
        <f>SUM(BK582:BK587)</f>
        <v>0</v>
      </c>
    </row>
    <row r="582" s="2" customFormat="1" ht="49.05" customHeight="1">
      <c r="A582" s="39"/>
      <c r="B582" s="161"/>
      <c r="C582" s="231" t="s">
        <v>4400</v>
      </c>
      <c r="D582" s="231" t="s">
        <v>215</v>
      </c>
      <c r="E582" s="232" t="s">
        <v>6163</v>
      </c>
      <c r="F582" s="233" t="s">
        <v>6164</v>
      </c>
      <c r="G582" s="234" t="s">
        <v>315</v>
      </c>
      <c r="H582" s="235">
        <v>3</v>
      </c>
      <c r="I582" s="236"/>
      <c r="J582" s="237">
        <f>ROUND(I582*H582,2)</f>
        <v>0</v>
      </c>
      <c r="K582" s="238"/>
      <c r="L582" s="239"/>
      <c r="M582" s="240" t="s">
        <v>1</v>
      </c>
      <c r="N582" s="241" t="s">
        <v>45</v>
      </c>
      <c r="O582" s="78"/>
      <c r="P582" s="207">
        <f>O582*H582</f>
        <v>0</v>
      </c>
      <c r="Q582" s="207">
        <v>0</v>
      </c>
      <c r="R582" s="207">
        <f>Q582*H582</f>
        <v>0</v>
      </c>
      <c r="S582" s="207">
        <v>0</v>
      </c>
      <c r="T582" s="208">
        <f>S582*H582</f>
        <v>0</v>
      </c>
      <c r="U582" s="39"/>
      <c r="V582" s="39"/>
      <c r="W582" s="39"/>
      <c r="X582" s="39"/>
      <c r="Y582" s="39"/>
      <c r="Z582" s="39"/>
      <c r="AA582" s="39"/>
      <c r="AB582" s="39"/>
      <c r="AC582" s="39"/>
      <c r="AD582" s="39"/>
      <c r="AE582" s="39"/>
      <c r="AR582" s="209" t="s">
        <v>243</v>
      </c>
      <c r="AT582" s="209" t="s">
        <v>215</v>
      </c>
      <c r="AU582" s="209" t="s">
        <v>229</v>
      </c>
      <c r="AY582" s="20" t="s">
        <v>218</v>
      </c>
      <c r="BE582" s="210">
        <f>IF(N582="základní",J582,0)</f>
        <v>0</v>
      </c>
      <c r="BF582" s="210">
        <f>IF(N582="snížená",J582,0)</f>
        <v>0</v>
      </c>
      <c r="BG582" s="210">
        <f>IF(N582="zákl. přenesená",J582,0)</f>
        <v>0</v>
      </c>
      <c r="BH582" s="210">
        <f>IF(N582="sníž. přenesená",J582,0)</f>
        <v>0</v>
      </c>
      <c r="BI582" s="210">
        <f>IF(N582="nulová",J582,0)</f>
        <v>0</v>
      </c>
      <c r="BJ582" s="20" t="s">
        <v>88</v>
      </c>
      <c r="BK582" s="210">
        <f>ROUND(I582*H582,2)</f>
        <v>0</v>
      </c>
      <c r="BL582" s="20" t="s">
        <v>229</v>
      </c>
      <c r="BM582" s="209" t="s">
        <v>6165</v>
      </c>
    </row>
    <row r="583" s="2" customFormat="1" ht="55.5" customHeight="1">
      <c r="A583" s="39"/>
      <c r="B583" s="161"/>
      <c r="C583" s="231" t="s">
        <v>4403</v>
      </c>
      <c r="D583" s="231" t="s">
        <v>215</v>
      </c>
      <c r="E583" s="232" t="s">
        <v>6166</v>
      </c>
      <c r="F583" s="233" t="s">
        <v>6167</v>
      </c>
      <c r="G583" s="234" t="s">
        <v>315</v>
      </c>
      <c r="H583" s="235">
        <v>3</v>
      </c>
      <c r="I583" s="236"/>
      <c r="J583" s="237">
        <f>ROUND(I583*H583,2)</f>
        <v>0</v>
      </c>
      <c r="K583" s="238"/>
      <c r="L583" s="239"/>
      <c r="M583" s="240" t="s">
        <v>1</v>
      </c>
      <c r="N583" s="241" t="s">
        <v>45</v>
      </c>
      <c r="O583" s="78"/>
      <c r="P583" s="207">
        <f>O583*H583</f>
        <v>0</v>
      </c>
      <c r="Q583" s="207">
        <v>0</v>
      </c>
      <c r="R583" s="207">
        <f>Q583*H583</f>
        <v>0</v>
      </c>
      <c r="S583" s="207">
        <v>0</v>
      </c>
      <c r="T583" s="208">
        <f>S583*H583</f>
        <v>0</v>
      </c>
      <c r="U583" s="39"/>
      <c r="V583" s="39"/>
      <c r="W583" s="39"/>
      <c r="X583" s="39"/>
      <c r="Y583" s="39"/>
      <c r="Z583" s="39"/>
      <c r="AA583" s="39"/>
      <c r="AB583" s="39"/>
      <c r="AC583" s="39"/>
      <c r="AD583" s="39"/>
      <c r="AE583" s="39"/>
      <c r="AR583" s="209" t="s">
        <v>243</v>
      </c>
      <c r="AT583" s="209" t="s">
        <v>215</v>
      </c>
      <c r="AU583" s="209" t="s">
        <v>229</v>
      </c>
      <c r="AY583" s="20" t="s">
        <v>218</v>
      </c>
      <c r="BE583" s="210">
        <f>IF(N583="základní",J583,0)</f>
        <v>0</v>
      </c>
      <c r="BF583" s="210">
        <f>IF(N583="snížená",J583,0)</f>
        <v>0</v>
      </c>
      <c r="BG583" s="210">
        <f>IF(N583="zákl. přenesená",J583,0)</f>
        <v>0</v>
      </c>
      <c r="BH583" s="210">
        <f>IF(N583="sníž. přenesená",J583,0)</f>
        <v>0</v>
      </c>
      <c r="BI583" s="210">
        <f>IF(N583="nulová",J583,0)</f>
        <v>0</v>
      </c>
      <c r="BJ583" s="20" t="s">
        <v>88</v>
      </c>
      <c r="BK583" s="210">
        <f>ROUND(I583*H583,2)</f>
        <v>0</v>
      </c>
      <c r="BL583" s="20" t="s">
        <v>229</v>
      </c>
      <c r="BM583" s="209" t="s">
        <v>6168</v>
      </c>
    </row>
    <row r="584" s="2" customFormat="1" ht="55.5" customHeight="1">
      <c r="A584" s="39"/>
      <c r="B584" s="161"/>
      <c r="C584" s="231" t="s">
        <v>4406</v>
      </c>
      <c r="D584" s="231" t="s">
        <v>215</v>
      </c>
      <c r="E584" s="232" t="s">
        <v>6169</v>
      </c>
      <c r="F584" s="233" t="s">
        <v>6170</v>
      </c>
      <c r="G584" s="234" t="s">
        <v>315</v>
      </c>
      <c r="H584" s="235">
        <v>6</v>
      </c>
      <c r="I584" s="236"/>
      <c r="J584" s="237">
        <f>ROUND(I584*H584,2)</f>
        <v>0</v>
      </c>
      <c r="K584" s="238"/>
      <c r="L584" s="239"/>
      <c r="M584" s="240" t="s">
        <v>1</v>
      </c>
      <c r="N584" s="241" t="s">
        <v>45</v>
      </c>
      <c r="O584" s="78"/>
      <c r="P584" s="207">
        <f>O584*H584</f>
        <v>0</v>
      </c>
      <c r="Q584" s="207">
        <v>0</v>
      </c>
      <c r="R584" s="207">
        <f>Q584*H584</f>
        <v>0</v>
      </c>
      <c r="S584" s="207">
        <v>0</v>
      </c>
      <c r="T584" s="208">
        <f>S584*H584</f>
        <v>0</v>
      </c>
      <c r="U584" s="39"/>
      <c r="V584" s="39"/>
      <c r="W584" s="39"/>
      <c r="X584" s="39"/>
      <c r="Y584" s="39"/>
      <c r="Z584" s="39"/>
      <c r="AA584" s="39"/>
      <c r="AB584" s="39"/>
      <c r="AC584" s="39"/>
      <c r="AD584" s="39"/>
      <c r="AE584" s="39"/>
      <c r="AR584" s="209" t="s">
        <v>243</v>
      </c>
      <c r="AT584" s="209" t="s">
        <v>215</v>
      </c>
      <c r="AU584" s="209" t="s">
        <v>229</v>
      </c>
      <c r="AY584" s="20" t="s">
        <v>218</v>
      </c>
      <c r="BE584" s="210">
        <f>IF(N584="základní",J584,0)</f>
        <v>0</v>
      </c>
      <c r="BF584" s="210">
        <f>IF(N584="snížená",J584,0)</f>
        <v>0</v>
      </c>
      <c r="BG584" s="210">
        <f>IF(N584="zákl. přenesená",J584,0)</f>
        <v>0</v>
      </c>
      <c r="BH584" s="210">
        <f>IF(N584="sníž. přenesená",J584,0)</f>
        <v>0</v>
      </c>
      <c r="BI584" s="210">
        <f>IF(N584="nulová",J584,0)</f>
        <v>0</v>
      </c>
      <c r="BJ584" s="20" t="s">
        <v>88</v>
      </c>
      <c r="BK584" s="210">
        <f>ROUND(I584*H584,2)</f>
        <v>0</v>
      </c>
      <c r="BL584" s="20" t="s">
        <v>229</v>
      </c>
      <c r="BM584" s="209" t="s">
        <v>6171</v>
      </c>
    </row>
    <row r="585" s="2" customFormat="1" ht="55.5" customHeight="1">
      <c r="A585" s="39"/>
      <c r="B585" s="161"/>
      <c r="C585" s="231" t="s">
        <v>4409</v>
      </c>
      <c r="D585" s="231" t="s">
        <v>215</v>
      </c>
      <c r="E585" s="232" t="s">
        <v>6172</v>
      </c>
      <c r="F585" s="233" t="s">
        <v>6173</v>
      </c>
      <c r="G585" s="234" t="s">
        <v>315</v>
      </c>
      <c r="H585" s="235">
        <v>3</v>
      </c>
      <c r="I585" s="236"/>
      <c r="J585" s="237">
        <f>ROUND(I585*H585,2)</f>
        <v>0</v>
      </c>
      <c r="K585" s="238"/>
      <c r="L585" s="239"/>
      <c r="M585" s="240" t="s">
        <v>1</v>
      </c>
      <c r="N585" s="241" t="s">
        <v>45</v>
      </c>
      <c r="O585" s="78"/>
      <c r="P585" s="207">
        <f>O585*H585</f>
        <v>0</v>
      </c>
      <c r="Q585" s="207">
        <v>0</v>
      </c>
      <c r="R585" s="207">
        <f>Q585*H585</f>
        <v>0</v>
      </c>
      <c r="S585" s="207">
        <v>0</v>
      </c>
      <c r="T585" s="208">
        <f>S585*H585</f>
        <v>0</v>
      </c>
      <c r="U585" s="39"/>
      <c r="V585" s="39"/>
      <c r="W585" s="39"/>
      <c r="X585" s="39"/>
      <c r="Y585" s="39"/>
      <c r="Z585" s="39"/>
      <c r="AA585" s="39"/>
      <c r="AB585" s="39"/>
      <c r="AC585" s="39"/>
      <c r="AD585" s="39"/>
      <c r="AE585" s="39"/>
      <c r="AR585" s="209" t="s">
        <v>243</v>
      </c>
      <c r="AT585" s="209" t="s">
        <v>215</v>
      </c>
      <c r="AU585" s="209" t="s">
        <v>229</v>
      </c>
      <c r="AY585" s="20" t="s">
        <v>218</v>
      </c>
      <c r="BE585" s="210">
        <f>IF(N585="základní",J585,0)</f>
        <v>0</v>
      </c>
      <c r="BF585" s="210">
        <f>IF(N585="snížená",J585,0)</f>
        <v>0</v>
      </c>
      <c r="BG585" s="210">
        <f>IF(N585="zákl. přenesená",J585,0)</f>
        <v>0</v>
      </c>
      <c r="BH585" s="210">
        <f>IF(N585="sníž. přenesená",J585,0)</f>
        <v>0</v>
      </c>
      <c r="BI585" s="210">
        <f>IF(N585="nulová",J585,0)</f>
        <v>0</v>
      </c>
      <c r="BJ585" s="20" t="s">
        <v>88</v>
      </c>
      <c r="BK585" s="210">
        <f>ROUND(I585*H585,2)</f>
        <v>0</v>
      </c>
      <c r="BL585" s="20" t="s">
        <v>229</v>
      </c>
      <c r="BM585" s="209" t="s">
        <v>6174</v>
      </c>
    </row>
    <row r="586" s="2" customFormat="1" ht="49.05" customHeight="1">
      <c r="A586" s="39"/>
      <c r="B586" s="161"/>
      <c r="C586" s="231" t="s">
        <v>4412</v>
      </c>
      <c r="D586" s="231" t="s">
        <v>215</v>
      </c>
      <c r="E586" s="232" t="s">
        <v>6175</v>
      </c>
      <c r="F586" s="233" t="s">
        <v>6176</v>
      </c>
      <c r="G586" s="234" t="s">
        <v>315</v>
      </c>
      <c r="H586" s="235">
        <v>3</v>
      </c>
      <c r="I586" s="236"/>
      <c r="J586" s="237">
        <f>ROUND(I586*H586,2)</f>
        <v>0</v>
      </c>
      <c r="K586" s="238"/>
      <c r="L586" s="239"/>
      <c r="M586" s="240" t="s">
        <v>1</v>
      </c>
      <c r="N586" s="241" t="s">
        <v>45</v>
      </c>
      <c r="O586" s="78"/>
      <c r="P586" s="207">
        <f>O586*H586</f>
        <v>0</v>
      </c>
      <c r="Q586" s="207">
        <v>0</v>
      </c>
      <c r="R586" s="207">
        <f>Q586*H586</f>
        <v>0</v>
      </c>
      <c r="S586" s="207">
        <v>0</v>
      </c>
      <c r="T586" s="208">
        <f>S586*H586</f>
        <v>0</v>
      </c>
      <c r="U586" s="39"/>
      <c r="V586" s="39"/>
      <c r="W586" s="39"/>
      <c r="X586" s="39"/>
      <c r="Y586" s="39"/>
      <c r="Z586" s="39"/>
      <c r="AA586" s="39"/>
      <c r="AB586" s="39"/>
      <c r="AC586" s="39"/>
      <c r="AD586" s="39"/>
      <c r="AE586" s="39"/>
      <c r="AR586" s="209" t="s">
        <v>243</v>
      </c>
      <c r="AT586" s="209" t="s">
        <v>215</v>
      </c>
      <c r="AU586" s="209" t="s">
        <v>229</v>
      </c>
      <c r="AY586" s="20" t="s">
        <v>218</v>
      </c>
      <c r="BE586" s="210">
        <f>IF(N586="základní",J586,0)</f>
        <v>0</v>
      </c>
      <c r="BF586" s="210">
        <f>IF(N586="snížená",J586,0)</f>
        <v>0</v>
      </c>
      <c r="BG586" s="210">
        <f>IF(N586="zákl. přenesená",J586,0)</f>
        <v>0</v>
      </c>
      <c r="BH586" s="210">
        <f>IF(N586="sníž. přenesená",J586,0)</f>
        <v>0</v>
      </c>
      <c r="BI586" s="210">
        <f>IF(N586="nulová",J586,0)</f>
        <v>0</v>
      </c>
      <c r="BJ586" s="20" t="s">
        <v>88</v>
      </c>
      <c r="BK586" s="210">
        <f>ROUND(I586*H586,2)</f>
        <v>0</v>
      </c>
      <c r="BL586" s="20" t="s">
        <v>229</v>
      </c>
      <c r="BM586" s="209" t="s">
        <v>6177</v>
      </c>
    </row>
    <row r="587" s="2" customFormat="1" ht="24.15" customHeight="1">
      <c r="A587" s="39"/>
      <c r="B587" s="161"/>
      <c r="C587" s="231" t="s">
        <v>4415</v>
      </c>
      <c r="D587" s="231" t="s">
        <v>215</v>
      </c>
      <c r="E587" s="232" t="s">
        <v>6178</v>
      </c>
      <c r="F587" s="233" t="s">
        <v>6132</v>
      </c>
      <c r="G587" s="234" t="s">
        <v>315</v>
      </c>
      <c r="H587" s="235">
        <v>6</v>
      </c>
      <c r="I587" s="236"/>
      <c r="J587" s="237">
        <f>ROUND(I587*H587,2)</f>
        <v>0</v>
      </c>
      <c r="K587" s="238"/>
      <c r="L587" s="239"/>
      <c r="M587" s="240" t="s">
        <v>1</v>
      </c>
      <c r="N587" s="241" t="s">
        <v>45</v>
      </c>
      <c r="O587" s="78"/>
      <c r="P587" s="207">
        <f>O587*H587</f>
        <v>0</v>
      </c>
      <c r="Q587" s="207">
        <v>0</v>
      </c>
      <c r="R587" s="207">
        <f>Q587*H587</f>
        <v>0</v>
      </c>
      <c r="S587" s="207">
        <v>0</v>
      </c>
      <c r="T587" s="208">
        <f>S587*H587</f>
        <v>0</v>
      </c>
      <c r="U587" s="39"/>
      <c r="V587" s="39"/>
      <c r="W587" s="39"/>
      <c r="X587" s="39"/>
      <c r="Y587" s="39"/>
      <c r="Z587" s="39"/>
      <c r="AA587" s="39"/>
      <c r="AB587" s="39"/>
      <c r="AC587" s="39"/>
      <c r="AD587" s="39"/>
      <c r="AE587" s="39"/>
      <c r="AR587" s="209" t="s">
        <v>243</v>
      </c>
      <c r="AT587" s="209" t="s">
        <v>215</v>
      </c>
      <c r="AU587" s="209" t="s">
        <v>229</v>
      </c>
      <c r="AY587" s="20" t="s">
        <v>218</v>
      </c>
      <c r="BE587" s="210">
        <f>IF(N587="základní",J587,0)</f>
        <v>0</v>
      </c>
      <c r="BF587" s="210">
        <f>IF(N587="snížená",J587,0)</f>
        <v>0</v>
      </c>
      <c r="BG587" s="210">
        <f>IF(N587="zákl. přenesená",J587,0)</f>
        <v>0</v>
      </c>
      <c r="BH587" s="210">
        <f>IF(N587="sníž. přenesená",J587,0)</f>
        <v>0</v>
      </c>
      <c r="BI587" s="210">
        <f>IF(N587="nulová",J587,0)</f>
        <v>0</v>
      </c>
      <c r="BJ587" s="20" t="s">
        <v>88</v>
      </c>
      <c r="BK587" s="210">
        <f>ROUND(I587*H587,2)</f>
        <v>0</v>
      </c>
      <c r="BL587" s="20" t="s">
        <v>229</v>
      </c>
      <c r="BM587" s="209" t="s">
        <v>6179</v>
      </c>
    </row>
    <row r="588" s="17" customFormat="1" ht="20.88" customHeight="1">
      <c r="A588" s="17"/>
      <c r="B588" s="272"/>
      <c r="C588" s="17"/>
      <c r="D588" s="273" t="s">
        <v>79</v>
      </c>
      <c r="E588" s="273" t="s">
        <v>6180</v>
      </c>
      <c r="F588" s="273" t="s">
        <v>6181</v>
      </c>
      <c r="G588" s="17"/>
      <c r="H588" s="17"/>
      <c r="I588" s="274"/>
      <c r="J588" s="275">
        <f>BK588</f>
        <v>0</v>
      </c>
      <c r="K588" s="17"/>
      <c r="L588" s="272"/>
      <c r="M588" s="276"/>
      <c r="N588" s="277"/>
      <c r="O588" s="277"/>
      <c r="P588" s="278">
        <f>SUM(P589:P595)</f>
        <v>0</v>
      </c>
      <c r="Q588" s="277"/>
      <c r="R588" s="278">
        <f>SUM(R589:R595)</f>
        <v>0</v>
      </c>
      <c r="S588" s="277"/>
      <c r="T588" s="279">
        <f>SUM(T589:T595)</f>
        <v>0</v>
      </c>
      <c r="U588" s="17"/>
      <c r="V588" s="17"/>
      <c r="W588" s="17"/>
      <c r="X588" s="17"/>
      <c r="Y588" s="17"/>
      <c r="Z588" s="17"/>
      <c r="AA588" s="17"/>
      <c r="AB588" s="17"/>
      <c r="AC588" s="17"/>
      <c r="AD588" s="17"/>
      <c r="AE588" s="17"/>
      <c r="AR588" s="273" t="s">
        <v>88</v>
      </c>
      <c r="AT588" s="280" t="s">
        <v>79</v>
      </c>
      <c r="AU588" s="280" t="s">
        <v>217</v>
      </c>
      <c r="AY588" s="273" t="s">
        <v>218</v>
      </c>
      <c r="BK588" s="281">
        <f>SUM(BK589:BK595)</f>
        <v>0</v>
      </c>
    </row>
    <row r="589" s="2" customFormat="1" ht="33" customHeight="1">
      <c r="A589" s="39"/>
      <c r="B589" s="161"/>
      <c r="C589" s="231" t="s">
        <v>4418</v>
      </c>
      <c r="D589" s="231" t="s">
        <v>215</v>
      </c>
      <c r="E589" s="232" t="s">
        <v>6182</v>
      </c>
      <c r="F589" s="233" t="s">
        <v>6183</v>
      </c>
      <c r="G589" s="234" t="s">
        <v>315</v>
      </c>
      <c r="H589" s="235">
        <v>1</v>
      </c>
      <c r="I589" s="236"/>
      <c r="J589" s="237">
        <f>ROUND(I589*H589,2)</f>
        <v>0</v>
      </c>
      <c r="K589" s="238"/>
      <c r="L589" s="239"/>
      <c r="M589" s="240" t="s">
        <v>1</v>
      </c>
      <c r="N589" s="241" t="s">
        <v>45</v>
      </c>
      <c r="O589" s="78"/>
      <c r="P589" s="207">
        <f>O589*H589</f>
        <v>0</v>
      </c>
      <c r="Q589" s="207">
        <v>0</v>
      </c>
      <c r="R589" s="207">
        <f>Q589*H589</f>
        <v>0</v>
      </c>
      <c r="S589" s="207">
        <v>0</v>
      </c>
      <c r="T589" s="208">
        <f>S589*H589</f>
        <v>0</v>
      </c>
      <c r="U589" s="39"/>
      <c r="V589" s="39"/>
      <c r="W589" s="39"/>
      <c r="X589" s="39"/>
      <c r="Y589" s="39"/>
      <c r="Z589" s="39"/>
      <c r="AA589" s="39"/>
      <c r="AB589" s="39"/>
      <c r="AC589" s="39"/>
      <c r="AD589" s="39"/>
      <c r="AE589" s="39"/>
      <c r="AR589" s="209" t="s">
        <v>243</v>
      </c>
      <c r="AT589" s="209" t="s">
        <v>215</v>
      </c>
      <c r="AU589" s="209" t="s">
        <v>229</v>
      </c>
      <c r="AY589" s="20" t="s">
        <v>218</v>
      </c>
      <c r="BE589" s="210">
        <f>IF(N589="základní",J589,0)</f>
        <v>0</v>
      </c>
      <c r="BF589" s="210">
        <f>IF(N589="snížená",J589,0)</f>
        <v>0</v>
      </c>
      <c r="BG589" s="210">
        <f>IF(N589="zákl. přenesená",J589,0)</f>
        <v>0</v>
      </c>
      <c r="BH589" s="210">
        <f>IF(N589="sníž. přenesená",J589,0)</f>
        <v>0</v>
      </c>
      <c r="BI589" s="210">
        <f>IF(N589="nulová",J589,0)</f>
        <v>0</v>
      </c>
      <c r="BJ589" s="20" t="s">
        <v>88</v>
      </c>
      <c r="BK589" s="210">
        <f>ROUND(I589*H589,2)</f>
        <v>0</v>
      </c>
      <c r="BL589" s="20" t="s">
        <v>229</v>
      </c>
      <c r="BM589" s="209" t="s">
        <v>6184</v>
      </c>
    </row>
    <row r="590" s="2" customFormat="1" ht="49.05" customHeight="1">
      <c r="A590" s="39"/>
      <c r="B590" s="161"/>
      <c r="C590" s="231" t="s">
        <v>4421</v>
      </c>
      <c r="D590" s="231" t="s">
        <v>215</v>
      </c>
      <c r="E590" s="232" t="s">
        <v>6185</v>
      </c>
      <c r="F590" s="233" t="s">
        <v>6186</v>
      </c>
      <c r="G590" s="234" t="s">
        <v>315</v>
      </c>
      <c r="H590" s="235">
        <v>1</v>
      </c>
      <c r="I590" s="236"/>
      <c r="J590" s="237">
        <f>ROUND(I590*H590,2)</f>
        <v>0</v>
      </c>
      <c r="K590" s="238"/>
      <c r="L590" s="239"/>
      <c r="M590" s="240" t="s">
        <v>1</v>
      </c>
      <c r="N590" s="241" t="s">
        <v>45</v>
      </c>
      <c r="O590" s="78"/>
      <c r="P590" s="207">
        <f>O590*H590</f>
        <v>0</v>
      </c>
      <c r="Q590" s="207">
        <v>0</v>
      </c>
      <c r="R590" s="207">
        <f>Q590*H590</f>
        <v>0</v>
      </c>
      <c r="S590" s="207">
        <v>0</v>
      </c>
      <c r="T590" s="208">
        <f>S590*H590</f>
        <v>0</v>
      </c>
      <c r="U590" s="39"/>
      <c r="V590" s="39"/>
      <c r="W590" s="39"/>
      <c r="X590" s="39"/>
      <c r="Y590" s="39"/>
      <c r="Z590" s="39"/>
      <c r="AA590" s="39"/>
      <c r="AB590" s="39"/>
      <c r="AC590" s="39"/>
      <c r="AD590" s="39"/>
      <c r="AE590" s="39"/>
      <c r="AR590" s="209" t="s">
        <v>243</v>
      </c>
      <c r="AT590" s="209" t="s">
        <v>215</v>
      </c>
      <c r="AU590" s="209" t="s">
        <v>229</v>
      </c>
      <c r="AY590" s="20" t="s">
        <v>218</v>
      </c>
      <c r="BE590" s="210">
        <f>IF(N590="základní",J590,0)</f>
        <v>0</v>
      </c>
      <c r="BF590" s="210">
        <f>IF(N590="snížená",J590,0)</f>
        <v>0</v>
      </c>
      <c r="BG590" s="210">
        <f>IF(N590="zákl. přenesená",J590,0)</f>
        <v>0</v>
      </c>
      <c r="BH590" s="210">
        <f>IF(N590="sníž. přenesená",J590,0)</f>
        <v>0</v>
      </c>
      <c r="BI590" s="210">
        <f>IF(N590="nulová",J590,0)</f>
        <v>0</v>
      </c>
      <c r="BJ590" s="20" t="s">
        <v>88</v>
      </c>
      <c r="BK590" s="210">
        <f>ROUND(I590*H590,2)</f>
        <v>0</v>
      </c>
      <c r="BL590" s="20" t="s">
        <v>229</v>
      </c>
      <c r="BM590" s="209" t="s">
        <v>6187</v>
      </c>
    </row>
    <row r="591" s="2" customFormat="1" ht="55.5" customHeight="1">
      <c r="A591" s="39"/>
      <c r="B591" s="161"/>
      <c r="C591" s="231" t="s">
        <v>4424</v>
      </c>
      <c r="D591" s="231" t="s">
        <v>215</v>
      </c>
      <c r="E591" s="232" t="s">
        <v>6188</v>
      </c>
      <c r="F591" s="233" t="s">
        <v>6189</v>
      </c>
      <c r="G591" s="234" t="s">
        <v>315</v>
      </c>
      <c r="H591" s="235">
        <v>1</v>
      </c>
      <c r="I591" s="236"/>
      <c r="J591" s="237">
        <f>ROUND(I591*H591,2)</f>
        <v>0</v>
      </c>
      <c r="K591" s="238"/>
      <c r="L591" s="239"/>
      <c r="M591" s="240" t="s">
        <v>1</v>
      </c>
      <c r="N591" s="241" t="s">
        <v>45</v>
      </c>
      <c r="O591" s="78"/>
      <c r="P591" s="207">
        <f>O591*H591</f>
        <v>0</v>
      </c>
      <c r="Q591" s="207">
        <v>0</v>
      </c>
      <c r="R591" s="207">
        <f>Q591*H591</f>
        <v>0</v>
      </c>
      <c r="S591" s="207">
        <v>0</v>
      </c>
      <c r="T591" s="208">
        <f>S591*H591</f>
        <v>0</v>
      </c>
      <c r="U591" s="39"/>
      <c r="V591" s="39"/>
      <c r="W591" s="39"/>
      <c r="X591" s="39"/>
      <c r="Y591" s="39"/>
      <c r="Z591" s="39"/>
      <c r="AA591" s="39"/>
      <c r="AB591" s="39"/>
      <c r="AC591" s="39"/>
      <c r="AD591" s="39"/>
      <c r="AE591" s="39"/>
      <c r="AR591" s="209" t="s">
        <v>243</v>
      </c>
      <c r="AT591" s="209" t="s">
        <v>215</v>
      </c>
      <c r="AU591" s="209" t="s">
        <v>229</v>
      </c>
      <c r="AY591" s="20" t="s">
        <v>218</v>
      </c>
      <c r="BE591" s="210">
        <f>IF(N591="základní",J591,0)</f>
        <v>0</v>
      </c>
      <c r="BF591" s="210">
        <f>IF(N591="snížená",J591,0)</f>
        <v>0</v>
      </c>
      <c r="BG591" s="210">
        <f>IF(N591="zákl. přenesená",J591,0)</f>
        <v>0</v>
      </c>
      <c r="BH591" s="210">
        <f>IF(N591="sníž. přenesená",J591,0)</f>
        <v>0</v>
      </c>
      <c r="BI591" s="210">
        <f>IF(N591="nulová",J591,0)</f>
        <v>0</v>
      </c>
      <c r="BJ591" s="20" t="s">
        <v>88</v>
      </c>
      <c r="BK591" s="210">
        <f>ROUND(I591*H591,2)</f>
        <v>0</v>
      </c>
      <c r="BL591" s="20" t="s">
        <v>229</v>
      </c>
      <c r="BM591" s="209" t="s">
        <v>6190</v>
      </c>
    </row>
    <row r="592" s="2" customFormat="1" ht="55.5" customHeight="1">
      <c r="A592" s="39"/>
      <c r="B592" s="161"/>
      <c r="C592" s="231" t="s">
        <v>4427</v>
      </c>
      <c r="D592" s="231" t="s">
        <v>215</v>
      </c>
      <c r="E592" s="232" t="s">
        <v>6191</v>
      </c>
      <c r="F592" s="233" t="s">
        <v>6192</v>
      </c>
      <c r="G592" s="234" t="s">
        <v>315</v>
      </c>
      <c r="H592" s="235">
        <v>2</v>
      </c>
      <c r="I592" s="236"/>
      <c r="J592" s="237">
        <f>ROUND(I592*H592,2)</f>
        <v>0</v>
      </c>
      <c r="K592" s="238"/>
      <c r="L592" s="239"/>
      <c r="M592" s="240" t="s">
        <v>1</v>
      </c>
      <c r="N592" s="241" t="s">
        <v>45</v>
      </c>
      <c r="O592" s="78"/>
      <c r="P592" s="207">
        <f>O592*H592</f>
        <v>0</v>
      </c>
      <c r="Q592" s="207">
        <v>0</v>
      </c>
      <c r="R592" s="207">
        <f>Q592*H592</f>
        <v>0</v>
      </c>
      <c r="S592" s="207">
        <v>0</v>
      </c>
      <c r="T592" s="208">
        <f>S592*H592</f>
        <v>0</v>
      </c>
      <c r="U592" s="39"/>
      <c r="V592" s="39"/>
      <c r="W592" s="39"/>
      <c r="X592" s="39"/>
      <c r="Y592" s="39"/>
      <c r="Z592" s="39"/>
      <c r="AA592" s="39"/>
      <c r="AB592" s="39"/>
      <c r="AC592" s="39"/>
      <c r="AD592" s="39"/>
      <c r="AE592" s="39"/>
      <c r="AR592" s="209" t="s">
        <v>243</v>
      </c>
      <c r="AT592" s="209" t="s">
        <v>215</v>
      </c>
      <c r="AU592" s="209" t="s">
        <v>229</v>
      </c>
      <c r="AY592" s="20" t="s">
        <v>218</v>
      </c>
      <c r="BE592" s="210">
        <f>IF(N592="základní",J592,0)</f>
        <v>0</v>
      </c>
      <c r="BF592" s="210">
        <f>IF(N592="snížená",J592,0)</f>
        <v>0</v>
      </c>
      <c r="BG592" s="210">
        <f>IF(N592="zákl. přenesená",J592,0)</f>
        <v>0</v>
      </c>
      <c r="BH592" s="210">
        <f>IF(N592="sníž. přenesená",J592,0)</f>
        <v>0</v>
      </c>
      <c r="BI592" s="210">
        <f>IF(N592="nulová",J592,0)</f>
        <v>0</v>
      </c>
      <c r="BJ592" s="20" t="s">
        <v>88</v>
      </c>
      <c r="BK592" s="210">
        <f>ROUND(I592*H592,2)</f>
        <v>0</v>
      </c>
      <c r="BL592" s="20" t="s">
        <v>229</v>
      </c>
      <c r="BM592" s="209" t="s">
        <v>6193</v>
      </c>
    </row>
    <row r="593" s="2" customFormat="1" ht="49.05" customHeight="1">
      <c r="A593" s="39"/>
      <c r="B593" s="161"/>
      <c r="C593" s="231" t="s">
        <v>4430</v>
      </c>
      <c r="D593" s="231" t="s">
        <v>215</v>
      </c>
      <c r="E593" s="232" t="s">
        <v>6194</v>
      </c>
      <c r="F593" s="233" t="s">
        <v>6195</v>
      </c>
      <c r="G593" s="234" t="s">
        <v>315</v>
      </c>
      <c r="H593" s="235">
        <v>1</v>
      </c>
      <c r="I593" s="236"/>
      <c r="J593" s="237">
        <f>ROUND(I593*H593,2)</f>
        <v>0</v>
      </c>
      <c r="K593" s="238"/>
      <c r="L593" s="239"/>
      <c r="M593" s="240" t="s">
        <v>1</v>
      </c>
      <c r="N593" s="241" t="s">
        <v>45</v>
      </c>
      <c r="O593" s="78"/>
      <c r="P593" s="207">
        <f>O593*H593</f>
        <v>0</v>
      </c>
      <c r="Q593" s="207">
        <v>0</v>
      </c>
      <c r="R593" s="207">
        <f>Q593*H593</f>
        <v>0</v>
      </c>
      <c r="S593" s="207">
        <v>0</v>
      </c>
      <c r="T593" s="208">
        <f>S593*H593</f>
        <v>0</v>
      </c>
      <c r="U593" s="39"/>
      <c r="V593" s="39"/>
      <c r="W593" s="39"/>
      <c r="X593" s="39"/>
      <c r="Y593" s="39"/>
      <c r="Z593" s="39"/>
      <c r="AA593" s="39"/>
      <c r="AB593" s="39"/>
      <c r="AC593" s="39"/>
      <c r="AD593" s="39"/>
      <c r="AE593" s="39"/>
      <c r="AR593" s="209" t="s">
        <v>243</v>
      </c>
      <c r="AT593" s="209" t="s">
        <v>215</v>
      </c>
      <c r="AU593" s="209" t="s">
        <v>229</v>
      </c>
      <c r="AY593" s="20" t="s">
        <v>218</v>
      </c>
      <c r="BE593" s="210">
        <f>IF(N593="základní",J593,0)</f>
        <v>0</v>
      </c>
      <c r="BF593" s="210">
        <f>IF(N593="snížená",J593,0)</f>
        <v>0</v>
      </c>
      <c r="BG593" s="210">
        <f>IF(N593="zákl. přenesená",J593,0)</f>
        <v>0</v>
      </c>
      <c r="BH593" s="210">
        <f>IF(N593="sníž. přenesená",J593,0)</f>
        <v>0</v>
      </c>
      <c r="BI593" s="210">
        <f>IF(N593="nulová",J593,0)</f>
        <v>0</v>
      </c>
      <c r="BJ593" s="20" t="s">
        <v>88</v>
      </c>
      <c r="BK593" s="210">
        <f>ROUND(I593*H593,2)</f>
        <v>0</v>
      </c>
      <c r="BL593" s="20" t="s">
        <v>229</v>
      </c>
      <c r="BM593" s="209" t="s">
        <v>6196</v>
      </c>
    </row>
    <row r="594" s="2" customFormat="1" ht="62.7" customHeight="1">
      <c r="A594" s="39"/>
      <c r="B594" s="161"/>
      <c r="C594" s="231" t="s">
        <v>4433</v>
      </c>
      <c r="D594" s="231" t="s">
        <v>215</v>
      </c>
      <c r="E594" s="232" t="s">
        <v>6197</v>
      </c>
      <c r="F594" s="233" t="s">
        <v>6198</v>
      </c>
      <c r="G594" s="234" t="s">
        <v>315</v>
      </c>
      <c r="H594" s="235">
        <v>1</v>
      </c>
      <c r="I594" s="236"/>
      <c r="J594" s="237">
        <f>ROUND(I594*H594,2)</f>
        <v>0</v>
      </c>
      <c r="K594" s="238"/>
      <c r="L594" s="239"/>
      <c r="M594" s="240" t="s">
        <v>1</v>
      </c>
      <c r="N594" s="241" t="s">
        <v>45</v>
      </c>
      <c r="O594" s="78"/>
      <c r="P594" s="207">
        <f>O594*H594</f>
        <v>0</v>
      </c>
      <c r="Q594" s="207">
        <v>0</v>
      </c>
      <c r="R594" s="207">
        <f>Q594*H594</f>
        <v>0</v>
      </c>
      <c r="S594" s="207">
        <v>0</v>
      </c>
      <c r="T594" s="208">
        <f>S594*H594</f>
        <v>0</v>
      </c>
      <c r="U594" s="39"/>
      <c r="V594" s="39"/>
      <c r="W594" s="39"/>
      <c r="X594" s="39"/>
      <c r="Y594" s="39"/>
      <c r="Z594" s="39"/>
      <c r="AA594" s="39"/>
      <c r="AB594" s="39"/>
      <c r="AC594" s="39"/>
      <c r="AD594" s="39"/>
      <c r="AE594" s="39"/>
      <c r="AR594" s="209" t="s">
        <v>243</v>
      </c>
      <c r="AT594" s="209" t="s">
        <v>215</v>
      </c>
      <c r="AU594" s="209" t="s">
        <v>229</v>
      </c>
      <c r="AY594" s="20" t="s">
        <v>218</v>
      </c>
      <c r="BE594" s="210">
        <f>IF(N594="základní",J594,0)</f>
        <v>0</v>
      </c>
      <c r="BF594" s="210">
        <f>IF(N594="snížená",J594,0)</f>
        <v>0</v>
      </c>
      <c r="BG594" s="210">
        <f>IF(N594="zákl. přenesená",J594,0)</f>
        <v>0</v>
      </c>
      <c r="BH594" s="210">
        <f>IF(N594="sníž. přenesená",J594,0)</f>
        <v>0</v>
      </c>
      <c r="BI594" s="210">
        <f>IF(N594="nulová",J594,0)</f>
        <v>0</v>
      </c>
      <c r="BJ594" s="20" t="s">
        <v>88</v>
      </c>
      <c r="BK594" s="210">
        <f>ROUND(I594*H594,2)</f>
        <v>0</v>
      </c>
      <c r="BL594" s="20" t="s">
        <v>229</v>
      </c>
      <c r="BM594" s="209" t="s">
        <v>6199</v>
      </c>
    </row>
    <row r="595" s="2" customFormat="1" ht="33" customHeight="1">
      <c r="A595" s="39"/>
      <c r="B595" s="161"/>
      <c r="C595" s="231" t="s">
        <v>4436</v>
      </c>
      <c r="D595" s="231" t="s">
        <v>215</v>
      </c>
      <c r="E595" s="232" t="s">
        <v>6200</v>
      </c>
      <c r="F595" s="233" t="s">
        <v>6201</v>
      </c>
      <c r="G595" s="234" t="s">
        <v>315</v>
      </c>
      <c r="H595" s="235">
        <v>2</v>
      </c>
      <c r="I595" s="236"/>
      <c r="J595" s="237">
        <f>ROUND(I595*H595,2)</f>
        <v>0</v>
      </c>
      <c r="K595" s="238"/>
      <c r="L595" s="239"/>
      <c r="M595" s="240" t="s">
        <v>1</v>
      </c>
      <c r="N595" s="241" t="s">
        <v>45</v>
      </c>
      <c r="O595" s="78"/>
      <c r="P595" s="207">
        <f>O595*H595</f>
        <v>0</v>
      </c>
      <c r="Q595" s="207">
        <v>0</v>
      </c>
      <c r="R595" s="207">
        <f>Q595*H595</f>
        <v>0</v>
      </c>
      <c r="S595" s="207">
        <v>0</v>
      </c>
      <c r="T595" s="208">
        <f>S595*H595</f>
        <v>0</v>
      </c>
      <c r="U595" s="39"/>
      <c r="V595" s="39"/>
      <c r="W595" s="39"/>
      <c r="X595" s="39"/>
      <c r="Y595" s="39"/>
      <c r="Z595" s="39"/>
      <c r="AA595" s="39"/>
      <c r="AB595" s="39"/>
      <c r="AC595" s="39"/>
      <c r="AD595" s="39"/>
      <c r="AE595" s="39"/>
      <c r="AR595" s="209" t="s">
        <v>243</v>
      </c>
      <c r="AT595" s="209" t="s">
        <v>215</v>
      </c>
      <c r="AU595" s="209" t="s">
        <v>229</v>
      </c>
      <c r="AY595" s="20" t="s">
        <v>218</v>
      </c>
      <c r="BE595" s="210">
        <f>IF(N595="základní",J595,0)</f>
        <v>0</v>
      </c>
      <c r="BF595" s="210">
        <f>IF(N595="snížená",J595,0)</f>
        <v>0</v>
      </c>
      <c r="BG595" s="210">
        <f>IF(N595="zákl. přenesená",J595,0)</f>
        <v>0</v>
      </c>
      <c r="BH595" s="210">
        <f>IF(N595="sníž. přenesená",J595,0)</f>
        <v>0</v>
      </c>
      <c r="BI595" s="210">
        <f>IF(N595="nulová",J595,0)</f>
        <v>0</v>
      </c>
      <c r="BJ595" s="20" t="s">
        <v>88</v>
      </c>
      <c r="BK595" s="210">
        <f>ROUND(I595*H595,2)</f>
        <v>0</v>
      </c>
      <c r="BL595" s="20" t="s">
        <v>229</v>
      </c>
      <c r="BM595" s="209" t="s">
        <v>6202</v>
      </c>
    </row>
    <row r="596" s="17" customFormat="1" ht="20.88" customHeight="1">
      <c r="A596" s="17"/>
      <c r="B596" s="272"/>
      <c r="C596" s="17"/>
      <c r="D596" s="273" t="s">
        <v>79</v>
      </c>
      <c r="E596" s="273" t="s">
        <v>6203</v>
      </c>
      <c r="F596" s="273" t="s">
        <v>6204</v>
      </c>
      <c r="G596" s="17"/>
      <c r="H596" s="17"/>
      <c r="I596" s="274"/>
      <c r="J596" s="275">
        <f>BK596</f>
        <v>0</v>
      </c>
      <c r="K596" s="17"/>
      <c r="L596" s="272"/>
      <c r="M596" s="276"/>
      <c r="N596" s="277"/>
      <c r="O596" s="277"/>
      <c r="P596" s="278">
        <f>SUM(P597:P602)</f>
        <v>0</v>
      </c>
      <c r="Q596" s="277"/>
      <c r="R596" s="278">
        <f>SUM(R597:R602)</f>
        <v>0</v>
      </c>
      <c r="S596" s="277"/>
      <c r="T596" s="279">
        <f>SUM(T597:T602)</f>
        <v>0</v>
      </c>
      <c r="U596" s="17"/>
      <c r="V596" s="17"/>
      <c r="W596" s="17"/>
      <c r="X596" s="17"/>
      <c r="Y596" s="17"/>
      <c r="Z596" s="17"/>
      <c r="AA596" s="17"/>
      <c r="AB596" s="17"/>
      <c r="AC596" s="17"/>
      <c r="AD596" s="17"/>
      <c r="AE596" s="17"/>
      <c r="AR596" s="273" t="s">
        <v>88</v>
      </c>
      <c r="AT596" s="280" t="s">
        <v>79</v>
      </c>
      <c r="AU596" s="280" t="s">
        <v>217</v>
      </c>
      <c r="AY596" s="273" t="s">
        <v>218</v>
      </c>
      <c r="BK596" s="281">
        <f>SUM(BK597:BK602)</f>
        <v>0</v>
      </c>
    </row>
    <row r="597" s="2" customFormat="1" ht="49.05" customHeight="1">
      <c r="A597" s="39"/>
      <c r="B597" s="161"/>
      <c r="C597" s="231" t="s">
        <v>4439</v>
      </c>
      <c r="D597" s="231" t="s">
        <v>215</v>
      </c>
      <c r="E597" s="232" t="s">
        <v>6205</v>
      </c>
      <c r="F597" s="233" t="s">
        <v>6164</v>
      </c>
      <c r="G597" s="234" t="s">
        <v>315</v>
      </c>
      <c r="H597" s="235">
        <v>1</v>
      </c>
      <c r="I597" s="236"/>
      <c r="J597" s="237">
        <f>ROUND(I597*H597,2)</f>
        <v>0</v>
      </c>
      <c r="K597" s="238"/>
      <c r="L597" s="239"/>
      <c r="M597" s="240" t="s">
        <v>1</v>
      </c>
      <c r="N597" s="241" t="s">
        <v>45</v>
      </c>
      <c r="O597" s="78"/>
      <c r="P597" s="207">
        <f>O597*H597</f>
        <v>0</v>
      </c>
      <c r="Q597" s="207">
        <v>0</v>
      </c>
      <c r="R597" s="207">
        <f>Q597*H597</f>
        <v>0</v>
      </c>
      <c r="S597" s="207">
        <v>0</v>
      </c>
      <c r="T597" s="208">
        <f>S597*H597</f>
        <v>0</v>
      </c>
      <c r="U597" s="39"/>
      <c r="V597" s="39"/>
      <c r="W597" s="39"/>
      <c r="X597" s="39"/>
      <c r="Y597" s="39"/>
      <c r="Z597" s="39"/>
      <c r="AA597" s="39"/>
      <c r="AB597" s="39"/>
      <c r="AC597" s="39"/>
      <c r="AD597" s="39"/>
      <c r="AE597" s="39"/>
      <c r="AR597" s="209" t="s">
        <v>243</v>
      </c>
      <c r="AT597" s="209" t="s">
        <v>215</v>
      </c>
      <c r="AU597" s="209" t="s">
        <v>229</v>
      </c>
      <c r="AY597" s="20" t="s">
        <v>218</v>
      </c>
      <c r="BE597" s="210">
        <f>IF(N597="základní",J597,0)</f>
        <v>0</v>
      </c>
      <c r="BF597" s="210">
        <f>IF(N597="snížená",J597,0)</f>
        <v>0</v>
      </c>
      <c r="BG597" s="210">
        <f>IF(N597="zákl. přenesená",J597,0)</f>
        <v>0</v>
      </c>
      <c r="BH597" s="210">
        <f>IF(N597="sníž. přenesená",J597,0)</f>
        <v>0</v>
      </c>
      <c r="BI597" s="210">
        <f>IF(N597="nulová",J597,0)</f>
        <v>0</v>
      </c>
      <c r="BJ597" s="20" t="s">
        <v>88</v>
      </c>
      <c r="BK597" s="210">
        <f>ROUND(I597*H597,2)</f>
        <v>0</v>
      </c>
      <c r="BL597" s="20" t="s">
        <v>229</v>
      </c>
      <c r="BM597" s="209" t="s">
        <v>6206</v>
      </c>
    </row>
    <row r="598" s="2" customFormat="1" ht="55.5" customHeight="1">
      <c r="A598" s="39"/>
      <c r="B598" s="161"/>
      <c r="C598" s="231" t="s">
        <v>4442</v>
      </c>
      <c r="D598" s="231" t="s">
        <v>215</v>
      </c>
      <c r="E598" s="232" t="s">
        <v>6207</v>
      </c>
      <c r="F598" s="233" t="s">
        <v>6167</v>
      </c>
      <c r="G598" s="234" t="s">
        <v>315</v>
      </c>
      <c r="H598" s="235">
        <v>1</v>
      </c>
      <c r="I598" s="236"/>
      <c r="J598" s="237">
        <f>ROUND(I598*H598,2)</f>
        <v>0</v>
      </c>
      <c r="K598" s="238"/>
      <c r="L598" s="239"/>
      <c r="M598" s="240" t="s">
        <v>1</v>
      </c>
      <c r="N598" s="241" t="s">
        <v>45</v>
      </c>
      <c r="O598" s="78"/>
      <c r="P598" s="207">
        <f>O598*H598</f>
        <v>0</v>
      </c>
      <c r="Q598" s="207">
        <v>0</v>
      </c>
      <c r="R598" s="207">
        <f>Q598*H598</f>
        <v>0</v>
      </c>
      <c r="S598" s="207">
        <v>0</v>
      </c>
      <c r="T598" s="208">
        <f>S598*H598</f>
        <v>0</v>
      </c>
      <c r="U598" s="39"/>
      <c r="V598" s="39"/>
      <c r="W598" s="39"/>
      <c r="X598" s="39"/>
      <c r="Y598" s="39"/>
      <c r="Z598" s="39"/>
      <c r="AA598" s="39"/>
      <c r="AB598" s="39"/>
      <c r="AC598" s="39"/>
      <c r="AD598" s="39"/>
      <c r="AE598" s="39"/>
      <c r="AR598" s="209" t="s">
        <v>243</v>
      </c>
      <c r="AT598" s="209" t="s">
        <v>215</v>
      </c>
      <c r="AU598" s="209" t="s">
        <v>229</v>
      </c>
      <c r="AY598" s="20" t="s">
        <v>218</v>
      </c>
      <c r="BE598" s="210">
        <f>IF(N598="základní",J598,0)</f>
        <v>0</v>
      </c>
      <c r="BF598" s="210">
        <f>IF(N598="snížená",J598,0)</f>
        <v>0</v>
      </c>
      <c r="BG598" s="210">
        <f>IF(N598="zákl. přenesená",J598,0)</f>
        <v>0</v>
      </c>
      <c r="BH598" s="210">
        <f>IF(N598="sníž. přenesená",J598,0)</f>
        <v>0</v>
      </c>
      <c r="BI598" s="210">
        <f>IF(N598="nulová",J598,0)</f>
        <v>0</v>
      </c>
      <c r="BJ598" s="20" t="s">
        <v>88</v>
      </c>
      <c r="BK598" s="210">
        <f>ROUND(I598*H598,2)</f>
        <v>0</v>
      </c>
      <c r="BL598" s="20" t="s">
        <v>229</v>
      </c>
      <c r="BM598" s="209" t="s">
        <v>6208</v>
      </c>
    </row>
    <row r="599" s="2" customFormat="1" ht="55.5" customHeight="1">
      <c r="A599" s="39"/>
      <c r="B599" s="161"/>
      <c r="C599" s="231" t="s">
        <v>4445</v>
      </c>
      <c r="D599" s="231" t="s">
        <v>215</v>
      </c>
      <c r="E599" s="232" t="s">
        <v>6209</v>
      </c>
      <c r="F599" s="233" t="s">
        <v>6170</v>
      </c>
      <c r="G599" s="234" t="s">
        <v>315</v>
      </c>
      <c r="H599" s="235">
        <v>2</v>
      </c>
      <c r="I599" s="236"/>
      <c r="J599" s="237">
        <f>ROUND(I599*H599,2)</f>
        <v>0</v>
      </c>
      <c r="K599" s="238"/>
      <c r="L599" s="239"/>
      <c r="M599" s="240" t="s">
        <v>1</v>
      </c>
      <c r="N599" s="241" t="s">
        <v>45</v>
      </c>
      <c r="O599" s="78"/>
      <c r="P599" s="207">
        <f>O599*H599</f>
        <v>0</v>
      </c>
      <c r="Q599" s="207">
        <v>0</v>
      </c>
      <c r="R599" s="207">
        <f>Q599*H599</f>
        <v>0</v>
      </c>
      <c r="S599" s="207">
        <v>0</v>
      </c>
      <c r="T599" s="208">
        <f>S599*H599</f>
        <v>0</v>
      </c>
      <c r="U599" s="39"/>
      <c r="V599" s="39"/>
      <c r="W599" s="39"/>
      <c r="X599" s="39"/>
      <c r="Y599" s="39"/>
      <c r="Z599" s="39"/>
      <c r="AA599" s="39"/>
      <c r="AB599" s="39"/>
      <c r="AC599" s="39"/>
      <c r="AD599" s="39"/>
      <c r="AE599" s="39"/>
      <c r="AR599" s="209" t="s">
        <v>243</v>
      </c>
      <c r="AT599" s="209" t="s">
        <v>215</v>
      </c>
      <c r="AU599" s="209" t="s">
        <v>229</v>
      </c>
      <c r="AY599" s="20" t="s">
        <v>218</v>
      </c>
      <c r="BE599" s="210">
        <f>IF(N599="základní",J599,0)</f>
        <v>0</v>
      </c>
      <c r="BF599" s="210">
        <f>IF(N599="snížená",J599,0)</f>
        <v>0</v>
      </c>
      <c r="BG599" s="210">
        <f>IF(N599="zákl. přenesená",J599,0)</f>
        <v>0</v>
      </c>
      <c r="BH599" s="210">
        <f>IF(N599="sníž. přenesená",J599,0)</f>
        <v>0</v>
      </c>
      <c r="BI599" s="210">
        <f>IF(N599="nulová",J599,0)</f>
        <v>0</v>
      </c>
      <c r="BJ599" s="20" t="s">
        <v>88</v>
      </c>
      <c r="BK599" s="210">
        <f>ROUND(I599*H599,2)</f>
        <v>0</v>
      </c>
      <c r="BL599" s="20" t="s">
        <v>229</v>
      </c>
      <c r="BM599" s="209" t="s">
        <v>6210</v>
      </c>
    </row>
    <row r="600" s="2" customFormat="1" ht="49.05" customHeight="1">
      <c r="A600" s="39"/>
      <c r="B600" s="161"/>
      <c r="C600" s="231" t="s">
        <v>4448</v>
      </c>
      <c r="D600" s="231" t="s">
        <v>215</v>
      </c>
      <c r="E600" s="232" t="s">
        <v>6211</v>
      </c>
      <c r="F600" s="233" t="s">
        <v>6212</v>
      </c>
      <c r="G600" s="234" t="s">
        <v>315</v>
      </c>
      <c r="H600" s="235">
        <v>1</v>
      </c>
      <c r="I600" s="236"/>
      <c r="J600" s="237">
        <f>ROUND(I600*H600,2)</f>
        <v>0</v>
      </c>
      <c r="K600" s="238"/>
      <c r="L600" s="239"/>
      <c r="M600" s="240" t="s">
        <v>1</v>
      </c>
      <c r="N600" s="241" t="s">
        <v>45</v>
      </c>
      <c r="O600" s="78"/>
      <c r="P600" s="207">
        <f>O600*H600</f>
        <v>0</v>
      </c>
      <c r="Q600" s="207">
        <v>0</v>
      </c>
      <c r="R600" s="207">
        <f>Q600*H600</f>
        <v>0</v>
      </c>
      <c r="S600" s="207">
        <v>0</v>
      </c>
      <c r="T600" s="208">
        <f>S600*H600</f>
        <v>0</v>
      </c>
      <c r="U600" s="39"/>
      <c r="V600" s="39"/>
      <c r="W600" s="39"/>
      <c r="X600" s="39"/>
      <c r="Y600" s="39"/>
      <c r="Z600" s="39"/>
      <c r="AA600" s="39"/>
      <c r="AB600" s="39"/>
      <c r="AC600" s="39"/>
      <c r="AD600" s="39"/>
      <c r="AE600" s="39"/>
      <c r="AR600" s="209" t="s">
        <v>243</v>
      </c>
      <c r="AT600" s="209" t="s">
        <v>215</v>
      </c>
      <c r="AU600" s="209" t="s">
        <v>229</v>
      </c>
      <c r="AY600" s="20" t="s">
        <v>218</v>
      </c>
      <c r="BE600" s="210">
        <f>IF(N600="základní",J600,0)</f>
        <v>0</v>
      </c>
      <c r="BF600" s="210">
        <f>IF(N600="snížená",J600,0)</f>
        <v>0</v>
      </c>
      <c r="BG600" s="210">
        <f>IF(N600="zákl. přenesená",J600,0)</f>
        <v>0</v>
      </c>
      <c r="BH600" s="210">
        <f>IF(N600="sníž. přenesená",J600,0)</f>
        <v>0</v>
      </c>
      <c r="BI600" s="210">
        <f>IF(N600="nulová",J600,0)</f>
        <v>0</v>
      </c>
      <c r="BJ600" s="20" t="s">
        <v>88</v>
      </c>
      <c r="BK600" s="210">
        <f>ROUND(I600*H600,2)</f>
        <v>0</v>
      </c>
      <c r="BL600" s="20" t="s">
        <v>229</v>
      </c>
      <c r="BM600" s="209" t="s">
        <v>6213</v>
      </c>
    </row>
    <row r="601" s="2" customFormat="1" ht="62.7" customHeight="1">
      <c r="A601" s="39"/>
      <c r="B601" s="161"/>
      <c r="C601" s="231" t="s">
        <v>4451</v>
      </c>
      <c r="D601" s="231" t="s">
        <v>215</v>
      </c>
      <c r="E601" s="232" t="s">
        <v>6214</v>
      </c>
      <c r="F601" s="233" t="s">
        <v>6215</v>
      </c>
      <c r="G601" s="234" t="s">
        <v>315</v>
      </c>
      <c r="H601" s="235">
        <v>1</v>
      </c>
      <c r="I601" s="236"/>
      <c r="J601" s="237">
        <f>ROUND(I601*H601,2)</f>
        <v>0</v>
      </c>
      <c r="K601" s="238"/>
      <c r="L601" s="239"/>
      <c r="M601" s="240" t="s">
        <v>1</v>
      </c>
      <c r="N601" s="241" t="s">
        <v>45</v>
      </c>
      <c r="O601" s="78"/>
      <c r="P601" s="207">
        <f>O601*H601</f>
        <v>0</v>
      </c>
      <c r="Q601" s="207">
        <v>0</v>
      </c>
      <c r="R601" s="207">
        <f>Q601*H601</f>
        <v>0</v>
      </c>
      <c r="S601" s="207">
        <v>0</v>
      </c>
      <c r="T601" s="208">
        <f>S601*H601</f>
        <v>0</v>
      </c>
      <c r="U601" s="39"/>
      <c r="V601" s="39"/>
      <c r="W601" s="39"/>
      <c r="X601" s="39"/>
      <c r="Y601" s="39"/>
      <c r="Z601" s="39"/>
      <c r="AA601" s="39"/>
      <c r="AB601" s="39"/>
      <c r="AC601" s="39"/>
      <c r="AD601" s="39"/>
      <c r="AE601" s="39"/>
      <c r="AR601" s="209" t="s">
        <v>243</v>
      </c>
      <c r="AT601" s="209" t="s">
        <v>215</v>
      </c>
      <c r="AU601" s="209" t="s">
        <v>229</v>
      </c>
      <c r="AY601" s="20" t="s">
        <v>218</v>
      </c>
      <c r="BE601" s="210">
        <f>IF(N601="základní",J601,0)</f>
        <v>0</v>
      </c>
      <c r="BF601" s="210">
        <f>IF(N601="snížená",J601,0)</f>
        <v>0</v>
      </c>
      <c r="BG601" s="210">
        <f>IF(N601="zákl. přenesená",J601,0)</f>
        <v>0</v>
      </c>
      <c r="BH601" s="210">
        <f>IF(N601="sníž. přenesená",J601,0)</f>
        <v>0</v>
      </c>
      <c r="BI601" s="210">
        <f>IF(N601="nulová",J601,0)</f>
        <v>0</v>
      </c>
      <c r="BJ601" s="20" t="s">
        <v>88</v>
      </c>
      <c r="BK601" s="210">
        <f>ROUND(I601*H601,2)</f>
        <v>0</v>
      </c>
      <c r="BL601" s="20" t="s">
        <v>229</v>
      </c>
      <c r="BM601" s="209" t="s">
        <v>6216</v>
      </c>
    </row>
    <row r="602" s="2" customFormat="1" ht="24.15" customHeight="1">
      <c r="A602" s="39"/>
      <c r="B602" s="161"/>
      <c r="C602" s="231" t="s">
        <v>4454</v>
      </c>
      <c r="D602" s="231" t="s">
        <v>215</v>
      </c>
      <c r="E602" s="232" t="s">
        <v>6217</v>
      </c>
      <c r="F602" s="233" t="s">
        <v>6132</v>
      </c>
      <c r="G602" s="234" t="s">
        <v>315</v>
      </c>
      <c r="H602" s="235">
        <v>2</v>
      </c>
      <c r="I602" s="236"/>
      <c r="J602" s="237">
        <f>ROUND(I602*H602,2)</f>
        <v>0</v>
      </c>
      <c r="K602" s="238"/>
      <c r="L602" s="239"/>
      <c r="M602" s="240" t="s">
        <v>1</v>
      </c>
      <c r="N602" s="241" t="s">
        <v>45</v>
      </c>
      <c r="O602" s="78"/>
      <c r="P602" s="207">
        <f>O602*H602</f>
        <v>0</v>
      </c>
      <c r="Q602" s="207">
        <v>0</v>
      </c>
      <c r="R602" s="207">
        <f>Q602*H602</f>
        <v>0</v>
      </c>
      <c r="S602" s="207">
        <v>0</v>
      </c>
      <c r="T602" s="208">
        <f>S602*H602</f>
        <v>0</v>
      </c>
      <c r="U602" s="39"/>
      <c r="V602" s="39"/>
      <c r="W602" s="39"/>
      <c r="X602" s="39"/>
      <c r="Y602" s="39"/>
      <c r="Z602" s="39"/>
      <c r="AA602" s="39"/>
      <c r="AB602" s="39"/>
      <c r="AC602" s="39"/>
      <c r="AD602" s="39"/>
      <c r="AE602" s="39"/>
      <c r="AR602" s="209" t="s">
        <v>243</v>
      </c>
      <c r="AT602" s="209" t="s">
        <v>215</v>
      </c>
      <c r="AU602" s="209" t="s">
        <v>229</v>
      </c>
      <c r="AY602" s="20" t="s">
        <v>218</v>
      </c>
      <c r="BE602" s="210">
        <f>IF(N602="základní",J602,0)</f>
        <v>0</v>
      </c>
      <c r="BF602" s="210">
        <f>IF(N602="snížená",J602,0)</f>
        <v>0</v>
      </c>
      <c r="BG602" s="210">
        <f>IF(N602="zákl. přenesená",J602,0)</f>
        <v>0</v>
      </c>
      <c r="BH602" s="210">
        <f>IF(N602="sníž. přenesená",J602,0)</f>
        <v>0</v>
      </c>
      <c r="BI602" s="210">
        <f>IF(N602="nulová",J602,0)</f>
        <v>0</v>
      </c>
      <c r="BJ602" s="20" t="s">
        <v>88</v>
      </c>
      <c r="BK602" s="210">
        <f>ROUND(I602*H602,2)</f>
        <v>0</v>
      </c>
      <c r="BL602" s="20" t="s">
        <v>229</v>
      </c>
      <c r="BM602" s="209" t="s">
        <v>6218</v>
      </c>
    </row>
    <row r="603" s="17" customFormat="1" ht="20.88" customHeight="1">
      <c r="A603" s="17"/>
      <c r="B603" s="272"/>
      <c r="C603" s="17"/>
      <c r="D603" s="273" t="s">
        <v>79</v>
      </c>
      <c r="E603" s="273" t="s">
        <v>6219</v>
      </c>
      <c r="F603" s="273" t="s">
        <v>6220</v>
      </c>
      <c r="G603" s="17"/>
      <c r="H603" s="17"/>
      <c r="I603" s="274"/>
      <c r="J603" s="275">
        <f>BK603</f>
        <v>0</v>
      </c>
      <c r="K603" s="17"/>
      <c r="L603" s="272"/>
      <c r="M603" s="276"/>
      <c r="N603" s="277"/>
      <c r="O603" s="277"/>
      <c r="P603" s="278">
        <f>SUM(P604:P610)</f>
        <v>0</v>
      </c>
      <c r="Q603" s="277"/>
      <c r="R603" s="278">
        <f>SUM(R604:R610)</f>
        <v>0</v>
      </c>
      <c r="S603" s="277"/>
      <c r="T603" s="279">
        <f>SUM(T604:T610)</f>
        <v>0</v>
      </c>
      <c r="U603" s="17"/>
      <c r="V603" s="17"/>
      <c r="W603" s="17"/>
      <c r="X603" s="17"/>
      <c r="Y603" s="17"/>
      <c r="Z603" s="17"/>
      <c r="AA603" s="17"/>
      <c r="AB603" s="17"/>
      <c r="AC603" s="17"/>
      <c r="AD603" s="17"/>
      <c r="AE603" s="17"/>
      <c r="AR603" s="273" t="s">
        <v>88</v>
      </c>
      <c r="AT603" s="280" t="s">
        <v>79</v>
      </c>
      <c r="AU603" s="280" t="s">
        <v>217</v>
      </c>
      <c r="AY603" s="273" t="s">
        <v>218</v>
      </c>
      <c r="BK603" s="281">
        <f>SUM(BK604:BK610)</f>
        <v>0</v>
      </c>
    </row>
    <row r="604" s="2" customFormat="1" ht="24.15" customHeight="1">
      <c r="A604" s="39"/>
      <c r="B604" s="161"/>
      <c r="C604" s="231" t="s">
        <v>4457</v>
      </c>
      <c r="D604" s="231" t="s">
        <v>215</v>
      </c>
      <c r="E604" s="232" t="s">
        <v>6221</v>
      </c>
      <c r="F604" s="233" t="s">
        <v>6222</v>
      </c>
      <c r="G604" s="234" t="s">
        <v>315</v>
      </c>
      <c r="H604" s="235">
        <v>15</v>
      </c>
      <c r="I604" s="236"/>
      <c r="J604" s="237">
        <f>ROUND(I604*H604,2)</f>
        <v>0</v>
      </c>
      <c r="K604" s="238"/>
      <c r="L604" s="239"/>
      <c r="M604" s="240" t="s">
        <v>1</v>
      </c>
      <c r="N604" s="241" t="s">
        <v>45</v>
      </c>
      <c r="O604" s="78"/>
      <c r="P604" s="207">
        <f>O604*H604</f>
        <v>0</v>
      </c>
      <c r="Q604" s="207">
        <v>0</v>
      </c>
      <c r="R604" s="207">
        <f>Q604*H604</f>
        <v>0</v>
      </c>
      <c r="S604" s="207">
        <v>0</v>
      </c>
      <c r="T604" s="208">
        <f>S604*H604</f>
        <v>0</v>
      </c>
      <c r="U604" s="39"/>
      <c r="V604" s="39"/>
      <c r="W604" s="39"/>
      <c r="X604" s="39"/>
      <c r="Y604" s="39"/>
      <c r="Z604" s="39"/>
      <c r="AA604" s="39"/>
      <c r="AB604" s="39"/>
      <c r="AC604" s="39"/>
      <c r="AD604" s="39"/>
      <c r="AE604" s="39"/>
      <c r="AR604" s="209" t="s">
        <v>243</v>
      </c>
      <c r="AT604" s="209" t="s">
        <v>215</v>
      </c>
      <c r="AU604" s="209" t="s">
        <v>229</v>
      </c>
      <c r="AY604" s="20" t="s">
        <v>218</v>
      </c>
      <c r="BE604" s="210">
        <f>IF(N604="základní",J604,0)</f>
        <v>0</v>
      </c>
      <c r="BF604" s="210">
        <f>IF(N604="snížená",J604,0)</f>
        <v>0</v>
      </c>
      <c r="BG604" s="210">
        <f>IF(N604="zákl. přenesená",J604,0)</f>
        <v>0</v>
      </c>
      <c r="BH604" s="210">
        <f>IF(N604="sníž. přenesená",J604,0)</f>
        <v>0</v>
      </c>
      <c r="BI604" s="210">
        <f>IF(N604="nulová",J604,0)</f>
        <v>0</v>
      </c>
      <c r="BJ604" s="20" t="s">
        <v>88</v>
      </c>
      <c r="BK604" s="210">
        <f>ROUND(I604*H604,2)</f>
        <v>0</v>
      </c>
      <c r="BL604" s="20" t="s">
        <v>229</v>
      </c>
      <c r="BM604" s="209" t="s">
        <v>6223</v>
      </c>
    </row>
    <row r="605" s="2" customFormat="1" ht="49.05" customHeight="1">
      <c r="A605" s="39"/>
      <c r="B605" s="161"/>
      <c r="C605" s="231" t="s">
        <v>4460</v>
      </c>
      <c r="D605" s="231" t="s">
        <v>215</v>
      </c>
      <c r="E605" s="232" t="s">
        <v>6224</v>
      </c>
      <c r="F605" s="233" t="s">
        <v>6225</v>
      </c>
      <c r="G605" s="234" t="s">
        <v>315</v>
      </c>
      <c r="H605" s="235">
        <v>15</v>
      </c>
      <c r="I605" s="236"/>
      <c r="J605" s="237">
        <f>ROUND(I605*H605,2)</f>
        <v>0</v>
      </c>
      <c r="K605" s="238"/>
      <c r="L605" s="239"/>
      <c r="M605" s="240" t="s">
        <v>1</v>
      </c>
      <c r="N605" s="241" t="s">
        <v>45</v>
      </c>
      <c r="O605" s="78"/>
      <c r="P605" s="207">
        <f>O605*H605</f>
        <v>0</v>
      </c>
      <c r="Q605" s="207">
        <v>0</v>
      </c>
      <c r="R605" s="207">
        <f>Q605*H605</f>
        <v>0</v>
      </c>
      <c r="S605" s="207">
        <v>0</v>
      </c>
      <c r="T605" s="208">
        <f>S605*H605</f>
        <v>0</v>
      </c>
      <c r="U605" s="39"/>
      <c r="V605" s="39"/>
      <c r="W605" s="39"/>
      <c r="X605" s="39"/>
      <c r="Y605" s="39"/>
      <c r="Z605" s="39"/>
      <c r="AA605" s="39"/>
      <c r="AB605" s="39"/>
      <c r="AC605" s="39"/>
      <c r="AD605" s="39"/>
      <c r="AE605" s="39"/>
      <c r="AR605" s="209" t="s">
        <v>243</v>
      </c>
      <c r="AT605" s="209" t="s">
        <v>215</v>
      </c>
      <c r="AU605" s="209" t="s">
        <v>229</v>
      </c>
      <c r="AY605" s="20" t="s">
        <v>218</v>
      </c>
      <c r="BE605" s="210">
        <f>IF(N605="základní",J605,0)</f>
        <v>0</v>
      </c>
      <c r="BF605" s="210">
        <f>IF(N605="snížená",J605,0)</f>
        <v>0</v>
      </c>
      <c r="BG605" s="210">
        <f>IF(N605="zákl. přenesená",J605,0)</f>
        <v>0</v>
      </c>
      <c r="BH605" s="210">
        <f>IF(N605="sníž. přenesená",J605,0)</f>
        <v>0</v>
      </c>
      <c r="BI605" s="210">
        <f>IF(N605="nulová",J605,0)</f>
        <v>0</v>
      </c>
      <c r="BJ605" s="20" t="s">
        <v>88</v>
      </c>
      <c r="BK605" s="210">
        <f>ROUND(I605*H605,2)</f>
        <v>0</v>
      </c>
      <c r="BL605" s="20" t="s">
        <v>229</v>
      </c>
      <c r="BM605" s="209" t="s">
        <v>6226</v>
      </c>
    </row>
    <row r="606" s="2" customFormat="1" ht="55.5" customHeight="1">
      <c r="A606" s="39"/>
      <c r="B606" s="161"/>
      <c r="C606" s="231" t="s">
        <v>4463</v>
      </c>
      <c r="D606" s="231" t="s">
        <v>215</v>
      </c>
      <c r="E606" s="232" t="s">
        <v>6227</v>
      </c>
      <c r="F606" s="233" t="s">
        <v>6228</v>
      </c>
      <c r="G606" s="234" t="s">
        <v>315</v>
      </c>
      <c r="H606" s="235">
        <v>15</v>
      </c>
      <c r="I606" s="236"/>
      <c r="J606" s="237">
        <f>ROUND(I606*H606,2)</f>
        <v>0</v>
      </c>
      <c r="K606" s="238"/>
      <c r="L606" s="239"/>
      <c r="M606" s="240" t="s">
        <v>1</v>
      </c>
      <c r="N606" s="241" t="s">
        <v>45</v>
      </c>
      <c r="O606" s="78"/>
      <c r="P606" s="207">
        <f>O606*H606</f>
        <v>0</v>
      </c>
      <c r="Q606" s="207">
        <v>0</v>
      </c>
      <c r="R606" s="207">
        <f>Q606*H606</f>
        <v>0</v>
      </c>
      <c r="S606" s="207">
        <v>0</v>
      </c>
      <c r="T606" s="208">
        <f>S606*H606</f>
        <v>0</v>
      </c>
      <c r="U606" s="39"/>
      <c r="V606" s="39"/>
      <c r="W606" s="39"/>
      <c r="X606" s="39"/>
      <c r="Y606" s="39"/>
      <c r="Z606" s="39"/>
      <c r="AA606" s="39"/>
      <c r="AB606" s="39"/>
      <c r="AC606" s="39"/>
      <c r="AD606" s="39"/>
      <c r="AE606" s="39"/>
      <c r="AR606" s="209" t="s">
        <v>243</v>
      </c>
      <c r="AT606" s="209" t="s">
        <v>215</v>
      </c>
      <c r="AU606" s="209" t="s">
        <v>229</v>
      </c>
      <c r="AY606" s="20" t="s">
        <v>218</v>
      </c>
      <c r="BE606" s="210">
        <f>IF(N606="základní",J606,0)</f>
        <v>0</v>
      </c>
      <c r="BF606" s="210">
        <f>IF(N606="snížená",J606,0)</f>
        <v>0</v>
      </c>
      <c r="BG606" s="210">
        <f>IF(N606="zákl. přenesená",J606,0)</f>
        <v>0</v>
      </c>
      <c r="BH606" s="210">
        <f>IF(N606="sníž. přenesená",J606,0)</f>
        <v>0</v>
      </c>
      <c r="BI606" s="210">
        <f>IF(N606="nulová",J606,0)</f>
        <v>0</v>
      </c>
      <c r="BJ606" s="20" t="s">
        <v>88</v>
      </c>
      <c r="BK606" s="210">
        <f>ROUND(I606*H606,2)</f>
        <v>0</v>
      </c>
      <c r="BL606" s="20" t="s">
        <v>229</v>
      </c>
      <c r="BM606" s="209" t="s">
        <v>6229</v>
      </c>
    </row>
    <row r="607" s="2" customFormat="1" ht="55.5" customHeight="1">
      <c r="A607" s="39"/>
      <c r="B607" s="161"/>
      <c r="C607" s="231" t="s">
        <v>4466</v>
      </c>
      <c r="D607" s="231" t="s">
        <v>215</v>
      </c>
      <c r="E607" s="232" t="s">
        <v>6230</v>
      </c>
      <c r="F607" s="233" t="s">
        <v>6170</v>
      </c>
      <c r="G607" s="234" t="s">
        <v>315</v>
      </c>
      <c r="H607" s="235">
        <v>30</v>
      </c>
      <c r="I607" s="236"/>
      <c r="J607" s="237">
        <f>ROUND(I607*H607,2)</f>
        <v>0</v>
      </c>
      <c r="K607" s="238"/>
      <c r="L607" s="239"/>
      <c r="M607" s="240" t="s">
        <v>1</v>
      </c>
      <c r="N607" s="241" t="s">
        <v>45</v>
      </c>
      <c r="O607" s="78"/>
      <c r="P607" s="207">
        <f>O607*H607</f>
        <v>0</v>
      </c>
      <c r="Q607" s="207">
        <v>0</v>
      </c>
      <c r="R607" s="207">
        <f>Q607*H607</f>
        <v>0</v>
      </c>
      <c r="S607" s="207">
        <v>0</v>
      </c>
      <c r="T607" s="208">
        <f>S607*H607</f>
        <v>0</v>
      </c>
      <c r="U607" s="39"/>
      <c r="V607" s="39"/>
      <c r="W607" s="39"/>
      <c r="X607" s="39"/>
      <c r="Y607" s="39"/>
      <c r="Z607" s="39"/>
      <c r="AA607" s="39"/>
      <c r="AB607" s="39"/>
      <c r="AC607" s="39"/>
      <c r="AD607" s="39"/>
      <c r="AE607" s="39"/>
      <c r="AR607" s="209" t="s">
        <v>243</v>
      </c>
      <c r="AT607" s="209" t="s">
        <v>215</v>
      </c>
      <c r="AU607" s="209" t="s">
        <v>229</v>
      </c>
      <c r="AY607" s="20" t="s">
        <v>218</v>
      </c>
      <c r="BE607" s="210">
        <f>IF(N607="základní",J607,0)</f>
        <v>0</v>
      </c>
      <c r="BF607" s="210">
        <f>IF(N607="snížená",J607,0)</f>
        <v>0</v>
      </c>
      <c r="BG607" s="210">
        <f>IF(N607="zákl. přenesená",J607,0)</f>
        <v>0</v>
      </c>
      <c r="BH607" s="210">
        <f>IF(N607="sníž. přenesená",J607,0)</f>
        <v>0</v>
      </c>
      <c r="BI607" s="210">
        <f>IF(N607="nulová",J607,0)</f>
        <v>0</v>
      </c>
      <c r="BJ607" s="20" t="s">
        <v>88</v>
      </c>
      <c r="BK607" s="210">
        <f>ROUND(I607*H607,2)</f>
        <v>0</v>
      </c>
      <c r="BL607" s="20" t="s">
        <v>229</v>
      </c>
      <c r="BM607" s="209" t="s">
        <v>6231</v>
      </c>
    </row>
    <row r="608" s="2" customFormat="1" ht="44.25" customHeight="1">
      <c r="A608" s="39"/>
      <c r="B608" s="161"/>
      <c r="C608" s="231" t="s">
        <v>4469</v>
      </c>
      <c r="D608" s="231" t="s">
        <v>215</v>
      </c>
      <c r="E608" s="232" t="s">
        <v>6232</v>
      </c>
      <c r="F608" s="233" t="s">
        <v>6233</v>
      </c>
      <c r="G608" s="234" t="s">
        <v>315</v>
      </c>
      <c r="H608" s="235">
        <v>15</v>
      </c>
      <c r="I608" s="236"/>
      <c r="J608" s="237">
        <f>ROUND(I608*H608,2)</f>
        <v>0</v>
      </c>
      <c r="K608" s="238"/>
      <c r="L608" s="239"/>
      <c r="M608" s="240" t="s">
        <v>1</v>
      </c>
      <c r="N608" s="241" t="s">
        <v>45</v>
      </c>
      <c r="O608" s="78"/>
      <c r="P608" s="207">
        <f>O608*H608</f>
        <v>0</v>
      </c>
      <c r="Q608" s="207">
        <v>0</v>
      </c>
      <c r="R608" s="207">
        <f>Q608*H608</f>
        <v>0</v>
      </c>
      <c r="S608" s="207">
        <v>0</v>
      </c>
      <c r="T608" s="208">
        <f>S608*H608</f>
        <v>0</v>
      </c>
      <c r="U608" s="39"/>
      <c r="V608" s="39"/>
      <c r="W608" s="39"/>
      <c r="X608" s="39"/>
      <c r="Y608" s="39"/>
      <c r="Z608" s="39"/>
      <c r="AA608" s="39"/>
      <c r="AB608" s="39"/>
      <c r="AC608" s="39"/>
      <c r="AD608" s="39"/>
      <c r="AE608" s="39"/>
      <c r="AR608" s="209" t="s">
        <v>243</v>
      </c>
      <c r="AT608" s="209" t="s">
        <v>215</v>
      </c>
      <c r="AU608" s="209" t="s">
        <v>229</v>
      </c>
      <c r="AY608" s="20" t="s">
        <v>218</v>
      </c>
      <c r="BE608" s="210">
        <f>IF(N608="základní",J608,0)</f>
        <v>0</v>
      </c>
      <c r="BF608" s="210">
        <f>IF(N608="snížená",J608,0)</f>
        <v>0</v>
      </c>
      <c r="BG608" s="210">
        <f>IF(N608="zákl. přenesená",J608,0)</f>
        <v>0</v>
      </c>
      <c r="BH608" s="210">
        <f>IF(N608="sníž. přenesená",J608,0)</f>
        <v>0</v>
      </c>
      <c r="BI608" s="210">
        <f>IF(N608="nulová",J608,0)</f>
        <v>0</v>
      </c>
      <c r="BJ608" s="20" t="s">
        <v>88</v>
      </c>
      <c r="BK608" s="210">
        <f>ROUND(I608*H608,2)</f>
        <v>0</v>
      </c>
      <c r="BL608" s="20" t="s">
        <v>229</v>
      </c>
      <c r="BM608" s="209" t="s">
        <v>6234</v>
      </c>
    </row>
    <row r="609" s="2" customFormat="1" ht="62.7" customHeight="1">
      <c r="A609" s="39"/>
      <c r="B609" s="161"/>
      <c r="C609" s="231" t="s">
        <v>4472</v>
      </c>
      <c r="D609" s="231" t="s">
        <v>215</v>
      </c>
      <c r="E609" s="232" t="s">
        <v>6235</v>
      </c>
      <c r="F609" s="233" t="s">
        <v>6215</v>
      </c>
      <c r="G609" s="234" t="s">
        <v>315</v>
      </c>
      <c r="H609" s="235">
        <v>15</v>
      </c>
      <c r="I609" s="236"/>
      <c r="J609" s="237">
        <f>ROUND(I609*H609,2)</f>
        <v>0</v>
      </c>
      <c r="K609" s="238"/>
      <c r="L609" s="239"/>
      <c r="M609" s="240" t="s">
        <v>1</v>
      </c>
      <c r="N609" s="241" t="s">
        <v>45</v>
      </c>
      <c r="O609" s="78"/>
      <c r="P609" s="207">
        <f>O609*H609</f>
        <v>0</v>
      </c>
      <c r="Q609" s="207">
        <v>0</v>
      </c>
      <c r="R609" s="207">
        <f>Q609*H609</f>
        <v>0</v>
      </c>
      <c r="S609" s="207">
        <v>0</v>
      </c>
      <c r="T609" s="208">
        <f>S609*H609</f>
        <v>0</v>
      </c>
      <c r="U609" s="39"/>
      <c r="V609" s="39"/>
      <c r="W609" s="39"/>
      <c r="X609" s="39"/>
      <c r="Y609" s="39"/>
      <c r="Z609" s="39"/>
      <c r="AA609" s="39"/>
      <c r="AB609" s="39"/>
      <c r="AC609" s="39"/>
      <c r="AD609" s="39"/>
      <c r="AE609" s="39"/>
      <c r="AR609" s="209" t="s">
        <v>243</v>
      </c>
      <c r="AT609" s="209" t="s">
        <v>215</v>
      </c>
      <c r="AU609" s="209" t="s">
        <v>229</v>
      </c>
      <c r="AY609" s="20" t="s">
        <v>218</v>
      </c>
      <c r="BE609" s="210">
        <f>IF(N609="základní",J609,0)</f>
        <v>0</v>
      </c>
      <c r="BF609" s="210">
        <f>IF(N609="snížená",J609,0)</f>
        <v>0</v>
      </c>
      <c r="BG609" s="210">
        <f>IF(N609="zákl. přenesená",J609,0)</f>
        <v>0</v>
      </c>
      <c r="BH609" s="210">
        <f>IF(N609="sníž. přenesená",J609,0)</f>
        <v>0</v>
      </c>
      <c r="BI609" s="210">
        <f>IF(N609="nulová",J609,0)</f>
        <v>0</v>
      </c>
      <c r="BJ609" s="20" t="s">
        <v>88</v>
      </c>
      <c r="BK609" s="210">
        <f>ROUND(I609*H609,2)</f>
        <v>0</v>
      </c>
      <c r="BL609" s="20" t="s">
        <v>229</v>
      </c>
      <c r="BM609" s="209" t="s">
        <v>6236</v>
      </c>
    </row>
    <row r="610" s="2" customFormat="1" ht="24.15" customHeight="1">
      <c r="A610" s="39"/>
      <c r="B610" s="161"/>
      <c r="C610" s="231" t="s">
        <v>4475</v>
      </c>
      <c r="D610" s="231" t="s">
        <v>215</v>
      </c>
      <c r="E610" s="232" t="s">
        <v>6237</v>
      </c>
      <c r="F610" s="233" t="s">
        <v>6132</v>
      </c>
      <c r="G610" s="234" t="s">
        <v>315</v>
      </c>
      <c r="H610" s="235">
        <v>30</v>
      </c>
      <c r="I610" s="236"/>
      <c r="J610" s="237">
        <f>ROUND(I610*H610,2)</f>
        <v>0</v>
      </c>
      <c r="K610" s="238"/>
      <c r="L610" s="239"/>
      <c r="M610" s="240" t="s">
        <v>1</v>
      </c>
      <c r="N610" s="241" t="s">
        <v>45</v>
      </c>
      <c r="O610" s="78"/>
      <c r="P610" s="207">
        <f>O610*H610</f>
        <v>0</v>
      </c>
      <c r="Q610" s="207">
        <v>0</v>
      </c>
      <c r="R610" s="207">
        <f>Q610*H610</f>
        <v>0</v>
      </c>
      <c r="S610" s="207">
        <v>0</v>
      </c>
      <c r="T610" s="208">
        <f>S610*H610</f>
        <v>0</v>
      </c>
      <c r="U610" s="39"/>
      <c r="V610" s="39"/>
      <c r="W610" s="39"/>
      <c r="X610" s="39"/>
      <c r="Y610" s="39"/>
      <c r="Z610" s="39"/>
      <c r="AA610" s="39"/>
      <c r="AB610" s="39"/>
      <c r="AC610" s="39"/>
      <c r="AD610" s="39"/>
      <c r="AE610" s="39"/>
      <c r="AR610" s="209" t="s">
        <v>243</v>
      </c>
      <c r="AT610" s="209" t="s">
        <v>215</v>
      </c>
      <c r="AU610" s="209" t="s">
        <v>229</v>
      </c>
      <c r="AY610" s="20" t="s">
        <v>218</v>
      </c>
      <c r="BE610" s="210">
        <f>IF(N610="základní",J610,0)</f>
        <v>0</v>
      </c>
      <c r="BF610" s="210">
        <f>IF(N610="snížená",J610,0)</f>
        <v>0</v>
      </c>
      <c r="BG610" s="210">
        <f>IF(N610="zákl. přenesená",J610,0)</f>
        <v>0</v>
      </c>
      <c r="BH610" s="210">
        <f>IF(N610="sníž. přenesená",J610,0)</f>
        <v>0</v>
      </c>
      <c r="BI610" s="210">
        <f>IF(N610="nulová",J610,0)</f>
        <v>0</v>
      </c>
      <c r="BJ610" s="20" t="s">
        <v>88</v>
      </c>
      <c r="BK610" s="210">
        <f>ROUND(I610*H610,2)</f>
        <v>0</v>
      </c>
      <c r="BL610" s="20" t="s">
        <v>229</v>
      </c>
      <c r="BM610" s="209" t="s">
        <v>6238</v>
      </c>
    </row>
    <row r="611" s="12" customFormat="1" ht="22.8" customHeight="1">
      <c r="A611" s="12"/>
      <c r="B611" s="184"/>
      <c r="C611" s="12"/>
      <c r="D611" s="185" t="s">
        <v>79</v>
      </c>
      <c r="E611" s="195" t="s">
        <v>6239</v>
      </c>
      <c r="F611" s="195" t="s">
        <v>6240</v>
      </c>
      <c r="G611" s="12"/>
      <c r="H611" s="12"/>
      <c r="I611" s="187"/>
      <c r="J611" s="196">
        <f>BK611</f>
        <v>0</v>
      </c>
      <c r="K611" s="12"/>
      <c r="L611" s="184"/>
      <c r="M611" s="189"/>
      <c r="N611" s="190"/>
      <c r="O611" s="190"/>
      <c r="P611" s="191">
        <f>P612+P631+P649+P669+P684+P699+P714+P734+P749+P766+P778</f>
        <v>0</v>
      </c>
      <c r="Q611" s="190"/>
      <c r="R611" s="191">
        <f>R612+R631+R649+R669+R684+R699+R714+R734+R749+R766+R778</f>
        <v>0</v>
      </c>
      <c r="S611" s="190"/>
      <c r="T611" s="192">
        <f>T612+T631+T649+T669+T684+T699+T714+T734+T749+T766+T778</f>
        <v>0</v>
      </c>
      <c r="U611" s="12"/>
      <c r="V611" s="12"/>
      <c r="W611" s="12"/>
      <c r="X611" s="12"/>
      <c r="Y611" s="12"/>
      <c r="Z611" s="12"/>
      <c r="AA611" s="12"/>
      <c r="AB611" s="12"/>
      <c r="AC611" s="12"/>
      <c r="AD611" s="12"/>
      <c r="AE611" s="12"/>
      <c r="AR611" s="185" t="s">
        <v>88</v>
      </c>
      <c r="AT611" s="193" t="s">
        <v>79</v>
      </c>
      <c r="AU611" s="193" t="s">
        <v>88</v>
      </c>
      <c r="AY611" s="185" t="s">
        <v>218</v>
      </c>
      <c r="BK611" s="194">
        <f>BK612+BK631+BK649+BK669+BK684+BK699+BK714+BK734+BK749+BK766+BK778</f>
        <v>0</v>
      </c>
    </row>
    <row r="612" s="12" customFormat="1" ht="20.88" customHeight="1">
      <c r="A612" s="12"/>
      <c r="B612" s="184"/>
      <c r="C612" s="12"/>
      <c r="D612" s="185" t="s">
        <v>79</v>
      </c>
      <c r="E612" s="195" t="s">
        <v>6241</v>
      </c>
      <c r="F612" s="195" t="s">
        <v>5625</v>
      </c>
      <c r="G612" s="12"/>
      <c r="H612" s="12"/>
      <c r="I612" s="187"/>
      <c r="J612" s="196">
        <f>BK612</f>
        <v>0</v>
      </c>
      <c r="K612" s="12"/>
      <c r="L612" s="184"/>
      <c r="M612" s="189"/>
      <c r="N612" s="190"/>
      <c r="O612" s="190"/>
      <c r="P612" s="191">
        <f>SUM(P613:P630)</f>
        <v>0</v>
      </c>
      <c r="Q612" s="190"/>
      <c r="R612" s="191">
        <f>SUM(R613:R630)</f>
        <v>0</v>
      </c>
      <c r="S612" s="190"/>
      <c r="T612" s="192">
        <f>SUM(T613:T630)</f>
        <v>0</v>
      </c>
      <c r="U612" s="12"/>
      <c r="V612" s="12"/>
      <c r="W612" s="12"/>
      <c r="X612" s="12"/>
      <c r="Y612" s="12"/>
      <c r="Z612" s="12"/>
      <c r="AA612" s="12"/>
      <c r="AB612" s="12"/>
      <c r="AC612" s="12"/>
      <c r="AD612" s="12"/>
      <c r="AE612" s="12"/>
      <c r="AR612" s="185" t="s">
        <v>88</v>
      </c>
      <c r="AT612" s="193" t="s">
        <v>79</v>
      </c>
      <c r="AU612" s="193" t="s">
        <v>90</v>
      </c>
      <c r="AY612" s="185" t="s">
        <v>218</v>
      </c>
      <c r="BK612" s="194">
        <f>SUM(BK613:BK630)</f>
        <v>0</v>
      </c>
    </row>
    <row r="613" s="2" customFormat="1" ht="24.15" customHeight="1">
      <c r="A613" s="39"/>
      <c r="B613" s="161"/>
      <c r="C613" s="231" t="s">
        <v>4478</v>
      </c>
      <c r="D613" s="231" t="s">
        <v>215</v>
      </c>
      <c r="E613" s="232" t="s">
        <v>6242</v>
      </c>
      <c r="F613" s="233" t="s">
        <v>6243</v>
      </c>
      <c r="G613" s="234" t="s">
        <v>260</v>
      </c>
      <c r="H613" s="235">
        <v>21</v>
      </c>
      <c r="I613" s="236"/>
      <c r="J613" s="237">
        <f>ROUND(I613*H613,2)</f>
        <v>0</v>
      </c>
      <c r="K613" s="238"/>
      <c r="L613" s="239"/>
      <c r="M613" s="240" t="s">
        <v>1</v>
      </c>
      <c r="N613" s="241" t="s">
        <v>45</v>
      </c>
      <c r="O613" s="78"/>
      <c r="P613" s="207">
        <f>O613*H613</f>
        <v>0</v>
      </c>
      <c r="Q613" s="207">
        <v>0</v>
      </c>
      <c r="R613" s="207">
        <f>Q613*H613</f>
        <v>0</v>
      </c>
      <c r="S613" s="207">
        <v>0</v>
      </c>
      <c r="T613" s="208">
        <f>S613*H613</f>
        <v>0</v>
      </c>
      <c r="U613" s="39"/>
      <c r="V613" s="39"/>
      <c r="W613" s="39"/>
      <c r="X613" s="39"/>
      <c r="Y613" s="39"/>
      <c r="Z613" s="39"/>
      <c r="AA613" s="39"/>
      <c r="AB613" s="39"/>
      <c r="AC613" s="39"/>
      <c r="AD613" s="39"/>
      <c r="AE613" s="39"/>
      <c r="AR613" s="209" t="s">
        <v>243</v>
      </c>
      <c r="AT613" s="209" t="s">
        <v>215</v>
      </c>
      <c r="AU613" s="209" t="s">
        <v>217</v>
      </c>
      <c r="AY613" s="20" t="s">
        <v>218</v>
      </c>
      <c r="BE613" s="210">
        <f>IF(N613="základní",J613,0)</f>
        <v>0</v>
      </c>
      <c r="BF613" s="210">
        <f>IF(N613="snížená",J613,0)</f>
        <v>0</v>
      </c>
      <c r="BG613" s="210">
        <f>IF(N613="zákl. přenesená",J613,0)</f>
        <v>0</v>
      </c>
      <c r="BH613" s="210">
        <f>IF(N613="sníž. přenesená",J613,0)</f>
        <v>0</v>
      </c>
      <c r="BI613" s="210">
        <f>IF(N613="nulová",J613,0)</f>
        <v>0</v>
      </c>
      <c r="BJ613" s="20" t="s">
        <v>88</v>
      </c>
      <c r="BK613" s="210">
        <f>ROUND(I613*H613,2)</f>
        <v>0</v>
      </c>
      <c r="BL613" s="20" t="s">
        <v>229</v>
      </c>
      <c r="BM613" s="209" t="s">
        <v>6244</v>
      </c>
    </row>
    <row r="614" s="2" customFormat="1" ht="37.8" customHeight="1">
      <c r="A614" s="39"/>
      <c r="B614" s="161"/>
      <c r="C614" s="231" t="s">
        <v>4481</v>
      </c>
      <c r="D614" s="231" t="s">
        <v>215</v>
      </c>
      <c r="E614" s="232" t="s">
        <v>6245</v>
      </c>
      <c r="F614" s="233" t="s">
        <v>6246</v>
      </c>
      <c r="G614" s="234" t="s">
        <v>315</v>
      </c>
      <c r="H614" s="235">
        <v>42</v>
      </c>
      <c r="I614" s="236"/>
      <c r="J614" s="237">
        <f>ROUND(I614*H614,2)</f>
        <v>0</v>
      </c>
      <c r="K614" s="238"/>
      <c r="L614" s="239"/>
      <c r="M614" s="240" t="s">
        <v>1</v>
      </c>
      <c r="N614" s="241" t="s">
        <v>45</v>
      </c>
      <c r="O614" s="78"/>
      <c r="P614" s="207">
        <f>O614*H614</f>
        <v>0</v>
      </c>
      <c r="Q614" s="207">
        <v>0</v>
      </c>
      <c r="R614" s="207">
        <f>Q614*H614</f>
        <v>0</v>
      </c>
      <c r="S614" s="207">
        <v>0</v>
      </c>
      <c r="T614" s="208">
        <f>S614*H614</f>
        <v>0</v>
      </c>
      <c r="U614" s="39"/>
      <c r="V614" s="39"/>
      <c r="W614" s="39"/>
      <c r="X614" s="39"/>
      <c r="Y614" s="39"/>
      <c r="Z614" s="39"/>
      <c r="AA614" s="39"/>
      <c r="AB614" s="39"/>
      <c r="AC614" s="39"/>
      <c r="AD614" s="39"/>
      <c r="AE614" s="39"/>
      <c r="AR614" s="209" t="s">
        <v>243</v>
      </c>
      <c r="AT614" s="209" t="s">
        <v>215</v>
      </c>
      <c r="AU614" s="209" t="s">
        <v>217</v>
      </c>
      <c r="AY614" s="20" t="s">
        <v>218</v>
      </c>
      <c r="BE614" s="210">
        <f>IF(N614="základní",J614,0)</f>
        <v>0</v>
      </c>
      <c r="BF614" s="210">
        <f>IF(N614="snížená",J614,0)</f>
        <v>0</v>
      </c>
      <c r="BG614" s="210">
        <f>IF(N614="zákl. přenesená",J614,0)</f>
        <v>0</v>
      </c>
      <c r="BH614" s="210">
        <f>IF(N614="sníž. přenesená",J614,0)</f>
        <v>0</v>
      </c>
      <c r="BI614" s="210">
        <f>IF(N614="nulová",J614,0)</f>
        <v>0</v>
      </c>
      <c r="BJ614" s="20" t="s">
        <v>88</v>
      </c>
      <c r="BK614" s="210">
        <f>ROUND(I614*H614,2)</f>
        <v>0</v>
      </c>
      <c r="BL614" s="20" t="s">
        <v>229</v>
      </c>
      <c r="BM614" s="209" t="s">
        <v>6247</v>
      </c>
    </row>
    <row r="615" s="2" customFormat="1" ht="24.15" customHeight="1">
      <c r="A615" s="39"/>
      <c r="B615" s="161"/>
      <c r="C615" s="231" t="s">
        <v>4484</v>
      </c>
      <c r="D615" s="231" t="s">
        <v>215</v>
      </c>
      <c r="E615" s="232" t="s">
        <v>6248</v>
      </c>
      <c r="F615" s="233" t="s">
        <v>6249</v>
      </c>
      <c r="G615" s="234" t="s">
        <v>260</v>
      </c>
      <c r="H615" s="235">
        <v>3</v>
      </c>
      <c r="I615" s="236"/>
      <c r="J615" s="237">
        <f>ROUND(I615*H615,2)</f>
        <v>0</v>
      </c>
      <c r="K615" s="238"/>
      <c r="L615" s="239"/>
      <c r="M615" s="240" t="s">
        <v>1</v>
      </c>
      <c r="N615" s="241" t="s">
        <v>45</v>
      </c>
      <c r="O615" s="78"/>
      <c r="P615" s="207">
        <f>O615*H615</f>
        <v>0</v>
      </c>
      <c r="Q615" s="207">
        <v>0</v>
      </c>
      <c r="R615" s="207">
        <f>Q615*H615</f>
        <v>0</v>
      </c>
      <c r="S615" s="207">
        <v>0</v>
      </c>
      <c r="T615" s="208">
        <f>S615*H615</f>
        <v>0</v>
      </c>
      <c r="U615" s="39"/>
      <c r="V615" s="39"/>
      <c r="W615" s="39"/>
      <c r="X615" s="39"/>
      <c r="Y615" s="39"/>
      <c r="Z615" s="39"/>
      <c r="AA615" s="39"/>
      <c r="AB615" s="39"/>
      <c r="AC615" s="39"/>
      <c r="AD615" s="39"/>
      <c r="AE615" s="39"/>
      <c r="AR615" s="209" t="s">
        <v>243</v>
      </c>
      <c r="AT615" s="209" t="s">
        <v>215</v>
      </c>
      <c r="AU615" s="209" t="s">
        <v>217</v>
      </c>
      <c r="AY615" s="20" t="s">
        <v>218</v>
      </c>
      <c r="BE615" s="210">
        <f>IF(N615="základní",J615,0)</f>
        <v>0</v>
      </c>
      <c r="BF615" s="210">
        <f>IF(N615="snížená",J615,0)</f>
        <v>0</v>
      </c>
      <c r="BG615" s="210">
        <f>IF(N615="zákl. přenesená",J615,0)</f>
        <v>0</v>
      </c>
      <c r="BH615" s="210">
        <f>IF(N615="sníž. přenesená",J615,0)</f>
        <v>0</v>
      </c>
      <c r="BI615" s="210">
        <f>IF(N615="nulová",J615,0)</f>
        <v>0</v>
      </c>
      <c r="BJ615" s="20" t="s">
        <v>88</v>
      </c>
      <c r="BK615" s="210">
        <f>ROUND(I615*H615,2)</f>
        <v>0</v>
      </c>
      <c r="BL615" s="20" t="s">
        <v>229</v>
      </c>
      <c r="BM615" s="209" t="s">
        <v>6250</v>
      </c>
    </row>
    <row r="616" s="2" customFormat="1" ht="37.8" customHeight="1">
      <c r="A616" s="39"/>
      <c r="B616" s="161"/>
      <c r="C616" s="231" t="s">
        <v>4487</v>
      </c>
      <c r="D616" s="231" t="s">
        <v>215</v>
      </c>
      <c r="E616" s="232" t="s">
        <v>6251</v>
      </c>
      <c r="F616" s="233" t="s">
        <v>6252</v>
      </c>
      <c r="G616" s="234" t="s">
        <v>315</v>
      </c>
      <c r="H616" s="235">
        <v>4</v>
      </c>
      <c r="I616" s="236"/>
      <c r="J616" s="237">
        <f>ROUND(I616*H616,2)</f>
        <v>0</v>
      </c>
      <c r="K616" s="238"/>
      <c r="L616" s="239"/>
      <c r="M616" s="240" t="s">
        <v>1</v>
      </c>
      <c r="N616" s="241" t="s">
        <v>45</v>
      </c>
      <c r="O616" s="78"/>
      <c r="P616" s="207">
        <f>O616*H616</f>
        <v>0</v>
      </c>
      <c r="Q616" s="207">
        <v>0</v>
      </c>
      <c r="R616" s="207">
        <f>Q616*H616</f>
        <v>0</v>
      </c>
      <c r="S616" s="207">
        <v>0</v>
      </c>
      <c r="T616" s="208">
        <f>S616*H616</f>
        <v>0</v>
      </c>
      <c r="U616" s="39"/>
      <c r="V616" s="39"/>
      <c r="W616" s="39"/>
      <c r="X616" s="39"/>
      <c r="Y616" s="39"/>
      <c r="Z616" s="39"/>
      <c r="AA616" s="39"/>
      <c r="AB616" s="39"/>
      <c r="AC616" s="39"/>
      <c r="AD616" s="39"/>
      <c r="AE616" s="39"/>
      <c r="AR616" s="209" t="s">
        <v>243</v>
      </c>
      <c r="AT616" s="209" t="s">
        <v>215</v>
      </c>
      <c r="AU616" s="209" t="s">
        <v>217</v>
      </c>
      <c r="AY616" s="20" t="s">
        <v>218</v>
      </c>
      <c r="BE616" s="210">
        <f>IF(N616="základní",J616,0)</f>
        <v>0</v>
      </c>
      <c r="BF616" s="210">
        <f>IF(N616="snížená",J616,0)</f>
        <v>0</v>
      </c>
      <c r="BG616" s="210">
        <f>IF(N616="zákl. přenesená",J616,0)</f>
        <v>0</v>
      </c>
      <c r="BH616" s="210">
        <f>IF(N616="sníž. přenesená",J616,0)</f>
        <v>0</v>
      </c>
      <c r="BI616" s="210">
        <f>IF(N616="nulová",J616,0)</f>
        <v>0</v>
      </c>
      <c r="BJ616" s="20" t="s">
        <v>88</v>
      </c>
      <c r="BK616" s="210">
        <f>ROUND(I616*H616,2)</f>
        <v>0</v>
      </c>
      <c r="BL616" s="20" t="s">
        <v>229</v>
      </c>
      <c r="BM616" s="209" t="s">
        <v>6253</v>
      </c>
    </row>
    <row r="617" s="2" customFormat="1" ht="37.8" customHeight="1">
      <c r="A617" s="39"/>
      <c r="B617" s="161"/>
      <c r="C617" s="231" t="s">
        <v>4490</v>
      </c>
      <c r="D617" s="231" t="s">
        <v>215</v>
      </c>
      <c r="E617" s="232" t="s">
        <v>6254</v>
      </c>
      <c r="F617" s="233" t="s">
        <v>3879</v>
      </c>
      <c r="G617" s="234" t="s">
        <v>315</v>
      </c>
      <c r="H617" s="235">
        <v>2</v>
      </c>
      <c r="I617" s="236"/>
      <c r="J617" s="237">
        <f>ROUND(I617*H617,2)</f>
        <v>0</v>
      </c>
      <c r="K617" s="238"/>
      <c r="L617" s="239"/>
      <c r="M617" s="240" t="s">
        <v>1</v>
      </c>
      <c r="N617" s="241" t="s">
        <v>45</v>
      </c>
      <c r="O617" s="78"/>
      <c r="P617" s="207">
        <f>O617*H617</f>
        <v>0</v>
      </c>
      <c r="Q617" s="207">
        <v>0</v>
      </c>
      <c r="R617" s="207">
        <f>Q617*H617</f>
        <v>0</v>
      </c>
      <c r="S617" s="207">
        <v>0</v>
      </c>
      <c r="T617" s="208">
        <f>S617*H617</f>
        <v>0</v>
      </c>
      <c r="U617" s="39"/>
      <c r="V617" s="39"/>
      <c r="W617" s="39"/>
      <c r="X617" s="39"/>
      <c r="Y617" s="39"/>
      <c r="Z617" s="39"/>
      <c r="AA617" s="39"/>
      <c r="AB617" s="39"/>
      <c r="AC617" s="39"/>
      <c r="AD617" s="39"/>
      <c r="AE617" s="39"/>
      <c r="AR617" s="209" t="s">
        <v>243</v>
      </c>
      <c r="AT617" s="209" t="s">
        <v>215</v>
      </c>
      <c r="AU617" s="209" t="s">
        <v>217</v>
      </c>
      <c r="AY617" s="20" t="s">
        <v>218</v>
      </c>
      <c r="BE617" s="210">
        <f>IF(N617="základní",J617,0)</f>
        <v>0</v>
      </c>
      <c r="BF617" s="210">
        <f>IF(N617="snížená",J617,0)</f>
        <v>0</v>
      </c>
      <c r="BG617" s="210">
        <f>IF(N617="zákl. přenesená",J617,0)</f>
        <v>0</v>
      </c>
      <c r="BH617" s="210">
        <f>IF(N617="sníž. přenesená",J617,0)</f>
        <v>0</v>
      </c>
      <c r="BI617" s="210">
        <f>IF(N617="nulová",J617,0)</f>
        <v>0</v>
      </c>
      <c r="BJ617" s="20" t="s">
        <v>88</v>
      </c>
      <c r="BK617" s="210">
        <f>ROUND(I617*H617,2)</f>
        <v>0</v>
      </c>
      <c r="BL617" s="20" t="s">
        <v>229</v>
      </c>
      <c r="BM617" s="209" t="s">
        <v>6255</v>
      </c>
    </row>
    <row r="618" s="2" customFormat="1" ht="24.15" customHeight="1">
      <c r="A618" s="39"/>
      <c r="B618" s="161"/>
      <c r="C618" s="231" t="s">
        <v>4493</v>
      </c>
      <c r="D618" s="231" t="s">
        <v>215</v>
      </c>
      <c r="E618" s="232" t="s">
        <v>6256</v>
      </c>
      <c r="F618" s="233" t="s">
        <v>6257</v>
      </c>
      <c r="G618" s="234" t="s">
        <v>260</v>
      </c>
      <c r="H618" s="235">
        <v>2</v>
      </c>
      <c r="I618" s="236"/>
      <c r="J618" s="237">
        <f>ROUND(I618*H618,2)</f>
        <v>0</v>
      </c>
      <c r="K618" s="238"/>
      <c r="L618" s="239"/>
      <c r="M618" s="240" t="s">
        <v>1</v>
      </c>
      <c r="N618" s="241" t="s">
        <v>45</v>
      </c>
      <c r="O618" s="78"/>
      <c r="P618" s="207">
        <f>O618*H618</f>
        <v>0</v>
      </c>
      <c r="Q618" s="207">
        <v>0</v>
      </c>
      <c r="R618" s="207">
        <f>Q618*H618</f>
        <v>0</v>
      </c>
      <c r="S618" s="207">
        <v>0</v>
      </c>
      <c r="T618" s="208">
        <f>S618*H618</f>
        <v>0</v>
      </c>
      <c r="U618" s="39"/>
      <c r="V618" s="39"/>
      <c r="W618" s="39"/>
      <c r="X618" s="39"/>
      <c r="Y618" s="39"/>
      <c r="Z618" s="39"/>
      <c r="AA618" s="39"/>
      <c r="AB618" s="39"/>
      <c r="AC618" s="39"/>
      <c r="AD618" s="39"/>
      <c r="AE618" s="39"/>
      <c r="AR618" s="209" t="s">
        <v>243</v>
      </c>
      <c r="AT618" s="209" t="s">
        <v>215</v>
      </c>
      <c r="AU618" s="209" t="s">
        <v>217</v>
      </c>
      <c r="AY618" s="20" t="s">
        <v>218</v>
      </c>
      <c r="BE618" s="210">
        <f>IF(N618="základní",J618,0)</f>
        <v>0</v>
      </c>
      <c r="BF618" s="210">
        <f>IF(N618="snížená",J618,0)</f>
        <v>0</v>
      </c>
      <c r="BG618" s="210">
        <f>IF(N618="zákl. přenesená",J618,0)</f>
        <v>0</v>
      </c>
      <c r="BH618" s="210">
        <f>IF(N618="sníž. přenesená",J618,0)</f>
        <v>0</v>
      </c>
      <c r="BI618" s="210">
        <f>IF(N618="nulová",J618,0)</f>
        <v>0</v>
      </c>
      <c r="BJ618" s="20" t="s">
        <v>88</v>
      </c>
      <c r="BK618" s="210">
        <f>ROUND(I618*H618,2)</f>
        <v>0</v>
      </c>
      <c r="BL618" s="20" t="s">
        <v>229</v>
      </c>
      <c r="BM618" s="209" t="s">
        <v>6258</v>
      </c>
    </row>
    <row r="619" s="2" customFormat="1" ht="24.15" customHeight="1">
      <c r="A619" s="39"/>
      <c r="B619" s="161"/>
      <c r="C619" s="231" t="s">
        <v>4496</v>
      </c>
      <c r="D619" s="231" t="s">
        <v>215</v>
      </c>
      <c r="E619" s="232" t="s">
        <v>6259</v>
      </c>
      <c r="F619" s="233" t="s">
        <v>6260</v>
      </c>
      <c r="G619" s="234" t="s">
        <v>260</v>
      </c>
      <c r="H619" s="235">
        <v>1</v>
      </c>
      <c r="I619" s="236"/>
      <c r="J619" s="237">
        <f>ROUND(I619*H619,2)</f>
        <v>0</v>
      </c>
      <c r="K619" s="238"/>
      <c r="L619" s="239"/>
      <c r="M619" s="240" t="s">
        <v>1</v>
      </c>
      <c r="N619" s="241" t="s">
        <v>45</v>
      </c>
      <c r="O619" s="78"/>
      <c r="P619" s="207">
        <f>O619*H619</f>
        <v>0</v>
      </c>
      <c r="Q619" s="207">
        <v>0</v>
      </c>
      <c r="R619" s="207">
        <f>Q619*H619</f>
        <v>0</v>
      </c>
      <c r="S619" s="207">
        <v>0</v>
      </c>
      <c r="T619" s="208">
        <f>S619*H619</f>
        <v>0</v>
      </c>
      <c r="U619" s="39"/>
      <c r="V619" s="39"/>
      <c r="W619" s="39"/>
      <c r="X619" s="39"/>
      <c r="Y619" s="39"/>
      <c r="Z619" s="39"/>
      <c r="AA619" s="39"/>
      <c r="AB619" s="39"/>
      <c r="AC619" s="39"/>
      <c r="AD619" s="39"/>
      <c r="AE619" s="39"/>
      <c r="AR619" s="209" t="s">
        <v>243</v>
      </c>
      <c r="AT619" s="209" t="s">
        <v>215</v>
      </c>
      <c r="AU619" s="209" t="s">
        <v>217</v>
      </c>
      <c r="AY619" s="20" t="s">
        <v>218</v>
      </c>
      <c r="BE619" s="210">
        <f>IF(N619="základní",J619,0)</f>
        <v>0</v>
      </c>
      <c r="BF619" s="210">
        <f>IF(N619="snížená",J619,0)</f>
        <v>0</v>
      </c>
      <c r="BG619" s="210">
        <f>IF(N619="zákl. přenesená",J619,0)</f>
        <v>0</v>
      </c>
      <c r="BH619" s="210">
        <f>IF(N619="sníž. přenesená",J619,0)</f>
        <v>0</v>
      </c>
      <c r="BI619" s="210">
        <f>IF(N619="nulová",J619,0)</f>
        <v>0</v>
      </c>
      <c r="BJ619" s="20" t="s">
        <v>88</v>
      </c>
      <c r="BK619" s="210">
        <f>ROUND(I619*H619,2)</f>
        <v>0</v>
      </c>
      <c r="BL619" s="20" t="s">
        <v>229</v>
      </c>
      <c r="BM619" s="209" t="s">
        <v>6261</v>
      </c>
    </row>
    <row r="620" s="2" customFormat="1" ht="24.15" customHeight="1">
      <c r="A620" s="39"/>
      <c r="B620" s="161"/>
      <c r="C620" s="231" t="s">
        <v>4499</v>
      </c>
      <c r="D620" s="231" t="s">
        <v>215</v>
      </c>
      <c r="E620" s="232" t="s">
        <v>6262</v>
      </c>
      <c r="F620" s="233" t="s">
        <v>6263</v>
      </c>
      <c r="G620" s="234" t="s">
        <v>315</v>
      </c>
      <c r="H620" s="235">
        <v>12</v>
      </c>
      <c r="I620" s="236"/>
      <c r="J620" s="237">
        <f>ROUND(I620*H620,2)</f>
        <v>0</v>
      </c>
      <c r="K620" s="238"/>
      <c r="L620" s="239"/>
      <c r="M620" s="240" t="s">
        <v>1</v>
      </c>
      <c r="N620" s="241" t="s">
        <v>45</v>
      </c>
      <c r="O620" s="78"/>
      <c r="P620" s="207">
        <f>O620*H620</f>
        <v>0</v>
      </c>
      <c r="Q620" s="207">
        <v>0</v>
      </c>
      <c r="R620" s="207">
        <f>Q620*H620</f>
        <v>0</v>
      </c>
      <c r="S620" s="207">
        <v>0</v>
      </c>
      <c r="T620" s="208">
        <f>S620*H620</f>
        <v>0</v>
      </c>
      <c r="U620" s="39"/>
      <c r="V620" s="39"/>
      <c r="W620" s="39"/>
      <c r="X620" s="39"/>
      <c r="Y620" s="39"/>
      <c r="Z620" s="39"/>
      <c r="AA620" s="39"/>
      <c r="AB620" s="39"/>
      <c r="AC620" s="39"/>
      <c r="AD620" s="39"/>
      <c r="AE620" s="39"/>
      <c r="AR620" s="209" t="s">
        <v>243</v>
      </c>
      <c r="AT620" s="209" t="s">
        <v>215</v>
      </c>
      <c r="AU620" s="209" t="s">
        <v>217</v>
      </c>
      <c r="AY620" s="20" t="s">
        <v>218</v>
      </c>
      <c r="BE620" s="210">
        <f>IF(N620="základní",J620,0)</f>
        <v>0</v>
      </c>
      <c r="BF620" s="210">
        <f>IF(N620="snížená",J620,0)</f>
        <v>0</v>
      </c>
      <c r="BG620" s="210">
        <f>IF(N620="zákl. přenesená",J620,0)</f>
        <v>0</v>
      </c>
      <c r="BH620" s="210">
        <f>IF(N620="sníž. přenesená",J620,0)</f>
        <v>0</v>
      </c>
      <c r="BI620" s="210">
        <f>IF(N620="nulová",J620,0)</f>
        <v>0</v>
      </c>
      <c r="BJ620" s="20" t="s">
        <v>88</v>
      </c>
      <c r="BK620" s="210">
        <f>ROUND(I620*H620,2)</f>
        <v>0</v>
      </c>
      <c r="BL620" s="20" t="s">
        <v>229</v>
      </c>
      <c r="BM620" s="209" t="s">
        <v>6264</v>
      </c>
    </row>
    <row r="621" s="2" customFormat="1" ht="24.15" customHeight="1">
      <c r="A621" s="39"/>
      <c r="B621" s="161"/>
      <c r="C621" s="231" t="s">
        <v>4502</v>
      </c>
      <c r="D621" s="231" t="s">
        <v>215</v>
      </c>
      <c r="E621" s="232" t="s">
        <v>6265</v>
      </c>
      <c r="F621" s="233" t="s">
        <v>6266</v>
      </c>
      <c r="G621" s="234" t="s">
        <v>315</v>
      </c>
      <c r="H621" s="235">
        <v>4</v>
      </c>
      <c r="I621" s="236"/>
      <c r="J621" s="237">
        <f>ROUND(I621*H621,2)</f>
        <v>0</v>
      </c>
      <c r="K621" s="238"/>
      <c r="L621" s="239"/>
      <c r="M621" s="240" t="s">
        <v>1</v>
      </c>
      <c r="N621" s="241" t="s">
        <v>45</v>
      </c>
      <c r="O621" s="78"/>
      <c r="P621" s="207">
        <f>O621*H621</f>
        <v>0</v>
      </c>
      <c r="Q621" s="207">
        <v>0</v>
      </c>
      <c r="R621" s="207">
        <f>Q621*H621</f>
        <v>0</v>
      </c>
      <c r="S621" s="207">
        <v>0</v>
      </c>
      <c r="T621" s="208">
        <f>S621*H621</f>
        <v>0</v>
      </c>
      <c r="U621" s="39"/>
      <c r="V621" s="39"/>
      <c r="W621" s="39"/>
      <c r="X621" s="39"/>
      <c r="Y621" s="39"/>
      <c r="Z621" s="39"/>
      <c r="AA621" s="39"/>
      <c r="AB621" s="39"/>
      <c r="AC621" s="39"/>
      <c r="AD621" s="39"/>
      <c r="AE621" s="39"/>
      <c r="AR621" s="209" t="s">
        <v>243</v>
      </c>
      <c r="AT621" s="209" t="s">
        <v>215</v>
      </c>
      <c r="AU621" s="209" t="s">
        <v>217</v>
      </c>
      <c r="AY621" s="20" t="s">
        <v>218</v>
      </c>
      <c r="BE621" s="210">
        <f>IF(N621="základní",J621,0)</f>
        <v>0</v>
      </c>
      <c r="BF621" s="210">
        <f>IF(N621="snížená",J621,0)</f>
        <v>0</v>
      </c>
      <c r="BG621" s="210">
        <f>IF(N621="zákl. přenesená",J621,0)</f>
        <v>0</v>
      </c>
      <c r="BH621" s="210">
        <f>IF(N621="sníž. přenesená",J621,0)</f>
        <v>0</v>
      </c>
      <c r="BI621" s="210">
        <f>IF(N621="nulová",J621,0)</f>
        <v>0</v>
      </c>
      <c r="BJ621" s="20" t="s">
        <v>88</v>
      </c>
      <c r="BK621" s="210">
        <f>ROUND(I621*H621,2)</f>
        <v>0</v>
      </c>
      <c r="BL621" s="20" t="s">
        <v>229</v>
      </c>
      <c r="BM621" s="209" t="s">
        <v>6267</v>
      </c>
    </row>
    <row r="622" s="2" customFormat="1" ht="16.5" customHeight="1">
      <c r="A622" s="39"/>
      <c r="B622" s="161"/>
      <c r="C622" s="231" t="s">
        <v>2129</v>
      </c>
      <c r="D622" s="231" t="s">
        <v>215</v>
      </c>
      <c r="E622" s="232" t="s">
        <v>6268</v>
      </c>
      <c r="F622" s="233" t="s">
        <v>6269</v>
      </c>
      <c r="G622" s="234" t="s">
        <v>315</v>
      </c>
      <c r="H622" s="235">
        <v>2</v>
      </c>
      <c r="I622" s="236"/>
      <c r="J622" s="237">
        <f>ROUND(I622*H622,2)</f>
        <v>0</v>
      </c>
      <c r="K622" s="238"/>
      <c r="L622" s="239"/>
      <c r="M622" s="240" t="s">
        <v>1</v>
      </c>
      <c r="N622" s="241" t="s">
        <v>45</v>
      </c>
      <c r="O622" s="78"/>
      <c r="P622" s="207">
        <f>O622*H622</f>
        <v>0</v>
      </c>
      <c r="Q622" s="207">
        <v>0</v>
      </c>
      <c r="R622" s="207">
        <f>Q622*H622</f>
        <v>0</v>
      </c>
      <c r="S622" s="207">
        <v>0</v>
      </c>
      <c r="T622" s="208">
        <f>S622*H622</f>
        <v>0</v>
      </c>
      <c r="U622" s="39"/>
      <c r="V622" s="39"/>
      <c r="W622" s="39"/>
      <c r="X622" s="39"/>
      <c r="Y622" s="39"/>
      <c r="Z622" s="39"/>
      <c r="AA622" s="39"/>
      <c r="AB622" s="39"/>
      <c r="AC622" s="39"/>
      <c r="AD622" s="39"/>
      <c r="AE622" s="39"/>
      <c r="AR622" s="209" t="s">
        <v>243</v>
      </c>
      <c r="AT622" s="209" t="s">
        <v>215</v>
      </c>
      <c r="AU622" s="209" t="s">
        <v>217</v>
      </c>
      <c r="AY622" s="20" t="s">
        <v>218</v>
      </c>
      <c r="BE622" s="210">
        <f>IF(N622="základní",J622,0)</f>
        <v>0</v>
      </c>
      <c r="BF622" s="210">
        <f>IF(N622="snížená",J622,0)</f>
        <v>0</v>
      </c>
      <c r="BG622" s="210">
        <f>IF(N622="zákl. přenesená",J622,0)</f>
        <v>0</v>
      </c>
      <c r="BH622" s="210">
        <f>IF(N622="sníž. přenesená",J622,0)</f>
        <v>0</v>
      </c>
      <c r="BI622" s="210">
        <f>IF(N622="nulová",J622,0)</f>
        <v>0</v>
      </c>
      <c r="BJ622" s="20" t="s">
        <v>88</v>
      </c>
      <c r="BK622" s="210">
        <f>ROUND(I622*H622,2)</f>
        <v>0</v>
      </c>
      <c r="BL622" s="20" t="s">
        <v>229</v>
      </c>
      <c r="BM622" s="209" t="s">
        <v>6270</v>
      </c>
    </row>
    <row r="623" s="2" customFormat="1" ht="24.15" customHeight="1">
      <c r="A623" s="39"/>
      <c r="B623" s="161"/>
      <c r="C623" s="231" t="s">
        <v>4507</v>
      </c>
      <c r="D623" s="231" t="s">
        <v>215</v>
      </c>
      <c r="E623" s="232" t="s">
        <v>6271</v>
      </c>
      <c r="F623" s="233" t="s">
        <v>2778</v>
      </c>
      <c r="G623" s="234" t="s">
        <v>2779</v>
      </c>
      <c r="H623" s="235">
        <v>3</v>
      </c>
      <c r="I623" s="236"/>
      <c r="J623" s="237">
        <f>ROUND(I623*H623,2)</f>
        <v>0</v>
      </c>
      <c r="K623" s="238"/>
      <c r="L623" s="239"/>
      <c r="M623" s="240" t="s">
        <v>1</v>
      </c>
      <c r="N623" s="241" t="s">
        <v>45</v>
      </c>
      <c r="O623" s="78"/>
      <c r="P623" s="207">
        <f>O623*H623</f>
        <v>0</v>
      </c>
      <c r="Q623" s="207">
        <v>0</v>
      </c>
      <c r="R623" s="207">
        <f>Q623*H623</f>
        <v>0</v>
      </c>
      <c r="S623" s="207">
        <v>0</v>
      </c>
      <c r="T623" s="208">
        <f>S623*H623</f>
        <v>0</v>
      </c>
      <c r="U623" s="39"/>
      <c r="V623" s="39"/>
      <c r="W623" s="39"/>
      <c r="X623" s="39"/>
      <c r="Y623" s="39"/>
      <c r="Z623" s="39"/>
      <c r="AA623" s="39"/>
      <c r="AB623" s="39"/>
      <c r="AC623" s="39"/>
      <c r="AD623" s="39"/>
      <c r="AE623" s="39"/>
      <c r="AR623" s="209" t="s">
        <v>243</v>
      </c>
      <c r="AT623" s="209" t="s">
        <v>215</v>
      </c>
      <c r="AU623" s="209" t="s">
        <v>217</v>
      </c>
      <c r="AY623" s="20" t="s">
        <v>218</v>
      </c>
      <c r="BE623" s="210">
        <f>IF(N623="základní",J623,0)</f>
        <v>0</v>
      </c>
      <c r="BF623" s="210">
        <f>IF(N623="snížená",J623,0)</f>
        <v>0</v>
      </c>
      <c r="BG623" s="210">
        <f>IF(N623="zákl. přenesená",J623,0)</f>
        <v>0</v>
      </c>
      <c r="BH623" s="210">
        <f>IF(N623="sníž. přenesená",J623,0)</f>
        <v>0</v>
      </c>
      <c r="BI623" s="210">
        <f>IF(N623="nulová",J623,0)</f>
        <v>0</v>
      </c>
      <c r="BJ623" s="20" t="s">
        <v>88</v>
      </c>
      <c r="BK623" s="210">
        <f>ROUND(I623*H623,2)</f>
        <v>0</v>
      </c>
      <c r="BL623" s="20" t="s">
        <v>229</v>
      </c>
      <c r="BM623" s="209" t="s">
        <v>6272</v>
      </c>
    </row>
    <row r="624" s="2" customFormat="1" ht="16.5" customHeight="1">
      <c r="A624" s="39"/>
      <c r="B624" s="161"/>
      <c r="C624" s="231" t="s">
        <v>4510</v>
      </c>
      <c r="D624" s="231" t="s">
        <v>215</v>
      </c>
      <c r="E624" s="232" t="s">
        <v>6273</v>
      </c>
      <c r="F624" s="233" t="s">
        <v>6274</v>
      </c>
      <c r="G624" s="234" t="s">
        <v>260</v>
      </c>
      <c r="H624" s="235">
        <v>10</v>
      </c>
      <c r="I624" s="236"/>
      <c r="J624" s="237">
        <f>ROUND(I624*H624,2)</f>
        <v>0</v>
      </c>
      <c r="K624" s="238"/>
      <c r="L624" s="239"/>
      <c r="M624" s="240" t="s">
        <v>1</v>
      </c>
      <c r="N624" s="241" t="s">
        <v>45</v>
      </c>
      <c r="O624" s="78"/>
      <c r="P624" s="207">
        <f>O624*H624</f>
        <v>0</v>
      </c>
      <c r="Q624" s="207">
        <v>0</v>
      </c>
      <c r="R624" s="207">
        <f>Q624*H624</f>
        <v>0</v>
      </c>
      <c r="S624" s="207">
        <v>0</v>
      </c>
      <c r="T624" s="208">
        <f>S624*H624</f>
        <v>0</v>
      </c>
      <c r="U624" s="39"/>
      <c r="V624" s="39"/>
      <c r="W624" s="39"/>
      <c r="X624" s="39"/>
      <c r="Y624" s="39"/>
      <c r="Z624" s="39"/>
      <c r="AA624" s="39"/>
      <c r="AB624" s="39"/>
      <c r="AC624" s="39"/>
      <c r="AD624" s="39"/>
      <c r="AE624" s="39"/>
      <c r="AR624" s="209" t="s">
        <v>243</v>
      </c>
      <c r="AT624" s="209" t="s">
        <v>215</v>
      </c>
      <c r="AU624" s="209" t="s">
        <v>217</v>
      </c>
      <c r="AY624" s="20" t="s">
        <v>218</v>
      </c>
      <c r="BE624" s="210">
        <f>IF(N624="základní",J624,0)</f>
        <v>0</v>
      </c>
      <c r="BF624" s="210">
        <f>IF(N624="snížená",J624,0)</f>
        <v>0</v>
      </c>
      <c r="BG624" s="210">
        <f>IF(N624="zákl. přenesená",J624,0)</f>
        <v>0</v>
      </c>
      <c r="BH624" s="210">
        <f>IF(N624="sníž. přenesená",J624,0)</f>
        <v>0</v>
      </c>
      <c r="BI624" s="210">
        <f>IF(N624="nulová",J624,0)</f>
        <v>0</v>
      </c>
      <c r="BJ624" s="20" t="s">
        <v>88</v>
      </c>
      <c r="BK624" s="210">
        <f>ROUND(I624*H624,2)</f>
        <v>0</v>
      </c>
      <c r="BL624" s="20" t="s">
        <v>229</v>
      </c>
      <c r="BM624" s="209" t="s">
        <v>6275</v>
      </c>
    </row>
    <row r="625" s="2" customFormat="1" ht="16.5" customHeight="1">
      <c r="A625" s="39"/>
      <c r="B625" s="161"/>
      <c r="C625" s="231" t="s">
        <v>4513</v>
      </c>
      <c r="D625" s="231" t="s">
        <v>215</v>
      </c>
      <c r="E625" s="232" t="s">
        <v>6276</v>
      </c>
      <c r="F625" s="233" t="s">
        <v>6277</v>
      </c>
      <c r="G625" s="234" t="s">
        <v>260</v>
      </c>
      <c r="H625" s="235">
        <v>4</v>
      </c>
      <c r="I625" s="236"/>
      <c r="J625" s="237">
        <f>ROUND(I625*H625,2)</f>
        <v>0</v>
      </c>
      <c r="K625" s="238"/>
      <c r="L625" s="239"/>
      <c r="M625" s="240" t="s">
        <v>1</v>
      </c>
      <c r="N625" s="241" t="s">
        <v>45</v>
      </c>
      <c r="O625" s="78"/>
      <c r="P625" s="207">
        <f>O625*H625</f>
        <v>0</v>
      </c>
      <c r="Q625" s="207">
        <v>0</v>
      </c>
      <c r="R625" s="207">
        <f>Q625*H625</f>
        <v>0</v>
      </c>
      <c r="S625" s="207">
        <v>0</v>
      </c>
      <c r="T625" s="208">
        <f>S625*H625</f>
        <v>0</v>
      </c>
      <c r="U625" s="39"/>
      <c r="V625" s="39"/>
      <c r="W625" s="39"/>
      <c r="X625" s="39"/>
      <c r="Y625" s="39"/>
      <c r="Z625" s="39"/>
      <c r="AA625" s="39"/>
      <c r="AB625" s="39"/>
      <c r="AC625" s="39"/>
      <c r="AD625" s="39"/>
      <c r="AE625" s="39"/>
      <c r="AR625" s="209" t="s">
        <v>243</v>
      </c>
      <c r="AT625" s="209" t="s">
        <v>215</v>
      </c>
      <c r="AU625" s="209" t="s">
        <v>217</v>
      </c>
      <c r="AY625" s="20" t="s">
        <v>218</v>
      </c>
      <c r="BE625" s="210">
        <f>IF(N625="základní",J625,0)</f>
        <v>0</v>
      </c>
      <c r="BF625" s="210">
        <f>IF(N625="snížená",J625,0)</f>
        <v>0</v>
      </c>
      <c r="BG625" s="210">
        <f>IF(N625="zákl. přenesená",J625,0)</f>
        <v>0</v>
      </c>
      <c r="BH625" s="210">
        <f>IF(N625="sníž. přenesená",J625,0)</f>
        <v>0</v>
      </c>
      <c r="BI625" s="210">
        <f>IF(N625="nulová",J625,0)</f>
        <v>0</v>
      </c>
      <c r="BJ625" s="20" t="s">
        <v>88</v>
      </c>
      <c r="BK625" s="210">
        <f>ROUND(I625*H625,2)</f>
        <v>0</v>
      </c>
      <c r="BL625" s="20" t="s">
        <v>229</v>
      </c>
      <c r="BM625" s="209" t="s">
        <v>6278</v>
      </c>
    </row>
    <row r="626" s="2" customFormat="1" ht="16.5" customHeight="1">
      <c r="A626" s="39"/>
      <c r="B626" s="161"/>
      <c r="C626" s="231" t="s">
        <v>4516</v>
      </c>
      <c r="D626" s="231" t="s">
        <v>215</v>
      </c>
      <c r="E626" s="232" t="s">
        <v>6279</v>
      </c>
      <c r="F626" s="233" t="s">
        <v>6280</v>
      </c>
      <c r="G626" s="234" t="s">
        <v>260</v>
      </c>
      <c r="H626" s="235">
        <v>4</v>
      </c>
      <c r="I626" s="236"/>
      <c r="J626" s="237">
        <f>ROUND(I626*H626,2)</f>
        <v>0</v>
      </c>
      <c r="K626" s="238"/>
      <c r="L626" s="239"/>
      <c r="M626" s="240" t="s">
        <v>1</v>
      </c>
      <c r="N626" s="241" t="s">
        <v>45</v>
      </c>
      <c r="O626" s="78"/>
      <c r="P626" s="207">
        <f>O626*H626</f>
        <v>0</v>
      </c>
      <c r="Q626" s="207">
        <v>0</v>
      </c>
      <c r="R626" s="207">
        <f>Q626*H626</f>
        <v>0</v>
      </c>
      <c r="S626" s="207">
        <v>0</v>
      </c>
      <c r="T626" s="208">
        <f>S626*H626</f>
        <v>0</v>
      </c>
      <c r="U626" s="39"/>
      <c r="V626" s="39"/>
      <c r="W626" s="39"/>
      <c r="X626" s="39"/>
      <c r="Y626" s="39"/>
      <c r="Z626" s="39"/>
      <c r="AA626" s="39"/>
      <c r="AB626" s="39"/>
      <c r="AC626" s="39"/>
      <c r="AD626" s="39"/>
      <c r="AE626" s="39"/>
      <c r="AR626" s="209" t="s">
        <v>243</v>
      </c>
      <c r="AT626" s="209" t="s">
        <v>215</v>
      </c>
      <c r="AU626" s="209" t="s">
        <v>217</v>
      </c>
      <c r="AY626" s="20" t="s">
        <v>218</v>
      </c>
      <c r="BE626" s="210">
        <f>IF(N626="základní",J626,0)</f>
        <v>0</v>
      </c>
      <c r="BF626" s="210">
        <f>IF(N626="snížená",J626,0)</f>
        <v>0</v>
      </c>
      <c r="BG626" s="210">
        <f>IF(N626="zákl. přenesená",J626,0)</f>
        <v>0</v>
      </c>
      <c r="BH626" s="210">
        <f>IF(N626="sníž. přenesená",J626,0)</f>
        <v>0</v>
      </c>
      <c r="BI626" s="210">
        <f>IF(N626="nulová",J626,0)</f>
        <v>0</v>
      </c>
      <c r="BJ626" s="20" t="s">
        <v>88</v>
      </c>
      <c r="BK626" s="210">
        <f>ROUND(I626*H626,2)</f>
        <v>0</v>
      </c>
      <c r="BL626" s="20" t="s">
        <v>229</v>
      </c>
      <c r="BM626" s="209" t="s">
        <v>6281</v>
      </c>
    </row>
    <row r="627" s="2" customFormat="1" ht="24.15" customHeight="1">
      <c r="A627" s="39"/>
      <c r="B627" s="161"/>
      <c r="C627" s="231" t="s">
        <v>4519</v>
      </c>
      <c r="D627" s="231" t="s">
        <v>215</v>
      </c>
      <c r="E627" s="232" t="s">
        <v>6282</v>
      </c>
      <c r="F627" s="233" t="s">
        <v>6283</v>
      </c>
      <c r="G627" s="234" t="s">
        <v>315</v>
      </c>
      <c r="H627" s="235">
        <v>2</v>
      </c>
      <c r="I627" s="236"/>
      <c r="J627" s="237">
        <f>ROUND(I627*H627,2)</f>
        <v>0</v>
      </c>
      <c r="K627" s="238"/>
      <c r="L627" s="239"/>
      <c r="M627" s="240" t="s">
        <v>1</v>
      </c>
      <c r="N627" s="241" t="s">
        <v>45</v>
      </c>
      <c r="O627" s="78"/>
      <c r="P627" s="207">
        <f>O627*H627</f>
        <v>0</v>
      </c>
      <c r="Q627" s="207">
        <v>0</v>
      </c>
      <c r="R627" s="207">
        <f>Q627*H627</f>
        <v>0</v>
      </c>
      <c r="S627" s="207">
        <v>0</v>
      </c>
      <c r="T627" s="208">
        <f>S627*H627</f>
        <v>0</v>
      </c>
      <c r="U627" s="39"/>
      <c r="V627" s="39"/>
      <c r="W627" s="39"/>
      <c r="X627" s="39"/>
      <c r="Y627" s="39"/>
      <c r="Z627" s="39"/>
      <c r="AA627" s="39"/>
      <c r="AB627" s="39"/>
      <c r="AC627" s="39"/>
      <c r="AD627" s="39"/>
      <c r="AE627" s="39"/>
      <c r="AR627" s="209" t="s">
        <v>243</v>
      </c>
      <c r="AT627" s="209" t="s">
        <v>215</v>
      </c>
      <c r="AU627" s="209" t="s">
        <v>217</v>
      </c>
      <c r="AY627" s="20" t="s">
        <v>218</v>
      </c>
      <c r="BE627" s="210">
        <f>IF(N627="základní",J627,0)</f>
        <v>0</v>
      </c>
      <c r="BF627" s="210">
        <f>IF(N627="snížená",J627,0)</f>
        <v>0</v>
      </c>
      <c r="BG627" s="210">
        <f>IF(N627="zákl. přenesená",J627,0)</f>
        <v>0</v>
      </c>
      <c r="BH627" s="210">
        <f>IF(N627="sníž. přenesená",J627,0)</f>
        <v>0</v>
      </c>
      <c r="BI627" s="210">
        <f>IF(N627="nulová",J627,0)</f>
        <v>0</v>
      </c>
      <c r="BJ627" s="20" t="s">
        <v>88</v>
      </c>
      <c r="BK627" s="210">
        <f>ROUND(I627*H627,2)</f>
        <v>0</v>
      </c>
      <c r="BL627" s="20" t="s">
        <v>229</v>
      </c>
      <c r="BM627" s="209" t="s">
        <v>6284</v>
      </c>
    </row>
    <row r="628" s="2" customFormat="1" ht="16.5" customHeight="1">
      <c r="A628" s="39"/>
      <c r="B628" s="161"/>
      <c r="C628" s="231" t="s">
        <v>4522</v>
      </c>
      <c r="D628" s="231" t="s">
        <v>215</v>
      </c>
      <c r="E628" s="232" t="s">
        <v>6285</v>
      </c>
      <c r="F628" s="233" t="s">
        <v>6286</v>
      </c>
      <c r="G628" s="234" t="s">
        <v>315</v>
      </c>
      <c r="H628" s="235">
        <v>2</v>
      </c>
      <c r="I628" s="236"/>
      <c r="J628" s="237">
        <f>ROUND(I628*H628,2)</f>
        <v>0</v>
      </c>
      <c r="K628" s="238"/>
      <c r="L628" s="239"/>
      <c r="M628" s="240" t="s">
        <v>1</v>
      </c>
      <c r="N628" s="241" t="s">
        <v>45</v>
      </c>
      <c r="O628" s="78"/>
      <c r="P628" s="207">
        <f>O628*H628</f>
        <v>0</v>
      </c>
      <c r="Q628" s="207">
        <v>0</v>
      </c>
      <c r="R628" s="207">
        <f>Q628*H628</f>
        <v>0</v>
      </c>
      <c r="S628" s="207">
        <v>0</v>
      </c>
      <c r="T628" s="208">
        <f>S628*H628</f>
        <v>0</v>
      </c>
      <c r="U628" s="39"/>
      <c r="V628" s="39"/>
      <c r="W628" s="39"/>
      <c r="X628" s="39"/>
      <c r="Y628" s="39"/>
      <c r="Z628" s="39"/>
      <c r="AA628" s="39"/>
      <c r="AB628" s="39"/>
      <c r="AC628" s="39"/>
      <c r="AD628" s="39"/>
      <c r="AE628" s="39"/>
      <c r="AR628" s="209" t="s">
        <v>243</v>
      </c>
      <c r="AT628" s="209" t="s">
        <v>215</v>
      </c>
      <c r="AU628" s="209" t="s">
        <v>217</v>
      </c>
      <c r="AY628" s="20" t="s">
        <v>218</v>
      </c>
      <c r="BE628" s="210">
        <f>IF(N628="základní",J628,0)</f>
        <v>0</v>
      </c>
      <c r="BF628" s="210">
        <f>IF(N628="snížená",J628,0)</f>
        <v>0</v>
      </c>
      <c r="BG628" s="210">
        <f>IF(N628="zákl. přenesená",J628,0)</f>
        <v>0</v>
      </c>
      <c r="BH628" s="210">
        <f>IF(N628="sníž. přenesená",J628,0)</f>
        <v>0</v>
      </c>
      <c r="BI628" s="210">
        <f>IF(N628="nulová",J628,0)</f>
        <v>0</v>
      </c>
      <c r="BJ628" s="20" t="s">
        <v>88</v>
      </c>
      <c r="BK628" s="210">
        <f>ROUND(I628*H628,2)</f>
        <v>0</v>
      </c>
      <c r="BL628" s="20" t="s">
        <v>229</v>
      </c>
      <c r="BM628" s="209" t="s">
        <v>6287</v>
      </c>
    </row>
    <row r="629" s="2" customFormat="1" ht="16.5" customHeight="1">
      <c r="A629" s="39"/>
      <c r="B629" s="161"/>
      <c r="C629" s="231" t="s">
        <v>4525</v>
      </c>
      <c r="D629" s="231" t="s">
        <v>215</v>
      </c>
      <c r="E629" s="232" t="s">
        <v>6288</v>
      </c>
      <c r="F629" s="233" t="s">
        <v>6289</v>
      </c>
      <c r="G629" s="234" t="s">
        <v>260</v>
      </c>
      <c r="H629" s="235">
        <v>143</v>
      </c>
      <c r="I629" s="236"/>
      <c r="J629" s="237">
        <f>ROUND(I629*H629,2)</f>
        <v>0</v>
      </c>
      <c r="K629" s="238"/>
      <c r="L629" s="239"/>
      <c r="M629" s="240" t="s">
        <v>1</v>
      </c>
      <c r="N629" s="241" t="s">
        <v>45</v>
      </c>
      <c r="O629" s="78"/>
      <c r="P629" s="207">
        <f>O629*H629</f>
        <v>0</v>
      </c>
      <c r="Q629" s="207">
        <v>0</v>
      </c>
      <c r="R629" s="207">
        <f>Q629*H629</f>
        <v>0</v>
      </c>
      <c r="S629" s="207">
        <v>0</v>
      </c>
      <c r="T629" s="208">
        <f>S629*H629</f>
        <v>0</v>
      </c>
      <c r="U629" s="39"/>
      <c r="V629" s="39"/>
      <c r="W629" s="39"/>
      <c r="X629" s="39"/>
      <c r="Y629" s="39"/>
      <c r="Z629" s="39"/>
      <c r="AA629" s="39"/>
      <c r="AB629" s="39"/>
      <c r="AC629" s="39"/>
      <c r="AD629" s="39"/>
      <c r="AE629" s="39"/>
      <c r="AR629" s="209" t="s">
        <v>243</v>
      </c>
      <c r="AT629" s="209" t="s">
        <v>215</v>
      </c>
      <c r="AU629" s="209" t="s">
        <v>217</v>
      </c>
      <c r="AY629" s="20" t="s">
        <v>218</v>
      </c>
      <c r="BE629" s="210">
        <f>IF(N629="základní",J629,0)</f>
        <v>0</v>
      </c>
      <c r="BF629" s="210">
        <f>IF(N629="snížená",J629,0)</f>
        <v>0</v>
      </c>
      <c r="BG629" s="210">
        <f>IF(N629="zákl. přenesená",J629,0)</f>
        <v>0</v>
      </c>
      <c r="BH629" s="210">
        <f>IF(N629="sníž. přenesená",J629,0)</f>
        <v>0</v>
      </c>
      <c r="BI629" s="210">
        <f>IF(N629="nulová",J629,0)</f>
        <v>0</v>
      </c>
      <c r="BJ629" s="20" t="s">
        <v>88</v>
      </c>
      <c r="BK629" s="210">
        <f>ROUND(I629*H629,2)</f>
        <v>0</v>
      </c>
      <c r="BL629" s="20" t="s">
        <v>229</v>
      </c>
      <c r="BM629" s="209" t="s">
        <v>6290</v>
      </c>
    </row>
    <row r="630" s="2" customFormat="1" ht="24.15" customHeight="1">
      <c r="A630" s="39"/>
      <c r="B630" s="161"/>
      <c r="C630" s="231" t="s">
        <v>4528</v>
      </c>
      <c r="D630" s="231" t="s">
        <v>215</v>
      </c>
      <c r="E630" s="232" t="s">
        <v>6291</v>
      </c>
      <c r="F630" s="233" t="s">
        <v>6292</v>
      </c>
      <c r="G630" s="234" t="s">
        <v>260</v>
      </c>
      <c r="H630" s="235">
        <v>39</v>
      </c>
      <c r="I630" s="236"/>
      <c r="J630" s="237">
        <f>ROUND(I630*H630,2)</f>
        <v>0</v>
      </c>
      <c r="K630" s="238"/>
      <c r="L630" s="239"/>
      <c r="M630" s="240" t="s">
        <v>1</v>
      </c>
      <c r="N630" s="241" t="s">
        <v>45</v>
      </c>
      <c r="O630" s="78"/>
      <c r="P630" s="207">
        <f>O630*H630</f>
        <v>0</v>
      </c>
      <c r="Q630" s="207">
        <v>0</v>
      </c>
      <c r="R630" s="207">
        <f>Q630*H630</f>
        <v>0</v>
      </c>
      <c r="S630" s="207">
        <v>0</v>
      </c>
      <c r="T630" s="208">
        <f>S630*H630</f>
        <v>0</v>
      </c>
      <c r="U630" s="39"/>
      <c r="V630" s="39"/>
      <c r="W630" s="39"/>
      <c r="X630" s="39"/>
      <c r="Y630" s="39"/>
      <c r="Z630" s="39"/>
      <c r="AA630" s="39"/>
      <c r="AB630" s="39"/>
      <c r="AC630" s="39"/>
      <c r="AD630" s="39"/>
      <c r="AE630" s="39"/>
      <c r="AR630" s="209" t="s">
        <v>243</v>
      </c>
      <c r="AT630" s="209" t="s">
        <v>215</v>
      </c>
      <c r="AU630" s="209" t="s">
        <v>217</v>
      </c>
      <c r="AY630" s="20" t="s">
        <v>218</v>
      </c>
      <c r="BE630" s="210">
        <f>IF(N630="základní",J630,0)</f>
        <v>0</v>
      </c>
      <c r="BF630" s="210">
        <f>IF(N630="snížená",J630,0)</f>
        <v>0</v>
      </c>
      <c r="BG630" s="210">
        <f>IF(N630="zákl. přenesená",J630,0)</f>
        <v>0</v>
      </c>
      <c r="BH630" s="210">
        <f>IF(N630="sníž. přenesená",J630,0)</f>
        <v>0</v>
      </c>
      <c r="BI630" s="210">
        <f>IF(N630="nulová",J630,0)</f>
        <v>0</v>
      </c>
      <c r="BJ630" s="20" t="s">
        <v>88</v>
      </c>
      <c r="BK630" s="210">
        <f>ROUND(I630*H630,2)</f>
        <v>0</v>
      </c>
      <c r="BL630" s="20" t="s">
        <v>229</v>
      </c>
      <c r="BM630" s="209" t="s">
        <v>6293</v>
      </c>
    </row>
    <row r="631" s="12" customFormat="1" ht="20.88" customHeight="1">
      <c r="A631" s="12"/>
      <c r="B631" s="184"/>
      <c r="C631" s="12"/>
      <c r="D631" s="185" t="s">
        <v>79</v>
      </c>
      <c r="E631" s="195" t="s">
        <v>6294</v>
      </c>
      <c r="F631" s="195" t="s">
        <v>5647</v>
      </c>
      <c r="G631" s="12"/>
      <c r="H631" s="12"/>
      <c r="I631" s="187"/>
      <c r="J631" s="196">
        <f>BK631</f>
        <v>0</v>
      </c>
      <c r="K631" s="12"/>
      <c r="L631" s="184"/>
      <c r="M631" s="189"/>
      <c r="N631" s="190"/>
      <c r="O631" s="190"/>
      <c r="P631" s="191">
        <f>SUM(P632:P648)</f>
        <v>0</v>
      </c>
      <c r="Q631" s="190"/>
      <c r="R631" s="191">
        <f>SUM(R632:R648)</f>
        <v>0</v>
      </c>
      <c r="S631" s="190"/>
      <c r="T631" s="192">
        <f>SUM(T632:T648)</f>
        <v>0</v>
      </c>
      <c r="U631" s="12"/>
      <c r="V631" s="12"/>
      <c r="W631" s="12"/>
      <c r="X631" s="12"/>
      <c r="Y631" s="12"/>
      <c r="Z631" s="12"/>
      <c r="AA631" s="12"/>
      <c r="AB631" s="12"/>
      <c r="AC631" s="12"/>
      <c r="AD631" s="12"/>
      <c r="AE631" s="12"/>
      <c r="AR631" s="185" t="s">
        <v>88</v>
      </c>
      <c r="AT631" s="193" t="s">
        <v>79</v>
      </c>
      <c r="AU631" s="193" t="s">
        <v>90</v>
      </c>
      <c r="AY631" s="185" t="s">
        <v>218</v>
      </c>
      <c r="BK631" s="194">
        <f>SUM(BK632:BK648)</f>
        <v>0</v>
      </c>
    </row>
    <row r="632" s="2" customFormat="1" ht="24.15" customHeight="1">
      <c r="A632" s="39"/>
      <c r="B632" s="161"/>
      <c r="C632" s="231" t="s">
        <v>1278</v>
      </c>
      <c r="D632" s="231" t="s">
        <v>215</v>
      </c>
      <c r="E632" s="232" t="s">
        <v>6295</v>
      </c>
      <c r="F632" s="233" t="s">
        <v>6243</v>
      </c>
      <c r="G632" s="234" t="s">
        <v>260</v>
      </c>
      <c r="H632" s="235">
        <v>21</v>
      </c>
      <c r="I632" s="236"/>
      <c r="J632" s="237">
        <f>ROUND(I632*H632,2)</f>
        <v>0</v>
      </c>
      <c r="K632" s="238"/>
      <c r="L632" s="239"/>
      <c r="M632" s="240" t="s">
        <v>1</v>
      </c>
      <c r="N632" s="241" t="s">
        <v>45</v>
      </c>
      <c r="O632" s="78"/>
      <c r="P632" s="207">
        <f>O632*H632</f>
        <v>0</v>
      </c>
      <c r="Q632" s="207">
        <v>0</v>
      </c>
      <c r="R632" s="207">
        <f>Q632*H632</f>
        <v>0</v>
      </c>
      <c r="S632" s="207">
        <v>0</v>
      </c>
      <c r="T632" s="208">
        <f>S632*H632</f>
        <v>0</v>
      </c>
      <c r="U632" s="39"/>
      <c r="V632" s="39"/>
      <c r="W632" s="39"/>
      <c r="X632" s="39"/>
      <c r="Y632" s="39"/>
      <c r="Z632" s="39"/>
      <c r="AA632" s="39"/>
      <c r="AB632" s="39"/>
      <c r="AC632" s="39"/>
      <c r="AD632" s="39"/>
      <c r="AE632" s="39"/>
      <c r="AR632" s="209" t="s">
        <v>243</v>
      </c>
      <c r="AT632" s="209" t="s">
        <v>215</v>
      </c>
      <c r="AU632" s="209" t="s">
        <v>217</v>
      </c>
      <c r="AY632" s="20" t="s">
        <v>218</v>
      </c>
      <c r="BE632" s="210">
        <f>IF(N632="základní",J632,0)</f>
        <v>0</v>
      </c>
      <c r="BF632" s="210">
        <f>IF(N632="snížená",J632,0)</f>
        <v>0</v>
      </c>
      <c r="BG632" s="210">
        <f>IF(N632="zákl. přenesená",J632,0)</f>
        <v>0</v>
      </c>
      <c r="BH632" s="210">
        <f>IF(N632="sníž. přenesená",J632,0)</f>
        <v>0</v>
      </c>
      <c r="BI632" s="210">
        <f>IF(N632="nulová",J632,0)</f>
        <v>0</v>
      </c>
      <c r="BJ632" s="20" t="s">
        <v>88</v>
      </c>
      <c r="BK632" s="210">
        <f>ROUND(I632*H632,2)</f>
        <v>0</v>
      </c>
      <c r="BL632" s="20" t="s">
        <v>229</v>
      </c>
      <c r="BM632" s="209" t="s">
        <v>6296</v>
      </c>
    </row>
    <row r="633" s="2" customFormat="1" ht="37.8" customHeight="1">
      <c r="A633" s="39"/>
      <c r="B633" s="161"/>
      <c r="C633" s="231" t="s">
        <v>4533</v>
      </c>
      <c r="D633" s="231" t="s">
        <v>215</v>
      </c>
      <c r="E633" s="232" t="s">
        <v>6297</v>
      </c>
      <c r="F633" s="233" t="s">
        <v>6246</v>
      </c>
      <c r="G633" s="234" t="s">
        <v>315</v>
      </c>
      <c r="H633" s="235">
        <v>48</v>
      </c>
      <c r="I633" s="236"/>
      <c r="J633" s="237">
        <f>ROUND(I633*H633,2)</f>
        <v>0</v>
      </c>
      <c r="K633" s="238"/>
      <c r="L633" s="239"/>
      <c r="M633" s="240" t="s">
        <v>1</v>
      </c>
      <c r="N633" s="241" t="s">
        <v>45</v>
      </c>
      <c r="O633" s="78"/>
      <c r="P633" s="207">
        <f>O633*H633</f>
        <v>0</v>
      </c>
      <c r="Q633" s="207">
        <v>0</v>
      </c>
      <c r="R633" s="207">
        <f>Q633*H633</f>
        <v>0</v>
      </c>
      <c r="S633" s="207">
        <v>0</v>
      </c>
      <c r="T633" s="208">
        <f>S633*H633</f>
        <v>0</v>
      </c>
      <c r="U633" s="39"/>
      <c r="V633" s="39"/>
      <c r="W633" s="39"/>
      <c r="X633" s="39"/>
      <c r="Y633" s="39"/>
      <c r="Z633" s="39"/>
      <c r="AA633" s="39"/>
      <c r="AB633" s="39"/>
      <c r="AC633" s="39"/>
      <c r="AD633" s="39"/>
      <c r="AE633" s="39"/>
      <c r="AR633" s="209" t="s">
        <v>243</v>
      </c>
      <c r="AT633" s="209" t="s">
        <v>215</v>
      </c>
      <c r="AU633" s="209" t="s">
        <v>217</v>
      </c>
      <c r="AY633" s="20" t="s">
        <v>218</v>
      </c>
      <c r="BE633" s="210">
        <f>IF(N633="základní",J633,0)</f>
        <v>0</v>
      </c>
      <c r="BF633" s="210">
        <f>IF(N633="snížená",J633,0)</f>
        <v>0</v>
      </c>
      <c r="BG633" s="210">
        <f>IF(N633="zákl. přenesená",J633,0)</f>
        <v>0</v>
      </c>
      <c r="BH633" s="210">
        <f>IF(N633="sníž. přenesená",J633,0)</f>
        <v>0</v>
      </c>
      <c r="BI633" s="210">
        <f>IF(N633="nulová",J633,0)</f>
        <v>0</v>
      </c>
      <c r="BJ633" s="20" t="s">
        <v>88</v>
      </c>
      <c r="BK633" s="210">
        <f>ROUND(I633*H633,2)</f>
        <v>0</v>
      </c>
      <c r="BL633" s="20" t="s">
        <v>229</v>
      </c>
      <c r="BM633" s="209" t="s">
        <v>6298</v>
      </c>
    </row>
    <row r="634" s="2" customFormat="1" ht="24.15" customHeight="1">
      <c r="A634" s="39"/>
      <c r="B634" s="161"/>
      <c r="C634" s="231" t="s">
        <v>4536</v>
      </c>
      <c r="D634" s="231" t="s">
        <v>215</v>
      </c>
      <c r="E634" s="232" t="s">
        <v>6299</v>
      </c>
      <c r="F634" s="233" t="s">
        <v>6249</v>
      </c>
      <c r="G634" s="234" t="s">
        <v>260</v>
      </c>
      <c r="H634" s="235">
        <v>3</v>
      </c>
      <c r="I634" s="236"/>
      <c r="J634" s="237">
        <f>ROUND(I634*H634,2)</f>
        <v>0</v>
      </c>
      <c r="K634" s="238"/>
      <c r="L634" s="239"/>
      <c r="M634" s="240" t="s">
        <v>1</v>
      </c>
      <c r="N634" s="241" t="s">
        <v>45</v>
      </c>
      <c r="O634" s="78"/>
      <c r="P634" s="207">
        <f>O634*H634</f>
        <v>0</v>
      </c>
      <c r="Q634" s="207">
        <v>0</v>
      </c>
      <c r="R634" s="207">
        <f>Q634*H634</f>
        <v>0</v>
      </c>
      <c r="S634" s="207">
        <v>0</v>
      </c>
      <c r="T634" s="208">
        <f>S634*H634</f>
        <v>0</v>
      </c>
      <c r="U634" s="39"/>
      <c r="V634" s="39"/>
      <c r="W634" s="39"/>
      <c r="X634" s="39"/>
      <c r="Y634" s="39"/>
      <c r="Z634" s="39"/>
      <c r="AA634" s="39"/>
      <c r="AB634" s="39"/>
      <c r="AC634" s="39"/>
      <c r="AD634" s="39"/>
      <c r="AE634" s="39"/>
      <c r="AR634" s="209" t="s">
        <v>243</v>
      </c>
      <c r="AT634" s="209" t="s">
        <v>215</v>
      </c>
      <c r="AU634" s="209" t="s">
        <v>217</v>
      </c>
      <c r="AY634" s="20" t="s">
        <v>218</v>
      </c>
      <c r="BE634" s="210">
        <f>IF(N634="základní",J634,0)</f>
        <v>0</v>
      </c>
      <c r="BF634" s="210">
        <f>IF(N634="snížená",J634,0)</f>
        <v>0</v>
      </c>
      <c r="BG634" s="210">
        <f>IF(N634="zákl. přenesená",J634,0)</f>
        <v>0</v>
      </c>
      <c r="BH634" s="210">
        <f>IF(N634="sníž. přenesená",J634,0)</f>
        <v>0</v>
      </c>
      <c r="BI634" s="210">
        <f>IF(N634="nulová",J634,0)</f>
        <v>0</v>
      </c>
      <c r="BJ634" s="20" t="s">
        <v>88</v>
      </c>
      <c r="BK634" s="210">
        <f>ROUND(I634*H634,2)</f>
        <v>0</v>
      </c>
      <c r="BL634" s="20" t="s">
        <v>229</v>
      </c>
      <c r="BM634" s="209" t="s">
        <v>6300</v>
      </c>
    </row>
    <row r="635" s="2" customFormat="1" ht="37.8" customHeight="1">
      <c r="A635" s="39"/>
      <c r="B635" s="161"/>
      <c r="C635" s="231" t="s">
        <v>4539</v>
      </c>
      <c r="D635" s="231" t="s">
        <v>215</v>
      </c>
      <c r="E635" s="232" t="s">
        <v>6301</v>
      </c>
      <c r="F635" s="233" t="s">
        <v>6252</v>
      </c>
      <c r="G635" s="234" t="s">
        <v>315</v>
      </c>
      <c r="H635" s="235">
        <v>4</v>
      </c>
      <c r="I635" s="236"/>
      <c r="J635" s="237">
        <f>ROUND(I635*H635,2)</f>
        <v>0</v>
      </c>
      <c r="K635" s="238"/>
      <c r="L635" s="239"/>
      <c r="M635" s="240" t="s">
        <v>1</v>
      </c>
      <c r="N635" s="241" t="s">
        <v>45</v>
      </c>
      <c r="O635" s="78"/>
      <c r="P635" s="207">
        <f>O635*H635</f>
        <v>0</v>
      </c>
      <c r="Q635" s="207">
        <v>0</v>
      </c>
      <c r="R635" s="207">
        <f>Q635*H635</f>
        <v>0</v>
      </c>
      <c r="S635" s="207">
        <v>0</v>
      </c>
      <c r="T635" s="208">
        <f>S635*H635</f>
        <v>0</v>
      </c>
      <c r="U635" s="39"/>
      <c r="V635" s="39"/>
      <c r="W635" s="39"/>
      <c r="X635" s="39"/>
      <c r="Y635" s="39"/>
      <c r="Z635" s="39"/>
      <c r="AA635" s="39"/>
      <c r="AB635" s="39"/>
      <c r="AC635" s="39"/>
      <c r="AD635" s="39"/>
      <c r="AE635" s="39"/>
      <c r="AR635" s="209" t="s">
        <v>243</v>
      </c>
      <c r="AT635" s="209" t="s">
        <v>215</v>
      </c>
      <c r="AU635" s="209" t="s">
        <v>217</v>
      </c>
      <c r="AY635" s="20" t="s">
        <v>218</v>
      </c>
      <c r="BE635" s="210">
        <f>IF(N635="základní",J635,0)</f>
        <v>0</v>
      </c>
      <c r="BF635" s="210">
        <f>IF(N635="snížená",J635,0)</f>
        <v>0</v>
      </c>
      <c r="BG635" s="210">
        <f>IF(N635="zákl. přenesená",J635,0)</f>
        <v>0</v>
      </c>
      <c r="BH635" s="210">
        <f>IF(N635="sníž. přenesená",J635,0)</f>
        <v>0</v>
      </c>
      <c r="BI635" s="210">
        <f>IF(N635="nulová",J635,0)</f>
        <v>0</v>
      </c>
      <c r="BJ635" s="20" t="s">
        <v>88</v>
      </c>
      <c r="BK635" s="210">
        <f>ROUND(I635*H635,2)</f>
        <v>0</v>
      </c>
      <c r="BL635" s="20" t="s">
        <v>229</v>
      </c>
      <c r="BM635" s="209" t="s">
        <v>6302</v>
      </c>
    </row>
    <row r="636" s="2" customFormat="1" ht="37.8" customHeight="1">
      <c r="A636" s="39"/>
      <c r="B636" s="161"/>
      <c r="C636" s="231" t="s">
        <v>4542</v>
      </c>
      <c r="D636" s="231" t="s">
        <v>215</v>
      </c>
      <c r="E636" s="232" t="s">
        <v>6303</v>
      </c>
      <c r="F636" s="233" t="s">
        <v>3879</v>
      </c>
      <c r="G636" s="234" t="s">
        <v>315</v>
      </c>
      <c r="H636" s="235">
        <v>2</v>
      </c>
      <c r="I636" s="236"/>
      <c r="J636" s="237">
        <f>ROUND(I636*H636,2)</f>
        <v>0</v>
      </c>
      <c r="K636" s="238"/>
      <c r="L636" s="239"/>
      <c r="M636" s="240" t="s">
        <v>1</v>
      </c>
      <c r="N636" s="241" t="s">
        <v>45</v>
      </c>
      <c r="O636" s="78"/>
      <c r="P636" s="207">
        <f>O636*H636</f>
        <v>0</v>
      </c>
      <c r="Q636" s="207">
        <v>0</v>
      </c>
      <c r="R636" s="207">
        <f>Q636*H636</f>
        <v>0</v>
      </c>
      <c r="S636" s="207">
        <v>0</v>
      </c>
      <c r="T636" s="208">
        <f>S636*H636</f>
        <v>0</v>
      </c>
      <c r="U636" s="39"/>
      <c r="V636" s="39"/>
      <c r="W636" s="39"/>
      <c r="X636" s="39"/>
      <c r="Y636" s="39"/>
      <c r="Z636" s="39"/>
      <c r="AA636" s="39"/>
      <c r="AB636" s="39"/>
      <c r="AC636" s="39"/>
      <c r="AD636" s="39"/>
      <c r="AE636" s="39"/>
      <c r="AR636" s="209" t="s">
        <v>243</v>
      </c>
      <c r="AT636" s="209" t="s">
        <v>215</v>
      </c>
      <c r="AU636" s="209" t="s">
        <v>217</v>
      </c>
      <c r="AY636" s="20" t="s">
        <v>218</v>
      </c>
      <c r="BE636" s="210">
        <f>IF(N636="základní",J636,0)</f>
        <v>0</v>
      </c>
      <c r="BF636" s="210">
        <f>IF(N636="snížená",J636,0)</f>
        <v>0</v>
      </c>
      <c r="BG636" s="210">
        <f>IF(N636="zákl. přenesená",J636,0)</f>
        <v>0</v>
      </c>
      <c r="BH636" s="210">
        <f>IF(N636="sníž. přenesená",J636,0)</f>
        <v>0</v>
      </c>
      <c r="BI636" s="210">
        <f>IF(N636="nulová",J636,0)</f>
        <v>0</v>
      </c>
      <c r="BJ636" s="20" t="s">
        <v>88</v>
      </c>
      <c r="BK636" s="210">
        <f>ROUND(I636*H636,2)</f>
        <v>0</v>
      </c>
      <c r="BL636" s="20" t="s">
        <v>229</v>
      </c>
      <c r="BM636" s="209" t="s">
        <v>6304</v>
      </c>
    </row>
    <row r="637" s="2" customFormat="1" ht="24.15" customHeight="1">
      <c r="A637" s="39"/>
      <c r="B637" s="161"/>
      <c r="C637" s="231" t="s">
        <v>4545</v>
      </c>
      <c r="D637" s="231" t="s">
        <v>215</v>
      </c>
      <c r="E637" s="232" t="s">
        <v>6305</v>
      </c>
      <c r="F637" s="233" t="s">
        <v>6257</v>
      </c>
      <c r="G637" s="234" t="s">
        <v>260</v>
      </c>
      <c r="H637" s="235">
        <v>3</v>
      </c>
      <c r="I637" s="236"/>
      <c r="J637" s="237">
        <f>ROUND(I637*H637,2)</f>
        <v>0</v>
      </c>
      <c r="K637" s="238"/>
      <c r="L637" s="239"/>
      <c r="M637" s="240" t="s">
        <v>1</v>
      </c>
      <c r="N637" s="241" t="s">
        <v>45</v>
      </c>
      <c r="O637" s="78"/>
      <c r="P637" s="207">
        <f>O637*H637</f>
        <v>0</v>
      </c>
      <c r="Q637" s="207">
        <v>0</v>
      </c>
      <c r="R637" s="207">
        <f>Q637*H637</f>
        <v>0</v>
      </c>
      <c r="S637" s="207">
        <v>0</v>
      </c>
      <c r="T637" s="208">
        <f>S637*H637</f>
        <v>0</v>
      </c>
      <c r="U637" s="39"/>
      <c r="V637" s="39"/>
      <c r="W637" s="39"/>
      <c r="X637" s="39"/>
      <c r="Y637" s="39"/>
      <c r="Z637" s="39"/>
      <c r="AA637" s="39"/>
      <c r="AB637" s="39"/>
      <c r="AC637" s="39"/>
      <c r="AD637" s="39"/>
      <c r="AE637" s="39"/>
      <c r="AR637" s="209" t="s">
        <v>243</v>
      </c>
      <c r="AT637" s="209" t="s">
        <v>215</v>
      </c>
      <c r="AU637" s="209" t="s">
        <v>217</v>
      </c>
      <c r="AY637" s="20" t="s">
        <v>218</v>
      </c>
      <c r="BE637" s="210">
        <f>IF(N637="základní",J637,0)</f>
        <v>0</v>
      </c>
      <c r="BF637" s="210">
        <f>IF(N637="snížená",J637,0)</f>
        <v>0</v>
      </c>
      <c r="BG637" s="210">
        <f>IF(N637="zákl. přenesená",J637,0)</f>
        <v>0</v>
      </c>
      <c r="BH637" s="210">
        <f>IF(N637="sníž. přenesená",J637,0)</f>
        <v>0</v>
      </c>
      <c r="BI637" s="210">
        <f>IF(N637="nulová",J637,0)</f>
        <v>0</v>
      </c>
      <c r="BJ637" s="20" t="s">
        <v>88</v>
      </c>
      <c r="BK637" s="210">
        <f>ROUND(I637*H637,2)</f>
        <v>0</v>
      </c>
      <c r="BL637" s="20" t="s">
        <v>229</v>
      </c>
      <c r="BM637" s="209" t="s">
        <v>6306</v>
      </c>
    </row>
    <row r="638" s="2" customFormat="1" ht="24.15" customHeight="1">
      <c r="A638" s="39"/>
      <c r="B638" s="161"/>
      <c r="C638" s="231" t="s">
        <v>4548</v>
      </c>
      <c r="D638" s="231" t="s">
        <v>215</v>
      </c>
      <c r="E638" s="232" t="s">
        <v>6307</v>
      </c>
      <c r="F638" s="233" t="s">
        <v>6260</v>
      </c>
      <c r="G638" s="234" t="s">
        <v>260</v>
      </c>
      <c r="H638" s="235">
        <v>1</v>
      </c>
      <c r="I638" s="236"/>
      <c r="J638" s="237">
        <f>ROUND(I638*H638,2)</f>
        <v>0</v>
      </c>
      <c r="K638" s="238"/>
      <c r="L638" s="239"/>
      <c r="M638" s="240" t="s">
        <v>1</v>
      </c>
      <c r="N638" s="241" t="s">
        <v>45</v>
      </c>
      <c r="O638" s="78"/>
      <c r="P638" s="207">
        <f>O638*H638</f>
        <v>0</v>
      </c>
      <c r="Q638" s="207">
        <v>0</v>
      </c>
      <c r="R638" s="207">
        <f>Q638*H638</f>
        <v>0</v>
      </c>
      <c r="S638" s="207">
        <v>0</v>
      </c>
      <c r="T638" s="208">
        <f>S638*H638</f>
        <v>0</v>
      </c>
      <c r="U638" s="39"/>
      <c r="V638" s="39"/>
      <c r="W638" s="39"/>
      <c r="X638" s="39"/>
      <c r="Y638" s="39"/>
      <c r="Z638" s="39"/>
      <c r="AA638" s="39"/>
      <c r="AB638" s="39"/>
      <c r="AC638" s="39"/>
      <c r="AD638" s="39"/>
      <c r="AE638" s="39"/>
      <c r="AR638" s="209" t="s">
        <v>243</v>
      </c>
      <c r="AT638" s="209" t="s">
        <v>215</v>
      </c>
      <c r="AU638" s="209" t="s">
        <v>217</v>
      </c>
      <c r="AY638" s="20" t="s">
        <v>218</v>
      </c>
      <c r="BE638" s="210">
        <f>IF(N638="základní",J638,0)</f>
        <v>0</v>
      </c>
      <c r="BF638" s="210">
        <f>IF(N638="snížená",J638,0)</f>
        <v>0</v>
      </c>
      <c r="BG638" s="210">
        <f>IF(N638="zákl. přenesená",J638,0)</f>
        <v>0</v>
      </c>
      <c r="BH638" s="210">
        <f>IF(N638="sníž. přenesená",J638,0)</f>
        <v>0</v>
      </c>
      <c r="BI638" s="210">
        <f>IF(N638="nulová",J638,0)</f>
        <v>0</v>
      </c>
      <c r="BJ638" s="20" t="s">
        <v>88</v>
      </c>
      <c r="BK638" s="210">
        <f>ROUND(I638*H638,2)</f>
        <v>0</v>
      </c>
      <c r="BL638" s="20" t="s">
        <v>229</v>
      </c>
      <c r="BM638" s="209" t="s">
        <v>6308</v>
      </c>
    </row>
    <row r="639" s="2" customFormat="1" ht="24.15" customHeight="1">
      <c r="A639" s="39"/>
      <c r="B639" s="161"/>
      <c r="C639" s="231" t="s">
        <v>4551</v>
      </c>
      <c r="D639" s="231" t="s">
        <v>215</v>
      </c>
      <c r="E639" s="232" t="s">
        <v>6309</v>
      </c>
      <c r="F639" s="233" t="s">
        <v>6263</v>
      </c>
      <c r="G639" s="234" t="s">
        <v>315</v>
      </c>
      <c r="H639" s="235">
        <v>14</v>
      </c>
      <c r="I639" s="236"/>
      <c r="J639" s="237">
        <f>ROUND(I639*H639,2)</f>
        <v>0</v>
      </c>
      <c r="K639" s="238"/>
      <c r="L639" s="239"/>
      <c r="M639" s="240" t="s">
        <v>1</v>
      </c>
      <c r="N639" s="241" t="s">
        <v>45</v>
      </c>
      <c r="O639" s="78"/>
      <c r="P639" s="207">
        <f>O639*H639</f>
        <v>0</v>
      </c>
      <c r="Q639" s="207">
        <v>0</v>
      </c>
      <c r="R639" s="207">
        <f>Q639*H639</f>
        <v>0</v>
      </c>
      <c r="S639" s="207">
        <v>0</v>
      </c>
      <c r="T639" s="208">
        <f>S639*H639</f>
        <v>0</v>
      </c>
      <c r="U639" s="39"/>
      <c r="V639" s="39"/>
      <c r="W639" s="39"/>
      <c r="X639" s="39"/>
      <c r="Y639" s="39"/>
      <c r="Z639" s="39"/>
      <c r="AA639" s="39"/>
      <c r="AB639" s="39"/>
      <c r="AC639" s="39"/>
      <c r="AD639" s="39"/>
      <c r="AE639" s="39"/>
      <c r="AR639" s="209" t="s">
        <v>243</v>
      </c>
      <c r="AT639" s="209" t="s">
        <v>215</v>
      </c>
      <c r="AU639" s="209" t="s">
        <v>217</v>
      </c>
      <c r="AY639" s="20" t="s">
        <v>218</v>
      </c>
      <c r="BE639" s="210">
        <f>IF(N639="základní",J639,0)</f>
        <v>0</v>
      </c>
      <c r="BF639" s="210">
        <f>IF(N639="snížená",J639,0)</f>
        <v>0</v>
      </c>
      <c r="BG639" s="210">
        <f>IF(N639="zákl. přenesená",J639,0)</f>
        <v>0</v>
      </c>
      <c r="BH639" s="210">
        <f>IF(N639="sníž. přenesená",J639,0)</f>
        <v>0</v>
      </c>
      <c r="BI639" s="210">
        <f>IF(N639="nulová",J639,0)</f>
        <v>0</v>
      </c>
      <c r="BJ639" s="20" t="s">
        <v>88</v>
      </c>
      <c r="BK639" s="210">
        <f>ROUND(I639*H639,2)</f>
        <v>0</v>
      </c>
      <c r="BL639" s="20" t="s">
        <v>229</v>
      </c>
      <c r="BM639" s="209" t="s">
        <v>6310</v>
      </c>
    </row>
    <row r="640" s="2" customFormat="1" ht="16.5" customHeight="1">
      <c r="A640" s="39"/>
      <c r="B640" s="161"/>
      <c r="C640" s="231" t="s">
        <v>4554</v>
      </c>
      <c r="D640" s="231" t="s">
        <v>215</v>
      </c>
      <c r="E640" s="232" t="s">
        <v>6311</v>
      </c>
      <c r="F640" s="233" t="s">
        <v>6269</v>
      </c>
      <c r="G640" s="234" t="s">
        <v>315</v>
      </c>
      <c r="H640" s="235">
        <v>2</v>
      </c>
      <c r="I640" s="236"/>
      <c r="J640" s="237">
        <f>ROUND(I640*H640,2)</f>
        <v>0</v>
      </c>
      <c r="K640" s="238"/>
      <c r="L640" s="239"/>
      <c r="M640" s="240" t="s">
        <v>1</v>
      </c>
      <c r="N640" s="241" t="s">
        <v>45</v>
      </c>
      <c r="O640" s="78"/>
      <c r="P640" s="207">
        <f>O640*H640</f>
        <v>0</v>
      </c>
      <c r="Q640" s="207">
        <v>0</v>
      </c>
      <c r="R640" s="207">
        <f>Q640*H640</f>
        <v>0</v>
      </c>
      <c r="S640" s="207">
        <v>0</v>
      </c>
      <c r="T640" s="208">
        <f>S640*H640</f>
        <v>0</v>
      </c>
      <c r="U640" s="39"/>
      <c r="V640" s="39"/>
      <c r="W640" s="39"/>
      <c r="X640" s="39"/>
      <c r="Y640" s="39"/>
      <c r="Z640" s="39"/>
      <c r="AA640" s="39"/>
      <c r="AB640" s="39"/>
      <c r="AC640" s="39"/>
      <c r="AD640" s="39"/>
      <c r="AE640" s="39"/>
      <c r="AR640" s="209" t="s">
        <v>243</v>
      </c>
      <c r="AT640" s="209" t="s">
        <v>215</v>
      </c>
      <c r="AU640" s="209" t="s">
        <v>217</v>
      </c>
      <c r="AY640" s="20" t="s">
        <v>218</v>
      </c>
      <c r="BE640" s="210">
        <f>IF(N640="základní",J640,0)</f>
        <v>0</v>
      </c>
      <c r="BF640" s="210">
        <f>IF(N640="snížená",J640,0)</f>
        <v>0</v>
      </c>
      <c r="BG640" s="210">
        <f>IF(N640="zákl. přenesená",J640,0)</f>
        <v>0</v>
      </c>
      <c r="BH640" s="210">
        <f>IF(N640="sníž. přenesená",J640,0)</f>
        <v>0</v>
      </c>
      <c r="BI640" s="210">
        <f>IF(N640="nulová",J640,0)</f>
        <v>0</v>
      </c>
      <c r="BJ640" s="20" t="s">
        <v>88</v>
      </c>
      <c r="BK640" s="210">
        <f>ROUND(I640*H640,2)</f>
        <v>0</v>
      </c>
      <c r="BL640" s="20" t="s">
        <v>229</v>
      </c>
      <c r="BM640" s="209" t="s">
        <v>6312</v>
      </c>
    </row>
    <row r="641" s="2" customFormat="1" ht="24.15" customHeight="1">
      <c r="A641" s="39"/>
      <c r="B641" s="161"/>
      <c r="C641" s="231" t="s">
        <v>4557</v>
      </c>
      <c r="D641" s="231" t="s">
        <v>215</v>
      </c>
      <c r="E641" s="232" t="s">
        <v>6313</v>
      </c>
      <c r="F641" s="233" t="s">
        <v>2778</v>
      </c>
      <c r="G641" s="234" t="s">
        <v>2779</v>
      </c>
      <c r="H641" s="235">
        <v>3</v>
      </c>
      <c r="I641" s="236"/>
      <c r="J641" s="237">
        <f>ROUND(I641*H641,2)</f>
        <v>0</v>
      </c>
      <c r="K641" s="238"/>
      <c r="L641" s="239"/>
      <c r="M641" s="240" t="s">
        <v>1</v>
      </c>
      <c r="N641" s="241" t="s">
        <v>45</v>
      </c>
      <c r="O641" s="78"/>
      <c r="P641" s="207">
        <f>O641*H641</f>
        <v>0</v>
      </c>
      <c r="Q641" s="207">
        <v>0</v>
      </c>
      <c r="R641" s="207">
        <f>Q641*H641</f>
        <v>0</v>
      </c>
      <c r="S641" s="207">
        <v>0</v>
      </c>
      <c r="T641" s="208">
        <f>S641*H641</f>
        <v>0</v>
      </c>
      <c r="U641" s="39"/>
      <c r="V641" s="39"/>
      <c r="W641" s="39"/>
      <c r="X641" s="39"/>
      <c r="Y641" s="39"/>
      <c r="Z641" s="39"/>
      <c r="AA641" s="39"/>
      <c r="AB641" s="39"/>
      <c r="AC641" s="39"/>
      <c r="AD641" s="39"/>
      <c r="AE641" s="39"/>
      <c r="AR641" s="209" t="s">
        <v>243</v>
      </c>
      <c r="AT641" s="209" t="s">
        <v>215</v>
      </c>
      <c r="AU641" s="209" t="s">
        <v>217</v>
      </c>
      <c r="AY641" s="20" t="s">
        <v>218</v>
      </c>
      <c r="BE641" s="210">
        <f>IF(N641="základní",J641,0)</f>
        <v>0</v>
      </c>
      <c r="BF641" s="210">
        <f>IF(N641="snížená",J641,0)</f>
        <v>0</v>
      </c>
      <c r="BG641" s="210">
        <f>IF(N641="zákl. přenesená",J641,0)</f>
        <v>0</v>
      </c>
      <c r="BH641" s="210">
        <f>IF(N641="sníž. přenesená",J641,0)</f>
        <v>0</v>
      </c>
      <c r="BI641" s="210">
        <f>IF(N641="nulová",J641,0)</f>
        <v>0</v>
      </c>
      <c r="BJ641" s="20" t="s">
        <v>88</v>
      </c>
      <c r="BK641" s="210">
        <f>ROUND(I641*H641,2)</f>
        <v>0</v>
      </c>
      <c r="BL641" s="20" t="s">
        <v>229</v>
      </c>
      <c r="BM641" s="209" t="s">
        <v>6314</v>
      </c>
    </row>
    <row r="642" s="2" customFormat="1" ht="16.5" customHeight="1">
      <c r="A642" s="39"/>
      <c r="B642" s="161"/>
      <c r="C642" s="231" t="s">
        <v>4560</v>
      </c>
      <c r="D642" s="231" t="s">
        <v>215</v>
      </c>
      <c r="E642" s="232" t="s">
        <v>6315</v>
      </c>
      <c r="F642" s="233" t="s">
        <v>6274</v>
      </c>
      <c r="G642" s="234" t="s">
        <v>260</v>
      </c>
      <c r="H642" s="235">
        <v>12</v>
      </c>
      <c r="I642" s="236"/>
      <c r="J642" s="237">
        <f>ROUND(I642*H642,2)</f>
        <v>0</v>
      </c>
      <c r="K642" s="238"/>
      <c r="L642" s="239"/>
      <c r="M642" s="240" t="s">
        <v>1</v>
      </c>
      <c r="N642" s="241" t="s">
        <v>45</v>
      </c>
      <c r="O642" s="78"/>
      <c r="P642" s="207">
        <f>O642*H642</f>
        <v>0</v>
      </c>
      <c r="Q642" s="207">
        <v>0</v>
      </c>
      <c r="R642" s="207">
        <f>Q642*H642</f>
        <v>0</v>
      </c>
      <c r="S642" s="207">
        <v>0</v>
      </c>
      <c r="T642" s="208">
        <f>S642*H642</f>
        <v>0</v>
      </c>
      <c r="U642" s="39"/>
      <c r="V642" s="39"/>
      <c r="W642" s="39"/>
      <c r="X642" s="39"/>
      <c r="Y642" s="39"/>
      <c r="Z642" s="39"/>
      <c r="AA642" s="39"/>
      <c r="AB642" s="39"/>
      <c r="AC642" s="39"/>
      <c r="AD642" s="39"/>
      <c r="AE642" s="39"/>
      <c r="AR642" s="209" t="s">
        <v>243</v>
      </c>
      <c r="AT642" s="209" t="s">
        <v>215</v>
      </c>
      <c r="AU642" s="209" t="s">
        <v>217</v>
      </c>
      <c r="AY642" s="20" t="s">
        <v>218</v>
      </c>
      <c r="BE642" s="210">
        <f>IF(N642="základní",J642,0)</f>
        <v>0</v>
      </c>
      <c r="BF642" s="210">
        <f>IF(N642="snížená",J642,0)</f>
        <v>0</v>
      </c>
      <c r="BG642" s="210">
        <f>IF(N642="zákl. přenesená",J642,0)</f>
        <v>0</v>
      </c>
      <c r="BH642" s="210">
        <f>IF(N642="sníž. přenesená",J642,0)</f>
        <v>0</v>
      </c>
      <c r="BI642" s="210">
        <f>IF(N642="nulová",J642,0)</f>
        <v>0</v>
      </c>
      <c r="BJ642" s="20" t="s">
        <v>88</v>
      </c>
      <c r="BK642" s="210">
        <f>ROUND(I642*H642,2)</f>
        <v>0</v>
      </c>
      <c r="BL642" s="20" t="s">
        <v>229</v>
      </c>
      <c r="BM642" s="209" t="s">
        <v>6316</v>
      </c>
    </row>
    <row r="643" s="2" customFormat="1" ht="16.5" customHeight="1">
      <c r="A643" s="39"/>
      <c r="B643" s="161"/>
      <c r="C643" s="231" t="s">
        <v>4563</v>
      </c>
      <c r="D643" s="231" t="s">
        <v>215</v>
      </c>
      <c r="E643" s="232" t="s">
        <v>6317</v>
      </c>
      <c r="F643" s="233" t="s">
        <v>6280</v>
      </c>
      <c r="G643" s="234" t="s">
        <v>260</v>
      </c>
      <c r="H643" s="235">
        <v>4</v>
      </c>
      <c r="I643" s="236"/>
      <c r="J643" s="237">
        <f>ROUND(I643*H643,2)</f>
        <v>0</v>
      </c>
      <c r="K643" s="238"/>
      <c r="L643" s="239"/>
      <c r="M643" s="240" t="s">
        <v>1</v>
      </c>
      <c r="N643" s="241" t="s">
        <v>45</v>
      </c>
      <c r="O643" s="78"/>
      <c r="P643" s="207">
        <f>O643*H643</f>
        <v>0</v>
      </c>
      <c r="Q643" s="207">
        <v>0</v>
      </c>
      <c r="R643" s="207">
        <f>Q643*H643</f>
        <v>0</v>
      </c>
      <c r="S643" s="207">
        <v>0</v>
      </c>
      <c r="T643" s="208">
        <f>S643*H643</f>
        <v>0</v>
      </c>
      <c r="U643" s="39"/>
      <c r="V643" s="39"/>
      <c r="W643" s="39"/>
      <c r="X643" s="39"/>
      <c r="Y643" s="39"/>
      <c r="Z643" s="39"/>
      <c r="AA643" s="39"/>
      <c r="AB643" s="39"/>
      <c r="AC643" s="39"/>
      <c r="AD643" s="39"/>
      <c r="AE643" s="39"/>
      <c r="AR643" s="209" t="s">
        <v>243</v>
      </c>
      <c r="AT643" s="209" t="s">
        <v>215</v>
      </c>
      <c r="AU643" s="209" t="s">
        <v>217</v>
      </c>
      <c r="AY643" s="20" t="s">
        <v>218</v>
      </c>
      <c r="BE643" s="210">
        <f>IF(N643="základní",J643,0)</f>
        <v>0</v>
      </c>
      <c r="BF643" s="210">
        <f>IF(N643="snížená",J643,0)</f>
        <v>0</v>
      </c>
      <c r="BG643" s="210">
        <f>IF(N643="zákl. přenesená",J643,0)</f>
        <v>0</v>
      </c>
      <c r="BH643" s="210">
        <f>IF(N643="sníž. přenesená",J643,0)</f>
        <v>0</v>
      </c>
      <c r="BI643" s="210">
        <f>IF(N643="nulová",J643,0)</f>
        <v>0</v>
      </c>
      <c r="BJ643" s="20" t="s">
        <v>88</v>
      </c>
      <c r="BK643" s="210">
        <f>ROUND(I643*H643,2)</f>
        <v>0</v>
      </c>
      <c r="BL643" s="20" t="s">
        <v>229</v>
      </c>
      <c r="BM643" s="209" t="s">
        <v>6318</v>
      </c>
    </row>
    <row r="644" s="2" customFormat="1" ht="24.15" customHeight="1">
      <c r="A644" s="39"/>
      <c r="B644" s="161"/>
      <c r="C644" s="231" t="s">
        <v>4566</v>
      </c>
      <c r="D644" s="231" t="s">
        <v>215</v>
      </c>
      <c r="E644" s="232" t="s">
        <v>6319</v>
      </c>
      <c r="F644" s="233" t="s">
        <v>6283</v>
      </c>
      <c r="G644" s="234" t="s">
        <v>315</v>
      </c>
      <c r="H644" s="235">
        <v>2</v>
      </c>
      <c r="I644" s="236"/>
      <c r="J644" s="237">
        <f>ROUND(I644*H644,2)</f>
        <v>0</v>
      </c>
      <c r="K644" s="238"/>
      <c r="L644" s="239"/>
      <c r="M644" s="240" t="s">
        <v>1</v>
      </c>
      <c r="N644" s="241" t="s">
        <v>45</v>
      </c>
      <c r="O644" s="78"/>
      <c r="P644" s="207">
        <f>O644*H644</f>
        <v>0</v>
      </c>
      <c r="Q644" s="207">
        <v>0</v>
      </c>
      <c r="R644" s="207">
        <f>Q644*H644</f>
        <v>0</v>
      </c>
      <c r="S644" s="207">
        <v>0</v>
      </c>
      <c r="T644" s="208">
        <f>S644*H644</f>
        <v>0</v>
      </c>
      <c r="U644" s="39"/>
      <c r="V644" s="39"/>
      <c r="W644" s="39"/>
      <c r="X644" s="39"/>
      <c r="Y644" s="39"/>
      <c r="Z644" s="39"/>
      <c r="AA644" s="39"/>
      <c r="AB644" s="39"/>
      <c r="AC644" s="39"/>
      <c r="AD644" s="39"/>
      <c r="AE644" s="39"/>
      <c r="AR644" s="209" t="s">
        <v>243</v>
      </c>
      <c r="AT644" s="209" t="s">
        <v>215</v>
      </c>
      <c r="AU644" s="209" t="s">
        <v>217</v>
      </c>
      <c r="AY644" s="20" t="s">
        <v>218</v>
      </c>
      <c r="BE644" s="210">
        <f>IF(N644="základní",J644,0)</f>
        <v>0</v>
      </c>
      <c r="BF644" s="210">
        <f>IF(N644="snížená",J644,0)</f>
        <v>0</v>
      </c>
      <c r="BG644" s="210">
        <f>IF(N644="zákl. přenesená",J644,0)</f>
        <v>0</v>
      </c>
      <c r="BH644" s="210">
        <f>IF(N644="sníž. přenesená",J644,0)</f>
        <v>0</v>
      </c>
      <c r="BI644" s="210">
        <f>IF(N644="nulová",J644,0)</f>
        <v>0</v>
      </c>
      <c r="BJ644" s="20" t="s">
        <v>88</v>
      </c>
      <c r="BK644" s="210">
        <f>ROUND(I644*H644,2)</f>
        <v>0</v>
      </c>
      <c r="BL644" s="20" t="s">
        <v>229</v>
      </c>
      <c r="BM644" s="209" t="s">
        <v>6320</v>
      </c>
    </row>
    <row r="645" s="2" customFormat="1" ht="16.5" customHeight="1">
      <c r="A645" s="39"/>
      <c r="B645" s="161"/>
      <c r="C645" s="231" t="s">
        <v>4569</v>
      </c>
      <c r="D645" s="231" t="s">
        <v>215</v>
      </c>
      <c r="E645" s="232" t="s">
        <v>6321</v>
      </c>
      <c r="F645" s="233" t="s">
        <v>6286</v>
      </c>
      <c r="G645" s="234" t="s">
        <v>315</v>
      </c>
      <c r="H645" s="235">
        <v>2</v>
      </c>
      <c r="I645" s="236"/>
      <c r="J645" s="237">
        <f>ROUND(I645*H645,2)</f>
        <v>0</v>
      </c>
      <c r="K645" s="238"/>
      <c r="L645" s="239"/>
      <c r="M645" s="240" t="s">
        <v>1</v>
      </c>
      <c r="N645" s="241" t="s">
        <v>45</v>
      </c>
      <c r="O645" s="78"/>
      <c r="P645" s="207">
        <f>O645*H645</f>
        <v>0</v>
      </c>
      <c r="Q645" s="207">
        <v>0</v>
      </c>
      <c r="R645" s="207">
        <f>Q645*H645</f>
        <v>0</v>
      </c>
      <c r="S645" s="207">
        <v>0</v>
      </c>
      <c r="T645" s="208">
        <f>S645*H645</f>
        <v>0</v>
      </c>
      <c r="U645" s="39"/>
      <c r="V645" s="39"/>
      <c r="W645" s="39"/>
      <c r="X645" s="39"/>
      <c r="Y645" s="39"/>
      <c r="Z645" s="39"/>
      <c r="AA645" s="39"/>
      <c r="AB645" s="39"/>
      <c r="AC645" s="39"/>
      <c r="AD645" s="39"/>
      <c r="AE645" s="39"/>
      <c r="AR645" s="209" t="s">
        <v>243</v>
      </c>
      <c r="AT645" s="209" t="s">
        <v>215</v>
      </c>
      <c r="AU645" s="209" t="s">
        <v>217</v>
      </c>
      <c r="AY645" s="20" t="s">
        <v>218</v>
      </c>
      <c r="BE645" s="210">
        <f>IF(N645="základní",J645,0)</f>
        <v>0</v>
      </c>
      <c r="BF645" s="210">
        <f>IF(N645="snížená",J645,0)</f>
        <v>0</v>
      </c>
      <c r="BG645" s="210">
        <f>IF(N645="zákl. přenesená",J645,0)</f>
        <v>0</v>
      </c>
      <c r="BH645" s="210">
        <f>IF(N645="sníž. přenesená",J645,0)</f>
        <v>0</v>
      </c>
      <c r="BI645" s="210">
        <f>IF(N645="nulová",J645,0)</f>
        <v>0</v>
      </c>
      <c r="BJ645" s="20" t="s">
        <v>88</v>
      </c>
      <c r="BK645" s="210">
        <f>ROUND(I645*H645,2)</f>
        <v>0</v>
      </c>
      <c r="BL645" s="20" t="s">
        <v>229</v>
      </c>
      <c r="BM645" s="209" t="s">
        <v>6322</v>
      </c>
    </row>
    <row r="646" s="2" customFormat="1" ht="16.5" customHeight="1">
      <c r="A646" s="39"/>
      <c r="B646" s="161"/>
      <c r="C646" s="231" t="s">
        <v>4572</v>
      </c>
      <c r="D646" s="231" t="s">
        <v>215</v>
      </c>
      <c r="E646" s="232" t="s">
        <v>6323</v>
      </c>
      <c r="F646" s="233" t="s">
        <v>6324</v>
      </c>
      <c r="G646" s="234" t="s">
        <v>260</v>
      </c>
      <c r="H646" s="235">
        <v>55</v>
      </c>
      <c r="I646" s="236"/>
      <c r="J646" s="237">
        <f>ROUND(I646*H646,2)</f>
        <v>0</v>
      </c>
      <c r="K646" s="238"/>
      <c r="L646" s="239"/>
      <c r="M646" s="240" t="s">
        <v>1</v>
      </c>
      <c r="N646" s="241" t="s">
        <v>45</v>
      </c>
      <c r="O646" s="78"/>
      <c r="P646" s="207">
        <f>O646*H646</f>
        <v>0</v>
      </c>
      <c r="Q646" s="207">
        <v>0</v>
      </c>
      <c r="R646" s="207">
        <f>Q646*H646</f>
        <v>0</v>
      </c>
      <c r="S646" s="207">
        <v>0</v>
      </c>
      <c r="T646" s="208">
        <f>S646*H646</f>
        <v>0</v>
      </c>
      <c r="U646" s="39"/>
      <c r="V646" s="39"/>
      <c r="W646" s="39"/>
      <c r="X646" s="39"/>
      <c r="Y646" s="39"/>
      <c r="Z646" s="39"/>
      <c r="AA646" s="39"/>
      <c r="AB646" s="39"/>
      <c r="AC646" s="39"/>
      <c r="AD646" s="39"/>
      <c r="AE646" s="39"/>
      <c r="AR646" s="209" t="s">
        <v>243</v>
      </c>
      <c r="AT646" s="209" t="s">
        <v>215</v>
      </c>
      <c r="AU646" s="209" t="s">
        <v>217</v>
      </c>
      <c r="AY646" s="20" t="s">
        <v>218</v>
      </c>
      <c r="BE646" s="210">
        <f>IF(N646="základní",J646,0)</f>
        <v>0</v>
      </c>
      <c r="BF646" s="210">
        <f>IF(N646="snížená",J646,0)</f>
        <v>0</v>
      </c>
      <c r="BG646" s="210">
        <f>IF(N646="zákl. přenesená",J646,0)</f>
        <v>0</v>
      </c>
      <c r="BH646" s="210">
        <f>IF(N646="sníž. přenesená",J646,0)</f>
        <v>0</v>
      </c>
      <c r="BI646" s="210">
        <f>IF(N646="nulová",J646,0)</f>
        <v>0</v>
      </c>
      <c r="BJ646" s="20" t="s">
        <v>88</v>
      </c>
      <c r="BK646" s="210">
        <f>ROUND(I646*H646,2)</f>
        <v>0</v>
      </c>
      <c r="BL646" s="20" t="s">
        <v>229</v>
      </c>
      <c r="BM646" s="209" t="s">
        <v>6325</v>
      </c>
    </row>
    <row r="647" s="2" customFormat="1">
      <c r="A647" s="39"/>
      <c r="B647" s="40"/>
      <c r="C647" s="39"/>
      <c r="D647" s="211" t="s">
        <v>230</v>
      </c>
      <c r="E647" s="39"/>
      <c r="F647" s="212" t="s">
        <v>3893</v>
      </c>
      <c r="G647" s="39"/>
      <c r="H647" s="39"/>
      <c r="I647" s="162"/>
      <c r="J647" s="39"/>
      <c r="K647" s="39"/>
      <c r="L647" s="40"/>
      <c r="M647" s="213"/>
      <c r="N647" s="214"/>
      <c r="O647" s="78"/>
      <c r="P647" s="78"/>
      <c r="Q647" s="78"/>
      <c r="R647" s="78"/>
      <c r="S647" s="78"/>
      <c r="T647" s="79"/>
      <c r="U647" s="39"/>
      <c r="V647" s="39"/>
      <c r="W647" s="39"/>
      <c r="X647" s="39"/>
      <c r="Y647" s="39"/>
      <c r="Z647" s="39"/>
      <c r="AA647" s="39"/>
      <c r="AB647" s="39"/>
      <c r="AC647" s="39"/>
      <c r="AD647" s="39"/>
      <c r="AE647" s="39"/>
      <c r="AT647" s="20" t="s">
        <v>230</v>
      </c>
      <c r="AU647" s="20" t="s">
        <v>217</v>
      </c>
    </row>
    <row r="648" s="2" customFormat="1" ht="24.15" customHeight="1">
      <c r="A648" s="39"/>
      <c r="B648" s="161"/>
      <c r="C648" s="231" t="s">
        <v>4575</v>
      </c>
      <c r="D648" s="231" t="s">
        <v>215</v>
      </c>
      <c r="E648" s="232" t="s">
        <v>6326</v>
      </c>
      <c r="F648" s="233" t="s">
        <v>6292</v>
      </c>
      <c r="G648" s="234" t="s">
        <v>260</v>
      </c>
      <c r="H648" s="235">
        <v>44</v>
      </c>
      <c r="I648" s="236"/>
      <c r="J648" s="237">
        <f>ROUND(I648*H648,2)</f>
        <v>0</v>
      </c>
      <c r="K648" s="238"/>
      <c r="L648" s="239"/>
      <c r="M648" s="240" t="s">
        <v>1</v>
      </c>
      <c r="N648" s="241" t="s">
        <v>45</v>
      </c>
      <c r="O648" s="78"/>
      <c r="P648" s="207">
        <f>O648*H648</f>
        <v>0</v>
      </c>
      <c r="Q648" s="207">
        <v>0</v>
      </c>
      <c r="R648" s="207">
        <f>Q648*H648</f>
        <v>0</v>
      </c>
      <c r="S648" s="207">
        <v>0</v>
      </c>
      <c r="T648" s="208">
        <f>S648*H648</f>
        <v>0</v>
      </c>
      <c r="U648" s="39"/>
      <c r="V648" s="39"/>
      <c r="W648" s="39"/>
      <c r="X648" s="39"/>
      <c r="Y648" s="39"/>
      <c r="Z648" s="39"/>
      <c r="AA648" s="39"/>
      <c r="AB648" s="39"/>
      <c r="AC648" s="39"/>
      <c r="AD648" s="39"/>
      <c r="AE648" s="39"/>
      <c r="AR648" s="209" t="s">
        <v>243</v>
      </c>
      <c r="AT648" s="209" t="s">
        <v>215</v>
      </c>
      <c r="AU648" s="209" t="s">
        <v>217</v>
      </c>
      <c r="AY648" s="20" t="s">
        <v>218</v>
      </c>
      <c r="BE648" s="210">
        <f>IF(N648="základní",J648,0)</f>
        <v>0</v>
      </c>
      <c r="BF648" s="210">
        <f>IF(N648="snížená",J648,0)</f>
        <v>0</v>
      </c>
      <c r="BG648" s="210">
        <f>IF(N648="zákl. přenesená",J648,0)</f>
        <v>0</v>
      </c>
      <c r="BH648" s="210">
        <f>IF(N648="sníž. přenesená",J648,0)</f>
        <v>0</v>
      </c>
      <c r="BI648" s="210">
        <f>IF(N648="nulová",J648,0)</f>
        <v>0</v>
      </c>
      <c r="BJ648" s="20" t="s">
        <v>88</v>
      </c>
      <c r="BK648" s="210">
        <f>ROUND(I648*H648,2)</f>
        <v>0</v>
      </c>
      <c r="BL648" s="20" t="s">
        <v>229</v>
      </c>
      <c r="BM648" s="209" t="s">
        <v>6327</v>
      </c>
    </row>
    <row r="649" s="12" customFormat="1" ht="20.88" customHeight="1">
      <c r="A649" s="12"/>
      <c r="B649" s="184"/>
      <c r="C649" s="12"/>
      <c r="D649" s="185" t="s">
        <v>79</v>
      </c>
      <c r="E649" s="195" t="s">
        <v>6328</v>
      </c>
      <c r="F649" s="195" t="s">
        <v>5670</v>
      </c>
      <c r="G649" s="12"/>
      <c r="H649" s="12"/>
      <c r="I649" s="187"/>
      <c r="J649" s="196">
        <f>BK649</f>
        <v>0</v>
      </c>
      <c r="K649" s="12"/>
      <c r="L649" s="184"/>
      <c r="M649" s="189"/>
      <c r="N649" s="190"/>
      <c r="O649" s="190"/>
      <c r="P649" s="191">
        <f>SUM(P650:P668)</f>
        <v>0</v>
      </c>
      <c r="Q649" s="190"/>
      <c r="R649" s="191">
        <f>SUM(R650:R668)</f>
        <v>0</v>
      </c>
      <c r="S649" s="190"/>
      <c r="T649" s="192">
        <f>SUM(T650:T668)</f>
        <v>0</v>
      </c>
      <c r="U649" s="12"/>
      <c r="V649" s="12"/>
      <c r="W649" s="12"/>
      <c r="X649" s="12"/>
      <c r="Y649" s="12"/>
      <c r="Z649" s="12"/>
      <c r="AA649" s="12"/>
      <c r="AB649" s="12"/>
      <c r="AC649" s="12"/>
      <c r="AD649" s="12"/>
      <c r="AE649" s="12"/>
      <c r="AR649" s="185" t="s">
        <v>88</v>
      </c>
      <c r="AT649" s="193" t="s">
        <v>79</v>
      </c>
      <c r="AU649" s="193" t="s">
        <v>90</v>
      </c>
      <c r="AY649" s="185" t="s">
        <v>218</v>
      </c>
      <c r="BK649" s="194">
        <f>SUM(BK650:BK668)</f>
        <v>0</v>
      </c>
    </row>
    <row r="650" s="2" customFormat="1" ht="24.15" customHeight="1">
      <c r="A650" s="39"/>
      <c r="B650" s="161"/>
      <c r="C650" s="231" t="s">
        <v>4578</v>
      </c>
      <c r="D650" s="231" t="s">
        <v>215</v>
      </c>
      <c r="E650" s="232" t="s">
        <v>6329</v>
      </c>
      <c r="F650" s="233" t="s">
        <v>6243</v>
      </c>
      <c r="G650" s="234" t="s">
        <v>260</v>
      </c>
      <c r="H650" s="235">
        <v>21</v>
      </c>
      <c r="I650" s="236"/>
      <c r="J650" s="237">
        <f>ROUND(I650*H650,2)</f>
        <v>0</v>
      </c>
      <c r="K650" s="238"/>
      <c r="L650" s="239"/>
      <c r="M650" s="240" t="s">
        <v>1</v>
      </c>
      <c r="N650" s="241" t="s">
        <v>45</v>
      </c>
      <c r="O650" s="78"/>
      <c r="P650" s="207">
        <f>O650*H650</f>
        <v>0</v>
      </c>
      <c r="Q650" s="207">
        <v>0</v>
      </c>
      <c r="R650" s="207">
        <f>Q650*H650</f>
        <v>0</v>
      </c>
      <c r="S650" s="207">
        <v>0</v>
      </c>
      <c r="T650" s="208">
        <f>S650*H650</f>
        <v>0</v>
      </c>
      <c r="U650" s="39"/>
      <c r="V650" s="39"/>
      <c r="W650" s="39"/>
      <c r="X650" s="39"/>
      <c r="Y650" s="39"/>
      <c r="Z650" s="39"/>
      <c r="AA650" s="39"/>
      <c r="AB650" s="39"/>
      <c r="AC650" s="39"/>
      <c r="AD650" s="39"/>
      <c r="AE650" s="39"/>
      <c r="AR650" s="209" t="s">
        <v>243</v>
      </c>
      <c r="AT650" s="209" t="s">
        <v>215</v>
      </c>
      <c r="AU650" s="209" t="s">
        <v>217</v>
      </c>
      <c r="AY650" s="20" t="s">
        <v>218</v>
      </c>
      <c r="BE650" s="210">
        <f>IF(N650="základní",J650,0)</f>
        <v>0</v>
      </c>
      <c r="BF650" s="210">
        <f>IF(N650="snížená",J650,0)</f>
        <v>0</v>
      </c>
      <c r="BG650" s="210">
        <f>IF(N650="zákl. přenesená",J650,0)</f>
        <v>0</v>
      </c>
      <c r="BH650" s="210">
        <f>IF(N650="sníž. přenesená",J650,0)</f>
        <v>0</v>
      </c>
      <c r="BI650" s="210">
        <f>IF(N650="nulová",J650,0)</f>
        <v>0</v>
      </c>
      <c r="BJ650" s="20" t="s">
        <v>88</v>
      </c>
      <c r="BK650" s="210">
        <f>ROUND(I650*H650,2)</f>
        <v>0</v>
      </c>
      <c r="BL650" s="20" t="s">
        <v>229</v>
      </c>
      <c r="BM650" s="209" t="s">
        <v>6330</v>
      </c>
    </row>
    <row r="651" s="2" customFormat="1" ht="37.8" customHeight="1">
      <c r="A651" s="39"/>
      <c r="B651" s="161"/>
      <c r="C651" s="231" t="s">
        <v>4581</v>
      </c>
      <c r="D651" s="231" t="s">
        <v>215</v>
      </c>
      <c r="E651" s="232" t="s">
        <v>6331</v>
      </c>
      <c r="F651" s="233" t="s">
        <v>6246</v>
      </c>
      <c r="G651" s="234" t="s">
        <v>315</v>
      </c>
      <c r="H651" s="235">
        <v>48</v>
      </c>
      <c r="I651" s="236"/>
      <c r="J651" s="237">
        <f>ROUND(I651*H651,2)</f>
        <v>0</v>
      </c>
      <c r="K651" s="238"/>
      <c r="L651" s="239"/>
      <c r="M651" s="240" t="s">
        <v>1</v>
      </c>
      <c r="N651" s="241" t="s">
        <v>45</v>
      </c>
      <c r="O651" s="78"/>
      <c r="P651" s="207">
        <f>O651*H651</f>
        <v>0</v>
      </c>
      <c r="Q651" s="207">
        <v>0</v>
      </c>
      <c r="R651" s="207">
        <f>Q651*H651</f>
        <v>0</v>
      </c>
      <c r="S651" s="207">
        <v>0</v>
      </c>
      <c r="T651" s="208">
        <f>S651*H651</f>
        <v>0</v>
      </c>
      <c r="U651" s="39"/>
      <c r="V651" s="39"/>
      <c r="W651" s="39"/>
      <c r="X651" s="39"/>
      <c r="Y651" s="39"/>
      <c r="Z651" s="39"/>
      <c r="AA651" s="39"/>
      <c r="AB651" s="39"/>
      <c r="AC651" s="39"/>
      <c r="AD651" s="39"/>
      <c r="AE651" s="39"/>
      <c r="AR651" s="209" t="s">
        <v>243</v>
      </c>
      <c r="AT651" s="209" t="s">
        <v>215</v>
      </c>
      <c r="AU651" s="209" t="s">
        <v>217</v>
      </c>
      <c r="AY651" s="20" t="s">
        <v>218</v>
      </c>
      <c r="BE651" s="210">
        <f>IF(N651="základní",J651,0)</f>
        <v>0</v>
      </c>
      <c r="BF651" s="210">
        <f>IF(N651="snížená",J651,0)</f>
        <v>0</v>
      </c>
      <c r="BG651" s="210">
        <f>IF(N651="zákl. přenesená",J651,0)</f>
        <v>0</v>
      </c>
      <c r="BH651" s="210">
        <f>IF(N651="sníž. přenesená",J651,0)</f>
        <v>0</v>
      </c>
      <c r="BI651" s="210">
        <f>IF(N651="nulová",J651,0)</f>
        <v>0</v>
      </c>
      <c r="BJ651" s="20" t="s">
        <v>88</v>
      </c>
      <c r="BK651" s="210">
        <f>ROUND(I651*H651,2)</f>
        <v>0</v>
      </c>
      <c r="BL651" s="20" t="s">
        <v>229</v>
      </c>
      <c r="BM651" s="209" t="s">
        <v>6332</v>
      </c>
    </row>
    <row r="652" s="2" customFormat="1" ht="24.15" customHeight="1">
      <c r="A652" s="39"/>
      <c r="B652" s="161"/>
      <c r="C652" s="231" t="s">
        <v>4584</v>
      </c>
      <c r="D652" s="231" t="s">
        <v>215</v>
      </c>
      <c r="E652" s="232" t="s">
        <v>6333</v>
      </c>
      <c r="F652" s="233" t="s">
        <v>6249</v>
      </c>
      <c r="G652" s="234" t="s">
        <v>260</v>
      </c>
      <c r="H652" s="235">
        <v>3</v>
      </c>
      <c r="I652" s="236"/>
      <c r="J652" s="237">
        <f>ROUND(I652*H652,2)</f>
        <v>0</v>
      </c>
      <c r="K652" s="238"/>
      <c r="L652" s="239"/>
      <c r="M652" s="240" t="s">
        <v>1</v>
      </c>
      <c r="N652" s="241" t="s">
        <v>45</v>
      </c>
      <c r="O652" s="78"/>
      <c r="P652" s="207">
        <f>O652*H652</f>
        <v>0</v>
      </c>
      <c r="Q652" s="207">
        <v>0</v>
      </c>
      <c r="R652" s="207">
        <f>Q652*H652</f>
        <v>0</v>
      </c>
      <c r="S652" s="207">
        <v>0</v>
      </c>
      <c r="T652" s="208">
        <f>S652*H652</f>
        <v>0</v>
      </c>
      <c r="U652" s="39"/>
      <c r="V652" s="39"/>
      <c r="W652" s="39"/>
      <c r="X652" s="39"/>
      <c r="Y652" s="39"/>
      <c r="Z652" s="39"/>
      <c r="AA652" s="39"/>
      <c r="AB652" s="39"/>
      <c r="AC652" s="39"/>
      <c r="AD652" s="39"/>
      <c r="AE652" s="39"/>
      <c r="AR652" s="209" t="s">
        <v>243</v>
      </c>
      <c r="AT652" s="209" t="s">
        <v>215</v>
      </c>
      <c r="AU652" s="209" t="s">
        <v>217</v>
      </c>
      <c r="AY652" s="20" t="s">
        <v>218</v>
      </c>
      <c r="BE652" s="210">
        <f>IF(N652="základní",J652,0)</f>
        <v>0</v>
      </c>
      <c r="BF652" s="210">
        <f>IF(N652="snížená",J652,0)</f>
        <v>0</v>
      </c>
      <c r="BG652" s="210">
        <f>IF(N652="zákl. přenesená",J652,0)</f>
        <v>0</v>
      </c>
      <c r="BH652" s="210">
        <f>IF(N652="sníž. přenesená",J652,0)</f>
        <v>0</v>
      </c>
      <c r="BI652" s="210">
        <f>IF(N652="nulová",J652,0)</f>
        <v>0</v>
      </c>
      <c r="BJ652" s="20" t="s">
        <v>88</v>
      </c>
      <c r="BK652" s="210">
        <f>ROUND(I652*H652,2)</f>
        <v>0</v>
      </c>
      <c r="BL652" s="20" t="s">
        <v>229</v>
      </c>
      <c r="BM652" s="209" t="s">
        <v>6334</v>
      </c>
    </row>
    <row r="653" s="2" customFormat="1" ht="37.8" customHeight="1">
      <c r="A653" s="39"/>
      <c r="B653" s="161"/>
      <c r="C653" s="231" t="s">
        <v>4587</v>
      </c>
      <c r="D653" s="231" t="s">
        <v>215</v>
      </c>
      <c r="E653" s="232" t="s">
        <v>6335</v>
      </c>
      <c r="F653" s="233" t="s">
        <v>6252</v>
      </c>
      <c r="G653" s="234" t="s">
        <v>315</v>
      </c>
      <c r="H653" s="235">
        <v>4</v>
      </c>
      <c r="I653" s="236"/>
      <c r="J653" s="237">
        <f>ROUND(I653*H653,2)</f>
        <v>0</v>
      </c>
      <c r="K653" s="238"/>
      <c r="L653" s="239"/>
      <c r="M653" s="240" t="s">
        <v>1</v>
      </c>
      <c r="N653" s="241" t="s">
        <v>45</v>
      </c>
      <c r="O653" s="78"/>
      <c r="P653" s="207">
        <f>O653*H653</f>
        <v>0</v>
      </c>
      <c r="Q653" s="207">
        <v>0</v>
      </c>
      <c r="R653" s="207">
        <f>Q653*H653</f>
        <v>0</v>
      </c>
      <c r="S653" s="207">
        <v>0</v>
      </c>
      <c r="T653" s="208">
        <f>S653*H653</f>
        <v>0</v>
      </c>
      <c r="U653" s="39"/>
      <c r="V653" s="39"/>
      <c r="W653" s="39"/>
      <c r="X653" s="39"/>
      <c r="Y653" s="39"/>
      <c r="Z653" s="39"/>
      <c r="AA653" s="39"/>
      <c r="AB653" s="39"/>
      <c r="AC653" s="39"/>
      <c r="AD653" s="39"/>
      <c r="AE653" s="39"/>
      <c r="AR653" s="209" t="s">
        <v>243</v>
      </c>
      <c r="AT653" s="209" t="s">
        <v>215</v>
      </c>
      <c r="AU653" s="209" t="s">
        <v>217</v>
      </c>
      <c r="AY653" s="20" t="s">
        <v>218</v>
      </c>
      <c r="BE653" s="210">
        <f>IF(N653="základní",J653,0)</f>
        <v>0</v>
      </c>
      <c r="BF653" s="210">
        <f>IF(N653="snížená",J653,0)</f>
        <v>0</v>
      </c>
      <c r="BG653" s="210">
        <f>IF(N653="zákl. přenesená",J653,0)</f>
        <v>0</v>
      </c>
      <c r="BH653" s="210">
        <f>IF(N653="sníž. přenesená",J653,0)</f>
        <v>0</v>
      </c>
      <c r="BI653" s="210">
        <f>IF(N653="nulová",J653,0)</f>
        <v>0</v>
      </c>
      <c r="BJ653" s="20" t="s">
        <v>88</v>
      </c>
      <c r="BK653" s="210">
        <f>ROUND(I653*H653,2)</f>
        <v>0</v>
      </c>
      <c r="BL653" s="20" t="s">
        <v>229</v>
      </c>
      <c r="BM653" s="209" t="s">
        <v>6336</v>
      </c>
    </row>
    <row r="654" s="2" customFormat="1" ht="37.8" customHeight="1">
      <c r="A654" s="39"/>
      <c r="B654" s="161"/>
      <c r="C654" s="231" t="s">
        <v>4590</v>
      </c>
      <c r="D654" s="231" t="s">
        <v>215</v>
      </c>
      <c r="E654" s="232" t="s">
        <v>6337</v>
      </c>
      <c r="F654" s="233" t="s">
        <v>3879</v>
      </c>
      <c r="G654" s="234" t="s">
        <v>315</v>
      </c>
      <c r="H654" s="235">
        <v>2</v>
      </c>
      <c r="I654" s="236"/>
      <c r="J654" s="237">
        <f>ROUND(I654*H654,2)</f>
        <v>0</v>
      </c>
      <c r="K654" s="238"/>
      <c r="L654" s="239"/>
      <c r="M654" s="240" t="s">
        <v>1</v>
      </c>
      <c r="N654" s="241" t="s">
        <v>45</v>
      </c>
      <c r="O654" s="78"/>
      <c r="P654" s="207">
        <f>O654*H654</f>
        <v>0</v>
      </c>
      <c r="Q654" s="207">
        <v>0</v>
      </c>
      <c r="R654" s="207">
        <f>Q654*H654</f>
        <v>0</v>
      </c>
      <c r="S654" s="207">
        <v>0</v>
      </c>
      <c r="T654" s="208">
        <f>S654*H654</f>
        <v>0</v>
      </c>
      <c r="U654" s="39"/>
      <c r="V654" s="39"/>
      <c r="W654" s="39"/>
      <c r="X654" s="39"/>
      <c r="Y654" s="39"/>
      <c r="Z654" s="39"/>
      <c r="AA654" s="39"/>
      <c r="AB654" s="39"/>
      <c r="AC654" s="39"/>
      <c r="AD654" s="39"/>
      <c r="AE654" s="39"/>
      <c r="AR654" s="209" t="s">
        <v>243</v>
      </c>
      <c r="AT654" s="209" t="s">
        <v>215</v>
      </c>
      <c r="AU654" s="209" t="s">
        <v>217</v>
      </c>
      <c r="AY654" s="20" t="s">
        <v>218</v>
      </c>
      <c r="BE654" s="210">
        <f>IF(N654="základní",J654,0)</f>
        <v>0</v>
      </c>
      <c r="BF654" s="210">
        <f>IF(N654="snížená",J654,0)</f>
        <v>0</v>
      </c>
      <c r="BG654" s="210">
        <f>IF(N654="zákl. přenesená",J654,0)</f>
        <v>0</v>
      </c>
      <c r="BH654" s="210">
        <f>IF(N654="sníž. přenesená",J654,0)</f>
        <v>0</v>
      </c>
      <c r="BI654" s="210">
        <f>IF(N654="nulová",J654,0)</f>
        <v>0</v>
      </c>
      <c r="BJ654" s="20" t="s">
        <v>88</v>
      </c>
      <c r="BK654" s="210">
        <f>ROUND(I654*H654,2)</f>
        <v>0</v>
      </c>
      <c r="BL654" s="20" t="s">
        <v>229</v>
      </c>
      <c r="BM654" s="209" t="s">
        <v>6338</v>
      </c>
    </row>
    <row r="655" s="2" customFormat="1" ht="24.15" customHeight="1">
      <c r="A655" s="39"/>
      <c r="B655" s="161"/>
      <c r="C655" s="231" t="s">
        <v>4593</v>
      </c>
      <c r="D655" s="231" t="s">
        <v>215</v>
      </c>
      <c r="E655" s="232" t="s">
        <v>6339</v>
      </c>
      <c r="F655" s="233" t="s">
        <v>6257</v>
      </c>
      <c r="G655" s="234" t="s">
        <v>260</v>
      </c>
      <c r="H655" s="235">
        <v>3</v>
      </c>
      <c r="I655" s="236"/>
      <c r="J655" s="237">
        <f>ROUND(I655*H655,2)</f>
        <v>0</v>
      </c>
      <c r="K655" s="238"/>
      <c r="L655" s="239"/>
      <c r="M655" s="240" t="s">
        <v>1</v>
      </c>
      <c r="N655" s="241" t="s">
        <v>45</v>
      </c>
      <c r="O655" s="78"/>
      <c r="P655" s="207">
        <f>O655*H655</f>
        <v>0</v>
      </c>
      <c r="Q655" s="207">
        <v>0</v>
      </c>
      <c r="R655" s="207">
        <f>Q655*H655</f>
        <v>0</v>
      </c>
      <c r="S655" s="207">
        <v>0</v>
      </c>
      <c r="T655" s="208">
        <f>S655*H655</f>
        <v>0</v>
      </c>
      <c r="U655" s="39"/>
      <c r="V655" s="39"/>
      <c r="W655" s="39"/>
      <c r="X655" s="39"/>
      <c r="Y655" s="39"/>
      <c r="Z655" s="39"/>
      <c r="AA655" s="39"/>
      <c r="AB655" s="39"/>
      <c r="AC655" s="39"/>
      <c r="AD655" s="39"/>
      <c r="AE655" s="39"/>
      <c r="AR655" s="209" t="s">
        <v>243</v>
      </c>
      <c r="AT655" s="209" t="s">
        <v>215</v>
      </c>
      <c r="AU655" s="209" t="s">
        <v>217</v>
      </c>
      <c r="AY655" s="20" t="s">
        <v>218</v>
      </c>
      <c r="BE655" s="210">
        <f>IF(N655="základní",J655,0)</f>
        <v>0</v>
      </c>
      <c r="BF655" s="210">
        <f>IF(N655="snížená",J655,0)</f>
        <v>0</v>
      </c>
      <c r="BG655" s="210">
        <f>IF(N655="zákl. přenesená",J655,0)</f>
        <v>0</v>
      </c>
      <c r="BH655" s="210">
        <f>IF(N655="sníž. přenesená",J655,0)</f>
        <v>0</v>
      </c>
      <c r="BI655" s="210">
        <f>IF(N655="nulová",J655,0)</f>
        <v>0</v>
      </c>
      <c r="BJ655" s="20" t="s">
        <v>88</v>
      </c>
      <c r="BK655" s="210">
        <f>ROUND(I655*H655,2)</f>
        <v>0</v>
      </c>
      <c r="BL655" s="20" t="s">
        <v>229</v>
      </c>
      <c r="BM655" s="209" t="s">
        <v>6340</v>
      </c>
    </row>
    <row r="656" s="2" customFormat="1" ht="24.15" customHeight="1">
      <c r="A656" s="39"/>
      <c r="B656" s="161"/>
      <c r="C656" s="231" t="s">
        <v>4596</v>
      </c>
      <c r="D656" s="231" t="s">
        <v>215</v>
      </c>
      <c r="E656" s="232" t="s">
        <v>6341</v>
      </c>
      <c r="F656" s="233" t="s">
        <v>6260</v>
      </c>
      <c r="G656" s="234" t="s">
        <v>260</v>
      </c>
      <c r="H656" s="235">
        <v>1</v>
      </c>
      <c r="I656" s="236"/>
      <c r="J656" s="237">
        <f>ROUND(I656*H656,2)</f>
        <v>0</v>
      </c>
      <c r="K656" s="238"/>
      <c r="L656" s="239"/>
      <c r="M656" s="240" t="s">
        <v>1</v>
      </c>
      <c r="N656" s="241" t="s">
        <v>45</v>
      </c>
      <c r="O656" s="78"/>
      <c r="P656" s="207">
        <f>O656*H656</f>
        <v>0</v>
      </c>
      <c r="Q656" s="207">
        <v>0</v>
      </c>
      <c r="R656" s="207">
        <f>Q656*H656</f>
        <v>0</v>
      </c>
      <c r="S656" s="207">
        <v>0</v>
      </c>
      <c r="T656" s="208">
        <f>S656*H656</f>
        <v>0</v>
      </c>
      <c r="U656" s="39"/>
      <c r="V656" s="39"/>
      <c r="W656" s="39"/>
      <c r="X656" s="39"/>
      <c r="Y656" s="39"/>
      <c r="Z656" s="39"/>
      <c r="AA656" s="39"/>
      <c r="AB656" s="39"/>
      <c r="AC656" s="39"/>
      <c r="AD656" s="39"/>
      <c r="AE656" s="39"/>
      <c r="AR656" s="209" t="s">
        <v>243</v>
      </c>
      <c r="AT656" s="209" t="s">
        <v>215</v>
      </c>
      <c r="AU656" s="209" t="s">
        <v>217</v>
      </c>
      <c r="AY656" s="20" t="s">
        <v>218</v>
      </c>
      <c r="BE656" s="210">
        <f>IF(N656="základní",J656,0)</f>
        <v>0</v>
      </c>
      <c r="BF656" s="210">
        <f>IF(N656="snížená",J656,0)</f>
        <v>0</v>
      </c>
      <c r="BG656" s="210">
        <f>IF(N656="zákl. přenesená",J656,0)</f>
        <v>0</v>
      </c>
      <c r="BH656" s="210">
        <f>IF(N656="sníž. přenesená",J656,0)</f>
        <v>0</v>
      </c>
      <c r="BI656" s="210">
        <f>IF(N656="nulová",J656,0)</f>
        <v>0</v>
      </c>
      <c r="BJ656" s="20" t="s">
        <v>88</v>
      </c>
      <c r="BK656" s="210">
        <f>ROUND(I656*H656,2)</f>
        <v>0</v>
      </c>
      <c r="BL656" s="20" t="s">
        <v>229</v>
      </c>
      <c r="BM656" s="209" t="s">
        <v>6342</v>
      </c>
    </row>
    <row r="657" s="2" customFormat="1" ht="24.15" customHeight="1">
      <c r="A657" s="39"/>
      <c r="B657" s="161"/>
      <c r="C657" s="231" t="s">
        <v>4599</v>
      </c>
      <c r="D657" s="231" t="s">
        <v>215</v>
      </c>
      <c r="E657" s="232" t="s">
        <v>6343</v>
      </c>
      <c r="F657" s="233" t="s">
        <v>6263</v>
      </c>
      <c r="G657" s="234" t="s">
        <v>315</v>
      </c>
      <c r="H657" s="235">
        <v>14</v>
      </c>
      <c r="I657" s="236"/>
      <c r="J657" s="237">
        <f>ROUND(I657*H657,2)</f>
        <v>0</v>
      </c>
      <c r="K657" s="238"/>
      <c r="L657" s="239"/>
      <c r="M657" s="240" t="s">
        <v>1</v>
      </c>
      <c r="N657" s="241" t="s">
        <v>45</v>
      </c>
      <c r="O657" s="78"/>
      <c r="P657" s="207">
        <f>O657*H657</f>
        <v>0</v>
      </c>
      <c r="Q657" s="207">
        <v>0</v>
      </c>
      <c r="R657" s="207">
        <f>Q657*H657</f>
        <v>0</v>
      </c>
      <c r="S657" s="207">
        <v>0</v>
      </c>
      <c r="T657" s="208">
        <f>S657*H657</f>
        <v>0</v>
      </c>
      <c r="U657" s="39"/>
      <c r="V657" s="39"/>
      <c r="W657" s="39"/>
      <c r="X657" s="39"/>
      <c r="Y657" s="39"/>
      <c r="Z657" s="39"/>
      <c r="AA657" s="39"/>
      <c r="AB657" s="39"/>
      <c r="AC657" s="39"/>
      <c r="AD657" s="39"/>
      <c r="AE657" s="39"/>
      <c r="AR657" s="209" t="s">
        <v>243</v>
      </c>
      <c r="AT657" s="209" t="s">
        <v>215</v>
      </c>
      <c r="AU657" s="209" t="s">
        <v>217</v>
      </c>
      <c r="AY657" s="20" t="s">
        <v>218</v>
      </c>
      <c r="BE657" s="210">
        <f>IF(N657="základní",J657,0)</f>
        <v>0</v>
      </c>
      <c r="BF657" s="210">
        <f>IF(N657="snížená",J657,0)</f>
        <v>0</v>
      </c>
      <c r="BG657" s="210">
        <f>IF(N657="zákl. přenesená",J657,0)</f>
        <v>0</v>
      </c>
      <c r="BH657" s="210">
        <f>IF(N657="sníž. přenesená",J657,0)</f>
        <v>0</v>
      </c>
      <c r="BI657" s="210">
        <f>IF(N657="nulová",J657,0)</f>
        <v>0</v>
      </c>
      <c r="BJ657" s="20" t="s">
        <v>88</v>
      </c>
      <c r="BK657" s="210">
        <f>ROUND(I657*H657,2)</f>
        <v>0</v>
      </c>
      <c r="BL657" s="20" t="s">
        <v>229</v>
      </c>
      <c r="BM657" s="209" t="s">
        <v>6344</v>
      </c>
    </row>
    <row r="658" s="2" customFormat="1" ht="24.15" customHeight="1">
      <c r="A658" s="39"/>
      <c r="B658" s="161"/>
      <c r="C658" s="231" t="s">
        <v>4602</v>
      </c>
      <c r="D658" s="231" t="s">
        <v>215</v>
      </c>
      <c r="E658" s="232" t="s">
        <v>6345</v>
      </c>
      <c r="F658" s="233" t="s">
        <v>6266</v>
      </c>
      <c r="G658" s="234" t="s">
        <v>315</v>
      </c>
      <c r="H658" s="235">
        <v>2</v>
      </c>
      <c r="I658" s="236"/>
      <c r="J658" s="237">
        <f>ROUND(I658*H658,2)</f>
        <v>0</v>
      </c>
      <c r="K658" s="238"/>
      <c r="L658" s="239"/>
      <c r="M658" s="240" t="s">
        <v>1</v>
      </c>
      <c r="N658" s="241" t="s">
        <v>45</v>
      </c>
      <c r="O658" s="78"/>
      <c r="P658" s="207">
        <f>O658*H658</f>
        <v>0</v>
      </c>
      <c r="Q658" s="207">
        <v>0</v>
      </c>
      <c r="R658" s="207">
        <f>Q658*H658</f>
        <v>0</v>
      </c>
      <c r="S658" s="207">
        <v>0</v>
      </c>
      <c r="T658" s="208">
        <f>S658*H658</f>
        <v>0</v>
      </c>
      <c r="U658" s="39"/>
      <c r="V658" s="39"/>
      <c r="W658" s="39"/>
      <c r="X658" s="39"/>
      <c r="Y658" s="39"/>
      <c r="Z658" s="39"/>
      <c r="AA658" s="39"/>
      <c r="AB658" s="39"/>
      <c r="AC658" s="39"/>
      <c r="AD658" s="39"/>
      <c r="AE658" s="39"/>
      <c r="AR658" s="209" t="s">
        <v>243</v>
      </c>
      <c r="AT658" s="209" t="s">
        <v>215</v>
      </c>
      <c r="AU658" s="209" t="s">
        <v>217</v>
      </c>
      <c r="AY658" s="20" t="s">
        <v>218</v>
      </c>
      <c r="BE658" s="210">
        <f>IF(N658="základní",J658,0)</f>
        <v>0</v>
      </c>
      <c r="BF658" s="210">
        <f>IF(N658="snížená",J658,0)</f>
        <v>0</v>
      </c>
      <c r="BG658" s="210">
        <f>IF(N658="zákl. přenesená",J658,0)</f>
        <v>0</v>
      </c>
      <c r="BH658" s="210">
        <f>IF(N658="sníž. přenesená",J658,0)</f>
        <v>0</v>
      </c>
      <c r="BI658" s="210">
        <f>IF(N658="nulová",J658,0)</f>
        <v>0</v>
      </c>
      <c r="BJ658" s="20" t="s">
        <v>88</v>
      </c>
      <c r="BK658" s="210">
        <f>ROUND(I658*H658,2)</f>
        <v>0</v>
      </c>
      <c r="BL658" s="20" t="s">
        <v>229</v>
      </c>
      <c r="BM658" s="209" t="s">
        <v>6346</v>
      </c>
    </row>
    <row r="659" s="2" customFormat="1" ht="16.5" customHeight="1">
      <c r="A659" s="39"/>
      <c r="B659" s="161"/>
      <c r="C659" s="231" t="s">
        <v>4605</v>
      </c>
      <c r="D659" s="231" t="s">
        <v>215</v>
      </c>
      <c r="E659" s="232" t="s">
        <v>6347</v>
      </c>
      <c r="F659" s="233" t="s">
        <v>6269</v>
      </c>
      <c r="G659" s="234" t="s">
        <v>315</v>
      </c>
      <c r="H659" s="235">
        <v>2</v>
      </c>
      <c r="I659" s="236"/>
      <c r="J659" s="237">
        <f>ROUND(I659*H659,2)</f>
        <v>0</v>
      </c>
      <c r="K659" s="238"/>
      <c r="L659" s="239"/>
      <c r="M659" s="240" t="s">
        <v>1</v>
      </c>
      <c r="N659" s="241" t="s">
        <v>45</v>
      </c>
      <c r="O659" s="78"/>
      <c r="P659" s="207">
        <f>O659*H659</f>
        <v>0</v>
      </c>
      <c r="Q659" s="207">
        <v>0</v>
      </c>
      <c r="R659" s="207">
        <f>Q659*H659</f>
        <v>0</v>
      </c>
      <c r="S659" s="207">
        <v>0</v>
      </c>
      <c r="T659" s="208">
        <f>S659*H659</f>
        <v>0</v>
      </c>
      <c r="U659" s="39"/>
      <c r="V659" s="39"/>
      <c r="W659" s="39"/>
      <c r="X659" s="39"/>
      <c r="Y659" s="39"/>
      <c r="Z659" s="39"/>
      <c r="AA659" s="39"/>
      <c r="AB659" s="39"/>
      <c r="AC659" s="39"/>
      <c r="AD659" s="39"/>
      <c r="AE659" s="39"/>
      <c r="AR659" s="209" t="s">
        <v>243</v>
      </c>
      <c r="AT659" s="209" t="s">
        <v>215</v>
      </c>
      <c r="AU659" s="209" t="s">
        <v>217</v>
      </c>
      <c r="AY659" s="20" t="s">
        <v>218</v>
      </c>
      <c r="BE659" s="210">
        <f>IF(N659="základní",J659,0)</f>
        <v>0</v>
      </c>
      <c r="BF659" s="210">
        <f>IF(N659="snížená",J659,0)</f>
        <v>0</v>
      </c>
      <c r="BG659" s="210">
        <f>IF(N659="zákl. přenesená",J659,0)</f>
        <v>0</v>
      </c>
      <c r="BH659" s="210">
        <f>IF(N659="sníž. přenesená",J659,0)</f>
        <v>0</v>
      </c>
      <c r="BI659" s="210">
        <f>IF(N659="nulová",J659,0)</f>
        <v>0</v>
      </c>
      <c r="BJ659" s="20" t="s">
        <v>88</v>
      </c>
      <c r="BK659" s="210">
        <f>ROUND(I659*H659,2)</f>
        <v>0</v>
      </c>
      <c r="BL659" s="20" t="s">
        <v>229</v>
      </c>
      <c r="BM659" s="209" t="s">
        <v>6348</v>
      </c>
    </row>
    <row r="660" s="2" customFormat="1" ht="24.15" customHeight="1">
      <c r="A660" s="39"/>
      <c r="B660" s="161"/>
      <c r="C660" s="231" t="s">
        <v>4608</v>
      </c>
      <c r="D660" s="231" t="s">
        <v>215</v>
      </c>
      <c r="E660" s="232" t="s">
        <v>6349</v>
      </c>
      <c r="F660" s="233" t="s">
        <v>2778</v>
      </c>
      <c r="G660" s="234" t="s">
        <v>2779</v>
      </c>
      <c r="H660" s="235">
        <v>4</v>
      </c>
      <c r="I660" s="236"/>
      <c r="J660" s="237">
        <f>ROUND(I660*H660,2)</f>
        <v>0</v>
      </c>
      <c r="K660" s="238"/>
      <c r="L660" s="239"/>
      <c r="M660" s="240" t="s">
        <v>1</v>
      </c>
      <c r="N660" s="241" t="s">
        <v>45</v>
      </c>
      <c r="O660" s="78"/>
      <c r="P660" s="207">
        <f>O660*H660</f>
        <v>0</v>
      </c>
      <c r="Q660" s="207">
        <v>0</v>
      </c>
      <c r="R660" s="207">
        <f>Q660*H660</f>
        <v>0</v>
      </c>
      <c r="S660" s="207">
        <v>0</v>
      </c>
      <c r="T660" s="208">
        <f>S660*H660</f>
        <v>0</v>
      </c>
      <c r="U660" s="39"/>
      <c r="V660" s="39"/>
      <c r="W660" s="39"/>
      <c r="X660" s="39"/>
      <c r="Y660" s="39"/>
      <c r="Z660" s="39"/>
      <c r="AA660" s="39"/>
      <c r="AB660" s="39"/>
      <c r="AC660" s="39"/>
      <c r="AD660" s="39"/>
      <c r="AE660" s="39"/>
      <c r="AR660" s="209" t="s">
        <v>243</v>
      </c>
      <c r="AT660" s="209" t="s">
        <v>215</v>
      </c>
      <c r="AU660" s="209" t="s">
        <v>217</v>
      </c>
      <c r="AY660" s="20" t="s">
        <v>218</v>
      </c>
      <c r="BE660" s="210">
        <f>IF(N660="základní",J660,0)</f>
        <v>0</v>
      </c>
      <c r="BF660" s="210">
        <f>IF(N660="snížená",J660,0)</f>
        <v>0</v>
      </c>
      <c r="BG660" s="210">
        <f>IF(N660="zákl. přenesená",J660,0)</f>
        <v>0</v>
      </c>
      <c r="BH660" s="210">
        <f>IF(N660="sníž. přenesená",J660,0)</f>
        <v>0</v>
      </c>
      <c r="BI660" s="210">
        <f>IF(N660="nulová",J660,0)</f>
        <v>0</v>
      </c>
      <c r="BJ660" s="20" t="s">
        <v>88</v>
      </c>
      <c r="BK660" s="210">
        <f>ROUND(I660*H660,2)</f>
        <v>0</v>
      </c>
      <c r="BL660" s="20" t="s">
        <v>229</v>
      </c>
      <c r="BM660" s="209" t="s">
        <v>6350</v>
      </c>
    </row>
    <row r="661" s="2" customFormat="1" ht="16.5" customHeight="1">
      <c r="A661" s="39"/>
      <c r="B661" s="161"/>
      <c r="C661" s="231" t="s">
        <v>4611</v>
      </c>
      <c r="D661" s="231" t="s">
        <v>215</v>
      </c>
      <c r="E661" s="232" t="s">
        <v>6351</v>
      </c>
      <c r="F661" s="233" t="s">
        <v>6274</v>
      </c>
      <c r="G661" s="234" t="s">
        <v>260</v>
      </c>
      <c r="H661" s="235">
        <v>12</v>
      </c>
      <c r="I661" s="236"/>
      <c r="J661" s="237">
        <f>ROUND(I661*H661,2)</f>
        <v>0</v>
      </c>
      <c r="K661" s="238"/>
      <c r="L661" s="239"/>
      <c r="M661" s="240" t="s">
        <v>1</v>
      </c>
      <c r="N661" s="241" t="s">
        <v>45</v>
      </c>
      <c r="O661" s="78"/>
      <c r="P661" s="207">
        <f>O661*H661</f>
        <v>0</v>
      </c>
      <c r="Q661" s="207">
        <v>0</v>
      </c>
      <c r="R661" s="207">
        <f>Q661*H661</f>
        <v>0</v>
      </c>
      <c r="S661" s="207">
        <v>0</v>
      </c>
      <c r="T661" s="208">
        <f>S661*H661</f>
        <v>0</v>
      </c>
      <c r="U661" s="39"/>
      <c r="V661" s="39"/>
      <c r="W661" s="39"/>
      <c r="X661" s="39"/>
      <c r="Y661" s="39"/>
      <c r="Z661" s="39"/>
      <c r="AA661" s="39"/>
      <c r="AB661" s="39"/>
      <c r="AC661" s="39"/>
      <c r="AD661" s="39"/>
      <c r="AE661" s="39"/>
      <c r="AR661" s="209" t="s">
        <v>243</v>
      </c>
      <c r="AT661" s="209" t="s">
        <v>215</v>
      </c>
      <c r="AU661" s="209" t="s">
        <v>217</v>
      </c>
      <c r="AY661" s="20" t="s">
        <v>218</v>
      </c>
      <c r="BE661" s="210">
        <f>IF(N661="základní",J661,0)</f>
        <v>0</v>
      </c>
      <c r="BF661" s="210">
        <f>IF(N661="snížená",J661,0)</f>
        <v>0</v>
      </c>
      <c r="BG661" s="210">
        <f>IF(N661="zákl. přenesená",J661,0)</f>
        <v>0</v>
      </c>
      <c r="BH661" s="210">
        <f>IF(N661="sníž. přenesená",J661,0)</f>
        <v>0</v>
      </c>
      <c r="BI661" s="210">
        <f>IF(N661="nulová",J661,0)</f>
        <v>0</v>
      </c>
      <c r="BJ661" s="20" t="s">
        <v>88</v>
      </c>
      <c r="BK661" s="210">
        <f>ROUND(I661*H661,2)</f>
        <v>0</v>
      </c>
      <c r="BL661" s="20" t="s">
        <v>229</v>
      </c>
      <c r="BM661" s="209" t="s">
        <v>6352</v>
      </c>
    </row>
    <row r="662" s="2" customFormat="1" ht="16.5" customHeight="1">
      <c r="A662" s="39"/>
      <c r="B662" s="161"/>
      <c r="C662" s="231" t="s">
        <v>4614</v>
      </c>
      <c r="D662" s="231" t="s">
        <v>215</v>
      </c>
      <c r="E662" s="232" t="s">
        <v>6353</v>
      </c>
      <c r="F662" s="233" t="s">
        <v>6277</v>
      </c>
      <c r="G662" s="234" t="s">
        <v>260</v>
      </c>
      <c r="H662" s="235">
        <v>2</v>
      </c>
      <c r="I662" s="236"/>
      <c r="J662" s="237">
        <f>ROUND(I662*H662,2)</f>
        <v>0</v>
      </c>
      <c r="K662" s="238"/>
      <c r="L662" s="239"/>
      <c r="M662" s="240" t="s">
        <v>1</v>
      </c>
      <c r="N662" s="241" t="s">
        <v>45</v>
      </c>
      <c r="O662" s="78"/>
      <c r="P662" s="207">
        <f>O662*H662</f>
        <v>0</v>
      </c>
      <c r="Q662" s="207">
        <v>0</v>
      </c>
      <c r="R662" s="207">
        <f>Q662*H662</f>
        <v>0</v>
      </c>
      <c r="S662" s="207">
        <v>0</v>
      </c>
      <c r="T662" s="208">
        <f>S662*H662</f>
        <v>0</v>
      </c>
      <c r="U662" s="39"/>
      <c r="V662" s="39"/>
      <c r="W662" s="39"/>
      <c r="X662" s="39"/>
      <c r="Y662" s="39"/>
      <c r="Z662" s="39"/>
      <c r="AA662" s="39"/>
      <c r="AB662" s="39"/>
      <c r="AC662" s="39"/>
      <c r="AD662" s="39"/>
      <c r="AE662" s="39"/>
      <c r="AR662" s="209" t="s">
        <v>243</v>
      </c>
      <c r="AT662" s="209" t="s">
        <v>215</v>
      </c>
      <c r="AU662" s="209" t="s">
        <v>217</v>
      </c>
      <c r="AY662" s="20" t="s">
        <v>218</v>
      </c>
      <c r="BE662" s="210">
        <f>IF(N662="základní",J662,0)</f>
        <v>0</v>
      </c>
      <c r="BF662" s="210">
        <f>IF(N662="snížená",J662,0)</f>
        <v>0</v>
      </c>
      <c r="BG662" s="210">
        <f>IF(N662="zákl. přenesená",J662,0)</f>
        <v>0</v>
      </c>
      <c r="BH662" s="210">
        <f>IF(N662="sníž. přenesená",J662,0)</f>
        <v>0</v>
      </c>
      <c r="BI662" s="210">
        <f>IF(N662="nulová",J662,0)</f>
        <v>0</v>
      </c>
      <c r="BJ662" s="20" t="s">
        <v>88</v>
      </c>
      <c r="BK662" s="210">
        <f>ROUND(I662*H662,2)</f>
        <v>0</v>
      </c>
      <c r="BL662" s="20" t="s">
        <v>229</v>
      </c>
      <c r="BM662" s="209" t="s">
        <v>6354</v>
      </c>
    </row>
    <row r="663" s="2" customFormat="1" ht="16.5" customHeight="1">
      <c r="A663" s="39"/>
      <c r="B663" s="161"/>
      <c r="C663" s="231" t="s">
        <v>4618</v>
      </c>
      <c r="D663" s="231" t="s">
        <v>215</v>
      </c>
      <c r="E663" s="232" t="s">
        <v>6355</v>
      </c>
      <c r="F663" s="233" t="s">
        <v>6280</v>
      </c>
      <c r="G663" s="234" t="s">
        <v>260</v>
      </c>
      <c r="H663" s="235">
        <v>4</v>
      </c>
      <c r="I663" s="236"/>
      <c r="J663" s="237">
        <f>ROUND(I663*H663,2)</f>
        <v>0</v>
      </c>
      <c r="K663" s="238"/>
      <c r="L663" s="239"/>
      <c r="M663" s="240" t="s">
        <v>1</v>
      </c>
      <c r="N663" s="241" t="s">
        <v>45</v>
      </c>
      <c r="O663" s="78"/>
      <c r="P663" s="207">
        <f>O663*H663</f>
        <v>0</v>
      </c>
      <c r="Q663" s="207">
        <v>0</v>
      </c>
      <c r="R663" s="207">
        <f>Q663*H663</f>
        <v>0</v>
      </c>
      <c r="S663" s="207">
        <v>0</v>
      </c>
      <c r="T663" s="208">
        <f>S663*H663</f>
        <v>0</v>
      </c>
      <c r="U663" s="39"/>
      <c r="V663" s="39"/>
      <c r="W663" s="39"/>
      <c r="X663" s="39"/>
      <c r="Y663" s="39"/>
      <c r="Z663" s="39"/>
      <c r="AA663" s="39"/>
      <c r="AB663" s="39"/>
      <c r="AC663" s="39"/>
      <c r="AD663" s="39"/>
      <c r="AE663" s="39"/>
      <c r="AR663" s="209" t="s">
        <v>243</v>
      </c>
      <c r="AT663" s="209" t="s">
        <v>215</v>
      </c>
      <c r="AU663" s="209" t="s">
        <v>217</v>
      </c>
      <c r="AY663" s="20" t="s">
        <v>218</v>
      </c>
      <c r="BE663" s="210">
        <f>IF(N663="základní",J663,0)</f>
        <v>0</v>
      </c>
      <c r="BF663" s="210">
        <f>IF(N663="snížená",J663,0)</f>
        <v>0</v>
      </c>
      <c r="BG663" s="210">
        <f>IF(N663="zákl. přenesená",J663,0)</f>
        <v>0</v>
      </c>
      <c r="BH663" s="210">
        <f>IF(N663="sníž. přenesená",J663,0)</f>
        <v>0</v>
      </c>
      <c r="BI663" s="210">
        <f>IF(N663="nulová",J663,0)</f>
        <v>0</v>
      </c>
      <c r="BJ663" s="20" t="s">
        <v>88</v>
      </c>
      <c r="BK663" s="210">
        <f>ROUND(I663*H663,2)</f>
        <v>0</v>
      </c>
      <c r="BL663" s="20" t="s">
        <v>229</v>
      </c>
      <c r="BM663" s="209" t="s">
        <v>6356</v>
      </c>
    </row>
    <row r="664" s="2" customFormat="1" ht="24.15" customHeight="1">
      <c r="A664" s="39"/>
      <c r="B664" s="161"/>
      <c r="C664" s="231" t="s">
        <v>4622</v>
      </c>
      <c r="D664" s="231" t="s">
        <v>215</v>
      </c>
      <c r="E664" s="232" t="s">
        <v>6357</v>
      </c>
      <c r="F664" s="233" t="s">
        <v>6283</v>
      </c>
      <c r="G664" s="234" t="s">
        <v>315</v>
      </c>
      <c r="H664" s="235">
        <v>2</v>
      </c>
      <c r="I664" s="236"/>
      <c r="J664" s="237">
        <f>ROUND(I664*H664,2)</f>
        <v>0</v>
      </c>
      <c r="K664" s="238"/>
      <c r="L664" s="239"/>
      <c r="M664" s="240" t="s">
        <v>1</v>
      </c>
      <c r="N664" s="241" t="s">
        <v>45</v>
      </c>
      <c r="O664" s="78"/>
      <c r="P664" s="207">
        <f>O664*H664</f>
        <v>0</v>
      </c>
      <c r="Q664" s="207">
        <v>0</v>
      </c>
      <c r="R664" s="207">
        <f>Q664*H664</f>
        <v>0</v>
      </c>
      <c r="S664" s="207">
        <v>0</v>
      </c>
      <c r="T664" s="208">
        <f>S664*H664</f>
        <v>0</v>
      </c>
      <c r="U664" s="39"/>
      <c r="V664" s="39"/>
      <c r="W664" s="39"/>
      <c r="X664" s="39"/>
      <c r="Y664" s="39"/>
      <c r="Z664" s="39"/>
      <c r="AA664" s="39"/>
      <c r="AB664" s="39"/>
      <c r="AC664" s="39"/>
      <c r="AD664" s="39"/>
      <c r="AE664" s="39"/>
      <c r="AR664" s="209" t="s">
        <v>243</v>
      </c>
      <c r="AT664" s="209" t="s">
        <v>215</v>
      </c>
      <c r="AU664" s="209" t="s">
        <v>217</v>
      </c>
      <c r="AY664" s="20" t="s">
        <v>218</v>
      </c>
      <c r="BE664" s="210">
        <f>IF(N664="základní",J664,0)</f>
        <v>0</v>
      </c>
      <c r="BF664" s="210">
        <f>IF(N664="snížená",J664,0)</f>
        <v>0</v>
      </c>
      <c r="BG664" s="210">
        <f>IF(N664="zákl. přenesená",J664,0)</f>
        <v>0</v>
      </c>
      <c r="BH664" s="210">
        <f>IF(N664="sníž. přenesená",J664,0)</f>
        <v>0</v>
      </c>
      <c r="BI664" s="210">
        <f>IF(N664="nulová",J664,0)</f>
        <v>0</v>
      </c>
      <c r="BJ664" s="20" t="s">
        <v>88</v>
      </c>
      <c r="BK664" s="210">
        <f>ROUND(I664*H664,2)</f>
        <v>0</v>
      </c>
      <c r="BL664" s="20" t="s">
        <v>229</v>
      </c>
      <c r="BM664" s="209" t="s">
        <v>6358</v>
      </c>
    </row>
    <row r="665" s="2" customFormat="1" ht="16.5" customHeight="1">
      <c r="A665" s="39"/>
      <c r="B665" s="161"/>
      <c r="C665" s="231" t="s">
        <v>4626</v>
      </c>
      <c r="D665" s="231" t="s">
        <v>215</v>
      </c>
      <c r="E665" s="232" t="s">
        <v>6359</v>
      </c>
      <c r="F665" s="233" t="s">
        <v>6286</v>
      </c>
      <c r="G665" s="234" t="s">
        <v>315</v>
      </c>
      <c r="H665" s="235">
        <v>2</v>
      </c>
      <c r="I665" s="236"/>
      <c r="J665" s="237">
        <f>ROUND(I665*H665,2)</f>
        <v>0</v>
      </c>
      <c r="K665" s="238"/>
      <c r="L665" s="239"/>
      <c r="M665" s="240" t="s">
        <v>1</v>
      </c>
      <c r="N665" s="241" t="s">
        <v>45</v>
      </c>
      <c r="O665" s="78"/>
      <c r="P665" s="207">
        <f>O665*H665</f>
        <v>0</v>
      </c>
      <c r="Q665" s="207">
        <v>0</v>
      </c>
      <c r="R665" s="207">
        <f>Q665*H665</f>
        <v>0</v>
      </c>
      <c r="S665" s="207">
        <v>0</v>
      </c>
      <c r="T665" s="208">
        <f>S665*H665</f>
        <v>0</v>
      </c>
      <c r="U665" s="39"/>
      <c r="V665" s="39"/>
      <c r="W665" s="39"/>
      <c r="X665" s="39"/>
      <c r="Y665" s="39"/>
      <c r="Z665" s="39"/>
      <c r="AA665" s="39"/>
      <c r="AB665" s="39"/>
      <c r="AC665" s="39"/>
      <c r="AD665" s="39"/>
      <c r="AE665" s="39"/>
      <c r="AR665" s="209" t="s">
        <v>243</v>
      </c>
      <c r="AT665" s="209" t="s">
        <v>215</v>
      </c>
      <c r="AU665" s="209" t="s">
        <v>217</v>
      </c>
      <c r="AY665" s="20" t="s">
        <v>218</v>
      </c>
      <c r="BE665" s="210">
        <f>IF(N665="základní",J665,0)</f>
        <v>0</v>
      </c>
      <c r="BF665" s="210">
        <f>IF(N665="snížená",J665,0)</f>
        <v>0</v>
      </c>
      <c r="BG665" s="210">
        <f>IF(N665="zákl. přenesená",J665,0)</f>
        <v>0</v>
      </c>
      <c r="BH665" s="210">
        <f>IF(N665="sníž. přenesená",J665,0)</f>
        <v>0</v>
      </c>
      <c r="BI665" s="210">
        <f>IF(N665="nulová",J665,0)</f>
        <v>0</v>
      </c>
      <c r="BJ665" s="20" t="s">
        <v>88</v>
      </c>
      <c r="BK665" s="210">
        <f>ROUND(I665*H665,2)</f>
        <v>0</v>
      </c>
      <c r="BL665" s="20" t="s">
        <v>229</v>
      </c>
      <c r="BM665" s="209" t="s">
        <v>6360</v>
      </c>
    </row>
    <row r="666" s="2" customFormat="1" ht="16.5" customHeight="1">
      <c r="A666" s="39"/>
      <c r="B666" s="161"/>
      <c r="C666" s="231" t="s">
        <v>4629</v>
      </c>
      <c r="D666" s="231" t="s">
        <v>215</v>
      </c>
      <c r="E666" s="232" t="s">
        <v>6361</v>
      </c>
      <c r="F666" s="233" t="s">
        <v>6324</v>
      </c>
      <c r="G666" s="234" t="s">
        <v>260</v>
      </c>
      <c r="H666" s="235">
        <v>55</v>
      </c>
      <c r="I666" s="236"/>
      <c r="J666" s="237">
        <f>ROUND(I666*H666,2)</f>
        <v>0</v>
      </c>
      <c r="K666" s="238"/>
      <c r="L666" s="239"/>
      <c r="M666" s="240" t="s">
        <v>1</v>
      </c>
      <c r="N666" s="241" t="s">
        <v>45</v>
      </c>
      <c r="O666" s="78"/>
      <c r="P666" s="207">
        <f>O666*H666</f>
        <v>0</v>
      </c>
      <c r="Q666" s="207">
        <v>0</v>
      </c>
      <c r="R666" s="207">
        <f>Q666*H666</f>
        <v>0</v>
      </c>
      <c r="S666" s="207">
        <v>0</v>
      </c>
      <c r="T666" s="208">
        <f>S666*H666</f>
        <v>0</v>
      </c>
      <c r="U666" s="39"/>
      <c r="V666" s="39"/>
      <c r="W666" s="39"/>
      <c r="X666" s="39"/>
      <c r="Y666" s="39"/>
      <c r="Z666" s="39"/>
      <c r="AA666" s="39"/>
      <c r="AB666" s="39"/>
      <c r="AC666" s="39"/>
      <c r="AD666" s="39"/>
      <c r="AE666" s="39"/>
      <c r="AR666" s="209" t="s">
        <v>243</v>
      </c>
      <c r="AT666" s="209" t="s">
        <v>215</v>
      </c>
      <c r="AU666" s="209" t="s">
        <v>217</v>
      </c>
      <c r="AY666" s="20" t="s">
        <v>218</v>
      </c>
      <c r="BE666" s="210">
        <f>IF(N666="základní",J666,0)</f>
        <v>0</v>
      </c>
      <c r="BF666" s="210">
        <f>IF(N666="snížená",J666,0)</f>
        <v>0</v>
      </c>
      <c r="BG666" s="210">
        <f>IF(N666="zákl. přenesená",J666,0)</f>
        <v>0</v>
      </c>
      <c r="BH666" s="210">
        <f>IF(N666="sníž. přenesená",J666,0)</f>
        <v>0</v>
      </c>
      <c r="BI666" s="210">
        <f>IF(N666="nulová",J666,0)</f>
        <v>0</v>
      </c>
      <c r="BJ666" s="20" t="s">
        <v>88</v>
      </c>
      <c r="BK666" s="210">
        <f>ROUND(I666*H666,2)</f>
        <v>0</v>
      </c>
      <c r="BL666" s="20" t="s">
        <v>229</v>
      </c>
      <c r="BM666" s="209" t="s">
        <v>6362</v>
      </c>
    </row>
    <row r="667" s="2" customFormat="1">
      <c r="A667" s="39"/>
      <c r="B667" s="40"/>
      <c r="C667" s="39"/>
      <c r="D667" s="211" t="s">
        <v>230</v>
      </c>
      <c r="E667" s="39"/>
      <c r="F667" s="212" t="s">
        <v>3893</v>
      </c>
      <c r="G667" s="39"/>
      <c r="H667" s="39"/>
      <c r="I667" s="162"/>
      <c r="J667" s="39"/>
      <c r="K667" s="39"/>
      <c r="L667" s="40"/>
      <c r="M667" s="213"/>
      <c r="N667" s="214"/>
      <c r="O667" s="78"/>
      <c r="P667" s="78"/>
      <c r="Q667" s="78"/>
      <c r="R667" s="78"/>
      <c r="S667" s="78"/>
      <c r="T667" s="79"/>
      <c r="U667" s="39"/>
      <c r="V667" s="39"/>
      <c r="W667" s="39"/>
      <c r="X667" s="39"/>
      <c r="Y667" s="39"/>
      <c r="Z667" s="39"/>
      <c r="AA667" s="39"/>
      <c r="AB667" s="39"/>
      <c r="AC667" s="39"/>
      <c r="AD667" s="39"/>
      <c r="AE667" s="39"/>
      <c r="AT667" s="20" t="s">
        <v>230</v>
      </c>
      <c r="AU667" s="20" t="s">
        <v>217</v>
      </c>
    </row>
    <row r="668" s="2" customFormat="1" ht="24.15" customHeight="1">
      <c r="A668" s="39"/>
      <c r="B668" s="161"/>
      <c r="C668" s="231" t="s">
        <v>4632</v>
      </c>
      <c r="D668" s="231" t="s">
        <v>215</v>
      </c>
      <c r="E668" s="232" t="s">
        <v>6363</v>
      </c>
      <c r="F668" s="233" t="s">
        <v>6292</v>
      </c>
      <c r="G668" s="234" t="s">
        <v>260</v>
      </c>
      <c r="H668" s="235">
        <v>44</v>
      </c>
      <c r="I668" s="236"/>
      <c r="J668" s="237">
        <f>ROUND(I668*H668,2)</f>
        <v>0</v>
      </c>
      <c r="K668" s="238"/>
      <c r="L668" s="239"/>
      <c r="M668" s="240" t="s">
        <v>1</v>
      </c>
      <c r="N668" s="241" t="s">
        <v>45</v>
      </c>
      <c r="O668" s="78"/>
      <c r="P668" s="207">
        <f>O668*H668</f>
        <v>0</v>
      </c>
      <c r="Q668" s="207">
        <v>0</v>
      </c>
      <c r="R668" s="207">
        <f>Q668*H668</f>
        <v>0</v>
      </c>
      <c r="S668" s="207">
        <v>0</v>
      </c>
      <c r="T668" s="208">
        <f>S668*H668</f>
        <v>0</v>
      </c>
      <c r="U668" s="39"/>
      <c r="V668" s="39"/>
      <c r="W668" s="39"/>
      <c r="X668" s="39"/>
      <c r="Y668" s="39"/>
      <c r="Z668" s="39"/>
      <c r="AA668" s="39"/>
      <c r="AB668" s="39"/>
      <c r="AC668" s="39"/>
      <c r="AD668" s="39"/>
      <c r="AE668" s="39"/>
      <c r="AR668" s="209" t="s">
        <v>243</v>
      </c>
      <c r="AT668" s="209" t="s">
        <v>215</v>
      </c>
      <c r="AU668" s="209" t="s">
        <v>217</v>
      </c>
      <c r="AY668" s="20" t="s">
        <v>218</v>
      </c>
      <c r="BE668" s="210">
        <f>IF(N668="základní",J668,0)</f>
        <v>0</v>
      </c>
      <c r="BF668" s="210">
        <f>IF(N668="snížená",J668,0)</f>
        <v>0</v>
      </c>
      <c r="BG668" s="210">
        <f>IF(N668="zákl. přenesená",J668,0)</f>
        <v>0</v>
      </c>
      <c r="BH668" s="210">
        <f>IF(N668="sníž. přenesená",J668,0)</f>
        <v>0</v>
      </c>
      <c r="BI668" s="210">
        <f>IF(N668="nulová",J668,0)</f>
        <v>0</v>
      </c>
      <c r="BJ668" s="20" t="s">
        <v>88</v>
      </c>
      <c r="BK668" s="210">
        <f>ROUND(I668*H668,2)</f>
        <v>0</v>
      </c>
      <c r="BL668" s="20" t="s">
        <v>229</v>
      </c>
      <c r="BM668" s="209" t="s">
        <v>6364</v>
      </c>
    </row>
    <row r="669" s="12" customFormat="1" ht="20.88" customHeight="1">
      <c r="A669" s="12"/>
      <c r="B669" s="184"/>
      <c r="C669" s="12"/>
      <c r="D669" s="185" t="s">
        <v>79</v>
      </c>
      <c r="E669" s="195" t="s">
        <v>6365</v>
      </c>
      <c r="F669" s="195" t="s">
        <v>5687</v>
      </c>
      <c r="G669" s="12"/>
      <c r="H669" s="12"/>
      <c r="I669" s="187"/>
      <c r="J669" s="196">
        <f>BK669</f>
        <v>0</v>
      </c>
      <c r="K669" s="12"/>
      <c r="L669" s="184"/>
      <c r="M669" s="189"/>
      <c r="N669" s="190"/>
      <c r="O669" s="190"/>
      <c r="P669" s="191">
        <f>SUM(P670:P683)</f>
        <v>0</v>
      </c>
      <c r="Q669" s="190"/>
      <c r="R669" s="191">
        <f>SUM(R670:R683)</f>
        <v>0</v>
      </c>
      <c r="S669" s="190"/>
      <c r="T669" s="192">
        <f>SUM(T670:T683)</f>
        <v>0</v>
      </c>
      <c r="U669" s="12"/>
      <c r="V669" s="12"/>
      <c r="W669" s="12"/>
      <c r="X669" s="12"/>
      <c r="Y669" s="12"/>
      <c r="Z669" s="12"/>
      <c r="AA669" s="12"/>
      <c r="AB669" s="12"/>
      <c r="AC669" s="12"/>
      <c r="AD669" s="12"/>
      <c r="AE669" s="12"/>
      <c r="AR669" s="185" t="s">
        <v>88</v>
      </c>
      <c r="AT669" s="193" t="s">
        <v>79</v>
      </c>
      <c r="AU669" s="193" t="s">
        <v>90</v>
      </c>
      <c r="AY669" s="185" t="s">
        <v>218</v>
      </c>
      <c r="BK669" s="194">
        <f>SUM(BK670:BK683)</f>
        <v>0</v>
      </c>
    </row>
    <row r="670" s="2" customFormat="1" ht="24.15" customHeight="1">
      <c r="A670" s="39"/>
      <c r="B670" s="161"/>
      <c r="C670" s="231" t="s">
        <v>4635</v>
      </c>
      <c r="D670" s="231" t="s">
        <v>215</v>
      </c>
      <c r="E670" s="232" t="s">
        <v>6366</v>
      </c>
      <c r="F670" s="233" t="s">
        <v>6243</v>
      </c>
      <c r="G670" s="234" t="s">
        <v>260</v>
      </c>
      <c r="H670" s="235">
        <v>21</v>
      </c>
      <c r="I670" s="236"/>
      <c r="J670" s="237">
        <f>ROUND(I670*H670,2)</f>
        <v>0</v>
      </c>
      <c r="K670" s="238"/>
      <c r="L670" s="239"/>
      <c r="M670" s="240" t="s">
        <v>1</v>
      </c>
      <c r="N670" s="241" t="s">
        <v>45</v>
      </c>
      <c r="O670" s="78"/>
      <c r="P670" s="207">
        <f>O670*H670</f>
        <v>0</v>
      </c>
      <c r="Q670" s="207">
        <v>0</v>
      </c>
      <c r="R670" s="207">
        <f>Q670*H670</f>
        <v>0</v>
      </c>
      <c r="S670" s="207">
        <v>0</v>
      </c>
      <c r="T670" s="208">
        <f>S670*H670</f>
        <v>0</v>
      </c>
      <c r="U670" s="39"/>
      <c r="V670" s="39"/>
      <c r="W670" s="39"/>
      <c r="X670" s="39"/>
      <c r="Y670" s="39"/>
      <c r="Z670" s="39"/>
      <c r="AA670" s="39"/>
      <c r="AB670" s="39"/>
      <c r="AC670" s="39"/>
      <c r="AD670" s="39"/>
      <c r="AE670" s="39"/>
      <c r="AR670" s="209" t="s">
        <v>243</v>
      </c>
      <c r="AT670" s="209" t="s">
        <v>215</v>
      </c>
      <c r="AU670" s="209" t="s">
        <v>217</v>
      </c>
      <c r="AY670" s="20" t="s">
        <v>218</v>
      </c>
      <c r="BE670" s="210">
        <f>IF(N670="základní",J670,0)</f>
        <v>0</v>
      </c>
      <c r="BF670" s="210">
        <f>IF(N670="snížená",J670,0)</f>
        <v>0</v>
      </c>
      <c r="BG670" s="210">
        <f>IF(N670="zákl. přenesená",J670,0)</f>
        <v>0</v>
      </c>
      <c r="BH670" s="210">
        <f>IF(N670="sníž. přenesená",J670,0)</f>
        <v>0</v>
      </c>
      <c r="BI670" s="210">
        <f>IF(N670="nulová",J670,0)</f>
        <v>0</v>
      </c>
      <c r="BJ670" s="20" t="s">
        <v>88</v>
      </c>
      <c r="BK670" s="210">
        <f>ROUND(I670*H670,2)</f>
        <v>0</v>
      </c>
      <c r="BL670" s="20" t="s">
        <v>229</v>
      </c>
      <c r="BM670" s="209" t="s">
        <v>6367</v>
      </c>
    </row>
    <row r="671" s="2" customFormat="1" ht="37.8" customHeight="1">
      <c r="A671" s="39"/>
      <c r="B671" s="161"/>
      <c r="C671" s="231" t="s">
        <v>4638</v>
      </c>
      <c r="D671" s="231" t="s">
        <v>215</v>
      </c>
      <c r="E671" s="232" t="s">
        <v>6368</v>
      </c>
      <c r="F671" s="233" t="s">
        <v>6246</v>
      </c>
      <c r="G671" s="234" t="s">
        <v>315</v>
      </c>
      <c r="H671" s="235">
        <v>56</v>
      </c>
      <c r="I671" s="236"/>
      <c r="J671" s="237">
        <f>ROUND(I671*H671,2)</f>
        <v>0</v>
      </c>
      <c r="K671" s="238"/>
      <c r="L671" s="239"/>
      <c r="M671" s="240" t="s">
        <v>1</v>
      </c>
      <c r="N671" s="241" t="s">
        <v>45</v>
      </c>
      <c r="O671" s="78"/>
      <c r="P671" s="207">
        <f>O671*H671</f>
        <v>0</v>
      </c>
      <c r="Q671" s="207">
        <v>0</v>
      </c>
      <c r="R671" s="207">
        <f>Q671*H671</f>
        <v>0</v>
      </c>
      <c r="S671" s="207">
        <v>0</v>
      </c>
      <c r="T671" s="208">
        <f>S671*H671</f>
        <v>0</v>
      </c>
      <c r="U671" s="39"/>
      <c r="V671" s="39"/>
      <c r="W671" s="39"/>
      <c r="X671" s="39"/>
      <c r="Y671" s="39"/>
      <c r="Z671" s="39"/>
      <c r="AA671" s="39"/>
      <c r="AB671" s="39"/>
      <c r="AC671" s="39"/>
      <c r="AD671" s="39"/>
      <c r="AE671" s="39"/>
      <c r="AR671" s="209" t="s">
        <v>243</v>
      </c>
      <c r="AT671" s="209" t="s">
        <v>215</v>
      </c>
      <c r="AU671" s="209" t="s">
        <v>217</v>
      </c>
      <c r="AY671" s="20" t="s">
        <v>218</v>
      </c>
      <c r="BE671" s="210">
        <f>IF(N671="základní",J671,0)</f>
        <v>0</v>
      </c>
      <c r="BF671" s="210">
        <f>IF(N671="snížená",J671,0)</f>
        <v>0</v>
      </c>
      <c r="BG671" s="210">
        <f>IF(N671="zákl. přenesená",J671,0)</f>
        <v>0</v>
      </c>
      <c r="BH671" s="210">
        <f>IF(N671="sníž. přenesená",J671,0)</f>
        <v>0</v>
      </c>
      <c r="BI671" s="210">
        <f>IF(N671="nulová",J671,0)</f>
        <v>0</v>
      </c>
      <c r="BJ671" s="20" t="s">
        <v>88</v>
      </c>
      <c r="BK671" s="210">
        <f>ROUND(I671*H671,2)</f>
        <v>0</v>
      </c>
      <c r="BL671" s="20" t="s">
        <v>229</v>
      </c>
      <c r="BM671" s="209" t="s">
        <v>6369</v>
      </c>
    </row>
    <row r="672" s="2" customFormat="1" ht="24.15" customHeight="1">
      <c r="A672" s="39"/>
      <c r="B672" s="161"/>
      <c r="C672" s="231" t="s">
        <v>4641</v>
      </c>
      <c r="D672" s="231" t="s">
        <v>215</v>
      </c>
      <c r="E672" s="232" t="s">
        <v>6370</v>
      </c>
      <c r="F672" s="233" t="s">
        <v>6249</v>
      </c>
      <c r="G672" s="234" t="s">
        <v>260</v>
      </c>
      <c r="H672" s="235">
        <v>6</v>
      </c>
      <c r="I672" s="236"/>
      <c r="J672" s="237">
        <f>ROUND(I672*H672,2)</f>
        <v>0</v>
      </c>
      <c r="K672" s="238"/>
      <c r="L672" s="239"/>
      <c r="M672" s="240" t="s">
        <v>1</v>
      </c>
      <c r="N672" s="241" t="s">
        <v>45</v>
      </c>
      <c r="O672" s="78"/>
      <c r="P672" s="207">
        <f>O672*H672</f>
        <v>0</v>
      </c>
      <c r="Q672" s="207">
        <v>0</v>
      </c>
      <c r="R672" s="207">
        <f>Q672*H672</f>
        <v>0</v>
      </c>
      <c r="S672" s="207">
        <v>0</v>
      </c>
      <c r="T672" s="208">
        <f>S672*H672</f>
        <v>0</v>
      </c>
      <c r="U672" s="39"/>
      <c r="V672" s="39"/>
      <c r="W672" s="39"/>
      <c r="X672" s="39"/>
      <c r="Y672" s="39"/>
      <c r="Z672" s="39"/>
      <c r="AA672" s="39"/>
      <c r="AB672" s="39"/>
      <c r="AC672" s="39"/>
      <c r="AD672" s="39"/>
      <c r="AE672" s="39"/>
      <c r="AR672" s="209" t="s">
        <v>243</v>
      </c>
      <c r="AT672" s="209" t="s">
        <v>215</v>
      </c>
      <c r="AU672" s="209" t="s">
        <v>217</v>
      </c>
      <c r="AY672" s="20" t="s">
        <v>218</v>
      </c>
      <c r="BE672" s="210">
        <f>IF(N672="základní",J672,0)</f>
        <v>0</v>
      </c>
      <c r="BF672" s="210">
        <f>IF(N672="snížená",J672,0)</f>
        <v>0</v>
      </c>
      <c r="BG672" s="210">
        <f>IF(N672="zákl. přenesená",J672,0)</f>
        <v>0</v>
      </c>
      <c r="BH672" s="210">
        <f>IF(N672="sníž. přenesená",J672,0)</f>
        <v>0</v>
      </c>
      <c r="BI672" s="210">
        <f>IF(N672="nulová",J672,0)</f>
        <v>0</v>
      </c>
      <c r="BJ672" s="20" t="s">
        <v>88</v>
      </c>
      <c r="BK672" s="210">
        <f>ROUND(I672*H672,2)</f>
        <v>0</v>
      </c>
      <c r="BL672" s="20" t="s">
        <v>229</v>
      </c>
      <c r="BM672" s="209" t="s">
        <v>6371</v>
      </c>
    </row>
    <row r="673" s="2" customFormat="1" ht="37.8" customHeight="1">
      <c r="A673" s="39"/>
      <c r="B673" s="161"/>
      <c r="C673" s="231" t="s">
        <v>4644</v>
      </c>
      <c r="D673" s="231" t="s">
        <v>215</v>
      </c>
      <c r="E673" s="232" t="s">
        <v>6372</v>
      </c>
      <c r="F673" s="233" t="s">
        <v>6252</v>
      </c>
      <c r="G673" s="234" t="s">
        <v>315</v>
      </c>
      <c r="H673" s="235">
        <v>6</v>
      </c>
      <c r="I673" s="236"/>
      <c r="J673" s="237">
        <f>ROUND(I673*H673,2)</f>
        <v>0</v>
      </c>
      <c r="K673" s="238"/>
      <c r="L673" s="239"/>
      <c r="M673" s="240" t="s">
        <v>1</v>
      </c>
      <c r="N673" s="241" t="s">
        <v>45</v>
      </c>
      <c r="O673" s="78"/>
      <c r="P673" s="207">
        <f>O673*H673</f>
        <v>0</v>
      </c>
      <c r="Q673" s="207">
        <v>0</v>
      </c>
      <c r="R673" s="207">
        <f>Q673*H673</f>
        <v>0</v>
      </c>
      <c r="S673" s="207">
        <v>0</v>
      </c>
      <c r="T673" s="208">
        <f>S673*H673</f>
        <v>0</v>
      </c>
      <c r="U673" s="39"/>
      <c r="V673" s="39"/>
      <c r="W673" s="39"/>
      <c r="X673" s="39"/>
      <c r="Y673" s="39"/>
      <c r="Z673" s="39"/>
      <c r="AA673" s="39"/>
      <c r="AB673" s="39"/>
      <c r="AC673" s="39"/>
      <c r="AD673" s="39"/>
      <c r="AE673" s="39"/>
      <c r="AR673" s="209" t="s">
        <v>243</v>
      </c>
      <c r="AT673" s="209" t="s">
        <v>215</v>
      </c>
      <c r="AU673" s="209" t="s">
        <v>217</v>
      </c>
      <c r="AY673" s="20" t="s">
        <v>218</v>
      </c>
      <c r="BE673" s="210">
        <f>IF(N673="základní",J673,0)</f>
        <v>0</v>
      </c>
      <c r="BF673" s="210">
        <f>IF(N673="snížená",J673,0)</f>
        <v>0</v>
      </c>
      <c r="BG673" s="210">
        <f>IF(N673="zákl. přenesená",J673,0)</f>
        <v>0</v>
      </c>
      <c r="BH673" s="210">
        <f>IF(N673="sníž. přenesená",J673,0)</f>
        <v>0</v>
      </c>
      <c r="BI673" s="210">
        <f>IF(N673="nulová",J673,0)</f>
        <v>0</v>
      </c>
      <c r="BJ673" s="20" t="s">
        <v>88</v>
      </c>
      <c r="BK673" s="210">
        <f>ROUND(I673*H673,2)</f>
        <v>0</v>
      </c>
      <c r="BL673" s="20" t="s">
        <v>229</v>
      </c>
      <c r="BM673" s="209" t="s">
        <v>6373</v>
      </c>
    </row>
    <row r="674" s="2" customFormat="1" ht="37.8" customHeight="1">
      <c r="A674" s="39"/>
      <c r="B674" s="161"/>
      <c r="C674" s="231" t="s">
        <v>4647</v>
      </c>
      <c r="D674" s="231" t="s">
        <v>215</v>
      </c>
      <c r="E674" s="232" t="s">
        <v>6374</v>
      </c>
      <c r="F674" s="233" t="s">
        <v>3879</v>
      </c>
      <c r="G674" s="234" t="s">
        <v>315</v>
      </c>
      <c r="H674" s="235">
        <v>4</v>
      </c>
      <c r="I674" s="236"/>
      <c r="J674" s="237">
        <f>ROUND(I674*H674,2)</f>
        <v>0</v>
      </c>
      <c r="K674" s="238"/>
      <c r="L674" s="239"/>
      <c r="M674" s="240" t="s">
        <v>1</v>
      </c>
      <c r="N674" s="241" t="s">
        <v>45</v>
      </c>
      <c r="O674" s="78"/>
      <c r="P674" s="207">
        <f>O674*H674</f>
        <v>0</v>
      </c>
      <c r="Q674" s="207">
        <v>0</v>
      </c>
      <c r="R674" s="207">
        <f>Q674*H674</f>
        <v>0</v>
      </c>
      <c r="S674" s="207">
        <v>0</v>
      </c>
      <c r="T674" s="208">
        <f>S674*H674</f>
        <v>0</v>
      </c>
      <c r="U674" s="39"/>
      <c r="V674" s="39"/>
      <c r="W674" s="39"/>
      <c r="X674" s="39"/>
      <c r="Y674" s="39"/>
      <c r="Z674" s="39"/>
      <c r="AA674" s="39"/>
      <c r="AB674" s="39"/>
      <c r="AC674" s="39"/>
      <c r="AD674" s="39"/>
      <c r="AE674" s="39"/>
      <c r="AR674" s="209" t="s">
        <v>243</v>
      </c>
      <c r="AT674" s="209" t="s">
        <v>215</v>
      </c>
      <c r="AU674" s="209" t="s">
        <v>217</v>
      </c>
      <c r="AY674" s="20" t="s">
        <v>218</v>
      </c>
      <c r="BE674" s="210">
        <f>IF(N674="základní",J674,0)</f>
        <v>0</v>
      </c>
      <c r="BF674" s="210">
        <f>IF(N674="snížená",J674,0)</f>
        <v>0</v>
      </c>
      <c r="BG674" s="210">
        <f>IF(N674="zákl. přenesená",J674,0)</f>
        <v>0</v>
      </c>
      <c r="BH674" s="210">
        <f>IF(N674="sníž. přenesená",J674,0)</f>
        <v>0</v>
      </c>
      <c r="BI674" s="210">
        <f>IF(N674="nulová",J674,0)</f>
        <v>0</v>
      </c>
      <c r="BJ674" s="20" t="s">
        <v>88</v>
      </c>
      <c r="BK674" s="210">
        <f>ROUND(I674*H674,2)</f>
        <v>0</v>
      </c>
      <c r="BL674" s="20" t="s">
        <v>229</v>
      </c>
      <c r="BM674" s="209" t="s">
        <v>6375</v>
      </c>
    </row>
    <row r="675" s="2" customFormat="1" ht="24.15" customHeight="1">
      <c r="A675" s="39"/>
      <c r="B675" s="161"/>
      <c r="C675" s="231" t="s">
        <v>4650</v>
      </c>
      <c r="D675" s="231" t="s">
        <v>215</v>
      </c>
      <c r="E675" s="232" t="s">
        <v>6376</v>
      </c>
      <c r="F675" s="233" t="s">
        <v>6257</v>
      </c>
      <c r="G675" s="234" t="s">
        <v>260</v>
      </c>
      <c r="H675" s="235">
        <v>3</v>
      </c>
      <c r="I675" s="236"/>
      <c r="J675" s="237">
        <f>ROUND(I675*H675,2)</f>
        <v>0</v>
      </c>
      <c r="K675" s="238"/>
      <c r="L675" s="239"/>
      <c r="M675" s="240" t="s">
        <v>1</v>
      </c>
      <c r="N675" s="241" t="s">
        <v>45</v>
      </c>
      <c r="O675" s="78"/>
      <c r="P675" s="207">
        <f>O675*H675</f>
        <v>0</v>
      </c>
      <c r="Q675" s="207">
        <v>0</v>
      </c>
      <c r="R675" s="207">
        <f>Q675*H675</f>
        <v>0</v>
      </c>
      <c r="S675" s="207">
        <v>0</v>
      </c>
      <c r="T675" s="208">
        <f>S675*H675</f>
        <v>0</v>
      </c>
      <c r="U675" s="39"/>
      <c r="V675" s="39"/>
      <c r="W675" s="39"/>
      <c r="X675" s="39"/>
      <c r="Y675" s="39"/>
      <c r="Z675" s="39"/>
      <c r="AA675" s="39"/>
      <c r="AB675" s="39"/>
      <c r="AC675" s="39"/>
      <c r="AD675" s="39"/>
      <c r="AE675" s="39"/>
      <c r="AR675" s="209" t="s">
        <v>243</v>
      </c>
      <c r="AT675" s="209" t="s">
        <v>215</v>
      </c>
      <c r="AU675" s="209" t="s">
        <v>217</v>
      </c>
      <c r="AY675" s="20" t="s">
        <v>218</v>
      </c>
      <c r="BE675" s="210">
        <f>IF(N675="základní",J675,0)</f>
        <v>0</v>
      </c>
      <c r="BF675" s="210">
        <f>IF(N675="snížená",J675,0)</f>
        <v>0</v>
      </c>
      <c r="BG675" s="210">
        <f>IF(N675="zákl. přenesená",J675,0)</f>
        <v>0</v>
      </c>
      <c r="BH675" s="210">
        <f>IF(N675="sníž. přenesená",J675,0)</f>
        <v>0</v>
      </c>
      <c r="BI675" s="210">
        <f>IF(N675="nulová",J675,0)</f>
        <v>0</v>
      </c>
      <c r="BJ675" s="20" t="s">
        <v>88</v>
      </c>
      <c r="BK675" s="210">
        <f>ROUND(I675*H675,2)</f>
        <v>0</v>
      </c>
      <c r="BL675" s="20" t="s">
        <v>229</v>
      </c>
      <c r="BM675" s="209" t="s">
        <v>6377</v>
      </c>
    </row>
    <row r="676" s="2" customFormat="1" ht="24.15" customHeight="1">
      <c r="A676" s="39"/>
      <c r="B676" s="161"/>
      <c r="C676" s="231" t="s">
        <v>4653</v>
      </c>
      <c r="D676" s="231" t="s">
        <v>215</v>
      </c>
      <c r="E676" s="232" t="s">
        <v>6378</v>
      </c>
      <c r="F676" s="233" t="s">
        <v>6260</v>
      </c>
      <c r="G676" s="234" t="s">
        <v>260</v>
      </c>
      <c r="H676" s="235">
        <v>1</v>
      </c>
      <c r="I676" s="236"/>
      <c r="J676" s="237">
        <f>ROUND(I676*H676,2)</f>
        <v>0</v>
      </c>
      <c r="K676" s="238"/>
      <c r="L676" s="239"/>
      <c r="M676" s="240" t="s">
        <v>1</v>
      </c>
      <c r="N676" s="241" t="s">
        <v>45</v>
      </c>
      <c r="O676" s="78"/>
      <c r="P676" s="207">
        <f>O676*H676</f>
        <v>0</v>
      </c>
      <c r="Q676" s="207">
        <v>0</v>
      </c>
      <c r="R676" s="207">
        <f>Q676*H676</f>
        <v>0</v>
      </c>
      <c r="S676" s="207">
        <v>0</v>
      </c>
      <c r="T676" s="208">
        <f>S676*H676</f>
        <v>0</v>
      </c>
      <c r="U676" s="39"/>
      <c r="V676" s="39"/>
      <c r="W676" s="39"/>
      <c r="X676" s="39"/>
      <c r="Y676" s="39"/>
      <c r="Z676" s="39"/>
      <c r="AA676" s="39"/>
      <c r="AB676" s="39"/>
      <c r="AC676" s="39"/>
      <c r="AD676" s="39"/>
      <c r="AE676" s="39"/>
      <c r="AR676" s="209" t="s">
        <v>243</v>
      </c>
      <c r="AT676" s="209" t="s">
        <v>215</v>
      </c>
      <c r="AU676" s="209" t="s">
        <v>217</v>
      </c>
      <c r="AY676" s="20" t="s">
        <v>218</v>
      </c>
      <c r="BE676" s="210">
        <f>IF(N676="základní",J676,0)</f>
        <v>0</v>
      </c>
      <c r="BF676" s="210">
        <f>IF(N676="snížená",J676,0)</f>
        <v>0</v>
      </c>
      <c r="BG676" s="210">
        <f>IF(N676="zákl. přenesená",J676,0)</f>
        <v>0</v>
      </c>
      <c r="BH676" s="210">
        <f>IF(N676="sníž. přenesená",J676,0)</f>
        <v>0</v>
      </c>
      <c r="BI676" s="210">
        <f>IF(N676="nulová",J676,0)</f>
        <v>0</v>
      </c>
      <c r="BJ676" s="20" t="s">
        <v>88</v>
      </c>
      <c r="BK676" s="210">
        <f>ROUND(I676*H676,2)</f>
        <v>0</v>
      </c>
      <c r="BL676" s="20" t="s">
        <v>229</v>
      </c>
      <c r="BM676" s="209" t="s">
        <v>6379</v>
      </c>
    </row>
    <row r="677" s="2" customFormat="1" ht="24.15" customHeight="1">
      <c r="A677" s="39"/>
      <c r="B677" s="161"/>
      <c r="C677" s="231" t="s">
        <v>4656</v>
      </c>
      <c r="D677" s="231" t="s">
        <v>215</v>
      </c>
      <c r="E677" s="232" t="s">
        <v>6380</v>
      </c>
      <c r="F677" s="233" t="s">
        <v>6263</v>
      </c>
      <c r="G677" s="234" t="s">
        <v>315</v>
      </c>
      <c r="H677" s="235">
        <v>13</v>
      </c>
      <c r="I677" s="236"/>
      <c r="J677" s="237">
        <f>ROUND(I677*H677,2)</f>
        <v>0</v>
      </c>
      <c r="K677" s="238"/>
      <c r="L677" s="239"/>
      <c r="M677" s="240" t="s">
        <v>1</v>
      </c>
      <c r="N677" s="241" t="s">
        <v>45</v>
      </c>
      <c r="O677" s="78"/>
      <c r="P677" s="207">
        <f>O677*H677</f>
        <v>0</v>
      </c>
      <c r="Q677" s="207">
        <v>0</v>
      </c>
      <c r="R677" s="207">
        <f>Q677*H677</f>
        <v>0</v>
      </c>
      <c r="S677" s="207">
        <v>0</v>
      </c>
      <c r="T677" s="208">
        <f>S677*H677</f>
        <v>0</v>
      </c>
      <c r="U677" s="39"/>
      <c r="V677" s="39"/>
      <c r="W677" s="39"/>
      <c r="X677" s="39"/>
      <c r="Y677" s="39"/>
      <c r="Z677" s="39"/>
      <c r="AA677" s="39"/>
      <c r="AB677" s="39"/>
      <c r="AC677" s="39"/>
      <c r="AD677" s="39"/>
      <c r="AE677" s="39"/>
      <c r="AR677" s="209" t="s">
        <v>243</v>
      </c>
      <c r="AT677" s="209" t="s">
        <v>215</v>
      </c>
      <c r="AU677" s="209" t="s">
        <v>217</v>
      </c>
      <c r="AY677" s="20" t="s">
        <v>218</v>
      </c>
      <c r="BE677" s="210">
        <f>IF(N677="základní",J677,0)</f>
        <v>0</v>
      </c>
      <c r="BF677" s="210">
        <f>IF(N677="snížená",J677,0)</f>
        <v>0</v>
      </c>
      <c r="BG677" s="210">
        <f>IF(N677="zákl. přenesená",J677,0)</f>
        <v>0</v>
      </c>
      <c r="BH677" s="210">
        <f>IF(N677="sníž. přenesená",J677,0)</f>
        <v>0</v>
      </c>
      <c r="BI677" s="210">
        <f>IF(N677="nulová",J677,0)</f>
        <v>0</v>
      </c>
      <c r="BJ677" s="20" t="s">
        <v>88</v>
      </c>
      <c r="BK677" s="210">
        <f>ROUND(I677*H677,2)</f>
        <v>0</v>
      </c>
      <c r="BL677" s="20" t="s">
        <v>229</v>
      </c>
      <c r="BM677" s="209" t="s">
        <v>6381</v>
      </c>
    </row>
    <row r="678" s="2" customFormat="1" ht="16.5" customHeight="1">
      <c r="A678" s="39"/>
      <c r="B678" s="161"/>
      <c r="C678" s="231" t="s">
        <v>4659</v>
      </c>
      <c r="D678" s="231" t="s">
        <v>215</v>
      </c>
      <c r="E678" s="232" t="s">
        <v>6382</v>
      </c>
      <c r="F678" s="233" t="s">
        <v>6269</v>
      </c>
      <c r="G678" s="234" t="s">
        <v>315</v>
      </c>
      <c r="H678" s="235">
        <v>2</v>
      </c>
      <c r="I678" s="236"/>
      <c r="J678" s="237">
        <f>ROUND(I678*H678,2)</f>
        <v>0</v>
      </c>
      <c r="K678" s="238"/>
      <c r="L678" s="239"/>
      <c r="M678" s="240" t="s">
        <v>1</v>
      </c>
      <c r="N678" s="241" t="s">
        <v>45</v>
      </c>
      <c r="O678" s="78"/>
      <c r="P678" s="207">
        <f>O678*H678</f>
        <v>0</v>
      </c>
      <c r="Q678" s="207">
        <v>0</v>
      </c>
      <c r="R678" s="207">
        <f>Q678*H678</f>
        <v>0</v>
      </c>
      <c r="S678" s="207">
        <v>0</v>
      </c>
      <c r="T678" s="208">
        <f>S678*H678</f>
        <v>0</v>
      </c>
      <c r="U678" s="39"/>
      <c r="V678" s="39"/>
      <c r="W678" s="39"/>
      <c r="X678" s="39"/>
      <c r="Y678" s="39"/>
      <c r="Z678" s="39"/>
      <c r="AA678" s="39"/>
      <c r="AB678" s="39"/>
      <c r="AC678" s="39"/>
      <c r="AD678" s="39"/>
      <c r="AE678" s="39"/>
      <c r="AR678" s="209" t="s">
        <v>243</v>
      </c>
      <c r="AT678" s="209" t="s">
        <v>215</v>
      </c>
      <c r="AU678" s="209" t="s">
        <v>217</v>
      </c>
      <c r="AY678" s="20" t="s">
        <v>218</v>
      </c>
      <c r="BE678" s="210">
        <f>IF(N678="základní",J678,0)</f>
        <v>0</v>
      </c>
      <c r="BF678" s="210">
        <f>IF(N678="snížená",J678,0)</f>
        <v>0</v>
      </c>
      <c r="BG678" s="210">
        <f>IF(N678="zákl. přenesená",J678,0)</f>
        <v>0</v>
      </c>
      <c r="BH678" s="210">
        <f>IF(N678="sníž. přenesená",J678,0)</f>
        <v>0</v>
      </c>
      <c r="BI678" s="210">
        <f>IF(N678="nulová",J678,0)</f>
        <v>0</v>
      </c>
      <c r="BJ678" s="20" t="s">
        <v>88</v>
      </c>
      <c r="BK678" s="210">
        <f>ROUND(I678*H678,2)</f>
        <v>0</v>
      </c>
      <c r="BL678" s="20" t="s">
        <v>229</v>
      </c>
      <c r="BM678" s="209" t="s">
        <v>6383</v>
      </c>
    </row>
    <row r="679" s="2" customFormat="1" ht="24.15" customHeight="1">
      <c r="A679" s="39"/>
      <c r="B679" s="161"/>
      <c r="C679" s="231" t="s">
        <v>4662</v>
      </c>
      <c r="D679" s="231" t="s">
        <v>215</v>
      </c>
      <c r="E679" s="232" t="s">
        <v>6384</v>
      </c>
      <c r="F679" s="233" t="s">
        <v>2778</v>
      </c>
      <c r="G679" s="234" t="s">
        <v>2779</v>
      </c>
      <c r="H679" s="235">
        <v>3</v>
      </c>
      <c r="I679" s="236"/>
      <c r="J679" s="237">
        <f>ROUND(I679*H679,2)</f>
        <v>0</v>
      </c>
      <c r="K679" s="238"/>
      <c r="L679" s="239"/>
      <c r="M679" s="240" t="s">
        <v>1</v>
      </c>
      <c r="N679" s="241" t="s">
        <v>45</v>
      </c>
      <c r="O679" s="78"/>
      <c r="P679" s="207">
        <f>O679*H679</f>
        <v>0</v>
      </c>
      <c r="Q679" s="207">
        <v>0</v>
      </c>
      <c r="R679" s="207">
        <f>Q679*H679</f>
        <v>0</v>
      </c>
      <c r="S679" s="207">
        <v>0</v>
      </c>
      <c r="T679" s="208">
        <f>S679*H679</f>
        <v>0</v>
      </c>
      <c r="U679" s="39"/>
      <c r="V679" s="39"/>
      <c r="W679" s="39"/>
      <c r="X679" s="39"/>
      <c r="Y679" s="39"/>
      <c r="Z679" s="39"/>
      <c r="AA679" s="39"/>
      <c r="AB679" s="39"/>
      <c r="AC679" s="39"/>
      <c r="AD679" s="39"/>
      <c r="AE679" s="39"/>
      <c r="AR679" s="209" t="s">
        <v>243</v>
      </c>
      <c r="AT679" s="209" t="s">
        <v>215</v>
      </c>
      <c r="AU679" s="209" t="s">
        <v>217</v>
      </c>
      <c r="AY679" s="20" t="s">
        <v>218</v>
      </c>
      <c r="BE679" s="210">
        <f>IF(N679="základní",J679,0)</f>
        <v>0</v>
      </c>
      <c r="BF679" s="210">
        <f>IF(N679="snížená",J679,0)</f>
        <v>0</v>
      </c>
      <c r="BG679" s="210">
        <f>IF(N679="zákl. přenesená",J679,0)</f>
        <v>0</v>
      </c>
      <c r="BH679" s="210">
        <f>IF(N679="sníž. přenesená",J679,0)</f>
        <v>0</v>
      </c>
      <c r="BI679" s="210">
        <f>IF(N679="nulová",J679,0)</f>
        <v>0</v>
      </c>
      <c r="BJ679" s="20" t="s">
        <v>88</v>
      </c>
      <c r="BK679" s="210">
        <f>ROUND(I679*H679,2)</f>
        <v>0</v>
      </c>
      <c r="BL679" s="20" t="s">
        <v>229</v>
      </c>
      <c r="BM679" s="209" t="s">
        <v>6385</v>
      </c>
    </row>
    <row r="680" s="2" customFormat="1" ht="16.5" customHeight="1">
      <c r="A680" s="39"/>
      <c r="B680" s="161"/>
      <c r="C680" s="231" t="s">
        <v>4665</v>
      </c>
      <c r="D680" s="231" t="s">
        <v>215</v>
      </c>
      <c r="E680" s="232" t="s">
        <v>6386</v>
      </c>
      <c r="F680" s="233" t="s">
        <v>6274</v>
      </c>
      <c r="G680" s="234" t="s">
        <v>260</v>
      </c>
      <c r="H680" s="235">
        <v>11</v>
      </c>
      <c r="I680" s="236"/>
      <c r="J680" s="237">
        <f>ROUND(I680*H680,2)</f>
        <v>0</v>
      </c>
      <c r="K680" s="238"/>
      <c r="L680" s="239"/>
      <c r="M680" s="240" t="s">
        <v>1</v>
      </c>
      <c r="N680" s="241" t="s">
        <v>45</v>
      </c>
      <c r="O680" s="78"/>
      <c r="P680" s="207">
        <f>O680*H680</f>
        <v>0</v>
      </c>
      <c r="Q680" s="207">
        <v>0</v>
      </c>
      <c r="R680" s="207">
        <f>Q680*H680</f>
        <v>0</v>
      </c>
      <c r="S680" s="207">
        <v>0</v>
      </c>
      <c r="T680" s="208">
        <f>S680*H680</f>
        <v>0</v>
      </c>
      <c r="U680" s="39"/>
      <c r="V680" s="39"/>
      <c r="W680" s="39"/>
      <c r="X680" s="39"/>
      <c r="Y680" s="39"/>
      <c r="Z680" s="39"/>
      <c r="AA680" s="39"/>
      <c r="AB680" s="39"/>
      <c r="AC680" s="39"/>
      <c r="AD680" s="39"/>
      <c r="AE680" s="39"/>
      <c r="AR680" s="209" t="s">
        <v>243</v>
      </c>
      <c r="AT680" s="209" t="s">
        <v>215</v>
      </c>
      <c r="AU680" s="209" t="s">
        <v>217</v>
      </c>
      <c r="AY680" s="20" t="s">
        <v>218</v>
      </c>
      <c r="BE680" s="210">
        <f>IF(N680="základní",J680,0)</f>
        <v>0</v>
      </c>
      <c r="BF680" s="210">
        <f>IF(N680="snížená",J680,0)</f>
        <v>0</v>
      </c>
      <c r="BG680" s="210">
        <f>IF(N680="zákl. přenesená",J680,0)</f>
        <v>0</v>
      </c>
      <c r="BH680" s="210">
        <f>IF(N680="sníž. přenesená",J680,0)</f>
        <v>0</v>
      </c>
      <c r="BI680" s="210">
        <f>IF(N680="nulová",J680,0)</f>
        <v>0</v>
      </c>
      <c r="BJ680" s="20" t="s">
        <v>88</v>
      </c>
      <c r="BK680" s="210">
        <f>ROUND(I680*H680,2)</f>
        <v>0</v>
      </c>
      <c r="BL680" s="20" t="s">
        <v>229</v>
      </c>
      <c r="BM680" s="209" t="s">
        <v>6387</v>
      </c>
    </row>
    <row r="681" s="2" customFormat="1" ht="16.5" customHeight="1">
      <c r="A681" s="39"/>
      <c r="B681" s="161"/>
      <c r="C681" s="231" t="s">
        <v>4668</v>
      </c>
      <c r="D681" s="231" t="s">
        <v>215</v>
      </c>
      <c r="E681" s="232" t="s">
        <v>6388</v>
      </c>
      <c r="F681" s="233" t="s">
        <v>6324</v>
      </c>
      <c r="G681" s="234" t="s">
        <v>260</v>
      </c>
      <c r="H681" s="235">
        <v>66</v>
      </c>
      <c r="I681" s="236"/>
      <c r="J681" s="237">
        <f>ROUND(I681*H681,2)</f>
        <v>0</v>
      </c>
      <c r="K681" s="238"/>
      <c r="L681" s="239"/>
      <c r="M681" s="240" t="s">
        <v>1</v>
      </c>
      <c r="N681" s="241" t="s">
        <v>45</v>
      </c>
      <c r="O681" s="78"/>
      <c r="P681" s="207">
        <f>O681*H681</f>
        <v>0</v>
      </c>
      <c r="Q681" s="207">
        <v>0</v>
      </c>
      <c r="R681" s="207">
        <f>Q681*H681</f>
        <v>0</v>
      </c>
      <c r="S681" s="207">
        <v>0</v>
      </c>
      <c r="T681" s="208">
        <f>S681*H681</f>
        <v>0</v>
      </c>
      <c r="U681" s="39"/>
      <c r="V681" s="39"/>
      <c r="W681" s="39"/>
      <c r="X681" s="39"/>
      <c r="Y681" s="39"/>
      <c r="Z681" s="39"/>
      <c r="AA681" s="39"/>
      <c r="AB681" s="39"/>
      <c r="AC681" s="39"/>
      <c r="AD681" s="39"/>
      <c r="AE681" s="39"/>
      <c r="AR681" s="209" t="s">
        <v>243</v>
      </c>
      <c r="AT681" s="209" t="s">
        <v>215</v>
      </c>
      <c r="AU681" s="209" t="s">
        <v>217</v>
      </c>
      <c r="AY681" s="20" t="s">
        <v>218</v>
      </c>
      <c r="BE681" s="210">
        <f>IF(N681="základní",J681,0)</f>
        <v>0</v>
      </c>
      <c r="BF681" s="210">
        <f>IF(N681="snížená",J681,0)</f>
        <v>0</v>
      </c>
      <c r="BG681" s="210">
        <f>IF(N681="zákl. přenesená",J681,0)</f>
        <v>0</v>
      </c>
      <c r="BH681" s="210">
        <f>IF(N681="sníž. přenesená",J681,0)</f>
        <v>0</v>
      </c>
      <c r="BI681" s="210">
        <f>IF(N681="nulová",J681,0)</f>
        <v>0</v>
      </c>
      <c r="BJ681" s="20" t="s">
        <v>88</v>
      </c>
      <c r="BK681" s="210">
        <f>ROUND(I681*H681,2)</f>
        <v>0</v>
      </c>
      <c r="BL681" s="20" t="s">
        <v>229</v>
      </c>
      <c r="BM681" s="209" t="s">
        <v>6389</v>
      </c>
    </row>
    <row r="682" s="2" customFormat="1">
      <c r="A682" s="39"/>
      <c r="B682" s="40"/>
      <c r="C682" s="39"/>
      <c r="D682" s="211" t="s">
        <v>230</v>
      </c>
      <c r="E682" s="39"/>
      <c r="F682" s="212" t="s">
        <v>3893</v>
      </c>
      <c r="G682" s="39"/>
      <c r="H682" s="39"/>
      <c r="I682" s="162"/>
      <c r="J682" s="39"/>
      <c r="K682" s="39"/>
      <c r="L682" s="40"/>
      <c r="M682" s="213"/>
      <c r="N682" s="214"/>
      <c r="O682" s="78"/>
      <c r="P682" s="78"/>
      <c r="Q682" s="78"/>
      <c r="R682" s="78"/>
      <c r="S682" s="78"/>
      <c r="T682" s="79"/>
      <c r="U682" s="39"/>
      <c r="V682" s="39"/>
      <c r="W682" s="39"/>
      <c r="X682" s="39"/>
      <c r="Y682" s="39"/>
      <c r="Z682" s="39"/>
      <c r="AA682" s="39"/>
      <c r="AB682" s="39"/>
      <c r="AC682" s="39"/>
      <c r="AD682" s="39"/>
      <c r="AE682" s="39"/>
      <c r="AT682" s="20" t="s">
        <v>230</v>
      </c>
      <c r="AU682" s="20" t="s">
        <v>217</v>
      </c>
    </row>
    <row r="683" s="2" customFormat="1" ht="24.15" customHeight="1">
      <c r="A683" s="39"/>
      <c r="B683" s="161"/>
      <c r="C683" s="231" t="s">
        <v>4671</v>
      </c>
      <c r="D683" s="231" t="s">
        <v>215</v>
      </c>
      <c r="E683" s="232" t="s">
        <v>6390</v>
      </c>
      <c r="F683" s="233" t="s">
        <v>6292</v>
      </c>
      <c r="G683" s="234" t="s">
        <v>260</v>
      </c>
      <c r="H683" s="235">
        <v>44</v>
      </c>
      <c r="I683" s="236"/>
      <c r="J683" s="237">
        <f>ROUND(I683*H683,2)</f>
        <v>0</v>
      </c>
      <c r="K683" s="238"/>
      <c r="L683" s="239"/>
      <c r="M683" s="240" t="s">
        <v>1</v>
      </c>
      <c r="N683" s="241" t="s">
        <v>45</v>
      </c>
      <c r="O683" s="78"/>
      <c r="P683" s="207">
        <f>O683*H683</f>
        <v>0</v>
      </c>
      <c r="Q683" s="207">
        <v>0</v>
      </c>
      <c r="R683" s="207">
        <f>Q683*H683</f>
        <v>0</v>
      </c>
      <c r="S683" s="207">
        <v>0</v>
      </c>
      <c r="T683" s="208">
        <f>S683*H683</f>
        <v>0</v>
      </c>
      <c r="U683" s="39"/>
      <c r="V683" s="39"/>
      <c r="W683" s="39"/>
      <c r="X683" s="39"/>
      <c r="Y683" s="39"/>
      <c r="Z683" s="39"/>
      <c r="AA683" s="39"/>
      <c r="AB683" s="39"/>
      <c r="AC683" s="39"/>
      <c r="AD683" s="39"/>
      <c r="AE683" s="39"/>
      <c r="AR683" s="209" t="s">
        <v>243</v>
      </c>
      <c r="AT683" s="209" t="s">
        <v>215</v>
      </c>
      <c r="AU683" s="209" t="s">
        <v>217</v>
      </c>
      <c r="AY683" s="20" t="s">
        <v>218</v>
      </c>
      <c r="BE683" s="210">
        <f>IF(N683="základní",J683,0)</f>
        <v>0</v>
      </c>
      <c r="BF683" s="210">
        <f>IF(N683="snížená",J683,0)</f>
        <v>0</v>
      </c>
      <c r="BG683" s="210">
        <f>IF(N683="zákl. přenesená",J683,0)</f>
        <v>0</v>
      </c>
      <c r="BH683" s="210">
        <f>IF(N683="sníž. přenesená",J683,0)</f>
        <v>0</v>
      </c>
      <c r="BI683" s="210">
        <f>IF(N683="nulová",J683,0)</f>
        <v>0</v>
      </c>
      <c r="BJ683" s="20" t="s">
        <v>88</v>
      </c>
      <c r="BK683" s="210">
        <f>ROUND(I683*H683,2)</f>
        <v>0</v>
      </c>
      <c r="BL683" s="20" t="s">
        <v>229</v>
      </c>
      <c r="BM683" s="209" t="s">
        <v>6391</v>
      </c>
    </row>
    <row r="684" s="12" customFormat="1" ht="20.88" customHeight="1">
      <c r="A684" s="12"/>
      <c r="B684" s="184"/>
      <c r="C684" s="12"/>
      <c r="D684" s="185" t="s">
        <v>79</v>
      </c>
      <c r="E684" s="195" t="s">
        <v>6392</v>
      </c>
      <c r="F684" s="195" t="s">
        <v>5714</v>
      </c>
      <c r="G684" s="12"/>
      <c r="H684" s="12"/>
      <c r="I684" s="187"/>
      <c r="J684" s="196">
        <f>BK684</f>
        <v>0</v>
      </c>
      <c r="K684" s="12"/>
      <c r="L684" s="184"/>
      <c r="M684" s="189"/>
      <c r="N684" s="190"/>
      <c r="O684" s="190"/>
      <c r="P684" s="191">
        <f>SUM(P685:P698)</f>
        <v>0</v>
      </c>
      <c r="Q684" s="190"/>
      <c r="R684" s="191">
        <f>SUM(R685:R698)</f>
        <v>0</v>
      </c>
      <c r="S684" s="190"/>
      <c r="T684" s="192">
        <f>SUM(T685:T698)</f>
        <v>0</v>
      </c>
      <c r="U684" s="12"/>
      <c r="V684" s="12"/>
      <c r="W684" s="12"/>
      <c r="X684" s="12"/>
      <c r="Y684" s="12"/>
      <c r="Z684" s="12"/>
      <c r="AA684" s="12"/>
      <c r="AB684" s="12"/>
      <c r="AC684" s="12"/>
      <c r="AD684" s="12"/>
      <c r="AE684" s="12"/>
      <c r="AR684" s="185" t="s">
        <v>88</v>
      </c>
      <c r="AT684" s="193" t="s">
        <v>79</v>
      </c>
      <c r="AU684" s="193" t="s">
        <v>90</v>
      </c>
      <c r="AY684" s="185" t="s">
        <v>218</v>
      </c>
      <c r="BK684" s="194">
        <f>SUM(BK685:BK698)</f>
        <v>0</v>
      </c>
    </row>
    <row r="685" s="2" customFormat="1" ht="24.15" customHeight="1">
      <c r="A685" s="39"/>
      <c r="B685" s="161"/>
      <c r="C685" s="231" t="s">
        <v>4674</v>
      </c>
      <c r="D685" s="231" t="s">
        <v>215</v>
      </c>
      <c r="E685" s="232" t="s">
        <v>6393</v>
      </c>
      <c r="F685" s="233" t="s">
        <v>6243</v>
      </c>
      <c r="G685" s="234" t="s">
        <v>260</v>
      </c>
      <c r="H685" s="235">
        <v>21</v>
      </c>
      <c r="I685" s="236"/>
      <c r="J685" s="237">
        <f>ROUND(I685*H685,2)</f>
        <v>0</v>
      </c>
      <c r="K685" s="238"/>
      <c r="L685" s="239"/>
      <c r="M685" s="240" t="s">
        <v>1</v>
      </c>
      <c r="N685" s="241" t="s">
        <v>45</v>
      </c>
      <c r="O685" s="78"/>
      <c r="P685" s="207">
        <f>O685*H685</f>
        <v>0</v>
      </c>
      <c r="Q685" s="207">
        <v>0</v>
      </c>
      <c r="R685" s="207">
        <f>Q685*H685</f>
        <v>0</v>
      </c>
      <c r="S685" s="207">
        <v>0</v>
      </c>
      <c r="T685" s="208">
        <f>S685*H685</f>
        <v>0</v>
      </c>
      <c r="U685" s="39"/>
      <c r="V685" s="39"/>
      <c r="W685" s="39"/>
      <c r="X685" s="39"/>
      <c r="Y685" s="39"/>
      <c r="Z685" s="39"/>
      <c r="AA685" s="39"/>
      <c r="AB685" s="39"/>
      <c r="AC685" s="39"/>
      <c r="AD685" s="39"/>
      <c r="AE685" s="39"/>
      <c r="AR685" s="209" t="s">
        <v>243</v>
      </c>
      <c r="AT685" s="209" t="s">
        <v>215</v>
      </c>
      <c r="AU685" s="209" t="s">
        <v>217</v>
      </c>
      <c r="AY685" s="20" t="s">
        <v>218</v>
      </c>
      <c r="BE685" s="210">
        <f>IF(N685="základní",J685,0)</f>
        <v>0</v>
      </c>
      <c r="BF685" s="210">
        <f>IF(N685="snížená",J685,0)</f>
        <v>0</v>
      </c>
      <c r="BG685" s="210">
        <f>IF(N685="zákl. přenesená",J685,0)</f>
        <v>0</v>
      </c>
      <c r="BH685" s="210">
        <f>IF(N685="sníž. přenesená",J685,0)</f>
        <v>0</v>
      </c>
      <c r="BI685" s="210">
        <f>IF(N685="nulová",J685,0)</f>
        <v>0</v>
      </c>
      <c r="BJ685" s="20" t="s">
        <v>88</v>
      </c>
      <c r="BK685" s="210">
        <f>ROUND(I685*H685,2)</f>
        <v>0</v>
      </c>
      <c r="BL685" s="20" t="s">
        <v>229</v>
      </c>
      <c r="BM685" s="209" t="s">
        <v>6394</v>
      </c>
    </row>
    <row r="686" s="2" customFormat="1" ht="37.8" customHeight="1">
      <c r="A686" s="39"/>
      <c r="B686" s="161"/>
      <c r="C686" s="231" t="s">
        <v>4677</v>
      </c>
      <c r="D686" s="231" t="s">
        <v>215</v>
      </c>
      <c r="E686" s="232" t="s">
        <v>6395</v>
      </c>
      <c r="F686" s="233" t="s">
        <v>6246</v>
      </c>
      <c r="G686" s="234" t="s">
        <v>315</v>
      </c>
      <c r="H686" s="235">
        <v>56</v>
      </c>
      <c r="I686" s="236"/>
      <c r="J686" s="237">
        <f>ROUND(I686*H686,2)</f>
        <v>0</v>
      </c>
      <c r="K686" s="238"/>
      <c r="L686" s="239"/>
      <c r="M686" s="240" t="s">
        <v>1</v>
      </c>
      <c r="N686" s="241" t="s">
        <v>45</v>
      </c>
      <c r="O686" s="78"/>
      <c r="P686" s="207">
        <f>O686*H686</f>
        <v>0</v>
      </c>
      <c r="Q686" s="207">
        <v>0</v>
      </c>
      <c r="R686" s="207">
        <f>Q686*H686</f>
        <v>0</v>
      </c>
      <c r="S686" s="207">
        <v>0</v>
      </c>
      <c r="T686" s="208">
        <f>S686*H686</f>
        <v>0</v>
      </c>
      <c r="U686" s="39"/>
      <c r="V686" s="39"/>
      <c r="W686" s="39"/>
      <c r="X686" s="39"/>
      <c r="Y686" s="39"/>
      <c r="Z686" s="39"/>
      <c r="AA686" s="39"/>
      <c r="AB686" s="39"/>
      <c r="AC686" s="39"/>
      <c r="AD686" s="39"/>
      <c r="AE686" s="39"/>
      <c r="AR686" s="209" t="s">
        <v>243</v>
      </c>
      <c r="AT686" s="209" t="s">
        <v>215</v>
      </c>
      <c r="AU686" s="209" t="s">
        <v>217</v>
      </c>
      <c r="AY686" s="20" t="s">
        <v>218</v>
      </c>
      <c r="BE686" s="210">
        <f>IF(N686="základní",J686,0)</f>
        <v>0</v>
      </c>
      <c r="BF686" s="210">
        <f>IF(N686="snížená",J686,0)</f>
        <v>0</v>
      </c>
      <c r="BG686" s="210">
        <f>IF(N686="zákl. přenesená",J686,0)</f>
        <v>0</v>
      </c>
      <c r="BH686" s="210">
        <f>IF(N686="sníž. přenesená",J686,0)</f>
        <v>0</v>
      </c>
      <c r="BI686" s="210">
        <f>IF(N686="nulová",J686,0)</f>
        <v>0</v>
      </c>
      <c r="BJ686" s="20" t="s">
        <v>88</v>
      </c>
      <c r="BK686" s="210">
        <f>ROUND(I686*H686,2)</f>
        <v>0</v>
      </c>
      <c r="BL686" s="20" t="s">
        <v>229</v>
      </c>
      <c r="BM686" s="209" t="s">
        <v>6396</v>
      </c>
    </row>
    <row r="687" s="2" customFormat="1" ht="24.15" customHeight="1">
      <c r="A687" s="39"/>
      <c r="B687" s="161"/>
      <c r="C687" s="231" t="s">
        <v>4680</v>
      </c>
      <c r="D687" s="231" t="s">
        <v>215</v>
      </c>
      <c r="E687" s="232" t="s">
        <v>6397</v>
      </c>
      <c r="F687" s="233" t="s">
        <v>6249</v>
      </c>
      <c r="G687" s="234" t="s">
        <v>260</v>
      </c>
      <c r="H687" s="235">
        <v>6</v>
      </c>
      <c r="I687" s="236"/>
      <c r="J687" s="237">
        <f>ROUND(I687*H687,2)</f>
        <v>0</v>
      </c>
      <c r="K687" s="238"/>
      <c r="L687" s="239"/>
      <c r="M687" s="240" t="s">
        <v>1</v>
      </c>
      <c r="N687" s="241" t="s">
        <v>45</v>
      </c>
      <c r="O687" s="78"/>
      <c r="P687" s="207">
        <f>O687*H687</f>
        <v>0</v>
      </c>
      <c r="Q687" s="207">
        <v>0</v>
      </c>
      <c r="R687" s="207">
        <f>Q687*H687</f>
        <v>0</v>
      </c>
      <c r="S687" s="207">
        <v>0</v>
      </c>
      <c r="T687" s="208">
        <f>S687*H687</f>
        <v>0</v>
      </c>
      <c r="U687" s="39"/>
      <c r="V687" s="39"/>
      <c r="W687" s="39"/>
      <c r="X687" s="39"/>
      <c r="Y687" s="39"/>
      <c r="Z687" s="39"/>
      <c r="AA687" s="39"/>
      <c r="AB687" s="39"/>
      <c r="AC687" s="39"/>
      <c r="AD687" s="39"/>
      <c r="AE687" s="39"/>
      <c r="AR687" s="209" t="s">
        <v>243</v>
      </c>
      <c r="AT687" s="209" t="s">
        <v>215</v>
      </c>
      <c r="AU687" s="209" t="s">
        <v>217</v>
      </c>
      <c r="AY687" s="20" t="s">
        <v>218</v>
      </c>
      <c r="BE687" s="210">
        <f>IF(N687="základní",J687,0)</f>
        <v>0</v>
      </c>
      <c r="BF687" s="210">
        <f>IF(N687="snížená",J687,0)</f>
        <v>0</v>
      </c>
      <c r="BG687" s="210">
        <f>IF(N687="zákl. přenesená",J687,0)</f>
        <v>0</v>
      </c>
      <c r="BH687" s="210">
        <f>IF(N687="sníž. přenesená",J687,0)</f>
        <v>0</v>
      </c>
      <c r="BI687" s="210">
        <f>IF(N687="nulová",J687,0)</f>
        <v>0</v>
      </c>
      <c r="BJ687" s="20" t="s">
        <v>88</v>
      </c>
      <c r="BK687" s="210">
        <f>ROUND(I687*H687,2)</f>
        <v>0</v>
      </c>
      <c r="BL687" s="20" t="s">
        <v>229</v>
      </c>
      <c r="BM687" s="209" t="s">
        <v>6398</v>
      </c>
    </row>
    <row r="688" s="2" customFormat="1" ht="37.8" customHeight="1">
      <c r="A688" s="39"/>
      <c r="B688" s="161"/>
      <c r="C688" s="231" t="s">
        <v>4683</v>
      </c>
      <c r="D688" s="231" t="s">
        <v>215</v>
      </c>
      <c r="E688" s="232" t="s">
        <v>6399</v>
      </c>
      <c r="F688" s="233" t="s">
        <v>6252</v>
      </c>
      <c r="G688" s="234" t="s">
        <v>315</v>
      </c>
      <c r="H688" s="235">
        <v>6</v>
      </c>
      <c r="I688" s="236"/>
      <c r="J688" s="237">
        <f>ROUND(I688*H688,2)</f>
        <v>0</v>
      </c>
      <c r="K688" s="238"/>
      <c r="L688" s="239"/>
      <c r="M688" s="240" t="s">
        <v>1</v>
      </c>
      <c r="N688" s="241" t="s">
        <v>45</v>
      </c>
      <c r="O688" s="78"/>
      <c r="P688" s="207">
        <f>O688*H688</f>
        <v>0</v>
      </c>
      <c r="Q688" s="207">
        <v>0</v>
      </c>
      <c r="R688" s="207">
        <f>Q688*H688</f>
        <v>0</v>
      </c>
      <c r="S688" s="207">
        <v>0</v>
      </c>
      <c r="T688" s="208">
        <f>S688*H688</f>
        <v>0</v>
      </c>
      <c r="U688" s="39"/>
      <c r="V688" s="39"/>
      <c r="W688" s="39"/>
      <c r="X688" s="39"/>
      <c r="Y688" s="39"/>
      <c r="Z688" s="39"/>
      <c r="AA688" s="39"/>
      <c r="AB688" s="39"/>
      <c r="AC688" s="39"/>
      <c r="AD688" s="39"/>
      <c r="AE688" s="39"/>
      <c r="AR688" s="209" t="s">
        <v>243</v>
      </c>
      <c r="AT688" s="209" t="s">
        <v>215</v>
      </c>
      <c r="AU688" s="209" t="s">
        <v>217</v>
      </c>
      <c r="AY688" s="20" t="s">
        <v>218</v>
      </c>
      <c r="BE688" s="210">
        <f>IF(N688="základní",J688,0)</f>
        <v>0</v>
      </c>
      <c r="BF688" s="210">
        <f>IF(N688="snížená",J688,0)</f>
        <v>0</v>
      </c>
      <c r="BG688" s="210">
        <f>IF(N688="zákl. přenesená",J688,0)</f>
        <v>0</v>
      </c>
      <c r="BH688" s="210">
        <f>IF(N688="sníž. přenesená",J688,0)</f>
        <v>0</v>
      </c>
      <c r="BI688" s="210">
        <f>IF(N688="nulová",J688,0)</f>
        <v>0</v>
      </c>
      <c r="BJ688" s="20" t="s">
        <v>88</v>
      </c>
      <c r="BK688" s="210">
        <f>ROUND(I688*H688,2)</f>
        <v>0</v>
      </c>
      <c r="BL688" s="20" t="s">
        <v>229</v>
      </c>
      <c r="BM688" s="209" t="s">
        <v>6400</v>
      </c>
    </row>
    <row r="689" s="2" customFormat="1" ht="37.8" customHeight="1">
      <c r="A689" s="39"/>
      <c r="B689" s="161"/>
      <c r="C689" s="231" t="s">
        <v>4686</v>
      </c>
      <c r="D689" s="231" t="s">
        <v>215</v>
      </c>
      <c r="E689" s="232" t="s">
        <v>6401</v>
      </c>
      <c r="F689" s="233" t="s">
        <v>3879</v>
      </c>
      <c r="G689" s="234" t="s">
        <v>315</v>
      </c>
      <c r="H689" s="235">
        <v>4</v>
      </c>
      <c r="I689" s="236"/>
      <c r="J689" s="237">
        <f>ROUND(I689*H689,2)</f>
        <v>0</v>
      </c>
      <c r="K689" s="238"/>
      <c r="L689" s="239"/>
      <c r="M689" s="240" t="s">
        <v>1</v>
      </c>
      <c r="N689" s="241" t="s">
        <v>45</v>
      </c>
      <c r="O689" s="78"/>
      <c r="P689" s="207">
        <f>O689*H689</f>
        <v>0</v>
      </c>
      <c r="Q689" s="207">
        <v>0</v>
      </c>
      <c r="R689" s="207">
        <f>Q689*H689</f>
        <v>0</v>
      </c>
      <c r="S689" s="207">
        <v>0</v>
      </c>
      <c r="T689" s="208">
        <f>S689*H689</f>
        <v>0</v>
      </c>
      <c r="U689" s="39"/>
      <c r="V689" s="39"/>
      <c r="W689" s="39"/>
      <c r="X689" s="39"/>
      <c r="Y689" s="39"/>
      <c r="Z689" s="39"/>
      <c r="AA689" s="39"/>
      <c r="AB689" s="39"/>
      <c r="AC689" s="39"/>
      <c r="AD689" s="39"/>
      <c r="AE689" s="39"/>
      <c r="AR689" s="209" t="s">
        <v>243</v>
      </c>
      <c r="AT689" s="209" t="s">
        <v>215</v>
      </c>
      <c r="AU689" s="209" t="s">
        <v>217</v>
      </c>
      <c r="AY689" s="20" t="s">
        <v>218</v>
      </c>
      <c r="BE689" s="210">
        <f>IF(N689="základní",J689,0)</f>
        <v>0</v>
      </c>
      <c r="BF689" s="210">
        <f>IF(N689="snížená",J689,0)</f>
        <v>0</v>
      </c>
      <c r="BG689" s="210">
        <f>IF(N689="zákl. přenesená",J689,0)</f>
        <v>0</v>
      </c>
      <c r="BH689" s="210">
        <f>IF(N689="sníž. přenesená",J689,0)</f>
        <v>0</v>
      </c>
      <c r="BI689" s="210">
        <f>IF(N689="nulová",J689,0)</f>
        <v>0</v>
      </c>
      <c r="BJ689" s="20" t="s">
        <v>88</v>
      </c>
      <c r="BK689" s="210">
        <f>ROUND(I689*H689,2)</f>
        <v>0</v>
      </c>
      <c r="BL689" s="20" t="s">
        <v>229</v>
      </c>
      <c r="BM689" s="209" t="s">
        <v>6402</v>
      </c>
    </row>
    <row r="690" s="2" customFormat="1" ht="24.15" customHeight="1">
      <c r="A690" s="39"/>
      <c r="B690" s="161"/>
      <c r="C690" s="231" t="s">
        <v>4689</v>
      </c>
      <c r="D690" s="231" t="s">
        <v>215</v>
      </c>
      <c r="E690" s="232" t="s">
        <v>6403</v>
      </c>
      <c r="F690" s="233" t="s">
        <v>6257</v>
      </c>
      <c r="G690" s="234" t="s">
        <v>260</v>
      </c>
      <c r="H690" s="235">
        <v>3</v>
      </c>
      <c r="I690" s="236"/>
      <c r="J690" s="237">
        <f>ROUND(I690*H690,2)</f>
        <v>0</v>
      </c>
      <c r="K690" s="238"/>
      <c r="L690" s="239"/>
      <c r="M690" s="240" t="s">
        <v>1</v>
      </c>
      <c r="N690" s="241" t="s">
        <v>45</v>
      </c>
      <c r="O690" s="78"/>
      <c r="P690" s="207">
        <f>O690*H690</f>
        <v>0</v>
      </c>
      <c r="Q690" s="207">
        <v>0</v>
      </c>
      <c r="R690" s="207">
        <f>Q690*H690</f>
        <v>0</v>
      </c>
      <c r="S690" s="207">
        <v>0</v>
      </c>
      <c r="T690" s="208">
        <f>S690*H690</f>
        <v>0</v>
      </c>
      <c r="U690" s="39"/>
      <c r="V690" s="39"/>
      <c r="W690" s="39"/>
      <c r="X690" s="39"/>
      <c r="Y690" s="39"/>
      <c r="Z690" s="39"/>
      <c r="AA690" s="39"/>
      <c r="AB690" s="39"/>
      <c r="AC690" s="39"/>
      <c r="AD690" s="39"/>
      <c r="AE690" s="39"/>
      <c r="AR690" s="209" t="s">
        <v>243</v>
      </c>
      <c r="AT690" s="209" t="s">
        <v>215</v>
      </c>
      <c r="AU690" s="209" t="s">
        <v>217</v>
      </c>
      <c r="AY690" s="20" t="s">
        <v>218</v>
      </c>
      <c r="BE690" s="210">
        <f>IF(N690="základní",J690,0)</f>
        <v>0</v>
      </c>
      <c r="BF690" s="210">
        <f>IF(N690="snížená",J690,0)</f>
        <v>0</v>
      </c>
      <c r="BG690" s="210">
        <f>IF(N690="zákl. přenesená",J690,0)</f>
        <v>0</v>
      </c>
      <c r="BH690" s="210">
        <f>IF(N690="sníž. přenesená",J690,0)</f>
        <v>0</v>
      </c>
      <c r="BI690" s="210">
        <f>IF(N690="nulová",J690,0)</f>
        <v>0</v>
      </c>
      <c r="BJ690" s="20" t="s">
        <v>88</v>
      </c>
      <c r="BK690" s="210">
        <f>ROUND(I690*H690,2)</f>
        <v>0</v>
      </c>
      <c r="BL690" s="20" t="s">
        <v>229</v>
      </c>
      <c r="BM690" s="209" t="s">
        <v>6404</v>
      </c>
    </row>
    <row r="691" s="2" customFormat="1" ht="24.15" customHeight="1">
      <c r="A691" s="39"/>
      <c r="B691" s="161"/>
      <c r="C691" s="231" t="s">
        <v>4692</v>
      </c>
      <c r="D691" s="231" t="s">
        <v>215</v>
      </c>
      <c r="E691" s="232" t="s">
        <v>6405</v>
      </c>
      <c r="F691" s="233" t="s">
        <v>6260</v>
      </c>
      <c r="G691" s="234" t="s">
        <v>260</v>
      </c>
      <c r="H691" s="235">
        <v>1</v>
      </c>
      <c r="I691" s="236"/>
      <c r="J691" s="237">
        <f>ROUND(I691*H691,2)</f>
        <v>0</v>
      </c>
      <c r="K691" s="238"/>
      <c r="L691" s="239"/>
      <c r="M691" s="240" t="s">
        <v>1</v>
      </c>
      <c r="N691" s="241" t="s">
        <v>45</v>
      </c>
      <c r="O691" s="78"/>
      <c r="P691" s="207">
        <f>O691*H691</f>
        <v>0</v>
      </c>
      <c r="Q691" s="207">
        <v>0</v>
      </c>
      <c r="R691" s="207">
        <f>Q691*H691</f>
        <v>0</v>
      </c>
      <c r="S691" s="207">
        <v>0</v>
      </c>
      <c r="T691" s="208">
        <f>S691*H691</f>
        <v>0</v>
      </c>
      <c r="U691" s="39"/>
      <c r="V691" s="39"/>
      <c r="W691" s="39"/>
      <c r="X691" s="39"/>
      <c r="Y691" s="39"/>
      <c r="Z691" s="39"/>
      <c r="AA691" s="39"/>
      <c r="AB691" s="39"/>
      <c r="AC691" s="39"/>
      <c r="AD691" s="39"/>
      <c r="AE691" s="39"/>
      <c r="AR691" s="209" t="s">
        <v>243</v>
      </c>
      <c r="AT691" s="209" t="s">
        <v>215</v>
      </c>
      <c r="AU691" s="209" t="s">
        <v>217</v>
      </c>
      <c r="AY691" s="20" t="s">
        <v>218</v>
      </c>
      <c r="BE691" s="210">
        <f>IF(N691="základní",J691,0)</f>
        <v>0</v>
      </c>
      <c r="BF691" s="210">
        <f>IF(N691="snížená",J691,0)</f>
        <v>0</v>
      </c>
      <c r="BG691" s="210">
        <f>IF(N691="zákl. přenesená",J691,0)</f>
        <v>0</v>
      </c>
      <c r="BH691" s="210">
        <f>IF(N691="sníž. přenesená",J691,0)</f>
        <v>0</v>
      </c>
      <c r="BI691" s="210">
        <f>IF(N691="nulová",J691,0)</f>
        <v>0</v>
      </c>
      <c r="BJ691" s="20" t="s">
        <v>88</v>
      </c>
      <c r="BK691" s="210">
        <f>ROUND(I691*H691,2)</f>
        <v>0</v>
      </c>
      <c r="BL691" s="20" t="s">
        <v>229</v>
      </c>
      <c r="BM691" s="209" t="s">
        <v>6406</v>
      </c>
    </row>
    <row r="692" s="2" customFormat="1" ht="24.15" customHeight="1">
      <c r="A692" s="39"/>
      <c r="B692" s="161"/>
      <c r="C692" s="231" t="s">
        <v>4695</v>
      </c>
      <c r="D692" s="231" t="s">
        <v>215</v>
      </c>
      <c r="E692" s="232" t="s">
        <v>6407</v>
      </c>
      <c r="F692" s="233" t="s">
        <v>6263</v>
      </c>
      <c r="G692" s="234" t="s">
        <v>315</v>
      </c>
      <c r="H692" s="235">
        <v>13</v>
      </c>
      <c r="I692" s="236"/>
      <c r="J692" s="237">
        <f>ROUND(I692*H692,2)</f>
        <v>0</v>
      </c>
      <c r="K692" s="238"/>
      <c r="L692" s="239"/>
      <c r="M692" s="240" t="s">
        <v>1</v>
      </c>
      <c r="N692" s="241" t="s">
        <v>45</v>
      </c>
      <c r="O692" s="78"/>
      <c r="P692" s="207">
        <f>O692*H692</f>
        <v>0</v>
      </c>
      <c r="Q692" s="207">
        <v>0</v>
      </c>
      <c r="R692" s="207">
        <f>Q692*H692</f>
        <v>0</v>
      </c>
      <c r="S692" s="207">
        <v>0</v>
      </c>
      <c r="T692" s="208">
        <f>S692*H692</f>
        <v>0</v>
      </c>
      <c r="U692" s="39"/>
      <c r="V692" s="39"/>
      <c r="W692" s="39"/>
      <c r="X692" s="39"/>
      <c r="Y692" s="39"/>
      <c r="Z692" s="39"/>
      <c r="AA692" s="39"/>
      <c r="AB692" s="39"/>
      <c r="AC692" s="39"/>
      <c r="AD692" s="39"/>
      <c r="AE692" s="39"/>
      <c r="AR692" s="209" t="s">
        <v>243</v>
      </c>
      <c r="AT692" s="209" t="s">
        <v>215</v>
      </c>
      <c r="AU692" s="209" t="s">
        <v>217</v>
      </c>
      <c r="AY692" s="20" t="s">
        <v>218</v>
      </c>
      <c r="BE692" s="210">
        <f>IF(N692="základní",J692,0)</f>
        <v>0</v>
      </c>
      <c r="BF692" s="210">
        <f>IF(N692="snížená",J692,0)</f>
        <v>0</v>
      </c>
      <c r="BG692" s="210">
        <f>IF(N692="zákl. přenesená",J692,0)</f>
        <v>0</v>
      </c>
      <c r="BH692" s="210">
        <f>IF(N692="sníž. přenesená",J692,0)</f>
        <v>0</v>
      </c>
      <c r="BI692" s="210">
        <f>IF(N692="nulová",J692,0)</f>
        <v>0</v>
      </c>
      <c r="BJ692" s="20" t="s">
        <v>88</v>
      </c>
      <c r="BK692" s="210">
        <f>ROUND(I692*H692,2)</f>
        <v>0</v>
      </c>
      <c r="BL692" s="20" t="s">
        <v>229</v>
      </c>
      <c r="BM692" s="209" t="s">
        <v>6408</v>
      </c>
    </row>
    <row r="693" s="2" customFormat="1" ht="16.5" customHeight="1">
      <c r="A693" s="39"/>
      <c r="B693" s="161"/>
      <c r="C693" s="231" t="s">
        <v>4698</v>
      </c>
      <c r="D693" s="231" t="s">
        <v>215</v>
      </c>
      <c r="E693" s="232" t="s">
        <v>6409</v>
      </c>
      <c r="F693" s="233" t="s">
        <v>6269</v>
      </c>
      <c r="G693" s="234" t="s">
        <v>315</v>
      </c>
      <c r="H693" s="235">
        <v>2</v>
      </c>
      <c r="I693" s="236"/>
      <c r="J693" s="237">
        <f>ROUND(I693*H693,2)</f>
        <v>0</v>
      </c>
      <c r="K693" s="238"/>
      <c r="L693" s="239"/>
      <c r="M693" s="240" t="s">
        <v>1</v>
      </c>
      <c r="N693" s="241" t="s">
        <v>45</v>
      </c>
      <c r="O693" s="78"/>
      <c r="P693" s="207">
        <f>O693*H693</f>
        <v>0</v>
      </c>
      <c r="Q693" s="207">
        <v>0</v>
      </c>
      <c r="R693" s="207">
        <f>Q693*H693</f>
        <v>0</v>
      </c>
      <c r="S693" s="207">
        <v>0</v>
      </c>
      <c r="T693" s="208">
        <f>S693*H693</f>
        <v>0</v>
      </c>
      <c r="U693" s="39"/>
      <c r="V693" s="39"/>
      <c r="W693" s="39"/>
      <c r="X693" s="39"/>
      <c r="Y693" s="39"/>
      <c r="Z693" s="39"/>
      <c r="AA693" s="39"/>
      <c r="AB693" s="39"/>
      <c r="AC693" s="39"/>
      <c r="AD693" s="39"/>
      <c r="AE693" s="39"/>
      <c r="AR693" s="209" t="s">
        <v>243</v>
      </c>
      <c r="AT693" s="209" t="s">
        <v>215</v>
      </c>
      <c r="AU693" s="209" t="s">
        <v>217</v>
      </c>
      <c r="AY693" s="20" t="s">
        <v>218</v>
      </c>
      <c r="BE693" s="210">
        <f>IF(N693="základní",J693,0)</f>
        <v>0</v>
      </c>
      <c r="BF693" s="210">
        <f>IF(N693="snížená",J693,0)</f>
        <v>0</v>
      </c>
      <c r="BG693" s="210">
        <f>IF(N693="zákl. přenesená",J693,0)</f>
        <v>0</v>
      </c>
      <c r="BH693" s="210">
        <f>IF(N693="sníž. přenesená",J693,0)</f>
        <v>0</v>
      </c>
      <c r="BI693" s="210">
        <f>IF(N693="nulová",J693,0)</f>
        <v>0</v>
      </c>
      <c r="BJ693" s="20" t="s">
        <v>88</v>
      </c>
      <c r="BK693" s="210">
        <f>ROUND(I693*H693,2)</f>
        <v>0</v>
      </c>
      <c r="BL693" s="20" t="s">
        <v>229</v>
      </c>
      <c r="BM693" s="209" t="s">
        <v>6410</v>
      </c>
    </row>
    <row r="694" s="2" customFormat="1" ht="24.15" customHeight="1">
      <c r="A694" s="39"/>
      <c r="B694" s="161"/>
      <c r="C694" s="231" t="s">
        <v>4701</v>
      </c>
      <c r="D694" s="231" t="s">
        <v>215</v>
      </c>
      <c r="E694" s="232" t="s">
        <v>6411</v>
      </c>
      <c r="F694" s="233" t="s">
        <v>2778</v>
      </c>
      <c r="G694" s="234" t="s">
        <v>2779</v>
      </c>
      <c r="H694" s="235">
        <v>3</v>
      </c>
      <c r="I694" s="236"/>
      <c r="J694" s="237">
        <f>ROUND(I694*H694,2)</f>
        <v>0</v>
      </c>
      <c r="K694" s="238"/>
      <c r="L694" s="239"/>
      <c r="M694" s="240" t="s">
        <v>1</v>
      </c>
      <c r="N694" s="241" t="s">
        <v>45</v>
      </c>
      <c r="O694" s="78"/>
      <c r="P694" s="207">
        <f>O694*H694</f>
        <v>0</v>
      </c>
      <c r="Q694" s="207">
        <v>0</v>
      </c>
      <c r="R694" s="207">
        <f>Q694*H694</f>
        <v>0</v>
      </c>
      <c r="S694" s="207">
        <v>0</v>
      </c>
      <c r="T694" s="208">
        <f>S694*H694</f>
        <v>0</v>
      </c>
      <c r="U694" s="39"/>
      <c r="V694" s="39"/>
      <c r="W694" s="39"/>
      <c r="X694" s="39"/>
      <c r="Y694" s="39"/>
      <c r="Z694" s="39"/>
      <c r="AA694" s="39"/>
      <c r="AB694" s="39"/>
      <c r="AC694" s="39"/>
      <c r="AD694" s="39"/>
      <c r="AE694" s="39"/>
      <c r="AR694" s="209" t="s">
        <v>243</v>
      </c>
      <c r="AT694" s="209" t="s">
        <v>215</v>
      </c>
      <c r="AU694" s="209" t="s">
        <v>217</v>
      </c>
      <c r="AY694" s="20" t="s">
        <v>218</v>
      </c>
      <c r="BE694" s="210">
        <f>IF(N694="základní",J694,0)</f>
        <v>0</v>
      </c>
      <c r="BF694" s="210">
        <f>IF(N694="snížená",J694,0)</f>
        <v>0</v>
      </c>
      <c r="BG694" s="210">
        <f>IF(N694="zákl. přenesená",J694,0)</f>
        <v>0</v>
      </c>
      <c r="BH694" s="210">
        <f>IF(N694="sníž. přenesená",J694,0)</f>
        <v>0</v>
      </c>
      <c r="BI694" s="210">
        <f>IF(N694="nulová",J694,0)</f>
        <v>0</v>
      </c>
      <c r="BJ694" s="20" t="s">
        <v>88</v>
      </c>
      <c r="BK694" s="210">
        <f>ROUND(I694*H694,2)</f>
        <v>0</v>
      </c>
      <c r="BL694" s="20" t="s">
        <v>229</v>
      </c>
      <c r="BM694" s="209" t="s">
        <v>6412</v>
      </c>
    </row>
    <row r="695" s="2" customFormat="1" ht="16.5" customHeight="1">
      <c r="A695" s="39"/>
      <c r="B695" s="161"/>
      <c r="C695" s="231" t="s">
        <v>4706</v>
      </c>
      <c r="D695" s="231" t="s">
        <v>215</v>
      </c>
      <c r="E695" s="232" t="s">
        <v>6413</v>
      </c>
      <c r="F695" s="233" t="s">
        <v>6274</v>
      </c>
      <c r="G695" s="234" t="s">
        <v>260</v>
      </c>
      <c r="H695" s="235">
        <v>11</v>
      </c>
      <c r="I695" s="236"/>
      <c r="J695" s="237">
        <f>ROUND(I695*H695,2)</f>
        <v>0</v>
      </c>
      <c r="K695" s="238"/>
      <c r="L695" s="239"/>
      <c r="M695" s="240" t="s">
        <v>1</v>
      </c>
      <c r="N695" s="241" t="s">
        <v>45</v>
      </c>
      <c r="O695" s="78"/>
      <c r="P695" s="207">
        <f>O695*H695</f>
        <v>0</v>
      </c>
      <c r="Q695" s="207">
        <v>0</v>
      </c>
      <c r="R695" s="207">
        <f>Q695*H695</f>
        <v>0</v>
      </c>
      <c r="S695" s="207">
        <v>0</v>
      </c>
      <c r="T695" s="208">
        <f>S695*H695</f>
        <v>0</v>
      </c>
      <c r="U695" s="39"/>
      <c r="V695" s="39"/>
      <c r="W695" s="39"/>
      <c r="X695" s="39"/>
      <c r="Y695" s="39"/>
      <c r="Z695" s="39"/>
      <c r="AA695" s="39"/>
      <c r="AB695" s="39"/>
      <c r="AC695" s="39"/>
      <c r="AD695" s="39"/>
      <c r="AE695" s="39"/>
      <c r="AR695" s="209" t="s">
        <v>243</v>
      </c>
      <c r="AT695" s="209" t="s">
        <v>215</v>
      </c>
      <c r="AU695" s="209" t="s">
        <v>217</v>
      </c>
      <c r="AY695" s="20" t="s">
        <v>218</v>
      </c>
      <c r="BE695" s="210">
        <f>IF(N695="základní",J695,0)</f>
        <v>0</v>
      </c>
      <c r="BF695" s="210">
        <f>IF(N695="snížená",J695,0)</f>
        <v>0</v>
      </c>
      <c r="BG695" s="210">
        <f>IF(N695="zákl. přenesená",J695,0)</f>
        <v>0</v>
      </c>
      <c r="BH695" s="210">
        <f>IF(N695="sníž. přenesená",J695,0)</f>
        <v>0</v>
      </c>
      <c r="BI695" s="210">
        <f>IF(N695="nulová",J695,0)</f>
        <v>0</v>
      </c>
      <c r="BJ695" s="20" t="s">
        <v>88</v>
      </c>
      <c r="BK695" s="210">
        <f>ROUND(I695*H695,2)</f>
        <v>0</v>
      </c>
      <c r="BL695" s="20" t="s">
        <v>229</v>
      </c>
      <c r="BM695" s="209" t="s">
        <v>6414</v>
      </c>
    </row>
    <row r="696" s="2" customFormat="1" ht="16.5" customHeight="1">
      <c r="A696" s="39"/>
      <c r="B696" s="161"/>
      <c r="C696" s="231" t="s">
        <v>4709</v>
      </c>
      <c r="D696" s="231" t="s">
        <v>215</v>
      </c>
      <c r="E696" s="232" t="s">
        <v>6415</v>
      </c>
      <c r="F696" s="233" t="s">
        <v>6324</v>
      </c>
      <c r="G696" s="234" t="s">
        <v>260</v>
      </c>
      <c r="H696" s="235">
        <v>66</v>
      </c>
      <c r="I696" s="236"/>
      <c r="J696" s="237">
        <f>ROUND(I696*H696,2)</f>
        <v>0</v>
      </c>
      <c r="K696" s="238"/>
      <c r="L696" s="239"/>
      <c r="M696" s="240" t="s">
        <v>1</v>
      </c>
      <c r="N696" s="241" t="s">
        <v>45</v>
      </c>
      <c r="O696" s="78"/>
      <c r="P696" s="207">
        <f>O696*H696</f>
        <v>0</v>
      </c>
      <c r="Q696" s="207">
        <v>0</v>
      </c>
      <c r="R696" s="207">
        <f>Q696*H696</f>
        <v>0</v>
      </c>
      <c r="S696" s="207">
        <v>0</v>
      </c>
      <c r="T696" s="208">
        <f>S696*H696</f>
        <v>0</v>
      </c>
      <c r="U696" s="39"/>
      <c r="V696" s="39"/>
      <c r="W696" s="39"/>
      <c r="X696" s="39"/>
      <c r="Y696" s="39"/>
      <c r="Z696" s="39"/>
      <c r="AA696" s="39"/>
      <c r="AB696" s="39"/>
      <c r="AC696" s="39"/>
      <c r="AD696" s="39"/>
      <c r="AE696" s="39"/>
      <c r="AR696" s="209" t="s">
        <v>243</v>
      </c>
      <c r="AT696" s="209" t="s">
        <v>215</v>
      </c>
      <c r="AU696" s="209" t="s">
        <v>217</v>
      </c>
      <c r="AY696" s="20" t="s">
        <v>218</v>
      </c>
      <c r="BE696" s="210">
        <f>IF(N696="základní",J696,0)</f>
        <v>0</v>
      </c>
      <c r="BF696" s="210">
        <f>IF(N696="snížená",J696,0)</f>
        <v>0</v>
      </c>
      <c r="BG696" s="210">
        <f>IF(N696="zákl. přenesená",J696,0)</f>
        <v>0</v>
      </c>
      <c r="BH696" s="210">
        <f>IF(N696="sníž. přenesená",J696,0)</f>
        <v>0</v>
      </c>
      <c r="BI696" s="210">
        <f>IF(N696="nulová",J696,0)</f>
        <v>0</v>
      </c>
      <c r="BJ696" s="20" t="s">
        <v>88</v>
      </c>
      <c r="BK696" s="210">
        <f>ROUND(I696*H696,2)</f>
        <v>0</v>
      </c>
      <c r="BL696" s="20" t="s">
        <v>229</v>
      </c>
      <c r="BM696" s="209" t="s">
        <v>6416</v>
      </c>
    </row>
    <row r="697" s="2" customFormat="1">
      <c r="A697" s="39"/>
      <c r="B697" s="40"/>
      <c r="C697" s="39"/>
      <c r="D697" s="211" t="s">
        <v>230</v>
      </c>
      <c r="E697" s="39"/>
      <c r="F697" s="212" t="s">
        <v>3893</v>
      </c>
      <c r="G697" s="39"/>
      <c r="H697" s="39"/>
      <c r="I697" s="162"/>
      <c r="J697" s="39"/>
      <c r="K697" s="39"/>
      <c r="L697" s="40"/>
      <c r="M697" s="213"/>
      <c r="N697" s="214"/>
      <c r="O697" s="78"/>
      <c r="P697" s="78"/>
      <c r="Q697" s="78"/>
      <c r="R697" s="78"/>
      <c r="S697" s="78"/>
      <c r="T697" s="79"/>
      <c r="U697" s="39"/>
      <c r="V697" s="39"/>
      <c r="W697" s="39"/>
      <c r="X697" s="39"/>
      <c r="Y697" s="39"/>
      <c r="Z697" s="39"/>
      <c r="AA697" s="39"/>
      <c r="AB697" s="39"/>
      <c r="AC697" s="39"/>
      <c r="AD697" s="39"/>
      <c r="AE697" s="39"/>
      <c r="AT697" s="20" t="s">
        <v>230</v>
      </c>
      <c r="AU697" s="20" t="s">
        <v>217</v>
      </c>
    </row>
    <row r="698" s="2" customFormat="1" ht="24.15" customHeight="1">
      <c r="A698" s="39"/>
      <c r="B698" s="161"/>
      <c r="C698" s="231" t="s">
        <v>4712</v>
      </c>
      <c r="D698" s="231" t="s">
        <v>215</v>
      </c>
      <c r="E698" s="232" t="s">
        <v>6417</v>
      </c>
      <c r="F698" s="233" t="s">
        <v>6292</v>
      </c>
      <c r="G698" s="234" t="s">
        <v>260</v>
      </c>
      <c r="H698" s="235">
        <v>44</v>
      </c>
      <c r="I698" s="236"/>
      <c r="J698" s="237">
        <f>ROUND(I698*H698,2)</f>
        <v>0</v>
      </c>
      <c r="K698" s="238"/>
      <c r="L698" s="239"/>
      <c r="M698" s="240" t="s">
        <v>1</v>
      </c>
      <c r="N698" s="241" t="s">
        <v>45</v>
      </c>
      <c r="O698" s="78"/>
      <c r="P698" s="207">
        <f>O698*H698</f>
        <v>0</v>
      </c>
      <c r="Q698" s="207">
        <v>0</v>
      </c>
      <c r="R698" s="207">
        <f>Q698*H698</f>
        <v>0</v>
      </c>
      <c r="S698" s="207">
        <v>0</v>
      </c>
      <c r="T698" s="208">
        <f>S698*H698</f>
        <v>0</v>
      </c>
      <c r="U698" s="39"/>
      <c r="V698" s="39"/>
      <c r="W698" s="39"/>
      <c r="X698" s="39"/>
      <c r="Y698" s="39"/>
      <c r="Z698" s="39"/>
      <c r="AA698" s="39"/>
      <c r="AB698" s="39"/>
      <c r="AC698" s="39"/>
      <c r="AD698" s="39"/>
      <c r="AE698" s="39"/>
      <c r="AR698" s="209" t="s">
        <v>243</v>
      </c>
      <c r="AT698" s="209" t="s">
        <v>215</v>
      </c>
      <c r="AU698" s="209" t="s">
        <v>217</v>
      </c>
      <c r="AY698" s="20" t="s">
        <v>218</v>
      </c>
      <c r="BE698" s="210">
        <f>IF(N698="základní",J698,0)</f>
        <v>0</v>
      </c>
      <c r="BF698" s="210">
        <f>IF(N698="snížená",J698,0)</f>
        <v>0</v>
      </c>
      <c r="BG698" s="210">
        <f>IF(N698="zákl. přenesená",J698,0)</f>
        <v>0</v>
      </c>
      <c r="BH698" s="210">
        <f>IF(N698="sníž. přenesená",J698,0)</f>
        <v>0</v>
      </c>
      <c r="BI698" s="210">
        <f>IF(N698="nulová",J698,0)</f>
        <v>0</v>
      </c>
      <c r="BJ698" s="20" t="s">
        <v>88</v>
      </c>
      <c r="BK698" s="210">
        <f>ROUND(I698*H698,2)</f>
        <v>0</v>
      </c>
      <c r="BL698" s="20" t="s">
        <v>229</v>
      </c>
      <c r="BM698" s="209" t="s">
        <v>6418</v>
      </c>
    </row>
    <row r="699" s="12" customFormat="1" ht="20.88" customHeight="1">
      <c r="A699" s="12"/>
      <c r="B699" s="184"/>
      <c r="C699" s="12"/>
      <c r="D699" s="185" t="s">
        <v>79</v>
      </c>
      <c r="E699" s="195" t="s">
        <v>6419</v>
      </c>
      <c r="F699" s="195" t="s">
        <v>5731</v>
      </c>
      <c r="G699" s="12"/>
      <c r="H699" s="12"/>
      <c r="I699" s="187"/>
      <c r="J699" s="196">
        <f>BK699</f>
        <v>0</v>
      </c>
      <c r="K699" s="12"/>
      <c r="L699" s="184"/>
      <c r="M699" s="189"/>
      <c r="N699" s="190"/>
      <c r="O699" s="190"/>
      <c r="P699" s="191">
        <f>SUM(P700:P713)</f>
        <v>0</v>
      </c>
      <c r="Q699" s="190"/>
      <c r="R699" s="191">
        <f>SUM(R700:R713)</f>
        <v>0</v>
      </c>
      <c r="S699" s="190"/>
      <c r="T699" s="192">
        <f>SUM(T700:T713)</f>
        <v>0</v>
      </c>
      <c r="U699" s="12"/>
      <c r="V699" s="12"/>
      <c r="W699" s="12"/>
      <c r="X699" s="12"/>
      <c r="Y699" s="12"/>
      <c r="Z699" s="12"/>
      <c r="AA699" s="12"/>
      <c r="AB699" s="12"/>
      <c r="AC699" s="12"/>
      <c r="AD699" s="12"/>
      <c r="AE699" s="12"/>
      <c r="AR699" s="185" t="s">
        <v>88</v>
      </c>
      <c r="AT699" s="193" t="s">
        <v>79</v>
      </c>
      <c r="AU699" s="193" t="s">
        <v>90</v>
      </c>
      <c r="AY699" s="185" t="s">
        <v>218</v>
      </c>
      <c r="BK699" s="194">
        <f>SUM(BK700:BK713)</f>
        <v>0</v>
      </c>
    </row>
    <row r="700" s="2" customFormat="1" ht="24.15" customHeight="1">
      <c r="A700" s="39"/>
      <c r="B700" s="161"/>
      <c r="C700" s="231" t="s">
        <v>4717</v>
      </c>
      <c r="D700" s="231" t="s">
        <v>215</v>
      </c>
      <c r="E700" s="232" t="s">
        <v>6420</v>
      </c>
      <c r="F700" s="233" t="s">
        <v>6243</v>
      </c>
      <c r="G700" s="234" t="s">
        <v>260</v>
      </c>
      <c r="H700" s="235">
        <v>21</v>
      </c>
      <c r="I700" s="236"/>
      <c r="J700" s="237">
        <f>ROUND(I700*H700,2)</f>
        <v>0</v>
      </c>
      <c r="K700" s="238"/>
      <c r="L700" s="239"/>
      <c r="M700" s="240" t="s">
        <v>1</v>
      </c>
      <c r="N700" s="241" t="s">
        <v>45</v>
      </c>
      <c r="O700" s="78"/>
      <c r="P700" s="207">
        <f>O700*H700</f>
        <v>0</v>
      </c>
      <c r="Q700" s="207">
        <v>0</v>
      </c>
      <c r="R700" s="207">
        <f>Q700*H700</f>
        <v>0</v>
      </c>
      <c r="S700" s="207">
        <v>0</v>
      </c>
      <c r="T700" s="208">
        <f>S700*H700</f>
        <v>0</v>
      </c>
      <c r="U700" s="39"/>
      <c r="V700" s="39"/>
      <c r="W700" s="39"/>
      <c r="X700" s="39"/>
      <c r="Y700" s="39"/>
      <c r="Z700" s="39"/>
      <c r="AA700" s="39"/>
      <c r="AB700" s="39"/>
      <c r="AC700" s="39"/>
      <c r="AD700" s="39"/>
      <c r="AE700" s="39"/>
      <c r="AR700" s="209" t="s">
        <v>243</v>
      </c>
      <c r="AT700" s="209" t="s">
        <v>215</v>
      </c>
      <c r="AU700" s="209" t="s">
        <v>217</v>
      </c>
      <c r="AY700" s="20" t="s">
        <v>218</v>
      </c>
      <c r="BE700" s="210">
        <f>IF(N700="základní",J700,0)</f>
        <v>0</v>
      </c>
      <c r="BF700" s="210">
        <f>IF(N700="snížená",J700,0)</f>
        <v>0</v>
      </c>
      <c r="BG700" s="210">
        <f>IF(N700="zákl. přenesená",J700,0)</f>
        <v>0</v>
      </c>
      <c r="BH700" s="210">
        <f>IF(N700="sníž. přenesená",J700,0)</f>
        <v>0</v>
      </c>
      <c r="BI700" s="210">
        <f>IF(N700="nulová",J700,0)</f>
        <v>0</v>
      </c>
      <c r="BJ700" s="20" t="s">
        <v>88</v>
      </c>
      <c r="BK700" s="210">
        <f>ROUND(I700*H700,2)</f>
        <v>0</v>
      </c>
      <c r="BL700" s="20" t="s">
        <v>229</v>
      </c>
      <c r="BM700" s="209" t="s">
        <v>6421</v>
      </c>
    </row>
    <row r="701" s="2" customFormat="1" ht="37.8" customHeight="1">
      <c r="A701" s="39"/>
      <c r="B701" s="161"/>
      <c r="C701" s="231" t="s">
        <v>4721</v>
      </c>
      <c r="D701" s="231" t="s">
        <v>215</v>
      </c>
      <c r="E701" s="232" t="s">
        <v>6422</v>
      </c>
      <c r="F701" s="233" t="s">
        <v>6246</v>
      </c>
      <c r="G701" s="234" t="s">
        <v>315</v>
      </c>
      <c r="H701" s="235">
        <v>56</v>
      </c>
      <c r="I701" s="236"/>
      <c r="J701" s="237">
        <f>ROUND(I701*H701,2)</f>
        <v>0</v>
      </c>
      <c r="K701" s="238"/>
      <c r="L701" s="239"/>
      <c r="M701" s="240" t="s">
        <v>1</v>
      </c>
      <c r="N701" s="241" t="s">
        <v>45</v>
      </c>
      <c r="O701" s="78"/>
      <c r="P701" s="207">
        <f>O701*H701</f>
        <v>0</v>
      </c>
      <c r="Q701" s="207">
        <v>0</v>
      </c>
      <c r="R701" s="207">
        <f>Q701*H701</f>
        <v>0</v>
      </c>
      <c r="S701" s="207">
        <v>0</v>
      </c>
      <c r="T701" s="208">
        <f>S701*H701</f>
        <v>0</v>
      </c>
      <c r="U701" s="39"/>
      <c r="V701" s="39"/>
      <c r="W701" s="39"/>
      <c r="X701" s="39"/>
      <c r="Y701" s="39"/>
      <c r="Z701" s="39"/>
      <c r="AA701" s="39"/>
      <c r="AB701" s="39"/>
      <c r="AC701" s="39"/>
      <c r="AD701" s="39"/>
      <c r="AE701" s="39"/>
      <c r="AR701" s="209" t="s">
        <v>243</v>
      </c>
      <c r="AT701" s="209" t="s">
        <v>215</v>
      </c>
      <c r="AU701" s="209" t="s">
        <v>217</v>
      </c>
      <c r="AY701" s="20" t="s">
        <v>218</v>
      </c>
      <c r="BE701" s="210">
        <f>IF(N701="základní",J701,0)</f>
        <v>0</v>
      </c>
      <c r="BF701" s="210">
        <f>IF(N701="snížená",J701,0)</f>
        <v>0</v>
      </c>
      <c r="BG701" s="210">
        <f>IF(N701="zákl. přenesená",J701,0)</f>
        <v>0</v>
      </c>
      <c r="BH701" s="210">
        <f>IF(N701="sníž. přenesená",J701,0)</f>
        <v>0</v>
      </c>
      <c r="BI701" s="210">
        <f>IF(N701="nulová",J701,0)</f>
        <v>0</v>
      </c>
      <c r="BJ701" s="20" t="s">
        <v>88</v>
      </c>
      <c r="BK701" s="210">
        <f>ROUND(I701*H701,2)</f>
        <v>0</v>
      </c>
      <c r="BL701" s="20" t="s">
        <v>229</v>
      </c>
      <c r="BM701" s="209" t="s">
        <v>6423</v>
      </c>
    </row>
    <row r="702" s="2" customFormat="1" ht="24.15" customHeight="1">
      <c r="A702" s="39"/>
      <c r="B702" s="161"/>
      <c r="C702" s="231" t="s">
        <v>4725</v>
      </c>
      <c r="D702" s="231" t="s">
        <v>215</v>
      </c>
      <c r="E702" s="232" t="s">
        <v>6424</v>
      </c>
      <c r="F702" s="233" t="s">
        <v>6249</v>
      </c>
      <c r="G702" s="234" t="s">
        <v>260</v>
      </c>
      <c r="H702" s="235">
        <v>6</v>
      </c>
      <c r="I702" s="236"/>
      <c r="J702" s="237">
        <f>ROUND(I702*H702,2)</f>
        <v>0</v>
      </c>
      <c r="K702" s="238"/>
      <c r="L702" s="239"/>
      <c r="M702" s="240" t="s">
        <v>1</v>
      </c>
      <c r="N702" s="241" t="s">
        <v>45</v>
      </c>
      <c r="O702" s="78"/>
      <c r="P702" s="207">
        <f>O702*H702</f>
        <v>0</v>
      </c>
      <c r="Q702" s="207">
        <v>0</v>
      </c>
      <c r="R702" s="207">
        <f>Q702*H702</f>
        <v>0</v>
      </c>
      <c r="S702" s="207">
        <v>0</v>
      </c>
      <c r="T702" s="208">
        <f>S702*H702</f>
        <v>0</v>
      </c>
      <c r="U702" s="39"/>
      <c r="V702" s="39"/>
      <c r="W702" s="39"/>
      <c r="X702" s="39"/>
      <c r="Y702" s="39"/>
      <c r="Z702" s="39"/>
      <c r="AA702" s="39"/>
      <c r="AB702" s="39"/>
      <c r="AC702" s="39"/>
      <c r="AD702" s="39"/>
      <c r="AE702" s="39"/>
      <c r="AR702" s="209" t="s">
        <v>243</v>
      </c>
      <c r="AT702" s="209" t="s">
        <v>215</v>
      </c>
      <c r="AU702" s="209" t="s">
        <v>217</v>
      </c>
      <c r="AY702" s="20" t="s">
        <v>218</v>
      </c>
      <c r="BE702" s="210">
        <f>IF(N702="základní",J702,0)</f>
        <v>0</v>
      </c>
      <c r="BF702" s="210">
        <f>IF(N702="snížená",J702,0)</f>
        <v>0</v>
      </c>
      <c r="BG702" s="210">
        <f>IF(N702="zákl. přenesená",J702,0)</f>
        <v>0</v>
      </c>
      <c r="BH702" s="210">
        <f>IF(N702="sníž. přenesená",J702,0)</f>
        <v>0</v>
      </c>
      <c r="BI702" s="210">
        <f>IF(N702="nulová",J702,0)</f>
        <v>0</v>
      </c>
      <c r="BJ702" s="20" t="s">
        <v>88</v>
      </c>
      <c r="BK702" s="210">
        <f>ROUND(I702*H702,2)</f>
        <v>0</v>
      </c>
      <c r="BL702" s="20" t="s">
        <v>229</v>
      </c>
      <c r="BM702" s="209" t="s">
        <v>6425</v>
      </c>
    </row>
    <row r="703" s="2" customFormat="1" ht="37.8" customHeight="1">
      <c r="A703" s="39"/>
      <c r="B703" s="161"/>
      <c r="C703" s="231" t="s">
        <v>4729</v>
      </c>
      <c r="D703" s="231" t="s">
        <v>215</v>
      </c>
      <c r="E703" s="232" t="s">
        <v>6426</v>
      </c>
      <c r="F703" s="233" t="s">
        <v>6252</v>
      </c>
      <c r="G703" s="234" t="s">
        <v>315</v>
      </c>
      <c r="H703" s="235">
        <v>6</v>
      </c>
      <c r="I703" s="236"/>
      <c r="J703" s="237">
        <f>ROUND(I703*H703,2)</f>
        <v>0</v>
      </c>
      <c r="K703" s="238"/>
      <c r="L703" s="239"/>
      <c r="M703" s="240" t="s">
        <v>1</v>
      </c>
      <c r="N703" s="241" t="s">
        <v>45</v>
      </c>
      <c r="O703" s="78"/>
      <c r="P703" s="207">
        <f>O703*H703</f>
        <v>0</v>
      </c>
      <c r="Q703" s="207">
        <v>0</v>
      </c>
      <c r="R703" s="207">
        <f>Q703*H703</f>
        <v>0</v>
      </c>
      <c r="S703" s="207">
        <v>0</v>
      </c>
      <c r="T703" s="208">
        <f>S703*H703</f>
        <v>0</v>
      </c>
      <c r="U703" s="39"/>
      <c r="V703" s="39"/>
      <c r="W703" s="39"/>
      <c r="X703" s="39"/>
      <c r="Y703" s="39"/>
      <c r="Z703" s="39"/>
      <c r="AA703" s="39"/>
      <c r="AB703" s="39"/>
      <c r="AC703" s="39"/>
      <c r="AD703" s="39"/>
      <c r="AE703" s="39"/>
      <c r="AR703" s="209" t="s">
        <v>243</v>
      </c>
      <c r="AT703" s="209" t="s">
        <v>215</v>
      </c>
      <c r="AU703" s="209" t="s">
        <v>217</v>
      </c>
      <c r="AY703" s="20" t="s">
        <v>218</v>
      </c>
      <c r="BE703" s="210">
        <f>IF(N703="základní",J703,0)</f>
        <v>0</v>
      </c>
      <c r="BF703" s="210">
        <f>IF(N703="snížená",J703,0)</f>
        <v>0</v>
      </c>
      <c r="BG703" s="210">
        <f>IF(N703="zákl. přenesená",J703,0)</f>
        <v>0</v>
      </c>
      <c r="BH703" s="210">
        <f>IF(N703="sníž. přenesená",J703,0)</f>
        <v>0</v>
      </c>
      <c r="BI703" s="210">
        <f>IF(N703="nulová",J703,0)</f>
        <v>0</v>
      </c>
      <c r="BJ703" s="20" t="s">
        <v>88</v>
      </c>
      <c r="BK703" s="210">
        <f>ROUND(I703*H703,2)</f>
        <v>0</v>
      </c>
      <c r="BL703" s="20" t="s">
        <v>229</v>
      </c>
      <c r="BM703" s="209" t="s">
        <v>6427</v>
      </c>
    </row>
    <row r="704" s="2" customFormat="1" ht="37.8" customHeight="1">
      <c r="A704" s="39"/>
      <c r="B704" s="161"/>
      <c r="C704" s="231" t="s">
        <v>4733</v>
      </c>
      <c r="D704" s="231" t="s">
        <v>215</v>
      </c>
      <c r="E704" s="232" t="s">
        <v>6428</v>
      </c>
      <c r="F704" s="233" t="s">
        <v>3879</v>
      </c>
      <c r="G704" s="234" t="s">
        <v>315</v>
      </c>
      <c r="H704" s="235">
        <v>4</v>
      </c>
      <c r="I704" s="236"/>
      <c r="J704" s="237">
        <f>ROUND(I704*H704,2)</f>
        <v>0</v>
      </c>
      <c r="K704" s="238"/>
      <c r="L704" s="239"/>
      <c r="M704" s="240" t="s">
        <v>1</v>
      </c>
      <c r="N704" s="241" t="s">
        <v>45</v>
      </c>
      <c r="O704" s="78"/>
      <c r="P704" s="207">
        <f>O704*H704</f>
        <v>0</v>
      </c>
      <c r="Q704" s="207">
        <v>0</v>
      </c>
      <c r="R704" s="207">
        <f>Q704*H704</f>
        <v>0</v>
      </c>
      <c r="S704" s="207">
        <v>0</v>
      </c>
      <c r="T704" s="208">
        <f>S704*H704</f>
        <v>0</v>
      </c>
      <c r="U704" s="39"/>
      <c r="V704" s="39"/>
      <c r="W704" s="39"/>
      <c r="X704" s="39"/>
      <c r="Y704" s="39"/>
      <c r="Z704" s="39"/>
      <c r="AA704" s="39"/>
      <c r="AB704" s="39"/>
      <c r="AC704" s="39"/>
      <c r="AD704" s="39"/>
      <c r="AE704" s="39"/>
      <c r="AR704" s="209" t="s">
        <v>243</v>
      </c>
      <c r="AT704" s="209" t="s">
        <v>215</v>
      </c>
      <c r="AU704" s="209" t="s">
        <v>217</v>
      </c>
      <c r="AY704" s="20" t="s">
        <v>218</v>
      </c>
      <c r="BE704" s="210">
        <f>IF(N704="základní",J704,0)</f>
        <v>0</v>
      </c>
      <c r="BF704" s="210">
        <f>IF(N704="snížená",J704,0)</f>
        <v>0</v>
      </c>
      <c r="BG704" s="210">
        <f>IF(N704="zákl. přenesená",J704,0)</f>
        <v>0</v>
      </c>
      <c r="BH704" s="210">
        <f>IF(N704="sníž. přenesená",J704,0)</f>
        <v>0</v>
      </c>
      <c r="BI704" s="210">
        <f>IF(N704="nulová",J704,0)</f>
        <v>0</v>
      </c>
      <c r="BJ704" s="20" t="s">
        <v>88</v>
      </c>
      <c r="BK704" s="210">
        <f>ROUND(I704*H704,2)</f>
        <v>0</v>
      </c>
      <c r="BL704" s="20" t="s">
        <v>229</v>
      </c>
      <c r="BM704" s="209" t="s">
        <v>6429</v>
      </c>
    </row>
    <row r="705" s="2" customFormat="1" ht="24.15" customHeight="1">
      <c r="A705" s="39"/>
      <c r="B705" s="161"/>
      <c r="C705" s="231" t="s">
        <v>4737</v>
      </c>
      <c r="D705" s="231" t="s">
        <v>215</v>
      </c>
      <c r="E705" s="232" t="s">
        <v>6430</v>
      </c>
      <c r="F705" s="233" t="s">
        <v>6257</v>
      </c>
      <c r="G705" s="234" t="s">
        <v>260</v>
      </c>
      <c r="H705" s="235">
        <v>3</v>
      </c>
      <c r="I705" s="236"/>
      <c r="J705" s="237">
        <f>ROUND(I705*H705,2)</f>
        <v>0</v>
      </c>
      <c r="K705" s="238"/>
      <c r="L705" s="239"/>
      <c r="M705" s="240" t="s">
        <v>1</v>
      </c>
      <c r="N705" s="241" t="s">
        <v>45</v>
      </c>
      <c r="O705" s="78"/>
      <c r="P705" s="207">
        <f>O705*H705</f>
        <v>0</v>
      </c>
      <c r="Q705" s="207">
        <v>0</v>
      </c>
      <c r="R705" s="207">
        <f>Q705*H705</f>
        <v>0</v>
      </c>
      <c r="S705" s="207">
        <v>0</v>
      </c>
      <c r="T705" s="208">
        <f>S705*H705</f>
        <v>0</v>
      </c>
      <c r="U705" s="39"/>
      <c r="V705" s="39"/>
      <c r="W705" s="39"/>
      <c r="X705" s="39"/>
      <c r="Y705" s="39"/>
      <c r="Z705" s="39"/>
      <c r="AA705" s="39"/>
      <c r="AB705" s="39"/>
      <c r="AC705" s="39"/>
      <c r="AD705" s="39"/>
      <c r="AE705" s="39"/>
      <c r="AR705" s="209" t="s">
        <v>243</v>
      </c>
      <c r="AT705" s="209" t="s">
        <v>215</v>
      </c>
      <c r="AU705" s="209" t="s">
        <v>217</v>
      </c>
      <c r="AY705" s="20" t="s">
        <v>218</v>
      </c>
      <c r="BE705" s="210">
        <f>IF(N705="základní",J705,0)</f>
        <v>0</v>
      </c>
      <c r="BF705" s="210">
        <f>IF(N705="snížená",J705,0)</f>
        <v>0</v>
      </c>
      <c r="BG705" s="210">
        <f>IF(N705="zákl. přenesená",J705,0)</f>
        <v>0</v>
      </c>
      <c r="BH705" s="210">
        <f>IF(N705="sníž. přenesená",J705,0)</f>
        <v>0</v>
      </c>
      <c r="BI705" s="210">
        <f>IF(N705="nulová",J705,0)</f>
        <v>0</v>
      </c>
      <c r="BJ705" s="20" t="s">
        <v>88</v>
      </c>
      <c r="BK705" s="210">
        <f>ROUND(I705*H705,2)</f>
        <v>0</v>
      </c>
      <c r="BL705" s="20" t="s">
        <v>229</v>
      </c>
      <c r="BM705" s="209" t="s">
        <v>6431</v>
      </c>
    </row>
    <row r="706" s="2" customFormat="1" ht="24.15" customHeight="1">
      <c r="A706" s="39"/>
      <c r="B706" s="161"/>
      <c r="C706" s="231" t="s">
        <v>4741</v>
      </c>
      <c r="D706" s="231" t="s">
        <v>215</v>
      </c>
      <c r="E706" s="232" t="s">
        <v>6432</v>
      </c>
      <c r="F706" s="233" t="s">
        <v>6260</v>
      </c>
      <c r="G706" s="234" t="s">
        <v>260</v>
      </c>
      <c r="H706" s="235">
        <v>1</v>
      </c>
      <c r="I706" s="236"/>
      <c r="J706" s="237">
        <f>ROUND(I706*H706,2)</f>
        <v>0</v>
      </c>
      <c r="K706" s="238"/>
      <c r="L706" s="239"/>
      <c r="M706" s="240" t="s">
        <v>1</v>
      </c>
      <c r="N706" s="241" t="s">
        <v>45</v>
      </c>
      <c r="O706" s="78"/>
      <c r="P706" s="207">
        <f>O706*H706</f>
        <v>0</v>
      </c>
      <c r="Q706" s="207">
        <v>0</v>
      </c>
      <c r="R706" s="207">
        <f>Q706*H706</f>
        <v>0</v>
      </c>
      <c r="S706" s="207">
        <v>0</v>
      </c>
      <c r="T706" s="208">
        <f>S706*H706</f>
        <v>0</v>
      </c>
      <c r="U706" s="39"/>
      <c r="V706" s="39"/>
      <c r="W706" s="39"/>
      <c r="X706" s="39"/>
      <c r="Y706" s="39"/>
      <c r="Z706" s="39"/>
      <c r="AA706" s="39"/>
      <c r="AB706" s="39"/>
      <c r="AC706" s="39"/>
      <c r="AD706" s="39"/>
      <c r="AE706" s="39"/>
      <c r="AR706" s="209" t="s">
        <v>243</v>
      </c>
      <c r="AT706" s="209" t="s">
        <v>215</v>
      </c>
      <c r="AU706" s="209" t="s">
        <v>217</v>
      </c>
      <c r="AY706" s="20" t="s">
        <v>218</v>
      </c>
      <c r="BE706" s="210">
        <f>IF(N706="základní",J706,0)</f>
        <v>0</v>
      </c>
      <c r="BF706" s="210">
        <f>IF(N706="snížená",J706,0)</f>
        <v>0</v>
      </c>
      <c r="BG706" s="210">
        <f>IF(N706="zákl. přenesená",J706,0)</f>
        <v>0</v>
      </c>
      <c r="BH706" s="210">
        <f>IF(N706="sníž. přenesená",J706,0)</f>
        <v>0</v>
      </c>
      <c r="BI706" s="210">
        <f>IF(N706="nulová",J706,0)</f>
        <v>0</v>
      </c>
      <c r="BJ706" s="20" t="s">
        <v>88</v>
      </c>
      <c r="BK706" s="210">
        <f>ROUND(I706*H706,2)</f>
        <v>0</v>
      </c>
      <c r="BL706" s="20" t="s">
        <v>229</v>
      </c>
      <c r="BM706" s="209" t="s">
        <v>6433</v>
      </c>
    </row>
    <row r="707" s="2" customFormat="1" ht="24.15" customHeight="1">
      <c r="A707" s="39"/>
      <c r="B707" s="161"/>
      <c r="C707" s="231" t="s">
        <v>4746</v>
      </c>
      <c r="D707" s="231" t="s">
        <v>215</v>
      </c>
      <c r="E707" s="232" t="s">
        <v>6434</v>
      </c>
      <c r="F707" s="233" t="s">
        <v>6263</v>
      </c>
      <c r="G707" s="234" t="s">
        <v>315</v>
      </c>
      <c r="H707" s="235">
        <v>17</v>
      </c>
      <c r="I707" s="236"/>
      <c r="J707" s="237">
        <f>ROUND(I707*H707,2)</f>
        <v>0</v>
      </c>
      <c r="K707" s="238"/>
      <c r="L707" s="239"/>
      <c r="M707" s="240" t="s">
        <v>1</v>
      </c>
      <c r="N707" s="241" t="s">
        <v>45</v>
      </c>
      <c r="O707" s="78"/>
      <c r="P707" s="207">
        <f>O707*H707</f>
        <v>0</v>
      </c>
      <c r="Q707" s="207">
        <v>0</v>
      </c>
      <c r="R707" s="207">
        <f>Q707*H707</f>
        <v>0</v>
      </c>
      <c r="S707" s="207">
        <v>0</v>
      </c>
      <c r="T707" s="208">
        <f>S707*H707</f>
        <v>0</v>
      </c>
      <c r="U707" s="39"/>
      <c r="V707" s="39"/>
      <c r="W707" s="39"/>
      <c r="X707" s="39"/>
      <c r="Y707" s="39"/>
      <c r="Z707" s="39"/>
      <c r="AA707" s="39"/>
      <c r="AB707" s="39"/>
      <c r="AC707" s="39"/>
      <c r="AD707" s="39"/>
      <c r="AE707" s="39"/>
      <c r="AR707" s="209" t="s">
        <v>243</v>
      </c>
      <c r="AT707" s="209" t="s">
        <v>215</v>
      </c>
      <c r="AU707" s="209" t="s">
        <v>217</v>
      </c>
      <c r="AY707" s="20" t="s">
        <v>218</v>
      </c>
      <c r="BE707" s="210">
        <f>IF(N707="základní",J707,0)</f>
        <v>0</v>
      </c>
      <c r="BF707" s="210">
        <f>IF(N707="snížená",J707,0)</f>
        <v>0</v>
      </c>
      <c r="BG707" s="210">
        <f>IF(N707="zákl. přenesená",J707,0)</f>
        <v>0</v>
      </c>
      <c r="BH707" s="210">
        <f>IF(N707="sníž. přenesená",J707,0)</f>
        <v>0</v>
      </c>
      <c r="BI707" s="210">
        <f>IF(N707="nulová",J707,0)</f>
        <v>0</v>
      </c>
      <c r="BJ707" s="20" t="s">
        <v>88</v>
      </c>
      <c r="BK707" s="210">
        <f>ROUND(I707*H707,2)</f>
        <v>0</v>
      </c>
      <c r="BL707" s="20" t="s">
        <v>229</v>
      </c>
      <c r="BM707" s="209" t="s">
        <v>6435</v>
      </c>
    </row>
    <row r="708" s="2" customFormat="1" ht="16.5" customHeight="1">
      <c r="A708" s="39"/>
      <c r="B708" s="161"/>
      <c r="C708" s="231" t="s">
        <v>4751</v>
      </c>
      <c r="D708" s="231" t="s">
        <v>215</v>
      </c>
      <c r="E708" s="232" t="s">
        <v>6436</v>
      </c>
      <c r="F708" s="233" t="s">
        <v>6269</v>
      </c>
      <c r="G708" s="234" t="s">
        <v>315</v>
      </c>
      <c r="H708" s="235">
        <v>2</v>
      </c>
      <c r="I708" s="236"/>
      <c r="J708" s="237">
        <f>ROUND(I708*H708,2)</f>
        <v>0</v>
      </c>
      <c r="K708" s="238"/>
      <c r="L708" s="239"/>
      <c r="M708" s="240" t="s">
        <v>1</v>
      </c>
      <c r="N708" s="241" t="s">
        <v>45</v>
      </c>
      <c r="O708" s="78"/>
      <c r="P708" s="207">
        <f>O708*H708</f>
        <v>0</v>
      </c>
      <c r="Q708" s="207">
        <v>0</v>
      </c>
      <c r="R708" s="207">
        <f>Q708*H708</f>
        <v>0</v>
      </c>
      <c r="S708" s="207">
        <v>0</v>
      </c>
      <c r="T708" s="208">
        <f>S708*H708</f>
        <v>0</v>
      </c>
      <c r="U708" s="39"/>
      <c r="V708" s="39"/>
      <c r="W708" s="39"/>
      <c r="X708" s="39"/>
      <c r="Y708" s="39"/>
      <c r="Z708" s="39"/>
      <c r="AA708" s="39"/>
      <c r="AB708" s="39"/>
      <c r="AC708" s="39"/>
      <c r="AD708" s="39"/>
      <c r="AE708" s="39"/>
      <c r="AR708" s="209" t="s">
        <v>243</v>
      </c>
      <c r="AT708" s="209" t="s">
        <v>215</v>
      </c>
      <c r="AU708" s="209" t="s">
        <v>217</v>
      </c>
      <c r="AY708" s="20" t="s">
        <v>218</v>
      </c>
      <c r="BE708" s="210">
        <f>IF(N708="základní",J708,0)</f>
        <v>0</v>
      </c>
      <c r="BF708" s="210">
        <f>IF(N708="snížená",J708,0)</f>
        <v>0</v>
      </c>
      <c r="BG708" s="210">
        <f>IF(N708="zákl. přenesená",J708,0)</f>
        <v>0</v>
      </c>
      <c r="BH708" s="210">
        <f>IF(N708="sníž. přenesená",J708,0)</f>
        <v>0</v>
      </c>
      <c r="BI708" s="210">
        <f>IF(N708="nulová",J708,0)</f>
        <v>0</v>
      </c>
      <c r="BJ708" s="20" t="s">
        <v>88</v>
      </c>
      <c r="BK708" s="210">
        <f>ROUND(I708*H708,2)</f>
        <v>0</v>
      </c>
      <c r="BL708" s="20" t="s">
        <v>229</v>
      </c>
      <c r="BM708" s="209" t="s">
        <v>6437</v>
      </c>
    </row>
    <row r="709" s="2" customFormat="1" ht="24.15" customHeight="1">
      <c r="A709" s="39"/>
      <c r="B709" s="161"/>
      <c r="C709" s="231" t="s">
        <v>4755</v>
      </c>
      <c r="D709" s="231" t="s">
        <v>215</v>
      </c>
      <c r="E709" s="232" t="s">
        <v>6438</v>
      </c>
      <c r="F709" s="233" t="s">
        <v>2778</v>
      </c>
      <c r="G709" s="234" t="s">
        <v>2779</v>
      </c>
      <c r="H709" s="235">
        <v>4</v>
      </c>
      <c r="I709" s="236"/>
      <c r="J709" s="237">
        <f>ROUND(I709*H709,2)</f>
        <v>0</v>
      </c>
      <c r="K709" s="238"/>
      <c r="L709" s="239"/>
      <c r="M709" s="240" t="s">
        <v>1</v>
      </c>
      <c r="N709" s="241" t="s">
        <v>45</v>
      </c>
      <c r="O709" s="78"/>
      <c r="P709" s="207">
        <f>O709*H709</f>
        <v>0</v>
      </c>
      <c r="Q709" s="207">
        <v>0</v>
      </c>
      <c r="R709" s="207">
        <f>Q709*H709</f>
        <v>0</v>
      </c>
      <c r="S709" s="207">
        <v>0</v>
      </c>
      <c r="T709" s="208">
        <f>S709*H709</f>
        <v>0</v>
      </c>
      <c r="U709" s="39"/>
      <c r="V709" s="39"/>
      <c r="W709" s="39"/>
      <c r="X709" s="39"/>
      <c r="Y709" s="39"/>
      <c r="Z709" s="39"/>
      <c r="AA709" s="39"/>
      <c r="AB709" s="39"/>
      <c r="AC709" s="39"/>
      <c r="AD709" s="39"/>
      <c r="AE709" s="39"/>
      <c r="AR709" s="209" t="s">
        <v>243</v>
      </c>
      <c r="AT709" s="209" t="s">
        <v>215</v>
      </c>
      <c r="AU709" s="209" t="s">
        <v>217</v>
      </c>
      <c r="AY709" s="20" t="s">
        <v>218</v>
      </c>
      <c r="BE709" s="210">
        <f>IF(N709="základní",J709,0)</f>
        <v>0</v>
      </c>
      <c r="BF709" s="210">
        <f>IF(N709="snížená",J709,0)</f>
        <v>0</v>
      </c>
      <c r="BG709" s="210">
        <f>IF(N709="zákl. přenesená",J709,0)</f>
        <v>0</v>
      </c>
      <c r="BH709" s="210">
        <f>IF(N709="sníž. přenesená",J709,0)</f>
        <v>0</v>
      </c>
      <c r="BI709" s="210">
        <f>IF(N709="nulová",J709,0)</f>
        <v>0</v>
      </c>
      <c r="BJ709" s="20" t="s">
        <v>88</v>
      </c>
      <c r="BK709" s="210">
        <f>ROUND(I709*H709,2)</f>
        <v>0</v>
      </c>
      <c r="BL709" s="20" t="s">
        <v>229</v>
      </c>
      <c r="BM709" s="209" t="s">
        <v>6439</v>
      </c>
    </row>
    <row r="710" s="2" customFormat="1" ht="16.5" customHeight="1">
      <c r="A710" s="39"/>
      <c r="B710" s="161"/>
      <c r="C710" s="231" t="s">
        <v>4759</v>
      </c>
      <c r="D710" s="231" t="s">
        <v>215</v>
      </c>
      <c r="E710" s="232" t="s">
        <v>6440</v>
      </c>
      <c r="F710" s="233" t="s">
        <v>6274</v>
      </c>
      <c r="G710" s="234" t="s">
        <v>260</v>
      </c>
      <c r="H710" s="235">
        <v>15</v>
      </c>
      <c r="I710" s="236"/>
      <c r="J710" s="237">
        <f>ROUND(I710*H710,2)</f>
        <v>0</v>
      </c>
      <c r="K710" s="238"/>
      <c r="L710" s="239"/>
      <c r="M710" s="240" t="s">
        <v>1</v>
      </c>
      <c r="N710" s="241" t="s">
        <v>45</v>
      </c>
      <c r="O710" s="78"/>
      <c r="P710" s="207">
        <f>O710*H710</f>
        <v>0</v>
      </c>
      <c r="Q710" s="207">
        <v>0</v>
      </c>
      <c r="R710" s="207">
        <f>Q710*H710</f>
        <v>0</v>
      </c>
      <c r="S710" s="207">
        <v>0</v>
      </c>
      <c r="T710" s="208">
        <f>S710*H710</f>
        <v>0</v>
      </c>
      <c r="U710" s="39"/>
      <c r="V710" s="39"/>
      <c r="W710" s="39"/>
      <c r="X710" s="39"/>
      <c r="Y710" s="39"/>
      <c r="Z710" s="39"/>
      <c r="AA710" s="39"/>
      <c r="AB710" s="39"/>
      <c r="AC710" s="39"/>
      <c r="AD710" s="39"/>
      <c r="AE710" s="39"/>
      <c r="AR710" s="209" t="s">
        <v>243</v>
      </c>
      <c r="AT710" s="209" t="s">
        <v>215</v>
      </c>
      <c r="AU710" s="209" t="s">
        <v>217</v>
      </c>
      <c r="AY710" s="20" t="s">
        <v>218</v>
      </c>
      <c r="BE710" s="210">
        <f>IF(N710="základní",J710,0)</f>
        <v>0</v>
      </c>
      <c r="BF710" s="210">
        <f>IF(N710="snížená",J710,0)</f>
        <v>0</v>
      </c>
      <c r="BG710" s="210">
        <f>IF(N710="zákl. přenesená",J710,0)</f>
        <v>0</v>
      </c>
      <c r="BH710" s="210">
        <f>IF(N710="sníž. přenesená",J710,0)</f>
        <v>0</v>
      </c>
      <c r="BI710" s="210">
        <f>IF(N710="nulová",J710,0)</f>
        <v>0</v>
      </c>
      <c r="BJ710" s="20" t="s">
        <v>88</v>
      </c>
      <c r="BK710" s="210">
        <f>ROUND(I710*H710,2)</f>
        <v>0</v>
      </c>
      <c r="BL710" s="20" t="s">
        <v>229</v>
      </c>
      <c r="BM710" s="209" t="s">
        <v>6441</v>
      </c>
    </row>
    <row r="711" s="2" customFormat="1" ht="16.5" customHeight="1">
      <c r="A711" s="39"/>
      <c r="B711" s="161"/>
      <c r="C711" s="231" t="s">
        <v>4763</v>
      </c>
      <c r="D711" s="231" t="s">
        <v>215</v>
      </c>
      <c r="E711" s="232" t="s">
        <v>6442</v>
      </c>
      <c r="F711" s="233" t="s">
        <v>6324</v>
      </c>
      <c r="G711" s="234" t="s">
        <v>260</v>
      </c>
      <c r="H711" s="235">
        <v>66</v>
      </c>
      <c r="I711" s="236"/>
      <c r="J711" s="237">
        <f>ROUND(I711*H711,2)</f>
        <v>0</v>
      </c>
      <c r="K711" s="238"/>
      <c r="L711" s="239"/>
      <c r="M711" s="240" t="s">
        <v>1</v>
      </c>
      <c r="N711" s="241" t="s">
        <v>45</v>
      </c>
      <c r="O711" s="78"/>
      <c r="P711" s="207">
        <f>O711*H711</f>
        <v>0</v>
      </c>
      <c r="Q711" s="207">
        <v>0</v>
      </c>
      <c r="R711" s="207">
        <f>Q711*H711</f>
        <v>0</v>
      </c>
      <c r="S711" s="207">
        <v>0</v>
      </c>
      <c r="T711" s="208">
        <f>S711*H711</f>
        <v>0</v>
      </c>
      <c r="U711" s="39"/>
      <c r="V711" s="39"/>
      <c r="W711" s="39"/>
      <c r="X711" s="39"/>
      <c r="Y711" s="39"/>
      <c r="Z711" s="39"/>
      <c r="AA711" s="39"/>
      <c r="AB711" s="39"/>
      <c r="AC711" s="39"/>
      <c r="AD711" s="39"/>
      <c r="AE711" s="39"/>
      <c r="AR711" s="209" t="s">
        <v>243</v>
      </c>
      <c r="AT711" s="209" t="s">
        <v>215</v>
      </c>
      <c r="AU711" s="209" t="s">
        <v>217</v>
      </c>
      <c r="AY711" s="20" t="s">
        <v>218</v>
      </c>
      <c r="BE711" s="210">
        <f>IF(N711="základní",J711,0)</f>
        <v>0</v>
      </c>
      <c r="BF711" s="210">
        <f>IF(N711="snížená",J711,0)</f>
        <v>0</v>
      </c>
      <c r="BG711" s="210">
        <f>IF(N711="zákl. přenesená",J711,0)</f>
        <v>0</v>
      </c>
      <c r="BH711" s="210">
        <f>IF(N711="sníž. přenesená",J711,0)</f>
        <v>0</v>
      </c>
      <c r="BI711" s="210">
        <f>IF(N711="nulová",J711,0)</f>
        <v>0</v>
      </c>
      <c r="BJ711" s="20" t="s">
        <v>88</v>
      </c>
      <c r="BK711" s="210">
        <f>ROUND(I711*H711,2)</f>
        <v>0</v>
      </c>
      <c r="BL711" s="20" t="s">
        <v>229</v>
      </c>
      <c r="BM711" s="209" t="s">
        <v>6443</v>
      </c>
    </row>
    <row r="712" s="2" customFormat="1">
      <c r="A712" s="39"/>
      <c r="B712" s="40"/>
      <c r="C712" s="39"/>
      <c r="D712" s="211" t="s">
        <v>230</v>
      </c>
      <c r="E712" s="39"/>
      <c r="F712" s="212" t="s">
        <v>3893</v>
      </c>
      <c r="G712" s="39"/>
      <c r="H712" s="39"/>
      <c r="I712" s="162"/>
      <c r="J712" s="39"/>
      <c r="K712" s="39"/>
      <c r="L712" s="40"/>
      <c r="M712" s="213"/>
      <c r="N712" s="214"/>
      <c r="O712" s="78"/>
      <c r="P712" s="78"/>
      <c r="Q712" s="78"/>
      <c r="R712" s="78"/>
      <c r="S712" s="78"/>
      <c r="T712" s="79"/>
      <c r="U712" s="39"/>
      <c r="V712" s="39"/>
      <c r="W712" s="39"/>
      <c r="X712" s="39"/>
      <c r="Y712" s="39"/>
      <c r="Z712" s="39"/>
      <c r="AA712" s="39"/>
      <c r="AB712" s="39"/>
      <c r="AC712" s="39"/>
      <c r="AD712" s="39"/>
      <c r="AE712" s="39"/>
      <c r="AT712" s="20" t="s">
        <v>230</v>
      </c>
      <c r="AU712" s="20" t="s">
        <v>217</v>
      </c>
    </row>
    <row r="713" s="2" customFormat="1" ht="24.15" customHeight="1">
      <c r="A713" s="39"/>
      <c r="B713" s="161"/>
      <c r="C713" s="231" t="s">
        <v>4767</v>
      </c>
      <c r="D713" s="231" t="s">
        <v>215</v>
      </c>
      <c r="E713" s="232" t="s">
        <v>6444</v>
      </c>
      <c r="F713" s="233" t="s">
        <v>6292</v>
      </c>
      <c r="G713" s="234" t="s">
        <v>260</v>
      </c>
      <c r="H713" s="235">
        <v>44</v>
      </c>
      <c r="I713" s="236"/>
      <c r="J713" s="237">
        <f>ROUND(I713*H713,2)</f>
        <v>0</v>
      </c>
      <c r="K713" s="238"/>
      <c r="L713" s="239"/>
      <c r="M713" s="240" t="s">
        <v>1</v>
      </c>
      <c r="N713" s="241" t="s">
        <v>45</v>
      </c>
      <c r="O713" s="78"/>
      <c r="P713" s="207">
        <f>O713*H713</f>
        <v>0</v>
      </c>
      <c r="Q713" s="207">
        <v>0</v>
      </c>
      <c r="R713" s="207">
        <f>Q713*H713</f>
        <v>0</v>
      </c>
      <c r="S713" s="207">
        <v>0</v>
      </c>
      <c r="T713" s="208">
        <f>S713*H713</f>
        <v>0</v>
      </c>
      <c r="U713" s="39"/>
      <c r="V713" s="39"/>
      <c r="W713" s="39"/>
      <c r="X713" s="39"/>
      <c r="Y713" s="39"/>
      <c r="Z713" s="39"/>
      <c r="AA713" s="39"/>
      <c r="AB713" s="39"/>
      <c r="AC713" s="39"/>
      <c r="AD713" s="39"/>
      <c r="AE713" s="39"/>
      <c r="AR713" s="209" t="s">
        <v>243</v>
      </c>
      <c r="AT713" s="209" t="s">
        <v>215</v>
      </c>
      <c r="AU713" s="209" t="s">
        <v>217</v>
      </c>
      <c r="AY713" s="20" t="s">
        <v>218</v>
      </c>
      <c r="BE713" s="210">
        <f>IF(N713="základní",J713,0)</f>
        <v>0</v>
      </c>
      <c r="BF713" s="210">
        <f>IF(N713="snížená",J713,0)</f>
        <v>0</v>
      </c>
      <c r="BG713" s="210">
        <f>IF(N713="zákl. přenesená",J713,0)</f>
        <v>0</v>
      </c>
      <c r="BH713" s="210">
        <f>IF(N713="sníž. přenesená",J713,0)</f>
        <v>0</v>
      </c>
      <c r="BI713" s="210">
        <f>IF(N713="nulová",J713,0)</f>
        <v>0</v>
      </c>
      <c r="BJ713" s="20" t="s">
        <v>88</v>
      </c>
      <c r="BK713" s="210">
        <f>ROUND(I713*H713,2)</f>
        <v>0</v>
      </c>
      <c r="BL713" s="20" t="s">
        <v>229</v>
      </c>
      <c r="BM713" s="209" t="s">
        <v>6445</v>
      </c>
    </row>
    <row r="714" s="12" customFormat="1" ht="20.88" customHeight="1">
      <c r="A714" s="12"/>
      <c r="B714" s="184"/>
      <c r="C714" s="12"/>
      <c r="D714" s="185" t="s">
        <v>79</v>
      </c>
      <c r="E714" s="195" t="s">
        <v>6446</v>
      </c>
      <c r="F714" s="195" t="s">
        <v>5751</v>
      </c>
      <c r="G714" s="12"/>
      <c r="H714" s="12"/>
      <c r="I714" s="187"/>
      <c r="J714" s="196">
        <f>BK714</f>
        <v>0</v>
      </c>
      <c r="K714" s="12"/>
      <c r="L714" s="184"/>
      <c r="M714" s="189"/>
      <c r="N714" s="190"/>
      <c r="O714" s="190"/>
      <c r="P714" s="191">
        <f>SUM(P715:P733)</f>
        <v>0</v>
      </c>
      <c r="Q714" s="190"/>
      <c r="R714" s="191">
        <f>SUM(R715:R733)</f>
        <v>0</v>
      </c>
      <c r="S714" s="190"/>
      <c r="T714" s="192">
        <f>SUM(T715:T733)</f>
        <v>0</v>
      </c>
      <c r="U714" s="12"/>
      <c r="V714" s="12"/>
      <c r="W714" s="12"/>
      <c r="X714" s="12"/>
      <c r="Y714" s="12"/>
      <c r="Z714" s="12"/>
      <c r="AA714" s="12"/>
      <c r="AB714" s="12"/>
      <c r="AC714" s="12"/>
      <c r="AD714" s="12"/>
      <c r="AE714" s="12"/>
      <c r="AR714" s="185" t="s">
        <v>88</v>
      </c>
      <c r="AT714" s="193" t="s">
        <v>79</v>
      </c>
      <c r="AU714" s="193" t="s">
        <v>90</v>
      </c>
      <c r="AY714" s="185" t="s">
        <v>218</v>
      </c>
      <c r="BK714" s="194">
        <f>SUM(BK715:BK733)</f>
        <v>0</v>
      </c>
    </row>
    <row r="715" s="2" customFormat="1" ht="24.15" customHeight="1">
      <c r="A715" s="39"/>
      <c r="B715" s="161"/>
      <c r="C715" s="231" t="s">
        <v>4771</v>
      </c>
      <c r="D715" s="231" t="s">
        <v>215</v>
      </c>
      <c r="E715" s="232" t="s">
        <v>6447</v>
      </c>
      <c r="F715" s="233" t="s">
        <v>6243</v>
      </c>
      <c r="G715" s="234" t="s">
        <v>260</v>
      </c>
      <c r="H715" s="235">
        <v>21</v>
      </c>
      <c r="I715" s="236"/>
      <c r="J715" s="237">
        <f>ROUND(I715*H715,2)</f>
        <v>0</v>
      </c>
      <c r="K715" s="238"/>
      <c r="L715" s="239"/>
      <c r="M715" s="240" t="s">
        <v>1</v>
      </c>
      <c r="N715" s="241" t="s">
        <v>45</v>
      </c>
      <c r="O715" s="78"/>
      <c r="P715" s="207">
        <f>O715*H715</f>
        <v>0</v>
      </c>
      <c r="Q715" s="207">
        <v>0</v>
      </c>
      <c r="R715" s="207">
        <f>Q715*H715</f>
        <v>0</v>
      </c>
      <c r="S715" s="207">
        <v>0</v>
      </c>
      <c r="T715" s="208">
        <f>S715*H715</f>
        <v>0</v>
      </c>
      <c r="U715" s="39"/>
      <c r="V715" s="39"/>
      <c r="W715" s="39"/>
      <c r="X715" s="39"/>
      <c r="Y715" s="39"/>
      <c r="Z715" s="39"/>
      <c r="AA715" s="39"/>
      <c r="AB715" s="39"/>
      <c r="AC715" s="39"/>
      <c r="AD715" s="39"/>
      <c r="AE715" s="39"/>
      <c r="AR715" s="209" t="s">
        <v>243</v>
      </c>
      <c r="AT715" s="209" t="s">
        <v>215</v>
      </c>
      <c r="AU715" s="209" t="s">
        <v>217</v>
      </c>
      <c r="AY715" s="20" t="s">
        <v>218</v>
      </c>
      <c r="BE715" s="210">
        <f>IF(N715="základní",J715,0)</f>
        <v>0</v>
      </c>
      <c r="BF715" s="210">
        <f>IF(N715="snížená",J715,0)</f>
        <v>0</v>
      </c>
      <c r="BG715" s="210">
        <f>IF(N715="zákl. přenesená",J715,0)</f>
        <v>0</v>
      </c>
      <c r="BH715" s="210">
        <f>IF(N715="sníž. přenesená",J715,0)</f>
        <v>0</v>
      </c>
      <c r="BI715" s="210">
        <f>IF(N715="nulová",J715,0)</f>
        <v>0</v>
      </c>
      <c r="BJ715" s="20" t="s">
        <v>88</v>
      </c>
      <c r="BK715" s="210">
        <f>ROUND(I715*H715,2)</f>
        <v>0</v>
      </c>
      <c r="BL715" s="20" t="s">
        <v>229</v>
      </c>
      <c r="BM715" s="209" t="s">
        <v>6448</v>
      </c>
    </row>
    <row r="716" s="2" customFormat="1" ht="37.8" customHeight="1">
      <c r="A716" s="39"/>
      <c r="B716" s="161"/>
      <c r="C716" s="231" t="s">
        <v>4775</v>
      </c>
      <c r="D716" s="231" t="s">
        <v>215</v>
      </c>
      <c r="E716" s="232" t="s">
        <v>6449</v>
      </c>
      <c r="F716" s="233" t="s">
        <v>6246</v>
      </c>
      <c r="G716" s="234" t="s">
        <v>315</v>
      </c>
      <c r="H716" s="235">
        <v>48</v>
      </c>
      <c r="I716" s="236"/>
      <c r="J716" s="237">
        <f>ROUND(I716*H716,2)</f>
        <v>0</v>
      </c>
      <c r="K716" s="238"/>
      <c r="L716" s="239"/>
      <c r="M716" s="240" t="s">
        <v>1</v>
      </c>
      <c r="N716" s="241" t="s">
        <v>45</v>
      </c>
      <c r="O716" s="78"/>
      <c r="P716" s="207">
        <f>O716*H716</f>
        <v>0</v>
      </c>
      <c r="Q716" s="207">
        <v>0</v>
      </c>
      <c r="R716" s="207">
        <f>Q716*H716</f>
        <v>0</v>
      </c>
      <c r="S716" s="207">
        <v>0</v>
      </c>
      <c r="T716" s="208">
        <f>S716*H716</f>
        <v>0</v>
      </c>
      <c r="U716" s="39"/>
      <c r="V716" s="39"/>
      <c r="W716" s="39"/>
      <c r="X716" s="39"/>
      <c r="Y716" s="39"/>
      <c r="Z716" s="39"/>
      <c r="AA716" s="39"/>
      <c r="AB716" s="39"/>
      <c r="AC716" s="39"/>
      <c r="AD716" s="39"/>
      <c r="AE716" s="39"/>
      <c r="AR716" s="209" t="s">
        <v>243</v>
      </c>
      <c r="AT716" s="209" t="s">
        <v>215</v>
      </c>
      <c r="AU716" s="209" t="s">
        <v>217</v>
      </c>
      <c r="AY716" s="20" t="s">
        <v>218</v>
      </c>
      <c r="BE716" s="210">
        <f>IF(N716="základní",J716,0)</f>
        <v>0</v>
      </c>
      <c r="BF716" s="210">
        <f>IF(N716="snížená",J716,0)</f>
        <v>0</v>
      </c>
      <c r="BG716" s="210">
        <f>IF(N716="zákl. přenesená",J716,0)</f>
        <v>0</v>
      </c>
      <c r="BH716" s="210">
        <f>IF(N716="sníž. přenesená",J716,0)</f>
        <v>0</v>
      </c>
      <c r="BI716" s="210">
        <f>IF(N716="nulová",J716,0)</f>
        <v>0</v>
      </c>
      <c r="BJ716" s="20" t="s">
        <v>88</v>
      </c>
      <c r="BK716" s="210">
        <f>ROUND(I716*H716,2)</f>
        <v>0</v>
      </c>
      <c r="BL716" s="20" t="s">
        <v>229</v>
      </c>
      <c r="BM716" s="209" t="s">
        <v>6450</v>
      </c>
    </row>
    <row r="717" s="2" customFormat="1" ht="24.15" customHeight="1">
      <c r="A717" s="39"/>
      <c r="B717" s="161"/>
      <c r="C717" s="231" t="s">
        <v>4779</v>
      </c>
      <c r="D717" s="231" t="s">
        <v>215</v>
      </c>
      <c r="E717" s="232" t="s">
        <v>6451</v>
      </c>
      <c r="F717" s="233" t="s">
        <v>6249</v>
      </c>
      <c r="G717" s="234" t="s">
        <v>260</v>
      </c>
      <c r="H717" s="235">
        <v>3</v>
      </c>
      <c r="I717" s="236"/>
      <c r="J717" s="237">
        <f>ROUND(I717*H717,2)</f>
        <v>0</v>
      </c>
      <c r="K717" s="238"/>
      <c r="L717" s="239"/>
      <c r="M717" s="240" t="s">
        <v>1</v>
      </c>
      <c r="N717" s="241" t="s">
        <v>45</v>
      </c>
      <c r="O717" s="78"/>
      <c r="P717" s="207">
        <f>O717*H717</f>
        <v>0</v>
      </c>
      <c r="Q717" s="207">
        <v>0</v>
      </c>
      <c r="R717" s="207">
        <f>Q717*H717</f>
        <v>0</v>
      </c>
      <c r="S717" s="207">
        <v>0</v>
      </c>
      <c r="T717" s="208">
        <f>S717*H717</f>
        <v>0</v>
      </c>
      <c r="U717" s="39"/>
      <c r="V717" s="39"/>
      <c r="W717" s="39"/>
      <c r="X717" s="39"/>
      <c r="Y717" s="39"/>
      <c r="Z717" s="39"/>
      <c r="AA717" s="39"/>
      <c r="AB717" s="39"/>
      <c r="AC717" s="39"/>
      <c r="AD717" s="39"/>
      <c r="AE717" s="39"/>
      <c r="AR717" s="209" t="s">
        <v>243</v>
      </c>
      <c r="AT717" s="209" t="s">
        <v>215</v>
      </c>
      <c r="AU717" s="209" t="s">
        <v>217</v>
      </c>
      <c r="AY717" s="20" t="s">
        <v>218</v>
      </c>
      <c r="BE717" s="210">
        <f>IF(N717="základní",J717,0)</f>
        <v>0</v>
      </c>
      <c r="BF717" s="210">
        <f>IF(N717="snížená",J717,0)</f>
        <v>0</v>
      </c>
      <c r="BG717" s="210">
        <f>IF(N717="zákl. přenesená",J717,0)</f>
        <v>0</v>
      </c>
      <c r="BH717" s="210">
        <f>IF(N717="sníž. přenesená",J717,0)</f>
        <v>0</v>
      </c>
      <c r="BI717" s="210">
        <f>IF(N717="nulová",J717,0)</f>
        <v>0</v>
      </c>
      <c r="BJ717" s="20" t="s">
        <v>88</v>
      </c>
      <c r="BK717" s="210">
        <f>ROUND(I717*H717,2)</f>
        <v>0</v>
      </c>
      <c r="BL717" s="20" t="s">
        <v>229</v>
      </c>
      <c r="BM717" s="209" t="s">
        <v>6452</v>
      </c>
    </row>
    <row r="718" s="2" customFormat="1" ht="37.8" customHeight="1">
      <c r="A718" s="39"/>
      <c r="B718" s="161"/>
      <c r="C718" s="231" t="s">
        <v>4783</v>
      </c>
      <c r="D718" s="231" t="s">
        <v>215</v>
      </c>
      <c r="E718" s="232" t="s">
        <v>6453</v>
      </c>
      <c r="F718" s="233" t="s">
        <v>6252</v>
      </c>
      <c r="G718" s="234" t="s">
        <v>315</v>
      </c>
      <c r="H718" s="235">
        <v>4</v>
      </c>
      <c r="I718" s="236"/>
      <c r="J718" s="237">
        <f>ROUND(I718*H718,2)</f>
        <v>0</v>
      </c>
      <c r="K718" s="238"/>
      <c r="L718" s="239"/>
      <c r="M718" s="240" t="s">
        <v>1</v>
      </c>
      <c r="N718" s="241" t="s">
        <v>45</v>
      </c>
      <c r="O718" s="78"/>
      <c r="P718" s="207">
        <f>O718*H718</f>
        <v>0</v>
      </c>
      <c r="Q718" s="207">
        <v>0</v>
      </c>
      <c r="R718" s="207">
        <f>Q718*H718</f>
        <v>0</v>
      </c>
      <c r="S718" s="207">
        <v>0</v>
      </c>
      <c r="T718" s="208">
        <f>S718*H718</f>
        <v>0</v>
      </c>
      <c r="U718" s="39"/>
      <c r="V718" s="39"/>
      <c r="W718" s="39"/>
      <c r="X718" s="39"/>
      <c r="Y718" s="39"/>
      <c r="Z718" s="39"/>
      <c r="AA718" s="39"/>
      <c r="AB718" s="39"/>
      <c r="AC718" s="39"/>
      <c r="AD718" s="39"/>
      <c r="AE718" s="39"/>
      <c r="AR718" s="209" t="s">
        <v>243</v>
      </c>
      <c r="AT718" s="209" t="s">
        <v>215</v>
      </c>
      <c r="AU718" s="209" t="s">
        <v>217</v>
      </c>
      <c r="AY718" s="20" t="s">
        <v>218</v>
      </c>
      <c r="BE718" s="210">
        <f>IF(N718="základní",J718,0)</f>
        <v>0</v>
      </c>
      <c r="BF718" s="210">
        <f>IF(N718="snížená",J718,0)</f>
        <v>0</v>
      </c>
      <c r="BG718" s="210">
        <f>IF(N718="zákl. přenesená",J718,0)</f>
        <v>0</v>
      </c>
      <c r="BH718" s="210">
        <f>IF(N718="sníž. přenesená",J718,0)</f>
        <v>0</v>
      </c>
      <c r="BI718" s="210">
        <f>IF(N718="nulová",J718,0)</f>
        <v>0</v>
      </c>
      <c r="BJ718" s="20" t="s">
        <v>88</v>
      </c>
      <c r="BK718" s="210">
        <f>ROUND(I718*H718,2)</f>
        <v>0</v>
      </c>
      <c r="BL718" s="20" t="s">
        <v>229</v>
      </c>
      <c r="BM718" s="209" t="s">
        <v>6454</v>
      </c>
    </row>
    <row r="719" s="2" customFormat="1" ht="37.8" customHeight="1">
      <c r="A719" s="39"/>
      <c r="B719" s="161"/>
      <c r="C719" s="231" t="s">
        <v>4787</v>
      </c>
      <c r="D719" s="231" t="s">
        <v>215</v>
      </c>
      <c r="E719" s="232" t="s">
        <v>6455</v>
      </c>
      <c r="F719" s="233" t="s">
        <v>3879</v>
      </c>
      <c r="G719" s="234" t="s">
        <v>315</v>
      </c>
      <c r="H719" s="235">
        <v>2</v>
      </c>
      <c r="I719" s="236"/>
      <c r="J719" s="237">
        <f>ROUND(I719*H719,2)</f>
        <v>0</v>
      </c>
      <c r="K719" s="238"/>
      <c r="L719" s="239"/>
      <c r="M719" s="240" t="s">
        <v>1</v>
      </c>
      <c r="N719" s="241" t="s">
        <v>45</v>
      </c>
      <c r="O719" s="78"/>
      <c r="P719" s="207">
        <f>O719*H719</f>
        <v>0</v>
      </c>
      <c r="Q719" s="207">
        <v>0</v>
      </c>
      <c r="R719" s="207">
        <f>Q719*H719</f>
        <v>0</v>
      </c>
      <c r="S719" s="207">
        <v>0</v>
      </c>
      <c r="T719" s="208">
        <f>S719*H719</f>
        <v>0</v>
      </c>
      <c r="U719" s="39"/>
      <c r="V719" s="39"/>
      <c r="W719" s="39"/>
      <c r="X719" s="39"/>
      <c r="Y719" s="39"/>
      <c r="Z719" s="39"/>
      <c r="AA719" s="39"/>
      <c r="AB719" s="39"/>
      <c r="AC719" s="39"/>
      <c r="AD719" s="39"/>
      <c r="AE719" s="39"/>
      <c r="AR719" s="209" t="s">
        <v>243</v>
      </c>
      <c r="AT719" s="209" t="s">
        <v>215</v>
      </c>
      <c r="AU719" s="209" t="s">
        <v>217</v>
      </c>
      <c r="AY719" s="20" t="s">
        <v>218</v>
      </c>
      <c r="BE719" s="210">
        <f>IF(N719="základní",J719,0)</f>
        <v>0</v>
      </c>
      <c r="BF719" s="210">
        <f>IF(N719="snížená",J719,0)</f>
        <v>0</v>
      </c>
      <c r="BG719" s="210">
        <f>IF(N719="zákl. přenesená",J719,0)</f>
        <v>0</v>
      </c>
      <c r="BH719" s="210">
        <f>IF(N719="sníž. přenesená",J719,0)</f>
        <v>0</v>
      </c>
      <c r="BI719" s="210">
        <f>IF(N719="nulová",J719,0)</f>
        <v>0</v>
      </c>
      <c r="BJ719" s="20" t="s">
        <v>88</v>
      </c>
      <c r="BK719" s="210">
        <f>ROUND(I719*H719,2)</f>
        <v>0</v>
      </c>
      <c r="BL719" s="20" t="s">
        <v>229</v>
      </c>
      <c r="BM719" s="209" t="s">
        <v>6456</v>
      </c>
    </row>
    <row r="720" s="2" customFormat="1" ht="24.15" customHeight="1">
      <c r="A720" s="39"/>
      <c r="B720" s="161"/>
      <c r="C720" s="231" t="s">
        <v>4793</v>
      </c>
      <c r="D720" s="231" t="s">
        <v>215</v>
      </c>
      <c r="E720" s="232" t="s">
        <v>6457</v>
      </c>
      <c r="F720" s="233" t="s">
        <v>6257</v>
      </c>
      <c r="G720" s="234" t="s">
        <v>260</v>
      </c>
      <c r="H720" s="235">
        <v>3</v>
      </c>
      <c r="I720" s="236"/>
      <c r="J720" s="237">
        <f>ROUND(I720*H720,2)</f>
        <v>0</v>
      </c>
      <c r="K720" s="238"/>
      <c r="L720" s="239"/>
      <c r="M720" s="240" t="s">
        <v>1</v>
      </c>
      <c r="N720" s="241" t="s">
        <v>45</v>
      </c>
      <c r="O720" s="78"/>
      <c r="P720" s="207">
        <f>O720*H720</f>
        <v>0</v>
      </c>
      <c r="Q720" s="207">
        <v>0</v>
      </c>
      <c r="R720" s="207">
        <f>Q720*H720</f>
        <v>0</v>
      </c>
      <c r="S720" s="207">
        <v>0</v>
      </c>
      <c r="T720" s="208">
        <f>S720*H720</f>
        <v>0</v>
      </c>
      <c r="U720" s="39"/>
      <c r="V720" s="39"/>
      <c r="W720" s="39"/>
      <c r="X720" s="39"/>
      <c r="Y720" s="39"/>
      <c r="Z720" s="39"/>
      <c r="AA720" s="39"/>
      <c r="AB720" s="39"/>
      <c r="AC720" s="39"/>
      <c r="AD720" s="39"/>
      <c r="AE720" s="39"/>
      <c r="AR720" s="209" t="s">
        <v>243</v>
      </c>
      <c r="AT720" s="209" t="s">
        <v>215</v>
      </c>
      <c r="AU720" s="209" t="s">
        <v>217</v>
      </c>
      <c r="AY720" s="20" t="s">
        <v>218</v>
      </c>
      <c r="BE720" s="210">
        <f>IF(N720="základní",J720,0)</f>
        <v>0</v>
      </c>
      <c r="BF720" s="210">
        <f>IF(N720="snížená",J720,0)</f>
        <v>0</v>
      </c>
      <c r="BG720" s="210">
        <f>IF(N720="zákl. přenesená",J720,0)</f>
        <v>0</v>
      </c>
      <c r="BH720" s="210">
        <f>IF(N720="sníž. přenesená",J720,0)</f>
        <v>0</v>
      </c>
      <c r="BI720" s="210">
        <f>IF(N720="nulová",J720,0)</f>
        <v>0</v>
      </c>
      <c r="BJ720" s="20" t="s">
        <v>88</v>
      </c>
      <c r="BK720" s="210">
        <f>ROUND(I720*H720,2)</f>
        <v>0</v>
      </c>
      <c r="BL720" s="20" t="s">
        <v>229</v>
      </c>
      <c r="BM720" s="209" t="s">
        <v>6458</v>
      </c>
    </row>
    <row r="721" s="2" customFormat="1" ht="24.15" customHeight="1">
      <c r="A721" s="39"/>
      <c r="B721" s="161"/>
      <c r="C721" s="231" t="s">
        <v>4797</v>
      </c>
      <c r="D721" s="231" t="s">
        <v>215</v>
      </c>
      <c r="E721" s="232" t="s">
        <v>6459</v>
      </c>
      <c r="F721" s="233" t="s">
        <v>6260</v>
      </c>
      <c r="G721" s="234" t="s">
        <v>260</v>
      </c>
      <c r="H721" s="235">
        <v>1</v>
      </c>
      <c r="I721" s="236"/>
      <c r="J721" s="237">
        <f>ROUND(I721*H721,2)</f>
        <v>0</v>
      </c>
      <c r="K721" s="238"/>
      <c r="L721" s="239"/>
      <c r="M721" s="240" t="s">
        <v>1</v>
      </c>
      <c r="N721" s="241" t="s">
        <v>45</v>
      </c>
      <c r="O721" s="78"/>
      <c r="P721" s="207">
        <f>O721*H721</f>
        <v>0</v>
      </c>
      <c r="Q721" s="207">
        <v>0</v>
      </c>
      <c r="R721" s="207">
        <f>Q721*H721</f>
        <v>0</v>
      </c>
      <c r="S721" s="207">
        <v>0</v>
      </c>
      <c r="T721" s="208">
        <f>S721*H721</f>
        <v>0</v>
      </c>
      <c r="U721" s="39"/>
      <c r="V721" s="39"/>
      <c r="W721" s="39"/>
      <c r="X721" s="39"/>
      <c r="Y721" s="39"/>
      <c r="Z721" s="39"/>
      <c r="AA721" s="39"/>
      <c r="AB721" s="39"/>
      <c r="AC721" s="39"/>
      <c r="AD721" s="39"/>
      <c r="AE721" s="39"/>
      <c r="AR721" s="209" t="s">
        <v>243</v>
      </c>
      <c r="AT721" s="209" t="s">
        <v>215</v>
      </c>
      <c r="AU721" s="209" t="s">
        <v>217</v>
      </c>
      <c r="AY721" s="20" t="s">
        <v>218</v>
      </c>
      <c r="BE721" s="210">
        <f>IF(N721="základní",J721,0)</f>
        <v>0</v>
      </c>
      <c r="BF721" s="210">
        <f>IF(N721="snížená",J721,0)</f>
        <v>0</v>
      </c>
      <c r="BG721" s="210">
        <f>IF(N721="zákl. přenesená",J721,0)</f>
        <v>0</v>
      </c>
      <c r="BH721" s="210">
        <f>IF(N721="sníž. přenesená",J721,0)</f>
        <v>0</v>
      </c>
      <c r="BI721" s="210">
        <f>IF(N721="nulová",J721,0)</f>
        <v>0</v>
      </c>
      <c r="BJ721" s="20" t="s">
        <v>88</v>
      </c>
      <c r="BK721" s="210">
        <f>ROUND(I721*H721,2)</f>
        <v>0</v>
      </c>
      <c r="BL721" s="20" t="s">
        <v>229</v>
      </c>
      <c r="BM721" s="209" t="s">
        <v>6460</v>
      </c>
    </row>
    <row r="722" s="2" customFormat="1" ht="24.15" customHeight="1">
      <c r="A722" s="39"/>
      <c r="B722" s="161"/>
      <c r="C722" s="231" t="s">
        <v>4801</v>
      </c>
      <c r="D722" s="231" t="s">
        <v>215</v>
      </c>
      <c r="E722" s="232" t="s">
        <v>6461</v>
      </c>
      <c r="F722" s="233" t="s">
        <v>6263</v>
      </c>
      <c r="G722" s="234" t="s">
        <v>315</v>
      </c>
      <c r="H722" s="235">
        <v>12</v>
      </c>
      <c r="I722" s="236"/>
      <c r="J722" s="237">
        <f>ROUND(I722*H722,2)</f>
        <v>0</v>
      </c>
      <c r="K722" s="238"/>
      <c r="L722" s="239"/>
      <c r="M722" s="240" t="s">
        <v>1</v>
      </c>
      <c r="N722" s="241" t="s">
        <v>45</v>
      </c>
      <c r="O722" s="78"/>
      <c r="P722" s="207">
        <f>O722*H722</f>
        <v>0</v>
      </c>
      <c r="Q722" s="207">
        <v>0</v>
      </c>
      <c r="R722" s="207">
        <f>Q722*H722</f>
        <v>0</v>
      </c>
      <c r="S722" s="207">
        <v>0</v>
      </c>
      <c r="T722" s="208">
        <f>S722*H722</f>
        <v>0</v>
      </c>
      <c r="U722" s="39"/>
      <c r="V722" s="39"/>
      <c r="W722" s="39"/>
      <c r="X722" s="39"/>
      <c r="Y722" s="39"/>
      <c r="Z722" s="39"/>
      <c r="AA722" s="39"/>
      <c r="AB722" s="39"/>
      <c r="AC722" s="39"/>
      <c r="AD722" s="39"/>
      <c r="AE722" s="39"/>
      <c r="AR722" s="209" t="s">
        <v>243</v>
      </c>
      <c r="AT722" s="209" t="s">
        <v>215</v>
      </c>
      <c r="AU722" s="209" t="s">
        <v>217</v>
      </c>
      <c r="AY722" s="20" t="s">
        <v>218</v>
      </c>
      <c r="BE722" s="210">
        <f>IF(N722="základní",J722,0)</f>
        <v>0</v>
      </c>
      <c r="BF722" s="210">
        <f>IF(N722="snížená",J722,0)</f>
        <v>0</v>
      </c>
      <c r="BG722" s="210">
        <f>IF(N722="zákl. přenesená",J722,0)</f>
        <v>0</v>
      </c>
      <c r="BH722" s="210">
        <f>IF(N722="sníž. přenesená",J722,0)</f>
        <v>0</v>
      </c>
      <c r="BI722" s="210">
        <f>IF(N722="nulová",J722,0)</f>
        <v>0</v>
      </c>
      <c r="BJ722" s="20" t="s">
        <v>88</v>
      </c>
      <c r="BK722" s="210">
        <f>ROUND(I722*H722,2)</f>
        <v>0</v>
      </c>
      <c r="BL722" s="20" t="s">
        <v>229</v>
      </c>
      <c r="BM722" s="209" t="s">
        <v>6462</v>
      </c>
    </row>
    <row r="723" s="2" customFormat="1" ht="24.15" customHeight="1">
      <c r="A723" s="39"/>
      <c r="B723" s="161"/>
      <c r="C723" s="231" t="s">
        <v>4805</v>
      </c>
      <c r="D723" s="231" t="s">
        <v>215</v>
      </c>
      <c r="E723" s="232" t="s">
        <v>6463</v>
      </c>
      <c r="F723" s="233" t="s">
        <v>6266</v>
      </c>
      <c r="G723" s="234" t="s">
        <v>315</v>
      </c>
      <c r="H723" s="235">
        <v>2</v>
      </c>
      <c r="I723" s="236"/>
      <c r="J723" s="237">
        <f>ROUND(I723*H723,2)</f>
        <v>0</v>
      </c>
      <c r="K723" s="238"/>
      <c r="L723" s="239"/>
      <c r="M723" s="240" t="s">
        <v>1</v>
      </c>
      <c r="N723" s="241" t="s">
        <v>45</v>
      </c>
      <c r="O723" s="78"/>
      <c r="P723" s="207">
        <f>O723*H723</f>
        <v>0</v>
      </c>
      <c r="Q723" s="207">
        <v>0</v>
      </c>
      <c r="R723" s="207">
        <f>Q723*H723</f>
        <v>0</v>
      </c>
      <c r="S723" s="207">
        <v>0</v>
      </c>
      <c r="T723" s="208">
        <f>S723*H723</f>
        <v>0</v>
      </c>
      <c r="U723" s="39"/>
      <c r="V723" s="39"/>
      <c r="W723" s="39"/>
      <c r="X723" s="39"/>
      <c r="Y723" s="39"/>
      <c r="Z723" s="39"/>
      <c r="AA723" s="39"/>
      <c r="AB723" s="39"/>
      <c r="AC723" s="39"/>
      <c r="AD723" s="39"/>
      <c r="AE723" s="39"/>
      <c r="AR723" s="209" t="s">
        <v>243</v>
      </c>
      <c r="AT723" s="209" t="s">
        <v>215</v>
      </c>
      <c r="AU723" s="209" t="s">
        <v>217</v>
      </c>
      <c r="AY723" s="20" t="s">
        <v>218</v>
      </c>
      <c r="BE723" s="210">
        <f>IF(N723="základní",J723,0)</f>
        <v>0</v>
      </c>
      <c r="BF723" s="210">
        <f>IF(N723="snížená",J723,0)</f>
        <v>0</v>
      </c>
      <c r="BG723" s="210">
        <f>IF(N723="zákl. přenesená",J723,0)</f>
        <v>0</v>
      </c>
      <c r="BH723" s="210">
        <f>IF(N723="sníž. přenesená",J723,0)</f>
        <v>0</v>
      </c>
      <c r="BI723" s="210">
        <f>IF(N723="nulová",J723,0)</f>
        <v>0</v>
      </c>
      <c r="BJ723" s="20" t="s">
        <v>88</v>
      </c>
      <c r="BK723" s="210">
        <f>ROUND(I723*H723,2)</f>
        <v>0</v>
      </c>
      <c r="BL723" s="20" t="s">
        <v>229</v>
      </c>
      <c r="BM723" s="209" t="s">
        <v>6464</v>
      </c>
    </row>
    <row r="724" s="2" customFormat="1" ht="16.5" customHeight="1">
      <c r="A724" s="39"/>
      <c r="B724" s="161"/>
      <c r="C724" s="231" t="s">
        <v>4809</v>
      </c>
      <c r="D724" s="231" t="s">
        <v>215</v>
      </c>
      <c r="E724" s="232" t="s">
        <v>6465</v>
      </c>
      <c r="F724" s="233" t="s">
        <v>6269</v>
      </c>
      <c r="G724" s="234" t="s">
        <v>315</v>
      </c>
      <c r="H724" s="235">
        <v>2</v>
      </c>
      <c r="I724" s="236"/>
      <c r="J724" s="237">
        <f>ROUND(I724*H724,2)</f>
        <v>0</v>
      </c>
      <c r="K724" s="238"/>
      <c r="L724" s="239"/>
      <c r="M724" s="240" t="s">
        <v>1</v>
      </c>
      <c r="N724" s="241" t="s">
        <v>45</v>
      </c>
      <c r="O724" s="78"/>
      <c r="P724" s="207">
        <f>O724*H724</f>
        <v>0</v>
      </c>
      <c r="Q724" s="207">
        <v>0</v>
      </c>
      <c r="R724" s="207">
        <f>Q724*H724</f>
        <v>0</v>
      </c>
      <c r="S724" s="207">
        <v>0</v>
      </c>
      <c r="T724" s="208">
        <f>S724*H724</f>
        <v>0</v>
      </c>
      <c r="U724" s="39"/>
      <c r="V724" s="39"/>
      <c r="W724" s="39"/>
      <c r="X724" s="39"/>
      <c r="Y724" s="39"/>
      <c r="Z724" s="39"/>
      <c r="AA724" s="39"/>
      <c r="AB724" s="39"/>
      <c r="AC724" s="39"/>
      <c r="AD724" s="39"/>
      <c r="AE724" s="39"/>
      <c r="AR724" s="209" t="s">
        <v>243</v>
      </c>
      <c r="AT724" s="209" t="s">
        <v>215</v>
      </c>
      <c r="AU724" s="209" t="s">
        <v>217</v>
      </c>
      <c r="AY724" s="20" t="s">
        <v>218</v>
      </c>
      <c r="BE724" s="210">
        <f>IF(N724="základní",J724,0)</f>
        <v>0</v>
      </c>
      <c r="BF724" s="210">
        <f>IF(N724="snížená",J724,0)</f>
        <v>0</v>
      </c>
      <c r="BG724" s="210">
        <f>IF(N724="zákl. přenesená",J724,0)</f>
        <v>0</v>
      </c>
      <c r="BH724" s="210">
        <f>IF(N724="sníž. přenesená",J724,0)</f>
        <v>0</v>
      </c>
      <c r="BI724" s="210">
        <f>IF(N724="nulová",J724,0)</f>
        <v>0</v>
      </c>
      <c r="BJ724" s="20" t="s">
        <v>88</v>
      </c>
      <c r="BK724" s="210">
        <f>ROUND(I724*H724,2)</f>
        <v>0</v>
      </c>
      <c r="BL724" s="20" t="s">
        <v>229</v>
      </c>
      <c r="BM724" s="209" t="s">
        <v>6466</v>
      </c>
    </row>
    <row r="725" s="2" customFormat="1" ht="24.15" customHeight="1">
      <c r="A725" s="39"/>
      <c r="B725" s="161"/>
      <c r="C725" s="231" t="s">
        <v>4811</v>
      </c>
      <c r="D725" s="231" t="s">
        <v>215</v>
      </c>
      <c r="E725" s="232" t="s">
        <v>6467</v>
      </c>
      <c r="F725" s="233" t="s">
        <v>2778</v>
      </c>
      <c r="G725" s="234" t="s">
        <v>2779</v>
      </c>
      <c r="H725" s="235">
        <v>4</v>
      </c>
      <c r="I725" s="236"/>
      <c r="J725" s="237">
        <f>ROUND(I725*H725,2)</f>
        <v>0</v>
      </c>
      <c r="K725" s="238"/>
      <c r="L725" s="239"/>
      <c r="M725" s="240" t="s">
        <v>1</v>
      </c>
      <c r="N725" s="241" t="s">
        <v>45</v>
      </c>
      <c r="O725" s="78"/>
      <c r="P725" s="207">
        <f>O725*H725</f>
        <v>0</v>
      </c>
      <c r="Q725" s="207">
        <v>0</v>
      </c>
      <c r="R725" s="207">
        <f>Q725*H725</f>
        <v>0</v>
      </c>
      <c r="S725" s="207">
        <v>0</v>
      </c>
      <c r="T725" s="208">
        <f>S725*H725</f>
        <v>0</v>
      </c>
      <c r="U725" s="39"/>
      <c r="V725" s="39"/>
      <c r="W725" s="39"/>
      <c r="X725" s="39"/>
      <c r="Y725" s="39"/>
      <c r="Z725" s="39"/>
      <c r="AA725" s="39"/>
      <c r="AB725" s="39"/>
      <c r="AC725" s="39"/>
      <c r="AD725" s="39"/>
      <c r="AE725" s="39"/>
      <c r="AR725" s="209" t="s">
        <v>243</v>
      </c>
      <c r="AT725" s="209" t="s">
        <v>215</v>
      </c>
      <c r="AU725" s="209" t="s">
        <v>217</v>
      </c>
      <c r="AY725" s="20" t="s">
        <v>218</v>
      </c>
      <c r="BE725" s="210">
        <f>IF(N725="základní",J725,0)</f>
        <v>0</v>
      </c>
      <c r="BF725" s="210">
        <f>IF(N725="snížená",J725,0)</f>
        <v>0</v>
      </c>
      <c r="BG725" s="210">
        <f>IF(N725="zákl. přenesená",J725,0)</f>
        <v>0</v>
      </c>
      <c r="BH725" s="210">
        <f>IF(N725="sníž. přenesená",J725,0)</f>
        <v>0</v>
      </c>
      <c r="BI725" s="210">
        <f>IF(N725="nulová",J725,0)</f>
        <v>0</v>
      </c>
      <c r="BJ725" s="20" t="s">
        <v>88</v>
      </c>
      <c r="BK725" s="210">
        <f>ROUND(I725*H725,2)</f>
        <v>0</v>
      </c>
      <c r="BL725" s="20" t="s">
        <v>229</v>
      </c>
      <c r="BM725" s="209" t="s">
        <v>6468</v>
      </c>
    </row>
    <row r="726" s="2" customFormat="1" ht="16.5" customHeight="1">
      <c r="A726" s="39"/>
      <c r="B726" s="161"/>
      <c r="C726" s="231" t="s">
        <v>4815</v>
      </c>
      <c r="D726" s="231" t="s">
        <v>215</v>
      </c>
      <c r="E726" s="232" t="s">
        <v>6469</v>
      </c>
      <c r="F726" s="233" t="s">
        <v>6274</v>
      </c>
      <c r="G726" s="234" t="s">
        <v>260</v>
      </c>
      <c r="H726" s="235">
        <v>10</v>
      </c>
      <c r="I726" s="236"/>
      <c r="J726" s="237">
        <f>ROUND(I726*H726,2)</f>
        <v>0</v>
      </c>
      <c r="K726" s="238"/>
      <c r="L726" s="239"/>
      <c r="M726" s="240" t="s">
        <v>1</v>
      </c>
      <c r="N726" s="241" t="s">
        <v>45</v>
      </c>
      <c r="O726" s="78"/>
      <c r="P726" s="207">
        <f>O726*H726</f>
        <v>0</v>
      </c>
      <c r="Q726" s="207">
        <v>0</v>
      </c>
      <c r="R726" s="207">
        <f>Q726*H726</f>
        <v>0</v>
      </c>
      <c r="S726" s="207">
        <v>0</v>
      </c>
      <c r="T726" s="208">
        <f>S726*H726</f>
        <v>0</v>
      </c>
      <c r="U726" s="39"/>
      <c r="V726" s="39"/>
      <c r="W726" s="39"/>
      <c r="X726" s="39"/>
      <c r="Y726" s="39"/>
      <c r="Z726" s="39"/>
      <c r="AA726" s="39"/>
      <c r="AB726" s="39"/>
      <c r="AC726" s="39"/>
      <c r="AD726" s="39"/>
      <c r="AE726" s="39"/>
      <c r="AR726" s="209" t="s">
        <v>243</v>
      </c>
      <c r="AT726" s="209" t="s">
        <v>215</v>
      </c>
      <c r="AU726" s="209" t="s">
        <v>217</v>
      </c>
      <c r="AY726" s="20" t="s">
        <v>218</v>
      </c>
      <c r="BE726" s="210">
        <f>IF(N726="základní",J726,0)</f>
        <v>0</v>
      </c>
      <c r="BF726" s="210">
        <f>IF(N726="snížená",J726,0)</f>
        <v>0</v>
      </c>
      <c r="BG726" s="210">
        <f>IF(N726="zákl. přenesená",J726,0)</f>
        <v>0</v>
      </c>
      <c r="BH726" s="210">
        <f>IF(N726="sníž. přenesená",J726,0)</f>
        <v>0</v>
      </c>
      <c r="BI726" s="210">
        <f>IF(N726="nulová",J726,0)</f>
        <v>0</v>
      </c>
      <c r="BJ726" s="20" t="s">
        <v>88</v>
      </c>
      <c r="BK726" s="210">
        <f>ROUND(I726*H726,2)</f>
        <v>0</v>
      </c>
      <c r="BL726" s="20" t="s">
        <v>229</v>
      </c>
      <c r="BM726" s="209" t="s">
        <v>6470</v>
      </c>
    </row>
    <row r="727" s="2" customFormat="1" ht="16.5" customHeight="1">
      <c r="A727" s="39"/>
      <c r="B727" s="161"/>
      <c r="C727" s="231" t="s">
        <v>4819</v>
      </c>
      <c r="D727" s="231" t="s">
        <v>215</v>
      </c>
      <c r="E727" s="232" t="s">
        <v>6471</v>
      </c>
      <c r="F727" s="233" t="s">
        <v>6277</v>
      </c>
      <c r="G727" s="234" t="s">
        <v>260</v>
      </c>
      <c r="H727" s="235">
        <v>2</v>
      </c>
      <c r="I727" s="236"/>
      <c r="J727" s="237">
        <f>ROUND(I727*H727,2)</f>
        <v>0</v>
      </c>
      <c r="K727" s="238"/>
      <c r="L727" s="239"/>
      <c r="M727" s="240" t="s">
        <v>1</v>
      </c>
      <c r="N727" s="241" t="s">
        <v>45</v>
      </c>
      <c r="O727" s="78"/>
      <c r="P727" s="207">
        <f>O727*H727</f>
        <v>0</v>
      </c>
      <c r="Q727" s="207">
        <v>0</v>
      </c>
      <c r="R727" s="207">
        <f>Q727*H727</f>
        <v>0</v>
      </c>
      <c r="S727" s="207">
        <v>0</v>
      </c>
      <c r="T727" s="208">
        <f>S727*H727</f>
        <v>0</v>
      </c>
      <c r="U727" s="39"/>
      <c r="V727" s="39"/>
      <c r="W727" s="39"/>
      <c r="X727" s="39"/>
      <c r="Y727" s="39"/>
      <c r="Z727" s="39"/>
      <c r="AA727" s="39"/>
      <c r="AB727" s="39"/>
      <c r="AC727" s="39"/>
      <c r="AD727" s="39"/>
      <c r="AE727" s="39"/>
      <c r="AR727" s="209" t="s">
        <v>243</v>
      </c>
      <c r="AT727" s="209" t="s">
        <v>215</v>
      </c>
      <c r="AU727" s="209" t="s">
        <v>217</v>
      </c>
      <c r="AY727" s="20" t="s">
        <v>218</v>
      </c>
      <c r="BE727" s="210">
        <f>IF(N727="základní",J727,0)</f>
        <v>0</v>
      </c>
      <c r="BF727" s="210">
        <f>IF(N727="snížená",J727,0)</f>
        <v>0</v>
      </c>
      <c r="BG727" s="210">
        <f>IF(N727="zákl. přenesená",J727,0)</f>
        <v>0</v>
      </c>
      <c r="BH727" s="210">
        <f>IF(N727="sníž. přenesená",J727,0)</f>
        <v>0</v>
      </c>
      <c r="BI727" s="210">
        <f>IF(N727="nulová",J727,0)</f>
        <v>0</v>
      </c>
      <c r="BJ727" s="20" t="s">
        <v>88</v>
      </c>
      <c r="BK727" s="210">
        <f>ROUND(I727*H727,2)</f>
        <v>0</v>
      </c>
      <c r="BL727" s="20" t="s">
        <v>229</v>
      </c>
      <c r="BM727" s="209" t="s">
        <v>6472</v>
      </c>
    </row>
    <row r="728" s="2" customFormat="1" ht="16.5" customHeight="1">
      <c r="A728" s="39"/>
      <c r="B728" s="161"/>
      <c r="C728" s="231" t="s">
        <v>4823</v>
      </c>
      <c r="D728" s="231" t="s">
        <v>215</v>
      </c>
      <c r="E728" s="232" t="s">
        <v>6473</v>
      </c>
      <c r="F728" s="233" t="s">
        <v>6280</v>
      </c>
      <c r="G728" s="234" t="s">
        <v>260</v>
      </c>
      <c r="H728" s="235">
        <v>4</v>
      </c>
      <c r="I728" s="236"/>
      <c r="J728" s="237">
        <f>ROUND(I728*H728,2)</f>
        <v>0</v>
      </c>
      <c r="K728" s="238"/>
      <c r="L728" s="239"/>
      <c r="M728" s="240" t="s">
        <v>1</v>
      </c>
      <c r="N728" s="241" t="s">
        <v>45</v>
      </c>
      <c r="O728" s="78"/>
      <c r="P728" s="207">
        <f>O728*H728</f>
        <v>0</v>
      </c>
      <c r="Q728" s="207">
        <v>0</v>
      </c>
      <c r="R728" s="207">
        <f>Q728*H728</f>
        <v>0</v>
      </c>
      <c r="S728" s="207">
        <v>0</v>
      </c>
      <c r="T728" s="208">
        <f>S728*H728</f>
        <v>0</v>
      </c>
      <c r="U728" s="39"/>
      <c r="V728" s="39"/>
      <c r="W728" s="39"/>
      <c r="X728" s="39"/>
      <c r="Y728" s="39"/>
      <c r="Z728" s="39"/>
      <c r="AA728" s="39"/>
      <c r="AB728" s="39"/>
      <c r="AC728" s="39"/>
      <c r="AD728" s="39"/>
      <c r="AE728" s="39"/>
      <c r="AR728" s="209" t="s">
        <v>243</v>
      </c>
      <c r="AT728" s="209" t="s">
        <v>215</v>
      </c>
      <c r="AU728" s="209" t="s">
        <v>217</v>
      </c>
      <c r="AY728" s="20" t="s">
        <v>218</v>
      </c>
      <c r="BE728" s="210">
        <f>IF(N728="základní",J728,0)</f>
        <v>0</v>
      </c>
      <c r="BF728" s="210">
        <f>IF(N728="snížená",J728,0)</f>
        <v>0</v>
      </c>
      <c r="BG728" s="210">
        <f>IF(N728="zákl. přenesená",J728,0)</f>
        <v>0</v>
      </c>
      <c r="BH728" s="210">
        <f>IF(N728="sníž. přenesená",J728,0)</f>
        <v>0</v>
      </c>
      <c r="BI728" s="210">
        <f>IF(N728="nulová",J728,0)</f>
        <v>0</v>
      </c>
      <c r="BJ728" s="20" t="s">
        <v>88</v>
      </c>
      <c r="BK728" s="210">
        <f>ROUND(I728*H728,2)</f>
        <v>0</v>
      </c>
      <c r="BL728" s="20" t="s">
        <v>229</v>
      </c>
      <c r="BM728" s="209" t="s">
        <v>6474</v>
      </c>
    </row>
    <row r="729" s="2" customFormat="1" ht="24.15" customHeight="1">
      <c r="A729" s="39"/>
      <c r="B729" s="161"/>
      <c r="C729" s="231" t="s">
        <v>4827</v>
      </c>
      <c r="D729" s="231" t="s">
        <v>215</v>
      </c>
      <c r="E729" s="232" t="s">
        <v>6475</v>
      </c>
      <c r="F729" s="233" t="s">
        <v>6283</v>
      </c>
      <c r="G729" s="234" t="s">
        <v>315</v>
      </c>
      <c r="H729" s="235">
        <v>2</v>
      </c>
      <c r="I729" s="236"/>
      <c r="J729" s="237">
        <f>ROUND(I729*H729,2)</f>
        <v>0</v>
      </c>
      <c r="K729" s="238"/>
      <c r="L729" s="239"/>
      <c r="M729" s="240" t="s">
        <v>1</v>
      </c>
      <c r="N729" s="241" t="s">
        <v>45</v>
      </c>
      <c r="O729" s="78"/>
      <c r="P729" s="207">
        <f>O729*H729</f>
        <v>0</v>
      </c>
      <c r="Q729" s="207">
        <v>0</v>
      </c>
      <c r="R729" s="207">
        <f>Q729*H729</f>
        <v>0</v>
      </c>
      <c r="S729" s="207">
        <v>0</v>
      </c>
      <c r="T729" s="208">
        <f>S729*H729</f>
        <v>0</v>
      </c>
      <c r="U729" s="39"/>
      <c r="V729" s="39"/>
      <c r="W729" s="39"/>
      <c r="X729" s="39"/>
      <c r="Y729" s="39"/>
      <c r="Z729" s="39"/>
      <c r="AA729" s="39"/>
      <c r="AB729" s="39"/>
      <c r="AC729" s="39"/>
      <c r="AD729" s="39"/>
      <c r="AE729" s="39"/>
      <c r="AR729" s="209" t="s">
        <v>243</v>
      </c>
      <c r="AT729" s="209" t="s">
        <v>215</v>
      </c>
      <c r="AU729" s="209" t="s">
        <v>217</v>
      </c>
      <c r="AY729" s="20" t="s">
        <v>218</v>
      </c>
      <c r="BE729" s="210">
        <f>IF(N729="základní",J729,0)</f>
        <v>0</v>
      </c>
      <c r="BF729" s="210">
        <f>IF(N729="snížená",J729,0)</f>
        <v>0</v>
      </c>
      <c r="BG729" s="210">
        <f>IF(N729="zákl. přenesená",J729,0)</f>
        <v>0</v>
      </c>
      <c r="BH729" s="210">
        <f>IF(N729="sníž. přenesená",J729,0)</f>
        <v>0</v>
      </c>
      <c r="BI729" s="210">
        <f>IF(N729="nulová",J729,0)</f>
        <v>0</v>
      </c>
      <c r="BJ729" s="20" t="s">
        <v>88</v>
      </c>
      <c r="BK729" s="210">
        <f>ROUND(I729*H729,2)</f>
        <v>0</v>
      </c>
      <c r="BL729" s="20" t="s">
        <v>229</v>
      </c>
      <c r="BM729" s="209" t="s">
        <v>6476</v>
      </c>
    </row>
    <row r="730" s="2" customFormat="1" ht="16.5" customHeight="1">
      <c r="A730" s="39"/>
      <c r="B730" s="161"/>
      <c r="C730" s="231" t="s">
        <v>4831</v>
      </c>
      <c r="D730" s="231" t="s">
        <v>215</v>
      </c>
      <c r="E730" s="232" t="s">
        <v>6477</v>
      </c>
      <c r="F730" s="233" t="s">
        <v>6286</v>
      </c>
      <c r="G730" s="234" t="s">
        <v>315</v>
      </c>
      <c r="H730" s="235">
        <v>2</v>
      </c>
      <c r="I730" s="236"/>
      <c r="J730" s="237">
        <f>ROUND(I730*H730,2)</f>
        <v>0</v>
      </c>
      <c r="K730" s="238"/>
      <c r="L730" s="239"/>
      <c r="M730" s="240" t="s">
        <v>1</v>
      </c>
      <c r="N730" s="241" t="s">
        <v>45</v>
      </c>
      <c r="O730" s="78"/>
      <c r="P730" s="207">
        <f>O730*H730</f>
        <v>0</v>
      </c>
      <c r="Q730" s="207">
        <v>0</v>
      </c>
      <c r="R730" s="207">
        <f>Q730*H730</f>
        <v>0</v>
      </c>
      <c r="S730" s="207">
        <v>0</v>
      </c>
      <c r="T730" s="208">
        <f>S730*H730</f>
        <v>0</v>
      </c>
      <c r="U730" s="39"/>
      <c r="V730" s="39"/>
      <c r="W730" s="39"/>
      <c r="X730" s="39"/>
      <c r="Y730" s="39"/>
      <c r="Z730" s="39"/>
      <c r="AA730" s="39"/>
      <c r="AB730" s="39"/>
      <c r="AC730" s="39"/>
      <c r="AD730" s="39"/>
      <c r="AE730" s="39"/>
      <c r="AR730" s="209" t="s">
        <v>243</v>
      </c>
      <c r="AT730" s="209" t="s">
        <v>215</v>
      </c>
      <c r="AU730" s="209" t="s">
        <v>217</v>
      </c>
      <c r="AY730" s="20" t="s">
        <v>218</v>
      </c>
      <c r="BE730" s="210">
        <f>IF(N730="základní",J730,0)</f>
        <v>0</v>
      </c>
      <c r="BF730" s="210">
        <f>IF(N730="snížená",J730,0)</f>
        <v>0</v>
      </c>
      <c r="BG730" s="210">
        <f>IF(N730="zákl. přenesená",J730,0)</f>
        <v>0</v>
      </c>
      <c r="BH730" s="210">
        <f>IF(N730="sníž. přenesená",J730,0)</f>
        <v>0</v>
      </c>
      <c r="BI730" s="210">
        <f>IF(N730="nulová",J730,0)</f>
        <v>0</v>
      </c>
      <c r="BJ730" s="20" t="s">
        <v>88</v>
      </c>
      <c r="BK730" s="210">
        <f>ROUND(I730*H730,2)</f>
        <v>0</v>
      </c>
      <c r="BL730" s="20" t="s">
        <v>229</v>
      </c>
      <c r="BM730" s="209" t="s">
        <v>6478</v>
      </c>
    </row>
    <row r="731" s="2" customFormat="1" ht="16.5" customHeight="1">
      <c r="A731" s="39"/>
      <c r="B731" s="161"/>
      <c r="C731" s="231" t="s">
        <v>4835</v>
      </c>
      <c r="D731" s="231" t="s">
        <v>215</v>
      </c>
      <c r="E731" s="232" t="s">
        <v>6479</v>
      </c>
      <c r="F731" s="233" t="s">
        <v>6324</v>
      </c>
      <c r="G731" s="234" t="s">
        <v>260</v>
      </c>
      <c r="H731" s="235">
        <v>55</v>
      </c>
      <c r="I731" s="236"/>
      <c r="J731" s="237">
        <f>ROUND(I731*H731,2)</f>
        <v>0</v>
      </c>
      <c r="K731" s="238"/>
      <c r="L731" s="239"/>
      <c r="M731" s="240" t="s">
        <v>1</v>
      </c>
      <c r="N731" s="241" t="s">
        <v>45</v>
      </c>
      <c r="O731" s="78"/>
      <c r="P731" s="207">
        <f>O731*H731</f>
        <v>0</v>
      </c>
      <c r="Q731" s="207">
        <v>0</v>
      </c>
      <c r="R731" s="207">
        <f>Q731*H731</f>
        <v>0</v>
      </c>
      <c r="S731" s="207">
        <v>0</v>
      </c>
      <c r="T731" s="208">
        <f>S731*H731</f>
        <v>0</v>
      </c>
      <c r="U731" s="39"/>
      <c r="V731" s="39"/>
      <c r="W731" s="39"/>
      <c r="X731" s="39"/>
      <c r="Y731" s="39"/>
      <c r="Z731" s="39"/>
      <c r="AA731" s="39"/>
      <c r="AB731" s="39"/>
      <c r="AC731" s="39"/>
      <c r="AD731" s="39"/>
      <c r="AE731" s="39"/>
      <c r="AR731" s="209" t="s">
        <v>243</v>
      </c>
      <c r="AT731" s="209" t="s">
        <v>215</v>
      </c>
      <c r="AU731" s="209" t="s">
        <v>217</v>
      </c>
      <c r="AY731" s="20" t="s">
        <v>218</v>
      </c>
      <c r="BE731" s="210">
        <f>IF(N731="základní",J731,0)</f>
        <v>0</v>
      </c>
      <c r="BF731" s="210">
        <f>IF(N731="snížená",J731,0)</f>
        <v>0</v>
      </c>
      <c r="BG731" s="210">
        <f>IF(N731="zákl. přenesená",J731,0)</f>
        <v>0</v>
      </c>
      <c r="BH731" s="210">
        <f>IF(N731="sníž. přenesená",J731,0)</f>
        <v>0</v>
      </c>
      <c r="BI731" s="210">
        <f>IF(N731="nulová",J731,0)</f>
        <v>0</v>
      </c>
      <c r="BJ731" s="20" t="s">
        <v>88</v>
      </c>
      <c r="BK731" s="210">
        <f>ROUND(I731*H731,2)</f>
        <v>0</v>
      </c>
      <c r="BL731" s="20" t="s">
        <v>229</v>
      </c>
      <c r="BM731" s="209" t="s">
        <v>6480</v>
      </c>
    </row>
    <row r="732" s="2" customFormat="1">
      <c r="A732" s="39"/>
      <c r="B732" s="40"/>
      <c r="C732" s="39"/>
      <c r="D732" s="211" t="s">
        <v>230</v>
      </c>
      <c r="E732" s="39"/>
      <c r="F732" s="212" t="s">
        <v>3893</v>
      </c>
      <c r="G732" s="39"/>
      <c r="H732" s="39"/>
      <c r="I732" s="162"/>
      <c r="J732" s="39"/>
      <c r="K732" s="39"/>
      <c r="L732" s="40"/>
      <c r="M732" s="213"/>
      <c r="N732" s="214"/>
      <c r="O732" s="78"/>
      <c r="P732" s="78"/>
      <c r="Q732" s="78"/>
      <c r="R732" s="78"/>
      <c r="S732" s="78"/>
      <c r="T732" s="79"/>
      <c r="U732" s="39"/>
      <c r="V732" s="39"/>
      <c r="W732" s="39"/>
      <c r="X732" s="39"/>
      <c r="Y732" s="39"/>
      <c r="Z732" s="39"/>
      <c r="AA732" s="39"/>
      <c r="AB732" s="39"/>
      <c r="AC732" s="39"/>
      <c r="AD732" s="39"/>
      <c r="AE732" s="39"/>
      <c r="AT732" s="20" t="s">
        <v>230</v>
      </c>
      <c r="AU732" s="20" t="s">
        <v>217</v>
      </c>
    </row>
    <row r="733" s="2" customFormat="1" ht="24.15" customHeight="1">
      <c r="A733" s="39"/>
      <c r="B733" s="161"/>
      <c r="C733" s="231" t="s">
        <v>4839</v>
      </c>
      <c r="D733" s="231" t="s">
        <v>215</v>
      </c>
      <c r="E733" s="232" t="s">
        <v>6481</v>
      </c>
      <c r="F733" s="233" t="s">
        <v>6292</v>
      </c>
      <c r="G733" s="234" t="s">
        <v>260</v>
      </c>
      <c r="H733" s="235">
        <v>44</v>
      </c>
      <c r="I733" s="236"/>
      <c r="J733" s="237">
        <f>ROUND(I733*H733,2)</f>
        <v>0</v>
      </c>
      <c r="K733" s="238"/>
      <c r="L733" s="239"/>
      <c r="M733" s="240" t="s">
        <v>1</v>
      </c>
      <c r="N733" s="241" t="s">
        <v>45</v>
      </c>
      <c r="O733" s="78"/>
      <c r="P733" s="207">
        <f>O733*H733</f>
        <v>0</v>
      </c>
      <c r="Q733" s="207">
        <v>0</v>
      </c>
      <c r="R733" s="207">
        <f>Q733*H733</f>
        <v>0</v>
      </c>
      <c r="S733" s="207">
        <v>0</v>
      </c>
      <c r="T733" s="208">
        <f>S733*H733</f>
        <v>0</v>
      </c>
      <c r="U733" s="39"/>
      <c r="V733" s="39"/>
      <c r="W733" s="39"/>
      <c r="X733" s="39"/>
      <c r="Y733" s="39"/>
      <c r="Z733" s="39"/>
      <c r="AA733" s="39"/>
      <c r="AB733" s="39"/>
      <c r="AC733" s="39"/>
      <c r="AD733" s="39"/>
      <c r="AE733" s="39"/>
      <c r="AR733" s="209" t="s">
        <v>243</v>
      </c>
      <c r="AT733" s="209" t="s">
        <v>215</v>
      </c>
      <c r="AU733" s="209" t="s">
        <v>217</v>
      </c>
      <c r="AY733" s="20" t="s">
        <v>218</v>
      </c>
      <c r="BE733" s="210">
        <f>IF(N733="základní",J733,0)</f>
        <v>0</v>
      </c>
      <c r="BF733" s="210">
        <f>IF(N733="snížená",J733,0)</f>
        <v>0</v>
      </c>
      <c r="BG733" s="210">
        <f>IF(N733="zákl. přenesená",J733,0)</f>
        <v>0</v>
      </c>
      <c r="BH733" s="210">
        <f>IF(N733="sníž. přenesená",J733,0)</f>
        <v>0</v>
      </c>
      <c r="BI733" s="210">
        <f>IF(N733="nulová",J733,0)</f>
        <v>0</v>
      </c>
      <c r="BJ733" s="20" t="s">
        <v>88</v>
      </c>
      <c r="BK733" s="210">
        <f>ROUND(I733*H733,2)</f>
        <v>0</v>
      </c>
      <c r="BL733" s="20" t="s">
        <v>229</v>
      </c>
      <c r="BM733" s="209" t="s">
        <v>6482</v>
      </c>
    </row>
    <row r="734" s="12" customFormat="1" ht="20.88" customHeight="1">
      <c r="A734" s="12"/>
      <c r="B734" s="184"/>
      <c r="C734" s="12"/>
      <c r="D734" s="185" t="s">
        <v>79</v>
      </c>
      <c r="E734" s="195" t="s">
        <v>6483</v>
      </c>
      <c r="F734" s="195" t="s">
        <v>5767</v>
      </c>
      <c r="G734" s="12"/>
      <c r="H734" s="12"/>
      <c r="I734" s="187"/>
      <c r="J734" s="196">
        <f>BK734</f>
        <v>0</v>
      </c>
      <c r="K734" s="12"/>
      <c r="L734" s="184"/>
      <c r="M734" s="189"/>
      <c r="N734" s="190"/>
      <c r="O734" s="190"/>
      <c r="P734" s="191">
        <f>SUM(P735:P748)</f>
        <v>0</v>
      </c>
      <c r="Q734" s="190"/>
      <c r="R734" s="191">
        <f>SUM(R735:R748)</f>
        <v>0</v>
      </c>
      <c r="S734" s="190"/>
      <c r="T734" s="192">
        <f>SUM(T735:T748)</f>
        <v>0</v>
      </c>
      <c r="U734" s="12"/>
      <c r="V734" s="12"/>
      <c r="W734" s="12"/>
      <c r="X734" s="12"/>
      <c r="Y734" s="12"/>
      <c r="Z734" s="12"/>
      <c r="AA734" s="12"/>
      <c r="AB734" s="12"/>
      <c r="AC734" s="12"/>
      <c r="AD734" s="12"/>
      <c r="AE734" s="12"/>
      <c r="AR734" s="185" t="s">
        <v>88</v>
      </c>
      <c r="AT734" s="193" t="s">
        <v>79</v>
      </c>
      <c r="AU734" s="193" t="s">
        <v>90</v>
      </c>
      <c r="AY734" s="185" t="s">
        <v>218</v>
      </c>
      <c r="BK734" s="194">
        <f>SUM(BK735:BK748)</f>
        <v>0</v>
      </c>
    </row>
    <row r="735" s="2" customFormat="1" ht="24.15" customHeight="1">
      <c r="A735" s="39"/>
      <c r="B735" s="161"/>
      <c r="C735" s="231" t="s">
        <v>4843</v>
      </c>
      <c r="D735" s="231" t="s">
        <v>215</v>
      </c>
      <c r="E735" s="232" t="s">
        <v>6484</v>
      </c>
      <c r="F735" s="233" t="s">
        <v>6243</v>
      </c>
      <c r="G735" s="234" t="s">
        <v>260</v>
      </c>
      <c r="H735" s="235">
        <v>21</v>
      </c>
      <c r="I735" s="236"/>
      <c r="J735" s="237">
        <f>ROUND(I735*H735,2)</f>
        <v>0</v>
      </c>
      <c r="K735" s="238"/>
      <c r="L735" s="239"/>
      <c r="M735" s="240" t="s">
        <v>1</v>
      </c>
      <c r="N735" s="241" t="s">
        <v>45</v>
      </c>
      <c r="O735" s="78"/>
      <c r="P735" s="207">
        <f>O735*H735</f>
        <v>0</v>
      </c>
      <c r="Q735" s="207">
        <v>0</v>
      </c>
      <c r="R735" s="207">
        <f>Q735*H735</f>
        <v>0</v>
      </c>
      <c r="S735" s="207">
        <v>0</v>
      </c>
      <c r="T735" s="208">
        <f>S735*H735</f>
        <v>0</v>
      </c>
      <c r="U735" s="39"/>
      <c r="V735" s="39"/>
      <c r="W735" s="39"/>
      <c r="X735" s="39"/>
      <c r="Y735" s="39"/>
      <c r="Z735" s="39"/>
      <c r="AA735" s="39"/>
      <c r="AB735" s="39"/>
      <c r="AC735" s="39"/>
      <c r="AD735" s="39"/>
      <c r="AE735" s="39"/>
      <c r="AR735" s="209" t="s">
        <v>243</v>
      </c>
      <c r="AT735" s="209" t="s">
        <v>215</v>
      </c>
      <c r="AU735" s="209" t="s">
        <v>217</v>
      </c>
      <c r="AY735" s="20" t="s">
        <v>218</v>
      </c>
      <c r="BE735" s="210">
        <f>IF(N735="základní",J735,0)</f>
        <v>0</v>
      </c>
      <c r="BF735" s="210">
        <f>IF(N735="snížená",J735,0)</f>
        <v>0</v>
      </c>
      <c r="BG735" s="210">
        <f>IF(N735="zákl. přenesená",J735,0)</f>
        <v>0</v>
      </c>
      <c r="BH735" s="210">
        <f>IF(N735="sníž. přenesená",J735,0)</f>
        <v>0</v>
      </c>
      <c r="BI735" s="210">
        <f>IF(N735="nulová",J735,0)</f>
        <v>0</v>
      </c>
      <c r="BJ735" s="20" t="s">
        <v>88</v>
      </c>
      <c r="BK735" s="210">
        <f>ROUND(I735*H735,2)</f>
        <v>0</v>
      </c>
      <c r="BL735" s="20" t="s">
        <v>229</v>
      </c>
      <c r="BM735" s="209" t="s">
        <v>6485</v>
      </c>
    </row>
    <row r="736" s="2" customFormat="1" ht="37.8" customHeight="1">
      <c r="A736" s="39"/>
      <c r="B736" s="161"/>
      <c r="C736" s="231" t="s">
        <v>4845</v>
      </c>
      <c r="D736" s="231" t="s">
        <v>215</v>
      </c>
      <c r="E736" s="232" t="s">
        <v>6486</v>
      </c>
      <c r="F736" s="233" t="s">
        <v>6246</v>
      </c>
      <c r="G736" s="234" t="s">
        <v>315</v>
      </c>
      <c r="H736" s="235">
        <v>56</v>
      </c>
      <c r="I736" s="236"/>
      <c r="J736" s="237">
        <f>ROUND(I736*H736,2)</f>
        <v>0</v>
      </c>
      <c r="K736" s="238"/>
      <c r="L736" s="239"/>
      <c r="M736" s="240" t="s">
        <v>1</v>
      </c>
      <c r="N736" s="241" t="s">
        <v>45</v>
      </c>
      <c r="O736" s="78"/>
      <c r="P736" s="207">
        <f>O736*H736</f>
        <v>0</v>
      </c>
      <c r="Q736" s="207">
        <v>0</v>
      </c>
      <c r="R736" s="207">
        <f>Q736*H736</f>
        <v>0</v>
      </c>
      <c r="S736" s="207">
        <v>0</v>
      </c>
      <c r="T736" s="208">
        <f>S736*H736</f>
        <v>0</v>
      </c>
      <c r="U736" s="39"/>
      <c r="V736" s="39"/>
      <c r="W736" s="39"/>
      <c r="X736" s="39"/>
      <c r="Y736" s="39"/>
      <c r="Z736" s="39"/>
      <c r="AA736" s="39"/>
      <c r="AB736" s="39"/>
      <c r="AC736" s="39"/>
      <c r="AD736" s="39"/>
      <c r="AE736" s="39"/>
      <c r="AR736" s="209" t="s">
        <v>243</v>
      </c>
      <c r="AT736" s="209" t="s">
        <v>215</v>
      </c>
      <c r="AU736" s="209" t="s">
        <v>217</v>
      </c>
      <c r="AY736" s="20" t="s">
        <v>218</v>
      </c>
      <c r="BE736" s="210">
        <f>IF(N736="základní",J736,0)</f>
        <v>0</v>
      </c>
      <c r="BF736" s="210">
        <f>IF(N736="snížená",J736,0)</f>
        <v>0</v>
      </c>
      <c r="BG736" s="210">
        <f>IF(N736="zákl. přenesená",J736,0)</f>
        <v>0</v>
      </c>
      <c r="BH736" s="210">
        <f>IF(N736="sníž. přenesená",J736,0)</f>
        <v>0</v>
      </c>
      <c r="BI736" s="210">
        <f>IF(N736="nulová",J736,0)</f>
        <v>0</v>
      </c>
      <c r="BJ736" s="20" t="s">
        <v>88</v>
      </c>
      <c r="BK736" s="210">
        <f>ROUND(I736*H736,2)</f>
        <v>0</v>
      </c>
      <c r="BL736" s="20" t="s">
        <v>229</v>
      </c>
      <c r="BM736" s="209" t="s">
        <v>6487</v>
      </c>
    </row>
    <row r="737" s="2" customFormat="1" ht="24.15" customHeight="1">
      <c r="A737" s="39"/>
      <c r="B737" s="161"/>
      <c r="C737" s="231" t="s">
        <v>4849</v>
      </c>
      <c r="D737" s="231" t="s">
        <v>215</v>
      </c>
      <c r="E737" s="232" t="s">
        <v>6488</v>
      </c>
      <c r="F737" s="233" t="s">
        <v>6249</v>
      </c>
      <c r="G737" s="234" t="s">
        <v>260</v>
      </c>
      <c r="H737" s="235">
        <v>6</v>
      </c>
      <c r="I737" s="236"/>
      <c r="J737" s="237">
        <f>ROUND(I737*H737,2)</f>
        <v>0</v>
      </c>
      <c r="K737" s="238"/>
      <c r="L737" s="239"/>
      <c r="M737" s="240" t="s">
        <v>1</v>
      </c>
      <c r="N737" s="241" t="s">
        <v>45</v>
      </c>
      <c r="O737" s="78"/>
      <c r="P737" s="207">
        <f>O737*H737</f>
        <v>0</v>
      </c>
      <c r="Q737" s="207">
        <v>0</v>
      </c>
      <c r="R737" s="207">
        <f>Q737*H737</f>
        <v>0</v>
      </c>
      <c r="S737" s="207">
        <v>0</v>
      </c>
      <c r="T737" s="208">
        <f>S737*H737</f>
        <v>0</v>
      </c>
      <c r="U737" s="39"/>
      <c r="V737" s="39"/>
      <c r="W737" s="39"/>
      <c r="X737" s="39"/>
      <c r="Y737" s="39"/>
      <c r="Z737" s="39"/>
      <c r="AA737" s="39"/>
      <c r="AB737" s="39"/>
      <c r="AC737" s="39"/>
      <c r="AD737" s="39"/>
      <c r="AE737" s="39"/>
      <c r="AR737" s="209" t="s">
        <v>243</v>
      </c>
      <c r="AT737" s="209" t="s">
        <v>215</v>
      </c>
      <c r="AU737" s="209" t="s">
        <v>217</v>
      </c>
      <c r="AY737" s="20" t="s">
        <v>218</v>
      </c>
      <c r="BE737" s="210">
        <f>IF(N737="základní",J737,0)</f>
        <v>0</v>
      </c>
      <c r="BF737" s="210">
        <f>IF(N737="snížená",J737,0)</f>
        <v>0</v>
      </c>
      <c r="BG737" s="210">
        <f>IF(N737="zákl. přenesená",J737,0)</f>
        <v>0</v>
      </c>
      <c r="BH737" s="210">
        <f>IF(N737="sníž. přenesená",J737,0)</f>
        <v>0</v>
      </c>
      <c r="BI737" s="210">
        <f>IF(N737="nulová",J737,0)</f>
        <v>0</v>
      </c>
      <c r="BJ737" s="20" t="s">
        <v>88</v>
      </c>
      <c r="BK737" s="210">
        <f>ROUND(I737*H737,2)</f>
        <v>0</v>
      </c>
      <c r="BL737" s="20" t="s">
        <v>229</v>
      </c>
      <c r="BM737" s="209" t="s">
        <v>6489</v>
      </c>
    </row>
    <row r="738" s="2" customFormat="1" ht="37.8" customHeight="1">
      <c r="A738" s="39"/>
      <c r="B738" s="161"/>
      <c r="C738" s="231" t="s">
        <v>4853</v>
      </c>
      <c r="D738" s="231" t="s">
        <v>215</v>
      </c>
      <c r="E738" s="232" t="s">
        <v>6490</v>
      </c>
      <c r="F738" s="233" t="s">
        <v>6252</v>
      </c>
      <c r="G738" s="234" t="s">
        <v>315</v>
      </c>
      <c r="H738" s="235">
        <v>6</v>
      </c>
      <c r="I738" s="236"/>
      <c r="J738" s="237">
        <f>ROUND(I738*H738,2)</f>
        <v>0</v>
      </c>
      <c r="K738" s="238"/>
      <c r="L738" s="239"/>
      <c r="M738" s="240" t="s">
        <v>1</v>
      </c>
      <c r="N738" s="241" t="s">
        <v>45</v>
      </c>
      <c r="O738" s="78"/>
      <c r="P738" s="207">
        <f>O738*H738</f>
        <v>0</v>
      </c>
      <c r="Q738" s="207">
        <v>0</v>
      </c>
      <c r="R738" s="207">
        <f>Q738*H738</f>
        <v>0</v>
      </c>
      <c r="S738" s="207">
        <v>0</v>
      </c>
      <c r="T738" s="208">
        <f>S738*H738</f>
        <v>0</v>
      </c>
      <c r="U738" s="39"/>
      <c r="V738" s="39"/>
      <c r="W738" s="39"/>
      <c r="X738" s="39"/>
      <c r="Y738" s="39"/>
      <c r="Z738" s="39"/>
      <c r="AA738" s="39"/>
      <c r="AB738" s="39"/>
      <c r="AC738" s="39"/>
      <c r="AD738" s="39"/>
      <c r="AE738" s="39"/>
      <c r="AR738" s="209" t="s">
        <v>243</v>
      </c>
      <c r="AT738" s="209" t="s">
        <v>215</v>
      </c>
      <c r="AU738" s="209" t="s">
        <v>217</v>
      </c>
      <c r="AY738" s="20" t="s">
        <v>218</v>
      </c>
      <c r="BE738" s="210">
        <f>IF(N738="základní",J738,0)</f>
        <v>0</v>
      </c>
      <c r="BF738" s="210">
        <f>IF(N738="snížená",J738,0)</f>
        <v>0</v>
      </c>
      <c r="BG738" s="210">
        <f>IF(N738="zákl. přenesená",J738,0)</f>
        <v>0</v>
      </c>
      <c r="BH738" s="210">
        <f>IF(N738="sníž. přenesená",J738,0)</f>
        <v>0</v>
      </c>
      <c r="BI738" s="210">
        <f>IF(N738="nulová",J738,0)</f>
        <v>0</v>
      </c>
      <c r="BJ738" s="20" t="s">
        <v>88</v>
      </c>
      <c r="BK738" s="210">
        <f>ROUND(I738*H738,2)</f>
        <v>0</v>
      </c>
      <c r="BL738" s="20" t="s">
        <v>229</v>
      </c>
      <c r="BM738" s="209" t="s">
        <v>6491</v>
      </c>
    </row>
    <row r="739" s="2" customFormat="1" ht="37.8" customHeight="1">
      <c r="A739" s="39"/>
      <c r="B739" s="161"/>
      <c r="C739" s="231" t="s">
        <v>4855</v>
      </c>
      <c r="D739" s="231" t="s">
        <v>215</v>
      </c>
      <c r="E739" s="232" t="s">
        <v>6492</v>
      </c>
      <c r="F739" s="233" t="s">
        <v>3879</v>
      </c>
      <c r="G739" s="234" t="s">
        <v>315</v>
      </c>
      <c r="H739" s="235">
        <v>4</v>
      </c>
      <c r="I739" s="236"/>
      <c r="J739" s="237">
        <f>ROUND(I739*H739,2)</f>
        <v>0</v>
      </c>
      <c r="K739" s="238"/>
      <c r="L739" s="239"/>
      <c r="M739" s="240" t="s">
        <v>1</v>
      </c>
      <c r="N739" s="241" t="s">
        <v>45</v>
      </c>
      <c r="O739" s="78"/>
      <c r="P739" s="207">
        <f>O739*H739</f>
        <v>0</v>
      </c>
      <c r="Q739" s="207">
        <v>0</v>
      </c>
      <c r="R739" s="207">
        <f>Q739*H739</f>
        <v>0</v>
      </c>
      <c r="S739" s="207">
        <v>0</v>
      </c>
      <c r="T739" s="208">
        <f>S739*H739</f>
        <v>0</v>
      </c>
      <c r="U739" s="39"/>
      <c r="V739" s="39"/>
      <c r="W739" s="39"/>
      <c r="X739" s="39"/>
      <c r="Y739" s="39"/>
      <c r="Z739" s="39"/>
      <c r="AA739" s="39"/>
      <c r="AB739" s="39"/>
      <c r="AC739" s="39"/>
      <c r="AD739" s="39"/>
      <c r="AE739" s="39"/>
      <c r="AR739" s="209" t="s">
        <v>243</v>
      </c>
      <c r="AT739" s="209" t="s">
        <v>215</v>
      </c>
      <c r="AU739" s="209" t="s">
        <v>217</v>
      </c>
      <c r="AY739" s="20" t="s">
        <v>218</v>
      </c>
      <c r="BE739" s="210">
        <f>IF(N739="základní",J739,0)</f>
        <v>0</v>
      </c>
      <c r="BF739" s="210">
        <f>IF(N739="snížená",J739,0)</f>
        <v>0</v>
      </c>
      <c r="BG739" s="210">
        <f>IF(N739="zákl. přenesená",J739,0)</f>
        <v>0</v>
      </c>
      <c r="BH739" s="210">
        <f>IF(N739="sníž. přenesená",J739,0)</f>
        <v>0</v>
      </c>
      <c r="BI739" s="210">
        <f>IF(N739="nulová",J739,0)</f>
        <v>0</v>
      </c>
      <c r="BJ739" s="20" t="s">
        <v>88</v>
      </c>
      <c r="BK739" s="210">
        <f>ROUND(I739*H739,2)</f>
        <v>0</v>
      </c>
      <c r="BL739" s="20" t="s">
        <v>229</v>
      </c>
      <c r="BM739" s="209" t="s">
        <v>6493</v>
      </c>
    </row>
    <row r="740" s="2" customFormat="1" ht="24.15" customHeight="1">
      <c r="A740" s="39"/>
      <c r="B740" s="161"/>
      <c r="C740" s="231" t="s">
        <v>4857</v>
      </c>
      <c r="D740" s="231" t="s">
        <v>215</v>
      </c>
      <c r="E740" s="232" t="s">
        <v>6494</v>
      </c>
      <c r="F740" s="233" t="s">
        <v>6257</v>
      </c>
      <c r="G740" s="234" t="s">
        <v>260</v>
      </c>
      <c r="H740" s="235">
        <v>3</v>
      </c>
      <c r="I740" s="236"/>
      <c r="J740" s="237">
        <f>ROUND(I740*H740,2)</f>
        <v>0</v>
      </c>
      <c r="K740" s="238"/>
      <c r="L740" s="239"/>
      <c r="M740" s="240" t="s">
        <v>1</v>
      </c>
      <c r="N740" s="241" t="s">
        <v>45</v>
      </c>
      <c r="O740" s="78"/>
      <c r="P740" s="207">
        <f>O740*H740</f>
        <v>0</v>
      </c>
      <c r="Q740" s="207">
        <v>0</v>
      </c>
      <c r="R740" s="207">
        <f>Q740*H740</f>
        <v>0</v>
      </c>
      <c r="S740" s="207">
        <v>0</v>
      </c>
      <c r="T740" s="208">
        <f>S740*H740</f>
        <v>0</v>
      </c>
      <c r="U740" s="39"/>
      <c r="V740" s="39"/>
      <c r="W740" s="39"/>
      <c r="X740" s="39"/>
      <c r="Y740" s="39"/>
      <c r="Z740" s="39"/>
      <c r="AA740" s="39"/>
      <c r="AB740" s="39"/>
      <c r="AC740" s="39"/>
      <c r="AD740" s="39"/>
      <c r="AE740" s="39"/>
      <c r="AR740" s="209" t="s">
        <v>243</v>
      </c>
      <c r="AT740" s="209" t="s">
        <v>215</v>
      </c>
      <c r="AU740" s="209" t="s">
        <v>217</v>
      </c>
      <c r="AY740" s="20" t="s">
        <v>218</v>
      </c>
      <c r="BE740" s="210">
        <f>IF(N740="základní",J740,0)</f>
        <v>0</v>
      </c>
      <c r="BF740" s="210">
        <f>IF(N740="snížená",J740,0)</f>
        <v>0</v>
      </c>
      <c r="BG740" s="210">
        <f>IF(N740="zákl. přenesená",J740,0)</f>
        <v>0</v>
      </c>
      <c r="BH740" s="210">
        <f>IF(N740="sníž. přenesená",J740,0)</f>
        <v>0</v>
      </c>
      <c r="BI740" s="210">
        <f>IF(N740="nulová",J740,0)</f>
        <v>0</v>
      </c>
      <c r="BJ740" s="20" t="s">
        <v>88</v>
      </c>
      <c r="BK740" s="210">
        <f>ROUND(I740*H740,2)</f>
        <v>0</v>
      </c>
      <c r="BL740" s="20" t="s">
        <v>229</v>
      </c>
      <c r="BM740" s="209" t="s">
        <v>6495</v>
      </c>
    </row>
    <row r="741" s="2" customFormat="1" ht="24.15" customHeight="1">
      <c r="A741" s="39"/>
      <c r="B741" s="161"/>
      <c r="C741" s="231" t="s">
        <v>4859</v>
      </c>
      <c r="D741" s="231" t="s">
        <v>215</v>
      </c>
      <c r="E741" s="232" t="s">
        <v>6496</v>
      </c>
      <c r="F741" s="233" t="s">
        <v>6260</v>
      </c>
      <c r="G741" s="234" t="s">
        <v>260</v>
      </c>
      <c r="H741" s="235">
        <v>1</v>
      </c>
      <c r="I741" s="236"/>
      <c r="J741" s="237">
        <f>ROUND(I741*H741,2)</f>
        <v>0</v>
      </c>
      <c r="K741" s="238"/>
      <c r="L741" s="239"/>
      <c r="M741" s="240" t="s">
        <v>1</v>
      </c>
      <c r="N741" s="241" t="s">
        <v>45</v>
      </c>
      <c r="O741" s="78"/>
      <c r="P741" s="207">
        <f>O741*H741</f>
        <v>0</v>
      </c>
      <c r="Q741" s="207">
        <v>0</v>
      </c>
      <c r="R741" s="207">
        <f>Q741*H741</f>
        <v>0</v>
      </c>
      <c r="S741" s="207">
        <v>0</v>
      </c>
      <c r="T741" s="208">
        <f>S741*H741</f>
        <v>0</v>
      </c>
      <c r="U741" s="39"/>
      <c r="V741" s="39"/>
      <c r="W741" s="39"/>
      <c r="X741" s="39"/>
      <c r="Y741" s="39"/>
      <c r="Z741" s="39"/>
      <c r="AA741" s="39"/>
      <c r="AB741" s="39"/>
      <c r="AC741" s="39"/>
      <c r="AD741" s="39"/>
      <c r="AE741" s="39"/>
      <c r="AR741" s="209" t="s">
        <v>243</v>
      </c>
      <c r="AT741" s="209" t="s">
        <v>215</v>
      </c>
      <c r="AU741" s="209" t="s">
        <v>217</v>
      </c>
      <c r="AY741" s="20" t="s">
        <v>218</v>
      </c>
      <c r="BE741" s="210">
        <f>IF(N741="základní",J741,0)</f>
        <v>0</v>
      </c>
      <c r="BF741" s="210">
        <f>IF(N741="snížená",J741,0)</f>
        <v>0</v>
      </c>
      <c r="BG741" s="210">
        <f>IF(N741="zákl. přenesená",J741,0)</f>
        <v>0</v>
      </c>
      <c r="BH741" s="210">
        <f>IF(N741="sníž. přenesená",J741,0)</f>
        <v>0</v>
      </c>
      <c r="BI741" s="210">
        <f>IF(N741="nulová",J741,0)</f>
        <v>0</v>
      </c>
      <c r="BJ741" s="20" t="s">
        <v>88</v>
      </c>
      <c r="BK741" s="210">
        <f>ROUND(I741*H741,2)</f>
        <v>0</v>
      </c>
      <c r="BL741" s="20" t="s">
        <v>229</v>
      </c>
      <c r="BM741" s="209" t="s">
        <v>6497</v>
      </c>
    </row>
    <row r="742" s="2" customFormat="1" ht="24.15" customHeight="1">
      <c r="A742" s="39"/>
      <c r="B742" s="161"/>
      <c r="C742" s="231" t="s">
        <v>4863</v>
      </c>
      <c r="D742" s="231" t="s">
        <v>215</v>
      </c>
      <c r="E742" s="232" t="s">
        <v>6498</v>
      </c>
      <c r="F742" s="233" t="s">
        <v>6263</v>
      </c>
      <c r="G742" s="234" t="s">
        <v>315</v>
      </c>
      <c r="H742" s="235">
        <v>13</v>
      </c>
      <c r="I742" s="236"/>
      <c r="J742" s="237">
        <f>ROUND(I742*H742,2)</f>
        <v>0</v>
      </c>
      <c r="K742" s="238"/>
      <c r="L742" s="239"/>
      <c r="M742" s="240" t="s">
        <v>1</v>
      </c>
      <c r="N742" s="241" t="s">
        <v>45</v>
      </c>
      <c r="O742" s="78"/>
      <c r="P742" s="207">
        <f>O742*H742</f>
        <v>0</v>
      </c>
      <c r="Q742" s="207">
        <v>0</v>
      </c>
      <c r="R742" s="207">
        <f>Q742*H742</f>
        <v>0</v>
      </c>
      <c r="S742" s="207">
        <v>0</v>
      </c>
      <c r="T742" s="208">
        <f>S742*H742</f>
        <v>0</v>
      </c>
      <c r="U742" s="39"/>
      <c r="V742" s="39"/>
      <c r="W742" s="39"/>
      <c r="X742" s="39"/>
      <c r="Y742" s="39"/>
      <c r="Z742" s="39"/>
      <c r="AA742" s="39"/>
      <c r="AB742" s="39"/>
      <c r="AC742" s="39"/>
      <c r="AD742" s="39"/>
      <c r="AE742" s="39"/>
      <c r="AR742" s="209" t="s">
        <v>243</v>
      </c>
      <c r="AT742" s="209" t="s">
        <v>215</v>
      </c>
      <c r="AU742" s="209" t="s">
        <v>217</v>
      </c>
      <c r="AY742" s="20" t="s">
        <v>218</v>
      </c>
      <c r="BE742" s="210">
        <f>IF(N742="základní",J742,0)</f>
        <v>0</v>
      </c>
      <c r="BF742" s="210">
        <f>IF(N742="snížená",J742,0)</f>
        <v>0</v>
      </c>
      <c r="BG742" s="210">
        <f>IF(N742="zákl. přenesená",J742,0)</f>
        <v>0</v>
      </c>
      <c r="BH742" s="210">
        <f>IF(N742="sníž. přenesená",J742,0)</f>
        <v>0</v>
      </c>
      <c r="BI742" s="210">
        <f>IF(N742="nulová",J742,0)</f>
        <v>0</v>
      </c>
      <c r="BJ742" s="20" t="s">
        <v>88</v>
      </c>
      <c r="BK742" s="210">
        <f>ROUND(I742*H742,2)</f>
        <v>0</v>
      </c>
      <c r="BL742" s="20" t="s">
        <v>229</v>
      </c>
      <c r="BM742" s="209" t="s">
        <v>6499</v>
      </c>
    </row>
    <row r="743" s="2" customFormat="1" ht="16.5" customHeight="1">
      <c r="A743" s="39"/>
      <c r="B743" s="161"/>
      <c r="C743" s="231" t="s">
        <v>4867</v>
      </c>
      <c r="D743" s="231" t="s">
        <v>215</v>
      </c>
      <c r="E743" s="232" t="s">
        <v>6500</v>
      </c>
      <c r="F743" s="233" t="s">
        <v>6269</v>
      </c>
      <c r="G743" s="234" t="s">
        <v>315</v>
      </c>
      <c r="H743" s="235">
        <v>2</v>
      </c>
      <c r="I743" s="236"/>
      <c r="J743" s="237">
        <f>ROUND(I743*H743,2)</f>
        <v>0</v>
      </c>
      <c r="K743" s="238"/>
      <c r="L743" s="239"/>
      <c r="M743" s="240" t="s">
        <v>1</v>
      </c>
      <c r="N743" s="241" t="s">
        <v>45</v>
      </c>
      <c r="O743" s="78"/>
      <c r="P743" s="207">
        <f>O743*H743</f>
        <v>0</v>
      </c>
      <c r="Q743" s="207">
        <v>0</v>
      </c>
      <c r="R743" s="207">
        <f>Q743*H743</f>
        <v>0</v>
      </c>
      <c r="S743" s="207">
        <v>0</v>
      </c>
      <c r="T743" s="208">
        <f>S743*H743</f>
        <v>0</v>
      </c>
      <c r="U743" s="39"/>
      <c r="V743" s="39"/>
      <c r="W743" s="39"/>
      <c r="X743" s="39"/>
      <c r="Y743" s="39"/>
      <c r="Z743" s="39"/>
      <c r="AA743" s="39"/>
      <c r="AB743" s="39"/>
      <c r="AC743" s="39"/>
      <c r="AD743" s="39"/>
      <c r="AE743" s="39"/>
      <c r="AR743" s="209" t="s">
        <v>243</v>
      </c>
      <c r="AT743" s="209" t="s">
        <v>215</v>
      </c>
      <c r="AU743" s="209" t="s">
        <v>217</v>
      </c>
      <c r="AY743" s="20" t="s">
        <v>218</v>
      </c>
      <c r="BE743" s="210">
        <f>IF(N743="základní",J743,0)</f>
        <v>0</v>
      </c>
      <c r="BF743" s="210">
        <f>IF(N743="snížená",J743,0)</f>
        <v>0</v>
      </c>
      <c r="BG743" s="210">
        <f>IF(N743="zákl. přenesená",J743,0)</f>
        <v>0</v>
      </c>
      <c r="BH743" s="210">
        <f>IF(N743="sníž. přenesená",J743,0)</f>
        <v>0</v>
      </c>
      <c r="BI743" s="210">
        <f>IF(N743="nulová",J743,0)</f>
        <v>0</v>
      </c>
      <c r="BJ743" s="20" t="s">
        <v>88</v>
      </c>
      <c r="BK743" s="210">
        <f>ROUND(I743*H743,2)</f>
        <v>0</v>
      </c>
      <c r="BL743" s="20" t="s">
        <v>229</v>
      </c>
      <c r="BM743" s="209" t="s">
        <v>6501</v>
      </c>
    </row>
    <row r="744" s="2" customFormat="1" ht="24.15" customHeight="1">
      <c r="A744" s="39"/>
      <c r="B744" s="161"/>
      <c r="C744" s="231" t="s">
        <v>4871</v>
      </c>
      <c r="D744" s="231" t="s">
        <v>215</v>
      </c>
      <c r="E744" s="232" t="s">
        <v>6502</v>
      </c>
      <c r="F744" s="233" t="s">
        <v>2778</v>
      </c>
      <c r="G744" s="234" t="s">
        <v>2779</v>
      </c>
      <c r="H744" s="235">
        <v>3</v>
      </c>
      <c r="I744" s="236"/>
      <c r="J744" s="237">
        <f>ROUND(I744*H744,2)</f>
        <v>0</v>
      </c>
      <c r="K744" s="238"/>
      <c r="L744" s="239"/>
      <c r="M744" s="240" t="s">
        <v>1</v>
      </c>
      <c r="N744" s="241" t="s">
        <v>45</v>
      </c>
      <c r="O744" s="78"/>
      <c r="P744" s="207">
        <f>O744*H744</f>
        <v>0</v>
      </c>
      <c r="Q744" s="207">
        <v>0</v>
      </c>
      <c r="R744" s="207">
        <f>Q744*H744</f>
        <v>0</v>
      </c>
      <c r="S744" s="207">
        <v>0</v>
      </c>
      <c r="T744" s="208">
        <f>S744*H744</f>
        <v>0</v>
      </c>
      <c r="U744" s="39"/>
      <c r="V744" s="39"/>
      <c r="W744" s="39"/>
      <c r="X744" s="39"/>
      <c r="Y744" s="39"/>
      <c r="Z744" s="39"/>
      <c r="AA744" s="39"/>
      <c r="AB744" s="39"/>
      <c r="AC744" s="39"/>
      <c r="AD744" s="39"/>
      <c r="AE744" s="39"/>
      <c r="AR744" s="209" t="s">
        <v>243</v>
      </c>
      <c r="AT744" s="209" t="s">
        <v>215</v>
      </c>
      <c r="AU744" s="209" t="s">
        <v>217</v>
      </c>
      <c r="AY744" s="20" t="s">
        <v>218</v>
      </c>
      <c r="BE744" s="210">
        <f>IF(N744="základní",J744,0)</f>
        <v>0</v>
      </c>
      <c r="BF744" s="210">
        <f>IF(N744="snížená",J744,0)</f>
        <v>0</v>
      </c>
      <c r="BG744" s="210">
        <f>IF(N744="zákl. přenesená",J744,0)</f>
        <v>0</v>
      </c>
      <c r="BH744" s="210">
        <f>IF(N744="sníž. přenesená",J744,0)</f>
        <v>0</v>
      </c>
      <c r="BI744" s="210">
        <f>IF(N744="nulová",J744,0)</f>
        <v>0</v>
      </c>
      <c r="BJ744" s="20" t="s">
        <v>88</v>
      </c>
      <c r="BK744" s="210">
        <f>ROUND(I744*H744,2)</f>
        <v>0</v>
      </c>
      <c r="BL744" s="20" t="s">
        <v>229</v>
      </c>
      <c r="BM744" s="209" t="s">
        <v>6503</v>
      </c>
    </row>
    <row r="745" s="2" customFormat="1" ht="16.5" customHeight="1">
      <c r="A745" s="39"/>
      <c r="B745" s="161"/>
      <c r="C745" s="231" t="s">
        <v>4873</v>
      </c>
      <c r="D745" s="231" t="s">
        <v>215</v>
      </c>
      <c r="E745" s="232" t="s">
        <v>6504</v>
      </c>
      <c r="F745" s="233" t="s">
        <v>6274</v>
      </c>
      <c r="G745" s="234" t="s">
        <v>260</v>
      </c>
      <c r="H745" s="235">
        <v>11</v>
      </c>
      <c r="I745" s="236"/>
      <c r="J745" s="237">
        <f>ROUND(I745*H745,2)</f>
        <v>0</v>
      </c>
      <c r="K745" s="238"/>
      <c r="L745" s="239"/>
      <c r="M745" s="240" t="s">
        <v>1</v>
      </c>
      <c r="N745" s="241" t="s">
        <v>45</v>
      </c>
      <c r="O745" s="78"/>
      <c r="P745" s="207">
        <f>O745*H745</f>
        <v>0</v>
      </c>
      <c r="Q745" s="207">
        <v>0</v>
      </c>
      <c r="R745" s="207">
        <f>Q745*H745</f>
        <v>0</v>
      </c>
      <c r="S745" s="207">
        <v>0</v>
      </c>
      <c r="T745" s="208">
        <f>S745*H745</f>
        <v>0</v>
      </c>
      <c r="U745" s="39"/>
      <c r="V745" s="39"/>
      <c r="W745" s="39"/>
      <c r="X745" s="39"/>
      <c r="Y745" s="39"/>
      <c r="Z745" s="39"/>
      <c r="AA745" s="39"/>
      <c r="AB745" s="39"/>
      <c r="AC745" s="39"/>
      <c r="AD745" s="39"/>
      <c r="AE745" s="39"/>
      <c r="AR745" s="209" t="s">
        <v>243</v>
      </c>
      <c r="AT745" s="209" t="s">
        <v>215</v>
      </c>
      <c r="AU745" s="209" t="s">
        <v>217</v>
      </c>
      <c r="AY745" s="20" t="s">
        <v>218</v>
      </c>
      <c r="BE745" s="210">
        <f>IF(N745="základní",J745,0)</f>
        <v>0</v>
      </c>
      <c r="BF745" s="210">
        <f>IF(N745="snížená",J745,0)</f>
        <v>0</v>
      </c>
      <c r="BG745" s="210">
        <f>IF(N745="zákl. přenesená",J745,0)</f>
        <v>0</v>
      </c>
      <c r="BH745" s="210">
        <f>IF(N745="sníž. přenesená",J745,0)</f>
        <v>0</v>
      </c>
      <c r="BI745" s="210">
        <f>IF(N745="nulová",J745,0)</f>
        <v>0</v>
      </c>
      <c r="BJ745" s="20" t="s">
        <v>88</v>
      </c>
      <c r="BK745" s="210">
        <f>ROUND(I745*H745,2)</f>
        <v>0</v>
      </c>
      <c r="BL745" s="20" t="s">
        <v>229</v>
      </c>
      <c r="BM745" s="209" t="s">
        <v>6505</v>
      </c>
    </row>
    <row r="746" s="2" customFormat="1" ht="16.5" customHeight="1">
      <c r="A746" s="39"/>
      <c r="B746" s="161"/>
      <c r="C746" s="231" t="s">
        <v>4875</v>
      </c>
      <c r="D746" s="231" t="s">
        <v>215</v>
      </c>
      <c r="E746" s="232" t="s">
        <v>6506</v>
      </c>
      <c r="F746" s="233" t="s">
        <v>6324</v>
      </c>
      <c r="G746" s="234" t="s">
        <v>260</v>
      </c>
      <c r="H746" s="235">
        <v>66</v>
      </c>
      <c r="I746" s="236"/>
      <c r="J746" s="237">
        <f>ROUND(I746*H746,2)</f>
        <v>0</v>
      </c>
      <c r="K746" s="238"/>
      <c r="L746" s="239"/>
      <c r="M746" s="240" t="s">
        <v>1</v>
      </c>
      <c r="N746" s="241" t="s">
        <v>45</v>
      </c>
      <c r="O746" s="78"/>
      <c r="P746" s="207">
        <f>O746*H746</f>
        <v>0</v>
      </c>
      <c r="Q746" s="207">
        <v>0</v>
      </c>
      <c r="R746" s="207">
        <f>Q746*H746</f>
        <v>0</v>
      </c>
      <c r="S746" s="207">
        <v>0</v>
      </c>
      <c r="T746" s="208">
        <f>S746*H746</f>
        <v>0</v>
      </c>
      <c r="U746" s="39"/>
      <c r="V746" s="39"/>
      <c r="W746" s="39"/>
      <c r="X746" s="39"/>
      <c r="Y746" s="39"/>
      <c r="Z746" s="39"/>
      <c r="AA746" s="39"/>
      <c r="AB746" s="39"/>
      <c r="AC746" s="39"/>
      <c r="AD746" s="39"/>
      <c r="AE746" s="39"/>
      <c r="AR746" s="209" t="s">
        <v>243</v>
      </c>
      <c r="AT746" s="209" t="s">
        <v>215</v>
      </c>
      <c r="AU746" s="209" t="s">
        <v>217</v>
      </c>
      <c r="AY746" s="20" t="s">
        <v>218</v>
      </c>
      <c r="BE746" s="210">
        <f>IF(N746="základní",J746,0)</f>
        <v>0</v>
      </c>
      <c r="BF746" s="210">
        <f>IF(N746="snížená",J746,0)</f>
        <v>0</v>
      </c>
      <c r="BG746" s="210">
        <f>IF(N746="zákl. přenesená",J746,0)</f>
        <v>0</v>
      </c>
      <c r="BH746" s="210">
        <f>IF(N746="sníž. přenesená",J746,0)</f>
        <v>0</v>
      </c>
      <c r="BI746" s="210">
        <f>IF(N746="nulová",J746,0)</f>
        <v>0</v>
      </c>
      <c r="BJ746" s="20" t="s">
        <v>88</v>
      </c>
      <c r="BK746" s="210">
        <f>ROUND(I746*H746,2)</f>
        <v>0</v>
      </c>
      <c r="BL746" s="20" t="s">
        <v>229</v>
      </c>
      <c r="BM746" s="209" t="s">
        <v>6507</v>
      </c>
    </row>
    <row r="747" s="2" customFormat="1">
      <c r="A747" s="39"/>
      <c r="B747" s="40"/>
      <c r="C747" s="39"/>
      <c r="D747" s="211" t="s">
        <v>230</v>
      </c>
      <c r="E747" s="39"/>
      <c r="F747" s="212" t="s">
        <v>3893</v>
      </c>
      <c r="G747" s="39"/>
      <c r="H747" s="39"/>
      <c r="I747" s="162"/>
      <c r="J747" s="39"/>
      <c r="K747" s="39"/>
      <c r="L747" s="40"/>
      <c r="M747" s="213"/>
      <c r="N747" s="214"/>
      <c r="O747" s="78"/>
      <c r="P747" s="78"/>
      <c r="Q747" s="78"/>
      <c r="R747" s="78"/>
      <c r="S747" s="78"/>
      <c r="T747" s="79"/>
      <c r="U747" s="39"/>
      <c r="V747" s="39"/>
      <c r="W747" s="39"/>
      <c r="X747" s="39"/>
      <c r="Y747" s="39"/>
      <c r="Z747" s="39"/>
      <c r="AA747" s="39"/>
      <c r="AB747" s="39"/>
      <c r="AC747" s="39"/>
      <c r="AD747" s="39"/>
      <c r="AE747" s="39"/>
      <c r="AT747" s="20" t="s">
        <v>230</v>
      </c>
      <c r="AU747" s="20" t="s">
        <v>217</v>
      </c>
    </row>
    <row r="748" s="2" customFormat="1" ht="24.15" customHeight="1">
      <c r="A748" s="39"/>
      <c r="B748" s="161"/>
      <c r="C748" s="231" t="s">
        <v>4879</v>
      </c>
      <c r="D748" s="231" t="s">
        <v>215</v>
      </c>
      <c r="E748" s="232" t="s">
        <v>6508</v>
      </c>
      <c r="F748" s="233" t="s">
        <v>6292</v>
      </c>
      <c r="G748" s="234" t="s">
        <v>260</v>
      </c>
      <c r="H748" s="235">
        <v>44</v>
      </c>
      <c r="I748" s="236"/>
      <c r="J748" s="237">
        <f>ROUND(I748*H748,2)</f>
        <v>0</v>
      </c>
      <c r="K748" s="238"/>
      <c r="L748" s="239"/>
      <c r="M748" s="240" t="s">
        <v>1</v>
      </c>
      <c r="N748" s="241" t="s">
        <v>45</v>
      </c>
      <c r="O748" s="78"/>
      <c r="P748" s="207">
        <f>O748*H748</f>
        <v>0</v>
      </c>
      <c r="Q748" s="207">
        <v>0</v>
      </c>
      <c r="R748" s="207">
        <f>Q748*H748</f>
        <v>0</v>
      </c>
      <c r="S748" s="207">
        <v>0</v>
      </c>
      <c r="T748" s="208">
        <f>S748*H748</f>
        <v>0</v>
      </c>
      <c r="U748" s="39"/>
      <c r="V748" s="39"/>
      <c r="W748" s="39"/>
      <c r="X748" s="39"/>
      <c r="Y748" s="39"/>
      <c r="Z748" s="39"/>
      <c r="AA748" s="39"/>
      <c r="AB748" s="39"/>
      <c r="AC748" s="39"/>
      <c r="AD748" s="39"/>
      <c r="AE748" s="39"/>
      <c r="AR748" s="209" t="s">
        <v>243</v>
      </c>
      <c r="AT748" s="209" t="s">
        <v>215</v>
      </c>
      <c r="AU748" s="209" t="s">
        <v>217</v>
      </c>
      <c r="AY748" s="20" t="s">
        <v>218</v>
      </c>
      <c r="BE748" s="210">
        <f>IF(N748="základní",J748,0)</f>
        <v>0</v>
      </c>
      <c r="BF748" s="210">
        <f>IF(N748="snížená",J748,0)</f>
        <v>0</v>
      </c>
      <c r="BG748" s="210">
        <f>IF(N748="zákl. přenesená",J748,0)</f>
        <v>0</v>
      </c>
      <c r="BH748" s="210">
        <f>IF(N748="sníž. přenesená",J748,0)</f>
        <v>0</v>
      </c>
      <c r="BI748" s="210">
        <f>IF(N748="nulová",J748,0)</f>
        <v>0</v>
      </c>
      <c r="BJ748" s="20" t="s">
        <v>88</v>
      </c>
      <c r="BK748" s="210">
        <f>ROUND(I748*H748,2)</f>
        <v>0</v>
      </c>
      <c r="BL748" s="20" t="s">
        <v>229</v>
      </c>
      <c r="BM748" s="209" t="s">
        <v>6509</v>
      </c>
    </row>
    <row r="749" s="12" customFormat="1" ht="20.88" customHeight="1">
      <c r="A749" s="12"/>
      <c r="B749" s="184"/>
      <c r="C749" s="12"/>
      <c r="D749" s="185" t="s">
        <v>79</v>
      </c>
      <c r="E749" s="195" t="s">
        <v>6510</v>
      </c>
      <c r="F749" s="195" t="s">
        <v>5785</v>
      </c>
      <c r="G749" s="12"/>
      <c r="H749" s="12"/>
      <c r="I749" s="187"/>
      <c r="J749" s="196">
        <f>BK749</f>
        <v>0</v>
      </c>
      <c r="K749" s="12"/>
      <c r="L749" s="184"/>
      <c r="M749" s="189"/>
      <c r="N749" s="190"/>
      <c r="O749" s="190"/>
      <c r="P749" s="191">
        <f>SUM(P750:P765)</f>
        <v>0</v>
      </c>
      <c r="Q749" s="190"/>
      <c r="R749" s="191">
        <f>SUM(R750:R765)</f>
        <v>0</v>
      </c>
      <c r="S749" s="190"/>
      <c r="T749" s="192">
        <f>SUM(T750:T765)</f>
        <v>0</v>
      </c>
      <c r="U749" s="12"/>
      <c r="V749" s="12"/>
      <c r="W749" s="12"/>
      <c r="X749" s="12"/>
      <c r="Y749" s="12"/>
      <c r="Z749" s="12"/>
      <c r="AA749" s="12"/>
      <c r="AB749" s="12"/>
      <c r="AC749" s="12"/>
      <c r="AD749" s="12"/>
      <c r="AE749" s="12"/>
      <c r="AR749" s="185" t="s">
        <v>88</v>
      </c>
      <c r="AT749" s="193" t="s">
        <v>79</v>
      </c>
      <c r="AU749" s="193" t="s">
        <v>90</v>
      </c>
      <c r="AY749" s="185" t="s">
        <v>218</v>
      </c>
      <c r="BK749" s="194">
        <f>SUM(BK750:BK765)</f>
        <v>0</v>
      </c>
    </row>
    <row r="750" s="2" customFormat="1" ht="24.15" customHeight="1">
      <c r="A750" s="39"/>
      <c r="B750" s="161"/>
      <c r="C750" s="231" t="s">
        <v>4883</v>
      </c>
      <c r="D750" s="231" t="s">
        <v>215</v>
      </c>
      <c r="E750" s="232" t="s">
        <v>6511</v>
      </c>
      <c r="F750" s="233" t="s">
        <v>6243</v>
      </c>
      <c r="G750" s="234" t="s">
        <v>260</v>
      </c>
      <c r="H750" s="235">
        <v>21</v>
      </c>
      <c r="I750" s="236"/>
      <c r="J750" s="237">
        <f>ROUND(I750*H750,2)</f>
        <v>0</v>
      </c>
      <c r="K750" s="238"/>
      <c r="L750" s="239"/>
      <c r="M750" s="240" t="s">
        <v>1</v>
      </c>
      <c r="N750" s="241" t="s">
        <v>45</v>
      </c>
      <c r="O750" s="78"/>
      <c r="P750" s="207">
        <f>O750*H750</f>
        <v>0</v>
      </c>
      <c r="Q750" s="207">
        <v>0</v>
      </c>
      <c r="R750" s="207">
        <f>Q750*H750</f>
        <v>0</v>
      </c>
      <c r="S750" s="207">
        <v>0</v>
      </c>
      <c r="T750" s="208">
        <f>S750*H750</f>
        <v>0</v>
      </c>
      <c r="U750" s="39"/>
      <c r="V750" s="39"/>
      <c r="W750" s="39"/>
      <c r="X750" s="39"/>
      <c r="Y750" s="39"/>
      <c r="Z750" s="39"/>
      <c r="AA750" s="39"/>
      <c r="AB750" s="39"/>
      <c r="AC750" s="39"/>
      <c r="AD750" s="39"/>
      <c r="AE750" s="39"/>
      <c r="AR750" s="209" t="s">
        <v>243</v>
      </c>
      <c r="AT750" s="209" t="s">
        <v>215</v>
      </c>
      <c r="AU750" s="209" t="s">
        <v>217</v>
      </c>
      <c r="AY750" s="20" t="s">
        <v>218</v>
      </c>
      <c r="BE750" s="210">
        <f>IF(N750="základní",J750,0)</f>
        <v>0</v>
      </c>
      <c r="BF750" s="210">
        <f>IF(N750="snížená",J750,0)</f>
        <v>0</v>
      </c>
      <c r="BG750" s="210">
        <f>IF(N750="zákl. přenesená",J750,0)</f>
        <v>0</v>
      </c>
      <c r="BH750" s="210">
        <f>IF(N750="sníž. přenesená",J750,0)</f>
        <v>0</v>
      </c>
      <c r="BI750" s="210">
        <f>IF(N750="nulová",J750,0)</f>
        <v>0</v>
      </c>
      <c r="BJ750" s="20" t="s">
        <v>88</v>
      </c>
      <c r="BK750" s="210">
        <f>ROUND(I750*H750,2)</f>
        <v>0</v>
      </c>
      <c r="BL750" s="20" t="s">
        <v>229</v>
      </c>
      <c r="BM750" s="209" t="s">
        <v>6512</v>
      </c>
    </row>
    <row r="751" s="2" customFormat="1" ht="37.8" customHeight="1">
      <c r="A751" s="39"/>
      <c r="B751" s="161"/>
      <c r="C751" s="231" t="s">
        <v>4887</v>
      </c>
      <c r="D751" s="231" t="s">
        <v>215</v>
      </c>
      <c r="E751" s="232" t="s">
        <v>6513</v>
      </c>
      <c r="F751" s="233" t="s">
        <v>6246</v>
      </c>
      <c r="G751" s="234" t="s">
        <v>315</v>
      </c>
      <c r="H751" s="235">
        <v>56</v>
      </c>
      <c r="I751" s="236"/>
      <c r="J751" s="237">
        <f>ROUND(I751*H751,2)</f>
        <v>0</v>
      </c>
      <c r="K751" s="238"/>
      <c r="L751" s="239"/>
      <c r="M751" s="240" t="s">
        <v>1</v>
      </c>
      <c r="N751" s="241" t="s">
        <v>45</v>
      </c>
      <c r="O751" s="78"/>
      <c r="P751" s="207">
        <f>O751*H751</f>
        <v>0</v>
      </c>
      <c r="Q751" s="207">
        <v>0</v>
      </c>
      <c r="R751" s="207">
        <f>Q751*H751</f>
        <v>0</v>
      </c>
      <c r="S751" s="207">
        <v>0</v>
      </c>
      <c r="T751" s="208">
        <f>S751*H751</f>
        <v>0</v>
      </c>
      <c r="U751" s="39"/>
      <c r="V751" s="39"/>
      <c r="W751" s="39"/>
      <c r="X751" s="39"/>
      <c r="Y751" s="39"/>
      <c r="Z751" s="39"/>
      <c r="AA751" s="39"/>
      <c r="AB751" s="39"/>
      <c r="AC751" s="39"/>
      <c r="AD751" s="39"/>
      <c r="AE751" s="39"/>
      <c r="AR751" s="209" t="s">
        <v>243</v>
      </c>
      <c r="AT751" s="209" t="s">
        <v>215</v>
      </c>
      <c r="AU751" s="209" t="s">
        <v>217</v>
      </c>
      <c r="AY751" s="20" t="s">
        <v>218</v>
      </c>
      <c r="BE751" s="210">
        <f>IF(N751="základní",J751,0)</f>
        <v>0</v>
      </c>
      <c r="BF751" s="210">
        <f>IF(N751="snížená",J751,0)</f>
        <v>0</v>
      </c>
      <c r="BG751" s="210">
        <f>IF(N751="zákl. přenesená",J751,0)</f>
        <v>0</v>
      </c>
      <c r="BH751" s="210">
        <f>IF(N751="sníž. přenesená",J751,0)</f>
        <v>0</v>
      </c>
      <c r="BI751" s="210">
        <f>IF(N751="nulová",J751,0)</f>
        <v>0</v>
      </c>
      <c r="BJ751" s="20" t="s">
        <v>88</v>
      </c>
      <c r="BK751" s="210">
        <f>ROUND(I751*H751,2)</f>
        <v>0</v>
      </c>
      <c r="BL751" s="20" t="s">
        <v>229</v>
      </c>
      <c r="BM751" s="209" t="s">
        <v>6514</v>
      </c>
    </row>
    <row r="752" s="2" customFormat="1" ht="24.15" customHeight="1">
      <c r="A752" s="39"/>
      <c r="B752" s="161"/>
      <c r="C752" s="231" t="s">
        <v>4891</v>
      </c>
      <c r="D752" s="231" t="s">
        <v>215</v>
      </c>
      <c r="E752" s="232" t="s">
        <v>6515</v>
      </c>
      <c r="F752" s="233" t="s">
        <v>6249</v>
      </c>
      <c r="G752" s="234" t="s">
        <v>260</v>
      </c>
      <c r="H752" s="235">
        <v>6</v>
      </c>
      <c r="I752" s="236"/>
      <c r="J752" s="237">
        <f>ROUND(I752*H752,2)</f>
        <v>0</v>
      </c>
      <c r="K752" s="238"/>
      <c r="L752" s="239"/>
      <c r="M752" s="240" t="s">
        <v>1</v>
      </c>
      <c r="N752" s="241" t="s">
        <v>45</v>
      </c>
      <c r="O752" s="78"/>
      <c r="P752" s="207">
        <f>O752*H752</f>
        <v>0</v>
      </c>
      <c r="Q752" s="207">
        <v>0</v>
      </c>
      <c r="R752" s="207">
        <f>Q752*H752</f>
        <v>0</v>
      </c>
      <c r="S752" s="207">
        <v>0</v>
      </c>
      <c r="T752" s="208">
        <f>S752*H752</f>
        <v>0</v>
      </c>
      <c r="U752" s="39"/>
      <c r="V752" s="39"/>
      <c r="W752" s="39"/>
      <c r="X752" s="39"/>
      <c r="Y752" s="39"/>
      <c r="Z752" s="39"/>
      <c r="AA752" s="39"/>
      <c r="AB752" s="39"/>
      <c r="AC752" s="39"/>
      <c r="AD752" s="39"/>
      <c r="AE752" s="39"/>
      <c r="AR752" s="209" t="s">
        <v>243</v>
      </c>
      <c r="AT752" s="209" t="s">
        <v>215</v>
      </c>
      <c r="AU752" s="209" t="s">
        <v>217</v>
      </c>
      <c r="AY752" s="20" t="s">
        <v>218</v>
      </c>
      <c r="BE752" s="210">
        <f>IF(N752="základní",J752,0)</f>
        <v>0</v>
      </c>
      <c r="BF752" s="210">
        <f>IF(N752="snížená",J752,0)</f>
        <v>0</v>
      </c>
      <c r="BG752" s="210">
        <f>IF(N752="zákl. přenesená",J752,0)</f>
        <v>0</v>
      </c>
      <c r="BH752" s="210">
        <f>IF(N752="sníž. přenesená",J752,0)</f>
        <v>0</v>
      </c>
      <c r="BI752" s="210">
        <f>IF(N752="nulová",J752,0)</f>
        <v>0</v>
      </c>
      <c r="BJ752" s="20" t="s">
        <v>88</v>
      </c>
      <c r="BK752" s="210">
        <f>ROUND(I752*H752,2)</f>
        <v>0</v>
      </c>
      <c r="BL752" s="20" t="s">
        <v>229</v>
      </c>
      <c r="BM752" s="209" t="s">
        <v>6516</v>
      </c>
    </row>
    <row r="753" s="2" customFormat="1" ht="37.8" customHeight="1">
      <c r="A753" s="39"/>
      <c r="B753" s="161"/>
      <c r="C753" s="231" t="s">
        <v>4895</v>
      </c>
      <c r="D753" s="231" t="s">
        <v>215</v>
      </c>
      <c r="E753" s="232" t="s">
        <v>6517</v>
      </c>
      <c r="F753" s="233" t="s">
        <v>6252</v>
      </c>
      <c r="G753" s="234" t="s">
        <v>315</v>
      </c>
      <c r="H753" s="235">
        <v>6</v>
      </c>
      <c r="I753" s="236"/>
      <c r="J753" s="237">
        <f>ROUND(I753*H753,2)</f>
        <v>0</v>
      </c>
      <c r="K753" s="238"/>
      <c r="L753" s="239"/>
      <c r="M753" s="240" t="s">
        <v>1</v>
      </c>
      <c r="N753" s="241" t="s">
        <v>45</v>
      </c>
      <c r="O753" s="78"/>
      <c r="P753" s="207">
        <f>O753*H753</f>
        <v>0</v>
      </c>
      <c r="Q753" s="207">
        <v>0</v>
      </c>
      <c r="R753" s="207">
        <f>Q753*H753</f>
        <v>0</v>
      </c>
      <c r="S753" s="207">
        <v>0</v>
      </c>
      <c r="T753" s="208">
        <f>S753*H753</f>
        <v>0</v>
      </c>
      <c r="U753" s="39"/>
      <c r="V753" s="39"/>
      <c r="W753" s="39"/>
      <c r="X753" s="39"/>
      <c r="Y753" s="39"/>
      <c r="Z753" s="39"/>
      <c r="AA753" s="39"/>
      <c r="AB753" s="39"/>
      <c r="AC753" s="39"/>
      <c r="AD753" s="39"/>
      <c r="AE753" s="39"/>
      <c r="AR753" s="209" t="s">
        <v>243</v>
      </c>
      <c r="AT753" s="209" t="s">
        <v>215</v>
      </c>
      <c r="AU753" s="209" t="s">
        <v>217</v>
      </c>
      <c r="AY753" s="20" t="s">
        <v>218</v>
      </c>
      <c r="BE753" s="210">
        <f>IF(N753="základní",J753,0)</f>
        <v>0</v>
      </c>
      <c r="BF753" s="210">
        <f>IF(N753="snížená",J753,0)</f>
        <v>0</v>
      </c>
      <c r="BG753" s="210">
        <f>IF(N753="zákl. přenesená",J753,0)</f>
        <v>0</v>
      </c>
      <c r="BH753" s="210">
        <f>IF(N753="sníž. přenesená",J753,0)</f>
        <v>0</v>
      </c>
      <c r="BI753" s="210">
        <f>IF(N753="nulová",J753,0)</f>
        <v>0</v>
      </c>
      <c r="BJ753" s="20" t="s">
        <v>88</v>
      </c>
      <c r="BK753" s="210">
        <f>ROUND(I753*H753,2)</f>
        <v>0</v>
      </c>
      <c r="BL753" s="20" t="s">
        <v>229</v>
      </c>
      <c r="BM753" s="209" t="s">
        <v>6518</v>
      </c>
    </row>
    <row r="754" s="2" customFormat="1" ht="37.8" customHeight="1">
      <c r="A754" s="39"/>
      <c r="B754" s="161"/>
      <c r="C754" s="231" t="s">
        <v>4898</v>
      </c>
      <c r="D754" s="231" t="s">
        <v>215</v>
      </c>
      <c r="E754" s="232" t="s">
        <v>6519</v>
      </c>
      <c r="F754" s="233" t="s">
        <v>3879</v>
      </c>
      <c r="G754" s="234" t="s">
        <v>315</v>
      </c>
      <c r="H754" s="235">
        <v>4</v>
      </c>
      <c r="I754" s="236"/>
      <c r="J754" s="237">
        <f>ROUND(I754*H754,2)</f>
        <v>0</v>
      </c>
      <c r="K754" s="238"/>
      <c r="L754" s="239"/>
      <c r="M754" s="240" t="s">
        <v>1</v>
      </c>
      <c r="N754" s="241" t="s">
        <v>45</v>
      </c>
      <c r="O754" s="78"/>
      <c r="P754" s="207">
        <f>O754*H754</f>
        <v>0</v>
      </c>
      <c r="Q754" s="207">
        <v>0</v>
      </c>
      <c r="R754" s="207">
        <f>Q754*H754</f>
        <v>0</v>
      </c>
      <c r="S754" s="207">
        <v>0</v>
      </c>
      <c r="T754" s="208">
        <f>S754*H754</f>
        <v>0</v>
      </c>
      <c r="U754" s="39"/>
      <c r="V754" s="39"/>
      <c r="W754" s="39"/>
      <c r="X754" s="39"/>
      <c r="Y754" s="39"/>
      <c r="Z754" s="39"/>
      <c r="AA754" s="39"/>
      <c r="AB754" s="39"/>
      <c r="AC754" s="39"/>
      <c r="AD754" s="39"/>
      <c r="AE754" s="39"/>
      <c r="AR754" s="209" t="s">
        <v>243</v>
      </c>
      <c r="AT754" s="209" t="s">
        <v>215</v>
      </c>
      <c r="AU754" s="209" t="s">
        <v>217</v>
      </c>
      <c r="AY754" s="20" t="s">
        <v>218</v>
      </c>
      <c r="BE754" s="210">
        <f>IF(N754="základní",J754,0)</f>
        <v>0</v>
      </c>
      <c r="BF754" s="210">
        <f>IF(N754="snížená",J754,0)</f>
        <v>0</v>
      </c>
      <c r="BG754" s="210">
        <f>IF(N754="zákl. přenesená",J754,0)</f>
        <v>0</v>
      </c>
      <c r="BH754" s="210">
        <f>IF(N754="sníž. přenesená",J754,0)</f>
        <v>0</v>
      </c>
      <c r="BI754" s="210">
        <f>IF(N754="nulová",J754,0)</f>
        <v>0</v>
      </c>
      <c r="BJ754" s="20" t="s">
        <v>88</v>
      </c>
      <c r="BK754" s="210">
        <f>ROUND(I754*H754,2)</f>
        <v>0</v>
      </c>
      <c r="BL754" s="20" t="s">
        <v>229</v>
      </c>
      <c r="BM754" s="209" t="s">
        <v>6520</v>
      </c>
    </row>
    <row r="755" s="2" customFormat="1" ht="24.15" customHeight="1">
      <c r="A755" s="39"/>
      <c r="B755" s="161"/>
      <c r="C755" s="231" t="s">
        <v>4902</v>
      </c>
      <c r="D755" s="231" t="s">
        <v>215</v>
      </c>
      <c r="E755" s="232" t="s">
        <v>6521</v>
      </c>
      <c r="F755" s="233" t="s">
        <v>6257</v>
      </c>
      <c r="G755" s="234" t="s">
        <v>260</v>
      </c>
      <c r="H755" s="235">
        <v>3</v>
      </c>
      <c r="I755" s="236"/>
      <c r="J755" s="237">
        <f>ROUND(I755*H755,2)</f>
        <v>0</v>
      </c>
      <c r="K755" s="238"/>
      <c r="L755" s="239"/>
      <c r="M755" s="240" t="s">
        <v>1</v>
      </c>
      <c r="N755" s="241" t="s">
        <v>45</v>
      </c>
      <c r="O755" s="78"/>
      <c r="P755" s="207">
        <f>O755*H755</f>
        <v>0</v>
      </c>
      <c r="Q755" s="207">
        <v>0</v>
      </c>
      <c r="R755" s="207">
        <f>Q755*H755</f>
        <v>0</v>
      </c>
      <c r="S755" s="207">
        <v>0</v>
      </c>
      <c r="T755" s="208">
        <f>S755*H755</f>
        <v>0</v>
      </c>
      <c r="U755" s="39"/>
      <c r="V755" s="39"/>
      <c r="W755" s="39"/>
      <c r="X755" s="39"/>
      <c r="Y755" s="39"/>
      <c r="Z755" s="39"/>
      <c r="AA755" s="39"/>
      <c r="AB755" s="39"/>
      <c r="AC755" s="39"/>
      <c r="AD755" s="39"/>
      <c r="AE755" s="39"/>
      <c r="AR755" s="209" t="s">
        <v>243</v>
      </c>
      <c r="AT755" s="209" t="s">
        <v>215</v>
      </c>
      <c r="AU755" s="209" t="s">
        <v>217</v>
      </c>
      <c r="AY755" s="20" t="s">
        <v>218</v>
      </c>
      <c r="BE755" s="210">
        <f>IF(N755="základní",J755,0)</f>
        <v>0</v>
      </c>
      <c r="BF755" s="210">
        <f>IF(N755="snížená",J755,0)</f>
        <v>0</v>
      </c>
      <c r="BG755" s="210">
        <f>IF(N755="zákl. přenesená",J755,0)</f>
        <v>0</v>
      </c>
      <c r="BH755" s="210">
        <f>IF(N755="sníž. přenesená",J755,0)</f>
        <v>0</v>
      </c>
      <c r="BI755" s="210">
        <f>IF(N755="nulová",J755,0)</f>
        <v>0</v>
      </c>
      <c r="BJ755" s="20" t="s">
        <v>88</v>
      </c>
      <c r="BK755" s="210">
        <f>ROUND(I755*H755,2)</f>
        <v>0</v>
      </c>
      <c r="BL755" s="20" t="s">
        <v>229</v>
      </c>
      <c r="BM755" s="209" t="s">
        <v>6522</v>
      </c>
    </row>
    <row r="756" s="2" customFormat="1" ht="24.15" customHeight="1">
      <c r="A756" s="39"/>
      <c r="B756" s="161"/>
      <c r="C756" s="231" t="s">
        <v>4906</v>
      </c>
      <c r="D756" s="231" t="s">
        <v>215</v>
      </c>
      <c r="E756" s="232" t="s">
        <v>6523</v>
      </c>
      <c r="F756" s="233" t="s">
        <v>6260</v>
      </c>
      <c r="G756" s="234" t="s">
        <v>260</v>
      </c>
      <c r="H756" s="235">
        <v>1</v>
      </c>
      <c r="I756" s="236"/>
      <c r="J756" s="237">
        <f>ROUND(I756*H756,2)</f>
        <v>0</v>
      </c>
      <c r="K756" s="238"/>
      <c r="L756" s="239"/>
      <c r="M756" s="240" t="s">
        <v>1</v>
      </c>
      <c r="N756" s="241" t="s">
        <v>45</v>
      </c>
      <c r="O756" s="78"/>
      <c r="P756" s="207">
        <f>O756*H756</f>
        <v>0</v>
      </c>
      <c r="Q756" s="207">
        <v>0</v>
      </c>
      <c r="R756" s="207">
        <f>Q756*H756</f>
        <v>0</v>
      </c>
      <c r="S756" s="207">
        <v>0</v>
      </c>
      <c r="T756" s="208">
        <f>S756*H756</f>
        <v>0</v>
      </c>
      <c r="U756" s="39"/>
      <c r="V756" s="39"/>
      <c r="W756" s="39"/>
      <c r="X756" s="39"/>
      <c r="Y756" s="39"/>
      <c r="Z756" s="39"/>
      <c r="AA756" s="39"/>
      <c r="AB756" s="39"/>
      <c r="AC756" s="39"/>
      <c r="AD756" s="39"/>
      <c r="AE756" s="39"/>
      <c r="AR756" s="209" t="s">
        <v>243</v>
      </c>
      <c r="AT756" s="209" t="s">
        <v>215</v>
      </c>
      <c r="AU756" s="209" t="s">
        <v>217</v>
      </c>
      <c r="AY756" s="20" t="s">
        <v>218</v>
      </c>
      <c r="BE756" s="210">
        <f>IF(N756="základní",J756,0)</f>
        <v>0</v>
      </c>
      <c r="BF756" s="210">
        <f>IF(N756="snížená",J756,0)</f>
        <v>0</v>
      </c>
      <c r="BG756" s="210">
        <f>IF(N756="zákl. přenesená",J756,0)</f>
        <v>0</v>
      </c>
      <c r="BH756" s="210">
        <f>IF(N756="sníž. přenesená",J756,0)</f>
        <v>0</v>
      </c>
      <c r="BI756" s="210">
        <f>IF(N756="nulová",J756,0)</f>
        <v>0</v>
      </c>
      <c r="BJ756" s="20" t="s">
        <v>88</v>
      </c>
      <c r="BK756" s="210">
        <f>ROUND(I756*H756,2)</f>
        <v>0</v>
      </c>
      <c r="BL756" s="20" t="s">
        <v>229</v>
      </c>
      <c r="BM756" s="209" t="s">
        <v>6524</v>
      </c>
    </row>
    <row r="757" s="2" customFormat="1" ht="24.15" customHeight="1">
      <c r="A757" s="39"/>
      <c r="B757" s="161"/>
      <c r="C757" s="231" t="s">
        <v>4910</v>
      </c>
      <c r="D757" s="231" t="s">
        <v>215</v>
      </c>
      <c r="E757" s="232" t="s">
        <v>6525</v>
      </c>
      <c r="F757" s="233" t="s">
        <v>6263</v>
      </c>
      <c r="G757" s="234" t="s">
        <v>315</v>
      </c>
      <c r="H757" s="235">
        <v>15</v>
      </c>
      <c r="I757" s="236"/>
      <c r="J757" s="237">
        <f>ROUND(I757*H757,2)</f>
        <v>0</v>
      </c>
      <c r="K757" s="238"/>
      <c r="L757" s="239"/>
      <c r="M757" s="240" t="s">
        <v>1</v>
      </c>
      <c r="N757" s="241" t="s">
        <v>45</v>
      </c>
      <c r="O757" s="78"/>
      <c r="P757" s="207">
        <f>O757*H757</f>
        <v>0</v>
      </c>
      <c r="Q757" s="207">
        <v>0</v>
      </c>
      <c r="R757" s="207">
        <f>Q757*H757</f>
        <v>0</v>
      </c>
      <c r="S757" s="207">
        <v>0</v>
      </c>
      <c r="T757" s="208">
        <f>S757*H757</f>
        <v>0</v>
      </c>
      <c r="U757" s="39"/>
      <c r="V757" s="39"/>
      <c r="W757" s="39"/>
      <c r="X757" s="39"/>
      <c r="Y757" s="39"/>
      <c r="Z757" s="39"/>
      <c r="AA757" s="39"/>
      <c r="AB757" s="39"/>
      <c r="AC757" s="39"/>
      <c r="AD757" s="39"/>
      <c r="AE757" s="39"/>
      <c r="AR757" s="209" t="s">
        <v>243</v>
      </c>
      <c r="AT757" s="209" t="s">
        <v>215</v>
      </c>
      <c r="AU757" s="209" t="s">
        <v>217</v>
      </c>
      <c r="AY757" s="20" t="s">
        <v>218</v>
      </c>
      <c r="BE757" s="210">
        <f>IF(N757="základní",J757,0)</f>
        <v>0</v>
      </c>
      <c r="BF757" s="210">
        <f>IF(N757="snížená",J757,0)</f>
        <v>0</v>
      </c>
      <c r="BG757" s="210">
        <f>IF(N757="zákl. přenesená",J757,0)</f>
        <v>0</v>
      </c>
      <c r="BH757" s="210">
        <f>IF(N757="sníž. přenesená",J757,0)</f>
        <v>0</v>
      </c>
      <c r="BI757" s="210">
        <f>IF(N757="nulová",J757,0)</f>
        <v>0</v>
      </c>
      <c r="BJ757" s="20" t="s">
        <v>88</v>
      </c>
      <c r="BK757" s="210">
        <f>ROUND(I757*H757,2)</f>
        <v>0</v>
      </c>
      <c r="BL757" s="20" t="s">
        <v>229</v>
      </c>
      <c r="BM757" s="209" t="s">
        <v>6526</v>
      </c>
    </row>
    <row r="758" s="2" customFormat="1" ht="24.15" customHeight="1">
      <c r="A758" s="39"/>
      <c r="B758" s="161"/>
      <c r="C758" s="231" t="s">
        <v>4914</v>
      </c>
      <c r="D758" s="231" t="s">
        <v>215</v>
      </c>
      <c r="E758" s="232" t="s">
        <v>6527</v>
      </c>
      <c r="F758" s="233" t="s">
        <v>6266</v>
      </c>
      <c r="G758" s="234" t="s">
        <v>315</v>
      </c>
      <c r="H758" s="235">
        <v>2</v>
      </c>
      <c r="I758" s="236"/>
      <c r="J758" s="237">
        <f>ROUND(I758*H758,2)</f>
        <v>0</v>
      </c>
      <c r="K758" s="238"/>
      <c r="L758" s="239"/>
      <c r="M758" s="240" t="s">
        <v>1</v>
      </c>
      <c r="N758" s="241" t="s">
        <v>45</v>
      </c>
      <c r="O758" s="78"/>
      <c r="P758" s="207">
        <f>O758*H758</f>
        <v>0</v>
      </c>
      <c r="Q758" s="207">
        <v>0</v>
      </c>
      <c r="R758" s="207">
        <f>Q758*H758</f>
        <v>0</v>
      </c>
      <c r="S758" s="207">
        <v>0</v>
      </c>
      <c r="T758" s="208">
        <f>S758*H758</f>
        <v>0</v>
      </c>
      <c r="U758" s="39"/>
      <c r="V758" s="39"/>
      <c r="W758" s="39"/>
      <c r="X758" s="39"/>
      <c r="Y758" s="39"/>
      <c r="Z758" s="39"/>
      <c r="AA758" s="39"/>
      <c r="AB758" s="39"/>
      <c r="AC758" s="39"/>
      <c r="AD758" s="39"/>
      <c r="AE758" s="39"/>
      <c r="AR758" s="209" t="s">
        <v>243</v>
      </c>
      <c r="AT758" s="209" t="s">
        <v>215</v>
      </c>
      <c r="AU758" s="209" t="s">
        <v>217</v>
      </c>
      <c r="AY758" s="20" t="s">
        <v>218</v>
      </c>
      <c r="BE758" s="210">
        <f>IF(N758="základní",J758,0)</f>
        <v>0</v>
      </c>
      <c r="BF758" s="210">
        <f>IF(N758="snížená",J758,0)</f>
        <v>0</v>
      </c>
      <c r="BG758" s="210">
        <f>IF(N758="zákl. přenesená",J758,0)</f>
        <v>0</v>
      </c>
      <c r="BH758" s="210">
        <f>IF(N758="sníž. přenesená",J758,0)</f>
        <v>0</v>
      </c>
      <c r="BI758" s="210">
        <f>IF(N758="nulová",J758,0)</f>
        <v>0</v>
      </c>
      <c r="BJ758" s="20" t="s">
        <v>88</v>
      </c>
      <c r="BK758" s="210">
        <f>ROUND(I758*H758,2)</f>
        <v>0</v>
      </c>
      <c r="BL758" s="20" t="s">
        <v>229</v>
      </c>
      <c r="BM758" s="209" t="s">
        <v>6528</v>
      </c>
    </row>
    <row r="759" s="2" customFormat="1" ht="16.5" customHeight="1">
      <c r="A759" s="39"/>
      <c r="B759" s="161"/>
      <c r="C759" s="231" t="s">
        <v>4918</v>
      </c>
      <c r="D759" s="231" t="s">
        <v>215</v>
      </c>
      <c r="E759" s="232" t="s">
        <v>6529</v>
      </c>
      <c r="F759" s="233" t="s">
        <v>6269</v>
      </c>
      <c r="G759" s="234" t="s">
        <v>315</v>
      </c>
      <c r="H759" s="235">
        <v>2</v>
      </c>
      <c r="I759" s="236"/>
      <c r="J759" s="237">
        <f>ROUND(I759*H759,2)</f>
        <v>0</v>
      </c>
      <c r="K759" s="238"/>
      <c r="L759" s="239"/>
      <c r="M759" s="240" t="s">
        <v>1</v>
      </c>
      <c r="N759" s="241" t="s">
        <v>45</v>
      </c>
      <c r="O759" s="78"/>
      <c r="P759" s="207">
        <f>O759*H759</f>
        <v>0</v>
      </c>
      <c r="Q759" s="207">
        <v>0</v>
      </c>
      <c r="R759" s="207">
        <f>Q759*H759</f>
        <v>0</v>
      </c>
      <c r="S759" s="207">
        <v>0</v>
      </c>
      <c r="T759" s="208">
        <f>S759*H759</f>
        <v>0</v>
      </c>
      <c r="U759" s="39"/>
      <c r="V759" s="39"/>
      <c r="W759" s="39"/>
      <c r="X759" s="39"/>
      <c r="Y759" s="39"/>
      <c r="Z759" s="39"/>
      <c r="AA759" s="39"/>
      <c r="AB759" s="39"/>
      <c r="AC759" s="39"/>
      <c r="AD759" s="39"/>
      <c r="AE759" s="39"/>
      <c r="AR759" s="209" t="s">
        <v>243</v>
      </c>
      <c r="AT759" s="209" t="s">
        <v>215</v>
      </c>
      <c r="AU759" s="209" t="s">
        <v>217</v>
      </c>
      <c r="AY759" s="20" t="s">
        <v>218</v>
      </c>
      <c r="BE759" s="210">
        <f>IF(N759="základní",J759,0)</f>
        <v>0</v>
      </c>
      <c r="BF759" s="210">
        <f>IF(N759="snížená",J759,0)</f>
        <v>0</v>
      </c>
      <c r="BG759" s="210">
        <f>IF(N759="zákl. přenesená",J759,0)</f>
        <v>0</v>
      </c>
      <c r="BH759" s="210">
        <f>IF(N759="sníž. přenesená",J759,0)</f>
        <v>0</v>
      </c>
      <c r="BI759" s="210">
        <f>IF(N759="nulová",J759,0)</f>
        <v>0</v>
      </c>
      <c r="BJ759" s="20" t="s">
        <v>88</v>
      </c>
      <c r="BK759" s="210">
        <f>ROUND(I759*H759,2)</f>
        <v>0</v>
      </c>
      <c r="BL759" s="20" t="s">
        <v>229</v>
      </c>
      <c r="BM759" s="209" t="s">
        <v>6530</v>
      </c>
    </row>
    <row r="760" s="2" customFormat="1" ht="24.15" customHeight="1">
      <c r="A760" s="39"/>
      <c r="B760" s="161"/>
      <c r="C760" s="231" t="s">
        <v>4922</v>
      </c>
      <c r="D760" s="231" t="s">
        <v>215</v>
      </c>
      <c r="E760" s="232" t="s">
        <v>6531</v>
      </c>
      <c r="F760" s="233" t="s">
        <v>2778</v>
      </c>
      <c r="G760" s="234" t="s">
        <v>2779</v>
      </c>
      <c r="H760" s="235">
        <v>4</v>
      </c>
      <c r="I760" s="236"/>
      <c r="J760" s="237">
        <f>ROUND(I760*H760,2)</f>
        <v>0</v>
      </c>
      <c r="K760" s="238"/>
      <c r="L760" s="239"/>
      <c r="M760" s="240" t="s">
        <v>1</v>
      </c>
      <c r="N760" s="241" t="s">
        <v>45</v>
      </c>
      <c r="O760" s="78"/>
      <c r="P760" s="207">
        <f>O760*H760</f>
        <v>0</v>
      </c>
      <c r="Q760" s="207">
        <v>0</v>
      </c>
      <c r="R760" s="207">
        <f>Q760*H760</f>
        <v>0</v>
      </c>
      <c r="S760" s="207">
        <v>0</v>
      </c>
      <c r="T760" s="208">
        <f>S760*H760</f>
        <v>0</v>
      </c>
      <c r="U760" s="39"/>
      <c r="V760" s="39"/>
      <c r="W760" s="39"/>
      <c r="X760" s="39"/>
      <c r="Y760" s="39"/>
      <c r="Z760" s="39"/>
      <c r="AA760" s="39"/>
      <c r="AB760" s="39"/>
      <c r="AC760" s="39"/>
      <c r="AD760" s="39"/>
      <c r="AE760" s="39"/>
      <c r="AR760" s="209" t="s">
        <v>243</v>
      </c>
      <c r="AT760" s="209" t="s">
        <v>215</v>
      </c>
      <c r="AU760" s="209" t="s">
        <v>217</v>
      </c>
      <c r="AY760" s="20" t="s">
        <v>218</v>
      </c>
      <c r="BE760" s="210">
        <f>IF(N760="základní",J760,0)</f>
        <v>0</v>
      </c>
      <c r="BF760" s="210">
        <f>IF(N760="snížená",J760,0)</f>
        <v>0</v>
      </c>
      <c r="BG760" s="210">
        <f>IF(N760="zákl. přenesená",J760,0)</f>
        <v>0</v>
      </c>
      <c r="BH760" s="210">
        <f>IF(N760="sníž. přenesená",J760,0)</f>
        <v>0</v>
      </c>
      <c r="BI760" s="210">
        <f>IF(N760="nulová",J760,0)</f>
        <v>0</v>
      </c>
      <c r="BJ760" s="20" t="s">
        <v>88</v>
      </c>
      <c r="BK760" s="210">
        <f>ROUND(I760*H760,2)</f>
        <v>0</v>
      </c>
      <c r="BL760" s="20" t="s">
        <v>229</v>
      </c>
      <c r="BM760" s="209" t="s">
        <v>6532</v>
      </c>
    </row>
    <row r="761" s="2" customFormat="1" ht="16.5" customHeight="1">
      <c r="A761" s="39"/>
      <c r="B761" s="161"/>
      <c r="C761" s="231" t="s">
        <v>4926</v>
      </c>
      <c r="D761" s="231" t="s">
        <v>215</v>
      </c>
      <c r="E761" s="232" t="s">
        <v>6533</v>
      </c>
      <c r="F761" s="233" t="s">
        <v>6274</v>
      </c>
      <c r="G761" s="234" t="s">
        <v>260</v>
      </c>
      <c r="H761" s="235">
        <v>13</v>
      </c>
      <c r="I761" s="236"/>
      <c r="J761" s="237">
        <f>ROUND(I761*H761,2)</f>
        <v>0</v>
      </c>
      <c r="K761" s="238"/>
      <c r="L761" s="239"/>
      <c r="M761" s="240" t="s">
        <v>1</v>
      </c>
      <c r="N761" s="241" t="s">
        <v>45</v>
      </c>
      <c r="O761" s="78"/>
      <c r="P761" s="207">
        <f>O761*H761</f>
        <v>0</v>
      </c>
      <c r="Q761" s="207">
        <v>0</v>
      </c>
      <c r="R761" s="207">
        <f>Q761*H761</f>
        <v>0</v>
      </c>
      <c r="S761" s="207">
        <v>0</v>
      </c>
      <c r="T761" s="208">
        <f>S761*H761</f>
        <v>0</v>
      </c>
      <c r="U761" s="39"/>
      <c r="V761" s="39"/>
      <c r="W761" s="39"/>
      <c r="X761" s="39"/>
      <c r="Y761" s="39"/>
      <c r="Z761" s="39"/>
      <c r="AA761" s="39"/>
      <c r="AB761" s="39"/>
      <c r="AC761" s="39"/>
      <c r="AD761" s="39"/>
      <c r="AE761" s="39"/>
      <c r="AR761" s="209" t="s">
        <v>243</v>
      </c>
      <c r="AT761" s="209" t="s">
        <v>215</v>
      </c>
      <c r="AU761" s="209" t="s">
        <v>217</v>
      </c>
      <c r="AY761" s="20" t="s">
        <v>218</v>
      </c>
      <c r="BE761" s="210">
        <f>IF(N761="základní",J761,0)</f>
        <v>0</v>
      </c>
      <c r="BF761" s="210">
        <f>IF(N761="snížená",J761,0)</f>
        <v>0</v>
      </c>
      <c r="BG761" s="210">
        <f>IF(N761="zákl. přenesená",J761,0)</f>
        <v>0</v>
      </c>
      <c r="BH761" s="210">
        <f>IF(N761="sníž. přenesená",J761,0)</f>
        <v>0</v>
      </c>
      <c r="BI761" s="210">
        <f>IF(N761="nulová",J761,0)</f>
        <v>0</v>
      </c>
      <c r="BJ761" s="20" t="s">
        <v>88</v>
      </c>
      <c r="BK761" s="210">
        <f>ROUND(I761*H761,2)</f>
        <v>0</v>
      </c>
      <c r="BL761" s="20" t="s">
        <v>229</v>
      </c>
      <c r="BM761" s="209" t="s">
        <v>6534</v>
      </c>
    </row>
    <row r="762" s="2" customFormat="1" ht="16.5" customHeight="1">
      <c r="A762" s="39"/>
      <c r="B762" s="161"/>
      <c r="C762" s="231" t="s">
        <v>4930</v>
      </c>
      <c r="D762" s="231" t="s">
        <v>215</v>
      </c>
      <c r="E762" s="232" t="s">
        <v>6535</v>
      </c>
      <c r="F762" s="233" t="s">
        <v>6277</v>
      </c>
      <c r="G762" s="234" t="s">
        <v>260</v>
      </c>
      <c r="H762" s="235">
        <v>2</v>
      </c>
      <c r="I762" s="236"/>
      <c r="J762" s="237">
        <f>ROUND(I762*H762,2)</f>
        <v>0</v>
      </c>
      <c r="K762" s="238"/>
      <c r="L762" s="239"/>
      <c r="M762" s="240" t="s">
        <v>1</v>
      </c>
      <c r="N762" s="241" t="s">
        <v>45</v>
      </c>
      <c r="O762" s="78"/>
      <c r="P762" s="207">
        <f>O762*H762</f>
        <v>0</v>
      </c>
      <c r="Q762" s="207">
        <v>0</v>
      </c>
      <c r="R762" s="207">
        <f>Q762*H762</f>
        <v>0</v>
      </c>
      <c r="S762" s="207">
        <v>0</v>
      </c>
      <c r="T762" s="208">
        <f>S762*H762</f>
        <v>0</v>
      </c>
      <c r="U762" s="39"/>
      <c r="V762" s="39"/>
      <c r="W762" s="39"/>
      <c r="X762" s="39"/>
      <c r="Y762" s="39"/>
      <c r="Z762" s="39"/>
      <c r="AA762" s="39"/>
      <c r="AB762" s="39"/>
      <c r="AC762" s="39"/>
      <c r="AD762" s="39"/>
      <c r="AE762" s="39"/>
      <c r="AR762" s="209" t="s">
        <v>243</v>
      </c>
      <c r="AT762" s="209" t="s">
        <v>215</v>
      </c>
      <c r="AU762" s="209" t="s">
        <v>217</v>
      </c>
      <c r="AY762" s="20" t="s">
        <v>218</v>
      </c>
      <c r="BE762" s="210">
        <f>IF(N762="základní",J762,0)</f>
        <v>0</v>
      </c>
      <c r="BF762" s="210">
        <f>IF(N762="snížená",J762,0)</f>
        <v>0</v>
      </c>
      <c r="BG762" s="210">
        <f>IF(N762="zákl. přenesená",J762,0)</f>
        <v>0</v>
      </c>
      <c r="BH762" s="210">
        <f>IF(N762="sníž. přenesená",J762,0)</f>
        <v>0</v>
      </c>
      <c r="BI762" s="210">
        <f>IF(N762="nulová",J762,0)</f>
        <v>0</v>
      </c>
      <c r="BJ762" s="20" t="s">
        <v>88</v>
      </c>
      <c r="BK762" s="210">
        <f>ROUND(I762*H762,2)</f>
        <v>0</v>
      </c>
      <c r="BL762" s="20" t="s">
        <v>229</v>
      </c>
      <c r="BM762" s="209" t="s">
        <v>6536</v>
      </c>
    </row>
    <row r="763" s="2" customFormat="1" ht="16.5" customHeight="1">
      <c r="A763" s="39"/>
      <c r="B763" s="161"/>
      <c r="C763" s="231" t="s">
        <v>4932</v>
      </c>
      <c r="D763" s="231" t="s">
        <v>215</v>
      </c>
      <c r="E763" s="232" t="s">
        <v>6537</v>
      </c>
      <c r="F763" s="233" t="s">
        <v>6324</v>
      </c>
      <c r="G763" s="234" t="s">
        <v>260</v>
      </c>
      <c r="H763" s="235">
        <v>66</v>
      </c>
      <c r="I763" s="236"/>
      <c r="J763" s="237">
        <f>ROUND(I763*H763,2)</f>
        <v>0</v>
      </c>
      <c r="K763" s="238"/>
      <c r="L763" s="239"/>
      <c r="M763" s="240" t="s">
        <v>1</v>
      </c>
      <c r="N763" s="241" t="s">
        <v>45</v>
      </c>
      <c r="O763" s="78"/>
      <c r="P763" s="207">
        <f>O763*H763</f>
        <v>0</v>
      </c>
      <c r="Q763" s="207">
        <v>0</v>
      </c>
      <c r="R763" s="207">
        <f>Q763*H763</f>
        <v>0</v>
      </c>
      <c r="S763" s="207">
        <v>0</v>
      </c>
      <c r="T763" s="208">
        <f>S763*H763</f>
        <v>0</v>
      </c>
      <c r="U763" s="39"/>
      <c r="V763" s="39"/>
      <c r="W763" s="39"/>
      <c r="X763" s="39"/>
      <c r="Y763" s="39"/>
      <c r="Z763" s="39"/>
      <c r="AA763" s="39"/>
      <c r="AB763" s="39"/>
      <c r="AC763" s="39"/>
      <c r="AD763" s="39"/>
      <c r="AE763" s="39"/>
      <c r="AR763" s="209" t="s">
        <v>243</v>
      </c>
      <c r="AT763" s="209" t="s">
        <v>215</v>
      </c>
      <c r="AU763" s="209" t="s">
        <v>217</v>
      </c>
      <c r="AY763" s="20" t="s">
        <v>218</v>
      </c>
      <c r="BE763" s="210">
        <f>IF(N763="základní",J763,0)</f>
        <v>0</v>
      </c>
      <c r="BF763" s="210">
        <f>IF(N763="snížená",J763,0)</f>
        <v>0</v>
      </c>
      <c r="BG763" s="210">
        <f>IF(N763="zákl. přenesená",J763,0)</f>
        <v>0</v>
      </c>
      <c r="BH763" s="210">
        <f>IF(N763="sníž. přenesená",J763,0)</f>
        <v>0</v>
      </c>
      <c r="BI763" s="210">
        <f>IF(N763="nulová",J763,0)</f>
        <v>0</v>
      </c>
      <c r="BJ763" s="20" t="s">
        <v>88</v>
      </c>
      <c r="BK763" s="210">
        <f>ROUND(I763*H763,2)</f>
        <v>0</v>
      </c>
      <c r="BL763" s="20" t="s">
        <v>229</v>
      </c>
      <c r="BM763" s="209" t="s">
        <v>6538</v>
      </c>
    </row>
    <row r="764" s="2" customFormat="1">
      <c r="A764" s="39"/>
      <c r="B764" s="40"/>
      <c r="C764" s="39"/>
      <c r="D764" s="211" t="s">
        <v>230</v>
      </c>
      <c r="E764" s="39"/>
      <c r="F764" s="212" t="s">
        <v>3893</v>
      </c>
      <c r="G764" s="39"/>
      <c r="H764" s="39"/>
      <c r="I764" s="162"/>
      <c r="J764" s="39"/>
      <c r="K764" s="39"/>
      <c r="L764" s="40"/>
      <c r="M764" s="213"/>
      <c r="N764" s="214"/>
      <c r="O764" s="78"/>
      <c r="P764" s="78"/>
      <c r="Q764" s="78"/>
      <c r="R764" s="78"/>
      <c r="S764" s="78"/>
      <c r="T764" s="79"/>
      <c r="U764" s="39"/>
      <c r="V764" s="39"/>
      <c r="W764" s="39"/>
      <c r="X764" s="39"/>
      <c r="Y764" s="39"/>
      <c r="Z764" s="39"/>
      <c r="AA764" s="39"/>
      <c r="AB764" s="39"/>
      <c r="AC764" s="39"/>
      <c r="AD764" s="39"/>
      <c r="AE764" s="39"/>
      <c r="AT764" s="20" t="s">
        <v>230</v>
      </c>
      <c r="AU764" s="20" t="s">
        <v>217</v>
      </c>
    </row>
    <row r="765" s="2" customFormat="1" ht="24.15" customHeight="1">
      <c r="A765" s="39"/>
      <c r="B765" s="161"/>
      <c r="C765" s="231" t="s">
        <v>4934</v>
      </c>
      <c r="D765" s="231" t="s">
        <v>215</v>
      </c>
      <c r="E765" s="232" t="s">
        <v>6539</v>
      </c>
      <c r="F765" s="233" t="s">
        <v>6292</v>
      </c>
      <c r="G765" s="234" t="s">
        <v>260</v>
      </c>
      <c r="H765" s="235">
        <v>44</v>
      </c>
      <c r="I765" s="236"/>
      <c r="J765" s="237">
        <f>ROUND(I765*H765,2)</f>
        <v>0</v>
      </c>
      <c r="K765" s="238"/>
      <c r="L765" s="239"/>
      <c r="M765" s="240" t="s">
        <v>1</v>
      </c>
      <c r="N765" s="241" t="s">
        <v>45</v>
      </c>
      <c r="O765" s="78"/>
      <c r="P765" s="207">
        <f>O765*H765</f>
        <v>0</v>
      </c>
      <c r="Q765" s="207">
        <v>0</v>
      </c>
      <c r="R765" s="207">
        <f>Q765*H765</f>
        <v>0</v>
      </c>
      <c r="S765" s="207">
        <v>0</v>
      </c>
      <c r="T765" s="208">
        <f>S765*H765</f>
        <v>0</v>
      </c>
      <c r="U765" s="39"/>
      <c r="V765" s="39"/>
      <c r="W765" s="39"/>
      <c r="X765" s="39"/>
      <c r="Y765" s="39"/>
      <c r="Z765" s="39"/>
      <c r="AA765" s="39"/>
      <c r="AB765" s="39"/>
      <c r="AC765" s="39"/>
      <c r="AD765" s="39"/>
      <c r="AE765" s="39"/>
      <c r="AR765" s="209" t="s">
        <v>243</v>
      </c>
      <c r="AT765" s="209" t="s">
        <v>215</v>
      </c>
      <c r="AU765" s="209" t="s">
        <v>217</v>
      </c>
      <c r="AY765" s="20" t="s">
        <v>218</v>
      </c>
      <c r="BE765" s="210">
        <f>IF(N765="základní",J765,0)</f>
        <v>0</v>
      </c>
      <c r="BF765" s="210">
        <f>IF(N765="snížená",J765,0)</f>
        <v>0</v>
      </c>
      <c r="BG765" s="210">
        <f>IF(N765="zákl. přenesená",J765,0)</f>
        <v>0</v>
      </c>
      <c r="BH765" s="210">
        <f>IF(N765="sníž. přenesená",J765,0)</f>
        <v>0</v>
      </c>
      <c r="BI765" s="210">
        <f>IF(N765="nulová",J765,0)</f>
        <v>0</v>
      </c>
      <c r="BJ765" s="20" t="s">
        <v>88</v>
      </c>
      <c r="BK765" s="210">
        <f>ROUND(I765*H765,2)</f>
        <v>0</v>
      </c>
      <c r="BL765" s="20" t="s">
        <v>229</v>
      </c>
      <c r="BM765" s="209" t="s">
        <v>6540</v>
      </c>
    </row>
    <row r="766" s="12" customFormat="1" ht="20.88" customHeight="1">
      <c r="A766" s="12"/>
      <c r="B766" s="184"/>
      <c r="C766" s="12"/>
      <c r="D766" s="185" t="s">
        <v>79</v>
      </c>
      <c r="E766" s="195" t="s">
        <v>6541</v>
      </c>
      <c r="F766" s="195" t="s">
        <v>5803</v>
      </c>
      <c r="G766" s="12"/>
      <c r="H766" s="12"/>
      <c r="I766" s="187"/>
      <c r="J766" s="196">
        <f>BK766</f>
        <v>0</v>
      </c>
      <c r="K766" s="12"/>
      <c r="L766" s="184"/>
      <c r="M766" s="189"/>
      <c r="N766" s="190"/>
      <c r="O766" s="190"/>
      <c r="P766" s="191">
        <f>SUM(P767:P777)</f>
        <v>0</v>
      </c>
      <c r="Q766" s="190"/>
      <c r="R766" s="191">
        <f>SUM(R767:R777)</f>
        <v>0</v>
      </c>
      <c r="S766" s="190"/>
      <c r="T766" s="192">
        <f>SUM(T767:T777)</f>
        <v>0</v>
      </c>
      <c r="U766" s="12"/>
      <c r="V766" s="12"/>
      <c r="W766" s="12"/>
      <c r="X766" s="12"/>
      <c r="Y766" s="12"/>
      <c r="Z766" s="12"/>
      <c r="AA766" s="12"/>
      <c r="AB766" s="12"/>
      <c r="AC766" s="12"/>
      <c r="AD766" s="12"/>
      <c r="AE766" s="12"/>
      <c r="AR766" s="185" t="s">
        <v>88</v>
      </c>
      <c r="AT766" s="193" t="s">
        <v>79</v>
      </c>
      <c r="AU766" s="193" t="s">
        <v>90</v>
      </c>
      <c r="AY766" s="185" t="s">
        <v>218</v>
      </c>
      <c r="BK766" s="194">
        <f>SUM(BK767:BK777)</f>
        <v>0</v>
      </c>
    </row>
    <row r="767" s="2" customFormat="1" ht="24.15" customHeight="1">
      <c r="A767" s="39"/>
      <c r="B767" s="161"/>
      <c r="C767" s="231" t="s">
        <v>4938</v>
      </c>
      <c r="D767" s="231" t="s">
        <v>215</v>
      </c>
      <c r="E767" s="232" t="s">
        <v>6542</v>
      </c>
      <c r="F767" s="233" t="s">
        <v>6243</v>
      </c>
      <c r="G767" s="234" t="s">
        <v>260</v>
      </c>
      <c r="H767" s="235">
        <v>2</v>
      </c>
      <c r="I767" s="236"/>
      <c r="J767" s="237">
        <f>ROUND(I767*H767,2)</f>
        <v>0</v>
      </c>
      <c r="K767" s="238"/>
      <c r="L767" s="239"/>
      <c r="M767" s="240" t="s">
        <v>1</v>
      </c>
      <c r="N767" s="241" t="s">
        <v>45</v>
      </c>
      <c r="O767" s="78"/>
      <c r="P767" s="207">
        <f>O767*H767</f>
        <v>0</v>
      </c>
      <c r="Q767" s="207">
        <v>0</v>
      </c>
      <c r="R767" s="207">
        <f>Q767*H767</f>
        <v>0</v>
      </c>
      <c r="S767" s="207">
        <v>0</v>
      </c>
      <c r="T767" s="208">
        <f>S767*H767</f>
        <v>0</v>
      </c>
      <c r="U767" s="39"/>
      <c r="V767" s="39"/>
      <c r="W767" s="39"/>
      <c r="X767" s="39"/>
      <c r="Y767" s="39"/>
      <c r="Z767" s="39"/>
      <c r="AA767" s="39"/>
      <c r="AB767" s="39"/>
      <c r="AC767" s="39"/>
      <c r="AD767" s="39"/>
      <c r="AE767" s="39"/>
      <c r="AR767" s="209" t="s">
        <v>243</v>
      </c>
      <c r="AT767" s="209" t="s">
        <v>215</v>
      </c>
      <c r="AU767" s="209" t="s">
        <v>217</v>
      </c>
      <c r="AY767" s="20" t="s">
        <v>218</v>
      </c>
      <c r="BE767" s="210">
        <f>IF(N767="základní",J767,0)</f>
        <v>0</v>
      </c>
      <c r="BF767" s="210">
        <f>IF(N767="snížená",J767,0)</f>
        <v>0</v>
      </c>
      <c r="BG767" s="210">
        <f>IF(N767="zákl. přenesená",J767,0)</f>
        <v>0</v>
      </c>
      <c r="BH767" s="210">
        <f>IF(N767="sníž. přenesená",J767,0)</f>
        <v>0</v>
      </c>
      <c r="BI767" s="210">
        <f>IF(N767="nulová",J767,0)</f>
        <v>0</v>
      </c>
      <c r="BJ767" s="20" t="s">
        <v>88</v>
      </c>
      <c r="BK767" s="210">
        <f>ROUND(I767*H767,2)</f>
        <v>0</v>
      </c>
      <c r="BL767" s="20" t="s">
        <v>229</v>
      </c>
      <c r="BM767" s="209" t="s">
        <v>6543</v>
      </c>
    </row>
    <row r="768" s="2" customFormat="1" ht="37.8" customHeight="1">
      <c r="A768" s="39"/>
      <c r="B768" s="161"/>
      <c r="C768" s="231" t="s">
        <v>4942</v>
      </c>
      <c r="D768" s="231" t="s">
        <v>215</v>
      </c>
      <c r="E768" s="232" t="s">
        <v>6544</v>
      </c>
      <c r="F768" s="233" t="s">
        <v>6246</v>
      </c>
      <c r="G768" s="234" t="s">
        <v>315</v>
      </c>
      <c r="H768" s="235">
        <v>8</v>
      </c>
      <c r="I768" s="236"/>
      <c r="J768" s="237">
        <f>ROUND(I768*H768,2)</f>
        <v>0</v>
      </c>
      <c r="K768" s="238"/>
      <c r="L768" s="239"/>
      <c r="M768" s="240" t="s">
        <v>1</v>
      </c>
      <c r="N768" s="241" t="s">
        <v>45</v>
      </c>
      <c r="O768" s="78"/>
      <c r="P768" s="207">
        <f>O768*H768</f>
        <v>0</v>
      </c>
      <c r="Q768" s="207">
        <v>0</v>
      </c>
      <c r="R768" s="207">
        <f>Q768*H768</f>
        <v>0</v>
      </c>
      <c r="S768" s="207">
        <v>0</v>
      </c>
      <c r="T768" s="208">
        <f>S768*H768</f>
        <v>0</v>
      </c>
      <c r="U768" s="39"/>
      <c r="V768" s="39"/>
      <c r="W768" s="39"/>
      <c r="X768" s="39"/>
      <c r="Y768" s="39"/>
      <c r="Z768" s="39"/>
      <c r="AA768" s="39"/>
      <c r="AB768" s="39"/>
      <c r="AC768" s="39"/>
      <c r="AD768" s="39"/>
      <c r="AE768" s="39"/>
      <c r="AR768" s="209" t="s">
        <v>243</v>
      </c>
      <c r="AT768" s="209" t="s">
        <v>215</v>
      </c>
      <c r="AU768" s="209" t="s">
        <v>217</v>
      </c>
      <c r="AY768" s="20" t="s">
        <v>218</v>
      </c>
      <c r="BE768" s="210">
        <f>IF(N768="základní",J768,0)</f>
        <v>0</v>
      </c>
      <c r="BF768" s="210">
        <f>IF(N768="snížená",J768,0)</f>
        <v>0</v>
      </c>
      <c r="BG768" s="210">
        <f>IF(N768="zákl. přenesená",J768,0)</f>
        <v>0</v>
      </c>
      <c r="BH768" s="210">
        <f>IF(N768="sníž. přenesená",J768,0)</f>
        <v>0</v>
      </c>
      <c r="BI768" s="210">
        <f>IF(N768="nulová",J768,0)</f>
        <v>0</v>
      </c>
      <c r="BJ768" s="20" t="s">
        <v>88</v>
      </c>
      <c r="BK768" s="210">
        <f>ROUND(I768*H768,2)</f>
        <v>0</v>
      </c>
      <c r="BL768" s="20" t="s">
        <v>229</v>
      </c>
      <c r="BM768" s="209" t="s">
        <v>6545</v>
      </c>
    </row>
    <row r="769" s="2" customFormat="1" ht="24.15" customHeight="1">
      <c r="A769" s="39"/>
      <c r="B769" s="161"/>
      <c r="C769" s="231" t="s">
        <v>4946</v>
      </c>
      <c r="D769" s="231" t="s">
        <v>215</v>
      </c>
      <c r="E769" s="232" t="s">
        <v>6546</v>
      </c>
      <c r="F769" s="233" t="s">
        <v>6249</v>
      </c>
      <c r="G769" s="234" t="s">
        <v>260</v>
      </c>
      <c r="H769" s="235">
        <v>1</v>
      </c>
      <c r="I769" s="236"/>
      <c r="J769" s="237">
        <f>ROUND(I769*H769,2)</f>
        <v>0</v>
      </c>
      <c r="K769" s="238"/>
      <c r="L769" s="239"/>
      <c r="M769" s="240" t="s">
        <v>1</v>
      </c>
      <c r="N769" s="241" t="s">
        <v>45</v>
      </c>
      <c r="O769" s="78"/>
      <c r="P769" s="207">
        <f>O769*H769</f>
        <v>0</v>
      </c>
      <c r="Q769" s="207">
        <v>0</v>
      </c>
      <c r="R769" s="207">
        <f>Q769*H769</f>
        <v>0</v>
      </c>
      <c r="S769" s="207">
        <v>0</v>
      </c>
      <c r="T769" s="208">
        <f>S769*H769</f>
        <v>0</v>
      </c>
      <c r="U769" s="39"/>
      <c r="V769" s="39"/>
      <c r="W769" s="39"/>
      <c r="X769" s="39"/>
      <c r="Y769" s="39"/>
      <c r="Z769" s="39"/>
      <c r="AA769" s="39"/>
      <c r="AB769" s="39"/>
      <c r="AC769" s="39"/>
      <c r="AD769" s="39"/>
      <c r="AE769" s="39"/>
      <c r="AR769" s="209" t="s">
        <v>243</v>
      </c>
      <c r="AT769" s="209" t="s">
        <v>215</v>
      </c>
      <c r="AU769" s="209" t="s">
        <v>217</v>
      </c>
      <c r="AY769" s="20" t="s">
        <v>218</v>
      </c>
      <c r="BE769" s="210">
        <f>IF(N769="základní",J769,0)</f>
        <v>0</v>
      </c>
      <c r="BF769" s="210">
        <f>IF(N769="snížená",J769,0)</f>
        <v>0</v>
      </c>
      <c r="BG769" s="210">
        <f>IF(N769="zákl. přenesená",J769,0)</f>
        <v>0</v>
      </c>
      <c r="BH769" s="210">
        <f>IF(N769="sníž. přenesená",J769,0)</f>
        <v>0</v>
      </c>
      <c r="BI769" s="210">
        <f>IF(N769="nulová",J769,0)</f>
        <v>0</v>
      </c>
      <c r="BJ769" s="20" t="s">
        <v>88</v>
      </c>
      <c r="BK769" s="210">
        <f>ROUND(I769*H769,2)</f>
        <v>0</v>
      </c>
      <c r="BL769" s="20" t="s">
        <v>229</v>
      </c>
      <c r="BM769" s="209" t="s">
        <v>6547</v>
      </c>
    </row>
    <row r="770" s="2" customFormat="1" ht="37.8" customHeight="1">
      <c r="A770" s="39"/>
      <c r="B770" s="161"/>
      <c r="C770" s="231" t="s">
        <v>4950</v>
      </c>
      <c r="D770" s="231" t="s">
        <v>215</v>
      </c>
      <c r="E770" s="232" t="s">
        <v>6548</v>
      </c>
      <c r="F770" s="233" t="s">
        <v>6252</v>
      </c>
      <c r="G770" s="234" t="s">
        <v>315</v>
      </c>
      <c r="H770" s="235">
        <v>2</v>
      </c>
      <c r="I770" s="236"/>
      <c r="J770" s="237">
        <f>ROUND(I770*H770,2)</f>
        <v>0</v>
      </c>
      <c r="K770" s="238"/>
      <c r="L770" s="239"/>
      <c r="M770" s="240" t="s">
        <v>1</v>
      </c>
      <c r="N770" s="241" t="s">
        <v>45</v>
      </c>
      <c r="O770" s="78"/>
      <c r="P770" s="207">
        <f>O770*H770</f>
        <v>0</v>
      </c>
      <c r="Q770" s="207">
        <v>0</v>
      </c>
      <c r="R770" s="207">
        <f>Q770*H770</f>
        <v>0</v>
      </c>
      <c r="S770" s="207">
        <v>0</v>
      </c>
      <c r="T770" s="208">
        <f>S770*H770</f>
        <v>0</v>
      </c>
      <c r="U770" s="39"/>
      <c r="V770" s="39"/>
      <c r="W770" s="39"/>
      <c r="X770" s="39"/>
      <c r="Y770" s="39"/>
      <c r="Z770" s="39"/>
      <c r="AA770" s="39"/>
      <c r="AB770" s="39"/>
      <c r="AC770" s="39"/>
      <c r="AD770" s="39"/>
      <c r="AE770" s="39"/>
      <c r="AR770" s="209" t="s">
        <v>243</v>
      </c>
      <c r="AT770" s="209" t="s">
        <v>215</v>
      </c>
      <c r="AU770" s="209" t="s">
        <v>217</v>
      </c>
      <c r="AY770" s="20" t="s">
        <v>218</v>
      </c>
      <c r="BE770" s="210">
        <f>IF(N770="základní",J770,0)</f>
        <v>0</v>
      </c>
      <c r="BF770" s="210">
        <f>IF(N770="snížená",J770,0)</f>
        <v>0</v>
      </c>
      <c r="BG770" s="210">
        <f>IF(N770="zákl. přenesená",J770,0)</f>
        <v>0</v>
      </c>
      <c r="BH770" s="210">
        <f>IF(N770="sníž. přenesená",J770,0)</f>
        <v>0</v>
      </c>
      <c r="BI770" s="210">
        <f>IF(N770="nulová",J770,0)</f>
        <v>0</v>
      </c>
      <c r="BJ770" s="20" t="s">
        <v>88</v>
      </c>
      <c r="BK770" s="210">
        <f>ROUND(I770*H770,2)</f>
        <v>0</v>
      </c>
      <c r="BL770" s="20" t="s">
        <v>229</v>
      </c>
      <c r="BM770" s="209" t="s">
        <v>6549</v>
      </c>
    </row>
    <row r="771" s="2" customFormat="1" ht="24.15" customHeight="1">
      <c r="A771" s="39"/>
      <c r="B771" s="161"/>
      <c r="C771" s="231" t="s">
        <v>4952</v>
      </c>
      <c r="D771" s="231" t="s">
        <v>215</v>
      </c>
      <c r="E771" s="232" t="s">
        <v>6550</v>
      </c>
      <c r="F771" s="233" t="s">
        <v>6263</v>
      </c>
      <c r="G771" s="234" t="s">
        <v>315</v>
      </c>
      <c r="H771" s="235">
        <v>3</v>
      </c>
      <c r="I771" s="236"/>
      <c r="J771" s="237">
        <f>ROUND(I771*H771,2)</f>
        <v>0</v>
      </c>
      <c r="K771" s="238"/>
      <c r="L771" s="239"/>
      <c r="M771" s="240" t="s">
        <v>1</v>
      </c>
      <c r="N771" s="241" t="s">
        <v>45</v>
      </c>
      <c r="O771" s="78"/>
      <c r="P771" s="207">
        <f>O771*H771</f>
        <v>0</v>
      </c>
      <c r="Q771" s="207">
        <v>0</v>
      </c>
      <c r="R771" s="207">
        <f>Q771*H771</f>
        <v>0</v>
      </c>
      <c r="S771" s="207">
        <v>0</v>
      </c>
      <c r="T771" s="208">
        <f>S771*H771</f>
        <v>0</v>
      </c>
      <c r="U771" s="39"/>
      <c r="V771" s="39"/>
      <c r="W771" s="39"/>
      <c r="X771" s="39"/>
      <c r="Y771" s="39"/>
      <c r="Z771" s="39"/>
      <c r="AA771" s="39"/>
      <c r="AB771" s="39"/>
      <c r="AC771" s="39"/>
      <c r="AD771" s="39"/>
      <c r="AE771" s="39"/>
      <c r="AR771" s="209" t="s">
        <v>243</v>
      </c>
      <c r="AT771" s="209" t="s">
        <v>215</v>
      </c>
      <c r="AU771" s="209" t="s">
        <v>217</v>
      </c>
      <c r="AY771" s="20" t="s">
        <v>218</v>
      </c>
      <c r="BE771" s="210">
        <f>IF(N771="základní",J771,0)</f>
        <v>0</v>
      </c>
      <c r="BF771" s="210">
        <f>IF(N771="snížená",J771,0)</f>
        <v>0</v>
      </c>
      <c r="BG771" s="210">
        <f>IF(N771="zákl. přenesená",J771,0)</f>
        <v>0</v>
      </c>
      <c r="BH771" s="210">
        <f>IF(N771="sníž. přenesená",J771,0)</f>
        <v>0</v>
      </c>
      <c r="BI771" s="210">
        <f>IF(N771="nulová",J771,0)</f>
        <v>0</v>
      </c>
      <c r="BJ771" s="20" t="s">
        <v>88</v>
      </c>
      <c r="BK771" s="210">
        <f>ROUND(I771*H771,2)</f>
        <v>0</v>
      </c>
      <c r="BL771" s="20" t="s">
        <v>229</v>
      </c>
      <c r="BM771" s="209" t="s">
        <v>6551</v>
      </c>
    </row>
    <row r="772" s="2" customFormat="1" ht="24.15" customHeight="1">
      <c r="A772" s="39"/>
      <c r="B772" s="161"/>
      <c r="C772" s="231" t="s">
        <v>4958</v>
      </c>
      <c r="D772" s="231" t="s">
        <v>215</v>
      </c>
      <c r="E772" s="232" t="s">
        <v>6552</v>
      </c>
      <c r="F772" s="233" t="s">
        <v>6266</v>
      </c>
      <c r="G772" s="234" t="s">
        <v>315</v>
      </c>
      <c r="H772" s="235">
        <v>3</v>
      </c>
      <c r="I772" s="236"/>
      <c r="J772" s="237">
        <f>ROUND(I772*H772,2)</f>
        <v>0</v>
      </c>
      <c r="K772" s="238"/>
      <c r="L772" s="239"/>
      <c r="M772" s="240" t="s">
        <v>1</v>
      </c>
      <c r="N772" s="241" t="s">
        <v>45</v>
      </c>
      <c r="O772" s="78"/>
      <c r="P772" s="207">
        <f>O772*H772</f>
        <v>0</v>
      </c>
      <c r="Q772" s="207">
        <v>0</v>
      </c>
      <c r="R772" s="207">
        <f>Q772*H772</f>
        <v>0</v>
      </c>
      <c r="S772" s="207">
        <v>0</v>
      </c>
      <c r="T772" s="208">
        <f>S772*H772</f>
        <v>0</v>
      </c>
      <c r="U772" s="39"/>
      <c r="V772" s="39"/>
      <c r="W772" s="39"/>
      <c r="X772" s="39"/>
      <c r="Y772" s="39"/>
      <c r="Z772" s="39"/>
      <c r="AA772" s="39"/>
      <c r="AB772" s="39"/>
      <c r="AC772" s="39"/>
      <c r="AD772" s="39"/>
      <c r="AE772" s="39"/>
      <c r="AR772" s="209" t="s">
        <v>243</v>
      </c>
      <c r="AT772" s="209" t="s">
        <v>215</v>
      </c>
      <c r="AU772" s="209" t="s">
        <v>217</v>
      </c>
      <c r="AY772" s="20" t="s">
        <v>218</v>
      </c>
      <c r="BE772" s="210">
        <f>IF(N772="základní",J772,0)</f>
        <v>0</v>
      </c>
      <c r="BF772" s="210">
        <f>IF(N772="snížená",J772,0)</f>
        <v>0</v>
      </c>
      <c r="BG772" s="210">
        <f>IF(N772="zákl. přenesená",J772,0)</f>
        <v>0</v>
      </c>
      <c r="BH772" s="210">
        <f>IF(N772="sníž. přenesená",J772,0)</f>
        <v>0</v>
      </c>
      <c r="BI772" s="210">
        <f>IF(N772="nulová",J772,0)</f>
        <v>0</v>
      </c>
      <c r="BJ772" s="20" t="s">
        <v>88</v>
      </c>
      <c r="BK772" s="210">
        <f>ROUND(I772*H772,2)</f>
        <v>0</v>
      </c>
      <c r="BL772" s="20" t="s">
        <v>229</v>
      </c>
      <c r="BM772" s="209" t="s">
        <v>6553</v>
      </c>
    </row>
    <row r="773" s="2" customFormat="1" ht="16.5" customHeight="1">
      <c r="A773" s="39"/>
      <c r="B773" s="161"/>
      <c r="C773" s="231" t="s">
        <v>4960</v>
      </c>
      <c r="D773" s="231" t="s">
        <v>215</v>
      </c>
      <c r="E773" s="232" t="s">
        <v>6554</v>
      </c>
      <c r="F773" s="233" t="s">
        <v>6269</v>
      </c>
      <c r="G773" s="234" t="s">
        <v>315</v>
      </c>
      <c r="H773" s="235">
        <v>1</v>
      </c>
      <c r="I773" s="236"/>
      <c r="J773" s="237">
        <f>ROUND(I773*H773,2)</f>
        <v>0</v>
      </c>
      <c r="K773" s="238"/>
      <c r="L773" s="239"/>
      <c r="M773" s="240" t="s">
        <v>1</v>
      </c>
      <c r="N773" s="241" t="s">
        <v>45</v>
      </c>
      <c r="O773" s="78"/>
      <c r="P773" s="207">
        <f>O773*H773</f>
        <v>0</v>
      </c>
      <c r="Q773" s="207">
        <v>0</v>
      </c>
      <c r="R773" s="207">
        <f>Q773*H773</f>
        <v>0</v>
      </c>
      <c r="S773" s="207">
        <v>0</v>
      </c>
      <c r="T773" s="208">
        <f>S773*H773</f>
        <v>0</v>
      </c>
      <c r="U773" s="39"/>
      <c r="V773" s="39"/>
      <c r="W773" s="39"/>
      <c r="X773" s="39"/>
      <c r="Y773" s="39"/>
      <c r="Z773" s="39"/>
      <c r="AA773" s="39"/>
      <c r="AB773" s="39"/>
      <c r="AC773" s="39"/>
      <c r="AD773" s="39"/>
      <c r="AE773" s="39"/>
      <c r="AR773" s="209" t="s">
        <v>243</v>
      </c>
      <c r="AT773" s="209" t="s">
        <v>215</v>
      </c>
      <c r="AU773" s="209" t="s">
        <v>217</v>
      </c>
      <c r="AY773" s="20" t="s">
        <v>218</v>
      </c>
      <c r="BE773" s="210">
        <f>IF(N773="základní",J773,0)</f>
        <v>0</v>
      </c>
      <c r="BF773" s="210">
        <f>IF(N773="snížená",J773,0)</f>
        <v>0</v>
      </c>
      <c r="BG773" s="210">
        <f>IF(N773="zákl. přenesená",J773,0)</f>
        <v>0</v>
      </c>
      <c r="BH773" s="210">
        <f>IF(N773="sníž. přenesená",J773,0)</f>
        <v>0</v>
      </c>
      <c r="BI773" s="210">
        <f>IF(N773="nulová",J773,0)</f>
        <v>0</v>
      </c>
      <c r="BJ773" s="20" t="s">
        <v>88</v>
      </c>
      <c r="BK773" s="210">
        <f>ROUND(I773*H773,2)</f>
        <v>0</v>
      </c>
      <c r="BL773" s="20" t="s">
        <v>229</v>
      </c>
      <c r="BM773" s="209" t="s">
        <v>6555</v>
      </c>
    </row>
    <row r="774" s="2" customFormat="1" ht="24.15" customHeight="1">
      <c r="A774" s="39"/>
      <c r="B774" s="161"/>
      <c r="C774" s="231" t="s">
        <v>4962</v>
      </c>
      <c r="D774" s="231" t="s">
        <v>215</v>
      </c>
      <c r="E774" s="232" t="s">
        <v>6556</v>
      </c>
      <c r="F774" s="233" t="s">
        <v>2778</v>
      </c>
      <c r="G774" s="234" t="s">
        <v>2779</v>
      </c>
      <c r="H774" s="235">
        <v>1</v>
      </c>
      <c r="I774" s="236"/>
      <c r="J774" s="237">
        <f>ROUND(I774*H774,2)</f>
        <v>0</v>
      </c>
      <c r="K774" s="238"/>
      <c r="L774" s="239"/>
      <c r="M774" s="240" t="s">
        <v>1</v>
      </c>
      <c r="N774" s="241" t="s">
        <v>45</v>
      </c>
      <c r="O774" s="78"/>
      <c r="P774" s="207">
        <f>O774*H774</f>
        <v>0</v>
      </c>
      <c r="Q774" s="207">
        <v>0</v>
      </c>
      <c r="R774" s="207">
        <f>Q774*H774</f>
        <v>0</v>
      </c>
      <c r="S774" s="207">
        <v>0</v>
      </c>
      <c r="T774" s="208">
        <f>S774*H774</f>
        <v>0</v>
      </c>
      <c r="U774" s="39"/>
      <c r="V774" s="39"/>
      <c r="W774" s="39"/>
      <c r="X774" s="39"/>
      <c r="Y774" s="39"/>
      <c r="Z774" s="39"/>
      <c r="AA774" s="39"/>
      <c r="AB774" s="39"/>
      <c r="AC774" s="39"/>
      <c r="AD774" s="39"/>
      <c r="AE774" s="39"/>
      <c r="AR774" s="209" t="s">
        <v>243</v>
      </c>
      <c r="AT774" s="209" t="s">
        <v>215</v>
      </c>
      <c r="AU774" s="209" t="s">
        <v>217</v>
      </c>
      <c r="AY774" s="20" t="s">
        <v>218</v>
      </c>
      <c r="BE774" s="210">
        <f>IF(N774="základní",J774,0)</f>
        <v>0</v>
      </c>
      <c r="BF774" s="210">
        <f>IF(N774="snížená",J774,0)</f>
        <v>0</v>
      </c>
      <c r="BG774" s="210">
        <f>IF(N774="zákl. přenesená",J774,0)</f>
        <v>0</v>
      </c>
      <c r="BH774" s="210">
        <f>IF(N774="sníž. přenesená",J774,0)</f>
        <v>0</v>
      </c>
      <c r="BI774" s="210">
        <f>IF(N774="nulová",J774,0)</f>
        <v>0</v>
      </c>
      <c r="BJ774" s="20" t="s">
        <v>88</v>
      </c>
      <c r="BK774" s="210">
        <f>ROUND(I774*H774,2)</f>
        <v>0</v>
      </c>
      <c r="BL774" s="20" t="s">
        <v>229</v>
      </c>
      <c r="BM774" s="209" t="s">
        <v>6557</v>
      </c>
    </row>
    <row r="775" s="2" customFormat="1" ht="16.5" customHeight="1">
      <c r="A775" s="39"/>
      <c r="B775" s="161"/>
      <c r="C775" s="231" t="s">
        <v>4964</v>
      </c>
      <c r="D775" s="231" t="s">
        <v>215</v>
      </c>
      <c r="E775" s="232" t="s">
        <v>6558</v>
      </c>
      <c r="F775" s="233" t="s">
        <v>6274</v>
      </c>
      <c r="G775" s="234" t="s">
        <v>260</v>
      </c>
      <c r="H775" s="235">
        <v>2</v>
      </c>
      <c r="I775" s="236"/>
      <c r="J775" s="237">
        <f>ROUND(I775*H775,2)</f>
        <v>0</v>
      </c>
      <c r="K775" s="238"/>
      <c r="L775" s="239"/>
      <c r="M775" s="240" t="s">
        <v>1</v>
      </c>
      <c r="N775" s="241" t="s">
        <v>45</v>
      </c>
      <c r="O775" s="78"/>
      <c r="P775" s="207">
        <f>O775*H775</f>
        <v>0</v>
      </c>
      <c r="Q775" s="207">
        <v>0</v>
      </c>
      <c r="R775" s="207">
        <f>Q775*H775</f>
        <v>0</v>
      </c>
      <c r="S775" s="207">
        <v>0</v>
      </c>
      <c r="T775" s="208">
        <f>S775*H775</f>
        <v>0</v>
      </c>
      <c r="U775" s="39"/>
      <c r="V775" s="39"/>
      <c r="W775" s="39"/>
      <c r="X775" s="39"/>
      <c r="Y775" s="39"/>
      <c r="Z775" s="39"/>
      <c r="AA775" s="39"/>
      <c r="AB775" s="39"/>
      <c r="AC775" s="39"/>
      <c r="AD775" s="39"/>
      <c r="AE775" s="39"/>
      <c r="AR775" s="209" t="s">
        <v>243</v>
      </c>
      <c r="AT775" s="209" t="s">
        <v>215</v>
      </c>
      <c r="AU775" s="209" t="s">
        <v>217</v>
      </c>
      <c r="AY775" s="20" t="s">
        <v>218</v>
      </c>
      <c r="BE775" s="210">
        <f>IF(N775="základní",J775,0)</f>
        <v>0</v>
      </c>
      <c r="BF775" s="210">
        <f>IF(N775="snížená",J775,0)</f>
        <v>0</v>
      </c>
      <c r="BG775" s="210">
        <f>IF(N775="zákl. přenesená",J775,0)</f>
        <v>0</v>
      </c>
      <c r="BH775" s="210">
        <f>IF(N775="sníž. přenesená",J775,0)</f>
        <v>0</v>
      </c>
      <c r="BI775" s="210">
        <f>IF(N775="nulová",J775,0)</f>
        <v>0</v>
      </c>
      <c r="BJ775" s="20" t="s">
        <v>88</v>
      </c>
      <c r="BK775" s="210">
        <f>ROUND(I775*H775,2)</f>
        <v>0</v>
      </c>
      <c r="BL775" s="20" t="s">
        <v>229</v>
      </c>
      <c r="BM775" s="209" t="s">
        <v>6559</v>
      </c>
    </row>
    <row r="776" s="2" customFormat="1" ht="16.5" customHeight="1">
      <c r="A776" s="39"/>
      <c r="B776" s="161"/>
      <c r="C776" s="231" t="s">
        <v>4966</v>
      </c>
      <c r="D776" s="231" t="s">
        <v>215</v>
      </c>
      <c r="E776" s="232" t="s">
        <v>6560</v>
      </c>
      <c r="F776" s="233" t="s">
        <v>6277</v>
      </c>
      <c r="G776" s="234" t="s">
        <v>260</v>
      </c>
      <c r="H776" s="235">
        <v>2</v>
      </c>
      <c r="I776" s="236"/>
      <c r="J776" s="237">
        <f>ROUND(I776*H776,2)</f>
        <v>0</v>
      </c>
      <c r="K776" s="238"/>
      <c r="L776" s="239"/>
      <c r="M776" s="240" t="s">
        <v>1</v>
      </c>
      <c r="N776" s="241" t="s">
        <v>45</v>
      </c>
      <c r="O776" s="78"/>
      <c r="P776" s="207">
        <f>O776*H776</f>
        <v>0</v>
      </c>
      <c r="Q776" s="207">
        <v>0</v>
      </c>
      <c r="R776" s="207">
        <f>Q776*H776</f>
        <v>0</v>
      </c>
      <c r="S776" s="207">
        <v>0</v>
      </c>
      <c r="T776" s="208">
        <f>S776*H776</f>
        <v>0</v>
      </c>
      <c r="U776" s="39"/>
      <c r="V776" s="39"/>
      <c r="W776" s="39"/>
      <c r="X776" s="39"/>
      <c r="Y776" s="39"/>
      <c r="Z776" s="39"/>
      <c r="AA776" s="39"/>
      <c r="AB776" s="39"/>
      <c r="AC776" s="39"/>
      <c r="AD776" s="39"/>
      <c r="AE776" s="39"/>
      <c r="AR776" s="209" t="s">
        <v>243</v>
      </c>
      <c r="AT776" s="209" t="s">
        <v>215</v>
      </c>
      <c r="AU776" s="209" t="s">
        <v>217</v>
      </c>
      <c r="AY776" s="20" t="s">
        <v>218</v>
      </c>
      <c r="BE776" s="210">
        <f>IF(N776="základní",J776,0)</f>
        <v>0</v>
      </c>
      <c r="BF776" s="210">
        <f>IF(N776="snížená",J776,0)</f>
        <v>0</v>
      </c>
      <c r="BG776" s="210">
        <f>IF(N776="zákl. přenesená",J776,0)</f>
        <v>0</v>
      </c>
      <c r="BH776" s="210">
        <f>IF(N776="sníž. přenesená",J776,0)</f>
        <v>0</v>
      </c>
      <c r="BI776" s="210">
        <f>IF(N776="nulová",J776,0)</f>
        <v>0</v>
      </c>
      <c r="BJ776" s="20" t="s">
        <v>88</v>
      </c>
      <c r="BK776" s="210">
        <f>ROUND(I776*H776,2)</f>
        <v>0</v>
      </c>
      <c r="BL776" s="20" t="s">
        <v>229</v>
      </c>
      <c r="BM776" s="209" t="s">
        <v>6561</v>
      </c>
    </row>
    <row r="777" s="2" customFormat="1" ht="16.5" customHeight="1">
      <c r="A777" s="39"/>
      <c r="B777" s="161"/>
      <c r="C777" s="231" t="s">
        <v>4968</v>
      </c>
      <c r="D777" s="231" t="s">
        <v>215</v>
      </c>
      <c r="E777" s="232" t="s">
        <v>6562</v>
      </c>
      <c r="F777" s="233" t="s">
        <v>6289</v>
      </c>
      <c r="G777" s="234" t="s">
        <v>260</v>
      </c>
      <c r="H777" s="235">
        <v>8</v>
      </c>
      <c r="I777" s="236"/>
      <c r="J777" s="237">
        <f>ROUND(I777*H777,2)</f>
        <v>0</v>
      </c>
      <c r="K777" s="238"/>
      <c r="L777" s="239"/>
      <c r="M777" s="240" t="s">
        <v>1</v>
      </c>
      <c r="N777" s="241" t="s">
        <v>45</v>
      </c>
      <c r="O777" s="78"/>
      <c r="P777" s="207">
        <f>O777*H777</f>
        <v>0</v>
      </c>
      <c r="Q777" s="207">
        <v>0</v>
      </c>
      <c r="R777" s="207">
        <f>Q777*H777</f>
        <v>0</v>
      </c>
      <c r="S777" s="207">
        <v>0</v>
      </c>
      <c r="T777" s="208">
        <f>S777*H777</f>
        <v>0</v>
      </c>
      <c r="U777" s="39"/>
      <c r="V777" s="39"/>
      <c r="W777" s="39"/>
      <c r="X777" s="39"/>
      <c r="Y777" s="39"/>
      <c r="Z777" s="39"/>
      <c r="AA777" s="39"/>
      <c r="AB777" s="39"/>
      <c r="AC777" s="39"/>
      <c r="AD777" s="39"/>
      <c r="AE777" s="39"/>
      <c r="AR777" s="209" t="s">
        <v>243</v>
      </c>
      <c r="AT777" s="209" t="s">
        <v>215</v>
      </c>
      <c r="AU777" s="209" t="s">
        <v>217</v>
      </c>
      <c r="AY777" s="20" t="s">
        <v>218</v>
      </c>
      <c r="BE777" s="210">
        <f>IF(N777="základní",J777,0)</f>
        <v>0</v>
      </c>
      <c r="BF777" s="210">
        <f>IF(N777="snížená",J777,0)</f>
        <v>0</v>
      </c>
      <c r="BG777" s="210">
        <f>IF(N777="zákl. přenesená",J777,0)</f>
        <v>0</v>
      </c>
      <c r="BH777" s="210">
        <f>IF(N777="sníž. přenesená",J777,0)</f>
        <v>0</v>
      </c>
      <c r="BI777" s="210">
        <f>IF(N777="nulová",J777,0)</f>
        <v>0</v>
      </c>
      <c r="BJ777" s="20" t="s">
        <v>88</v>
      </c>
      <c r="BK777" s="210">
        <f>ROUND(I777*H777,2)</f>
        <v>0</v>
      </c>
      <c r="BL777" s="20" t="s">
        <v>229</v>
      </c>
      <c r="BM777" s="209" t="s">
        <v>6563</v>
      </c>
    </row>
    <row r="778" s="12" customFormat="1" ht="20.88" customHeight="1">
      <c r="A778" s="12"/>
      <c r="B778" s="184"/>
      <c r="C778" s="12"/>
      <c r="D778" s="185" t="s">
        <v>79</v>
      </c>
      <c r="E778" s="195" t="s">
        <v>6564</v>
      </c>
      <c r="F778" s="195" t="s">
        <v>6102</v>
      </c>
      <c r="G778" s="12"/>
      <c r="H778" s="12"/>
      <c r="I778" s="187"/>
      <c r="J778" s="196">
        <f>BK778</f>
        <v>0</v>
      </c>
      <c r="K778" s="12"/>
      <c r="L778" s="184"/>
      <c r="M778" s="189"/>
      <c r="N778" s="190"/>
      <c r="O778" s="190"/>
      <c r="P778" s="191">
        <f>P779</f>
        <v>0</v>
      </c>
      <c r="Q778" s="190"/>
      <c r="R778" s="191">
        <f>R779</f>
        <v>0</v>
      </c>
      <c r="S778" s="190"/>
      <c r="T778" s="192">
        <f>T779</f>
        <v>0</v>
      </c>
      <c r="U778" s="12"/>
      <c r="V778" s="12"/>
      <c r="W778" s="12"/>
      <c r="X778" s="12"/>
      <c r="Y778" s="12"/>
      <c r="Z778" s="12"/>
      <c r="AA778" s="12"/>
      <c r="AB778" s="12"/>
      <c r="AC778" s="12"/>
      <c r="AD778" s="12"/>
      <c r="AE778" s="12"/>
      <c r="AR778" s="185" t="s">
        <v>88</v>
      </c>
      <c r="AT778" s="193" t="s">
        <v>79</v>
      </c>
      <c r="AU778" s="193" t="s">
        <v>90</v>
      </c>
      <c r="AY778" s="185" t="s">
        <v>218</v>
      </c>
      <c r="BK778" s="194">
        <f>BK779</f>
        <v>0</v>
      </c>
    </row>
    <row r="779" s="2" customFormat="1" ht="16.5" customHeight="1">
      <c r="A779" s="39"/>
      <c r="B779" s="161"/>
      <c r="C779" s="231" t="s">
        <v>4970</v>
      </c>
      <c r="D779" s="231" t="s">
        <v>215</v>
      </c>
      <c r="E779" s="232" t="s">
        <v>6565</v>
      </c>
      <c r="F779" s="233" t="s">
        <v>6289</v>
      </c>
      <c r="G779" s="234" t="s">
        <v>260</v>
      </c>
      <c r="H779" s="235">
        <v>713</v>
      </c>
      <c r="I779" s="236"/>
      <c r="J779" s="237">
        <f>ROUND(I779*H779,2)</f>
        <v>0</v>
      </c>
      <c r="K779" s="238"/>
      <c r="L779" s="239"/>
      <c r="M779" s="240" t="s">
        <v>1</v>
      </c>
      <c r="N779" s="241" t="s">
        <v>45</v>
      </c>
      <c r="O779" s="78"/>
      <c r="P779" s="207">
        <f>O779*H779</f>
        <v>0</v>
      </c>
      <c r="Q779" s="207">
        <v>0</v>
      </c>
      <c r="R779" s="207">
        <f>Q779*H779</f>
        <v>0</v>
      </c>
      <c r="S779" s="207">
        <v>0</v>
      </c>
      <c r="T779" s="208">
        <f>S779*H779</f>
        <v>0</v>
      </c>
      <c r="U779" s="39"/>
      <c r="V779" s="39"/>
      <c r="W779" s="39"/>
      <c r="X779" s="39"/>
      <c r="Y779" s="39"/>
      <c r="Z779" s="39"/>
      <c r="AA779" s="39"/>
      <c r="AB779" s="39"/>
      <c r="AC779" s="39"/>
      <c r="AD779" s="39"/>
      <c r="AE779" s="39"/>
      <c r="AR779" s="209" t="s">
        <v>243</v>
      </c>
      <c r="AT779" s="209" t="s">
        <v>215</v>
      </c>
      <c r="AU779" s="209" t="s">
        <v>217</v>
      </c>
      <c r="AY779" s="20" t="s">
        <v>218</v>
      </c>
      <c r="BE779" s="210">
        <f>IF(N779="základní",J779,0)</f>
        <v>0</v>
      </c>
      <c r="BF779" s="210">
        <f>IF(N779="snížená",J779,0)</f>
        <v>0</v>
      </c>
      <c r="BG779" s="210">
        <f>IF(N779="zákl. přenesená",J779,0)</f>
        <v>0</v>
      </c>
      <c r="BH779" s="210">
        <f>IF(N779="sníž. přenesená",J779,0)</f>
        <v>0</v>
      </c>
      <c r="BI779" s="210">
        <f>IF(N779="nulová",J779,0)</f>
        <v>0</v>
      </c>
      <c r="BJ779" s="20" t="s">
        <v>88</v>
      </c>
      <c r="BK779" s="210">
        <f>ROUND(I779*H779,2)</f>
        <v>0</v>
      </c>
      <c r="BL779" s="20" t="s">
        <v>229</v>
      </c>
      <c r="BM779" s="209" t="s">
        <v>6566</v>
      </c>
    </row>
    <row r="780" s="12" customFormat="1" ht="22.8" customHeight="1">
      <c r="A780" s="12"/>
      <c r="B780" s="184"/>
      <c r="C780" s="12"/>
      <c r="D780" s="185" t="s">
        <v>79</v>
      </c>
      <c r="E780" s="195" t="s">
        <v>6567</v>
      </c>
      <c r="F780" s="195" t="s">
        <v>6568</v>
      </c>
      <c r="G780" s="12"/>
      <c r="H780" s="12"/>
      <c r="I780" s="187"/>
      <c r="J780" s="196">
        <f>BK780</f>
        <v>0</v>
      </c>
      <c r="K780" s="12"/>
      <c r="L780" s="184"/>
      <c r="M780" s="189"/>
      <c r="N780" s="190"/>
      <c r="O780" s="190"/>
      <c r="P780" s="191">
        <f>SUM(P781:P792)</f>
        <v>0</v>
      </c>
      <c r="Q780" s="190"/>
      <c r="R780" s="191">
        <f>SUM(R781:R792)</f>
        <v>0</v>
      </c>
      <c r="S780" s="190"/>
      <c r="T780" s="192">
        <f>SUM(T781:T792)</f>
        <v>0</v>
      </c>
      <c r="U780" s="12"/>
      <c r="V780" s="12"/>
      <c r="W780" s="12"/>
      <c r="X780" s="12"/>
      <c r="Y780" s="12"/>
      <c r="Z780" s="12"/>
      <c r="AA780" s="12"/>
      <c r="AB780" s="12"/>
      <c r="AC780" s="12"/>
      <c r="AD780" s="12"/>
      <c r="AE780" s="12"/>
      <c r="AR780" s="185" t="s">
        <v>88</v>
      </c>
      <c r="AT780" s="193" t="s">
        <v>79</v>
      </c>
      <c r="AU780" s="193" t="s">
        <v>88</v>
      </c>
      <c r="AY780" s="185" t="s">
        <v>218</v>
      </c>
      <c r="BK780" s="194">
        <f>SUM(BK781:BK792)</f>
        <v>0</v>
      </c>
    </row>
    <row r="781" s="2" customFormat="1" ht="24.15" customHeight="1">
      <c r="A781" s="39"/>
      <c r="B781" s="161"/>
      <c r="C781" s="231" t="s">
        <v>4972</v>
      </c>
      <c r="D781" s="231" t="s">
        <v>215</v>
      </c>
      <c r="E781" s="232" t="s">
        <v>6569</v>
      </c>
      <c r="F781" s="233" t="s">
        <v>6570</v>
      </c>
      <c r="G781" s="234" t="s">
        <v>315</v>
      </c>
      <c r="H781" s="235">
        <v>24</v>
      </c>
      <c r="I781" s="236"/>
      <c r="J781" s="237">
        <f>ROUND(I781*H781,2)</f>
        <v>0</v>
      </c>
      <c r="K781" s="238"/>
      <c r="L781" s="239"/>
      <c r="M781" s="240" t="s">
        <v>1</v>
      </c>
      <c r="N781" s="241" t="s">
        <v>45</v>
      </c>
      <c r="O781" s="78"/>
      <c r="P781" s="207">
        <f>O781*H781</f>
        <v>0</v>
      </c>
      <c r="Q781" s="207">
        <v>0</v>
      </c>
      <c r="R781" s="207">
        <f>Q781*H781</f>
        <v>0</v>
      </c>
      <c r="S781" s="207">
        <v>0</v>
      </c>
      <c r="T781" s="208">
        <f>S781*H781</f>
        <v>0</v>
      </c>
      <c r="U781" s="39"/>
      <c r="V781" s="39"/>
      <c r="W781" s="39"/>
      <c r="X781" s="39"/>
      <c r="Y781" s="39"/>
      <c r="Z781" s="39"/>
      <c r="AA781" s="39"/>
      <c r="AB781" s="39"/>
      <c r="AC781" s="39"/>
      <c r="AD781" s="39"/>
      <c r="AE781" s="39"/>
      <c r="AR781" s="209" t="s">
        <v>243</v>
      </c>
      <c r="AT781" s="209" t="s">
        <v>215</v>
      </c>
      <c r="AU781" s="209" t="s">
        <v>90</v>
      </c>
      <c r="AY781" s="20" t="s">
        <v>218</v>
      </c>
      <c r="BE781" s="210">
        <f>IF(N781="základní",J781,0)</f>
        <v>0</v>
      </c>
      <c r="BF781" s="210">
        <f>IF(N781="snížená",J781,0)</f>
        <v>0</v>
      </c>
      <c r="BG781" s="210">
        <f>IF(N781="zákl. přenesená",J781,0)</f>
        <v>0</v>
      </c>
      <c r="BH781" s="210">
        <f>IF(N781="sníž. přenesená",J781,0)</f>
        <v>0</v>
      </c>
      <c r="BI781" s="210">
        <f>IF(N781="nulová",J781,0)</f>
        <v>0</v>
      </c>
      <c r="BJ781" s="20" t="s">
        <v>88</v>
      </c>
      <c r="BK781" s="210">
        <f>ROUND(I781*H781,2)</f>
        <v>0</v>
      </c>
      <c r="BL781" s="20" t="s">
        <v>229</v>
      </c>
      <c r="BM781" s="209" t="s">
        <v>6571</v>
      </c>
    </row>
    <row r="782" s="2" customFormat="1">
      <c r="A782" s="39"/>
      <c r="B782" s="40"/>
      <c r="C782" s="39"/>
      <c r="D782" s="211" t="s">
        <v>230</v>
      </c>
      <c r="E782" s="39"/>
      <c r="F782" s="212" t="s">
        <v>6572</v>
      </c>
      <c r="G782" s="39"/>
      <c r="H782" s="39"/>
      <c r="I782" s="162"/>
      <c r="J782" s="39"/>
      <c r="K782" s="39"/>
      <c r="L782" s="40"/>
      <c r="M782" s="213"/>
      <c r="N782" s="214"/>
      <c r="O782" s="78"/>
      <c r="P782" s="78"/>
      <c r="Q782" s="78"/>
      <c r="R782" s="78"/>
      <c r="S782" s="78"/>
      <c r="T782" s="79"/>
      <c r="U782" s="39"/>
      <c r="V782" s="39"/>
      <c r="W782" s="39"/>
      <c r="X782" s="39"/>
      <c r="Y782" s="39"/>
      <c r="Z782" s="39"/>
      <c r="AA782" s="39"/>
      <c r="AB782" s="39"/>
      <c r="AC782" s="39"/>
      <c r="AD782" s="39"/>
      <c r="AE782" s="39"/>
      <c r="AT782" s="20" t="s">
        <v>230</v>
      </c>
      <c r="AU782" s="20" t="s">
        <v>90</v>
      </c>
    </row>
    <row r="783" s="2" customFormat="1" ht="16.5" customHeight="1">
      <c r="A783" s="39"/>
      <c r="B783" s="161"/>
      <c r="C783" s="231" t="s">
        <v>4974</v>
      </c>
      <c r="D783" s="231" t="s">
        <v>215</v>
      </c>
      <c r="E783" s="232" t="s">
        <v>6573</v>
      </c>
      <c r="F783" s="233" t="s">
        <v>6574</v>
      </c>
      <c r="G783" s="234" t="s">
        <v>315</v>
      </c>
      <c r="H783" s="235">
        <v>32</v>
      </c>
      <c r="I783" s="236"/>
      <c r="J783" s="237">
        <f>ROUND(I783*H783,2)</f>
        <v>0</v>
      </c>
      <c r="K783" s="238"/>
      <c r="L783" s="239"/>
      <c r="M783" s="240" t="s">
        <v>1</v>
      </c>
      <c r="N783" s="241" t="s">
        <v>45</v>
      </c>
      <c r="O783" s="78"/>
      <c r="P783" s="207">
        <f>O783*H783</f>
        <v>0</v>
      </c>
      <c r="Q783" s="207">
        <v>0</v>
      </c>
      <c r="R783" s="207">
        <f>Q783*H783</f>
        <v>0</v>
      </c>
      <c r="S783" s="207">
        <v>0</v>
      </c>
      <c r="T783" s="208">
        <f>S783*H783</f>
        <v>0</v>
      </c>
      <c r="U783" s="39"/>
      <c r="V783" s="39"/>
      <c r="W783" s="39"/>
      <c r="X783" s="39"/>
      <c r="Y783" s="39"/>
      <c r="Z783" s="39"/>
      <c r="AA783" s="39"/>
      <c r="AB783" s="39"/>
      <c r="AC783" s="39"/>
      <c r="AD783" s="39"/>
      <c r="AE783" s="39"/>
      <c r="AR783" s="209" t="s">
        <v>243</v>
      </c>
      <c r="AT783" s="209" t="s">
        <v>215</v>
      </c>
      <c r="AU783" s="209" t="s">
        <v>90</v>
      </c>
      <c r="AY783" s="20" t="s">
        <v>218</v>
      </c>
      <c r="BE783" s="210">
        <f>IF(N783="základní",J783,0)</f>
        <v>0</v>
      </c>
      <c r="BF783" s="210">
        <f>IF(N783="snížená",J783,0)</f>
        <v>0</v>
      </c>
      <c r="BG783" s="210">
        <f>IF(N783="zákl. přenesená",J783,0)</f>
        <v>0</v>
      </c>
      <c r="BH783" s="210">
        <f>IF(N783="sníž. přenesená",J783,0)</f>
        <v>0</v>
      </c>
      <c r="BI783" s="210">
        <f>IF(N783="nulová",J783,0)</f>
        <v>0</v>
      </c>
      <c r="BJ783" s="20" t="s">
        <v>88</v>
      </c>
      <c r="BK783" s="210">
        <f>ROUND(I783*H783,2)</f>
        <v>0</v>
      </c>
      <c r="BL783" s="20" t="s">
        <v>229</v>
      </c>
      <c r="BM783" s="209" t="s">
        <v>6575</v>
      </c>
    </row>
    <row r="784" s="2" customFormat="1">
      <c r="A784" s="39"/>
      <c r="B784" s="40"/>
      <c r="C784" s="39"/>
      <c r="D784" s="211" t="s">
        <v>230</v>
      </c>
      <c r="E784" s="39"/>
      <c r="F784" s="212" t="s">
        <v>6572</v>
      </c>
      <c r="G784" s="39"/>
      <c r="H784" s="39"/>
      <c r="I784" s="162"/>
      <c r="J784" s="39"/>
      <c r="K784" s="39"/>
      <c r="L784" s="40"/>
      <c r="M784" s="213"/>
      <c r="N784" s="214"/>
      <c r="O784" s="78"/>
      <c r="P784" s="78"/>
      <c r="Q784" s="78"/>
      <c r="R784" s="78"/>
      <c r="S784" s="78"/>
      <c r="T784" s="79"/>
      <c r="U784" s="39"/>
      <c r="V784" s="39"/>
      <c r="W784" s="39"/>
      <c r="X784" s="39"/>
      <c r="Y784" s="39"/>
      <c r="Z784" s="39"/>
      <c r="AA784" s="39"/>
      <c r="AB784" s="39"/>
      <c r="AC784" s="39"/>
      <c r="AD784" s="39"/>
      <c r="AE784" s="39"/>
      <c r="AT784" s="20" t="s">
        <v>230</v>
      </c>
      <c r="AU784" s="20" t="s">
        <v>90</v>
      </c>
    </row>
    <row r="785" s="2" customFormat="1" ht="24.15" customHeight="1">
      <c r="A785" s="39"/>
      <c r="B785" s="161"/>
      <c r="C785" s="231" t="s">
        <v>4976</v>
      </c>
      <c r="D785" s="231" t="s">
        <v>215</v>
      </c>
      <c r="E785" s="232" t="s">
        <v>6576</v>
      </c>
      <c r="F785" s="233" t="s">
        <v>6577</v>
      </c>
      <c r="G785" s="234" t="s">
        <v>315</v>
      </c>
      <c r="H785" s="235">
        <v>30</v>
      </c>
      <c r="I785" s="236"/>
      <c r="J785" s="237">
        <f>ROUND(I785*H785,2)</f>
        <v>0</v>
      </c>
      <c r="K785" s="238"/>
      <c r="L785" s="239"/>
      <c r="M785" s="240" t="s">
        <v>1</v>
      </c>
      <c r="N785" s="241" t="s">
        <v>45</v>
      </c>
      <c r="O785" s="78"/>
      <c r="P785" s="207">
        <f>O785*H785</f>
        <v>0</v>
      </c>
      <c r="Q785" s="207">
        <v>0</v>
      </c>
      <c r="R785" s="207">
        <f>Q785*H785</f>
        <v>0</v>
      </c>
      <c r="S785" s="207">
        <v>0</v>
      </c>
      <c r="T785" s="208">
        <f>S785*H785</f>
        <v>0</v>
      </c>
      <c r="U785" s="39"/>
      <c r="V785" s="39"/>
      <c r="W785" s="39"/>
      <c r="X785" s="39"/>
      <c r="Y785" s="39"/>
      <c r="Z785" s="39"/>
      <c r="AA785" s="39"/>
      <c r="AB785" s="39"/>
      <c r="AC785" s="39"/>
      <c r="AD785" s="39"/>
      <c r="AE785" s="39"/>
      <c r="AR785" s="209" t="s">
        <v>243</v>
      </c>
      <c r="AT785" s="209" t="s">
        <v>215</v>
      </c>
      <c r="AU785" s="209" t="s">
        <v>90</v>
      </c>
      <c r="AY785" s="20" t="s">
        <v>218</v>
      </c>
      <c r="BE785" s="210">
        <f>IF(N785="základní",J785,0)</f>
        <v>0</v>
      </c>
      <c r="BF785" s="210">
        <f>IF(N785="snížená",J785,0)</f>
        <v>0</v>
      </c>
      <c r="BG785" s="210">
        <f>IF(N785="zákl. přenesená",J785,0)</f>
        <v>0</v>
      </c>
      <c r="BH785" s="210">
        <f>IF(N785="sníž. přenesená",J785,0)</f>
        <v>0</v>
      </c>
      <c r="BI785" s="210">
        <f>IF(N785="nulová",J785,0)</f>
        <v>0</v>
      </c>
      <c r="BJ785" s="20" t="s">
        <v>88</v>
      </c>
      <c r="BK785" s="210">
        <f>ROUND(I785*H785,2)</f>
        <v>0</v>
      </c>
      <c r="BL785" s="20" t="s">
        <v>229</v>
      </c>
      <c r="BM785" s="209" t="s">
        <v>6578</v>
      </c>
    </row>
    <row r="786" s="2" customFormat="1">
      <c r="A786" s="39"/>
      <c r="B786" s="40"/>
      <c r="C786" s="39"/>
      <c r="D786" s="211" t="s">
        <v>230</v>
      </c>
      <c r="E786" s="39"/>
      <c r="F786" s="212" t="s">
        <v>6572</v>
      </c>
      <c r="G786" s="39"/>
      <c r="H786" s="39"/>
      <c r="I786" s="162"/>
      <c r="J786" s="39"/>
      <c r="K786" s="39"/>
      <c r="L786" s="40"/>
      <c r="M786" s="213"/>
      <c r="N786" s="214"/>
      <c r="O786" s="78"/>
      <c r="P786" s="78"/>
      <c r="Q786" s="78"/>
      <c r="R786" s="78"/>
      <c r="S786" s="78"/>
      <c r="T786" s="79"/>
      <c r="U786" s="39"/>
      <c r="V786" s="39"/>
      <c r="W786" s="39"/>
      <c r="X786" s="39"/>
      <c r="Y786" s="39"/>
      <c r="Z786" s="39"/>
      <c r="AA786" s="39"/>
      <c r="AB786" s="39"/>
      <c r="AC786" s="39"/>
      <c r="AD786" s="39"/>
      <c r="AE786" s="39"/>
      <c r="AT786" s="20" t="s">
        <v>230</v>
      </c>
      <c r="AU786" s="20" t="s">
        <v>90</v>
      </c>
    </row>
    <row r="787" s="2" customFormat="1" ht="16.5" customHeight="1">
      <c r="A787" s="39"/>
      <c r="B787" s="161"/>
      <c r="C787" s="231" t="s">
        <v>4978</v>
      </c>
      <c r="D787" s="231" t="s">
        <v>215</v>
      </c>
      <c r="E787" s="232" t="s">
        <v>6579</v>
      </c>
      <c r="F787" s="233" t="s">
        <v>6580</v>
      </c>
      <c r="G787" s="234" t="s">
        <v>315</v>
      </c>
      <c r="H787" s="235">
        <v>10</v>
      </c>
      <c r="I787" s="236"/>
      <c r="J787" s="237">
        <f>ROUND(I787*H787,2)</f>
        <v>0</v>
      </c>
      <c r="K787" s="238"/>
      <c r="L787" s="239"/>
      <c r="M787" s="240" t="s">
        <v>1</v>
      </c>
      <c r="N787" s="241" t="s">
        <v>45</v>
      </c>
      <c r="O787" s="78"/>
      <c r="P787" s="207">
        <f>O787*H787</f>
        <v>0</v>
      </c>
      <c r="Q787" s="207">
        <v>0</v>
      </c>
      <c r="R787" s="207">
        <f>Q787*H787</f>
        <v>0</v>
      </c>
      <c r="S787" s="207">
        <v>0</v>
      </c>
      <c r="T787" s="208">
        <f>S787*H787</f>
        <v>0</v>
      </c>
      <c r="U787" s="39"/>
      <c r="V787" s="39"/>
      <c r="W787" s="39"/>
      <c r="X787" s="39"/>
      <c r="Y787" s="39"/>
      <c r="Z787" s="39"/>
      <c r="AA787" s="39"/>
      <c r="AB787" s="39"/>
      <c r="AC787" s="39"/>
      <c r="AD787" s="39"/>
      <c r="AE787" s="39"/>
      <c r="AR787" s="209" t="s">
        <v>243</v>
      </c>
      <c r="AT787" s="209" t="s">
        <v>215</v>
      </c>
      <c r="AU787" s="209" t="s">
        <v>90</v>
      </c>
      <c r="AY787" s="20" t="s">
        <v>218</v>
      </c>
      <c r="BE787" s="210">
        <f>IF(N787="základní",J787,0)</f>
        <v>0</v>
      </c>
      <c r="BF787" s="210">
        <f>IF(N787="snížená",J787,0)</f>
        <v>0</v>
      </c>
      <c r="BG787" s="210">
        <f>IF(N787="zákl. přenesená",J787,0)</f>
        <v>0</v>
      </c>
      <c r="BH787" s="210">
        <f>IF(N787="sníž. přenesená",J787,0)</f>
        <v>0</v>
      </c>
      <c r="BI787" s="210">
        <f>IF(N787="nulová",J787,0)</f>
        <v>0</v>
      </c>
      <c r="BJ787" s="20" t="s">
        <v>88</v>
      </c>
      <c r="BK787" s="210">
        <f>ROUND(I787*H787,2)</f>
        <v>0</v>
      </c>
      <c r="BL787" s="20" t="s">
        <v>229</v>
      </c>
      <c r="BM787" s="209" t="s">
        <v>6581</v>
      </c>
    </row>
    <row r="788" s="2" customFormat="1">
      <c r="A788" s="39"/>
      <c r="B788" s="40"/>
      <c r="C788" s="39"/>
      <c r="D788" s="211" t="s">
        <v>230</v>
      </c>
      <c r="E788" s="39"/>
      <c r="F788" s="212" t="s">
        <v>6572</v>
      </c>
      <c r="G788" s="39"/>
      <c r="H788" s="39"/>
      <c r="I788" s="162"/>
      <c r="J788" s="39"/>
      <c r="K788" s="39"/>
      <c r="L788" s="40"/>
      <c r="M788" s="213"/>
      <c r="N788" s="214"/>
      <c r="O788" s="78"/>
      <c r="P788" s="78"/>
      <c r="Q788" s="78"/>
      <c r="R788" s="78"/>
      <c r="S788" s="78"/>
      <c r="T788" s="79"/>
      <c r="U788" s="39"/>
      <c r="V788" s="39"/>
      <c r="W788" s="39"/>
      <c r="X788" s="39"/>
      <c r="Y788" s="39"/>
      <c r="Z788" s="39"/>
      <c r="AA788" s="39"/>
      <c r="AB788" s="39"/>
      <c r="AC788" s="39"/>
      <c r="AD788" s="39"/>
      <c r="AE788" s="39"/>
      <c r="AT788" s="20" t="s">
        <v>230</v>
      </c>
      <c r="AU788" s="20" t="s">
        <v>90</v>
      </c>
    </row>
    <row r="789" s="2" customFormat="1" ht="16.5" customHeight="1">
      <c r="A789" s="39"/>
      <c r="B789" s="161"/>
      <c r="C789" s="231" t="s">
        <v>4980</v>
      </c>
      <c r="D789" s="231" t="s">
        <v>215</v>
      </c>
      <c r="E789" s="232" t="s">
        <v>6582</v>
      </c>
      <c r="F789" s="233" t="s">
        <v>6583</v>
      </c>
      <c r="G789" s="234" t="s">
        <v>315</v>
      </c>
      <c r="H789" s="235">
        <v>9</v>
      </c>
      <c r="I789" s="236"/>
      <c r="J789" s="237">
        <f>ROUND(I789*H789,2)</f>
        <v>0</v>
      </c>
      <c r="K789" s="238"/>
      <c r="L789" s="239"/>
      <c r="M789" s="240" t="s">
        <v>1</v>
      </c>
      <c r="N789" s="241" t="s">
        <v>45</v>
      </c>
      <c r="O789" s="78"/>
      <c r="P789" s="207">
        <f>O789*H789</f>
        <v>0</v>
      </c>
      <c r="Q789" s="207">
        <v>0</v>
      </c>
      <c r="R789" s="207">
        <f>Q789*H789</f>
        <v>0</v>
      </c>
      <c r="S789" s="207">
        <v>0</v>
      </c>
      <c r="T789" s="208">
        <f>S789*H789</f>
        <v>0</v>
      </c>
      <c r="U789" s="39"/>
      <c r="V789" s="39"/>
      <c r="W789" s="39"/>
      <c r="X789" s="39"/>
      <c r="Y789" s="39"/>
      <c r="Z789" s="39"/>
      <c r="AA789" s="39"/>
      <c r="AB789" s="39"/>
      <c r="AC789" s="39"/>
      <c r="AD789" s="39"/>
      <c r="AE789" s="39"/>
      <c r="AR789" s="209" t="s">
        <v>243</v>
      </c>
      <c r="AT789" s="209" t="s">
        <v>215</v>
      </c>
      <c r="AU789" s="209" t="s">
        <v>90</v>
      </c>
      <c r="AY789" s="20" t="s">
        <v>218</v>
      </c>
      <c r="BE789" s="210">
        <f>IF(N789="základní",J789,0)</f>
        <v>0</v>
      </c>
      <c r="BF789" s="210">
        <f>IF(N789="snížená",J789,0)</f>
        <v>0</v>
      </c>
      <c r="BG789" s="210">
        <f>IF(N789="zákl. přenesená",J789,0)</f>
        <v>0</v>
      </c>
      <c r="BH789" s="210">
        <f>IF(N789="sníž. přenesená",J789,0)</f>
        <v>0</v>
      </c>
      <c r="BI789" s="210">
        <f>IF(N789="nulová",J789,0)</f>
        <v>0</v>
      </c>
      <c r="BJ789" s="20" t="s">
        <v>88</v>
      </c>
      <c r="BK789" s="210">
        <f>ROUND(I789*H789,2)</f>
        <v>0</v>
      </c>
      <c r="BL789" s="20" t="s">
        <v>229</v>
      </c>
      <c r="BM789" s="209" t="s">
        <v>6584</v>
      </c>
    </row>
    <row r="790" s="2" customFormat="1" ht="16.5" customHeight="1">
      <c r="A790" s="39"/>
      <c r="B790" s="161"/>
      <c r="C790" s="231" t="s">
        <v>4982</v>
      </c>
      <c r="D790" s="231" t="s">
        <v>215</v>
      </c>
      <c r="E790" s="232" t="s">
        <v>6585</v>
      </c>
      <c r="F790" s="233" t="s">
        <v>6586</v>
      </c>
      <c r="G790" s="234" t="s">
        <v>315</v>
      </c>
      <c r="H790" s="235">
        <v>4</v>
      </c>
      <c r="I790" s="236"/>
      <c r="J790" s="237">
        <f>ROUND(I790*H790,2)</f>
        <v>0</v>
      </c>
      <c r="K790" s="238"/>
      <c r="L790" s="239"/>
      <c r="M790" s="240" t="s">
        <v>1</v>
      </c>
      <c r="N790" s="241" t="s">
        <v>45</v>
      </c>
      <c r="O790" s="78"/>
      <c r="P790" s="207">
        <f>O790*H790</f>
        <v>0</v>
      </c>
      <c r="Q790" s="207">
        <v>0</v>
      </c>
      <c r="R790" s="207">
        <f>Q790*H790</f>
        <v>0</v>
      </c>
      <c r="S790" s="207">
        <v>0</v>
      </c>
      <c r="T790" s="208">
        <f>S790*H790</f>
        <v>0</v>
      </c>
      <c r="U790" s="39"/>
      <c r="V790" s="39"/>
      <c r="W790" s="39"/>
      <c r="X790" s="39"/>
      <c r="Y790" s="39"/>
      <c r="Z790" s="39"/>
      <c r="AA790" s="39"/>
      <c r="AB790" s="39"/>
      <c r="AC790" s="39"/>
      <c r="AD790" s="39"/>
      <c r="AE790" s="39"/>
      <c r="AR790" s="209" t="s">
        <v>243</v>
      </c>
      <c r="AT790" s="209" t="s">
        <v>215</v>
      </c>
      <c r="AU790" s="209" t="s">
        <v>90</v>
      </c>
      <c r="AY790" s="20" t="s">
        <v>218</v>
      </c>
      <c r="BE790" s="210">
        <f>IF(N790="základní",J790,0)</f>
        <v>0</v>
      </c>
      <c r="BF790" s="210">
        <f>IF(N790="snížená",J790,0)</f>
        <v>0</v>
      </c>
      <c r="BG790" s="210">
        <f>IF(N790="zákl. přenesená",J790,0)</f>
        <v>0</v>
      </c>
      <c r="BH790" s="210">
        <f>IF(N790="sníž. přenesená",J790,0)</f>
        <v>0</v>
      </c>
      <c r="BI790" s="210">
        <f>IF(N790="nulová",J790,0)</f>
        <v>0</v>
      </c>
      <c r="BJ790" s="20" t="s">
        <v>88</v>
      </c>
      <c r="BK790" s="210">
        <f>ROUND(I790*H790,2)</f>
        <v>0</v>
      </c>
      <c r="BL790" s="20" t="s">
        <v>229</v>
      </c>
      <c r="BM790" s="209" t="s">
        <v>6587</v>
      </c>
    </row>
    <row r="791" s="2" customFormat="1" ht="16.5" customHeight="1">
      <c r="A791" s="39"/>
      <c r="B791" s="161"/>
      <c r="C791" s="231" t="s">
        <v>4984</v>
      </c>
      <c r="D791" s="231" t="s">
        <v>215</v>
      </c>
      <c r="E791" s="232" t="s">
        <v>6588</v>
      </c>
      <c r="F791" s="233" t="s">
        <v>6589</v>
      </c>
      <c r="G791" s="234" t="s">
        <v>315</v>
      </c>
      <c r="H791" s="235">
        <v>5</v>
      </c>
      <c r="I791" s="236"/>
      <c r="J791" s="237">
        <f>ROUND(I791*H791,2)</f>
        <v>0</v>
      </c>
      <c r="K791" s="238"/>
      <c r="L791" s="239"/>
      <c r="M791" s="240" t="s">
        <v>1</v>
      </c>
      <c r="N791" s="241" t="s">
        <v>45</v>
      </c>
      <c r="O791" s="78"/>
      <c r="P791" s="207">
        <f>O791*H791</f>
        <v>0</v>
      </c>
      <c r="Q791" s="207">
        <v>0</v>
      </c>
      <c r="R791" s="207">
        <f>Q791*H791</f>
        <v>0</v>
      </c>
      <c r="S791" s="207">
        <v>0</v>
      </c>
      <c r="T791" s="208">
        <f>S791*H791</f>
        <v>0</v>
      </c>
      <c r="U791" s="39"/>
      <c r="V791" s="39"/>
      <c r="W791" s="39"/>
      <c r="X791" s="39"/>
      <c r="Y791" s="39"/>
      <c r="Z791" s="39"/>
      <c r="AA791" s="39"/>
      <c r="AB791" s="39"/>
      <c r="AC791" s="39"/>
      <c r="AD791" s="39"/>
      <c r="AE791" s="39"/>
      <c r="AR791" s="209" t="s">
        <v>243</v>
      </c>
      <c r="AT791" s="209" t="s">
        <v>215</v>
      </c>
      <c r="AU791" s="209" t="s">
        <v>90</v>
      </c>
      <c r="AY791" s="20" t="s">
        <v>218</v>
      </c>
      <c r="BE791" s="210">
        <f>IF(N791="základní",J791,0)</f>
        <v>0</v>
      </c>
      <c r="BF791" s="210">
        <f>IF(N791="snížená",J791,0)</f>
        <v>0</v>
      </c>
      <c r="BG791" s="210">
        <f>IF(N791="zákl. přenesená",J791,0)</f>
        <v>0</v>
      </c>
      <c r="BH791" s="210">
        <f>IF(N791="sníž. přenesená",J791,0)</f>
        <v>0</v>
      </c>
      <c r="BI791" s="210">
        <f>IF(N791="nulová",J791,0)</f>
        <v>0</v>
      </c>
      <c r="BJ791" s="20" t="s">
        <v>88</v>
      </c>
      <c r="BK791" s="210">
        <f>ROUND(I791*H791,2)</f>
        <v>0</v>
      </c>
      <c r="BL791" s="20" t="s">
        <v>229</v>
      </c>
      <c r="BM791" s="209" t="s">
        <v>6590</v>
      </c>
    </row>
    <row r="792" s="2" customFormat="1" ht="16.5" customHeight="1">
      <c r="A792" s="39"/>
      <c r="B792" s="161"/>
      <c r="C792" s="231" t="s">
        <v>4986</v>
      </c>
      <c r="D792" s="231" t="s">
        <v>215</v>
      </c>
      <c r="E792" s="232" t="s">
        <v>6591</v>
      </c>
      <c r="F792" s="233" t="s">
        <v>6592</v>
      </c>
      <c r="G792" s="234" t="s">
        <v>315</v>
      </c>
      <c r="H792" s="235">
        <v>3</v>
      </c>
      <c r="I792" s="236"/>
      <c r="J792" s="237">
        <f>ROUND(I792*H792,2)</f>
        <v>0</v>
      </c>
      <c r="K792" s="238"/>
      <c r="L792" s="239"/>
      <c r="M792" s="240" t="s">
        <v>1</v>
      </c>
      <c r="N792" s="241" t="s">
        <v>45</v>
      </c>
      <c r="O792" s="78"/>
      <c r="P792" s="207">
        <f>O792*H792</f>
        <v>0</v>
      </c>
      <c r="Q792" s="207">
        <v>0</v>
      </c>
      <c r="R792" s="207">
        <f>Q792*H792</f>
        <v>0</v>
      </c>
      <c r="S792" s="207">
        <v>0</v>
      </c>
      <c r="T792" s="208">
        <f>S792*H792</f>
        <v>0</v>
      </c>
      <c r="U792" s="39"/>
      <c r="V792" s="39"/>
      <c r="W792" s="39"/>
      <c r="X792" s="39"/>
      <c r="Y792" s="39"/>
      <c r="Z792" s="39"/>
      <c r="AA792" s="39"/>
      <c r="AB792" s="39"/>
      <c r="AC792" s="39"/>
      <c r="AD792" s="39"/>
      <c r="AE792" s="39"/>
      <c r="AR792" s="209" t="s">
        <v>243</v>
      </c>
      <c r="AT792" s="209" t="s">
        <v>215</v>
      </c>
      <c r="AU792" s="209" t="s">
        <v>90</v>
      </c>
      <c r="AY792" s="20" t="s">
        <v>218</v>
      </c>
      <c r="BE792" s="210">
        <f>IF(N792="základní",J792,0)</f>
        <v>0</v>
      </c>
      <c r="BF792" s="210">
        <f>IF(N792="snížená",J792,0)</f>
        <v>0</v>
      </c>
      <c r="BG792" s="210">
        <f>IF(N792="zákl. přenesená",J792,0)</f>
        <v>0</v>
      </c>
      <c r="BH792" s="210">
        <f>IF(N792="sníž. přenesená",J792,0)</f>
        <v>0</v>
      </c>
      <c r="BI792" s="210">
        <f>IF(N792="nulová",J792,0)</f>
        <v>0</v>
      </c>
      <c r="BJ792" s="20" t="s">
        <v>88</v>
      </c>
      <c r="BK792" s="210">
        <f>ROUND(I792*H792,2)</f>
        <v>0</v>
      </c>
      <c r="BL792" s="20" t="s">
        <v>229</v>
      </c>
      <c r="BM792" s="209" t="s">
        <v>6593</v>
      </c>
    </row>
    <row r="793" s="12" customFormat="1" ht="22.8" customHeight="1">
      <c r="A793" s="12"/>
      <c r="B793" s="184"/>
      <c r="C793" s="12"/>
      <c r="D793" s="185" t="s">
        <v>79</v>
      </c>
      <c r="E793" s="195" t="s">
        <v>6594</v>
      </c>
      <c r="F793" s="195" t="s">
        <v>6595</v>
      </c>
      <c r="G793" s="12"/>
      <c r="H793" s="12"/>
      <c r="I793" s="187"/>
      <c r="J793" s="196">
        <f>BK793</f>
        <v>0</v>
      </c>
      <c r="K793" s="12"/>
      <c r="L793" s="184"/>
      <c r="M793" s="189"/>
      <c r="N793" s="190"/>
      <c r="O793" s="190"/>
      <c r="P793" s="191">
        <f>SUM(P794:P798)</f>
        <v>0</v>
      </c>
      <c r="Q793" s="190"/>
      <c r="R793" s="191">
        <f>SUM(R794:R798)</f>
        <v>0</v>
      </c>
      <c r="S793" s="190"/>
      <c r="T793" s="192">
        <f>SUM(T794:T798)</f>
        <v>0</v>
      </c>
      <c r="U793" s="12"/>
      <c r="V793" s="12"/>
      <c r="W793" s="12"/>
      <c r="X793" s="12"/>
      <c r="Y793" s="12"/>
      <c r="Z793" s="12"/>
      <c r="AA793" s="12"/>
      <c r="AB793" s="12"/>
      <c r="AC793" s="12"/>
      <c r="AD793" s="12"/>
      <c r="AE793" s="12"/>
      <c r="AR793" s="185" t="s">
        <v>88</v>
      </c>
      <c r="AT793" s="193" t="s">
        <v>79</v>
      </c>
      <c r="AU793" s="193" t="s">
        <v>88</v>
      </c>
      <c r="AY793" s="185" t="s">
        <v>218</v>
      </c>
      <c r="BK793" s="194">
        <f>SUM(BK794:BK798)</f>
        <v>0</v>
      </c>
    </row>
    <row r="794" s="2" customFormat="1" ht="24.15" customHeight="1">
      <c r="A794" s="39"/>
      <c r="B794" s="161"/>
      <c r="C794" s="231" t="s">
        <v>4988</v>
      </c>
      <c r="D794" s="231" t="s">
        <v>215</v>
      </c>
      <c r="E794" s="232" t="s">
        <v>6596</v>
      </c>
      <c r="F794" s="233" t="s">
        <v>5901</v>
      </c>
      <c r="G794" s="234" t="s">
        <v>315</v>
      </c>
      <c r="H794" s="235">
        <v>9</v>
      </c>
      <c r="I794" s="236"/>
      <c r="J794" s="237">
        <f>ROUND(I794*H794,2)</f>
        <v>0</v>
      </c>
      <c r="K794" s="238"/>
      <c r="L794" s="239"/>
      <c r="M794" s="240" t="s">
        <v>1</v>
      </c>
      <c r="N794" s="241" t="s">
        <v>45</v>
      </c>
      <c r="O794" s="78"/>
      <c r="P794" s="207">
        <f>O794*H794</f>
        <v>0</v>
      </c>
      <c r="Q794" s="207">
        <v>0</v>
      </c>
      <c r="R794" s="207">
        <f>Q794*H794</f>
        <v>0</v>
      </c>
      <c r="S794" s="207">
        <v>0</v>
      </c>
      <c r="T794" s="208">
        <f>S794*H794</f>
        <v>0</v>
      </c>
      <c r="U794" s="39"/>
      <c r="V794" s="39"/>
      <c r="W794" s="39"/>
      <c r="X794" s="39"/>
      <c r="Y794" s="39"/>
      <c r="Z794" s="39"/>
      <c r="AA794" s="39"/>
      <c r="AB794" s="39"/>
      <c r="AC794" s="39"/>
      <c r="AD794" s="39"/>
      <c r="AE794" s="39"/>
      <c r="AR794" s="209" t="s">
        <v>243</v>
      </c>
      <c r="AT794" s="209" t="s">
        <v>215</v>
      </c>
      <c r="AU794" s="209" t="s">
        <v>90</v>
      </c>
      <c r="AY794" s="20" t="s">
        <v>218</v>
      </c>
      <c r="BE794" s="210">
        <f>IF(N794="základní",J794,0)</f>
        <v>0</v>
      </c>
      <c r="BF794" s="210">
        <f>IF(N794="snížená",J794,0)</f>
        <v>0</v>
      </c>
      <c r="BG794" s="210">
        <f>IF(N794="zákl. přenesená",J794,0)</f>
        <v>0</v>
      </c>
      <c r="BH794" s="210">
        <f>IF(N794="sníž. přenesená",J794,0)</f>
        <v>0</v>
      </c>
      <c r="BI794" s="210">
        <f>IF(N794="nulová",J794,0)</f>
        <v>0</v>
      </c>
      <c r="BJ794" s="20" t="s">
        <v>88</v>
      </c>
      <c r="BK794" s="210">
        <f>ROUND(I794*H794,2)</f>
        <v>0</v>
      </c>
      <c r="BL794" s="20" t="s">
        <v>229</v>
      </c>
      <c r="BM794" s="209" t="s">
        <v>6597</v>
      </c>
    </row>
    <row r="795" s="2" customFormat="1" ht="24.15" customHeight="1">
      <c r="A795" s="39"/>
      <c r="B795" s="161"/>
      <c r="C795" s="231" t="s">
        <v>4990</v>
      </c>
      <c r="D795" s="231" t="s">
        <v>215</v>
      </c>
      <c r="E795" s="232" t="s">
        <v>6598</v>
      </c>
      <c r="F795" s="233" t="s">
        <v>6599</v>
      </c>
      <c r="G795" s="234" t="s">
        <v>315</v>
      </c>
      <c r="H795" s="235">
        <v>6</v>
      </c>
      <c r="I795" s="236"/>
      <c r="J795" s="237">
        <f>ROUND(I795*H795,2)</f>
        <v>0</v>
      </c>
      <c r="K795" s="238"/>
      <c r="L795" s="239"/>
      <c r="M795" s="240" t="s">
        <v>1</v>
      </c>
      <c r="N795" s="241" t="s">
        <v>45</v>
      </c>
      <c r="O795" s="78"/>
      <c r="P795" s="207">
        <f>O795*H795</f>
        <v>0</v>
      </c>
      <c r="Q795" s="207">
        <v>0</v>
      </c>
      <c r="R795" s="207">
        <f>Q795*H795</f>
        <v>0</v>
      </c>
      <c r="S795" s="207">
        <v>0</v>
      </c>
      <c r="T795" s="208">
        <f>S795*H795</f>
        <v>0</v>
      </c>
      <c r="U795" s="39"/>
      <c r="V795" s="39"/>
      <c r="W795" s="39"/>
      <c r="X795" s="39"/>
      <c r="Y795" s="39"/>
      <c r="Z795" s="39"/>
      <c r="AA795" s="39"/>
      <c r="AB795" s="39"/>
      <c r="AC795" s="39"/>
      <c r="AD795" s="39"/>
      <c r="AE795" s="39"/>
      <c r="AR795" s="209" t="s">
        <v>243</v>
      </c>
      <c r="AT795" s="209" t="s">
        <v>215</v>
      </c>
      <c r="AU795" s="209" t="s">
        <v>90</v>
      </c>
      <c r="AY795" s="20" t="s">
        <v>218</v>
      </c>
      <c r="BE795" s="210">
        <f>IF(N795="základní",J795,0)</f>
        <v>0</v>
      </c>
      <c r="BF795" s="210">
        <f>IF(N795="snížená",J795,0)</f>
        <v>0</v>
      </c>
      <c r="BG795" s="210">
        <f>IF(N795="zákl. přenesená",J795,0)</f>
        <v>0</v>
      </c>
      <c r="BH795" s="210">
        <f>IF(N795="sníž. přenesená",J795,0)</f>
        <v>0</v>
      </c>
      <c r="BI795" s="210">
        <f>IF(N795="nulová",J795,0)</f>
        <v>0</v>
      </c>
      <c r="BJ795" s="20" t="s">
        <v>88</v>
      </c>
      <c r="BK795" s="210">
        <f>ROUND(I795*H795,2)</f>
        <v>0</v>
      </c>
      <c r="BL795" s="20" t="s">
        <v>229</v>
      </c>
      <c r="BM795" s="209" t="s">
        <v>6600</v>
      </c>
    </row>
    <row r="796" s="2" customFormat="1" ht="33" customHeight="1">
      <c r="A796" s="39"/>
      <c r="B796" s="161"/>
      <c r="C796" s="231" t="s">
        <v>4992</v>
      </c>
      <c r="D796" s="231" t="s">
        <v>215</v>
      </c>
      <c r="E796" s="232" t="s">
        <v>6601</v>
      </c>
      <c r="F796" s="233" t="s">
        <v>6602</v>
      </c>
      <c r="G796" s="234" t="s">
        <v>315</v>
      </c>
      <c r="H796" s="235">
        <v>1</v>
      </c>
      <c r="I796" s="236"/>
      <c r="J796" s="237">
        <f>ROUND(I796*H796,2)</f>
        <v>0</v>
      </c>
      <c r="K796" s="238"/>
      <c r="L796" s="239"/>
      <c r="M796" s="240" t="s">
        <v>1</v>
      </c>
      <c r="N796" s="241" t="s">
        <v>45</v>
      </c>
      <c r="O796" s="78"/>
      <c r="P796" s="207">
        <f>O796*H796</f>
        <v>0</v>
      </c>
      <c r="Q796" s="207">
        <v>0</v>
      </c>
      <c r="R796" s="207">
        <f>Q796*H796</f>
        <v>0</v>
      </c>
      <c r="S796" s="207">
        <v>0</v>
      </c>
      <c r="T796" s="208">
        <f>S796*H796</f>
        <v>0</v>
      </c>
      <c r="U796" s="39"/>
      <c r="V796" s="39"/>
      <c r="W796" s="39"/>
      <c r="X796" s="39"/>
      <c r="Y796" s="39"/>
      <c r="Z796" s="39"/>
      <c r="AA796" s="39"/>
      <c r="AB796" s="39"/>
      <c r="AC796" s="39"/>
      <c r="AD796" s="39"/>
      <c r="AE796" s="39"/>
      <c r="AR796" s="209" t="s">
        <v>243</v>
      </c>
      <c r="AT796" s="209" t="s">
        <v>215</v>
      </c>
      <c r="AU796" s="209" t="s">
        <v>90</v>
      </c>
      <c r="AY796" s="20" t="s">
        <v>218</v>
      </c>
      <c r="BE796" s="210">
        <f>IF(N796="základní",J796,0)</f>
        <v>0</v>
      </c>
      <c r="BF796" s="210">
        <f>IF(N796="snížená",J796,0)</f>
        <v>0</v>
      </c>
      <c r="BG796" s="210">
        <f>IF(N796="zákl. přenesená",J796,0)</f>
        <v>0</v>
      </c>
      <c r="BH796" s="210">
        <f>IF(N796="sníž. přenesená",J796,0)</f>
        <v>0</v>
      </c>
      <c r="BI796" s="210">
        <f>IF(N796="nulová",J796,0)</f>
        <v>0</v>
      </c>
      <c r="BJ796" s="20" t="s">
        <v>88</v>
      </c>
      <c r="BK796" s="210">
        <f>ROUND(I796*H796,2)</f>
        <v>0</v>
      </c>
      <c r="BL796" s="20" t="s">
        <v>229</v>
      </c>
      <c r="BM796" s="209" t="s">
        <v>6603</v>
      </c>
    </row>
    <row r="797" s="2" customFormat="1" ht="16.5" customHeight="1">
      <c r="A797" s="39"/>
      <c r="B797" s="161"/>
      <c r="C797" s="231" t="s">
        <v>4994</v>
      </c>
      <c r="D797" s="231" t="s">
        <v>215</v>
      </c>
      <c r="E797" s="232" t="s">
        <v>6604</v>
      </c>
      <c r="F797" s="233" t="s">
        <v>6324</v>
      </c>
      <c r="G797" s="234" t="s">
        <v>260</v>
      </c>
      <c r="H797" s="235">
        <v>42</v>
      </c>
      <c r="I797" s="236"/>
      <c r="J797" s="237">
        <f>ROUND(I797*H797,2)</f>
        <v>0</v>
      </c>
      <c r="K797" s="238"/>
      <c r="L797" s="239"/>
      <c r="M797" s="240" t="s">
        <v>1</v>
      </c>
      <c r="N797" s="241" t="s">
        <v>45</v>
      </c>
      <c r="O797" s="78"/>
      <c r="P797" s="207">
        <f>O797*H797</f>
        <v>0</v>
      </c>
      <c r="Q797" s="207">
        <v>0</v>
      </c>
      <c r="R797" s="207">
        <f>Q797*H797</f>
        <v>0</v>
      </c>
      <c r="S797" s="207">
        <v>0</v>
      </c>
      <c r="T797" s="208">
        <f>S797*H797</f>
        <v>0</v>
      </c>
      <c r="U797" s="39"/>
      <c r="V797" s="39"/>
      <c r="W797" s="39"/>
      <c r="X797" s="39"/>
      <c r="Y797" s="39"/>
      <c r="Z797" s="39"/>
      <c r="AA797" s="39"/>
      <c r="AB797" s="39"/>
      <c r="AC797" s="39"/>
      <c r="AD797" s="39"/>
      <c r="AE797" s="39"/>
      <c r="AR797" s="209" t="s">
        <v>243</v>
      </c>
      <c r="AT797" s="209" t="s">
        <v>215</v>
      </c>
      <c r="AU797" s="209" t="s">
        <v>90</v>
      </c>
      <c r="AY797" s="20" t="s">
        <v>218</v>
      </c>
      <c r="BE797" s="210">
        <f>IF(N797="základní",J797,0)</f>
        <v>0</v>
      </c>
      <c r="BF797" s="210">
        <f>IF(N797="snížená",J797,0)</f>
        <v>0</v>
      </c>
      <c r="BG797" s="210">
        <f>IF(N797="zákl. přenesená",J797,0)</f>
        <v>0</v>
      </c>
      <c r="BH797" s="210">
        <f>IF(N797="sníž. přenesená",J797,0)</f>
        <v>0</v>
      </c>
      <c r="BI797" s="210">
        <f>IF(N797="nulová",J797,0)</f>
        <v>0</v>
      </c>
      <c r="BJ797" s="20" t="s">
        <v>88</v>
      </c>
      <c r="BK797" s="210">
        <f>ROUND(I797*H797,2)</f>
        <v>0</v>
      </c>
      <c r="BL797" s="20" t="s">
        <v>229</v>
      </c>
      <c r="BM797" s="209" t="s">
        <v>6605</v>
      </c>
    </row>
    <row r="798" s="2" customFormat="1">
      <c r="A798" s="39"/>
      <c r="B798" s="40"/>
      <c r="C798" s="39"/>
      <c r="D798" s="211" t="s">
        <v>230</v>
      </c>
      <c r="E798" s="39"/>
      <c r="F798" s="212" t="s">
        <v>3893</v>
      </c>
      <c r="G798" s="39"/>
      <c r="H798" s="39"/>
      <c r="I798" s="162"/>
      <c r="J798" s="39"/>
      <c r="K798" s="39"/>
      <c r="L798" s="40"/>
      <c r="M798" s="213"/>
      <c r="N798" s="214"/>
      <c r="O798" s="78"/>
      <c r="P798" s="78"/>
      <c r="Q798" s="78"/>
      <c r="R798" s="78"/>
      <c r="S798" s="78"/>
      <c r="T798" s="79"/>
      <c r="U798" s="39"/>
      <c r="V798" s="39"/>
      <c r="W798" s="39"/>
      <c r="X798" s="39"/>
      <c r="Y798" s="39"/>
      <c r="Z798" s="39"/>
      <c r="AA798" s="39"/>
      <c r="AB798" s="39"/>
      <c r="AC798" s="39"/>
      <c r="AD798" s="39"/>
      <c r="AE798" s="39"/>
      <c r="AT798" s="20" t="s">
        <v>230</v>
      </c>
      <c r="AU798" s="20" t="s">
        <v>90</v>
      </c>
    </row>
    <row r="799" s="12" customFormat="1" ht="22.8" customHeight="1">
      <c r="A799" s="12"/>
      <c r="B799" s="184"/>
      <c r="C799" s="12"/>
      <c r="D799" s="185" t="s">
        <v>79</v>
      </c>
      <c r="E799" s="195" t="s">
        <v>6606</v>
      </c>
      <c r="F799" s="195" t="s">
        <v>6607</v>
      </c>
      <c r="G799" s="12"/>
      <c r="H799" s="12"/>
      <c r="I799" s="187"/>
      <c r="J799" s="196">
        <f>BK799</f>
        <v>0</v>
      </c>
      <c r="K799" s="12"/>
      <c r="L799" s="184"/>
      <c r="M799" s="189"/>
      <c r="N799" s="190"/>
      <c r="O799" s="190"/>
      <c r="P799" s="191">
        <f>P800</f>
        <v>0</v>
      </c>
      <c r="Q799" s="190"/>
      <c r="R799" s="191">
        <f>R800</f>
        <v>0</v>
      </c>
      <c r="S799" s="190"/>
      <c r="T799" s="192">
        <f>T800</f>
        <v>0</v>
      </c>
      <c r="U799" s="12"/>
      <c r="V799" s="12"/>
      <c r="W799" s="12"/>
      <c r="X799" s="12"/>
      <c r="Y799" s="12"/>
      <c r="Z799" s="12"/>
      <c r="AA799" s="12"/>
      <c r="AB799" s="12"/>
      <c r="AC799" s="12"/>
      <c r="AD799" s="12"/>
      <c r="AE799" s="12"/>
      <c r="AR799" s="185" t="s">
        <v>88</v>
      </c>
      <c r="AT799" s="193" t="s">
        <v>79</v>
      </c>
      <c r="AU799" s="193" t="s">
        <v>88</v>
      </c>
      <c r="AY799" s="185" t="s">
        <v>218</v>
      </c>
      <c r="BK799" s="194">
        <f>BK800</f>
        <v>0</v>
      </c>
    </row>
    <row r="800" s="2" customFormat="1" ht="16.5" customHeight="1">
      <c r="A800" s="39"/>
      <c r="B800" s="161"/>
      <c r="C800" s="231" t="s">
        <v>4996</v>
      </c>
      <c r="D800" s="231" t="s">
        <v>215</v>
      </c>
      <c r="E800" s="232" t="s">
        <v>6608</v>
      </c>
      <c r="F800" s="233" t="s">
        <v>6609</v>
      </c>
      <c r="G800" s="234" t="s">
        <v>260</v>
      </c>
      <c r="H800" s="235">
        <v>565</v>
      </c>
      <c r="I800" s="236"/>
      <c r="J800" s="237">
        <f>ROUND(I800*H800,2)</f>
        <v>0</v>
      </c>
      <c r="K800" s="238"/>
      <c r="L800" s="239"/>
      <c r="M800" s="240" t="s">
        <v>1</v>
      </c>
      <c r="N800" s="241" t="s">
        <v>45</v>
      </c>
      <c r="O800" s="78"/>
      <c r="P800" s="207">
        <f>O800*H800</f>
        <v>0</v>
      </c>
      <c r="Q800" s="207">
        <v>0</v>
      </c>
      <c r="R800" s="207">
        <f>Q800*H800</f>
        <v>0</v>
      </c>
      <c r="S800" s="207">
        <v>0</v>
      </c>
      <c r="T800" s="208">
        <f>S800*H800</f>
        <v>0</v>
      </c>
      <c r="U800" s="39"/>
      <c r="V800" s="39"/>
      <c r="W800" s="39"/>
      <c r="X800" s="39"/>
      <c r="Y800" s="39"/>
      <c r="Z800" s="39"/>
      <c r="AA800" s="39"/>
      <c r="AB800" s="39"/>
      <c r="AC800" s="39"/>
      <c r="AD800" s="39"/>
      <c r="AE800" s="39"/>
      <c r="AR800" s="209" t="s">
        <v>243</v>
      </c>
      <c r="AT800" s="209" t="s">
        <v>215</v>
      </c>
      <c r="AU800" s="209" t="s">
        <v>90</v>
      </c>
      <c r="AY800" s="20" t="s">
        <v>218</v>
      </c>
      <c r="BE800" s="210">
        <f>IF(N800="základní",J800,0)</f>
        <v>0</v>
      </c>
      <c r="BF800" s="210">
        <f>IF(N800="snížená",J800,0)</f>
        <v>0</v>
      </c>
      <c r="BG800" s="210">
        <f>IF(N800="zákl. přenesená",J800,0)</f>
        <v>0</v>
      </c>
      <c r="BH800" s="210">
        <f>IF(N800="sníž. přenesená",J800,0)</f>
        <v>0</v>
      </c>
      <c r="BI800" s="210">
        <f>IF(N800="nulová",J800,0)</f>
        <v>0</v>
      </c>
      <c r="BJ800" s="20" t="s">
        <v>88</v>
      </c>
      <c r="BK800" s="210">
        <f>ROUND(I800*H800,2)</f>
        <v>0</v>
      </c>
      <c r="BL800" s="20" t="s">
        <v>229</v>
      </c>
      <c r="BM800" s="209" t="s">
        <v>6610</v>
      </c>
    </row>
    <row r="801" s="12" customFormat="1" ht="22.8" customHeight="1">
      <c r="A801" s="12"/>
      <c r="B801" s="184"/>
      <c r="C801" s="12"/>
      <c r="D801" s="185" t="s">
        <v>79</v>
      </c>
      <c r="E801" s="195" t="s">
        <v>6611</v>
      </c>
      <c r="F801" s="195" t="s">
        <v>4705</v>
      </c>
      <c r="G801" s="12"/>
      <c r="H801" s="12"/>
      <c r="I801" s="187"/>
      <c r="J801" s="196">
        <f>BK801</f>
        <v>0</v>
      </c>
      <c r="K801" s="12"/>
      <c r="L801" s="184"/>
      <c r="M801" s="189"/>
      <c r="N801" s="190"/>
      <c r="O801" s="190"/>
      <c r="P801" s="191">
        <f>SUM(P802:P805)</f>
        <v>0</v>
      </c>
      <c r="Q801" s="190"/>
      <c r="R801" s="191">
        <f>SUM(R802:R805)</f>
        <v>0</v>
      </c>
      <c r="S801" s="190"/>
      <c r="T801" s="192">
        <f>SUM(T802:T805)</f>
        <v>0</v>
      </c>
      <c r="U801" s="12"/>
      <c r="V801" s="12"/>
      <c r="W801" s="12"/>
      <c r="X801" s="12"/>
      <c r="Y801" s="12"/>
      <c r="Z801" s="12"/>
      <c r="AA801" s="12"/>
      <c r="AB801" s="12"/>
      <c r="AC801" s="12"/>
      <c r="AD801" s="12"/>
      <c r="AE801" s="12"/>
      <c r="AR801" s="185" t="s">
        <v>88</v>
      </c>
      <c r="AT801" s="193" t="s">
        <v>79</v>
      </c>
      <c r="AU801" s="193" t="s">
        <v>88</v>
      </c>
      <c r="AY801" s="185" t="s">
        <v>218</v>
      </c>
      <c r="BK801" s="194">
        <f>SUM(BK802:BK805)</f>
        <v>0</v>
      </c>
    </row>
    <row r="802" s="2" customFormat="1" ht="16.5" customHeight="1">
      <c r="A802" s="39"/>
      <c r="B802" s="161"/>
      <c r="C802" s="231" t="s">
        <v>4998</v>
      </c>
      <c r="D802" s="231" t="s">
        <v>215</v>
      </c>
      <c r="E802" s="232" t="s">
        <v>6612</v>
      </c>
      <c r="F802" s="233" t="s">
        <v>570</v>
      </c>
      <c r="G802" s="234" t="s">
        <v>238</v>
      </c>
      <c r="H802" s="235">
        <v>1</v>
      </c>
      <c r="I802" s="236"/>
      <c r="J802" s="237">
        <f>ROUND(I802*H802,2)</f>
        <v>0</v>
      </c>
      <c r="K802" s="238"/>
      <c r="L802" s="239"/>
      <c r="M802" s="240" t="s">
        <v>1</v>
      </c>
      <c r="N802" s="241" t="s">
        <v>45</v>
      </c>
      <c r="O802" s="78"/>
      <c r="P802" s="207">
        <f>O802*H802</f>
        <v>0</v>
      </c>
      <c r="Q802" s="207">
        <v>0</v>
      </c>
      <c r="R802" s="207">
        <f>Q802*H802</f>
        <v>0</v>
      </c>
      <c r="S802" s="207">
        <v>0</v>
      </c>
      <c r="T802" s="208">
        <f>S802*H802</f>
        <v>0</v>
      </c>
      <c r="U802" s="39"/>
      <c r="V802" s="39"/>
      <c r="W802" s="39"/>
      <c r="X802" s="39"/>
      <c r="Y802" s="39"/>
      <c r="Z802" s="39"/>
      <c r="AA802" s="39"/>
      <c r="AB802" s="39"/>
      <c r="AC802" s="39"/>
      <c r="AD802" s="39"/>
      <c r="AE802" s="39"/>
      <c r="AR802" s="209" t="s">
        <v>243</v>
      </c>
      <c r="AT802" s="209" t="s">
        <v>215</v>
      </c>
      <c r="AU802" s="209" t="s">
        <v>90</v>
      </c>
      <c r="AY802" s="20" t="s">
        <v>218</v>
      </c>
      <c r="BE802" s="210">
        <f>IF(N802="základní",J802,0)</f>
        <v>0</v>
      </c>
      <c r="BF802" s="210">
        <f>IF(N802="snížená",J802,0)</f>
        <v>0</v>
      </c>
      <c r="BG802" s="210">
        <f>IF(N802="zákl. přenesená",J802,0)</f>
        <v>0</v>
      </c>
      <c r="BH802" s="210">
        <f>IF(N802="sníž. přenesená",J802,0)</f>
        <v>0</v>
      </c>
      <c r="BI802" s="210">
        <f>IF(N802="nulová",J802,0)</f>
        <v>0</v>
      </c>
      <c r="BJ802" s="20" t="s">
        <v>88</v>
      </c>
      <c r="BK802" s="210">
        <f>ROUND(I802*H802,2)</f>
        <v>0</v>
      </c>
      <c r="BL802" s="20" t="s">
        <v>229</v>
      </c>
      <c r="BM802" s="209" t="s">
        <v>6613</v>
      </c>
    </row>
    <row r="803" s="2" customFormat="1">
      <c r="A803" s="39"/>
      <c r="B803" s="40"/>
      <c r="C803" s="39"/>
      <c r="D803" s="211" t="s">
        <v>230</v>
      </c>
      <c r="E803" s="39"/>
      <c r="F803" s="212" t="s">
        <v>572</v>
      </c>
      <c r="G803" s="39"/>
      <c r="H803" s="39"/>
      <c r="I803" s="162"/>
      <c r="J803" s="39"/>
      <c r="K803" s="39"/>
      <c r="L803" s="40"/>
      <c r="M803" s="213"/>
      <c r="N803" s="214"/>
      <c r="O803" s="78"/>
      <c r="P803" s="78"/>
      <c r="Q803" s="78"/>
      <c r="R803" s="78"/>
      <c r="S803" s="78"/>
      <c r="T803" s="79"/>
      <c r="U803" s="39"/>
      <c r="V803" s="39"/>
      <c r="W803" s="39"/>
      <c r="X803" s="39"/>
      <c r="Y803" s="39"/>
      <c r="Z803" s="39"/>
      <c r="AA803" s="39"/>
      <c r="AB803" s="39"/>
      <c r="AC803" s="39"/>
      <c r="AD803" s="39"/>
      <c r="AE803" s="39"/>
      <c r="AT803" s="20" t="s">
        <v>230</v>
      </c>
      <c r="AU803" s="20" t="s">
        <v>90</v>
      </c>
    </row>
    <row r="804" s="2" customFormat="1" ht="16.5" customHeight="1">
      <c r="A804" s="39"/>
      <c r="B804" s="161"/>
      <c r="C804" s="231" t="s">
        <v>5000</v>
      </c>
      <c r="D804" s="231" t="s">
        <v>215</v>
      </c>
      <c r="E804" s="232" t="s">
        <v>6614</v>
      </c>
      <c r="F804" s="233" t="s">
        <v>574</v>
      </c>
      <c r="G804" s="234" t="s">
        <v>238</v>
      </c>
      <c r="H804" s="235">
        <v>1</v>
      </c>
      <c r="I804" s="236"/>
      <c r="J804" s="237">
        <f>ROUND(I804*H804,2)</f>
        <v>0</v>
      </c>
      <c r="K804" s="238"/>
      <c r="L804" s="239"/>
      <c r="M804" s="240" t="s">
        <v>1</v>
      </c>
      <c r="N804" s="241" t="s">
        <v>45</v>
      </c>
      <c r="O804" s="78"/>
      <c r="P804" s="207">
        <f>O804*H804</f>
        <v>0</v>
      </c>
      <c r="Q804" s="207">
        <v>0</v>
      </c>
      <c r="R804" s="207">
        <f>Q804*H804</f>
        <v>0</v>
      </c>
      <c r="S804" s="207">
        <v>0</v>
      </c>
      <c r="T804" s="208">
        <f>S804*H804</f>
        <v>0</v>
      </c>
      <c r="U804" s="39"/>
      <c r="V804" s="39"/>
      <c r="W804" s="39"/>
      <c r="X804" s="39"/>
      <c r="Y804" s="39"/>
      <c r="Z804" s="39"/>
      <c r="AA804" s="39"/>
      <c r="AB804" s="39"/>
      <c r="AC804" s="39"/>
      <c r="AD804" s="39"/>
      <c r="AE804" s="39"/>
      <c r="AR804" s="209" t="s">
        <v>243</v>
      </c>
      <c r="AT804" s="209" t="s">
        <v>215</v>
      </c>
      <c r="AU804" s="209" t="s">
        <v>90</v>
      </c>
      <c r="AY804" s="20" t="s">
        <v>218</v>
      </c>
      <c r="BE804" s="210">
        <f>IF(N804="základní",J804,0)</f>
        <v>0</v>
      </c>
      <c r="BF804" s="210">
        <f>IF(N804="snížená",J804,0)</f>
        <v>0</v>
      </c>
      <c r="BG804" s="210">
        <f>IF(N804="zákl. přenesená",J804,0)</f>
        <v>0</v>
      </c>
      <c r="BH804" s="210">
        <f>IF(N804="sníž. přenesená",J804,0)</f>
        <v>0</v>
      </c>
      <c r="BI804" s="210">
        <f>IF(N804="nulová",J804,0)</f>
        <v>0</v>
      </c>
      <c r="BJ804" s="20" t="s">
        <v>88</v>
      </c>
      <c r="BK804" s="210">
        <f>ROUND(I804*H804,2)</f>
        <v>0</v>
      </c>
      <c r="BL804" s="20" t="s">
        <v>229</v>
      </c>
      <c r="BM804" s="209" t="s">
        <v>6615</v>
      </c>
    </row>
    <row r="805" s="2" customFormat="1">
      <c r="A805" s="39"/>
      <c r="B805" s="40"/>
      <c r="C805" s="39"/>
      <c r="D805" s="211" t="s">
        <v>230</v>
      </c>
      <c r="E805" s="39"/>
      <c r="F805" s="212" t="s">
        <v>576</v>
      </c>
      <c r="G805" s="39"/>
      <c r="H805" s="39"/>
      <c r="I805" s="162"/>
      <c r="J805" s="39"/>
      <c r="K805" s="39"/>
      <c r="L805" s="40"/>
      <c r="M805" s="213"/>
      <c r="N805" s="214"/>
      <c r="O805" s="78"/>
      <c r="P805" s="78"/>
      <c r="Q805" s="78"/>
      <c r="R805" s="78"/>
      <c r="S805" s="78"/>
      <c r="T805" s="79"/>
      <c r="U805" s="39"/>
      <c r="V805" s="39"/>
      <c r="W805" s="39"/>
      <c r="X805" s="39"/>
      <c r="Y805" s="39"/>
      <c r="Z805" s="39"/>
      <c r="AA805" s="39"/>
      <c r="AB805" s="39"/>
      <c r="AC805" s="39"/>
      <c r="AD805" s="39"/>
      <c r="AE805" s="39"/>
      <c r="AT805" s="20" t="s">
        <v>230</v>
      </c>
      <c r="AU805" s="20" t="s">
        <v>90</v>
      </c>
    </row>
    <row r="806" s="12" customFormat="1" ht="25.92" customHeight="1">
      <c r="A806" s="12"/>
      <c r="B806" s="184"/>
      <c r="C806" s="12"/>
      <c r="D806" s="185" t="s">
        <v>79</v>
      </c>
      <c r="E806" s="186" t="s">
        <v>577</v>
      </c>
      <c r="F806" s="186" t="s">
        <v>578</v>
      </c>
      <c r="G806" s="12"/>
      <c r="H806" s="12"/>
      <c r="I806" s="187"/>
      <c r="J806" s="188">
        <f>BK806</f>
        <v>0</v>
      </c>
      <c r="K806" s="12"/>
      <c r="L806" s="184"/>
      <c r="M806" s="189"/>
      <c r="N806" s="190"/>
      <c r="O806" s="190"/>
      <c r="P806" s="191">
        <f>P807+SUM(P808:P855)+P872+P886+P900+P915+P930+P945+P959+P974+P989+P997+P1002</f>
        <v>0</v>
      </c>
      <c r="Q806" s="190"/>
      <c r="R806" s="191">
        <f>R807+SUM(R808:R855)+R872+R886+R900+R915+R930+R945+R959+R974+R989+R997+R1002</f>
        <v>0.182</v>
      </c>
      <c r="S806" s="190"/>
      <c r="T806" s="192">
        <f>T807+SUM(T808:T855)+T872+T886+T900+T915+T930+T945+T959+T974+T989+T997+T1002</f>
        <v>0</v>
      </c>
      <c r="U806" s="12"/>
      <c r="V806" s="12"/>
      <c r="W806" s="12"/>
      <c r="X806" s="12"/>
      <c r="Y806" s="12"/>
      <c r="Z806" s="12"/>
      <c r="AA806" s="12"/>
      <c r="AB806" s="12"/>
      <c r="AC806" s="12"/>
      <c r="AD806" s="12"/>
      <c r="AE806" s="12"/>
      <c r="AR806" s="185" t="s">
        <v>88</v>
      </c>
      <c r="AT806" s="193" t="s">
        <v>79</v>
      </c>
      <c r="AU806" s="193" t="s">
        <v>80</v>
      </c>
      <c r="AY806" s="185" t="s">
        <v>218</v>
      </c>
      <c r="BK806" s="194">
        <f>BK807+SUM(BK808:BK855)+BK872+BK886+BK900+BK915+BK930+BK945+BK959+BK974+BK989+BK997+BK1002</f>
        <v>0</v>
      </c>
    </row>
    <row r="807" s="2" customFormat="1" ht="21.75" customHeight="1">
      <c r="A807" s="39"/>
      <c r="B807" s="161"/>
      <c r="C807" s="197" t="s">
        <v>5002</v>
      </c>
      <c r="D807" s="197" t="s">
        <v>225</v>
      </c>
      <c r="E807" s="198" t="s">
        <v>6616</v>
      </c>
      <c r="F807" s="199" t="s">
        <v>6617</v>
      </c>
      <c r="G807" s="200" t="s">
        <v>266</v>
      </c>
      <c r="H807" s="201">
        <v>4</v>
      </c>
      <c r="I807" s="202"/>
      <c r="J807" s="203">
        <f>ROUND(I807*H807,2)</f>
        <v>0</v>
      </c>
      <c r="K807" s="204"/>
      <c r="L807" s="40"/>
      <c r="M807" s="205" t="s">
        <v>1</v>
      </c>
      <c r="N807" s="206" t="s">
        <v>45</v>
      </c>
      <c r="O807" s="78"/>
      <c r="P807" s="207">
        <f>O807*H807</f>
        <v>0</v>
      </c>
      <c r="Q807" s="207">
        <v>0</v>
      </c>
      <c r="R807" s="207">
        <f>Q807*H807</f>
        <v>0</v>
      </c>
      <c r="S807" s="207">
        <v>0</v>
      </c>
      <c r="T807" s="208">
        <f>S807*H807</f>
        <v>0</v>
      </c>
      <c r="U807" s="39"/>
      <c r="V807" s="39"/>
      <c r="W807" s="39"/>
      <c r="X807" s="39"/>
      <c r="Y807" s="39"/>
      <c r="Z807" s="39"/>
      <c r="AA807" s="39"/>
      <c r="AB807" s="39"/>
      <c r="AC807" s="39"/>
      <c r="AD807" s="39"/>
      <c r="AE807" s="39"/>
      <c r="AR807" s="209" t="s">
        <v>229</v>
      </c>
      <c r="AT807" s="209" t="s">
        <v>225</v>
      </c>
      <c r="AU807" s="209" t="s">
        <v>88</v>
      </c>
      <c r="AY807" s="20" t="s">
        <v>218</v>
      </c>
      <c r="BE807" s="210">
        <f>IF(N807="základní",J807,0)</f>
        <v>0</v>
      </c>
      <c r="BF807" s="210">
        <f>IF(N807="snížená",J807,0)</f>
        <v>0</v>
      </c>
      <c r="BG807" s="210">
        <f>IF(N807="zákl. přenesená",J807,0)</f>
        <v>0</v>
      </c>
      <c r="BH807" s="210">
        <f>IF(N807="sníž. přenesená",J807,0)</f>
        <v>0</v>
      </c>
      <c r="BI807" s="210">
        <f>IF(N807="nulová",J807,0)</f>
        <v>0</v>
      </c>
      <c r="BJ807" s="20" t="s">
        <v>88</v>
      </c>
      <c r="BK807" s="210">
        <f>ROUND(I807*H807,2)</f>
        <v>0</v>
      </c>
      <c r="BL807" s="20" t="s">
        <v>229</v>
      </c>
      <c r="BM807" s="209" t="s">
        <v>6618</v>
      </c>
    </row>
    <row r="808" s="2" customFormat="1" ht="21.75" customHeight="1">
      <c r="A808" s="39"/>
      <c r="B808" s="161"/>
      <c r="C808" s="197" t="s">
        <v>5004</v>
      </c>
      <c r="D808" s="197" t="s">
        <v>225</v>
      </c>
      <c r="E808" s="198" t="s">
        <v>6619</v>
      </c>
      <c r="F808" s="199" t="s">
        <v>6620</v>
      </c>
      <c r="G808" s="200" t="s">
        <v>266</v>
      </c>
      <c r="H808" s="201">
        <v>4</v>
      </c>
      <c r="I808" s="202"/>
      <c r="J808" s="203">
        <f>ROUND(I808*H808,2)</f>
        <v>0</v>
      </c>
      <c r="K808" s="204"/>
      <c r="L808" s="40"/>
      <c r="M808" s="205" t="s">
        <v>1</v>
      </c>
      <c r="N808" s="206" t="s">
        <v>45</v>
      </c>
      <c r="O808" s="78"/>
      <c r="P808" s="207">
        <f>O808*H808</f>
        <v>0</v>
      </c>
      <c r="Q808" s="207">
        <v>0</v>
      </c>
      <c r="R808" s="207">
        <f>Q808*H808</f>
        <v>0</v>
      </c>
      <c r="S808" s="207">
        <v>0</v>
      </c>
      <c r="T808" s="208">
        <f>S808*H808</f>
        <v>0</v>
      </c>
      <c r="U808" s="39"/>
      <c r="V808" s="39"/>
      <c r="W808" s="39"/>
      <c r="X808" s="39"/>
      <c r="Y808" s="39"/>
      <c r="Z808" s="39"/>
      <c r="AA808" s="39"/>
      <c r="AB808" s="39"/>
      <c r="AC808" s="39"/>
      <c r="AD808" s="39"/>
      <c r="AE808" s="39"/>
      <c r="AR808" s="209" t="s">
        <v>229</v>
      </c>
      <c r="AT808" s="209" t="s">
        <v>225</v>
      </c>
      <c r="AU808" s="209" t="s">
        <v>88</v>
      </c>
      <c r="AY808" s="20" t="s">
        <v>218</v>
      </c>
      <c r="BE808" s="210">
        <f>IF(N808="základní",J808,0)</f>
        <v>0</v>
      </c>
      <c r="BF808" s="210">
        <f>IF(N808="snížená",J808,0)</f>
        <v>0</v>
      </c>
      <c r="BG808" s="210">
        <f>IF(N808="zákl. přenesená",J808,0)</f>
        <v>0</v>
      </c>
      <c r="BH808" s="210">
        <f>IF(N808="sníž. přenesená",J808,0)</f>
        <v>0</v>
      </c>
      <c r="BI808" s="210">
        <f>IF(N808="nulová",J808,0)</f>
        <v>0</v>
      </c>
      <c r="BJ808" s="20" t="s">
        <v>88</v>
      </c>
      <c r="BK808" s="210">
        <f>ROUND(I808*H808,2)</f>
        <v>0</v>
      </c>
      <c r="BL808" s="20" t="s">
        <v>229</v>
      </c>
      <c r="BM808" s="209" t="s">
        <v>6621</v>
      </c>
    </row>
    <row r="809" s="2" customFormat="1" ht="21.75" customHeight="1">
      <c r="A809" s="39"/>
      <c r="B809" s="161"/>
      <c r="C809" s="197" t="s">
        <v>5006</v>
      </c>
      <c r="D809" s="197" t="s">
        <v>225</v>
      </c>
      <c r="E809" s="198" t="s">
        <v>6622</v>
      </c>
      <c r="F809" s="199" t="s">
        <v>6623</v>
      </c>
      <c r="G809" s="200" t="s">
        <v>266</v>
      </c>
      <c r="H809" s="201">
        <v>8</v>
      </c>
      <c r="I809" s="202"/>
      <c r="J809" s="203">
        <f>ROUND(I809*H809,2)</f>
        <v>0</v>
      </c>
      <c r="K809" s="204"/>
      <c r="L809" s="40"/>
      <c r="M809" s="205" t="s">
        <v>1</v>
      </c>
      <c r="N809" s="206" t="s">
        <v>45</v>
      </c>
      <c r="O809" s="78"/>
      <c r="P809" s="207">
        <f>O809*H809</f>
        <v>0</v>
      </c>
      <c r="Q809" s="207">
        <v>0</v>
      </c>
      <c r="R809" s="207">
        <f>Q809*H809</f>
        <v>0</v>
      </c>
      <c r="S809" s="207">
        <v>0</v>
      </c>
      <c r="T809" s="208">
        <f>S809*H809</f>
        <v>0</v>
      </c>
      <c r="U809" s="39"/>
      <c r="V809" s="39"/>
      <c r="W809" s="39"/>
      <c r="X809" s="39"/>
      <c r="Y809" s="39"/>
      <c r="Z809" s="39"/>
      <c r="AA809" s="39"/>
      <c r="AB809" s="39"/>
      <c r="AC809" s="39"/>
      <c r="AD809" s="39"/>
      <c r="AE809" s="39"/>
      <c r="AR809" s="209" t="s">
        <v>88</v>
      </c>
      <c r="AT809" s="209" t="s">
        <v>225</v>
      </c>
      <c r="AU809" s="209" t="s">
        <v>88</v>
      </c>
      <c r="AY809" s="20" t="s">
        <v>218</v>
      </c>
      <c r="BE809" s="210">
        <f>IF(N809="základní",J809,0)</f>
        <v>0</v>
      </c>
      <c r="BF809" s="210">
        <f>IF(N809="snížená",J809,0)</f>
        <v>0</v>
      </c>
      <c r="BG809" s="210">
        <f>IF(N809="zákl. přenesená",J809,0)</f>
        <v>0</v>
      </c>
      <c r="BH809" s="210">
        <f>IF(N809="sníž. přenesená",J809,0)</f>
        <v>0</v>
      </c>
      <c r="BI809" s="210">
        <f>IF(N809="nulová",J809,0)</f>
        <v>0</v>
      </c>
      <c r="BJ809" s="20" t="s">
        <v>88</v>
      </c>
      <c r="BK809" s="210">
        <f>ROUND(I809*H809,2)</f>
        <v>0</v>
      </c>
      <c r="BL809" s="20" t="s">
        <v>88</v>
      </c>
      <c r="BM809" s="209" t="s">
        <v>6624</v>
      </c>
    </row>
    <row r="810" s="2" customFormat="1" ht="16.5" customHeight="1">
      <c r="A810" s="39"/>
      <c r="B810" s="161"/>
      <c r="C810" s="197" t="s">
        <v>5008</v>
      </c>
      <c r="D810" s="197" t="s">
        <v>225</v>
      </c>
      <c r="E810" s="198" t="s">
        <v>6625</v>
      </c>
      <c r="F810" s="199" t="s">
        <v>6626</v>
      </c>
      <c r="G810" s="200" t="s">
        <v>266</v>
      </c>
      <c r="H810" s="201">
        <v>18</v>
      </c>
      <c r="I810" s="202"/>
      <c r="J810" s="203">
        <f>ROUND(I810*H810,2)</f>
        <v>0</v>
      </c>
      <c r="K810" s="204"/>
      <c r="L810" s="40"/>
      <c r="M810" s="205" t="s">
        <v>1</v>
      </c>
      <c r="N810" s="206" t="s">
        <v>45</v>
      </c>
      <c r="O810" s="78"/>
      <c r="P810" s="207">
        <f>O810*H810</f>
        <v>0</v>
      </c>
      <c r="Q810" s="207">
        <v>0</v>
      </c>
      <c r="R810" s="207">
        <f>Q810*H810</f>
        <v>0</v>
      </c>
      <c r="S810" s="207">
        <v>0</v>
      </c>
      <c r="T810" s="208">
        <f>S810*H810</f>
        <v>0</v>
      </c>
      <c r="U810" s="39"/>
      <c r="V810" s="39"/>
      <c r="W810" s="39"/>
      <c r="X810" s="39"/>
      <c r="Y810" s="39"/>
      <c r="Z810" s="39"/>
      <c r="AA810" s="39"/>
      <c r="AB810" s="39"/>
      <c r="AC810" s="39"/>
      <c r="AD810" s="39"/>
      <c r="AE810" s="39"/>
      <c r="AR810" s="209" t="s">
        <v>229</v>
      </c>
      <c r="AT810" s="209" t="s">
        <v>225</v>
      </c>
      <c r="AU810" s="209" t="s">
        <v>88</v>
      </c>
      <c r="AY810" s="20" t="s">
        <v>218</v>
      </c>
      <c r="BE810" s="210">
        <f>IF(N810="základní",J810,0)</f>
        <v>0</v>
      </c>
      <c r="BF810" s="210">
        <f>IF(N810="snížená",J810,0)</f>
        <v>0</v>
      </c>
      <c r="BG810" s="210">
        <f>IF(N810="zákl. přenesená",J810,0)</f>
        <v>0</v>
      </c>
      <c r="BH810" s="210">
        <f>IF(N810="sníž. přenesená",J810,0)</f>
        <v>0</v>
      </c>
      <c r="BI810" s="210">
        <f>IF(N810="nulová",J810,0)</f>
        <v>0</v>
      </c>
      <c r="BJ810" s="20" t="s">
        <v>88</v>
      </c>
      <c r="BK810" s="210">
        <f>ROUND(I810*H810,2)</f>
        <v>0</v>
      </c>
      <c r="BL810" s="20" t="s">
        <v>229</v>
      </c>
      <c r="BM810" s="209" t="s">
        <v>6627</v>
      </c>
    </row>
    <row r="811" s="2" customFormat="1" ht="24.15" customHeight="1">
      <c r="A811" s="39"/>
      <c r="B811" s="161"/>
      <c r="C811" s="197" t="s">
        <v>5010</v>
      </c>
      <c r="D811" s="197" t="s">
        <v>225</v>
      </c>
      <c r="E811" s="198" t="s">
        <v>6628</v>
      </c>
      <c r="F811" s="199" t="s">
        <v>6629</v>
      </c>
      <c r="G811" s="200" t="s">
        <v>266</v>
      </c>
      <c r="H811" s="201">
        <v>18</v>
      </c>
      <c r="I811" s="202"/>
      <c r="J811" s="203">
        <f>ROUND(I811*H811,2)</f>
        <v>0</v>
      </c>
      <c r="K811" s="204"/>
      <c r="L811" s="40"/>
      <c r="M811" s="205" t="s">
        <v>1</v>
      </c>
      <c r="N811" s="206" t="s">
        <v>45</v>
      </c>
      <c r="O811" s="78"/>
      <c r="P811" s="207">
        <f>O811*H811</f>
        <v>0</v>
      </c>
      <c r="Q811" s="207">
        <v>0</v>
      </c>
      <c r="R811" s="207">
        <f>Q811*H811</f>
        <v>0</v>
      </c>
      <c r="S811" s="207">
        <v>0</v>
      </c>
      <c r="T811" s="208">
        <f>S811*H811</f>
        <v>0</v>
      </c>
      <c r="U811" s="39"/>
      <c r="V811" s="39"/>
      <c r="W811" s="39"/>
      <c r="X811" s="39"/>
      <c r="Y811" s="39"/>
      <c r="Z811" s="39"/>
      <c r="AA811" s="39"/>
      <c r="AB811" s="39"/>
      <c r="AC811" s="39"/>
      <c r="AD811" s="39"/>
      <c r="AE811" s="39"/>
      <c r="AR811" s="209" t="s">
        <v>229</v>
      </c>
      <c r="AT811" s="209" t="s">
        <v>225</v>
      </c>
      <c r="AU811" s="209" t="s">
        <v>88</v>
      </c>
      <c r="AY811" s="20" t="s">
        <v>218</v>
      </c>
      <c r="BE811" s="210">
        <f>IF(N811="základní",J811,0)</f>
        <v>0</v>
      </c>
      <c r="BF811" s="210">
        <f>IF(N811="snížená",J811,0)</f>
        <v>0</v>
      </c>
      <c r="BG811" s="210">
        <f>IF(N811="zákl. přenesená",J811,0)</f>
        <v>0</v>
      </c>
      <c r="BH811" s="210">
        <f>IF(N811="sníž. přenesená",J811,0)</f>
        <v>0</v>
      </c>
      <c r="BI811" s="210">
        <f>IF(N811="nulová",J811,0)</f>
        <v>0</v>
      </c>
      <c r="BJ811" s="20" t="s">
        <v>88</v>
      </c>
      <c r="BK811" s="210">
        <f>ROUND(I811*H811,2)</f>
        <v>0</v>
      </c>
      <c r="BL811" s="20" t="s">
        <v>229</v>
      </c>
      <c r="BM811" s="209" t="s">
        <v>6630</v>
      </c>
    </row>
    <row r="812" s="2" customFormat="1" ht="24.15" customHeight="1">
      <c r="A812" s="39"/>
      <c r="B812" s="161"/>
      <c r="C812" s="197" t="s">
        <v>5012</v>
      </c>
      <c r="D812" s="197" t="s">
        <v>225</v>
      </c>
      <c r="E812" s="198" t="s">
        <v>6631</v>
      </c>
      <c r="F812" s="199" t="s">
        <v>6632</v>
      </c>
      <c r="G812" s="200" t="s">
        <v>266</v>
      </c>
      <c r="H812" s="201">
        <v>5</v>
      </c>
      <c r="I812" s="202"/>
      <c r="J812" s="203">
        <f>ROUND(I812*H812,2)</f>
        <v>0</v>
      </c>
      <c r="K812" s="204"/>
      <c r="L812" s="40"/>
      <c r="M812" s="205" t="s">
        <v>1</v>
      </c>
      <c r="N812" s="206" t="s">
        <v>45</v>
      </c>
      <c r="O812" s="78"/>
      <c r="P812" s="207">
        <f>O812*H812</f>
        <v>0</v>
      </c>
      <c r="Q812" s="207">
        <v>0</v>
      </c>
      <c r="R812" s="207">
        <f>Q812*H812</f>
        <v>0</v>
      </c>
      <c r="S812" s="207">
        <v>0</v>
      </c>
      <c r="T812" s="208">
        <f>S812*H812</f>
        <v>0</v>
      </c>
      <c r="U812" s="39"/>
      <c r="V812" s="39"/>
      <c r="W812" s="39"/>
      <c r="X812" s="39"/>
      <c r="Y812" s="39"/>
      <c r="Z812" s="39"/>
      <c r="AA812" s="39"/>
      <c r="AB812" s="39"/>
      <c r="AC812" s="39"/>
      <c r="AD812" s="39"/>
      <c r="AE812" s="39"/>
      <c r="AR812" s="209" t="s">
        <v>229</v>
      </c>
      <c r="AT812" s="209" t="s">
        <v>225</v>
      </c>
      <c r="AU812" s="209" t="s">
        <v>88</v>
      </c>
      <c r="AY812" s="20" t="s">
        <v>218</v>
      </c>
      <c r="BE812" s="210">
        <f>IF(N812="základní",J812,0)</f>
        <v>0</v>
      </c>
      <c r="BF812" s="210">
        <f>IF(N812="snížená",J812,0)</f>
        <v>0</v>
      </c>
      <c r="BG812" s="210">
        <f>IF(N812="zákl. přenesená",J812,0)</f>
        <v>0</v>
      </c>
      <c r="BH812" s="210">
        <f>IF(N812="sníž. přenesená",J812,0)</f>
        <v>0</v>
      </c>
      <c r="BI812" s="210">
        <f>IF(N812="nulová",J812,0)</f>
        <v>0</v>
      </c>
      <c r="BJ812" s="20" t="s">
        <v>88</v>
      </c>
      <c r="BK812" s="210">
        <f>ROUND(I812*H812,2)</f>
        <v>0</v>
      </c>
      <c r="BL812" s="20" t="s">
        <v>229</v>
      </c>
      <c r="BM812" s="209" t="s">
        <v>6633</v>
      </c>
    </row>
    <row r="813" s="2" customFormat="1" ht="24.15" customHeight="1">
      <c r="A813" s="39"/>
      <c r="B813" s="161"/>
      <c r="C813" s="197" t="s">
        <v>5014</v>
      </c>
      <c r="D813" s="197" t="s">
        <v>225</v>
      </c>
      <c r="E813" s="198" t="s">
        <v>6634</v>
      </c>
      <c r="F813" s="199" t="s">
        <v>6635</v>
      </c>
      <c r="G813" s="200" t="s">
        <v>266</v>
      </c>
      <c r="H813" s="201">
        <v>5</v>
      </c>
      <c r="I813" s="202"/>
      <c r="J813" s="203">
        <f>ROUND(I813*H813,2)</f>
        <v>0</v>
      </c>
      <c r="K813" s="204"/>
      <c r="L813" s="40"/>
      <c r="M813" s="205" t="s">
        <v>1</v>
      </c>
      <c r="N813" s="206" t="s">
        <v>45</v>
      </c>
      <c r="O813" s="78"/>
      <c r="P813" s="207">
        <f>O813*H813</f>
        <v>0</v>
      </c>
      <c r="Q813" s="207">
        <v>0</v>
      </c>
      <c r="R813" s="207">
        <f>Q813*H813</f>
        <v>0</v>
      </c>
      <c r="S813" s="207">
        <v>0</v>
      </c>
      <c r="T813" s="208">
        <f>S813*H813</f>
        <v>0</v>
      </c>
      <c r="U813" s="39"/>
      <c r="V813" s="39"/>
      <c r="W813" s="39"/>
      <c r="X813" s="39"/>
      <c r="Y813" s="39"/>
      <c r="Z813" s="39"/>
      <c r="AA813" s="39"/>
      <c r="AB813" s="39"/>
      <c r="AC813" s="39"/>
      <c r="AD813" s="39"/>
      <c r="AE813" s="39"/>
      <c r="AR813" s="209" t="s">
        <v>229</v>
      </c>
      <c r="AT813" s="209" t="s">
        <v>225</v>
      </c>
      <c r="AU813" s="209" t="s">
        <v>88</v>
      </c>
      <c r="AY813" s="20" t="s">
        <v>218</v>
      </c>
      <c r="BE813" s="210">
        <f>IF(N813="základní",J813,0)</f>
        <v>0</v>
      </c>
      <c r="BF813" s="210">
        <f>IF(N813="snížená",J813,0)</f>
        <v>0</v>
      </c>
      <c r="BG813" s="210">
        <f>IF(N813="zákl. přenesená",J813,0)</f>
        <v>0</v>
      </c>
      <c r="BH813" s="210">
        <f>IF(N813="sníž. přenesená",J813,0)</f>
        <v>0</v>
      </c>
      <c r="BI813" s="210">
        <f>IF(N813="nulová",J813,0)</f>
        <v>0</v>
      </c>
      <c r="BJ813" s="20" t="s">
        <v>88</v>
      </c>
      <c r="BK813" s="210">
        <f>ROUND(I813*H813,2)</f>
        <v>0</v>
      </c>
      <c r="BL813" s="20" t="s">
        <v>229</v>
      </c>
      <c r="BM813" s="209" t="s">
        <v>6636</v>
      </c>
    </row>
    <row r="814" s="2" customFormat="1" ht="24.15" customHeight="1">
      <c r="A814" s="39"/>
      <c r="B814" s="161"/>
      <c r="C814" s="197" t="s">
        <v>5018</v>
      </c>
      <c r="D814" s="197" t="s">
        <v>225</v>
      </c>
      <c r="E814" s="198" t="s">
        <v>6637</v>
      </c>
      <c r="F814" s="199" t="s">
        <v>6638</v>
      </c>
      <c r="G814" s="200" t="s">
        <v>266</v>
      </c>
      <c r="H814" s="201">
        <v>15</v>
      </c>
      <c r="I814" s="202"/>
      <c r="J814" s="203">
        <f>ROUND(I814*H814,2)</f>
        <v>0</v>
      </c>
      <c r="K814" s="204"/>
      <c r="L814" s="40"/>
      <c r="M814" s="205" t="s">
        <v>1</v>
      </c>
      <c r="N814" s="206" t="s">
        <v>45</v>
      </c>
      <c r="O814" s="78"/>
      <c r="P814" s="207">
        <f>O814*H814</f>
        <v>0</v>
      </c>
      <c r="Q814" s="207">
        <v>0</v>
      </c>
      <c r="R814" s="207">
        <f>Q814*H814</f>
        <v>0</v>
      </c>
      <c r="S814" s="207">
        <v>0</v>
      </c>
      <c r="T814" s="208">
        <f>S814*H814</f>
        <v>0</v>
      </c>
      <c r="U814" s="39"/>
      <c r="V814" s="39"/>
      <c r="W814" s="39"/>
      <c r="X814" s="39"/>
      <c r="Y814" s="39"/>
      <c r="Z814" s="39"/>
      <c r="AA814" s="39"/>
      <c r="AB814" s="39"/>
      <c r="AC814" s="39"/>
      <c r="AD814" s="39"/>
      <c r="AE814" s="39"/>
      <c r="AR814" s="209" t="s">
        <v>229</v>
      </c>
      <c r="AT814" s="209" t="s">
        <v>225</v>
      </c>
      <c r="AU814" s="209" t="s">
        <v>88</v>
      </c>
      <c r="AY814" s="20" t="s">
        <v>218</v>
      </c>
      <c r="BE814" s="210">
        <f>IF(N814="základní",J814,0)</f>
        <v>0</v>
      </c>
      <c r="BF814" s="210">
        <f>IF(N814="snížená",J814,0)</f>
        <v>0</v>
      </c>
      <c r="BG814" s="210">
        <f>IF(N814="zákl. přenesená",J814,0)</f>
        <v>0</v>
      </c>
      <c r="BH814" s="210">
        <f>IF(N814="sníž. přenesená",J814,0)</f>
        <v>0</v>
      </c>
      <c r="BI814" s="210">
        <f>IF(N814="nulová",J814,0)</f>
        <v>0</v>
      </c>
      <c r="BJ814" s="20" t="s">
        <v>88</v>
      </c>
      <c r="BK814" s="210">
        <f>ROUND(I814*H814,2)</f>
        <v>0</v>
      </c>
      <c r="BL814" s="20" t="s">
        <v>229</v>
      </c>
      <c r="BM814" s="209" t="s">
        <v>6639</v>
      </c>
    </row>
    <row r="815" s="2" customFormat="1" ht="16.5" customHeight="1">
      <c r="A815" s="39"/>
      <c r="B815" s="161"/>
      <c r="C815" s="197" t="s">
        <v>5020</v>
      </c>
      <c r="D815" s="197" t="s">
        <v>225</v>
      </c>
      <c r="E815" s="198" t="s">
        <v>6640</v>
      </c>
      <c r="F815" s="199" t="s">
        <v>6641</v>
      </c>
      <c r="G815" s="200" t="s">
        <v>266</v>
      </c>
      <c r="H815" s="201">
        <v>12</v>
      </c>
      <c r="I815" s="202"/>
      <c r="J815" s="203">
        <f>ROUND(I815*H815,2)</f>
        <v>0</v>
      </c>
      <c r="K815" s="204"/>
      <c r="L815" s="40"/>
      <c r="M815" s="205" t="s">
        <v>1</v>
      </c>
      <c r="N815" s="206" t="s">
        <v>45</v>
      </c>
      <c r="O815" s="78"/>
      <c r="P815" s="207">
        <f>O815*H815</f>
        <v>0</v>
      </c>
      <c r="Q815" s="207">
        <v>0</v>
      </c>
      <c r="R815" s="207">
        <f>Q815*H815</f>
        <v>0</v>
      </c>
      <c r="S815" s="207">
        <v>0</v>
      </c>
      <c r="T815" s="208">
        <f>S815*H815</f>
        <v>0</v>
      </c>
      <c r="U815" s="39"/>
      <c r="V815" s="39"/>
      <c r="W815" s="39"/>
      <c r="X815" s="39"/>
      <c r="Y815" s="39"/>
      <c r="Z815" s="39"/>
      <c r="AA815" s="39"/>
      <c r="AB815" s="39"/>
      <c r="AC815" s="39"/>
      <c r="AD815" s="39"/>
      <c r="AE815" s="39"/>
      <c r="AR815" s="209" t="s">
        <v>229</v>
      </c>
      <c r="AT815" s="209" t="s">
        <v>225</v>
      </c>
      <c r="AU815" s="209" t="s">
        <v>88</v>
      </c>
      <c r="AY815" s="20" t="s">
        <v>218</v>
      </c>
      <c r="BE815" s="210">
        <f>IF(N815="základní",J815,0)</f>
        <v>0</v>
      </c>
      <c r="BF815" s="210">
        <f>IF(N815="snížená",J815,0)</f>
        <v>0</v>
      </c>
      <c r="BG815" s="210">
        <f>IF(N815="zákl. přenesená",J815,0)</f>
        <v>0</v>
      </c>
      <c r="BH815" s="210">
        <f>IF(N815="sníž. přenesená",J815,0)</f>
        <v>0</v>
      </c>
      <c r="BI815" s="210">
        <f>IF(N815="nulová",J815,0)</f>
        <v>0</v>
      </c>
      <c r="BJ815" s="20" t="s">
        <v>88</v>
      </c>
      <c r="BK815" s="210">
        <f>ROUND(I815*H815,2)</f>
        <v>0</v>
      </c>
      <c r="BL815" s="20" t="s">
        <v>229</v>
      </c>
      <c r="BM815" s="209" t="s">
        <v>6642</v>
      </c>
    </row>
    <row r="816" s="2" customFormat="1" ht="16.5" customHeight="1">
      <c r="A816" s="39"/>
      <c r="B816" s="161"/>
      <c r="C816" s="197" t="s">
        <v>5022</v>
      </c>
      <c r="D816" s="197" t="s">
        <v>225</v>
      </c>
      <c r="E816" s="198" t="s">
        <v>6643</v>
      </c>
      <c r="F816" s="199" t="s">
        <v>6644</v>
      </c>
      <c r="G816" s="200" t="s">
        <v>266</v>
      </c>
      <c r="H816" s="201">
        <v>1</v>
      </c>
      <c r="I816" s="202"/>
      <c r="J816" s="203">
        <f>ROUND(I816*H816,2)</f>
        <v>0</v>
      </c>
      <c r="K816" s="204"/>
      <c r="L816" s="40"/>
      <c r="M816" s="205" t="s">
        <v>1</v>
      </c>
      <c r="N816" s="206" t="s">
        <v>45</v>
      </c>
      <c r="O816" s="78"/>
      <c r="P816" s="207">
        <f>O816*H816</f>
        <v>0</v>
      </c>
      <c r="Q816" s="207">
        <v>0</v>
      </c>
      <c r="R816" s="207">
        <f>Q816*H816</f>
        <v>0</v>
      </c>
      <c r="S816" s="207">
        <v>0</v>
      </c>
      <c r="T816" s="208">
        <f>S816*H816</f>
        <v>0</v>
      </c>
      <c r="U816" s="39"/>
      <c r="V816" s="39"/>
      <c r="W816" s="39"/>
      <c r="X816" s="39"/>
      <c r="Y816" s="39"/>
      <c r="Z816" s="39"/>
      <c r="AA816" s="39"/>
      <c r="AB816" s="39"/>
      <c r="AC816" s="39"/>
      <c r="AD816" s="39"/>
      <c r="AE816" s="39"/>
      <c r="AR816" s="209" t="s">
        <v>229</v>
      </c>
      <c r="AT816" s="209" t="s">
        <v>225</v>
      </c>
      <c r="AU816" s="209" t="s">
        <v>88</v>
      </c>
      <c r="AY816" s="20" t="s">
        <v>218</v>
      </c>
      <c r="BE816" s="210">
        <f>IF(N816="základní",J816,0)</f>
        <v>0</v>
      </c>
      <c r="BF816" s="210">
        <f>IF(N816="snížená",J816,0)</f>
        <v>0</v>
      </c>
      <c r="BG816" s="210">
        <f>IF(N816="zákl. přenesená",J816,0)</f>
        <v>0</v>
      </c>
      <c r="BH816" s="210">
        <f>IF(N816="sníž. přenesená",J816,0)</f>
        <v>0</v>
      </c>
      <c r="BI816" s="210">
        <f>IF(N816="nulová",J816,0)</f>
        <v>0</v>
      </c>
      <c r="BJ816" s="20" t="s">
        <v>88</v>
      </c>
      <c r="BK816" s="210">
        <f>ROUND(I816*H816,2)</f>
        <v>0</v>
      </c>
      <c r="BL816" s="20" t="s">
        <v>229</v>
      </c>
      <c r="BM816" s="209" t="s">
        <v>6645</v>
      </c>
    </row>
    <row r="817" s="2" customFormat="1" ht="16.5" customHeight="1">
      <c r="A817" s="39"/>
      <c r="B817" s="161"/>
      <c r="C817" s="197" t="s">
        <v>5024</v>
      </c>
      <c r="D817" s="197" t="s">
        <v>225</v>
      </c>
      <c r="E817" s="198" t="s">
        <v>6646</v>
      </c>
      <c r="F817" s="199" t="s">
        <v>6647</v>
      </c>
      <c r="G817" s="200" t="s">
        <v>266</v>
      </c>
      <c r="H817" s="201">
        <v>24</v>
      </c>
      <c r="I817" s="202"/>
      <c r="J817" s="203">
        <f>ROUND(I817*H817,2)</f>
        <v>0</v>
      </c>
      <c r="K817" s="204"/>
      <c r="L817" s="40"/>
      <c r="M817" s="205" t="s">
        <v>1</v>
      </c>
      <c r="N817" s="206" t="s">
        <v>45</v>
      </c>
      <c r="O817" s="78"/>
      <c r="P817" s="207">
        <f>O817*H817</f>
        <v>0</v>
      </c>
      <c r="Q817" s="207">
        <v>0</v>
      </c>
      <c r="R817" s="207">
        <f>Q817*H817</f>
        <v>0</v>
      </c>
      <c r="S817" s="207">
        <v>0</v>
      </c>
      <c r="T817" s="208">
        <f>S817*H817</f>
        <v>0</v>
      </c>
      <c r="U817" s="39"/>
      <c r="V817" s="39"/>
      <c r="W817" s="39"/>
      <c r="X817" s="39"/>
      <c r="Y817" s="39"/>
      <c r="Z817" s="39"/>
      <c r="AA817" s="39"/>
      <c r="AB817" s="39"/>
      <c r="AC817" s="39"/>
      <c r="AD817" s="39"/>
      <c r="AE817" s="39"/>
      <c r="AR817" s="209" t="s">
        <v>229</v>
      </c>
      <c r="AT817" s="209" t="s">
        <v>225</v>
      </c>
      <c r="AU817" s="209" t="s">
        <v>88</v>
      </c>
      <c r="AY817" s="20" t="s">
        <v>218</v>
      </c>
      <c r="BE817" s="210">
        <f>IF(N817="základní",J817,0)</f>
        <v>0</v>
      </c>
      <c r="BF817" s="210">
        <f>IF(N817="snížená",J817,0)</f>
        <v>0</v>
      </c>
      <c r="BG817" s="210">
        <f>IF(N817="zákl. přenesená",J817,0)</f>
        <v>0</v>
      </c>
      <c r="BH817" s="210">
        <f>IF(N817="sníž. přenesená",J817,0)</f>
        <v>0</v>
      </c>
      <c r="BI817" s="210">
        <f>IF(N817="nulová",J817,0)</f>
        <v>0</v>
      </c>
      <c r="BJ817" s="20" t="s">
        <v>88</v>
      </c>
      <c r="BK817" s="210">
        <f>ROUND(I817*H817,2)</f>
        <v>0</v>
      </c>
      <c r="BL817" s="20" t="s">
        <v>229</v>
      </c>
      <c r="BM817" s="209" t="s">
        <v>6648</v>
      </c>
    </row>
    <row r="818" s="2" customFormat="1" ht="16.5" customHeight="1">
      <c r="A818" s="39"/>
      <c r="B818" s="161"/>
      <c r="C818" s="197" t="s">
        <v>5026</v>
      </c>
      <c r="D818" s="197" t="s">
        <v>225</v>
      </c>
      <c r="E818" s="198" t="s">
        <v>4776</v>
      </c>
      <c r="F818" s="199" t="s">
        <v>4777</v>
      </c>
      <c r="G818" s="200" t="s">
        <v>266</v>
      </c>
      <c r="H818" s="201">
        <v>3</v>
      </c>
      <c r="I818" s="202"/>
      <c r="J818" s="203">
        <f>ROUND(I818*H818,2)</f>
        <v>0</v>
      </c>
      <c r="K818" s="204"/>
      <c r="L818" s="40"/>
      <c r="M818" s="205" t="s">
        <v>1</v>
      </c>
      <c r="N818" s="206" t="s">
        <v>45</v>
      </c>
      <c r="O818" s="78"/>
      <c r="P818" s="207">
        <f>O818*H818</f>
        <v>0</v>
      </c>
      <c r="Q818" s="207">
        <v>0</v>
      </c>
      <c r="R818" s="207">
        <f>Q818*H818</f>
        <v>0</v>
      </c>
      <c r="S818" s="207">
        <v>0</v>
      </c>
      <c r="T818" s="208">
        <f>S818*H818</f>
        <v>0</v>
      </c>
      <c r="U818" s="39"/>
      <c r="V818" s="39"/>
      <c r="W818" s="39"/>
      <c r="X818" s="39"/>
      <c r="Y818" s="39"/>
      <c r="Z818" s="39"/>
      <c r="AA818" s="39"/>
      <c r="AB818" s="39"/>
      <c r="AC818" s="39"/>
      <c r="AD818" s="39"/>
      <c r="AE818" s="39"/>
      <c r="AR818" s="209" t="s">
        <v>229</v>
      </c>
      <c r="AT818" s="209" t="s">
        <v>225</v>
      </c>
      <c r="AU818" s="209" t="s">
        <v>88</v>
      </c>
      <c r="AY818" s="20" t="s">
        <v>218</v>
      </c>
      <c r="BE818" s="210">
        <f>IF(N818="základní",J818,0)</f>
        <v>0</v>
      </c>
      <c r="BF818" s="210">
        <f>IF(N818="snížená",J818,0)</f>
        <v>0</v>
      </c>
      <c r="BG818" s="210">
        <f>IF(N818="zákl. přenesená",J818,0)</f>
        <v>0</v>
      </c>
      <c r="BH818" s="210">
        <f>IF(N818="sníž. přenesená",J818,0)</f>
        <v>0</v>
      </c>
      <c r="BI818" s="210">
        <f>IF(N818="nulová",J818,0)</f>
        <v>0</v>
      </c>
      <c r="BJ818" s="20" t="s">
        <v>88</v>
      </c>
      <c r="BK818" s="210">
        <f>ROUND(I818*H818,2)</f>
        <v>0</v>
      </c>
      <c r="BL818" s="20" t="s">
        <v>229</v>
      </c>
      <c r="BM818" s="209" t="s">
        <v>6649</v>
      </c>
    </row>
    <row r="819" s="2" customFormat="1" ht="24.15" customHeight="1">
      <c r="A819" s="39"/>
      <c r="B819" s="161"/>
      <c r="C819" s="197" t="s">
        <v>5028</v>
      </c>
      <c r="D819" s="197" t="s">
        <v>225</v>
      </c>
      <c r="E819" s="198" t="s">
        <v>6650</v>
      </c>
      <c r="F819" s="199" t="s">
        <v>6651</v>
      </c>
      <c r="G819" s="200" t="s">
        <v>266</v>
      </c>
      <c r="H819" s="201">
        <v>4</v>
      </c>
      <c r="I819" s="202"/>
      <c r="J819" s="203">
        <f>ROUND(I819*H819,2)</f>
        <v>0</v>
      </c>
      <c r="K819" s="204"/>
      <c r="L819" s="40"/>
      <c r="M819" s="205" t="s">
        <v>1</v>
      </c>
      <c r="N819" s="206" t="s">
        <v>45</v>
      </c>
      <c r="O819" s="78"/>
      <c r="P819" s="207">
        <f>O819*H819</f>
        <v>0</v>
      </c>
      <c r="Q819" s="207">
        <v>0</v>
      </c>
      <c r="R819" s="207">
        <f>Q819*H819</f>
        <v>0</v>
      </c>
      <c r="S819" s="207">
        <v>0</v>
      </c>
      <c r="T819" s="208">
        <f>S819*H819</f>
        <v>0</v>
      </c>
      <c r="U819" s="39"/>
      <c r="V819" s="39"/>
      <c r="W819" s="39"/>
      <c r="X819" s="39"/>
      <c r="Y819" s="39"/>
      <c r="Z819" s="39"/>
      <c r="AA819" s="39"/>
      <c r="AB819" s="39"/>
      <c r="AC819" s="39"/>
      <c r="AD819" s="39"/>
      <c r="AE819" s="39"/>
      <c r="AR819" s="209" t="s">
        <v>88</v>
      </c>
      <c r="AT819" s="209" t="s">
        <v>225</v>
      </c>
      <c r="AU819" s="209" t="s">
        <v>88</v>
      </c>
      <c r="AY819" s="20" t="s">
        <v>218</v>
      </c>
      <c r="BE819" s="210">
        <f>IF(N819="základní",J819,0)</f>
        <v>0</v>
      </c>
      <c r="BF819" s="210">
        <f>IF(N819="snížená",J819,0)</f>
        <v>0</v>
      </c>
      <c r="BG819" s="210">
        <f>IF(N819="zákl. přenesená",J819,0)</f>
        <v>0</v>
      </c>
      <c r="BH819" s="210">
        <f>IF(N819="sníž. přenesená",J819,0)</f>
        <v>0</v>
      </c>
      <c r="BI819" s="210">
        <f>IF(N819="nulová",J819,0)</f>
        <v>0</v>
      </c>
      <c r="BJ819" s="20" t="s">
        <v>88</v>
      </c>
      <c r="BK819" s="210">
        <f>ROUND(I819*H819,2)</f>
        <v>0</v>
      </c>
      <c r="BL819" s="20" t="s">
        <v>88</v>
      </c>
      <c r="BM819" s="209" t="s">
        <v>6652</v>
      </c>
    </row>
    <row r="820" s="2" customFormat="1">
      <c r="A820" s="39"/>
      <c r="B820" s="40"/>
      <c r="C820" s="39"/>
      <c r="D820" s="211" t="s">
        <v>230</v>
      </c>
      <c r="E820" s="39"/>
      <c r="F820" s="212" t="s">
        <v>4750</v>
      </c>
      <c r="G820" s="39"/>
      <c r="H820" s="39"/>
      <c r="I820" s="162"/>
      <c r="J820" s="39"/>
      <c r="K820" s="39"/>
      <c r="L820" s="40"/>
      <c r="M820" s="213"/>
      <c r="N820" s="214"/>
      <c r="O820" s="78"/>
      <c r="P820" s="78"/>
      <c r="Q820" s="78"/>
      <c r="R820" s="78"/>
      <c r="S820" s="78"/>
      <c r="T820" s="79"/>
      <c r="U820" s="39"/>
      <c r="V820" s="39"/>
      <c r="W820" s="39"/>
      <c r="X820" s="39"/>
      <c r="Y820" s="39"/>
      <c r="Z820" s="39"/>
      <c r="AA820" s="39"/>
      <c r="AB820" s="39"/>
      <c r="AC820" s="39"/>
      <c r="AD820" s="39"/>
      <c r="AE820" s="39"/>
      <c r="AT820" s="20" t="s">
        <v>230</v>
      </c>
      <c r="AU820" s="20" t="s">
        <v>88</v>
      </c>
    </row>
    <row r="821" s="2" customFormat="1" ht="24.15" customHeight="1">
      <c r="A821" s="39"/>
      <c r="B821" s="161"/>
      <c r="C821" s="197" t="s">
        <v>5032</v>
      </c>
      <c r="D821" s="197" t="s">
        <v>225</v>
      </c>
      <c r="E821" s="198" t="s">
        <v>4784</v>
      </c>
      <c r="F821" s="199" t="s">
        <v>4785</v>
      </c>
      <c r="G821" s="200" t="s">
        <v>266</v>
      </c>
      <c r="H821" s="201">
        <v>5</v>
      </c>
      <c r="I821" s="202"/>
      <c r="J821" s="203">
        <f>ROUND(I821*H821,2)</f>
        <v>0</v>
      </c>
      <c r="K821" s="204"/>
      <c r="L821" s="40"/>
      <c r="M821" s="205" t="s">
        <v>1</v>
      </c>
      <c r="N821" s="206" t="s">
        <v>45</v>
      </c>
      <c r="O821" s="78"/>
      <c r="P821" s="207">
        <f>O821*H821</f>
        <v>0</v>
      </c>
      <c r="Q821" s="207">
        <v>0</v>
      </c>
      <c r="R821" s="207">
        <f>Q821*H821</f>
        <v>0</v>
      </c>
      <c r="S821" s="207">
        <v>0</v>
      </c>
      <c r="T821" s="208">
        <f>S821*H821</f>
        <v>0</v>
      </c>
      <c r="U821" s="39"/>
      <c r="V821" s="39"/>
      <c r="W821" s="39"/>
      <c r="X821" s="39"/>
      <c r="Y821" s="39"/>
      <c r="Z821" s="39"/>
      <c r="AA821" s="39"/>
      <c r="AB821" s="39"/>
      <c r="AC821" s="39"/>
      <c r="AD821" s="39"/>
      <c r="AE821" s="39"/>
      <c r="AR821" s="209" t="s">
        <v>88</v>
      </c>
      <c r="AT821" s="209" t="s">
        <v>225</v>
      </c>
      <c r="AU821" s="209" t="s">
        <v>88</v>
      </c>
      <c r="AY821" s="20" t="s">
        <v>218</v>
      </c>
      <c r="BE821" s="210">
        <f>IF(N821="základní",J821,0)</f>
        <v>0</v>
      </c>
      <c r="BF821" s="210">
        <f>IF(N821="snížená",J821,0)</f>
        <v>0</v>
      </c>
      <c r="BG821" s="210">
        <f>IF(N821="zákl. přenesená",J821,0)</f>
        <v>0</v>
      </c>
      <c r="BH821" s="210">
        <f>IF(N821="sníž. přenesená",J821,0)</f>
        <v>0</v>
      </c>
      <c r="BI821" s="210">
        <f>IF(N821="nulová",J821,0)</f>
        <v>0</v>
      </c>
      <c r="BJ821" s="20" t="s">
        <v>88</v>
      </c>
      <c r="BK821" s="210">
        <f>ROUND(I821*H821,2)</f>
        <v>0</v>
      </c>
      <c r="BL821" s="20" t="s">
        <v>88</v>
      </c>
      <c r="BM821" s="209" t="s">
        <v>6653</v>
      </c>
    </row>
    <row r="822" s="2" customFormat="1">
      <c r="A822" s="39"/>
      <c r="B822" s="40"/>
      <c r="C822" s="39"/>
      <c r="D822" s="211" t="s">
        <v>230</v>
      </c>
      <c r="E822" s="39"/>
      <c r="F822" s="212" t="s">
        <v>4750</v>
      </c>
      <c r="G822" s="39"/>
      <c r="H822" s="39"/>
      <c r="I822" s="162"/>
      <c r="J822" s="39"/>
      <c r="K822" s="39"/>
      <c r="L822" s="40"/>
      <c r="M822" s="213"/>
      <c r="N822" s="214"/>
      <c r="O822" s="78"/>
      <c r="P822" s="78"/>
      <c r="Q822" s="78"/>
      <c r="R822" s="78"/>
      <c r="S822" s="78"/>
      <c r="T822" s="79"/>
      <c r="U822" s="39"/>
      <c r="V822" s="39"/>
      <c r="W822" s="39"/>
      <c r="X822" s="39"/>
      <c r="Y822" s="39"/>
      <c r="Z822" s="39"/>
      <c r="AA822" s="39"/>
      <c r="AB822" s="39"/>
      <c r="AC822" s="39"/>
      <c r="AD822" s="39"/>
      <c r="AE822" s="39"/>
      <c r="AT822" s="20" t="s">
        <v>230</v>
      </c>
      <c r="AU822" s="20" t="s">
        <v>88</v>
      </c>
    </row>
    <row r="823" s="2" customFormat="1" ht="24.15" customHeight="1">
      <c r="A823" s="39"/>
      <c r="B823" s="161"/>
      <c r="C823" s="197" t="s">
        <v>5034</v>
      </c>
      <c r="D823" s="197" t="s">
        <v>225</v>
      </c>
      <c r="E823" s="198" t="s">
        <v>6654</v>
      </c>
      <c r="F823" s="199" t="s">
        <v>6655</v>
      </c>
      <c r="G823" s="200" t="s">
        <v>266</v>
      </c>
      <c r="H823" s="201">
        <v>1</v>
      </c>
      <c r="I823" s="202"/>
      <c r="J823" s="203">
        <f>ROUND(I823*H823,2)</f>
        <v>0</v>
      </c>
      <c r="K823" s="204"/>
      <c r="L823" s="40"/>
      <c r="M823" s="205" t="s">
        <v>1</v>
      </c>
      <c r="N823" s="206" t="s">
        <v>45</v>
      </c>
      <c r="O823" s="78"/>
      <c r="P823" s="207">
        <f>O823*H823</f>
        <v>0</v>
      </c>
      <c r="Q823" s="207">
        <v>0</v>
      </c>
      <c r="R823" s="207">
        <f>Q823*H823</f>
        <v>0</v>
      </c>
      <c r="S823" s="207">
        <v>0</v>
      </c>
      <c r="T823" s="208">
        <f>S823*H823</f>
        <v>0</v>
      </c>
      <c r="U823" s="39"/>
      <c r="V823" s="39"/>
      <c r="W823" s="39"/>
      <c r="X823" s="39"/>
      <c r="Y823" s="39"/>
      <c r="Z823" s="39"/>
      <c r="AA823" s="39"/>
      <c r="AB823" s="39"/>
      <c r="AC823" s="39"/>
      <c r="AD823" s="39"/>
      <c r="AE823" s="39"/>
      <c r="AR823" s="209" t="s">
        <v>88</v>
      </c>
      <c r="AT823" s="209" t="s">
        <v>225</v>
      </c>
      <c r="AU823" s="209" t="s">
        <v>88</v>
      </c>
      <c r="AY823" s="20" t="s">
        <v>218</v>
      </c>
      <c r="BE823" s="210">
        <f>IF(N823="základní",J823,0)</f>
        <v>0</v>
      </c>
      <c r="BF823" s="210">
        <f>IF(N823="snížená",J823,0)</f>
        <v>0</v>
      </c>
      <c r="BG823" s="210">
        <f>IF(N823="zákl. přenesená",J823,0)</f>
        <v>0</v>
      </c>
      <c r="BH823" s="210">
        <f>IF(N823="sníž. přenesená",J823,0)</f>
        <v>0</v>
      </c>
      <c r="BI823" s="210">
        <f>IF(N823="nulová",J823,0)</f>
        <v>0</v>
      </c>
      <c r="BJ823" s="20" t="s">
        <v>88</v>
      </c>
      <c r="BK823" s="210">
        <f>ROUND(I823*H823,2)</f>
        <v>0</v>
      </c>
      <c r="BL823" s="20" t="s">
        <v>88</v>
      </c>
      <c r="BM823" s="209" t="s">
        <v>6656</v>
      </c>
    </row>
    <row r="824" s="2" customFormat="1" ht="24.15" customHeight="1">
      <c r="A824" s="39"/>
      <c r="B824" s="161"/>
      <c r="C824" s="197" t="s">
        <v>5036</v>
      </c>
      <c r="D824" s="197" t="s">
        <v>225</v>
      </c>
      <c r="E824" s="198" t="s">
        <v>2858</v>
      </c>
      <c r="F824" s="199" t="s">
        <v>2859</v>
      </c>
      <c r="G824" s="200" t="s">
        <v>266</v>
      </c>
      <c r="H824" s="201">
        <v>10</v>
      </c>
      <c r="I824" s="202"/>
      <c r="J824" s="203">
        <f>ROUND(I824*H824,2)</f>
        <v>0</v>
      </c>
      <c r="K824" s="204"/>
      <c r="L824" s="40"/>
      <c r="M824" s="205" t="s">
        <v>1</v>
      </c>
      <c r="N824" s="206" t="s">
        <v>45</v>
      </c>
      <c r="O824" s="78"/>
      <c r="P824" s="207">
        <f>O824*H824</f>
        <v>0</v>
      </c>
      <c r="Q824" s="207">
        <v>0</v>
      </c>
      <c r="R824" s="207">
        <f>Q824*H824</f>
        <v>0</v>
      </c>
      <c r="S824" s="207">
        <v>0</v>
      </c>
      <c r="T824" s="208">
        <f>S824*H824</f>
        <v>0</v>
      </c>
      <c r="U824" s="39"/>
      <c r="V824" s="39"/>
      <c r="W824" s="39"/>
      <c r="X824" s="39"/>
      <c r="Y824" s="39"/>
      <c r="Z824" s="39"/>
      <c r="AA824" s="39"/>
      <c r="AB824" s="39"/>
      <c r="AC824" s="39"/>
      <c r="AD824" s="39"/>
      <c r="AE824" s="39"/>
      <c r="AR824" s="209" t="s">
        <v>88</v>
      </c>
      <c r="AT824" s="209" t="s">
        <v>225</v>
      </c>
      <c r="AU824" s="209" t="s">
        <v>88</v>
      </c>
      <c r="AY824" s="20" t="s">
        <v>218</v>
      </c>
      <c r="BE824" s="210">
        <f>IF(N824="základní",J824,0)</f>
        <v>0</v>
      </c>
      <c r="BF824" s="210">
        <f>IF(N824="snížená",J824,0)</f>
        <v>0</v>
      </c>
      <c r="BG824" s="210">
        <f>IF(N824="zákl. přenesená",J824,0)</f>
        <v>0</v>
      </c>
      <c r="BH824" s="210">
        <f>IF(N824="sníž. přenesená",J824,0)</f>
        <v>0</v>
      </c>
      <c r="BI824" s="210">
        <f>IF(N824="nulová",J824,0)</f>
        <v>0</v>
      </c>
      <c r="BJ824" s="20" t="s">
        <v>88</v>
      </c>
      <c r="BK824" s="210">
        <f>ROUND(I824*H824,2)</f>
        <v>0</v>
      </c>
      <c r="BL824" s="20" t="s">
        <v>88</v>
      </c>
      <c r="BM824" s="209" t="s">
        <v>6657</v>
      </c>
    </row>
    <row r="825" s="2" customFormat="1" ht="24.15" customHeight="1">
      <c r="A825" s="39"/>
      <c r="B825" s="161"/>
      <c r="C825" s="197" t="s">
        <v>5038</v>
      </c>
      <c r="D825" s="197" t="s">
        <v>225</v>
      </c>
      <c r="E825" s="198" t="s">
        <v>4846</v>
      </c>
      <c r="F825" s="199" t="s">
        <v>4847</v>
      </c>
      <c r="G825" s="200" t="s">
        <v>266</v>
      </c>
      <c r="H825" s="201">
        <v>212</v>
      </c>
      <c r="I825" s="202"/>
      <c r="J825" s="203">
        <f>ROUND(I825*H825,2)</f>
        <v>0</v>
      </c>
      <c r="K825" s="204"/>
      <c r="L825" s="40"/>
      <c r="M825" s="205" t="s">
        <v>1</v>
      </c>
      <c r="N825" s="206" t="s">
        <v>45</v>
      </c>
      <c r="O825" s="78"/>
      <c r="P825" s="207">
        <f>O825*H825</f>
        <v>0</v>
      </c>
      <c r="Q825" s="207">
        <v>0</v>
      </c>
      <c r="R825" s="207">
        <f>Q825*H825</f>
        <v>0</v>
      </c>
      <c r="S825" s="207">
        <v>0</v>
      </c>
      <c r="T825" s="208">
        <f>S825*H825</f>
        <v>0</v>
      </c>
      <c r="U825" s="39"/>
      <c r="V825" s="39"/>
      <c r="W825" s="39"/>
      <c r="X825" s="39"/>
      <c r="Y825" s="39"/>
      <c r="Z825" s="39"/>
      <c r="AA825" s="39"/>
      <c r="AB825" s="39"/>
      <c r="AC825" s="39"/>
      <c r="AD825" s="39"/>
      <c r="AE825" s="39"/>
      <c r="AR825" s="209" t="s">
        <v>88</v>
      </c>
      <c r="AT825" s="209" t="s">
        <v>225</v>
      </c>
      <c r="AU825" s="209" t="s">
        <v>88</v>
      </c>
      <c r="AY825" s="20" t="s">
        <v>218</v>
      </c>
      <c r="BE825" s="210">
        <f>IF(N825="základní",J825,0)</f>
        <v>0</v>
      </c>
      <c r="BF825" s="210">
        <f>IF(N825="snížená",J825,0)</f>
        <v>0</v>
      </c>
      <c r="BG825" s="210">
        <f>IF(N825="zákl. přenesená",J825,0)</f>
        <v>0</v>
      </c>
      <c r="BH825" s="210">
        <f>IF(N825="sníž. přenesená",J825,0)</f>
        <v>0</v>
      </c>
      <c r="BI825" s="210">
        <f>IF(N825="nulová",J825,0)</f>
        <v>0</v>
      </c>
      <c r="BJ825" s="20" t="s">
        <v>88</v>
      </c>
      <c r="BK825" s="210">
        <f>ROUND(I825*H825,2)</f>
        <v>0</v>
      </c>
      <c r="BL825" s="20" t="s">
        <v>88</v>
      </c>
      <c r="BM825" s="209" t="s">
        <v>6658</v>
      </c>
    </row>
    <row r="826" s="2" customFormat="1" ht="24.15" customHeight="1">
      <c r="A826" s="39"/>
      <c r="B826" s="161"/>
      <c r="C826" s="197" t="s">
        <v>5040</v>
      </c>
      <c r="D826" s="197" t="s">
        <v>225</v>
      </c>
      <c r="E826" s="198" t="s">
        <v>4850</v>
      </c>
      <c r="F826" s="199" t="s">
        <v>4851</v>
      </c>
      <c r="G826" s="200" t="s">
        <v>266</v>
      </c>
      <c r="H826" s="201">
        <v>47</v>
      </c>
      <c r="I826" s="202"/>
      <c r="J826" s="203">
        <f>ROUND(I826*H826,2)</f>
        <v>0</v>
      </c>
      <c r="K826" s="204"/>
      <c r="L826" s="40"/>
      <c r="M826" s="205" t="s">
        <v>1</v>
      </c>
      <c r="N826" s="206" t="s">
        <v>45</v>
      </c>
      <c r="O826" s="78"/>
      <c r="P826" s="207">
        <f>O826*H826</f>
        <v>0</v>
      </c>
      <c r="Q826" s="207">
        <v>0</v>
      </c>
      <c r="R826" s="207">
        <f>Q826*H826</f>
        <v>0</v>
      </c>
      <c r="S826" s="207">
        <v>0</v>
      </c>
      <c r="T826" s="208">
        <f>S826*H826</f>
        <v>0</v>
      </c>
      <c r="U826" s="39"/>
      <c r="V826" s="39"/>
      <c r="W826" s="39"/>
      <c r="X826" s="39"/>
      <c r="Y826" s="39"/>
      <c r="Z826" s="39"/>
      <c r="AA826" s="39"/>
      <c r="AB826" s="39"/>
      <c r="AC826" s="39"/>
      <c r="AD826" s="39"/>
      <c r="AE826" s="39"/>
      <c r="AR826" s="209" t="s">
        <v>88</v>
      </c>
      <c r="AT826" s="209" t="s">
        <v>225</v>
      </c>
      <c r="AU826" s="209" t="s">
        <v>88</v>
      </c>
      <c r="AY826" s="20" t="s">
        <v>218</v>
      </c>
      <c r="BE826" s="210">
        <f>IF(N826="základní",J826,0)</f>
        <v>0</v>
      </c>
      <c r="BF826" s="210">
        <f>IF(N826="snížená",J826,0)</f>
        <v>0</v>
      </c>
      <c r="BG826" s="210">
        <f>IF(N826="zákl. přenesená",J826,0)</f>
        <v>0</v>
      </c>
      <c r="BH826" s="210">
        <f>IF(N826="sníž. přenesená",J826,0)</f>
        <v>0</v>
      </c>
      <c r="BI826" s="210">
        <f>IF(N826="nulová",J826,0)</f>
        <v>0</v>
      </c>
      <c r="BJ826" s="20" t="s">
        <v>88</v>
      </c>
      <c r="BK826" s="210">
        <f>ROUND(I826*H826,2)</f>
        <v>0</v>
      </c>
      <c r="BL826" s="20" t="s">
        <v>88</v>
      </c>
      <c r="BM826" s="209" t="s">
        <v>6659</v>
      </c>
    </row>
    <row r="827" s="2" customFormat="1" ht="33" customHeight="1">
      <c r="A827" s="39"/>
      <c r="B827" s="161"/>
      <c r="C827" s="197" t="s">
        <v>5042</v>
      </c>
      <c r="D827" s="197" t="s">
        <v>225</v>
      </c>
      <c r="E827" s="198" t="s">
        <v>1620</v>
      </c>
      <c r="F827" s="199" t="s">
        <v>1621</v>
      </c>
      <c r="G827" s="200" t="s">
        <v>260</v>
      </c>
      <c r="H827" s="201">
        <v>588</v>
      </c>
      <c r="I827" s="202"/>
      <c r="J827" s="203">
        <f>ROUND(I827*H827,2)</f>
        <v>0</v>
      </c>
      <c r="K827" s="204"/>
      <c r="L827" s="40"/>
      <c r="M827" s="205" t="s">
        <v>1</v>
      </c>
      <c r="N827" s="206" t="s">
        <v>45</v>
      </c>
      <c r="O827" s="78"/>
      <c r="P827" s="207">
        <f>O827*H827</f>
        <v>0</v>
      </c>
      <c r="Q827" s="207">
        <v>0</v>
      </c>
      <c r="R827" s="207">
        <f>Q827*H827</f>
        <v>0</v>
      </c>
      <c r="S827" s="207">
        <v>0</v>
      </c>
      <c r="T827" s="208">
        <f>S827*H827</f>
        <v>0</v>
      </c>
      <c r="U827" s="39"/>
      <c r="V827" s="39"/>
      <c r="W827" s="39"/>
      <c r="X827" s="39"/>
      <c r="Y827" s="39"/>
      <c r="Z827" s="39"/>
      <c r="AA827" s="39"/>
      <c r="AB827" s="39"/>
      <c r="AC827" s="39"/>
      <c r="AD827" s="39"/>
      <c r="AE827" s="39"/>
      <c r="AR827" s="209" t="s">
        <v>88</v>
      </c>
      <c r="AT827" s="209" t="s">
        <v>225</v>
      </c>
      <c r="AU827" s="209" t="s">
        <v>88</v>
      </c>
      <c r="AY827" s="20" t="s">
        <v>218</v>
      </c>
      <c r="BE827" s="210">
        <f>IF(N827="základní",J827,0)</f>
        <v>0</v>
      </c>
      <c r="BF827" s="210">
        <f>IF(N827="snížená",J827,0)</f>
        <v>0</v>
      </c>
      <c r="BG827" s="210">
        <f>IF(N827="zákl. přenesená",J827,0)</f>
        <v>0</v>
      </c>
      <c r="BH827" s="210">
        <f>IF(N827="sníž. přenesená",J827,0)</f>
        <v>0</v>
      </c>
      <c r="BI827" s="210">
        <f>IF(N827="nulová",J827,0)</f>
        <v>0</v>
      </c>
      <c r="BJ827" s="20" t="s">
        <v>88</v>
      </c>
      <c r="BK827" s="210">
        <f>ROUND(I827*H827,2)</f>
        <v>0</v>
      </c>
      <c r="BL827" s="20" t="s">
        <v>88</v>
      </c>
      <c r="BM827" s="209" t="s">
        <v>6660</v>
      </c>
    </row>
    <row r="828" s="2" customFormat="1" ht="24.15" customHeight="1">
      <c r="A828" s="39"/>
      <c r="B828" s="161"/>
      <c r="C828" s="197" t="s">
        <v>5044</v>
      </c>
      <c r="D828" s="197" t="s">
        <v>225</v>
      </c>
      <c r="E828" s="198" t="s">
        <v>1623</v>
      </c>
      <c r="F828" s="199" t="s">
        <v>1624</v>
      </c>
      <c r="G828" s="200" t="s">
        <v>260</v>
      </c>
      <c r="H828" s="201">
        <v>588</v>
      </c>
      <c r="I828" s="202"/>
      <c r="J828" s="203">
        <f>ROUND(I828*H828,2)</f>
        <v>0</v>
      </c>
      <c r="K828" s="204"/>
      <c r="L828" s="40"/>
      <c r="M828" s="205" t="s">
        <v>1</v>
      </c>
      <c r="N828" s="206" t="s">
        <v>45</v>
      </c>
      <c r="O828" s="78"/>
      <c r="P828" s="207">
        <f>O828*H828</f>
        <v>0</v>
      </c>
      <c r="Q828" s="207">
        <v>0</v>
      </c>
      <c r="R828" s="207">
        <f>Q828*H828</f>
        <v>0</v>
      </c>
      <c r="S828" s="207">
        <v>0</v>
      </c>
      <c r="T828" s="208">
        <f>S828*H828</f>
        <v>0</v>
      </c>
      <c r="U828" s="39"/>
      <c r="V828" s="39"/>
      <c r="W828" s="39"/>
      <c r="X828" s="39"/>
      <c r="Y828" s="39"/>
      <c r="Z828" s="39"/>
      <c r="AA828" s="39"/>
      <c r="AB828" s="39"/>
      <c r="AC828" s="39"/>
      <c r="AD828" s="39"/>
      <c r="AE828" s="39"/>
      <c r="AR828" s="209" t="s">
        <v>88</v>
      </c>
      <c r="AT828" s="209" t="s">
        <v>225</v>
      </c>
      <c r="AU828" s="209" t="s">
        <v>88</v>
      </c>
      <c r="AY828" s="20" t="s">
        <v>218</v>
      </c>
      <c r="BE828" s="210">
        <f>IF(N828="základní",J828,0)</f>
        <v>0</v>
      </c>
      <c r="BF828" s="210">
        <f>IF(N828="snížená",J828,0)</f>
        <v>0</v>
      </c>
      <c r="BG828" s="210">
        <f>IF(N828="zákl. přenesená",J828,0)</f>
        <v>0</v>
      </c>
      <c r="BH828" s="210">
        <f>IF(N828="sníž. přenesená",J828,0)</f>
        <v>0</v>
      </c>
      <c r="BI828" s="210">
        <f>IF(N828="nulová",J828,0)</f>
        <v>0</v>
      </c>
      <c r="BJ828" s="20" t="s">
        <v>88</v>
      </c>
      <c r="BK828" s="210">
        <f>ROUND(I828*H828,2)</f>
        <v>0</v>
      </c>
      <c r="BL828" s="20" t="s">
        <v>88</v>
      </c>
      <c r="BM828" s="209" t="s">
        <v>6661</v>
      </c>
    </row>
    <row r="829" s="2" customFormat="1" ht="37.8" customHeight="1">
      <c r="A829" s="39"/>
      <c r="B829" s="161"/>
      <c r="C829" s="197" t="s">
        <v>5046</v>
      </c>
      <c r="D829" s="197" t="s">
        <v>225</v>
      </c>
      <c r="E829" s="198" t="s">
        <v>258</v>
      </c>
      <c r="F829" s="199" t="s">
        <v>259</v>
      </c>
      <c r="G829" s="200" t="s">
        <v>260</v>
      </c>
      <c r="H829" s="201">
        <v>4995</v>
      </c>
      <c r="I829" s="202"/>
      <c r="J829" s="203">
        <f>ROUND(I829*H829,2)</f>
        <v>0</v>
      </c>
      <c r="K829" s="204"/>
      <c r="L829" s="40"/>
      <c r="M829" s="205" t="s">
        <v>1</v>
      </c>
      <c r="N829" s="206" t="s">
        <v>45</v>
      </c>
      <c r="O829" s="78"/>
      <c r="P829" s="207">
        <f>O829*H829</f>
        <v>0</v>
      </c>
      <c r="Q829" s="207">
        <v>0</v>
      </c>
      <c r="R829" s="207">
        <f>Q829*H829</f>
        <v>0</v>
      </c>
      <c r="S829" s="207">
        <v>0</v>
      </c>
      <c r="T829" s="208">
        <f>S829*H829</f>
        <v>0</v>
      </c>
      <c r="U829" s="39"/>
      <c r="V829" s="39"/>
      <c r="W829" s="39"/>
      <c r="X829" s="39"/>
      <c r="Y829" s="39"/>
      <c r="Z829" s="39"/>
      <c r="AA829" s="39"/>
      <c r="AB829" s="39"/>
      <c r="AC829" s="39"/>
      <c r="AD829" s="39"/>
      <c r="AE829" s="39"/>
      <c r="AR829" s="209" t="s">
        <v>88</v>
      </c>
      <c r="AT829" s="209" t="s">
        <v>225</v>
      </c>
      <c r="AU829" s="209" t="s">
        <v>88</v>
      </c>
      <c r="AY829" s="20" t="s">
        <v>218</v>
      </c>
      <c r="BE829" s="210">
        <f>IF(N829="základní",J829,0)</f>
        <v>0</v>
      </c>
      <c r="BF829" s="210">
        <f>IF(N829="snížená",J829,0)</f>
        <v>0</v>
      </c>
      <c r="BG829" s="210">
        <f>IF(N829="zákl. přenesená",J829,0)</f>
        <v>0</v>
      </c>
      <c r="BH829" s="210">
        <f>IF(N829="sníž. přenesená",J829,0)</f>
        <v>0</v>
      </c>
      <c r="BI829" s="210">
        <f>IF(N829="nulová",J829,0)</f>
        <v>0</v>
      </c>
      <c r="BJ829" s="20" t="s">
        <v>88</v>
      </c>
      <c r="BK829" s="210">
        <f>ROUND(I829*H829,2)</f>
        <v>0</v>
      </c>
      <c r="BL829" s="20" t="s">
        <v>88</v>
      </c>
      <c r="BM829" s="209" t="s">
        <v>6662</v>
      </c>
    </row>
    <row r="830" s="2" customFormat="1" ht="24.15" customHeight="1">
      <c r="A830" s="39"/>
      <c r="B830" s="161"/>
      <c r="C830" s="197" t="s">
        <v>5050</v>
      </c>
      <c r="D830" s="197" t="s">
        <v>225</v>
      </c>
      <c r="E830" s="198" t="s">
        <v>4915</v>
      </c>
      <c r="F830" s="199" t="s">
        <v>4916</v>
      </c>
      <c r="G830" s="200" t="s">
        <v>260</v>
      </c>
      <c r="H830" s="201">
        <v>180</v>
      </c>
      <c r="I830" s="202"/>
      <c r="J830" s="203">
        <f>ROUND(I830*H830,2)</f>
        <v>0</v>
      </c>
      <c r="K830" s="204"/>
      <c r="L830" s="40"/>
      <c r="M830" s="205" t="s">
        <v>1</v>
      </c>
      <c r="N830" s="206" t="s">
        <v>45</v>
      </c>
      <c r="O830" s="78"/>
      <c r="P830" s="207">
        <f>O830*H830</f>
        <v>0</v>
      </c>
      <c r="Q830" s="207">
        <v>0</v>
      </c>
      <c r="R830" s="207">
        <f>Q830*H830</f>
        <v>0</v>
      </c>
      <c r="S830" s="207">
        <v>0</v>
      </c>
      <c r="T830" s="208">
        <f>S830*H830</f>
        <v>0</v>
      </c>
      <c r="U830" s="39"/>
      <c r="V830" s="39"/>
      <c r="W830" s="39"/>
      <c r="X830" s="39"/>
      <c r="Y830" s="39"/>
      <c r="Z830" s="39"/>
      <c r="AA830" s="39"/>
      <c r="AB830" s="39"/>
      <c r="AC830" s="39"/>
      <c r="AD830" s="39"/>
      <c r="AE830" s="39"/>
      <c r="AR830" s="209" t="s">
        <v>88</v>
      </c>
      <c r="AT830" s="209" t="s">
        <v>225</v>
      </c>
      <c r="AU830" s="209" t="s">
        <v>88</v>
      </c>
      <c r="AY830" s="20" t="s">
        <v>218</v>
      </c>
      <c r="BE830" s="210">
        <f>IF(N830="základní",J830,0)</f>
        <v>0</v>
      </c>
      <c r="BF830" s="210">
        <f>IF(N830="snížená",J830,0)</f>
        <v>0</v>
      </c>
      <c r="BG830" s="210">
        <f>IF(N830="zákl. přenesená",J830,0)</f>
        <v>0</v>
      </c>
      <c r="BH830" s="210">
        <f>IF(N830="sníž. přenesená",J830,0)</f>
        <v>0</v>
      </c>
      <c r="BI830" s="210">
        <f>IF(N830="nulová",J830,0)</f>
        <v>0</v>
      </c>
      <c r="BJ830" s="20" t="s">
        <v>88</v>
      </c>
      <c r="BK830" s="210">
        <f>ROUND(I830*H830,2)</f>
        <v>0</v>
      </c>
      <c r="BL830" s="20" t="s">
        <v>88</v>
      </c>
      <c r="BM830" s="209" t="s">
        <v>6663</v>
      </c>
    </row>
    <row r="831" s="2" customFormat="1" ht="24.15" customHeight="1">
      <c r="A831" s="39"/>
      <c r="B831" s="161"/>
      <c r="C831" s="197" t="s">
        <v>5052</v>
      </c>
      <c r="D831" s="197" t="s">
        <v>225</v>
      </c>
      <c r="E831" s="198" t="s">
        <v>6664</v>
      </c>
      <c r="F831" s="199" t="s">
        <v>6665</v>
      </c>
      <c r="G831" s="200" t="s">
        <v>260</v>
      </c>
      <c r="H831" s="201">
        <v>171</v>
      </c>
      <c r="I831" s="202"/>
      <c r="J831" s="203">
        <f>ROUND(I831*H831,2)</f>
        <v>0</v>
      </c>
      <c r="K831" s="204"/>
      <c r="L831" s="40"/>
      <c r="M831" s="205" t="s">
        <v>1</v>
      </c>
      <c r="N831" s="206" t="s">
        <v>45</v>
      </c>
      <c r="O831" s="78"/>
      <c r="P831" s="207">
        <f>O831*H831</f>
        <v>0</v>
      </c>
      <c r="Q831" s="207">
        <v>0</v>
      </c>
      <c r="R831" s="207">
        <f>Q831*H831</f>
        <v>0</v>
      </c>
      <c r="S831" s="207">
        <v>0</v>
      </c>
      <c r="T831" s="208">
        <f>S831*H831</f>
        <v>0</v>
      </c>
      <c r="U831" s="39"/>
      <c r="V831" s="39"/>
      <c r="W831" s="39"/>
      <c r="X831" s="39"/>
      <c r="Y831" s="39"/>
      <c r="Z831" s="39"/>
      <c r="AA831" s="39"/>
      <c r="AB831" s="39"/>
      <c r="AC831" s="39"/>
      <c r="AD831" s="39"/>
      <c r="AE831" s="39"/>
      <c r="AR831" s="209" t="s">
        <v>88</v>
      </c>
      <c r="AT831" s="209" t="s">
        <v>225</v>
      </c>
      <c r="AU831" s="209" t="s">
        <v>88</v>
      </c>
      <c r="AY831" s="20" t="s">
        <v>218</v>
      </c>
      <c r="BE831" s="210">
        <f>IF(N831="základní",J831,0)</f>
        <v>0</v>
      </c>
      <c r="BF831" s="210">
        <f>IF(N831="snížená",J831,0)</f>
        <v>0</v>
      </c>
      <c r="BG831" s="210">
        <f>IF(N831="zákl. přenesená",J831,0)</f>
        <v>0</v>
      </c>
      <c r="BH831" s="210">
        <f>IF(N831="sníž. přenesená",J831,0)</f>
        <v>0</v>
      </c>
      <c r="BI831" s="210">
        <f>IF(N831="nulová",J831,0)</f>
        <v>0</v>
      </c>
      <c r="BJ831" s="20" t="s">
        <v>88</v>
      </c>
      <c r="BK831" s="210">
        <f>ROUND(I831*H831,2)</f>
        <v>0</v>
      </c>
      <c r="BL831" s="20" t="s">
        <v>88</v>
      </c>
      <c r="BM831" s="209" t="s">
        <v>6666</v>
      </c>
    </row>
    <row r="832" s="2" customFormat="1" ht="16.5" customHeight="1">
      <c r="A832" s="39"/>
      <c r="B832" s="161"/>
      <c r="C832" s="197" t="s">
        <v>5054</v>
      </c>
      <c r="D832" s="197" t="s">
        <v>225</v>
      </c>
      <c r="E832" s="198" t="s">
        <v>1629</v>
      </c>
      <c r="F832" s="199" t="s">
        <v>1630</v>
      </c>
      <c r="G832" s="200" t="s">
        <v>266</v>
      </c>
      <c r="H832" s="201">
        <v>975</v>
      </c>
      <c r="I832" s="202"/>
      <c r="J832" s="203">
        <f>ROUND(I832*H832,2)</f>
        <v>0</v>
      </c>
      <c r="K832" s="204"/>
      <c r="L832" s="40"/>
      <c r="M832" s="205" t="s">
        <v>1</v>
      </c>
      <c r="N832" s="206" t="s">
        <v>45</v>
      </c>
      <c r="O832" s="78"/>
      <c r="P832" s="207">
        <f>O832*H832</f>
        <v>0</v>
      </c>
      <c r="Q832" s="207">
        <v>0</v>
      </c>
      <c r="R832" s="207">
        <f>Q832*H832</f>
        <v>0</v>
      </c>
      <c r="S832" s="207">
        <v>0</v>
      </c>
      <c r="T832" s="208">
        <f>S832*H832</f>
        <v>0</v>
      </c>
      <c r="U832" s="39"/>
      <c r="V832" s="39"/>
      <c r="W832" s="39"/>
      <c r="X832" s="39"/>
      <c r="Y832" s="39"/>
      <c r="Z832" s="39"/>
      <c r="AA832" s="39"/>
      <c r="AB832" s="39"/>
      <c r="AC832" s="39"/>
      <c r="AD832" s="39"/>
      <c r="AE832" s="39"/>
      <c r="AR832" s="209" t="s">
        <v>88</v>
      </c>
      <c r="AT832" s="209" t="s">
        <v>225</v>
      </c>
      <c r="AU832" s="209" t="s">
        <v>88</v>
      </c>
      <c r="AY832" s="20" t="s">
        <v>218</v>
      </c>
      <c r="BE832" s="210">
        <f>IF(N832="základní",J832,0)</f>
        <v>0</v>
      </c>
      <c r="BF832" s="210">
        <f>IF(N832="snížená",J832,0)</f>
        <v>0</v>
      </c>
      <c r="BG832" s="210">
        <f>IF(N832="zákl. přenesená",J832,0)</f>
        <v>0</v>
      </c>
      <c r="BH832" s="210">
        <f>IF(N832="sníž. přenesená",J832,0)</f>
        <v>0</v>
      </c>
      <c r="BI832" s="210">
        <f>IF(N832="nulová",J832,0)</f>
        <v>0</v>
      </c>
      <c r="BJ832" s="20" t="s">
        <v>88</v>
      </c>
      <c r="BK832" s="210">
        <f>ROUND(I832*H832,2)</f>
        <v>0</v>
      </c>
      <c r="BL832" s="20" t="s">
        <v>88</v>
      </c>
      <c r="BM832" s="209" t="s">
        <v>6667</v>
      </c>
    </row>
    <row r="833" s="2" customFormat="1" ht="33" customHeight="1">
      <c r="A833" s="39"/>
      <c r="B833" s="161"/>
      <c r="C833" s="197" t="s">
        <v>5056</v>
      </c>
      <c r="D833" s="197" t="s">
        <v>225</v>
      </c>
      <c r="E833" s="198" t="s">
        <v>4860</v>
      </c>
      <c r="F833" s="199" t="s">
        <v>4861</v>
      </c>
      <c r="G833" s="200" t="s">
        <v>260</v>
      </c>
      <c r="H833" s="201">
        <v>2</v>
      </c>
      <c r="I833" s="202"/>
      <c r="J833" s="203">
        <f>ROUND(I833*H833,2)</f>
        <v>0</v>
      </c>
      <c r="K833" s="204"/>
      <c r="L833" s="40"/>
      <c r="M833" s="205" t="s">
        <v>1</v>
      </c>
      <c r="N833" s="206" t="s">
        <v>45</v>
      </c>
      <c r="O833" s="78"/>
      <c r="P833" s="207">
        <f>O833*H833</f>
        <v>0</v>
      </c>
      <c r="Q833" s="207">
        <v>0</v>
      </c>
      <c r="R833" s="207">
        <f>Q833*H833</f>
        <v>0</v>
      </c>
      <c r="S833" s="207">
        <v>0</v>
      </c>
      <c r="T833" s="208">
        <f>S833*H833</f>
        <v>0</v>
      </c>
      <c r="U833" s="39"/>
      <c r="V833" s="39"/>
      <c r="W833" s="39"/>
      <c r="X833" s="39"/>
      <c r="Y833" s="39"/>
      <c r="Z833" s="39"/>
      <c r="AA833" s="39"/>
      <c r="AB833" s="39"/>
      <c r="AC833" s="39"/>
      <c r="AD833" s="39"/>
      <c r="AE833" s="39"/>
      <c r="AR833" s="209" t="s">
        <v>88</v>
      </c>
      <c r="AT833" s="209" t="s">
        <v>225</v>
      </c>
      <c r="AU833" s="209" t="s">
        <v>88</v>
      </c>
      <c r="AY833" s="20" t="s">
        <v>218</v>
      </c>
      <c r="BE833" s="210">
        <f>IF(N833="základní",J833,0)</f>
        <v>0</v>
      </c>
      <c r="BF833" s="210">
        <f>IF(N833="snížená",J833,0)</f>
        <v>0</v>
      </c>
      <c r="BG833" s="210">
        <f>IF(N833="zákl. přenesená",J833,0)</f>
        <v>0</v>
      </c>
      <c r="BH833" s="210">
        <f>IF(N833="sníž. přenesená",J833,0)</f>
        <v>0</v>
      </c>
      <c r="BI833" s="210">
        <f>IF(N833="nulová",J833,0)</f>
        <v>0</v>
      </c>
      <c r="BJ833" s="20" t="s">
        <v>88</v>
      </c>
      <c r="BK833" s="210">
        <f>ROUND(I833*H833,2)</f>
        <v>0</v>
      </c>
      <c r="BL833" s="20" t="s">
        <v>88</v>
      </c>
      <c r="BM833" s="209" t="s">
        <v>6668</v>
      </c>
    </row>
    <row r="834" s="2" customFormat="1" ht="16.5" customHeight="1">
      <c r="A834" s="39"/>
      <c r="B834" s="161"/>
      <c r="C834" s="197" t="s">
        <v>5058</v>
      </c>
      <c r="D834" s="197" t="s">
        <v>225</v>
      </c>
      <c r="E834" s="198" t="s">
        <v>4864</v>
      </c>
      <c r="F834" s="199" t="s">
        <v>4865</v>
      </c>
      <c r="G834" s="200" t="s">
        <v>266</v>
      </c>
      <c r="H834" s="201">
        <v>16</v>
      </c>
      <c r="I834" s="202"/>
      <c r="J834" s="203">
        <f>ROUND(I834*H834,2)</f>
        <v>0</v>
      </c>
      <c r="K834" s="204"/>
      <c r="L834" s="40"/>
      <c r="M834" s="205" t="s">
        <v>1</v>
      </c>
      <c r="N834" s="206" t="s">
        <v>45</v>
      </c>
      <c r="O834" s="78"/>
      <c r="P834" s="207">
        <f>O834*H834</f>
        <v>0</v>
      </c>
      <c r="Q834" s="207">
        <v>0</v>
      </c>
      <c r="R834" s="207">
        <f>Q834*H834</f>
        <v>0</v>
      </c>
      <c r="S834" s="207">
        <v>0</v>
      </c>
      <c r="T834" s="208">
        <f>S834*H834</f>
        <v>0</v>
      </c>
      <c r="U834" s="39"/>
      <c r="V834" s="39"/>
      <c r="W834" s="39"/>
      <c r="X834" s="39"/>
      <c r="Y834" s="39"/>
      <c r="Z834" s="39"/>
      <c r="AA834" s="39"/>
      <c r="AB834" s="39"/>
      <c r="AC834" s="39"/>
      <c r="AD834" s="39"/>
      <c r="AE834" s="39"/>
      <c r="AR834" s="209" t="s">
        <v>88</v>
      </c>
      <c r="AT834" s="209" t="s">
        <v>225</v>
      </c>
      <c r="AU834" s="209" t="s">
        <v>88</v>
      </c>
      <c r="AY834" s="20" t="s">
        <v>218</v>
      </c>
      <c r="BE834" s="210">
        <f>IF(N834="základní",J834,0)</f>
        <v>0</v>
      </c>
      <c r="BF834" s="210">
        <f>IF(N834="snížená",J834,0)</f>
        <v>0</v>
      </c>
      <c r="BG834" s="210">
        <f>IF(N834="zákl. přenesená",J834,0)</f>
        <v>0</v>
      </c>
      <c r="BH834" s="210">
        <f>IF(N834="sníž. přenesená",J834,0)</f>
        <v>0</v>
      </c>
      <c r="BI834" s="210">
        <f>IF(N834="nulová",J834,0)</f>
        <v>0</v>
      </c>
      <c r="BJ834" s="20" t="s">
        <v>88</v>
      </c>
      <c r="BK834" s="210">
        <f>ROUND(I834*H834,2)</f>
        <v>0</v>
      </c>
      <c r="BL834" s="20" t="s">
        <v>88</v>
      </c>
      <c r="BM834" s="209" t="s">
        <v>6669</v>
      </c>
    </row>
    <row r="835" s="2" customFormat="1" ht="24.15" customHeight="1">
      <c r="A835" s="39"/>
      <c r="B835" s="161"/>
      <c r="C835" s="197" t="s">
        <v>5060</v>
      </c>
      <c r="D835" s="197" t="s">
        <v>225</v>
      </c>
      <c r="E835" s="198" t="s">
        <v>4806</v>
      </c>
      <c r="F835" s="199" t="s">
        <v>4807</v>
      </c>
      <c r="G835" s="200" t="s">
        <v>501</v>
      </c>
      <c r="H835" s="201">
        <v>28429.459999999999</v>
      </c>
      <c r="I835" s="202"/>
      <c r="J835" s="203">
        <f>ROUND(I835*H835,2)</f>
        <v>0</v>
      </c>
      <c r="K835" s="204"/>
      <c r="L835" s="40"/>
      <c r="M835" s="205" t="s">
        <v>1</v>
      </c>
      <c r="N835" s="206" t="s">
        <v>45</v>
      </c>
      <c r="O835" s="78"/>
      <c r="P835" s="207">
        <f>O835*H835</f>
        <v>0</v>
      </c>
      <c r="Q835" s="207">
        <v>0</v>
      </c>
      <c r="R835" s="207">
        <f>Q835*H835</f>
        <v>0</v>
      </c>
      <c r="S835" s="207">
        <v>0</v>
      </c>
      <c r="T835" s="208">
        <f>S835*H835</f>
        <v>0</v>
      </c>
      <c r="U835" s="39"/>
      <c r="V835" s="39"/>
      <c r="W835" s="39"/>
      <c r="X835" s="39"/>
      <c r="Y835" s="39"/>
      <c r="Z835" s="39"/>
      <c r="AA835" s="39"/>
      <c r="AB835" s="39"/>
      <c r="AC835" s="39"/>
      <c r="AD835" s="39"/>
      <c r="AE835" s="39"/>
      <c r="AR835" s="209" t="s">
        <v>88</v>
      </c>
      <c r="AT835" s="209" t="s">
        <v>225</v>
      </c>
      <c r="AU835" s="209" t="s">
        <v>88</v>
      </c>
      <c r="AY835" s="20" t="s">
        <v>218</v>
      </c>
      <c r="BE835" s="210">
        <f>IF(N835="základní",J835,0)</f>
        <v>0</v>
      </c>
      <c r="BF835" s="210">
        <f>IF(N835="snížená",J835,0)</f>
        <v>0</v>
      </c>
      <c r="BG835" s="210">
        <f>IF(N835="zákl. přenesená",J835,0)</f>
        <v>0</v>
      </c>
      <c r="BH835" s="210">
        <f>IF(N835="sníž. přenesená",J835,0)</f>
        <v>0</v>
      </c>
      <c r="BI835" s="210">
        <f>IF(N835="nulová",J835,0)</f>
        <v>0</v>
      </c>
      <c r="BJ835" s="20" t="s">
        <v>88</v>
      </c>
      <c r="BK835" s="210">
        <f>ROUND(I835*H835,2)</f>
        <v>0</v>
      </c>
      <c r="BL835" s="20" t="s">
        <v>88</v>
      </c>
      <c r="BM835" s="209" t="s">
        <v>6670</v>
      </c>
    </row>
    <row r="836" s="2" customFormat="1" ht="24.15" customHeight="1">
      <c r="A836" s="39"/>
      <c r="B836" s="161"/>
      <c r="C836" s="197" t="s">
        <v>5062</v>
      </c>
      <c r="D836" s="197" t="s">
        <v>225</v>
      </c>
      <c r="E836" s="198" t="s">
        <v>6671</v>
      </c>
      <c r="F836" s="199" t="s">
        <v>6672</v>
      </c>
      <c r="G836" s="200" t="s">
        <v>501</v>
      </c>
      <c r="H836" s="201">
        <v>17207</v>
      </c>
      <c r="I836" s="202"/>
      <c r="J836" s="203">
        <f>ROUND(I836*H836,2)</f>
        <v>0</v>
      </c>
      <c r="K836" s="204"/>
      <c r="L836" s="40"/>
      <c r="M836" s="205" t="s">
        <v>1</v>
      </c>
      <c r="N836" s="206" t="s">
        <v>45</v>
      </c>
      <c r="O836" s="78"/>
      <c r="P836" s="207">
        <f>O836*H836</f>
        <v>0</v>
      </c>
      <c r="Q836" s="207">
        <v>0</v>
      </c>
      <c r="R836" s="207">
        <f>Q836*H836</f>
        <v>0</v>
      </c>
      <c r="S836" s="207">
        <v>0</v>
      </c>
      <c r="T836" s="208">
        <f>S836*H836</f>
        <v>0</v>
      </c>
      <c r="U836" s="39"/>
      <c r="V836" s="39"/>
      <c r="W836" s="39"/>
      <c r="X836" s="39"/>
      <c r="Y836" s="39"/>
      <c r="Z836" s="39"/>
      <c r="AA836" s="39"/>
      <c r="AB836" s="39"/>
      <c r="AC836" s="39"/>
      <c r="AD836" s="39"/>
      <c r="AE836" s="39"/>
      <c r="AR836" s="209" t="s">
        <v>88</v>
      </c>
      <c r="AT836" s="209" t="s">
        <v>225</v>
      </c>
      <c r="AU836" s="209" t="s">
        <v>88</v>
      </c>
      <c r="AY836" s="20" t="s">
        <v>218</v>
      </c>
      <c r="BE836" s="210">
        <f>IF(N836="základní",J836,0)</f>
        <v>0</v>
      </c>
      <c r="BF836" s="210">
        <f>IF(N836="snížená",J836,0)</f>
        <v>0</v>
      </c>
      <c r="BG836" s="210">
        <f>IF(N836="zákl. přenesená",J836,0)</f>
        <v>0</v>
      </c>
      <c r="BH836" s="210">
        <f>IF(N836="sníž. přenesená",J836,0)</f>
        <v>0</v>
      </c>
      <c r="BI836" s="210">
        <f>IF(N836="nulová",J836,0)</f>
        <v>0</v>
      </c>
      <c r="BJ836" s="20" t="s">
        <v>88</v>
      </c>
      <c r="BK836" s="210">
        <f>ROUND(I836*H836,2)</f>
        <v>0</v>
      </c>
      <c r="BL836" s="20" t="s">
        <v>88</v>
      </c>
      <c r="BM836" s="209" t="s">
        <v>6673</v>
      </c>
    </row>
    <row r="837" s="2" customFormat="1" ht="24.15" customHeight="1">
      <c r="A837" s="39"/>
      <c r="B837" s="161"/>
      <c r="C837" s="197" t="s">
        <v>5064</v>
      </c>
      <c r="D837" s="197" t="s">
        <v>225</v>
      </c>
      <c r="E837" s="198" t="s">
        <v>6674</v>
      </c>
      <c r="F837" s="199" t="s">
        <v>6675</v>
      </c>
      <c r="G837" s="200" t="s">
        <v>501</v>
      </c>
      <c r="H837" s="201">
        <v>6295</v>
      </c>
      <c r="I837" s="202"/>
      <c r="J837" s="203">
        <f>ROUND(I837*H837,2)</f>
        <v>0</v>
      </c>
      <c r="K837" s="204"/>
      <c r="L837" s="40"/>
      <c r="M837" s="205" t="s">
        <v>1</v>
      </c>
      <c r="N837" s="206" t="s">
        <v>45</v>
      </c>
      <c r="O837" s="78"/>
      <c r="P837" s="207">
        <f>O837*H837</f>
        <v>0</v>
      </c>
      <c r="Q837" s="207">
        <v>0</v>
      </c>
      <c r="R837" s="207">
        <f>Q837*H837</f>
        <v>0</v>
      </c>
      <c r="S837" s="207">
        <v>0</v>
      </c>
      <c r="T837" s="208">
        <f>S837*H837</f>
        <v>0</v>
      </c>
      <c r="U837" s="39"/>
      <c r="V837" s="39"/>
      <c r="W837" s="39"/>
      <c r="X837" s="39"/>
      <c r="Y837" s="39"/>
      <c r="Z837" s="39"/>
      <c r="AA837" s="39"/>
      <c r="AB837" s="39"/>
      <c r="AC837" s="39"/>
      <c r="AD837" s="39"/>
      <c r="AE837" s="39"/>
      <c r="AR837" s="209" t="s">
        <v>88</v>
      </c>
      <c r="AT837" s="209" t="s">
        <v>225</v>
      </c>
      <c r="AU837" s="209" t="s">
        <v>88</v>
      </c>
      <c r="AY837" s="20" t="s">
        <v>218</v>
      </c>
      <c r="BE837" s="210">
        <f>IF(N837="základní",J837,0)</f>
        <v>0</v>
      </c>
      <c r="BF837" s="210">
        <f>IF(N837="snížená",J837,0)</f>
        <v>0</v>
      </c>
      <c r="BG837" s="210">
        <f>IF(N837="zákl. přenesená",J837,0)</f>
        <v>0</v>
      </c>
      <c r="BH837" s="210">
        <f>IF(N837="sníž. přenesená",J837,0)</f>
        <v>0</v>
      </c>
      <c r="BI837" s="210">
        <f>IF(N837="nulová",J837,0)</f>
        <v>0</v>
      </c>
      <c r="BJ837" s="20" t="s">
        <v>88</v>
      </c>
      <c r="BK837" s="210">
        <f>ROUND(I837*H837,2)</f>
        <v>0</v>
      </c>
      <c r="BL837" s="20" t="s">
        <v>88</v>
      </c>
      <c r="BM837" s="209" t="s">
        <v>6676</v>
      </c>
    </row>
    <row r="838" s="2" customFormat="1" ht="24.15" customHeight="1">
      <c r="A838" s="39"/>
      <c r="B838" s="161"/>
      <c r="C838" s="197" t="s">
        <v>5066</v>
      </c>
      <c r="D838" s="197" t="s">
        <v>225</v>
      </c>
      <c r="E838" s="198" t="s">
        <v>6677</v>
      </c>
      <c r="F838" s="199" t="s">
        <v>6678</v>
      </c>
      <c r="G838" s="200" t="s">
        <v>260</v>
      </c>
      <c r="H838" s="201">
        <v>565</v>
      </c>
      <c r="I838" s="202"/>
      <c r="J838" s="203">
        <f>ROUND(I838*H838,2)</f>
        <v>0</v>
      </c>
      <c r="K838" s="204"/>
      <c r="L838" s="40"/>
      <c r="M838" s="205" t="s">
        <v>1</v>
      </c>
      <c r="N838" s="206" t="s">
        <v>45</v>
      </c>
      <c r="O838" s="78"/>
      <c r="P838" s="207">
        <f>O838*H838</f>
        <v>0</v>
      </c>
      <c r="Q838" s="207">
        <v>0</v>
      </c>
      <c r="R838" s="207">
        <f>Q838*H838</f>
        <v>0</v>
      </c>
      <c r="S838" s="207">
        <v>0</v>
      </c>
      <c r="T838" s="208">
        <f>S838*H838</f>
        <v>0</v>
      </c>
      <c r="U838" s="39"/>
      <c r="V838" s="39"/>
      <c r="W838" s="39"/>
      <c r="X838" s="39"/>
      <c r="Y838" s="39"/>
      <c r="Z838" s="39"/>
      <c r="AA838" s="39"/>
      <c r="AB838" s="39"/>
      <c r="AC838" s="39"/>
      <c r="AD838" s="39"/>
      <c r="AE838" s="39"/>
      <c r="AR838" s="209" t="s">
        <v>88</v>
      </c>
      <c r="AT838" s="209" t="s">
        <v>225</v>
      </c>
      <c r="AU838" s="209" t="s">
        <v>88</v>
      </c>
      <c r="AY838" s="20" t="s">
        <v>218</v>
      </c>
      <c r="BE838" s="210">
        <f>IF(N838="základní",J838,0)</f>
        <v>0</v>
      </c>
      <c r="BF838" s="210">
        <f>IF(N838="snížená",J838,0)</f>
        <v>0</v>
      </c>
      <c r="BG838" s="210">
        <f>IF(N838="zákl. přenesená",J838,0)</f>
        <v>0</v>
      </c>
      <c r="BH838" s="210">
        <f>IF(N838="sníž. přenesená",J838,0)</f>
        <v>0</v>
      </c>
      <c r="BI838" s="210">
        <f>IF(N838="nulová",J838,0)</f>
        <v>0</v>
      </c>
      <c r="BJ838" s="20" t="s">
        <v>88</v>
      </c>
      <c r="BK838" s="210">
        <f>ROUND(I838*H838,2)</f>
        <v>0</v>
      </c>
      <c r="BL838" s="20" t="s">
        <v>88</v>
      </c>
      <c r="BM838" s="209" t="s">
        <v>6679</v>
      </c>
    </row>
    <row r="839" s="2" customFormat="1" ht="33" customHeight="1">
      <c r="A839" s="39"/>
      <c r="B839" s="161"/>
      <c r="C839" s="197" t="s">
        <v>5068</v>
      </c>
      <c r="D839" s="197" t="s">
        <v>225</v>
      </c>
      <c r="E839" s="198" t="s">
        <v>6680</v>
      </c>
      <c r="F839" s="199" t="s">
        <v>6681</v>
      </c>
      <c r="G839" s="200" t="s">
        <v>266</v>
      </c>
      <c r="H839" s="201">
        <v>20</v>
      </c>
      <c r="I839" s="202"/>
      <c r="J839" s="203">
        <f>ROUND(I839*H839,2)</f>
        <v>0</v>
      </c>
      <c r="K839" s="204"/>
      <c r="L839" s="40"/>
      <c r="M839" s="205" t="s">
        <v>1</v>
      </c>
      <c r="N839" s="206" t="s">
        <v>45</v>
      </c>
      <c r="O839" s="78"/>
      <c r="P839" s="207">
        <f>O839*H839</f>
        <v>0</v>
      </c>
      <c r="Q839" s="207">
        <v>0</v>
      </c>
      <c r="R839" s="207">
        <f>Q839*H839</f>
        <v>0</v>
      </c>
      <c r="S839" s="207">
        <v>0</v>
      </c>
      <c r="T839" s="208">
        <f>S839*H839</f>
        <v>0</v>
      </c>
      <c r="U839" s="39"/>
      <c r="V839" s="39"/>
      <c r="W839" s="39"/>
      <c r="X839" s="39"/>
      <c r="Y839" s="39"/>
      <c r="Z839" s="39"/>
      <c r="AA839" s="39"/>
      <c r="AB839" s="39"/>
      <c r="AC839" s="39"/>
      <c r="AD839" s="39"/>
      <c r="AE839" s="39"/>
      <c r="AR839" s="209" t="s">
        <v>88</v>
      </c>
      <c r="AT839" s="209" t="s">
        <v>225</v>
      </c>
      <c r="AU839" s="209" t="s">
        <v>88</v>
      </c>
      <c r="AY839" s="20" t="s">
        <v>218</v>
      </c>
      <c r="BE839" s="210">
        <f>IF(N839="základní",J839,0)</f>
        <v>0</v>
      </c>
      <c r="BF839" s="210">
        <f>IF(N839="snížená",J839,0)</f>
        <v>0</v>
      </c>
      <c r="BG839" s="210">
        <f>IF(N839="zákl. přenesená",J839,0)</f>
        <v>0</v>
      </c>
      <c r="BH839" s="210">
        <f>IF(N839="sníž. přenesená",J839,0)</f>
        <v>0</v>
      </c>
      <c r="BI839" s="210">
        <f>IF(N839="nulová",J839,0)</f>
        <v>0</v>
      </c>
      <c r="BJ839" s="20" t="s">
        <v>88</v>
      </c>
      <c r="BK839" s="210">
        <f>ROUND(I839*H839,2)</f>
        <v>0</v>
      </c>
      <c r="BL839" s="20" t="s">
        <v>88</v>
      </c>
      <c r="BM839" s="209" t="s">
        <v>6682</v>
      </c>
    </row>
    <row r="840" s="2" customFormat="1" ht="16.5" customHeight="1">
      <c r="A840" s="39"/>
      <c r="B840" s="161"/>
      <c r="C840" s="197" t="s">
        <v>5070</v>
      </c>
      <c r="D840" s="197" t="s">
        <v>225</v>
      </c>
      <c r="E840" s="198" t="s">
        <v>6683</v>
      </c>
      <c r="F840" s="199" t="s">
        <v>6684</v>
      </c>
      <c r="G840" s="200" t="s">
        <v>266</v>
      </c>
      <c r="H840" s="201">
        <v>11</v>
      </c>
      <c r="I840" s="202"/>
      <c r="J840" s="203">
        <f>ROUND(I840*H840,2)</f>
        <v>0</v>
      </c>
      <c r="K840" s="204"/>
      <c r="L840" s="40"/>
      <c r="M840" s="205" t="s">
        <v>1</v>
      </c>
      <c r="N840" s="206" t="s">
        <v>45</v>
      </c>
      <c r="O840" s="78"/>
      <c r="P840" s="207">
        <f>O840*H840</f>
        <v>0</v>
      </c>
      <c r="Q840" s="207">
        <v>0</v>
      </c>
      <c r="R840" s="207">
        <f>Q840*H840</f>
        <v>0</v>
      </c>
      <c r="S840" s="207">
        <v>0</v>
      </c>
      <c r="T840" s="208">
        <f>S840*H840</f>
        <v>0</v>
      </c>
      <c r="U840" s="39"/>
      <c r="V840" s="39"/>
      <c r="W840" s="39"/>
      <c r="X840" s="39"/>
      <c r="Y840" s="39"/>
      <c r="Z840" s="39"/>
      <c r="AA840" s="39"/>
      <c r="AB840" s="39"/>
      <c r="AC840" s="39"/>
      <c r="AD840" s="39"/>
      <c r="AE840" s="39"/>
      <c r="AR840" s="209" t="s">
        <v>229</v>
      </c>
      <c r="AT840" s="209" t="s">
        <v>225</v>
      </c>
      <c r="AU840" s="209" t="s">
        <v>88</v>
      </c>
      <c r="AY840" s="20" t="s">
        <v>218</v>
      </c>
      <c r="BE840" s="210">
        <f>IF(N840="základní",J840,0)</f>
        <v>0</v>
      </c>
      <c r="BF840" s="210">
        <f>IF(N840="snížená",J840,0)</f>
        <v>0</v>
      </c>
      <c r="BG840" s="210">
        <f>IF(N840="zákl. přenesená",J840,0)</f>
        <v>0</v>
      </c>
      <c r="BH840" s="210">
        <f>IF(N840="sníž. přenesená",J840,0)</f>
        <v>0</v>
      </c>
      <c r="BI840" s="210">
        <f>IF(N840="nulová",J840,0)</f>
        <v>0</v>
      </c>
      <c r="BJ840" s="20" t="s">
        <v>88</v>
      </c>
      <c r="BK840" s="210">
        <f>ROUND(I840*H840,2)</f>
        <v>0</v>
      </c>
      <c r="BL840" s="20" t="s">
        <v>229</v>
      </c>
      <c r="BM840" s="209" t="s">
        <v>6685</v>
      </c>
    </row>
    <row r="841" s="2" customFormat="1" ht="21.75" customHeight="1">
      <c r="A841" s="39"/>
      <c r="B841" s="161"/>
      <c r="C841" s="197" t="s">
        <v>5072</v>
      </c>
      <c r="D841" s="197" t="s">
        <v>225</v>
      </c>
      <c r="E841" s="198" t="s">
        <v>6686</v>
      </c>
      <c r="F841" s="199" t="s">
        <v>6687</v>
      </c>
      <c r="G841" s="200" t="s">
        <v>749</v>
      </c>
      <c r="H841" s="201">
        <v>1400</v>
      </c>
      <c r="I841" s="202"/>
      <c r="J841" s="203">
        <f>ROUND(I841*H841,2)</f>
        <v>0</v>
      </c>
      <c r="K841" s="204"/>
      <c r="L841" s="40"/>
      <c r="M841" s="205" t="s">
        <v>1</v>
      </c>
      <c r="N841" s="206" t="s">
        <v>45</v>
      </c>
      <c r="O841" s="78"/>
      <c r="P841" s="207">
        <f>O841*H841</f>
        <v>0</v>
      </c>
      <c r="Q841" s="207">
        <v>0.00012999999999999999</v>
      </c>
      <c r="R841" s="207">
        <f>Q841*H841</f>
        <v>0.182</v>
      </c>
      <c r="S841" s="207">
        <v>0</v>
      </c>
      <c r="T841" s="208">
        <f>S841*H841</f>
        <v>0</v>
      </c>
      <c r="U841" s="39"/>
      <c r="V841" s="39"/>
      <c r="W841" s="39"/>
      <c r="X841" s="39"/>
      <c r="Y841" s="39"/>
      <c r="Z841" s="39"/>
      <c r="AA841" s="39"/>
      <c r="AB841" s="39"/>
      <c r="AC841" s="39"/>
      <c r="AD841" s="39"/>
      <c r="AE841" s="39"/>
      <c r="AR841" s="209" t="s">
        <v>88</v>
      </c>
      <c r="AT841" s="209" t="s">
        <v>225</v>
      </c>
      <c r="AU841" s="209" t="s">
        <v>88</v>
      </c>
      <c r="AY841" s="20" t="s">
        <v>218</v>
      </c>
      <c r="BE841" s="210">
        <f>IF(N841="základní",J841,0)</f>
        <v>0</v>
      </c>
      <c r="BF841" s="210">
        <f>IF(N841="snížená",J841,0)</f>
        <v>0</v>
      </c>
      <c r="BG841" s="210">
        <f>IF(N841="zákl. přenesená",J841,0)</f>
        <v>0</v>
      </c>
      <c r="BH841" s="210">
        <f>IF(N841="sníž. přenesená",J841,0)</f>
        <v>0</v>
      </c>
      <c r="BI841" s="210">
        <f>IF(N841="nulová",J841,0)</f>
        <v>0</v>
      </c>
      <c r="BJ841" s="20" t="s">
        <v>88</v>
      </c>
      <c r="BK841" s="210">
        <f>ROUND(I841*H841,2)</f>
        <v>0</v>
      </c>
      <c r="BL841" s="20" t="s">
        <v>88</v>
      </c>
      <c r="BM841" s="209" t="s">
        <v>6688</v>
      </c>
    </row>
    <row r="842" s="2" customFormat="1">
      <c r="A842" s="39"/>
      <c r="B842" s="40"/>
      <c r="C842" s="39"/>
      <c r="D842" s="211" t="s">
        <v>230</v>
      </c>
      <c r="E842" s="39"/>
      <c r="F842" s="212" t="s">
        <v>6689</v>
      </c>
      <c r="G842" s="39"/>
      <c r="H842" s="39"/>
      <c r="I842" s="162"/>
      <c r="J842" s="39"/>
      <c r="K842" s="39"/>
      <c r="L842" s="40"/>
      <c r="M842" s="213"/>
      <c r="N842" s="214"/>
      <c r="O842" s="78"/>
      <c r="P842" s="78"/>
      <c r="Q842" s="78"/>
      <c r="R842" s="78"/>
      <c r="S842" s="78"/>
      <c r="T842" s="79"/>
      <c r="U842" s="39"/>
      <c r="V842" s="39"/>
      <c r="W842" s="39"/>
      <c r="X842" s="39"/>
      <c r="Y842" s="39"/>
      <c r="Z842" s="39"/>
      <c r="AA842" s="39"/>
      <c r="AB842" s="39"/>
      <c r="AC842" s="39"/>
      <c r="AD842" s="39"/>
      <c r="AE842" s="39"/>
      <c r="AT842" s="20" t="s">
        <v>230</v>
      </c>
      <c r="AU842" s="20" t="s">
        <v>88</v>
      </c>
    </row>
    <row r="843" s="2" customFormat="1" ht="16.5" customHeight="1">
      <c r="A843" s="39"/>
      <c r="B843" s="161"/>
      <c r="C843" s="197" t="s">
        <v>5074</v>
      </c>
      <c r="D843" s="197" t="s">
        <v>225</v>
      </c>
      <c r="E843" s="198" t="s">
        <v>6690</v>
      </c>
      <c r="F843" s="199" t="s">
        <v>6691</v>
      </c>
      <c r="G843" s="200" t="s">
        <v>749</v>
      </c>
      <c r="H843" s="201">
        <v>1400</v>
      </c>
      <c r="I843" s="202"/>
      <c r="J843" s="203">
        <f>ROUND(I843*H843,2)</f>
        <v>0</v>
      </c>
      <c r="K843" s="204"/>
      <c r="L843" s="40"/>
      <c r="M843" s="205" t="s">
        <v>1</v>
      </c>
      <c r="N843" s="206" t="s">
        <v>45</v>
      </c>
      <c r="O843" s="78"/>
      <c r="P843" s="207">
        <f>O843*H843</f>
        <v>0</v>
      </c>
      <c r="Q843" s="207">
        <v>0</v>
      </c>
      <c r="R843" s="207">
        <f>Q843*H843</f>
        <v>0</v>
      </c>
      <c r="S843" s="207">
        <v>0</v>
      </c>
      <c r="T843" s="208">
        <f>S843*H843</f>
        <v>0</v>
      </c>
      <c r="U843" s="39"/>
      <c r="V843" s="39"/>
      <c r="W843" s="39"/>
      <c r="X843" s="39"/>
      <c r="Y843" s="39"/>
      <c r="Z843" s="39"/>
      <c r="AA843" s="39"/>
      <c r="AB843" s="39"/>
      <c r="AC843" s="39"/>
      <c r="AD843" s="39"/>
      <c r="AE843" s="39"/>
      <c r="AR843" s="209" t="s">
        <v>229</v>
      </c>
      <c r="AT843" s="209" t="s">
        <v>225</v>
      </c>
      <c r="AU843" s="209" t="s">
        <v>88</v>
      </c>
      <c r="AY843" s="20" t="s">
        <v>218</v>
      </c>
      <c r="BE843" s="210">
        <f>IF(N843="základní",J843,0)</f>
        <v>0</v>
      </c>
      <c r="BF843" s="210">
        <f>IF(N843="snížená",J843,0)</f>
        <v>0</v>
      </c>
      <c r="BG843" s="210">
        <f>IF(N843="zákl. přenesená",J843,0)</f>
        <v>0</v>
      </c>
      <c r="BH843" s="210">
        <f>IF(N843="sníž. přenesená",J843,0)</f>
        <v>0</v>
      </c>
      <c r="BI843" s="210">
        <f>IF(N843="nulová",J843,0)</f>
        <v>0</v>
      </c>
      <c r="BJ843" s="20" t="s">
        <v>88</v>
      </c>
      <c r="BK843" s="210">
        <f>ROUND(I843*H843,2)</f>
        <v>0</v>
      </c>
      <c r="BL843" s="20" t="s">
        <v>229</v>
      </c>
      <c r="BM843" s="209" t="s">
        <v>6692</v>
      </c>
    </row>
    <row r="844" s="2" customFormat="1">
      <c r="A844" s="39"/>
      <c r="B844" s="40"/>
      <c r="C844" s="39"/>
      <c r="D844" s="211" t="s">
        <v>230</v>
      </c>
      <c r="E844" s="39"/>
      <c r="F844" s="212" t="s">
        <v>6689</v>
      </c>
      <c r="G844" s="39"/>
      <c r="H844" s="39"/>
      <c r="I844" s="162"/>
      <c r="J844" s="39"/>
      <c r="K844" s="39"/>
      <c r="L844" s="40"/>
      <c r="M844" s="213"/>
      <c r="N844" s="214"/>
      <c r="O844" s="78"/>
      <c r="P844" s="78"/>
      <c r="Q844" s="78"/>
      <c r="R844" s="78"/>
      <c r="S844" s="78"/>
      <c r="T844" s="79"/>
      <c r="U844" s="39"/>
      <c r="V844" s="39"/>
      <c r="W844" s="39"/>
      <c r="X844" s="39"/>
      <c r="Y844" s="39"/>
      <c r="Z844" s="39"/>
      <c r="AA844" s="39"/>
      <c r="AB844" s="39"/>
      <c r="AC844" s="39"/>
      <c r="AD844" s="39"/>
      <c r="AE844" s="39"/>
      <c r="AT844" s="20" t="s">
        <v>230</v>
      </c>
      <c r="AU844" s="20" t="s">
        <v>88</v>
      </c>
    </row>
    <row r="845" s="2" customFormat="1" ht="16.5" customHeight="1">
      <c r="A845" s="39"/>
      <c r="B845" s="161"/>
      <c r="C845" s="197" t="s">
        <v>5076</v>
      </c>
      <c r="D845" s="197" t="s">
        <v>225</v>
      </c>
      <c r="E845" s="198" t="s">
        <v>6693</v>
      </c>
      <c r="F845" s="199" t="s">
        <v>6694</v>
      </c>
      <c r="G845" s="200" t="s">
        <v>749</v>
      </c>
      <c r="H845" s="201">
        <v>1400</v>
      </c>
      <c r="I845" s="202"/>
      <c r="J845" s="203">
        <f>ROUND(I845*H845,2)</f>
        <v>0</v>
      </c>
      <c r="K845" s="204"/>
      <c r="L845" s="40"/>
      <c r="M845" s="205" t="s">
        <v>1</v>
      </c>
      <c r="N845" s="206" t="s">
        <v>45</v>
      </c>
      <c r="O845" s="78"/>
      <c r="P845" s="207">
        <f>O845*H845</f>
        <v>0</v>
      </c>
      <c r="Q845" s="207">
        <v>0</v>
      </c>
      <c r="R845" s="207">
        <f>Q845*H845</f>
        <v>0</v>
      </c>
      <c r="S845" s="207">
        <v>0</v>
      </c>
      <c r="T845" s="208">
        <f>S845*H845</f>
        <v>0</v>
      </c>
      <c r="U845" s="39"/>
      <c r="V845" s="39"/>
      <c r="W845" s="39"/>
      <c r="X845" s="39"/>
      <c r="Y845" s="39"/>
      <c r="Z845" s="39"/>
      <c r="AA845" s="39"/>
      <c r="AB845" s="39"/>
      <c r="AC845" s="39"/>
      <c r="AD845" s="39"/>
      <c r="AE845" s="39"/>
      <c r="AR845" s="209" t="s">
        <v>229</v>
      </c>
      <c r="AT845" s="209" t="s">
        <v>225</v>
      </c>
      <c r="AU845" s="209" t="s">
        <v>88</v>
      </c>
      <c r="AY845" s="20" t="s">
        <v>218</v>
      </c>
      <c r="BE845" s="210">
        <f>IF(N845="základní",J845,0)</f>
        <v>0</v>
      </c>
      <c r="BF845" s="210">
        <f>IF(N845="snížená",J845,0)</f>
        <v>0</v>
      </c>
      <c r="BG845" s="210">
        <f>IF(N845="zákl. přenesená",J845,0)</f>
        <v>0</v>
      </c>
      <c r="BH845" s="210">
        <f>IF(N845="sníž. přenesená",J845,0)</f>
        <v>0</v>
      </c>
      <c r="BI845" s="210">
        <f>IF(N845="nulová",J845,0)</f>
        <v>0</v>
      </c>
      <c r="BJ845" s="20" t="s">
        <v>88</v>
      </c>
      <c r="BK845" s="210">
        <f>ROUND(I845*H845,2)</f>
        <v>0</v>
      </c>
      <c r="BL845" s="20" t="s">
        <v>229</v>
      </c>
      <c r="BM845" s="209" t="s">
        <v>6695</v>
      </c>
    </row>
    <row r="846" s="2" customFormat="1">
      <c r="A846" s="39"/>
      <c r="B846" s="40"/>
      <c r="C846" s="39"/>
      <c r="D846" s="211" t="s">
        <v>230</v>
      </c>
      <c r="E846" s="39"/>
      <c r="F846" s="212" t="s">
        <v>6689</v>
      </c>
      <c r="G846" s="39"/>
      <c r="H846" s="39"/>
      <c r="I846" s="162"/>
      <c r="J846" s="39"/>
      <c r="K846" s="39"/>
      <c r="L846" s="40"/>
      <c r="M846" s="213"/>
      <c r="N846" s="214"/>
      <c r="O846" s="78"/>
      <c r="P846" s="78"/>
      <c r="Q846" s="78"/>
      <c r="R846" s="78"/>
      <c r="S846" s="78"/>
      <c r="T846" s="79"/>
      <c r="U846" s="39"/>
      <c r="V846" s="39"/>
      <c r="W846" s="39"/>
      <c r="X846" s="39"/>
      <c r="Y846" s="39"/>
      <c r="Z846" s="39"/>
      <c r="AA846" s="39"/>
      <c r="AB846" s="39"/>
      <c r="AC846" s="39"/>
      <c r="AD846" s="39"/>
      <c r="AE846" s="39"/>
      <c r="AT846" s="20" t="s">
        <v>230</v>
      </c>
      <c r="AU846" s="20" t="s">
        <v>88</v>
      </c>
    </row>
    <row r="847" s="2" customFormat="1" ht="24.15" customHeight="1">
      <c r="A847" s="39"/>
      <c r="B847" s="161"/>
      <c r="C847" s="197" t="s">
        <v>5078</v>
      </c>
      <c r="D847" s="197" t="s">
        <v>225</v>
      </c>
      <c r="E847" s="198" t="s">
        <v>6696</v>
      </c>
      <c r="F847" s="199" t="s">
        <v>6697</v>
      </c>
      <c r="G847" s="200" t="s">
        <v>749</v>
      </c>
      <c r="H847" s="201">
        <v>1400</v>
      </c>
      <c r="I847" s="202"/>
      <c r="J847" s="203">
        <f>ROUND(I847*H847,2)</f>
        <v>0</v>
      </c>
      <c r="K847" s="204"/>
      <c r="L847" s="40"/>
      <c r="M847" s="205" t="s">
        <v>1</v>
      </c>
      <c r="N847" s="206" t="s">
        <v>45</v>
      </c>
      <c r="O847" s="78"/>
      <c r="P847" s="207">
        <f>O847*H847</f>
        <v>0</v>
      </c>
      <c r="Q847" s="207">
        <v>0</v>
      </c>
      <c r="R847" s="207">
        <f>Q847*H847</f>
        <v>0</v>
      </c>
      <c r="S847" s="207">
        <v>0</v>
      </c>
      <c r="T847" s="208">
        <f>S847*H847</f>
        <v>0</v>
      </c>
      <c r="U847" s="39"/>
      <c r="V847" s="39"/>
      <c r="W847" s="39"/>
      <c r="X847" s="39"/>
      <c r="Y847" s="39"/>
      <c r="Z847" s="39"/>
      <c r="AA847" s="39"/>
      <c r="AB847" s="39"/>
      <c r="AC847" s="39"/>
      <c r="AD847" s="39"/>
      <c r="AE847" s="39"/>
      <c r="AR847" s="209" t="s">
        <v>229</v>
      </c>
      <c r="AT847" s="209" t="s">
        <v>225</v>
      </c>
      <c r="AU847" s="209" t="s">
        <v>88</v>
      </c>
      <c r="AY847" s="20" t="s">
        <v>218</v>
      </c>
      <c r="BE847" s="210">
        <f>IF(N847="základní",J847,0)</f>
        <v>0</v>
      </c>
      <c r="BF847" s="210">
        <f>IF(N847="snížená",J847,0)</f>
        <v>0</v>
      </c>
      <c r="BG847" s="210">
        <f>IF(N847="zákl. přenesená",J847,0)</f>
        <v>0</v>
      </c>
      <c r="BH847" s="210">
        <f>IF(N847="sníž. přenesená",J847,0)</f>
        <v>0</v>
      </c>
      <c r="BI847" s="210">
        <f>IF(N847="nulová",J847,0)</f>
        <v>0</v>
      </c>
      <c r="BJ847" s="20" t="s">
        <v>88</v>
      </c>
      <c r="BK847" s="210">
        <f>ROUND(I847*H847,2)</f>
        <v>0</v>
      </c>
      <c r="BL847" s="20" t="s">
        <v>229</v>
      </c>
      <c r="BM847" s="209" t="s">
        <v>6698</v>
      </c>
    </row>
    <row r="848" s="2" customFormat="1">
      <c r="A848" s="39"/>
      <c r="B848" s="40"/>
      <c r="C848" s="39"/>
      <c r="D848" s="211" t="s">
        <v>230</v>
      </c>
      <c r="E848" s="39"/>
      <c r="F848" s="212" t="s">
        <v>6689</v>
      </c>
      <c r="G848" s="39"/>
      <c r="H848" s="39"/>
      <c r="I848" s="162"/>
      <c r="J848" s="39"/>
      <c r="K848" s="39"/>
      <c r="L848" s="40"/>
      <c r="M848" s="213"/>
      <c r="N848" s="214"/>
      <c r="O848" s="78"/>
      <c r="P848" s="78"/>
      <c r="Q848" s="78"/>
      <c r="R848" s="78"/>
      <c r="S848" s="78"/>
      <c r="T848" s="79"/>
      <c r="U848" s="39"/>
      <c r="V848" s="39"/>
      <c r="W848" s="39"/>
      <c r="X848" s="39"/>
      <c r="Y848" s="39"/>
      <c r="Z848" s="39"/>
      <c r="AA848" s="39"/>
      <c r="AB848" s="39"/>
      <c r="AC848" s="39"/>
      <c r="AD848" s="39"/>
      <c r="AE848" s="39"/>
      <c r="AT848" s="20" t="s">
        <v>230</v>
      </c>
      <c r="AU848" s="20" t="s">
        <v>88</v>
      </c>
    </row>
    <row r="849" s="2" customFormat="1" ht="24.15" customHeight="1">
      <c r="A849" s="39"/>
      <c r="B849" s="161"/>
      <c r="C849" s="197" t="s">
        <v>5080</v>
      </c>
      <c r="D849" s="197" t="s">
        <v>225</v>
      </c>
      <c r="E849" s="198" t="s">
        <v>6699</v>
      </c>
      <c r="F849" s="199" t="s">
        <v>6700</v>
      </c>
      <c r="G849" s="200" t="s">
        <v>749</v>
      </c>
      <c r="H849" s="201">
        <v>1050</v>
      </c>
      <c r="I849" s="202"/>
      <c r="J849" s="203">
        <f>ROUND(I849*H849,2)</f>
        <v>0</v>
      </c>
      <c r="K849" s="204"/>
      <c r="L849" s="40"/>
      <c r="M849" s="205" t="s">
        <v>1</v>
      </c>
      <c r="N849" s="206" t="s">
        <v>45</v>
      </c>
      <c r="O849" s="78"/>
      <c r="P849" s="207">
        <f>O849*H849</f>
        <v>0</v>
      </c>
      <c r="Q849" s="207">
        <v>0</v>
      </c>
      <c r="R849" s="207">
        <f>Q849*H849</f>
        <v>0</v>
      </c>
      <c r="S849" s="207">
        <v>0</v>
      </c>
      <c r="T849" s="208">
        <f>S849*H849</f>
        <v>0</v>
      </c>
      <c r="U849" s="39"/>
      <c r="V849" s="39"/>
      <c r="W849" s="39"/>
      <c r="X849" s="39"/>
      <c r="Y849" s="39"/>
      <c r="Z849" s="39"/>
      <c r="AA849" s="39"/>
      <c r="AB849" s="39"/>
      <c r="AC849" s="39"/>
      <c r="AD849" s="39"/>
      <c r="AE849" s="39"/>
      <c r="AR849" s="209" t="s">
        <v>88</v>
      </c>
      <c r="AT849" s="209" t="s">
        <v>225</v>
      </c>
      <c r="AU849" s="209" t="s">
        <v>88</v>
      </c>
      <c r="AY849" s="20" t="s">
        <v>218</v>
      </c>
      <c r="BE849" s="210">
        <f>IF(N849="základní",J849,0)</f>
        <v>0</v>
      </c>
      <c r="BF849" s="210">
        <f>IF(N849="snížená",J849,0)</f>
        <v>0</v>
      </c>
      <c r="BG849" s="210">
        <f>IF(N849="zákl. přenesená",J849,0)</f>
        <v>0</v>
      </c>
      <c r="BH849" s="210">
        <f>IF(N849="sníž. přenesená",J849,0)</f>
        <v>0</v>
      </c>
      <c r="BI849" s="210">
        <f>IF(N849="nulová",J849,0)</f>
        <v>0</v>
      </c>
      <c r="BJ849" s="20" t="s">
        <v>88</v>
      </c>
      <c r="BK849" s="210">
        <f>ROUND(I849*H849,2)</f>
        <v>0</v>
      </c>
      <c r="BL849" s="20" t="s">
        <v>88</v>
      </c>
      <c r="BM849" s="209" t="s">
        <v>6701</v>
      </c>
    </row>
    <row r="850" s="2" customFormat="1">
      <c r="A850" s="39"/>
      <c r="B850" s="40"/>
      <c r="C850" s="39"/>
      <c r="D850" s="211" t="s">
        <v>230</v>
      </c>
      <c r="E850" s="39"/>
      <c r="F850" s="212" t="s">
        <v>6689</v>
      </c>
      <c r="G850" s="39"/>
      <c r="H850" s="39"/>
      <c r="I850" s="162"/>
      <c r="J850" s="39"/>
      <c r="K850" s="39"/>
      <c r="L850" s="40"/>
      <c r="M850" s="213"/>
      <c r="N850" s="214"/>
      <c r="O850" s="78"/>
      <c r="P850" s="78"/>
      <c r="Q850" s="78"/>
      <c r="R850" s="78"/>
      <c r="S850" s="78"/>
      <c r="T850" s="79"/>
      <c r="U850" s="39"/>
      <c r="V850" s="39"/>
      <c r="W850" s="39"/>
      <c r="X850" s="39"/>
      <c r="Y850" s="39"/>
      <c r="Z850" s="39"/>
      <c r="AA850" s="39"/>
      <c r="AB850" s="39"/>
      <c r="AC850" s="39"/>
      <c r="AD850" s="39"/>
      <c r="AE850" s="39"/>
      <c r="AT850" s="20" t="s">
        <v>230</v>
      </c>
      <c r="AU850" s="20" t="s">
        <v>88</v>
      </c>
    </row>
    <row r="851" s="2" customFormat="1" ht="24.15" customHeight="1">
      <c r="A851" s="39"/>
      <c r="B851" s="161"/>
      <c r="C851" s="197" t="s">
        <v>5082</v>
      </c>
      <c r="D851" s="197" t="s">
        <v>225</v>
      </c>
      <c r="E851" s="198" t="s">
        <v>6702</v>
      </c>
      <c r="F851" s="199" t="s">
        <v>6703</v>
      </c>
      <c r="G851" s="200" t="s">
        <v>749</v>
      </c>
      <c r="H851" s="201">
        <v>1400</v>
      </c>
      <c r="I851" s="202"/>
      <c r="J851" s="203">
        <f>ROUND(I851*H851,2)</f>
        <v>0</v>
      </c>
      <c r="K851" s="204"/>
      <c r="L851" s="40"/>
      <c r="M851" s="205" t="s">
        <v>1</v>
      </c>
      <c r="N851" s="206" t="s">
        <v>45</v>
      </c>
      <c r="O851" s="78"/>
      <c r="P851" s="207">
        <f>O851*H851</f>
        <v>0</v>
      </c>
      <c r="Q851" s="207">
        <v>0</v>
      </c>
      <c r="R851" s="207">
        <f>Q851*H851</f>
        <v>0</v>
      </c>
      <c r="S851" s="207">
        <v>0</v>
      </c>
      <c r="T851" s="208">
        <f>S851*H851</f>
        <v>0</v>
      </c>
      <c r="U851" s="39"/>
      <c r="V851" s="39"/>
      <c r="W851" s="39"/>
      <c r="X851" s="39"/>
      <c r="Y851" s="39"/>
      <c r="Z851" s="39"/>
      <c r="AA851" s="39"/>
      <c r="AB851" s="39"/>
      <c r="AC851" s="39"/>
      <c r="AD851" s="39"/>
      <c r="AE851" s="39"/>
      <c r="AR851" s="209" t="s">
        <v>229</v>
      </c>
      <c r="AT851" s="209" t="s">
        <v>225</v>
      </c>
      <c r="AU851" s="209" t="s">
        <v>88</v>
      </c>
      <c r="AY851" s="20" t="s">
        <v>218</v>
      </c>
      <c r="BE851" s="210">
        <f>IF(N851="základní",J851,0)</f>
        <v>0</v>
      </c>
      <c r="BF851" s="210">
        <f>IF(N851="snížená",J851,0)</f>
        <v>0</v>
      </c>
      <c r="BG851" s="210">
        <f>IF(N851="zákl. přenesená",J851,0)</f>
        <v>0</v>
      </c>
      <c r="BH851" s="210">
        <f>IF(N851="sníž. přenesená",J851,0)</f>
        <v>0</v>
      </c>
      <c r="BI851" s="210">
        <f>IF(N851="nulová",J851,0)</f>
        <v>0</v>
      </c>
      <c r="BJ851" s="20" t="s">
        <v>88</v>
      </c>
      <c r="BK851" s="210">
        <f>ROUND(I851*H851,2)</f>
        <v>0</v>
      </c>
      <c r="BL851" s="20" t="s">
        <v>229</v>
      </c>
      <c r="BM851" s="209" t="s">
        <v>6704</v>
      </c>
    </row>
    <row r="852" s="2" customFormat="1">
      <c r="A852" s="39"/>
      <c r="B852" s="40"/>
      <c r="C852" s="39"/>
      <c r="D852" s="211" t="s">
        <v>230</v>
      </c>
      <c r="E852" s="39"/>
      <c r="F852" s="212" t="s">
        <v>6689</v>
      </c>
      <c r="G852" s="39"/>
      <c r="H852" s="39"/>
      <c r="I852" s="162"/>
      <c r="J852" s="39"/>
      <c r="K852" s="39"/>
      <c r="L852" s="40"/>
      <c r="M852" s="213"/>
      <c r="N852" s="214"/>
      <c r="O852" s="78"/>
      <c r="P852" s="78"/>
      <c r="Q852" s="78"/>
      <c r="R852" s="78"/>
      <c r="S852" s="78"/>
      <c r="T852" s="79"/>
      <c r="U852" s="39"/>
      <c r="V852" s="39"/>
      <c r="W852" s="39"/>
      <c r="X852" s="39"/>
      <c r="Y852" s="39"/>
      <c r="Z852" s="39"/>
      <c r="AA852" s="39"/>
      <c r="AB852" s="39"/>
      <c r="AC852" s="39"/>
      <c r="AD852" s="39"/>
      <c r="AE852" s="39"/>
      <c r="AT852" s="20" t="s">
        <v>230</v>
      </c>
      <c r="AU852" s="20" t="s">
        <v>88</v>
      </c>
    </row>
    <row r="853" s="2" customFormat="1" ht="24.15" customHeight="1">
      <c r="A853" s="39"/>
      <c r="B853" s="161"/>
      <c r="C853" s="197" t="s">
        <v>5084</v>
      </c>
      <c r="D853" s="197" t="s">
        <v>225</v>
      </c>
      <c r="E853" s="198" t="s">
        <v>6705</v>
      </c>
      <c r="F853" s="199" t="s">
        <v>6706</v>
      </c>
      <c r="G853" s="200" t="s">
        <v>238</v>
      </c>
      <c r="H853" s="201">
        <v>1</v>
      </c>
      <c r="I853" s="202"/>
      <c r="J853" s="203">
        <f>ROUND(I853*H853,2)</f>
        <v>0</v>
      </c>
      <c r="K853" s="204"/>
      <c r="L853" s="40"/>
      <c r="M853" s="205" t="s">
        <v>1</v>
      </c>
      <c r="N853" s="206" t="s">
        <v>45</v>
      </c>
      <c r="O853" s="78"/>
      <c r="P853" s="207">
        <f>O853*H853</f>
        <v>0</v>
      </c>
      <c r="Q853" s="207">
        <v>0</v>
      </c>
      <c r="R853" s="207">
        <f>Q853*H853</f>
        <v>0</v>
      </c>
      <c r="S853" s="207">
        <v>0</v>
      </c>
      <c r="T853" s="208">
        <f>S853*H853</f>
        <v>0</v>
      </c>
      <c r="U853" s="39"/>
      <c r="V853" s="39"/>
      <c r="W853" s="39"/>
      <c r="X853" s="39"/>
      <c r="Y853" s="39"/>
      <c r="Z853" s="39"/>
      <c r="AA853" s="39"/>
      <c r="AB853" s="39"/>
      <c r="AC853" s="39"/>
      <c r="AD853" s="39"/>
      <c r="AE853" s="39"/>
      <c r="AR853" s="209" t="s">
        <v>229</v>
      </c>
      <c r="AT853" s="209" t="s">
        <v>225</v>
      </c>
      <c r="AU853" s="209" t="s">
        <v>88</v>
      </c>
      <c r="AY853" s="20" t="s">
        <v>218</v>
      </c>
      <c r="BE853" s="210">
        <f>IF(N853="základní",J853,0)</f>
        <v>0</v>
      </c>
      <c r="BF853" s="210">
        <f>IF(N853="snížená",J853,0)</f>
        <v>0</v>
      </c>
      <c r="BG853" s="210">
        <f>IF(N853="zákl. přenesená",J853,0)</f>
        <v>0</v>
      </c>
      <c r="BH853" s="210">
        <f>IF(N853="sníž. přenesená",J853,0)</f>
        <v>0</v>
      </c>
      <c r="BI853" s="210">
        <f>IF(N853="nulová",J853,0)</f>
        <v>0</v>
      </c>
      <c r="BJ853" s="20" t="s">
        <v>88</v>
      </c>
      <c r="BK853" s="210">
        <f>ROUND(I853*H853,2)</f>
        <v>0</v>
      </c>
      <c r="BL853" s="20" t="s">
        <v>229</v>
      </c>
      <c r="BM853" s="209" t="s">
        <v>6707</v>
      </c>
    </row>
    <row r="854" s="2" customFormat="1">
      <c r="A854" s="39"/>
      <c r="B854" s="40"/>
      <c r="C854" s="39"/>
      <c r="D854" s="211" t="s">
        <v>230</v>
      </c>
      <c r="E854" s="39"/>
      <c r="F854" s="212" t="s">
        <v>6689</v>
      </c>
      <c r="G854" s="39"/>
      <c r="H854" s="39"/>
      <c r="I854" s="162"/>
      <c r="J854" s="39"/>
      <c r="K854" s="39"/>
      <c r="L854" s="40"/>
      <c r="M854" s="213"/>
      <c r="N854" s="214"/>
      <c r="O854" s="78"/>
      <c r="P854" s="78"/>
      <c r="Q854" s="78"/>
      <c r="R854" s="78"/>
      <c r="S854" s="78"/>
      <c r="T854" s="79"/>
      <c r="U854" s="39"/>
      <c r="V854" s="39"/>
      <c r="W854" s="39"/>
      <c r="X854" s="39"/>
      <c r="Y854" s="39"/>
      <c r="Z854" s="39"/>
      <c r="AA854" s="39"/>
      <c r="AB854" s="39"/>
      <c r="AC854" s="39"/>
      <c r="AD854" s="39"/>
      <c r="AE854" s="39"/>
      <c r="AT854" s="20" t="s">
        <v>230</v>
      </c>
      <c r="AU854" s="20" t="s">
        <v>88</v>
      </c>
    </row>
    <row r="855" s="12" customFormat="1" ht="22.8" customHeight="1">
      <c r="A855" s="12"/>
      <c r="B855" s="184"/>
      <c r="C855" s="12"/>
      <c r="D855" s="185" t="s">
        <v>79</v>
      </c>
      <c r="E855" s="195" t="s">
        <v>4791</v>
      </c>
      <c r="F855" s="195" t="s">
        <v>6708</v>
      </c>
      <c r="G855" s="12"/>
      <c r="H855" s="12"/>
      <c r="I855" s="187"/>
      <c r="J855" s="196">
        <f>BK855</f>
        <v>0</v>
      </c>
      <c r="K855" s="12"/>
      <c r="L855" s="184"/>
      <c r="M855" s="189"/>
      <c r="N855" s="190"/>
      <c r="O855" s="190"/>
      <c r="P855" s="191">
        <f>SUM(P856:P871)</f>
        <v>0</v>
      </c>
      <c r="Q855" s="190"/>
      <c r="R855" s="191">
        <f>SUM(R856:R871)</f>
        <v>0</v>
      </c>
      <c r="S855" s="190"/>
      <c r="T855" s="192">
        <f>SUM(T856:T871)</f>
        <v>0</v>
      </c>
      <c r="U855" s="12"/>
      <c r="V855" s="12"/>
      <c r="W855" s="12"/>
      <c r="X855" s="12"/>
      <c r="Y855" s="12"/>
      <c r="Z855" s="12"/>
      <c r="AA855" s="12"/>
      <c r="AB855" s="12"/>
      <c r="AC855" s="12"/>
      <c r="AD855" s="12"/>
      <c r="AE855" s="12"/>
      <c r="AR855" s="185" t="s">
        <v>88</v>
      </c>
      <c r="AT855" s="193" t="s">
        <v>79</v>
      </c>
      <c r="AU855" s="193" t="s">
        <v>88</v>
      </c>
      <c r="AY855" s="185" t="s">
        <v>218</v>
      </c>
      <c r="BK855" s="194">
        <f>SUM(BK856:BK871)</f>
        <v>0</v>
      </c>
    </row>
    <row r="856" s="2" customFormat="1" ht="33" customHeight="1">
      <c r="A856" s="39"/>
      <c r="B856" s="161"/>
      <c r="C856" s="197" t="s">
        <v>5086</v>
      </c>
      <c r="D856" s="197" t="s">
        <v>225</v>
      </c>
      <c r="E856" s="198" t="s">
        <v>6709</v>
      </c>
      <c r="F856" s="199" t="s">
        <v>6710</v>
      </c>
      <c r="G856" s="200" t="s">
        <v>266</v>
      </c>
      <c r="H856" s="201">
        <v>3</v>
      </c>
      <c r="I856" s="202"/>
      <c r="J856" s="203">
        <f>ROUND(I856*H856,2)</f>
        <v>0</v>
      </c>
      <c r="K856" s="204"/>
      <c r="L856" s="40"/>
      <c r="M856" s="205" t="s">
        <v>1</v>
      </c>
      <c r="N856" s="206" t="s">
        <v>45</v>
      </c>
      <c r="O856" s="78"/>
      <c r="P856" s="207">
        <f>O856*H856</f>
        <v>0</v>
      </c>
      <c r="Q856" s="207">
        <v>0</v>
      </c>
      <c r="R856" s="207">
        <f>Q856*H856</f>
        <v>0</v>
      </c>
      <c r="S856" s="207">
        <v>0</v>
      </c>
      <c r="T856" s="208">
        <f>S856*H856</f>
        <v>0</v>
      </c>
      <c r="U856" s="39"/>
      <c r="V856" s="39"/>
      <c r="W856" s="39"/>
      <c r="X856" s="39"/>
      <c r="Y856" s="39"/>
      <c r="Z856" s="39"/>
      <c r="AA856" s="39"/>
      <c r="AB856" s="39"/>
      <c r="AC856" s="39"/>
      <c r="AD856" s="39"/>
      <c r="AE856" s="39"/>
      <c r="AR856" s="209" t="s">
        <v>88</v>
      </c>
      <c r="AT856" s="209" t="s">
        <v>225</v>
      </c>
      <c r="AU856" s="209" t="s">
        <v>90</v>
      </c>
      <c r="AY856" s="20" t="s">
        <v>218</v>
      </c>
      <c r="BE856" s="210">
        <f>IF(N856="základní",J856,0)</f>
        <v>0</v>
      </c>
      <c r="BF856" s="210">
        <f>IF(N856="snížená",J856,0)</f>
        <v>0</v>
      </c>
      <c r="BG856" s="210">
        <f>IF(N856="zákl. přenesená",J856,0)</f>
        <v>0</v>
      </c>
      <c r="BH856" s="210">
        <f>IF(N856="sníž. přenesená",J856,0)</f>
        <v>0</v>
      </c>
      <c r="BI856" s="210">
        <f>IF(N856="nulová",J856,0)</f>
        <v>0</v>
      </c>
      <c r="BJ856" s="20" t="s">
        <v>88</v>
      </c>
      <c r="BK856" s="210">
        <f>ROUND(I856*H856,2)</f>
        <v>0</v>
      </c>
      <c r="BL856" s="20" t="s">
        <v>88</v>
      </c>
      <c r="BM856" s="209" t="s">
        <v>6711</v>
      </c>
    </row>
    <row r="857" s="2" customFormat="1" ht="37.8" customHeight="1">
      <c r="A857" s="39"/>
      <c r="B857" s="161"/>
      <c r="C857" s="197" t="s">
        <v>5088</v>
      </c>
      <c r="D857" s="197" t="s">
        <v>225</v>
      </c>
      <c r="E857" s="198" t="s">
        <v>6712</v>
      </c>
      <c r="F857" s="199" t="s">
        <v>6713</v>
      </c>
      <c r="G857" s="200" t="s">
        <v>266</v>
      </c>
      <c r="H857" s="201">
        <v>3</v>
      </c>
      <c r="I857" s="202"/>
      <c r="J857" s="203">
        <f>ROUND(I857*H857,2)</f>
        <v>0</v>
      </c>
      <c r="K857" s="204"/>
      <c r="L857" s="40"/>
      <c r="M857" s="205" t="s">
        <v>1</v>
      </c>
      <c r="N857" s="206" t="s">
        <v>45</v>
      </c>
      <c r="O857" s="78"/>
      <c r="P857" s="207">
        <f>O857*H857</f>
        <v>0</v>
      </c>
      <c r="Q857" s="207">
        <v>0</v>
      </c>
      <c r="R857" s="207">
        <f>Q857*H857</f>
        <v>0</v>
      </c>
      <c r="S857" s="207">
        <v>0</v>
      </c>
      <c r="T857" s="208">
        <f>S857*H857</f>
        <v>0</v>
      </c>
      <c r="U857" s="39"/>
      <c r="V857" s="39"/>
      <c r="W857" s="39"/>
      <c r="X857" s="39"/>
      <c r="Y857" s="39"/>
      <c r="Z857" s="39"/>
      <c r="AA857" s="39"/>
      <c r="AB857" s="39"/>
      <c r="AC857" s="39"/>
      <c r="AD857" s="39"/>
      <c r="AE857" s="39"/>
      <c r="AR857" s="209" t="s">
        <v>88</v>
      </c>
      <c r="AT857" s="209" t="s">
        <v>225</v>
      </c>
      <c r="AU857" s="209" t="s">
        <v>90</v>
      </c>
      <c r="AY857" s="20" t="s">
        <v>218</v>
      </c>
      <c r="BE857" s="210">
        <f>IF(N857="základní",J857,0)</f>
        <v>0</v>
      </c>
      <c r="BF857" s="210">
        <f>IF(N857="snížená",J857,0)</f>
        <v>0</v>
      </c>
      <c r="BG857" s="210">
        <f>IF(N857="zákl. přenesená",J857,0)</f>
        <v>0</v>
      </c>
      <c r="BH857" s="210">
        <f>IF(N857="sníž. přenesená",J857,0)</f>
        <v>0</v>
      </c>
      <c r="BI857" s="210">
        <f>IF(N857="nulová",J857,0)</f>
        <v>0</v>
      </c>
      <c r="BJ857" s="20" t="s">
        <v>88</v>
      </c>
      <c r="BK857" s="210">
        <f>ROUND(I857*H857,2)</f>
        <v>0</v>
      </c>
      <c r="BL857" s="20" t="s">
        <v>88</v>
      </c>
      <c r="BM857" s="209" t="s">
        <v>6714</v>
      </c>
    </row>
    <row r="858" s="2" customFormat="1" ht="33" customHeight="1">
      <c r="A858" s="39"/>
      <c r="B858" s="161"/>
      <c r="C858" s="197" t="s">
        <v>5090</v>
      </c>
      <c r="D858" s="197" t="s">
        <v>225</v>
      </c>
      <c r="E858" s="198" t="s">
        <v>6715</v>
      </c>
      <c r="F858" s="199" t="s">
        <v>6716</v>
      </c>
      <c r="G858" s="200" t="s">
        <v>266</v>
      </c>
      <c r="H858" s="201">
        <v>9</v>
      </c>
      <c r="I858" s="202"/>
      <c r="J858" s="203">
        <f>ROUND(I858*H858,2)</f>
        <v>0</v>
      </c>
      <c r="K858" s="204"/>
      <c r="L858" s="40"/>
      <c r="M858" s="205" t="s">
        <v>1</v>
      </c>
      <c r="N858" s="206" t="s">
        <v>45</v>
      </c>
      <c r="O858" s="78"/>
      <c r="P858" s="207">
        <f>O858*H858</f>
        <v>0</v>
      </c>
      <c r="Q858" s="207">
        <v>0</v>
      </c>
      <c r="R858" s="207">
        <f>Q858*H858</f>
        <v>0</v>
      </c>
      <c r="S858" s="207">
        <v>0</v>
      </c>
      <c r="T858" s="208">
        <f>S858*H858</f>
        <v>0</v>
      </c>
      <c r="U858" s="39"/>
      <c r="V858" s="39"/>
      <c r="W858" s="39"/>
      <c r="X858" s="39"/>
      <c r="Y858" s="39"/>
      <c r="Z858" s="39"/>
      <c r="AA858" s="39"/>
      <c r="AB858" s="39"/>
      <c r="AC858" s="39"/>
      <c r="AD858" s="39"/>
      <c r="AE858" s="39"/>
      <c r="AR858" s="209" t="s">
        <v>88</v>
      </c>
      <c r="AT858" s="209" t="s">
        <v>225</v>
      </c>
      <c r="AU858" s="209" t="s">
        <v>90</v>
      </c>
      <c r="AY858" s="20" t="s">
        <v>218</v>
      </c>
      <c r="BE858" s="210">
        <f>IF(N858="základní",J858,0)</f>
        <v>0</v>
      </c>
      <c r="BF858" s="210">
        <f>IF(N858="snížená",J858,0)</f>
        <v>0</v>
      </c>
      <c r="BG858" s="210">
        <f>IF(N858="zákl. přenesená",J858,0)</f>
        <v>0</v>
      </c>
      <c r="BH858" s="210">
        <f>IF(N858="sníž. přenesená",J858,0)</f>
        <v>0</v>
      </c>
      <c r="BI858" s="210">
        <f>IF(N858="nulová",J858,0)</f>
        <v>0</v>
      </c>
      <c r="BJ858" s="20" t="s">
        <v>88</v>
      </c>
      <c r="BK858" s="210">
        <f>ROUND(I858*H858,2)</f>
        <v>0</v>
      </c>
      <c r="BL858" s="20" t="s">
        <v>88</v>
      </c>
      <c r="BM858" s="209" t="s">
        <v>6717</v>
      </c>
    </row>
    <row r="859" s="2" customFormat="1" ht="21.75" customHeight="1">
      <c r="A859" s="39"/>
      <c r="B859" s="161"/>
      <c r="C859" s="197" t="s">
        <v>5092</v>
      </c>
      <c r="D859" s="197" t="s">
        <v>225</v>
      </c>
      <c r="E859" s="198" t="s">
        <v>6718</v>
      </c>
      <c r="F859" s="199" t="s">
        <v>6719</v>
      </c>
      <c r="G859" s="200" t="s">
        <v>266</v>
      </c>
      <c r="H859" s="201">
        <v>6</v>
      </c>
      <c r="I859" s="202"/>
      <c r="J859" s="203">
        <f>ROUND(I859*H859,2)</f>
        <v>0</v>
      </c>
      <c r="K859" s="204"/>
      <c r="L859" s="40"/>
      <c r="M859" s="205" t="s">
        <v>1</v>
      </c>
      <c r="N859" s="206" t="s">
        <v>45</v>
      </c>
      <c r="O859" s="78"/>
      <c r="P859" s="207">
        <f>O859*H859</f>
        <v>0</v>
      </c>
      <c r="Q859" s="207">
        <v>0</v>
      </c>
      <c r="R859" s="207">
        <f>Q859*H859</f>
        <v>0</v>
      </c>
      <c r="S859" s="207">
        <v>0</v>
      </c>
      <c r="T859" s="208">
        <f>S859*H859</f>
        <v>0</v>
      </c>
      <c r="U859" s="39"/>
      <c r="V859" s="39"/>
      <c r="W859" s="39"/>
      <c r="X859" s="39"/>
      <c r="Y859" s="39"/>
      <c r="Z859" s="39"/>
      <c r="AA859" s="39"/>
      <c r="AB859" s="39"/>
      <c r="AC859" s="39"/>
      <c r="AD859" s="39"/>
      <c r="AE859" s="39"/>
      <c r="AR859" s="209" t="s">
        <v>88</v>
      </c>
      <c r="AT859" s="209" t="s">
        <v>225</v>
      </c>
      <c r="AU859" s="209" t="s">
        <v>90</v>
      </c>
      <c r="AY859" s="20" t="s">
        <v>218</v>
      </c>
      <c r="BE859" s="210">
        <f>IF(N859="základní",J859,0)</f>
        <v>0</v>
      </c>
      <c r="BF859" s="210">
        <f>IF(N859="snížená",J859,0)</f>
        <v>0</v>
      </c>
      <c r="BG859" s="210">
        <f>IF(N859="zákl. přenesená",J859,0)</f>
        <v>0</v>
      </c>
      <c r="BH859" s="210">
        <f>IF(N859="sníž. přenesená",J859,0)</f>
        <v>0</v>
      </c>
      <c r="BI859" s="210">
        <f>IF(N859="nulová",J859,0)</f>
        <v>0</v>
      </c>
      <c r="BJ859" s="20" t="s">
        <v>88</v>
      </c>
      <c r="BK859" s="210">
        <f>ROUND(I859*H859,2)</f>
        <v>0</v>
      </c>
      <c r="BL859" s="20" t="s">
        <v>88</v>
      </c>
      <c r="BM859" s="209" t="s">
        <v>6720</v>
      </c>
    </row>
    <row r="860" s="2" customFormat="1" ht="21.75" customHeight="1">
      <c r="A860" s="39"/>
      <c r="B860" s="161"/>
      <c r="C860" s="197" t="s">
        <v>5094</v>
      </c>
      <c r="D860" s="197" t="s">
        <v>225</v>
      </c>
      <c r="E860" s="198" t="s">
        <v>6721</v>
      </c>
      <c r="F860" s="199" t="s">
        <v>4799</v>
      </c>
      <c r="G860" s="200" t="s">
        <v>266</v>
      </c>
      <c r="H860" s="201">
        <v>12</v>
      </c>
      <c r="I860" s="202"/>
      <c r="J860" s="203">
        <f>ROUND(I860*H860,2)</f>
        <v>0</v>
      </c>
      <c r="K860" s="204"/>
      <c r="L860" s="40"/>
      <c r="M860" s="205" t="s">
        <v>1</v>
      </c>
      <c r="N860" s="206" t="s">
        <v>45</v>
      </c>
      <c r="O860" s="78"/>
      <c r="P860" s="207">
        <f>O860*H860</f>
        <v>0</v>
      </c>
      <c r="Q860" s="207">
        <v>0</v>
      </c>
      <c r="R860" s="207">
        <f>Q860*H860</f>
        <v>0</v>
      </c>
      <c r="S860" s="207">
        <v>0</v>
      </c>
      <c r="T860" s="208">
        <f>S860*H860</f>
        <v>0</v>
      </c>
      <c r="U860" s="39"/>
      <c r="V860" s="39"/>
      <c r="W860" s="39"/>
      <c r="X860" s="39"/>
      <c r="Y860" s="39"/>
      <c r="Z860" s="39"/>
      <c r="AA860" s="39"/>
      <c r="AB860" s="39"/>
      <c r="AC860" s="39"/>
      <c r="AD860" s="39"/>
      <c r="AE860" s="39"/>
      <c r="AR860" s="209" t="s">
        <v>229</v>
      </c>
      <c r="AT860" s="209" t="s">
        <v>225</v>
      </c>
      <c r="AU860" s="209" t="s">
        <v>90</v>
      </c>
      <c r="AY860" s="20" t="s">
        <v>218</v>
      </c>
      <c r="BE860" s="210">
        <f>IF(N860="základní",J860,0)</f>
        <v>0</v>
      </c>
      <c r="BF860" s="210">
        <f>IF(N860="snížená",J860,0)</f>
        <v>0</v>
      </c>
      <c r="BG860" s="210">
        <f>IF(N860="zákl. přenesená",J860,0)</f>
        <v>0</v>
      </c>
      <c r="BH860" s="210">
        <f>IF(N860="sníž. přenesená",J860,0)</f>
        <v>0</v>
      </c>
      <c r="BI860" s="210">
        <f>IF(N860="nulová",J860,0)</f>
        <v>0</v>
      </c>
      <c r="BJ860" s="20" t="s">
        <v>88</v>
      </c>
      <c r="BK860" s="210">
        <f>ROUND(I860*H860,2)</f>
        <v>0</v>
      </c>
      <c r="BL860" s="20" t="s">
        <v>229</v>
      </c>
      <c r="BM860" s="209" t="s">
        <v>6722</v>
      </c>
    </row>
    <row r="861" s="2" customFormat="1" ht="37.8" customHeight="1">
      <c r="A861" s="39"/>
      <c r="B861" s="161"/>
      <c r="C861" s="197" t="s">
        <v>5096</v>
      </c>
      <c r="D861" s="197" t="s">
        <v>225</v>
      </c>
      <c r="E861" s="198" t="s">
        <v>6723</v>
      </c>
      <c r="F861" s="199" t="s">
        <v>6724</v>
      </c>
      <c r="G861" s="200" t="s">
        <v>266</v>
      </c>
      <c r="H861" s="201">
        <v>3</v>
      </c>
      <c r="I861" s="202"/>
      <c r="J861" s="203">
        <f>ROUND(I861*H861,2)</f>
        <v>0</v>
      </c>
      <c r="K861" s="204"/>
      <c r="L861" s="40"/>
      <c r="M861" s="205" t="s">
        <v>1</v>
      </c>
      <c r="N861" s="206" t="s">
        <v>45</v>
      </c>
      <c r="O861" s="78"/>
      <c r="P861" s="207">
        <f>O861*H861</f>
        <v>0</v>
      </c>
      <c r="Q861" s="207">
        <v>0</v>
      </c>
      <c r="R861" s="207">
        <f>Q861*H861</f>
        <v>0</v>
      </c>
      <c r="S861" s="207">
        <v>0</v>
      </c>
      <c r="T861" s="208">
        <f>S861*H861</f>
        <v>0</v>
      </c>
      <c r="U861" s="39"/>
      <c r="V861" s="39"/>
      <c r="W861" s="39"/>
      <c r="X861" s="39"/>
      <c r="Y861" s="39"/>
      <c r="Z861" s="39"/>
      <c r="AA861" s="39"/>
      <c r="AB861" s="39"/>
      <c r="AC861" s="39"/>
      <c r="AD861" s="39"/>
      <c r="AE861" s="39"/>
      <c r="AR861" s="209" t="s">
        <v>88</v>
      </c>
      <c r="AT861" s="209" t="s">
        <v>225</v>
      </c>
      <c r="AU861" s="209" t="s">
        <v>90</v>
      </c>
      <c r="AY861" s="20" t="s">
        <v>218</v>
      </c>
      <c r="BE861" s="210">
        <f>IF(N861="základní",J861,0)</f>
        <v>0</v>
      </c>
      <c r="BF861" s="210">
        <f>IF(N861="snížená",J861,0)</f>
        <v>0</v>
      </c>
      <c r="BG861" s="210">
        <f>IF(N861="zákl. přenesená",J861,0)</f>
        <v>0</v>
      </c>
      <c r="BH861" s="210">
        <f>IF(N861="sníž. přenesená",J861,0)</f>
        <v>0</v>
      </c>
      <c r="BI861" s="210">
        <f>IF(N861="nulová",J861,0)</f>
        <v>0</v>
      </c>
      <c r="BJ861" s="20" t="s">
        <v>88</v>
      </c>
      <c r="BK861" s="210">
        <f>ROUND(I861*H861,2)</f>
        <v>0</v>
      </c>
      <c r="BL861" s="20" t="s">
        <v>88</v>
      </c>
      <c r="BM861" s="209" t="s">
        <v>6725</v>
      </c>
    </row>
    <row r="862" s="2" customFormat="1" ht="24.15" customHeight="1">
      <c r="A862" s="39"/>
      <c r="B862" s="161"/>
      <c r="C862" s="197" t="s">
        <v>5098</v>
      </c>
      <c r="D862" s="197" t="s">
        <v>225</v>
      </c>
      <c r="E862" s="198" t="s">
        <v>6726</v>
      </c>
      <c r="F862" s="199" t="s">
        <v>6727</v>
      </c>
      <c r="G862" s="200" t="s">
        <v>266</v>
      </c>
      <c r="H862" s="201">
        <v>18</v>
      </c>
      <c r="I862" s="202"/>
      <c r="J862" s="203">
        <f>ROUND(I862*H862,2)</f>
        <v>0</v>
      </c>
      <c r="K862" s="204"/>
      <c r="L862" s="40"/>
      <c r="M862" s="205" t="s">
        <v>1</v>
      </c>
      <c r="N862" s="206" t="s">
        <v>45</v>
      </c>
      <c r="O862" s="78"/>
      <c r="P862" s="207">
        <f>O862*H862</f>
        <v>0</v>
      </c>
      <c r="Q862" s="207">
        <v>0</v>
      </c>
      <c r="R862" s="207">
        <f>Q862*H862</f>
        <v>0</v>
      </c>
      <c r="S862" s="207">
        <v>0</v>
      </c>
      <c r="T862" s="208">
        <f>S862*H862</f>
        <v>0</v>
      </c>
      <c r="U862" s="39"/>
      <c r="V862" s="39"/>
      <c r="W862" s="39"/>
      <c r="X862" s="39"/>
      <c r="Y862" s="39"/>
      <c r="Z862" s="39"/>
      <c r="AA862" s="39"/>
      <c r="AB862" s="39"/>
      <c r="AC862" s="39"/>
      <c r="AD862" s="39"/>
      <c r="AE862" s="39"/>
      <c r="AR862" s="209" t="s">
        <v>229</v>
      </c>
      <c r="AT862" s="209" t="s">
        <v>225</v>
      </c>
      <c r="AU862" s="209" t="s">
        <v>90</v>
      </c>
      <c r="AY862" s="20" t="s">
        <v>218</v>
      </c>
      <c r="BE862" s="210">
        <f>IF(N862="základní",J862,0)</f>
        <v>0</v>
      </c>
      <c r="BF862" s="210">
        <f>IF(N862="snížená",J862,0)</f>
        <v>0</v>
      </c>
      <c r="BG862" s="210">
        <f>IF(N862="zákl. přenesená",J862,0)</f>
        <v>0</v>
      </c>
      <c r="BH862" s="210">
        <f>IF(N862="sníž. přenesená",J862,0)</f>
        <v>0</v>
      </c>
      <c r="BI862" s="210">
        <f>IF(N862="nulová",J862,0)</f>
        <v>0</v>
      </c>
      <c r="BJ862" s="20" t="s">
        <v>88</v>
      </c>
      <c r="BK862" s="210">
        <f>ROUND(I862*H862,2)</f>
        <v>0</v>
      </c>
      <c r="BL862" s="20" t="s">
        <v>229</v>
      </c>
      <c r="BM862" s="209" t="s">
        <v>6728</v>
      </c>
    </row>
    <row r="863" s="2" customFormat="1" ht="16.5" customHeight="1">
      <c r="A863" s="39"/>
      <c r="B863" s="161"/>
      <c r="C863" s="197" t="s">
        <v>5100</v>
      </c>
      <c r="D863" s="197" t="s">
        <v>225</v>
      </c>
      <c r="E863" s="198" t="s">
        <v>6729</v>
      </c>
      <c r="F863" s="199" t="s">
        <v>6730</v>
      </c>
      <c r="G863" s="200" t="s">
        <v>315</v>
      </c>
      <c r="H863" s="201">
        <v>3</v>
      </c>
      <c r="I863" s="202"/>
      <c r="J863" s="203">
        <f>ROUND(I863*H863,2)</f>
        <v>0</v>
      </c>
      <c r="K863" s="204"/>
      <c r="L863" s="40"/>
      <c r="M863" s="205" t="s">
        <v>1</v>
      </c>
      <c r="N863" s="206" t="s">
        <v>45</v>
      </c>
      <c r="O863" s="78"/>
      <c r="P863" s="207">
        <f>O863*H863</f>
        <v>0</v>
      </c>
      <c r="Q863" s="207">
        <v>0</v>
      </c>
      <c r="R863" s="207">
        <f>Q863*H863</f>
        <v>0</v>
      </c>
      <c r="S863" s="207">
        <v>0</v>
      </c>
      <c r="T863" s="208">
        <f>S863*H863</f>
        <v>0</v>
      </c>
      <c r="U863" s="39"/>
      <c r="V863" s="39"/>
      <c r="W863" s="39"/>
      <c r="X863" s="39"/>
      <c r="Y863" s="39"/>
      <c r="Z863" s="39"/>
      <c r="AA863" s="39"/>
      <c r="AB863" s="39"/>
      <c r="AC863" s="39"/>
      <c r="AD863" s="39"/>
      <c r="AE863" s="39"/>
      <c r="AR863" s="209" t="s">
        <v>229</v>
      </c>
      <c r="AT863" s="209" t="s">
        <v>225</v>
      </c>
      <c r="AU863" s="209" t="s">
        <v>90</v>
      </c>
      <c r="AY863" s="20" t="s">
        <v>218</v>
      </c>
      <c r="BE863" s="210">
        <f>IF(N863="základní",J863,0)</f>
        <v>0</v>
      </c>
      <c r="BF863" s="210">
        <f>IF(N863="snížená",J863,0)</f>
        <v>0</v>
      </c>
      <c r="BG863" s="210">
        <f>IF(N863="zákl. přenesená",J863,0)</f>
        <v>0</v>
      </c>
      <c r="BH863" s="210">
        <f>IF(N863="sníž. přenesená",J863,0)</f>
        <v>0</v>
      </c>
      <c r="BI863" s="210">
        <f>IF(N863="nulová",J863,0)</f>
        <v>0</v>
      </c>
      <c r="BJ863" s="20" t="s">
        <v>88</v>
      </c>
      <c r="BK863" s="210">
        <f>ROUND(I863*H863,2)</f>
        <v>0</v>
      </c>
      <c r="BL863" s="20" t="s">
        <v>229</v>
      </c>
      <c r="BM863" s="209" t="s">
        <v>6731</v>
      </c>
    </row>
    <row r="864" s="2" customFormat="1" ht="16.5" customHeight="1">
      <c r="A864" s="39"/>
      <c r="B864" s="161"/>
      <c r="C864" s="197" t="s">
        <v>5102</v>
      </c>
      <c r="D864" s="197" t="s">
        <v>225</v>
      </c>
      <c r="E864" s="198" t="s">
        <v>6732</v>
      </c>
      <c r="F864" s="199" t="s">
        <v>6733</v>
      </c>
      <c r="G864" s="200" t="s">
        <v>315</v>
      </c>
      <c r="H864" s="201">
        <v>6</v>
      </c>
      <c r="I864" s="202"/>
      <c r="J864" s="203">
        <f>ROUND(I864*H864,2)</f>
        <v>0</v>
      </c>
      <c r="K864" s="204"/>
      <c r="L864" s="40"/>
      <c r="M864" s="205" t="s">
        <v>1</v>
      </c>
      <c r="N864" s="206" t="s">
        <v>45</v>
      </c>
      <c r="O864" s="78"/>
      <c r="P864" s="207">
        <f>O864*H864</f>
        <v>0</v>
      </c>
      <c r="Q864" s="207">
        <v>0</v>
      </c>
      <c r="R864" s="207">
        <f>Q864*H864</f>
        <v>0</v>
      </c>
      <c r="S864" s="207">
        <v>0</v>
      </c>
      <c r="T864" s="208">
        <f>S864*H864</f>
        <v>0</v>
      </c>
      <c r="U864" s="39"/>
      <c r="V864" s="39"/>
      <c r="W864" s="39"/>
      <c r="X864" s="39"/>
      <c r="Y864" s="39"/>
      <c r="Z864" s="39"/>
      <c r="AA864" s="39"/>
      <c r="AB864" s="39"/>
      <c r="AC864" s="39"/>
      <c r="AD864" s="39"/>
      <c r="AE864" s="39"/>
      <c r="AR864" s="209" t="s">
        <v>229</v>
      </c>
      <c r="AT864" s="209" t="s">
        <v>225</v>
      </c>
      <c r="AU864" s="209" t="s">
        <v>90</v>
      </c>
      <c r="AY864" s="20" t="s">
        <v>218</v>
      </c>
      <c r="BE864" s="210">
        <f>IF(N864="základní",J864,0)</f>
        <v>0</v>
      </c>
      <c r="BF864" s="210">
        <f>IF(N864="snížená",J864,0)</f>
        <v>0</v>
      </c>
      <c r="BG864" s="210">
        <f>IF(N864="zákl. přenesená",J864,0)</f>
        <v>0</v>
      </c>
      <c r="BH864" s="210">
        <f>IF(N864="sníž. přenesená",J864,0)</f>
        <v>0</v>
      </c>
      <c r="BI864" s="210">
        <f>IF(N864="nulová",J864,0)</f>
        <v>0</v>
      </c>
      <c r="BJ864" s="20" t="s">
        <v>88</v>
      </c>
      <c r="BK864" s="210">
        <f>ROUND(I864*H864,2)</f>
        <v>0</v>
      </c>
      <c r="BL864" s="20" t="s">
        <v>229</v>
      </c>
      <c r="BM864" s="209" t="s">
        <v>6734</v>
      </c>
    </row>
    <row r="865" s="2" customFormat="1" ht="33" customHeight="1">
      <c r="A865" s="39"/>
      <c r="B865" s="161"/>
      <c r="C865" s="197" t="s">
        <v>5104</v>
      </c>
      <c r="D865" s="197" t="s">
        <v>225</v>
      </c>
      <c r="E865" s="198" t="s">
        <v>6735</v>
      </c>
      <c r="F865" s="199" t="s">
        <v>6736</v>
      </c>
      <c r="G865" s="200" t="s">
        <v>260</v>
      </c>
      <c r="H865" s="201">
        <v>21</v>
      </c>
      <c r="I865" s="202"/>
      <c r="J865" s="203">
        <f>ROUND(I865*H865,2)</f>
        <v>0</v>
      </c>
      <c r="K865" s="204"/>
      <c r="L865" s="40"/>
      <c r="M865" s="205" t="s">
        <v>1</v>
      </c>
      <c r="N865" s="206" t="s">
        <v>45</v>
      </c>
      <c r="O865" s="78"/>
      <c r="P865" s="207">
        <f>O865*H865</f>
        <v>0</v>
      </c>
      <c r="Q865" s="207">
        <v>0</v>
      </c>
      <c r="R865" s="207">
        <f>Q865*H865</f>
        <v>0</v>
      </c>
      <c r="S865" s="207">
        <v>0</v>
      </c>
      <c r="T865" s="208">
        <f>S865*H865</f>
        <v>0</v>
      </c>
      <c r="U865" s="39"/>
      <c r="V865" s="39"/>
      <c r="W865" s="39"/>
      <c r="X865" s="39"/>
      <c r="Y865" s="39"/>
      <c r="Z865" s="39"/>
      <c r="AA865" s="39"/>
      <c r="AB865" s="39"/>
      <c r="AC865" s="39"/>
      <c r="AD865" s="39"/>
      <c r="AE865" s="39"/>
      <c r="AR865" s="209" t="s">
        <v>88</v>
      </c>
      <c r="AT865" s="209" t="s">
        <v>225</v>
      </c>
      <c r="AU865" s="209" t="s">
        <v>90</v>
      </c>
      <c r="AY865" s="20" t="s">
        <v>218</v>
      </c>
      <c r="BE865" s="210">
        <f>IF(N865="základní",J865,0)</f>
        <v>0</v>
      </c>
      <c r="BF865" s="210">
        <f>IF(N865="snížená",J865,0)</f>
        <v>0</v>
      </c>
      <c r="BG865" s="210">
        <f>IF(N865="zákl. přenesená",J865,0)</f>
        <v>0</v>
      </c>
      <c r="BH865" s="210">
        <f>IF(N865="sníž. přenesená",J865,0)</f>
        <v>0</v>
      </c>
      <c r="BI865" s="210">
        <f>IF(N865="nulová",J865,0)</f>
        <v>0</v>
      </c>
      <c r="BJ865" s="20" t="s">
        <v>88</v>
      </c>
      <c r="BK865" s="210">
        <f>ROUND(I865*H865,2)</f>
        <v>0</v>
      </c>
      <c r="BL865" s="20" t="s">
        <v>88</v>
      </c>
      <c r="BM865" s="209" t="s">
        <v>6737</v>
      </c>
    </row>
    <row r="866" s="2" customFormat="1" ht="33" customHeight="1">
      <c r="A866" s="39"/>
      <c r="B866" s="161"/>
      <c r="C866" s="197" t="s">
        <v>5106</v>
      </c>
      <c r="D866" s="197" t="s">
        <v>225</v>
      </c>
      <c r="E866" s="198" t="s">
        <v>6738</v>
      </c>
      <c r="F866" s="199" t="s">
        <v>6739</v>
      </c>
      <c r="G866" s="200" t="s">
        <v>266</v>
      </c>
      <c r="H866" s="201">
        <v>42</v>
      </c>
      <c r="I866" s="202"/>
      <c r="J866" s="203">
        <f>ROUND(I866*H866,2)</f>
        <v>0</v>
      </c>
      <c r="K866" s="204"/>
      <c r="L866" s="40"/>
      <c r="M866" s="205" t="s">
        <v>1</v>
      </c>
      <c r="N866" s="206" t="s">
        <v>45</v>
      </c>
      <c r="O866" s="78"/>
      <c r="P866" s="207">
        <f>O866*H866</f>
        <v>0</v>
      </c>
      <c r="Q866" s="207">
        <v>0</v>
      </c>
      <c r="R866" s="207">
        <f>Q866*H866</f>
        <v>0</v>
      </c>
      <c r="S866" s="207">
        <v>0</v>
      </c>
      <c r="T866" s="208">
        <f>S866*H866</f>
        <v>0</v>
      </c>
      <c r="U866" s="39"/>
      <c r="V866" s="39"/>
      <c r="W866" s="39"/>
      <c r="X866" s="39"/>
      <c r="Y866" s="39"/>
      <c r="Z866" s="39"/>
      <c r="AA866" s="39"/>
      <c r="AB866" s="39"/>
      <c r="AC866" s="39"/>
      <c r="AD866" s="39"/>
      <c r="AE866" s="39"/>
      <c r="AR866" s="209" t="s">
        <v>88</v>
      </c>
      <c r="AT866" s="209" t="s">
        <v>225</v>
      </c>
      <c r="AU866" s="209" t="s">
        <v>90</v>
      </c>
      <c r="AY866" s="20" t="s">
        <v>218</v>
      </c>
      <c r="BE866" s="210">
        <f>IF(N866="základní",J866,0)</f>
        <v>0</v>
      </c>
      <c r="BF866" s="210">
        <f>IF(N866="snížená",J866,0)</f>
        <v>0</v>
      </c>
      <c r="BG866" s="210">
        <f>IF(N866="zákl. přenesená",J866,0)</f>
        <v>0</v>
      </c>
      <c r="BH866" s="210">
        <f>IF(N866="sníž. přenesená",J866,0)</f>
        <v>0</v>
      </c>
      <c r="BI866" s="210">
        <f>IF(N866="nulová",J866,0)</f>
        <v>0</v>
      </c>
      <c r="BJ866" s="20" t="s">
        <v>88</v>
      </c>
      <c r="BK866" s="210">
        <f>ROUND(I866*H866,2)</f>
        <v>0</v>
      </c>
      <c r="BL866" s="20" t="s">
        <v>88</v>
      </c>
      <c r="BM866" s="209" t="s">
        <v>6740</v>
      </c>
    </row>
    <row r="867" s="2" customFormat="1" ht="33" customHeight="1">
      <c r="A867" s="39"/>
      <c r="B867" s="161"/>
      <c r="C867" s="197" t="s">
        <v>5108</v>
      </c>
      <c r="D867" s="197" t="s">
        <v>225</v>
      </c>
      <c r="E867" s="198" t="s">
        <v>4860</v>
      </c>
      <c r="F867" s="199" t="s">
        <v>4861</v>
      </c>
      <c r="G867" s="200" t="s">
        <v>260</v>
      </c>
      <c r="H867" s="201">
        <v>3</v>
      </c>
      <c r="I867" s="202"/>
      <c r="J867" s="203">
        <f>ROUND(I867*H867,2)</f>
        <v>0</v>
      </c>
      <c r="K867" s="204"/>
      <c r="L867" s="40"/>
      <c r="M867" s="205" t="s">
        <v>1</v>
      </c>
      <c r="N867" s="206" t="s">
        <v>45</v>
      </c>
      <c r="O867" s="78"/>
      <c r="P867" s="207">
        <f>O867*H867</f>
        <v>0</v>
      </c>
      <c r="Q867" s="207">
        <v>0</v>
      </c>
      <c r="R867" s="207">
        <f>Q867*H867</f>
        <v>0</v>
      </c>
      <c r="S867" s="207">
        <v>0</v>
      </c>
      <c r="T867" s="208">
        <f>S867*H867</f>
        <v>0</v>
      </c>
      <c r="U867" s="39"/>
      <c r="V867" s="39"/>
      <c r="W867" s="39"/>
      <c r="X867" s="39"/>
      <c r="Y867" s="39"/>
      <c r="Z867" s="39"/>
      <c r="AA867" s="39"/>
      <c r="AB867" s="39"/>
      <c r="AC867" s="39"/>
      <c r="AD867" s="39"/>
      <c r="AE867" s="39"/>
      <c r="AR867" s="209" t="s">
        <v>88</v>
      </c>
      <c r="AT867" s="209" t="s">
        <v>225</v>
      </c>
      <c r="AU867" s="209" t="s">
        <v>90</v>
      </c>
      <c r="AY867" s="20" t="s">
        <v>218</v>
      </c>
      <c r="BE867" s="210">
        <f>IF(N867="základní",J867,0)</f>
        <v>0</v>
      </c>
      <c r="BF867" s="210">
        <f>IF(N867="snížená",J867,0)</f>
        <v>0</v>
      </c>
      <c r="BG867" s="210">
        <f>IF(N867="zákl. přenesená",J867,0)</f>
        <v>0</v>
      </c>
      <c r="BH867" s="210">
        <f>IF(N867="sníž. přenesená",J867,0)</f>
        <v>0</v>
      </c>
      <c r="BI867" s="210">
        <f>IF(N867="nulová",J867,0)</f>
        <v>0</v>
      </c>
      <c r="BJ867" s="20" t="s">
        <v>88</v>
      </c>
      <c r="BK867" s="210">
        <f>ROUND(I867*H867,2)</f>
        <v>0</v>
      </c>
      <c r="BL867" s="20" t="s">
        <v>88</v>
      </c>
      <c r="BM867" s="209" t="s">
        <v>6741</v>
      </c>
    </row>
    <row r="868" s="2" customFormat="1" ht="16.5" customHeight="1">
      <c r="A868" s="39"/>
      <c r="B868" s="161"/>
      <c r="C868" s="197" t="s">
        <v>5110</v>
      </c>
      <c r="D868" s="197" t="s">
        <v>225</v>
      </c>
      <c r="E868" s="198" t="s">
        <v>4864</v>
      </c>
      <c r="F868" s="199" t="s">
        <v>4865</v>
      </c>
      <c r="G868" s="200" t="s">
        <v>266</v>
      </c>
      <c r="H868" s="201">
        <v>6</v>
      </c>
      <c r="I868" s="202"/>
      <c r="J868" s="203">
        <f>ROUND(I868*H868,2)</f>
        <v>0</v>
      </c>
      <c r="K868" s="204"/>
      <c r="L868" s="40"/>
      <c r="M868" s="205" t="s">
        <v>1</v>
      </c>
      <c r="N868" s="206" t="s">
        <v>45</v>
      </c>
      <c r="O868" s="78"/>
      <c r="P868" s="207">
        <f>O868*H868</f>
        <v>0</v>
      </c>
      <c r="Q868" s="207">
        <v>0</v>
      </c>
      <c r="R868" s="207">
        <f>Q868*H868</f>
        <v>0</v>
      </c>
      <c r="S868" s="207">
        <v>0</v>
      </c>
      <c r="T868" s="208">
        <f>S868*H868</f>
        <v>0</v>
      </c>
      <c r="U868" s="39"/>
      <c r="V868" s="39"/>
      <c r="W868" s="39"/>
      <c r="X868" s="39"/>
      <c r="Y868" s="39"/>
      <c r="Z868" s="39"/>
      <c r="AA868" s="39"/>
      <c r="AB868" s="39"/>
      <c r="AC868" s="39"/>
      <c r="AD868" s="39"/>
      <c r="AE868" s="39"/>
      <c r="AR868" s="209" t="s">
        <v>88</v>
      </c>
      <c r="AT868" s="209" t="s">
        <v>225</v>
      </c>
      <c r="AU868" s="209" t="s">
        <v>90</v>
      </c>
      <c r="AY868" s="20" t="s">
        <v>218</v>
      </c>
      <c r="BE868" s="210">
        <f>IF(N868="základní",J868,0)</f>
        <v>0</v>
      </c>
      <c r="BF868" s="210">
        <f>IF(N868="snížená",J868,0)</f>
        <v>0</v>
      </c>
      <c r="BG868" s="210">
        <f>IF(N868="zákl. přenesená",J868,0)</f>
        <v>0</v>
      </c>
      <c r="BH868" s="210">
        <f>IF(N868="sníž. přenesená",J868,0)</f>
        <v>0</v>
      </c>
      <c r="BI868" s="210">
        <f>IF(N868="nulová",J868,0)</f>
        <v>0</v>
      </c>
      <c r="BJ868" s="20" t="s">
        <v>88</v>
      </c>
      <c r="BK868" s="210">
        <f>ROUND(I868*H868,2)</f>
        <v>0</v>
      </c>
      <c r="BL868" s="20" t="s">
        <v>88</v>
      </c>
      <c r="BM868" s="209" t="s">
        <v>6742</v>
      </c>
    </row>
    <row r="869" s="2" customFormat="1" ht="16.5" customHeight="1">
      <c r="A869" s="39"/>
      <c r="B869" s="161"/>
      <c r="C869" s="197" t="s">
        <v>5112</v>
      </c>
      <c r="D869" s="197" t="s">
        <v>225</v>
      </c>
      <c r="E869" s="198" t="s">
        <v>4953</v>
      </c>
      <c r="F869" s="199" t="s">
        <v>4954</v>
      </c>
      <c r="G869" s="200" t="s">
        <v>266</v>
      </c>
      <c r="H869" s="201">
        <v>16</v>
      </c>
      <c r="I869" s="202"/>
      <c r="J869" s="203">
        <f>ROUND(I869*H869,2)</f>
        <v>0</v>
      </c>
      <c r="K869" s="204"/>
      <c r="L869" s="40"/>
      <c r="M869" s="205" t="s">
        <v>1</v>
      </c>
      <c r="N869" s="206" t="s">
        <v>45</v>
      </c>
      <c r="O869" s="78"/>
      <c r="P869" s="207">
        <f>O869*H869</f>
        <v>0</v>
      </c>
      <c r="Q869" s="207">
        <v>0</v>
      </c>
      <c r="R869" s="207">
        <f>Q869*H869</f>
        <v>0</v>
      </c>
      <c r="S869" s="207">
        <v>0</v>
      </c>
      <c r="T869" s="208">
        <f>S869*H869</f>
        <v>0</v>
      </c>
      <c r="U869" s="39"/>
      <c r="V869" s="39"/>
      <c r="W869" s="39"/>
      <c r="X869" s="39"/>
      <c r="Y869" s="39"/>
      <c r="Z869" s="39"/>
      <c r="AA869" s="39"/>
      <c r="AB869" s="39"/>
      <c r="AC869" s="39"/>
      <c r="AD869" s="39"/>
      <c r="AE869" s="39"/>
      <c r="AR869" s="209" t="s">
        <v>88</v>
      </c>
      <c r="AT869" s="209" t="s">
        <v>225</v>
      </c>
      <c r="AU869" s="209" t="s">
        <v>90</v>
      </c>
      <c r="AY869" s="20" t="s">
        <v>218</v>
      </c>
      <c r="BE869" s="210">
        <f>IF(N869="základní",J869,0)</f>
        <v>0</v>
      </c>
      <c r="BF869" s="210">
        <f>IF(N869="snížená",J869,0)</f>
        <v>0</v>
      </c>
      <c r="BG869" s="210">
        <f>IF(N869="zákl. přenesená",J869,0)</f>
        <v>0</v>
      </c>
      <c r="BH869" s="210">
        <f>IF(N869="sníž. přenesená",J869,0)</f>
        <v>0</v>
      </c>
      <c r="BI869" s="210">
        <f>IF(N869="nulová",J869,0)</f>
        <v>0</v>
      </c>
      <c r="BJ869" s="20" t="s">
        <v>88</v>
      </c>
      <c r="BK869" s="210">
        <f>ROUND(I869*H869,2)</f>
        <v>0</v>
      </c>
      <c r="BL869" s="20" t="s">
        <v>88</v>
      </c>
      <c r="BM869" s="209" t="s">
        <v>6743</v>
      </c>
    </row>
    <row r="870" s="2" customFormat="1" ht="24.15" customHeight="1">
      <c r="A870" s="39"/>
      <c r="B870" s="161"/>
      <c r="C870" s="197" t="s">
        <v>5114</v>
      </c>
      <c r="D870" s="197" t="s">
        <v>225</v>
      </c>
      <c r="E870" s="198" t="s">
        <v>603</v>
      </c>
      <c r="F870" s="199" t="s">
        <v>604</v>
      </c>
      <c r="G870" s="200" t="s">
        <v>260</v>
      </c>
      <c r="H870" s="201">
        <v>14</v>
      </c>
      <c r="I870" s="202"/>
      <c r="J870" s="203">
        <f>ROUND(I870*H870,2)</f>
        <v>0</v>
      </c>
      <c r="K870" s="204"/>
      <c r="L870" s="40"/>
      <c r="M870" s="205" t="s">
        <v>1</v>
      </c>
      <c r="N870" s="206" t="s">
        <v>45</v>
      </c>
      <c r="O870" s="78"/>
      <c r="P870" s="207">
        <f>O870*H870</f>
        <v>0</v>
      </c>
      <c r="Q870" s="207">
        <v>0</v>
      </c>
      <c r="R870" s="207">
        <f>Q870*H870</f>
        <v>0</v>
      </c>
      <c r="S870" s="207">
        <v>0</v>
      </c>
      <c r="T870" s="208">
        <f>S870*H870</f>
        <v>0</v>
      </c>
      <c r="U870" s="39"/>
      <c r="V870" s="39"/>
      <c r="W870" s="39"/>
      <c r="X870" s="39"/>
      <c r="Y870" s="39"/>
      <c r="Z870" s="39"/>
      <c r="AA870" s="39"/>
      <c r="AB870" s="39"/>
      <c r="AC870" s="39"/>
      <c r="AD870" s="39"/>
      <c r="AE870" s="39"/>
      <c r="AR870" s="209" t="s">
        <v>88</v>
      </c>
      <c r="AT870" s="209" t="s">
        <v>225</v>
      </c>
      <c r="AU870" s="209" t="s">
        <v>90</v>
      </c>
      <c r="AY870" s="20" t="s">
        <v>218</v>
      </c>
      <c r="BE870" s="210">
        <f>IF(N870="základní",J870,0)</f>
        <v>0</v>
      </c>
      <c r="BF870" s="210">
        <f>IF(N870="snížená",J870,0)</f>
        <v>0</v>
      </c>
      <c r="BG870" s="210">
        <f>IF(N870="zákl. přenesená",J870,0)</f>
        <v>0</v>
      </c>
      <c r="BH870" s="210">
        <f>IF(N870="sníž. přenesená",J870,0)</f>
        <v>0</v>
      </c>
      <c r="BI870" s="210">
        <f>IF(N870="nulová",J870,0)</f>
        <v>0</v>
      </c>
      <c r="BJ870" s="20" t="s">
        <v>88</v>
      </c>
      <c r="BK870" s="210">
        <f>ROUND(I870*H870,2)</f>
        <v>0</v>
      </c>
      <c r="BL870" s="20" t="s">
        <v>88</v>
      </c>
      <c r="BM870" s="209" t="s">
        <v>6744</v>
      </c>
    </row>
    <row r="871" s="2" customFormat="1" ht="16.5" customHeight="1">
      <c r="A871" s="39"/>
      <c r="B871" s="161"/>
      <c r="C871" s="197" t="s">
        <v>5116</v>
      </c>
      <c r="D871" s="197" t="s">
        <v>225</v>
      </c>
      <c r="E871" s="198" t="s">
        <v>6745</v>
      </c>
      <c r="F871" s="199" t="s">
        <v>6746</v>
      </c>
      <c r="G871" s="200" t="s">
        <v>260</v>
      </c>
      <c r="H871" s="201">
        <v>4</v>
      </c>
      <c r="I871" s="202"/>
      <c r="J871" s="203">
        <f>ROUND(I871*H871,2)</f>
        <v>0</v>
      </c>
      <c r="K871" s="204"/>
      <c r="L871" s="40"/>
      <c r="M871" s="205" t="s">
        <v>1</v>
      </c>
      <c r="N871" s="206" t="s">
        <v>45</v>
      </c>
      <c r="O871" s="78"/>
      <c r="P871" s="207">
        <f>O871*H871</f>
        <v>0</v>
      </c>
      <c r="Q871" s="207">
        <v>0</v>
      </c>
      <c r="R871" s="207">
        <f>Q871*H871</f>
        <v>0</v>
      </c>
      <c r="S871" s="207">
        <v>0</v>
      </c>
      <c r="T871" s="208">
        <f>S871*H871</f>
        <v>0</v>
      </c>
      <c r="U871" s="39"/>
      <c r="V871" s="39"/>
      <c r="W871" s="39"/>
      <c r="X871" s="39"/>
      <c r="Y871" s="39"/>
      <c r="Z871" s="39"/>
      <c r="AA871" s="39"/>
      <c r="AB871" s="39"/>
      <c r="AC871" s="39"/>
      <c r="AD871" s="39"/>
      <c r="AE871" s="39"/>
      <c r="AR871" s="209" t="s">
        <v>88</v>
      </c>
      <c r="AT871" s="209" t="s">
        <v>225</v>
      </c>
      <c r="AU871" s="209" t="s">
        <v>90</v>
      </c>
      <c r="AY871" s="20" t="s">
        <v>218</v>
      </c>
      <c r="BE871" s="210">
        <f>IF(N871="základní",J871,0)</f>
        <v>0</v>
      </c>
      <c r="BF871" s="210">
        <f>IF(N871="snížená",J871,0)</f>
        <v>0</v>
      </c>
      <c r="BG871" s="210">
        <f>IF(N871="zákl. přenesená",J871,0)</f>
        <v>0</v>
      </c>
      <c r="BH871" s="210">
        <f>IF(N871="sníž. přenesená",J871,0)</f>
        <v>0</v>
      </c>
      <c r="BI871" s="210">
        <f>IF(N871="nulová",J871,0)</f>
        <v>0</v>
      </c>
      <c r="BJ871" s="20" t="s">
        <v>88</v>
      </c>
      <c r="BK871" s="210">
        <f>ROUND(I871*H871,2)</f>
        <v>0</v>
      </c>
      <c r="BL871" s="20" t="s">
        <v>88</v>
      </c>
      <c r="BM871" s="209" t="s">
        <v>6747</v>
      </c>
    </row>
    <row r="872" s="12" customFormat="1" ht="22.8" customHeight="1">
      <c r="A872" s="12"/>
      <c r="B872" s="184"/>
      <c r="C872" s="12"/>
      <c r="D872" s="185" t="s">
        <v>79</v>
      </c>
      <c r="E872" s="195" t="s">
        <v>4956</v>
      </c>
      <c r="F872" s="195" t="s">
        <v>6748</v>
      </c>
      <c r="G872" s="12"/>
      <c r="H872" s="12"/>
      <c r="I872" s="187"/>
      <c r="J872" s="196">
        <f>BK872</f>
        <v>0</v>
      </c>
      <c r="K872" s="12"/>
      <c r="L872" s="184"/>
      <c r="M872" s="189"/>
      <c r="N872" s="190"/>
      <c r="O872" s="190"/>
      <c r="P872" s="191">
        <f>SUM(P873:P885)</f>
        <v>0</v>
      </c>
      <c r="Q872" s="190"/>
      <c r="R872" s="191">
        <f>SUM(R873:R885)</f>
        <v>0</v>
      </c>
      <c r="S872" s="190"/>
      <c r="T872" s="192">
        <f>SUM(T873:T885)</f>
        <v>0</v>
      </c>
      <c r="U872" s="12"/>
      <c r="V872" s="12"/>
      <c r="W872" s="12"/>
      <c r="X872" s="12"/>
      <c r="Y872" s="12"/>
      <c r="Z872" s="12"/>
      <c r="AA872" s="12"/>
      <c r="AB872" s="12"/>
      <c r="AC872" s="12"/>
      <c r="AD872" s="12"/>
      <c r="AE872" s="12"/>
      <c r="AR872" s="185" t="s">
        <v>88</v>
      </c>
      <c r="AT872" s="193" t="s">
        <v>79</v>
      </c>
      <c r="AU872" s="193" t="s">
        <v>88</v>
      </c>
      <c r="AY872" s="185" t="s">
        <v>218</v>
      </c>
      <c r="BK872" s="194">
        <f>SUM(BK873:BK885)</f>
        <v>0</v>
      </c>
    </row>
    <row r="873" s="2" customFormat="1" ht="24.15" customHeight="1">
      <c r="A873" s="39"/>
      <c r="B873" s="161"/>
      <c r="C873" s="197" t="s">
        <v>5118</v>
      </c>
      <c r="D873" s="197" t="s">
        <v>225</v>
      </c>
      <c r="E873" s="198" t="s">
        <v>6749</v>
      </c>
      <c r="F873" s="199" t="s">
        <v>6750</v>
      </c>
      <c r="G873" s="200" t="s">
        <v>266</v>
      </c>
      <c r="H873" s="201">
        <v>3</v>
      </c>
      <c r="I873" s="202"/>
      <c r="J873" s="203">
        <f>ROUND(I873*H873,2)</f>
        <v>0</v>
      </c>
      <c r="K873" s="204"/>
      <c r="L873" s="40"/>
      <c r="M873" s="205" t="s">
        <v>1</v>
      </c>
      <c r="N873" s="206" t="s">
        <v>45</v>
      </c>
      <c r="O873" s="78"/>
      <c r="P873" s="207">
        <f>O873*H873</f>
        <v>0</v>
      </c>
      <c r="Q873" s="207">
        <v>0</v>
      </c>
      <c r="R873" s="207">
        <f>Q873*H873</f>
        <v>0</v>
      </c>
      <c r="S873" s="207">
        <v>0</v>
      </c>
      <c r="T873" s="208">
        <f>S873*H873</f>
        <v>0</v>
      </c>
      <c r="U873" s="39"/>
      <c r="V873" s="39"/>
      <c r="W873" s="39"/>
      <c r="X873" s="39"/>
      <c r="Y873" s="39"/>
      <c r="Z873" s="39"/>
      <c r="AA873" s="39"/>
      <c r="AB873" s="39"/>
      <c r="AC873" s="39"/>
      <c r="AD873" s="39"/>
      <c r="AE873" s="39"/>
      <c r="AR873" s="209" t="s">
        <v>88</v>
      </c>
      <c r="AT873" s="209" t="s">
        <v>225</v>
      </c>
      <c r="AU873" s="209" t="s">
        <v>90</v>
      </c>
      <c r="AY873" s="20" t="s">
        <v>218</v>
      </c>
      <c r="BE873" s="210">
        <f>IF(N873="základní",J873,0)</f>
        <v>0</v>
      </c>
      <c r="BF873" s="210">
        <f>IF(N873="snížená",J873,0)</f>
        <v>0</v>
      </c>
      <c r="BG873" s="210">
        <f>IF(N873="zákl. přenesená",J873,0)</f>
        <v>0</v>
      </c>
      <c r="BH873" s="210">
        <f>IF(N873="sníž. přenesená",J873,0)</f>
        <v>0</v>
      </c>
      <c r="BI873" s="210">
        <f>IF(N873="nulová",J873,0)</f>
        <v>0</v>
      </c>
      <c r="BJ873" s="20" t="s">
        <v>88</v>
      </c>
      <c r="BK873" s="210">
        <f>ROUND(I873*H873,2)</f>
        <v>0</v>
      </c>
      <c r="BL873" s="20" t="s">
        <v>88</v>
      </c>
      <c r="BM873" s="209" t="s">
        <v>6751</v>
      </c>
    </row>
    <row r="874" s="2" customFormat="1" ht="24.15" customHeight="1">
      <c r="A874" s="39"/>
      <c r="B874" s="161"/>
      <c r="C874" s="197" t="s">
        <v>5120</v>
      </c>
      <c r="D874" s="197" t="s">
        <v>225</v>
      </c>
      <c r="E874" s="198" t="s">
        <v>6752</v>
      </c>
      <c r="F874" s="199" t="s">
        <v>6753</v>
      </c>
      <c r="G874" s="200" t="s">
        <v>266</v>
      </c>
      <c r="H874" s="201">
        <v>6</v>
      </c>
      <c r="I874" s="202"/>
      <c r="J874" s="203">
        <f>ROUND(I874*H874,2)</f>
        <v>0</v>
      </c>
      <c r="K874" s="204"/>
      <c r="L874" s="40"/>
      <c r="M874" s="205" t="s">
        <v>1</v>
      </c>
      <c r="N874" s="206" t="s">
        <v>45</v>
      </c>
      <c r="O874" s="78"/>
      <c r="P874" s="207">
        <f>O874*H874</f>
        <v>0</v>
      </c>
      <c r="Q874" s="207">
        <v>0</v>
      </c>
      <c r="R874" s="207">
        <f>Q874*H874</f>
        <v>0</v>
      </c>
      <c r="S874" s="207">
        <v>0</v>
      </c>
      <c r="T874" s="208">
        <f>S874*H874</f>
        <v>0</v>
      </c>
      <c r="U874" s="39"/>
      <c r="V874" s="39"/>
      <c r="W874" s="39"/>
      <c r="X874" s="39"/>
      <c r="Y874" s="39"/>
      <c r="Z874" s="39"/>
      <c r="AA874" s="39"/>
      <c r="AB874" s="39"/>
      <c r="AC874" s="39"/>
      <c r="AD874" s="39"/>
      <c r="AE874" s="39"/>
      <c r="AR874" s="209" t="s">
        <v>88</v>
      </c>
      <c r="AT874" s="209" t="s">
        <v>225</v>
      </c>
      <c r="AU874" s="209" t="s">
        <v>90</v>
      </c>
      <c r="AY874" s="20" t="s">
        <v>218</v>
      </c>
      <c r="BE874" s="210">
        <f>IF(N874="základní",J874,0)</f>
        <v>0</v>
      </c>
      <c r="BF874" s="210">
        <f>IF(N874="snížená",J874,0)</f>
        <v>0</v>
      </c>
      <c r="BG874" s="210">
        <f>IF(N874="zákl. přenesená",J874,0)</f>
        <v>0</v>
      </c>
      <c r="BH874" s="210">
        <f>IF(N874="sníž. přenesená",J874,0)</f>
        <v>0</v>
      </c>
      <c r="BI874" s="210">
        <f>IF(N874="nulová",J874,0)</f>
        <v>0</v>
      </c>
      <c r="BJ874" s="20" t="s">
        <v>88</v>
      </c>
      <c r="BK874" s="210">
        <f>ROUND(I874*H874,2)</f>
        <v>0</v>
      </c>
      <c r="BL874" s="20" t="s">
        <v>88</v>
      </c>
      <c r="BM874" s="209" t="s">
        <v>6754</v>
      </c>
    </row>
    <row r="875" s="2" customFormat="1" ht="24.15" customHeight="1">
      <c r="A875" s="39"/>
      <c r="B875" s="161"/>
      <c r="C875" s="197" t="s">
        <v>5122</v>
      </c>
      <c r="D875" s="197" t="s">
        <v>225</v>
      </c>
      <c r="E875" s="198" t="s">
        <v>6755</v>
      </c>
      <c r="F875" s="199" t="s">
        <v>6756</v>
      </c>
      <c r="G875" s="200" t="s">
        <v>266</v>
      </c>
      <c r="H875" s="201">
        <v>6</v>
      </c>
      <c r="I875" s="202"/>
      <c r="J875" s="203">
        <f>ROUND(I875*H875,2)</f>
        <v>0</v>
      </c>
      <c r="K875" s="204"/>
      <c r="L875" s="40"/>
      <c r="M875" s="205" t="s">
        <v>1</v>
      </c>
      <c r="N875" s="206" t="s">
        <v>45</v>
      </c>
      <c r="O875" s="78"/>
      <c r="P875" s="207">
        <f>O875*H875</f>
        <v>0</v>
      </c>
      <c r="Q875" s="207">
        <v>0</v>
      </c>
      <c r="R875" s="207">
        <f>Q875*H875</f>
        <v>0</v>
      </c>
      <c r="S875" s="207">
        <v>0</v>
      </c>
      <c r="T875" s="208">
        <f>S875*H875</f>
        <v>0</v>
      </c>
      <c r="U875" s="39"/>
      <c r="V875" s="39"/>
      <c r="W875" s="39"/>
      <c r="X875" s="39"/>
      <c r="Y875" s="39"/>
      <c r="Z875" s="39"/>
      <c r="AA875" s="39"/>
      <c r="AB875" s="39"/>
      <c r="AC875" s="39"/>
      <c r="AD875" s="39"/>
      <c r="AE875" s="39"/>
      <c r="AR875" s="209" t="s">
        <v>88</v>
      </c>
      <c r="AT875" s="209" t="s">
        <v>225</v>
      </c>
      <c r="AU875" s="209" t="s">
        <v>90</v>
      </c>
      <c r="AY875" s="20" t="s">
        <v>218</v>
      </c>
      <c r="BE875" s="210">
        <f>IF(N875="základní",J875,0)</f>
        <v>0</v>
      </c>
      <c r="BF875" s="210">
        <f>IF(N875="snížená",J875,0)</f>
        <v>0</v>
      </c>
      <c r="BG875" s="210">
        <f>IF(N875="zákl. přenesená",J875,0)</f>
        <v>0</v>
      </c>
      <c r="BH875" s="210">
        <f>IF(N875="sníž. přenesená",J875,0)</f>
        <v>0</v>
      </c>
      <c r="BI875" s="210">
        <f>IF(N875="nulová",J875,0)</f>
        <v>0</v>
      </c>
      <c r="BJ875" s="20" t="s">
        <v>88</v>
      </c>
      <c r="BK875" s="210">
        <f>ROUND(I875*H875,2)</f>
        <v>0</v>
      </c>
      <c r="BL875" s="20" t="s">
        <v>88</v>
      </c>
      <c r="BM875" s="209" t="s">
        <v>6757</v>
      </c>
    </row>
    <row r="876" s="2" customFormat="1" ht="21.75" customHeight="1">
      <c r="A876" s="39"/>
      <c r="B876" s="161"/>
      <c r="C876" s="197" t="s">
        <v>5126</v>
      </c>
      <c r="D876" s="197" t="s">
        <v>225</v>
      </c>
      <c r="E876" s="198" t="s">
        <v>6721</v>
      </c>
      <c r="F876" s="199" t="s">
        <v>4799</v>
      </c>
      <c r="G876" s="200" t="s">
        <v>266</v>
      </c>
      <c r="H876" s="201">
        <v>12</v>
      </c>
      <c r="I876" s="202"/>
      <c r="J876" s="203">
        <f>ROUND(I876*H876,2)</f>
        <v>0</v>
      </c>
      <c r="K876" s="204"/>
      <c r="L876" s="40"/>
      <c r="M876" s="205" t="s">
        <v>1</v>
      </c>
      <c r="N876" s="206" t="s">
        <v>45</v>
      </c>
      <c r="O876" s="78"/>
      <c r="P876" s="207">
        <f>O876*H876</f>
        <v>0</v>
      </c>
      <c r="Q876" s="207">
        <v>0</v>
      </c>
      <c r="R876" s="207">
        <f>Q876*H876</f>
        <v>0</v>
      </c>
      <c r="S876" s="207">
        <v>0</v>
      </c>
      <c r="T876" s="208">
        <f>S876*H876</f>
        <v>0</v>
      </c>
      <c r="U876" s="39"/>
      <c r="V876" s="39"/>
      <c r="W876" s="39"/>
      <c r="X876" s="39"/>
      <c r="Y876" s="39"/>
      <c r="Z876" s="39"/>
      <c r="AA876" s="39"/>
      <c r="AB876" s="39"/>
      <c r="AC876" s="39"/>
      <c r="AD876" s="39"/>
      <c r="AE876" s="39"/>
      <c r="AR876" s="209" t="s">
        <v>229</v>
      </c>
      <c r="AT876" s="209" t="s">
        <v>225</v>
      </c>
      <c r="AU876" s="209" t="s">
        <v>90</v>
      </c>
      <c r="AY876" s="20" t="s">
        <v>218</v>
      </c>
      <c r="BE876" s="210">
        <f>IF(N876="základní",J876,0)</f>
        <v>0</v>
      </c>
      <c r="BF876" s="210">
        <f>IF(N876="snížená",J876,0)</f>
        <v>0</v>
      </c>
      <c r="BG876" s="210">
        <f>IF(N876="zákl. přenesená",J876,0)</f>
        <v>0</v>
      </c>
      <c r="BH876" s="210">
        <f>IF(N876="sníž. přenesená",J876,0)</f>
        <v>0</v>
      </c>
      <c r="BI876" s="210">
        <f>IF(N876="nulová",J876,0)</f>
        <v>0</v>
      </c>
      <c r="BJ876" s="20" t="s">
        <v>88</v>
      </c>
      <c r="BK876" s="210">
        <f>ROUND(I876*H876,2)</f>
        <v>0</v>
      </c>
      <c r="BL876" s="20" t="s">
        <v>229</v>
      </c>
      <c r="BM876" s="209" t="s">
        <v>6758</v>
      </c>
    </row>
    <row r="877" s="2" customFormat="1" ht="24.15" customHeight="1">
      <c r="A877" s="39"/>
      <c r="B877" s="161"/>
      <c r="C877" s="197" t="s">
        <v>5128</v>
      </c>
      <c r="D877" s="197" t="s">
        <v>225</v>
      </c>
      <c r="E877" s="198" t="s">
        <v>6759</v>
      </c>
      <c r="F877" s="199" t="s">
        <v>6760</v>
      </c>
      <c r="G877" s="200" t="s">
        <v>266</v>
      </c>
      <c r="H877" s="201">
        <v>6</v>
      </c>
      <c r="I877" s="202"/>
      <c r="J877" s="203">
        <f>ROUND(I877*H877,2)</f>
        <v>0</v>
      </c>
      <c r="K877" s="204"/>
      <c r="L877" s="40"/>
      <c r="M877" s="205" t="s">
        <v>1</v>
      </c>
      <c r="N877" s="206" t="s">
        <v>45</v>
      </c>
      <c r="O877" s="78"/>
      <c r="P877" s="207">
        <f>O877*H877</f>
        <v>0</v>
      </c>
      <c r="Q877" s="207">
        <v>0</v>
      </c>
      <c r="R877" s="207">
        <f>Q877*H877</f>
        <v>0</v>
      </c>
      <c r="S877" s="207">
        <v>0</v>
      </c>
      <c r="T877" s="208">
        <f>S877*H877</f>
        <v>0</v>
      </c>
      <c r="U877" s="39"/>
      <c r="V877" s="39"/>
      <c r="W877" s="39"/>
      <c r="X877" s="39"/>
      <c r="Y877" s="39"/>
      <c r="Z877" s="39"/>
      <c r="AA877" s="39"/>
      <c r="AB877" s="39"/>
      <c r="AC877" s="39"/>
      <c r="AD877" s="39"/>
      <c r="AE877" s="39"/>
      <c r="AR877" s="209" t="s">
        <v>88</v>
      </c>
      <c r="AT877" s="209" t="s">
        <v>225</v>
      </c>
      <c r="AU877" s="209" t="s">
        <v>90</v>
      </c>
      <c r="AY877" s="20" t="s">
        <v>218</v>
      </c>
      <c r="BE877" s="210">
        <f>IF(N877="základní",J877,0)</f>
        <v>0</v>
      </c>
      <c r="BF877" s="210">
        <f>IF(N877="snížená",J877,0)</f>
        <v>0</v>
      </c>
      <c r="BG877" s="210">
        <f>IF(N877="zákl. přenesená",J877,0)</f>
        <v>0</v>
      </c>
      <c r="BH877" s="210">
        <f>IF(N877="sníž. přenesená",J877,0)</f>
        <v>0</v>
      </c>
      <c r="BI877" s="210">
        <f>IF(N877="nulová",J877,0)</f>
        <v>0</v>
      </c>
      <c r="BJ877" s="20" t="s">
        <v>88</v>
      </c>
      <c r="BK877" s="210">
        <f>ROUND(I877*H877,2)</f>
        <v>0</v>
      </c>
      <c r="BL877" s="20" t="s">
        <v>88</v>
      </c>
      <c r="BM877" s="209" t="s">
        <v>6761</v>
      </c>
    </row>
    <row r="878" s="2" customFormat="1" ht="24.15" customHeight="1">
      <c r="A878" s="39"/>
      <c r="B878" s="161"/>
      <c r="C878" s="197" t="s">
        <v>5130</v>
      </c>
      <c r="D878" s="197" t="s">
        <v>225</v>
      </c>
      <c r="E878" s="198" t="s">
        <v>6726</v>
      </c>
      <c r="F878" s="199" t="s">
        <v>6727</v>
      </c>
      <c r="G878" s="200" t="s">
        <v>266</v>
      </c>
      <c r="H878" s="201">
        <v>21</v>
      </c>
      <c r="I878" s="202"/>
      <c r="J878" s="203">
        <f>ROUND(I878*H878,2)</f>
        <v>0</v>
      </c>
      <c r="K878" s="204"/>
      <c r="L878" s="40"/>
      <c r="M878" s="205" t="s">
        <v>1</v>
      </c>
      <c r="N878" s="206" t="s">
        <v>45</v>
      </c>
      <c r="O878" s="78"/>
      <c r="P878" s="207">
        <f>O878*H878</f>
        <v>0</v>
      </c>
      <c r="Q878" s="207">
        <v>0</v>
      </c>
      <c r="R878" s="207">
        <f>Q878*H878</f>
        <v>0</v>
      </c>
      <c r="S878" s="207">
        <v>0</v>
      </c>
      <c r="T878" s="208">
        <f>S878*H878</f>
        <v>0</v>
      </c>
      <c r="U878" s="39"/>
      <c r="V878" s="39"/>
      <c r="W878" s="39"/>
      <c r="X878" s="39"/>
      <c r="Y878" s="39"/>
      <c r="Z878" s="39"/>
      <c r="AA878" s="39"/>
      <c r="AB878" s="39"/>
      <c r="AC878" s="39"/>
      <c r="AD878" s="39"/>
      <c r="AE878" s="39"/>
      <c r="AR878" s="209" t="s">
        <v>229</v>
      </c>
      <c r="AT878" s="209" t="s">
        <v>225</v>
      </c>
      <c r="AU878" s="209" t="s">
        <v>90</v>
      </c>
      <c r="AY878" s="20" t="s">
        <v>218</v>
      </c>
      <c r="BE878" s="210">
        <f>IF(N878="základní",J878,0)</f>
        <v>0</v>
      </c>
      <c r="BF878" s="210">
        <f>IF(N878="snížená",J878,0)</f>
        <v>0</v>
      </c>
      <c r="BG878" s="210">
        <f>IF(N878="zákl. přenesená",J878,0)</f>
        <v>0</v>
      </c>
      <c r="BH878" s="210">
        <f>IF(N878="sníž. přenesená",J878,0)</f>
        <v>0</v>
      </c>
      <c r="BI878" s="210">
        <f>IF(N878="nulová",J878,0)</f>
        <v>0</v>
      </c>
      <c r="BJ878" s="20" t="s">
        <v>88</v>
      </c>
      <c r="BK878" s="210">
        <f>ROUND(I878*H878,2)</f>
        <v>0</v>
      </c>
      <c r="BL878" s="20" t="s">
        <v>229</v>
      </c>
      <c r="BM878" s="209" t="s">
        <v>6762</v>
      </c>
    </row>
    <row r="879" s="2" customFormat="1" ht="33" customHeight="1">
      <c r="A879" s="39"/>
      <c r="B879" s="161"/>
      <c r="C879" s="197" t="s">
        <v>5132</v>
      </c>
      <c r="D879" s="197" t="s">
        <v>225</v>
      </c>
      <c r="E879" s="198" t="s">
        <v>6735</v>
      </c>
      <c r="F879" s="199" t="s">
        <v>6736</v>
      </c>
      <c r="G879" s="200" t="s">
        <v>260</v>
      </c>
      <c r="H879" s="201">
        <v>21</v>
      </c>
      <c r="I879" s="202"/>
      <c r="J879" s="203">
        <f>ROUND(I879*H879,2)</f>
        <v>0</v>
      </c>
      <c r="K879" s="204"/>
      <c r="L879" s="40"/>
      <c r="M879" s="205" t="s">
        <v>1</v>
      </c>
      <c r="N879" s="206" t="s">
        <v>45</v>
      </c>
      <c r="O879" s="78"/>
      <c r="P879" s="207">
        <f>O879*H879</f>
        <v>0</v>
      </c>
      <c r="Q879" s="207">
        <v>0</v>
      </c>
      <c r="R879" s="207">
        <f>Q879*H879</f>
        <v>0</v>
      </c>
      <c r="S879" s="207">
        <v>0</v>
      </c>
      <c r="T879" s="208">
        <f>S879*H879</f>
        <v>0</v>
      </c>
      <c r="U879" s="39"/>
      <c r="V879" s="39"/>
      <c r="W879" s="39"/>
      <c r="X879" s="39"/>
      <c r="Y879" s="39"/>
      <c r="Z879" s="39"/>
      <c r="AA879" s="39"/>
      <c r="AB879" s="39"/>
      <c r="AC879" s="39"/>
      <c r="AD879" s="39"/>
      <c r="AE879" s="39"/>
      <c r="AR879" s="209" t="s">
        <v>88</v>
      </c>
      <c r="AT879" s="209" t="s">
        <v>225</v>
      </c>
      <c r="AU879" s="209" t="s">
        <v>90</v>
      </c>
      <c r="AY879" s="20" t="s">
        <v>218</v>
      </c>
      <c r="BE879" s="210">
        <f>IF(N879="základní",J879,0)</f>
        <v>0</v>
      </c>
      <c r="BF879" s="210">
        <f>IF(N879="snížená",J879,0)</f>
        <v>0</v>
      </c>
      <c r="BG879" s="210">
        <f>IF(N879="zákl. přenesená",J879,0)</f>
        <v>0</v>
      </c>
      <c r="BH879" s="210">
        <f>IF(N879="sníž. přenesená",J879,0)</f>
        <v>0</v>
      </c>
      <c r="BI879" s="210">
        <f>IF(N879="nulová",J879,0)</f>
        <v>0</v>
      </c>
      <c r="BJ879" s="20" t="s">
        <v>88</v>
      </c>
      <c r="BK879" s="210">
        <f>ROUND(I879*H879,2)</f>
        <v>0</v>
      </c>
      <c r="BL879" s="20" t="s">
        <v>88</v>
      </c>
      <c r="BM879" s="209" t="s">
        <v>6763</v>
      </c>
    </row>
    <row r="880" s="2" customFormat="1" ht="33" customHeight="1">
      <c r="A880" s="39"/>
      <c r="B880" s="161"/>
      <c r="C880" s="197" t="s">
        <v>5134</v>
      </c>
      <c r="D880" s="197" t="s">
        <v>225</v>
      </c>
      <c r="E880" s="198" t="s">
        <v>6738</v>
      </c>
      <c r="F880" s="199" t="s">
        <v>6739</v>
      </c>
      <c r="G880" s="200" t="s">
        <v>266</v>
      </c>
      <c r="H880" s="201">
        <v>48</v>
      </c>
      <c r="I880" s="202"/>
      <c r="J880" s="203">
        <f>ROUND(I880*H880,2)</f>
        <v>0</v>
      </c>
      <c r="K880" s="204"/>
      <c r="L880" s="40"/>
      <c r="M880" s="205" t="s">
        <v>1</v>
      </c>
      <c r="N880" s="206" t="s">
        <v>45</v>
      </c>
      <c r="O880" s="78"/>
      <c r="P880" s="207">
        <f>O880*H880</f>
        <v>0</v>
      </c>
      <c r="Q880" s="207">
        <v>0</v>
      </c>
      <c r="R880" s="207">
        <f>Q880*H880</f>
        <v>0</v>
      </c>
      <c r="S880" s="207">
        <v>0</v>
      </c>
      <c r="T880" s="208">
        <f>S880*H880</f>
        <v>0</v>
      </c>
      <c r="U880" s="39"/>
      <c r="V880" s="39"/>
      <c r="W880" s="39"/>
      <c r="X880" s="39"/>
      <c r="Y880" s="39"/>
      <c r="Z880" s="39"/>
      <c r="AA880" s="39"/>
      <c r="AB880" s="39"/>
      <c r="AC880" s="39"/>
      <c r="AD880" s="39"/>
      <c r="AE880" s="39"/>
      <c r="AR880" s="209" t="s">
        <v>88</v>
      </c>
      <c r="AT880" s="209" t="s">
        <v>225</v>
      </c>
      <c r="AU880" s="209" t="s">
        <v>90</v>
      </c>
      <c r="AY880" s="20" t="s">
        <v>218</v>
      </c>
      <c r="BE880" s="210">
        <f>IF(N880="základní",J880,0)</f>
        <v>0</v>
      </c>
      <c r="BF880" s="210">
        <f>IF(N880="snížená",J880,0)</f>
        <v>0</v>
      </c>
      <c r="BG880" s="210">
        <f>IF(N880="zákl. přenesená",J880,0)</f>
        <v>0</v>
      </c>
      <c r="BH880" s="210">
        <f>IF(N880="sníž. přenesená",J880,0)</f>
        <v>0</v>
      </c>
      <c r="BI880" s="210">
        <f>IF(N880="nulová",J880,0)</f>
        <v>0</v>
      </c>
      <c r="BJ880" s="20" t="s">
        <v>88</v>
      </c>
      <c r="BK880" s="210">
        <f>ROUND(I880*H880,2)</f>
        <v>0</v>
      </c>
      <c r="BL880" s="20" t="s">
        <v>88</v>
      </c>
      <c r="BM880" s="209" t="s">
        <v>6764</v>
      </c>
    </row>
    <row r="881" s="2" customFormat="1" ht="33" customHeight="1">
      <c r="A881" s="39"/>
      <c r="B881" s="161"/>
      <c r="C881" s="197" t="s">
        <v>5136</v>
      </c>
      <c r="D881" s="197" t="s">
        <v>225</v>
      </c>
      <c r="E881" s="198" t="s">
        <v>4860</v>
      </c>
      <c r="F881" s="199" t="s">
        <v>4861</v>
      </c>
      <c r="G881" s="200" t="s">
        <v>260</v>
      </c>
      <c r="H881" s="201">
        <v>3</v>
      </c>
      <c r="I881" s="202"/>
      <c r="J881" s="203">
        <f>ROUND(I881*H881,2)</f>
        <v>0</v>
      </c>
      <c r="K881" s="204"/>
      <c r="L881" s="40"/>
      <c r="M881" s="205" t="s">
        <v>1</v>
      </c>
      <c r="N881" s="206" t="s">
        <v>45</v>
      </c>
      <c r="O881" s="78"/>
      <c r="P881" s="207">
        <f>O881*H881</f>
        <v>0</v>
      </c>
      <c r="Q881" s="207">
        <v>0</v>
      </c>
      <c r="R881" s="207">
        <f>Q881*H881</f>
        <v>0</v>
      </c>
      <c r="S881" s="207">
        <v>0</v>
      </c>
      <c r="T881" s="208">
        <f>S881*H881</f>
        <v>0</v>
      </c>
      <c r="U881" s="39"/>
      <c r="V881" s="39"/>
      <c r="W881" s="39"/>
      <c r="X881" s="39"/>
      <c r="Y881" s="39"/>
      <c r="Z881" s="39"/>
      <c r="AA881" s="39"/>
      <c r="AB881" s="39"/>
      <c r="AC881" s="39"/>
      <c r="AD881" s="39"/>
      <c r="AE881" s="39"/>
      <c r="AR881" s="209" t="s">
        <v>88</v>
      </c>
      <c r="AT881" s="209" t="s">
        <v>225</v>
      </c>
      <c r="AU881" s="209" t="s">
        <v>90</v>
      </c>
      <c r="AY881" s="20" t="s">
        <v>218</v>
      </c>
      <c r="BE881" s="210">
        <f>IF(N881="základní",J881,0)</f>
        <v>0</v>
      </c>
      <c r="BF881" s="210">
        <f>IF(N881="snížená",J881,0)</f>
        <v>0</v>
      </c>
      <c r="BG881" s="210">
        <f>IF(N881="zákl. přenesená",J881,0)</f>
        <v>0</v>
      </c>
      <c r="BH881" s="210">
        <f>IF(N881="sníž. přenesená",J881,0)</f>
        <v>0</v>
      </c>
      <c r="BI881" s="210">
        <f>IF(N881="nulová",J881,0)</f>
        <v>0</v>
      </c>
      <c r="BJ881" s="20" t="s">
        <v>88</v>
      </c>
      <c r="BK881" s="210">
        <f>ROUND(I881*H881,2)</f>
        <v>0</v>
      </c>
      <c r="BL881" s="20" t="s">
        <v>88</v>
      </c>
      <c r="BM881" s="209" t="s">
        <v>6765</v>
      </c>
    </row>
    <row r="882" s="2" customFormat="1" ht="16.5" customHeight="1">
      <c r="A882" s="39"/>
      <c r="B882" s="161"/>
      <c r="C882" s="197" t="s">
        <v>5138</v>
      </c>
      <c r="D882" s="197" t="s">
        <v>225</v>
      </c>
      <c r="E882" s="198" t="s">
        <v>4864</v>
      </c>
      <c r="F882" s="199" t="s">
        <v>4865</v>
      </c>
      <c r="G882" s="200" t="s">
        <v>266</v>
      </c>
      <c r="H882" s="201">
        <v>6</v>
      </c>
      <c r="I882" s="202"/>
      <c r="J882" s="203">
        <f>ROUND(I882*H882,2)</f>
        <v>0</v>
      </c>
      <c r="K882" s="204"/>
      <c r="L882" s="40"/>
      <c r="M882" s="205" t="s">
        <v>1</v>
      </c>
      <c r="N882" s="206" t="s">
        <v>45</v>
      </c>
      <c r="O882" s="78"/>
      <c r="P882" s="207">
        <f>O882*H882</f>
        <v>0</v>
      </c>
      <c r="Q882" s="207">
        <v>0</v>
      </c>
      <c r="R882" s="207">
        <f>Q882*H882</f>
        <v>0</v>
      </c>
      <c r="S882" s="207">
        <v>0</v>
      </c>
      <c r="T882" s="208">
        <f>S882*H882</f>
        <v>0</v>
      </c>
      <c r="U882" s="39"/>
      <c r="V882" s="39"/>
      <c r="W882" s="39"/>
      <c r="X882" s="39"/>
      <c r="Y882" s="39"/>
      <c r="Z882" s="39"/>
      <c r="AA882" s="39"/>
      <c r="AB882" s="39"/>
      <c r="AC882" s="39"/>
      <c r="AD882" s="39"/>
      <c r="AE882" s="39"/>
      <c r="AR882" s="209" t="s">
        <v>88</v>
      </c>
      <c r="AT882" s="209" t="s">
        <v>225</v>
      </c>
      <c r="AU882" s="209" t="s">
        <v>90</v>
      </c>
      <c r="AY882" s="20" t="s">
        <v>218</v>
      </c>
      <c r="BE882" s="210">
        <f>IF(N882="základní",J882,0)</f>
        <v>0</v>
      </c>
      <c r="BF882" s="210">
        <f>IF(N882="snížená",J882,0)</f>
        <v>0</v>
      </c>
      <c r="BG882" s="210">
        <f>IF(N882="zákl. přenesená",J882,0)</f>
        <v>0</v>
      </c>
      <c r="BH882" s="210">
        <f>IF(N882="sníž. přenesená",J882,0)</f>
        <v>0</v>
      </c>
      <c r="BI882" s="210">
        <f>IF(N882="nulová",J882,0)</f>
        <v>0</v>
      </c>
      <c r="BJ882" s="20" t="s">
        <v>88</v>
      </c>
      <c r="BK882" s="210">
        <f>ROUND(I882*H882,2)</f>
        <v>0</v>
      </c>
      <c r="BL882" s="20" t="s">
        <v>88</v>
      </c>
      <c r="BM882" s="209" t="s">
        <v>6766</v>
      </c>
    </row>
    <row r="883" s="2" customFormat="1" ht="16.5" customHeight="1">
      <c r="A883" s="39"/>
      <c r="B883" s="161"/>
      <c r="C883" s="197" t="s">
        <v>5140</v>
      </c>
      <c r="D883" s="197" t="s">
        <v>225</v>
      </c>
      <c r="E883" s="198" t="s">
        <v>4953</v>
      </c>
      <c r="F883" s="199" t="s">
        <v>4954</v>
      </c>
      <c r="G883" s="200" t="s">
        <v>266</v>
      </c>
      <c r="H883" s="201">
        <v>14</v>
      </c>
      <c r="I883" s="202"/>
      <c r="J883" s="203">
        <f>ROUND(I883*H883,2)</f>
        <v>0</v>
      </c>
      <c r="K883" s="204"/>
      <c r="L883" s="40"/>
      <c r="M883" s="205" t="s">
        <v>1</v>
      </c>
      <c r="N883" s="206" t="s">
        <v>45</v>
      </c>
      <c r="O883" s="78"/>
      <c r="P883" s="207">
        <f>O883*H883</f>
        <v>0</v>
      </c>
      <c r="Q883" s="207">
        <v>0</v>
      </c>
      <c r="R883" s="207">
        <f>Q883*H883</f>
        <v>0</v>
      </c>
      <c r="S883" s="207">
        <v>0</v>
      </c>
      <c r="T883" s="208">
        <f>S883*H883</f>
        <v>0</v>
      </c>
      <c r="U883" s="39"/>
      <c r="V883" s="39"/>
      <c r="W883" s="39"/>
      <c r="X883" s="39"/>
      <c r="Y883" s="39"/>
      <c r="Z883" s="39"/>
      <c r="AA883" s="39"/>
      <c r="AB883" s="39"/>
      <c r="AC883" s="39"/>
      <c r="AD883" s="39"/>
      <c r="AE883" s="39"/>
      <c r="AR883" s="209" t="s">
        <v>88</v>
      </c>
      <c r="AT883" s="209" t="s">
        <v>225</v>
      </c>
      <c r="AU883" s="209" t="s">
        <v>90</v>
      </c>
      <c r="AY883" s="20" t="s">
        <v>218</v>
      </c>
      <c r="BE883" s="210">
        <f>IF(N883="základní",J883,0)</f>
        <v>0</v>
      </c>
      <c r="BF883" s="210">
        <f>IF(N883="snížená",J883,0)</f>
        <v>0</v>
      </c>
      <c r="BG883" s="210">
        <f>IF(N883="zákl. přenesená",J883,0)</f>
        <v>0</v>
      </c>
      <c r="BH883" s="210">
        <f>IF(N883="sníž. přenesená",J883,0)</f>
        <v>0</v>
      </c>
      <c r="BI883" s="210">
        <f>IF(N883="nulová",J883,0)</f>
        <v>0</v>
      </c>
      <c r="BJ883" s="20" t="s">
        <v>88</v>
      </c>
      <c r="BK883" s="210">
        <f>ROUND(I883*H883,2)</f>
        <v>0</v>
      </c>
      <c r="BL883" s="20" t="s">
        <v>88</v>
      </c>
      <c r="BM883" s="209" t="s">
        <v>6767</v>
      </c>
    </row>
    <row r="884" s="2" customFormat="1" ht="24.15" customHeight="1">
      <c r="A884" s="39"/>
      <c r="B884" s="161"/>
      <c r="C884" s="197" t="s">
        <v>2440</v>
      </c>
      <c r="D884" s="197" t="s">
        <v>225</v>
      </c>
      <c r="E884" s="198" t="s">
        <v>603</v>
      </c>
      <c r="F884" s="199" t="s">
        <v>604</v>
      </c>
      <c r="G884" s="200" t="s">
        <v>260</v>
      </c>
      <c r="H884" s="201">
        <v>12</v>
      </c>
      <c r="I884" s="202"/>
      <c r="J884" s="203">
        <f>ROUND(I884*H884,2)</f>
        <v>0</v>
      </c>
      <c r="K884" s="204"/>
      <c r="L884" s="40"/>
      <c r="M884" s="205" t="s">
        <v>1</v>
      </c>
      <c r="N884" s="206" t="s">
        <v>45</v>
      </c>
      <c r="O884" s="78"/>
      <c r="P884" s="207">
        <f>O884*H884</f>
        <v>0</v>
      </c>
      <c r="Q884" s="207">
        <v>0</v>
      </c>
      <c r="R884" s="207">
        <f>Q884*H884</f>
        <v>0</v>
      </c>
      <c r="S884" s="207">
        <v>0</v>
      </c>
      <c r="T884" s="208">
        <f>S884*H884</f>
        <v>0</v>
      </c>
      <c r="U884" s="39"/>
      <c r="V884" s="39"/>
      <c r="W884" s="39"/>
      <c r="X884" s="39"/>
      <c r="Y884" s="39"/>
      <c r="Z884" s="39"/>
      <c r="AA884" s="39"/>
      <c r="AB884" s="39"/>
      <c r="AC884" s="39"/>
      <c r="AD884" s="39"/>
      <c r="AE884" s="39"/>
      <c r="AR884" s="209" t="s">
        <v>88</v>
      </c>
      <c r="AT884" s="209" t="s">
        <v>225</v>
      </c>
      <c r="AU884" s="209" t="s">
        <v>90</v>
      </c>
      <c r="AY884" s="20" t="s">
        <v>218</v>
      </c>
      <c r="BE884" s="210">
        <f>IF(N884="základní",J884,0)</f>
        <v>0</v>
      </c>
      <c r="BF884" s="210">
        <f>IF(N884="snížená",J884,0)</f>
        <v>0</v>
      </c>
      <c r="BG884" s="210">
        <f>IF(N884="zákl. přenesená",J884,0)</f>
        <v>0</v>
      </c>
      <c r="BH884" s="210">
        <f>IF(N884="sníž. přenesená",J884,0)</f>
        <v>0</v>
      </c>
      <c r="BI884" s="210">
        <f>IF(N884="nulová",J884,0)</f>
        <v>0</v>
      </c>
      <c r="BJ884" s="20" t="s">
        <v>88</v>
      </c>
      <c r="BK884" s="210">
        <f>ROUND(I884*H884,2)</f>
        <v>0</v>
      </c>
      <c r="BL884" s="20" t="s">
        <v>88</v>
      </c>
      <c r="BM884" s="209" t="s">
        <v>6768</v>
      </c>
    </row>
    <row r="885" s="2" customFormat="1" ht="16.5" customHeight="1">
      <c r="A885" s="39"/>
      <c r="B885" s="161"/>
      <c r="C885" s="197" t="s">
        <v>5145</v>
      </c>
      <c r="D885" s="197" t="s">
        <v>225</v>
      </c>
      <c r="E885" s="198" t="s">
        <v>6745</v>
      </c>
      <c r="F885" s="199" t="s">
        <v>6746</v>
      </c>
      <c r="G885" s="200" t="s">
        <v>260</v>
      </c>
      <c r="H885" s="201">
        <v>4</v>
      </c>
      <c r="I885" s="202"/>
      <c r="J885" s="203">
        <f>ROUND(I885*H885,2)</f>
        <v>0</v>
      </c>
      <c r="K885" s="204"/>
      <c r="L885" s="40"/>
      <c r="M885" s="205" t="s">
        <v>1</v>
      </c>
      <c r="N885" s="206" t="s">
        <v>45</v>
      </c>
      <c r="O885" s="78"/>
      <c r="P885" s="207">
        <f>O885*H885</f>
        <v>0</v>
      </c>
      <c r="Q885" s="207">
        <v>0</v>
      </c>
      <c r="R885" s="207">
        <f>Q885*H885</f>
        <v>0</v>
      </c>
      <c r="S885" s="207">
        <v>0</v>
      </c>
      <c r="T885" s="208">
        <f>S885*H885</f>
        <v>0</v>
      </c>
      <c r="U885" s="39"/>
      <c r="V885" s="39"/>
      <c r="W885" s="39"/>
      <c r="X885" s="39"/>
      <c r="Y885" s="39"/>
      <c r="Z885" s="39"/>
      <c r="AA885" s="39"/>
      <c r="AB885" s="39"/>
      <c r="AC885" s="39"/>
      <c r="AD885" s="39"/>
      <c r="AE885" s="39"/>
      <c r="AR885" s="209" t="s">
        <v>88</v>
      </c>
      <c r="AT885" s="209" t="s">
        <v>225</v>
      </c>
      <c r="AU885" s="209" t="s">
        <v>90</v>
      </c>
      <c r="AY885" s="20" t="s">
        <v>218</v>
      </c>
      <c r="BE885" s="210">
        <f>IF(N885="základní",J885,0)</f>
        <v>0</v>
      </c>
      <c r="BF885" s="210">
        <f>IF(N885="snížená",J885,0)</f>
        <v>0</v>
      </c>
      <c r="BG885" s="210">
        <f>IF(N885="zákl. přenesená",J885,0)</f>
        <v>0</v>
      </c>
      <c r="BH885" s="210">
        <f>IF(N885="sníž. přenesená",J885,0)</f>
        <v>0</v>
      </c>
      <c r="BI885" s="210">
        <f>IF(N885="nulová",J885,0)</f>
        <v>0</v>
      </c>
      <c r="BJ885" s="20" t="s">
        <v>88</v>
      </c>
      <c r="BK885" s="210">
        <f>ROUND(I885*H885,2)</f>
        <v>0</v>
      </c>
      <c r="BL885" s="20" t="s">
        <v>88</v>
      </c>
      <c r="BM885" s="209" t="s">
        <v>6769</v>
      </c>
    </row>
    <row r="886" s="12" customFormat="1" ht="22.8" customHeight="1">
      <c r="A886" s="12"/>
      <c r="B886" s="184"/>
      <c r="C886" s="12"/>
      <c r="D886" s="185" t="s">
        <v>79</v>
      </c>
      <c r="E886" s="195" t="s">
        <v>5048</v>
      </c>
      <c r="F886" s="195" t="s">
        <v>6770</v>
      </c>
      <c r="G886" s="12"/>
      <c r="H886" s="12"/>
      <c r="I886" s="187"/>
      <c r="J886" s="196">
        <f>BK886</f>
        <v>0</v>
      </c>
      <c r="K886" s="12"/>
      <c r="L886" s="184"/>
      <c r="M886" s="189"/>
      <c r="N886" s="190"/>
      <c r="O886" s="190"/>
      <c r="P886" s="191">
        <f>SUM(P887:P899)</f>
        <v>0</v>
      </c>
      <c r="Q886" s="190"/>
      <c r="R886" s="191">
        <f>SUM(R887:R899)</f>
        <v>0</v>
      </c>
      <c r="S886" s="190"/>
      <c r="T886" s="192">
        <f>SUM(T887:T899)</f>
        <v>0</v>
      </c>
      <c r="U886" s="12"/>
      <c r="V886" s="12"/>
      <c r="W886" s="12"/>
      <c r="X886" s="12"/>
      <c r="Y886" s="12"/>
      <c r="Z886" s="12"/>
      <c r="AA886" s="12"/>
      <c r="AB886" s="12"/>
      <c r="AC886" s="12"/>
      <c r="AD886" s="12"/>
      <c r="AE886" s="12"/>
      <c r="AR886" s="185" t="s">
        <v>88</v>
      </c>
      <c r="AT886" s="193" t="s">
        <v>79</v>
      </c>
      <c r="AU886" s="193" t="s">
        <v>88</v>
      </c>
      <c r="AY886" s="185" t="s">
        <v>218</v>
      </c>
      <c r="BK886" s="194">
        <f>SUM(BK887:BK899)</f>
        <v>0</v>
      </c>
    </row>
    <row r="887" s="2" customFormat="1" ht="24.15" customHeight="1">
      <c r="A887" s="39"/>
      <c r="B887" s="161"/>
      <c r="C887" s="197" t="s">
        <v>5150</v>
      </c>
      <c r="D887" s="197" t="s">
        <v>225</v>
      </c>
      <c r="E887" s="198" t="s">
        <v>6749</v>
      </c>
      <c r="F887" s="199" t="s">
        <v>6750</v>
      </c>
      <c r="G887" s="200" t="s">
        <v>266</v>
      </c>
      <c r="H887" s="201">
        <v>3</v>
      </c>
      <c r="I887" s="202"/>
      <c r="J887" s="203">
        <f>ROUND(I887*H887,2)</f>
        <v>0</v>
      </c>
      <c r="K887" s="204"/>
      <c r="L887" s="40"/>
      <c r="M887" s="205" t="s">
        <v>1</v>
      </c>
      <c r="N887" s="206" t="s">
        <v>45</v>
      </c>
      <c r="O887" s="78"/>
      <c r="P887" s="207">
        <f>O887*H887</f>
        <v>0</v>
      </c>
      <c r="Q887" s="207">
        <v>0</v>
      </c>
      <c r="R887" s="207">
        <f>Q887*H887</f>
        <v>0</v>
      </c>
      <c r="S887" s="207">
        <v>0</v>
      </c>
      <c r="T887" s="208">
        <f>S887*H887</f>
        <v>0</v>
      </c>
      <c r="U887" s="39"/>
      <c r="V887" s="39"/>
      <c r="W887" s="39"/>
      <c r="X887" s="39"/>
      <c r="Y887" s="39"/>
      <c r="Z887" s="39"/>
      <c r="AA887" s="39"/>
      <c r="AB887" s="39"/>
      <c r="AC887" s="39"/>
      <c r="AD887" s="39"/>
      <c r="AE887" s="39"/>
      <c r="AR887" s="209" t="s">
        <v>88</v>
      </c>
      <c r="AT887" s="209" t="s">
        <v>225</v>
      </c>
      <c r="AU887" s="209" t="s">
        <v>90</v>
      </c>
      <c r="AY887" s="20" t="s">
        <v>218</v>
      </c>
      <c r="BE887" s="210">
        <f>IF(N887="základní",J887,0)</f>
        <v>0</v>
      </c>
      <c r="BF887" s="210">
        <f>IF(N887="snížená",J887,0)</f>
        <v>0</v>
      </c>
      <c r="BG887" s="210">
        <f>IF(N887="zákl. přenesená",J887,0)</f>
        <v>0</v>
      </c>
      <c r="BH887" s="210">
        <f>IF(N887="sníž. přenesená",J887,0)</f>
        <v>0</v>
      </c>
      <c r="BI887" s="210">
        <f>IF(N887="nulová",J887,0)</f>
        <v>0</v>
      </c>
      <c r="BJ887" s="20" t="s">
        <v>88</v>
      </c>
      <c r="BK887" s="210">
        <f>ROUND(I887*H887,2)</f>
        <v>0</v>
      </c>
      <c r="BL887" s="20" t="s">
        <v>88</v>
      </c>
      <c r="BM887" s="209" t="s">
        <v>6771</v>
      </c>
    </row>
    <row r="888" s="2" customFormat="1" ht="24.15" customHeight="1">
      <c r="A888" s="39"/>
      <c r="B888" s="161"/>
      <c r="C888" s="197" t="s">
        <v>5154</v>
      </c>
      <c r="D888" s="197" t="s">
        <v>225</v>
      </c>
      <c r="E888" s="198" t="s">
        <v>6752</v>
      </c>
      <c r="F888" s="199" t="s">
        <v>6753</v>
      </c>
      <c r="G888" s="200" t="s">
        <v>266</v>
      </c>
      <c r="H888" s="201">
        <v>6</v>
      </c>
      <c r="I888" s="202"/>
      <c r="J888" s="203">
        <f>ROUND(I888*H888,2)</f>
        <v>0</v>
      </c>
      <c r="K888" s="204"/>
      <c r="L888" s="40"/>
      <c r="M888" s="205" t="s">
        <v>1</v>
      </c>
      <c r="N888" s="206" t="s">
        <v>45</v>
      </c>
      <c r="O888" s="78"/>
      <c r="P888" s="207">
        <f>O888*H888</f>
        <v>0</v>
      </c>
      <c r="Q888" s="207">
        <v>0</v>
      </c>
      <c r="R888" s="207">
        <f>Q888*H888</f>
        <v>0</v>
      </c>
      <c r="S888" s="207">
        <v>0</v>
      </c>
      <c r="T888" s="208">
        <f>S888*H888</f>
        <v>0</v>
      </c>
      <c r="U888" s="39"/>
      <c r="V888" s="39"/>
      <c r="W888" s="39"/>
      <c r="X888" s="39"/>
      <c r="Y888" s="39"/>
      <c r="Z888" s="39"/>
      <c r="AA888" s="39"/>
      <c r="AB888" s="39"/>
      <c r="AC888" s="39"/>
      <c r="AD888" s="39"/>
      <c r="AE888" s="39"/>
      <c r="AR888" s="209" t="s">
        <v>88</v>
      </c>
      <c r="AT888" s="209" t="s">
        <v>225</v>
      </c>
      <c r="AU888" s="209" t="s">
        <v>90</v>
      </c>
      <c r="AY888" s="20" t="s">
        <v>218</v>
      </c>
      <c r="BE888" s="210">
        <f>IF(N888="základní",J888,0)</f>
        <v>0</v>
      </c>
      <c r="BF888" s="210">
        <f>IF(N888="snížená",J888,0)</f>
        <v>0</v>
      </c>
      <c r="BG888" s="210">
        <f>IF(N888="zákl. přenesená",J888,0)</f>
        <v>0</v>
      </c>
      <c r="BH888" s="210">
        <f>IF(N888="sníž. přenesená",J888,0)</f>
        <v>0</v>
      </c>
      <c r="BI888" s="210">
        <f>IF(N888="nulová",J888,0)</f>
        <v>0</v>
      </c>
      <c r="BJ888" s="20" t="s">
        <v>88</v>
      </c>
      <c r="BK888" s="210">
        <f>ROUND(I888*H888,2)</f>
        <v>0</v>
      </c>
      <c r="BL888" s="20" t="s">
        <v>88</v>
      </c>
      <c r="BM888" s="209" t="s">
        <v>6772</v>
      </c>
    </row>
    <row r="889" s="2" customFormat="1" ht="24.15" customHeight="1">
      <c r="A889" s="39"/>
      <c r="B889" s="161"/>
      <c r="C889" s="197" t="s">
        <v>5158</v>
      </c>
      <c r="D889" s="197" t="s">
        <v>225</v>
      </c>
      <c r="E889" s="198" t="s">
        <v>6755</v>
      </c>
      <c r="F889" s="199" t="s">
        <v>6756</v>
      </c>
      <c r="G889" s="200" t="s">
        <v>266</v>
      </c>
      <c r="H889" s="201">
        <v>6</v>
      </c>
      <c r="I889" s="202"/>
      <c r="J889" s="203">
        <f>ROUND(I889*H889,2)</f>
        <v>0</v>
      </c>
      <c r="K889" s="204"/>
      <c r="L889" s="40"/>
      <c r="M889" s="205" t="s">
        <v>1</v>
      </c>
      <c r="N889" s="206" t="s">
        <v>45</v>
      </c>
      <c r="O889" s="78"/>
      <c r="P889" s="207">
        <f>O889*H889</f>
        <v>0</v>
      </c>
      <c r="Q889" s="207">
        <v>0</v>
      </c>
      <c r="R889" s="207">
        <f>Q889*H889</f>
        <v>0</v>
      </c>
      <c r="S889" s="207">
        <v>0</v>
      </c>
      <c r="T889" s="208">
        <f>S889*H889</f>
        <v>0</v>
      </c>
      <c r="U889" s="39"/>
      <c r="V889" s="39"/>
      <c r="W889" s="39"/>
      <c r="X889" s="39"/>
      <c r="Y889" s="39"/>
      <c r="Z889" s="39"/>
      <c r="AA889" s="39"/>
      <c r="AB889" s="39"/>
      <c r="AC889" s="39"/>
      <c r="AD889" s="39"/>
      <c r="AE889" s="39"/>
      <c r="AR889" s="209" t="s">
        <v>88</v>
      </c>
      <c r="AT889" s="209" t="s">
        <v>225</v>
      </c>
      <c r="AU889" s="209" t="s">
        <v>90</v>
      </c>
      <c r="AY889" s="20" t="s">
        <v>218</v>
      </c>
      <c r="BE889" s="210">
        <f>IF(N889="základní",J889,0)</f>
        <v>0</v>
      </c>
      <c r="BF889" s="210">
        <f>IF(N889="snížená",J889,0)</f>
        <v>0</v>
      </c>
      <c r="BG889" s="210">
        <f>IF(N889="zákl. přenesená",J889,0)</f>
        <v>0</v>
      </c>
      <c r="BH889" s="210">
        <f>IF(N889="sníž. přenesená",J889,0)</f>
        <v>0</v>
      </c>
      <c r="BI889" s="210">
        <f>IF(N889="nulová",J889,0)</f>
        <v>0</v>
      </c>
      <c r="BJ889" s="20" t="s">
        <v>88</v>
      </c>
      <c r="BK889" s="210">
        <f>ROUND(I889*H889,2)</f>
        <v>0</v>
      </c>
      <c r="BL889" s="20" t="s">
        <v>88</v>
      </c>
      <c r="BM889" s="209" t="s">
        <v>6773</v>
      </c>
    </row>
    <row r="890" s="2" customFormat="1" ht="21.75" customHeight="1">
      <c r="A890" s="39"/>
      <c r="B890" s="161"/>
      <c r="C890" s="197" t="s">
        <v>5162</v>
      </c>
      <c r="D890" s="197" t="s">
        <v>225</v>
      </c>
      <c r="E890" s="198" t="s">
        <v>6721</v>
      </c>
      <c r="F890" s="199" t="s">
        <v>4799</v>
      </c>
      <c r="G890" s="200" t="s">
        <v>266</v>
      </c>
      <c r="H890" s="201">
        <v>12</v>
      </c>
      <c r="I890" s="202"/>
      <c r="J890" s="203">
        <f>ROUND(I890*H890,2)</f>
        <v>0</v>
      </c>
      <c r="K890" s="204"/>
      <c r="L890" s="40"/>
      <c r="M890" s="205" t="s">
        <v>1</v>
      </c>
      <c r="N890" s="206" t="s">
        <v>45</v>
      </c>
      <c r="O890" s="78"/>
      <c r="P890" s="207">
        <f>O890*H890</f>
        <v>0</v>
      </c>
      <c r="Q890" s="207">
        <v>0</v>
      </c>
      <c r="R890" s="207">
        <f>Q890*H890</f>
        <v>0</v>
      </c>
      <c r="S890" s="207">
        <v>0</v>
      </c>
      <c r="T890" s="208">
        <f>S890*H890</f>
        <v>0</v>
      </c>
      <c r="U890" s="39"/>
      <c r="V890" s="39"/>
      <c r="W890" s="39"/>
      <c r="X890" s="39"/>
      <c r="Y890" s="39"/>
      <c r="Z890" s="39"/>
      <c r="AA890" s="39"/>
      <c r="AB890" s="39"/>
      <c r="AC890" s="39"/>
      <c r="AD890" s="39"/>
      <c r="AE890" s="39"/>
      <c r="AR890" s="209" t="s">
        <v>229</v>
      </c>
      <c r="AT890" s="209" t="s">
        <v>225</v>
      </c>
      <c r="AU890" s="209" t="s">
        <v>90</v>
      </c>
      <c r="AY890" s="20" t="s">
        <v>218</v>
      </c>
      <c r="BE890" s="210">
        <f>IF(N890="základní",J890,0)</f>
        <v>0</v>
      </c>
      <c r="BF890" s="210">
        <f>IF(N890="snížená",J890,0)</f>
        <v>0</v>
      </c>
      <c r="BG890" s="210">
        <f>IF(N890="zákl. přenesená",J890,0)</f>
        <v>0</v>
      </c>
      <c r="BH890" s="210">
        <f>IF(N890="sníž. přenesená",J890,0)</f>
        <v>0</v>
      </c>
      <c r="BI890" s="210">
        <f>IF(N890="nulová",J890,0)</f>
        <v>0</v>
      </c>
      <c r="BJ890" s="20" t="s">
        <v>88</v>
      </c>
      <c r="BK890" s="210">
        <f>ROUND(I890*H890,2)</f>
        <v>0</v>
      </c>
      <c r="BL890" s="20" t="s">
        <v>229</v>
      </c>
      <c r="BM890" s="209" t="s">
        <v>6774</v>
      </c>
    </row>
    <row r="891" s="2" customFormat="1" ht="24.15" customHeight="1">
      <c r="A891" s="39"/>
      <c r="B891" s="161"/>
      <c r="C891" s="197" t="s">
        <v>5166</v>
      </c>
      <c r="D891" s="197" t="s">
        <v>225</v>
      </c>
      <c r="E891" s="198" t="s">
        <v>6759</v>
      </c>
      <c r="F891" s="199" t="s">
        <v>6760</v>
      </c>
      <c r="G891" s="200" t="s">
        <v>266</v>
      </c>
      <c r="H891" s="201">
        <v>6</v>
      </c>
      <c r="I891" s="202"/>
      <c r="J891" s="203">
        <f>ROUND(I891*H891,2)</f>
        <v>0</v>
      </c>
      <c r="K891" s="204"/>
      <c r="L891" s="40"/>
      <c r="M891" s="205" t="s">
        <v>1</v>
      </c>
      <c r="N891" s="206" t="s">
        <v>45</v>
      </c>
      <c r="O891" s="78"/>
      <c r="P891" s="207">
        <f>O891*H891</f>
        <v>0</v>
      </c>
      <c r="Q891" s="207">
        <v>0</v>
      </c>
      <c r="R891" s="207">
        <f>Q891*H891</f>
        <v>0</v>
      </c>
      <c r="S891" s="207">
        <v>0</v>
      </c>
      <c r="T891" s="208">
        <f>S891*H891</f>
        <v>0</v>
      </c>
      <c r="U891" s="39"/>
      <c r="V891" s="39"/>
      <c r="W891" s="39"/>
      <c r="X891" s="39"/>
      <c r="Y891" s="39"/>
      <c r="Z891" s="39"/>
      <c r="AA891" s="39"/>
      <c r="AB891" s="39"/>
      <c r="AC891" s="39"/>
      <c r="AD891" s="39"/>
      <c r="AE891" s="39"/>
      <c r="AR891" s="209" t="s">
        <v>88</v>
      </c>
      <c r="AT891" s="209" t="s">
        <v>225</v>
      </c>
      <c r="AU891" s="209" t="s">
        <v>90</v>
      </c>
      <c r="AY891" s="20" t="s">
        <v>218</v>
      </c>
      <c r="BE891" s="210">
        <f>IF(N891="základní",J891,0)</f>
        <v>0</v>
      </c>
      <c r="BF891" s="210">
        <f>IF(N891="snížená",J891,0)</f>
        <v>0</v>
      </c>
      <c r="BG891" s="210">
        <f>IF(N891="zákl. přenesená",J891,0)</f>
        <v>0</v>
      </c>
      <c r="BH891" s="210">
        <f>IF(N891="sníž. přenesená",J891,0)</f>
        <v>0</v>
      </c>
      <c r="BI891" s="210">
        <f>IF(N891="nulová",J891,0)</f>
        <v>0</v>
      </c>
      <c r="BJ891" s="20" t="s">
        <v>88</v>
      </c>
      <c r="BK891" s="210">
        <f>ROUND(I891*H891,2)</f>
        <v>0</v>
      </c>
      <c r="BL891" s="20" t="s">
        <v>88</v>
      </c>
      <c r="BM891" s="209" t="s">
        <v>6775</v>
      </c>
    </row>
    <row r="892" s="2" customFormat="1" ht="24.15" customHeight="1">
      <c r="A892" s="39"/>
      <c r="B892" s="161"/>
      <c r="C892" s="197" t="s">
        <v>5170</v>
      </c>
      <c r="D892" s="197" t="s">
        <v>225</v>
      </c>
      <c r="E892" s="198" t="s">
        <v>6726</v>
      </c>
      <c r="F892" s="199" t="s">
        <v>6727</v>
      </c>
      <c r="G892" s="200" t="s">
        <v>266</v>
      </c>
      <c r="H892" s="201">
        <v>21</v>
      </c>
      <c r="I892" s="202"/>
      <c r="J892" s="203">
        <f>ROUND(I892*H892,2)</f>
        <v>0</v>
      </c>
      <c r="K892" s="204"/>
      <c r="L892" s="40"/>
      <c r="M892" s="205" t="s">
        <v>1</v>
      </c>
      <c r="N892" s="206" t="s">
        <v>45</v>
      </c>
      <c r="O892" s="78"/>
      <c r="P892" s="207">
        <f>O892*H892</f>
        <v>0</v>
      </c>
      <c r="Q892" s="207">
        <v>0</v>
      </c>
      <c r="R892" s="207">
        <f>Q892*H892</f>
        <v>0</v>
      </c>
      <c r="S892" s="207">
        <v>0</v>
      </c>
      <c r="T892" s="208">
        <f>S892*H892</f>
        <v>0</v>
      </c>
      <c r="U892" s="39"/>
      <c r="V892" s="39"/>
      <c r="W892" s="39"/>
      <c r="X892" s="39"/>
      <c r="Y892" s="39"/>
      <c r="Z892" s="39"/>
      <c r="AA892" s="39"/>
      <c r="AB892" s="39"/>
      <c r="AC892" s="39"/>
      <c r="AD892" s="39"/>
      <c r="AE892" s="39"/>
      <c r="AR892" s="209" t="s">
        <v>229</v>
      </c>
      <c r="AT892" s="209" t="s">
        <v>225</v>
      </c>
      <c r="AU892" s="209" t="s">
        <v>90</v>
      </c>
      <c r="AY892" s="20" t="s">
        <v>218</v>
      </c>
      <c r="BE892" s="210">
        <f>IF(N892="základní",J892,0)</f>
        <v>0</v>
      </c>
      <c r="BF892" s="210">
        <f>IF(N892="snížená",J892,0)</f>
        <v>0</v>
      </c>
      <c r="BG892" s="210">
        <f>IF(N892="zákl. přenesená",J892,0)</f>
        <v>0</v>
      </c>
      <c r="BH892" s="210">
        <f>IF(N892="sníž. přenesená",J892,0)</f>
        <v>0</v>
      </c>
      <c r="BI892" s="210">
        <f>IF(N892="nulová",J892,0)</f>
        <v>0</v>
      </c>
      <c r="BJ892" s="20" t="s">
        <v>88</v>
      </c>
      <c r="BK892" s="210">
        <f>ROUND(I892*H892,2)</f>
        <v>0</v>
      </c>
      <c r="BL892" s="20" t="s">
        <v>229</v>
      </c>
      <c r="BM892" s="209" t="s">
        <v>6776</v>
      </c>
    </row>
    <row r="893" s="2" customFormat="1" ht="33" customHeight="1">
      <c r="A893" s="39"/>
      <c r="B893" s="161"/>
      <c r="C893" s="197" t="s">
        <v>5174</v>
      </c>
      <c r="D893" s="197" t="s">
        <v>225</v>
      </c>
      <c r="E893" s="198" t="s">
        <v>6735</v>
      </c>
      <c r="F893" s="199" t="s">
        <v>6736</v>
      </c>
      <c r="G893" s="200" t="s">
        <v>260</v>
      </c>
      <c r="H893" s="201">
        <v>21</v>
      </c>
      <c r="I893" s="202"/>
      <c r="J893" s="203">
        <f>ROUND(I893*H893,2)</f>
        <v>0</v>
      </c>
      <c r="K893" s="204"/>
      <c r="L893" s="40"/>
      <c r="M893" s="205" t="s">
        <v>1</v>
      </c>
      <c r="N893" s="206" t="s">
        <v>45</v>
      </c>
      <c r="O893" s="78"/>
      <c r="P893" s="207">
        <f>O893*H893</f>
        <v>0</v>
      </c>
      <c r="Q893" s="207">
        <v>0</v>
      </c>
      <c r="R893" s="207">
        <f>Q893*H893</f>
        <v>0</v>
      </c>
      <c r="S893" s="207">
        <v>0</v>
      </c>
      <c r="T893" s="208">
        <f>S893*H893</f>
        <v>0</v>
      </c>
      <c r="U893" s="39"/>
      <c r="V893" s="39"/>
      <c r="W893" s="39"/>
      <c r="X893" s="39"/>
      <c r="Y893" s="39"/>
      <c r="Z893" s="39"/>
      <c r="AA893" s="39"/>
      <c r="AB893" s="39"/>
      <c r="AC893" s="39"/>
      <c r="AD893" s="39"/>
      <c r="AE893" s="39"/>
      <c r="AR893" s="209" t="s">
        <v>88</v>
      </c>
      <c r="AT893" s="209" t="s">
        <v>225</v>
      </c>
      <c r="AU893" s="209" t="s">
        <v>90</v>
      </c>
      <c r="AY893" s="20" t="s">
        <v>218</v>
      </c>
      <c r="BE893" s="210">
        <f>IF(N893="základní",J893,0)</f>
        <v>0</v>
      </c>
      <c r="BF893" s="210">
        <f>IF(N893="snížená",J893,0)</f>
        <v>0</v>
      </c>
      <c r="BG893" s="210">
        <f>IF(N893="zákl. přenesená",J893,0)</f>
        <v>0</v>
      </c>
      <c r="BH893" s="210">
        <f>IF(N893="sníž. přenesená",J893,0)</f>
        <v>0</v>
      </c>
      <c r="BI893" s="210">
        <f>IF(N893="nulová",J893,0)</f>
        <v>0</v>
      </c>
      <c r="BJ893" s="20" t="s">
        <v>88</v>
      </c>
      <c r="BK893" s="210">
        <f>ROUND(I893*H893,2)</f>
        <v>0</v>
      </c>
      <c r="BL893" s="20" t="s">
        <v>88</v>
      </c>
      <c r="BM893" s="209" t="s">
        <v>6777</v>
      </c>
    </row>
    <row r="894" s="2" customFormat="1" ht="33" customHeight="1">
      <c r="A894" s="39"/>
      <c r="B894" s="161"/>
      <c r="C894" s="197" t="s">
        <v>5178</v>
      </c>
      <c r="D894" s="197" t="s">
        <v>225</v>
      </c>
      <c r="E894" s="198" t="s">
        <v>6738</v>
      </c>
      <c r="F894" s="199" t="s">
        <v>6739</v>
      </c>
      <c r="G894" s="200" t="s">
        <v>266</v>
      </c>
      <c r="H894" s="201">
        <v>48</v>
      </c>
      <c r="I894" s="202"/>
      <c r="J894" s="203">
        <f>ROUND(I894*H894,2)</f>
        <v>0</v>
      </c>
      <c r="K894" s="204"/>
      <c r="L894" s="40"/>
      <c r="M894" s="205" t="s">
        <v>1</v>
      </c>
      <c r="N894" s="206" t="s">
        <v>45</v>
      </c>
      <c r="O894" s="78"/>
      <c r="P894" s="207">
        <f>O894*H894</f>
        <v>0</v>
      </c>
      <c r="Q894" s="207">
        <v>0</v>
      </c>
      <c r="R894" s="207">
        <f>Q894*H894</f>
        <v>0</v>
      </c>
      <c r="S894" s="207">
        <v>0</v>
      </c>
      <c r="T894" s="208">
        <f>S894*H894</f>
        <v>0</v>
      </c>
      <c r="U894" s="39"/>
      <c r="V894" s="39"/>
      <c r="W894" s="39"/>
      <c r="X894" s="39"/>
      <c r="Y894" s="39"/>
      <c r="Z894" s="39"/>
      <c r="AA894" s="39"/>
      <c r="AB894" s="39"/>
      <c r="AC894" s="39"/>
      <c r="AD894" s="39"/>
      <c r="AE894" s="39"/>
      <c r="AR894" s="209" t="s">
        <v>88</v>
      </c>
      <c r="AT894" s="209" t="s">
        <v>225</v>
      </c>
      <c r="AU894" s="209" t="s">
        <v>90</v>
      </c>
      <c r="AY894" s="20" t="s">
        <v>218</v>
      </c>
      <c r="BE894" s="210">
        <f>IF(N894="základní",J894,0)</f>
        <v>0</v>
      </c>
      <c r="BF894" s="210">
        <f>IF(N894="snížená",J894,0)</f>
        <v>0</v>
      </c>
      <c r="BG894" s="210">
        <f>IF(N894="zákl. přenesená",J894,0)</f>
        <v>0</v>
      </c>
      <c r="BH894" s="210">
        <f>IF(N894="sníž. přenesená",J894,0)</f>
        <v>0</v>
      </c>
      <c r="BI894" s="210">
        <f>IF(N894="nulová",J894,0)</f>
        <v>0</v>
      </c>
      <c r="BJ894" s="20" t="s">
        <v>88</v>
      </c>
      <c r="BK894" s="210">
        <f>ROUND(I894*H894,2)</f>
        <v>0</v>
      </c>
      <c r="BL894" s="20" t="s">
        <v>88</v>
      </c>
      <c r="BM894" s="209" t="s">
        <v>6778</v>
      </c>
    </row>
    <row r="895" s="2" customFormat="1" ht="33" customHeight="1">
      <c r="A895" s="39"/>
      <c r="B895" s="161"/>
      <c r="C895" s="197" t="s">
        <v>5182</v>
      </c>
      <c r="D895" s="197" t="s">
        <v>225</v>
      </c>
      <c r="E895" s="198" t="s">
        <v>4860</v>
      </c>
      <c r="F895" s="199" t="s">
        <v>4861</v>
      </c>
      <c r="G895" s="200" t="s">
        <v>260</v>
      </c>
      <c r="H895" s="201">
        <v>3</v>
      </c>
      <c r="I895" s="202"/>
      <c r="J895" s="203">
        <f>ROUND(I895*H895,2)</f>
        <v>0</v>
      </c>
      <c r="K895" s="204"/>
      <c r="L895" s="40"/>
      <c r="M895" s="205" t="s">
        <v>1</v>
      </c>
      <c r="N895" s="206" t="s">
        <v>45</v>
      </c>
      <c r="O895" s="78"/>
      <c r="P895" s="207">
        <f>O895*H895</f>
        <v>0</v>
      </c>
      <c r="Q895" s="207">
        <v>0</v>
      </c>
      <c r="R895" s="207">
        <f>Q895*H895</f>
        <v>0</v>
      </c>
      <c r="S895" s="207">
        <v>0</v>
      </c>
      <c r="T895" s="208">
        <f>S895*H895</f>
        <v>0</v>
      </c>
      <c r="U895" s="39"/>
      <c r="V895" s="39"/>
      <c r="W895" s="39"/>
      <c r="X895" s="39"/>
      <c r="Y895" s="39"/>
      <c r="Z895" s="39"/>
      <c r="AA895" s="39"/>
      <c r="AB895" s="39"/>
      <c r="AC895" s="39"/>
      <c r="AD895" s="39"/>
      <c r="AE895" s="39"/>
      <c r="AR895" s="209" t="s">
        <v>88</v>
      </c>
      <c r="AT895" s="209" t="s">
        <v>225</v>
      </c>
      <c r="AU895" s="209" t="s">
        <v>90</v>
      </c>
      <c r="AY895" s="20" t="s">
        <v>218</v>
      </c>
      <c r="BE895" s="210">
        <f>IF(N895="základní",J895,0)</f>
        <v>0</v>
      </c>
      <c r="BF895" s="210">
        <f>IF(N895="snížená",J895,0)</f>
        <v>0</v>
      </c>
      <c r="BG895" s="210">
        <f>IF(N895="zákl. přenesená",J895,0)</f>
        <v>0</v>
      </c>
      <c r="BH895" s="210">
        <f>IF(N895="sníž. přenesená",J895,0)</f>
        <v>0</v>
      </c>
      <c r="BI895" s="210">
        <f>IF(N895="nulová",J895,0)</f>
        <v>0</v>
      </c>
      <c r="BJ895" s="20" t="s">
        <v>88</v>
      </c>
      <c r="BK895" s="210">
        <f>ROUND(I895*H895,2)</f>
        <v>0</v>
      </c>
      <c r="BL895" s="20" t="s">
        <v>88</v>
      </c>
      <c r="BM895" s="209" t="s">
        <v>6779</v>
      </c>
    </row>
    <row r="896" s="2" customFormat="1" ht="16.5" customHeight="1">
      <c r="A896" s="39"/>
      <c r="B896" s="161"/>
      <c r="C896" s="197" t="s">
        <v>5186</v>
      </c>
      <c r="D896" s="197" t="s">
        <v>225</v>
      </c>
      <c r="E896" s="198" t="s">
        <v>4864</v>
      </c>
      <c r="F896" s="199" t="s">
        <v>4865</v>
      </c>
      <c r="G896" s="200" t="s">
        <v>266</v>
      </c>
      <c r="H896" s="201">
        <v>6</v>
      </c>
      <c r="I896" s="202"/>
      <c r="J896" s="203">
        <f>ROUND(I896*H896,2)</f>
        <v>0</v>
      </c>
      <c r="K896" s="204"/>
      <c r="L896" s="40"/>
      <c r="M896" s="205" t="s">
        <v>1</v>
      </c>
      <c r="N896" s="206" t="s">
        <v>45</v>
      </c>
      <c r="O896" s="78"/>
      <c r="P896" s="207">
        <f>O896*H896</f>
        <v>0</v>
      </c>
      <c r="Q896" s="207">
        <v>0</v>
      </c>
      <c r="R896" s="207">
        <f>Q896*H896</f>
        <v>0</v>
      </c>
      <c r="S896" s="207">
        <v>0</v>
      </c>
      <c r="T896" s="208">
        <f>S896*H896</f>
        <v>0</v>
      </c>
      <c r="U896" s="39"/>
      <c r="V896" s="39"/>
      <c r="W896" s="39"/>
      <c r="X896" s="39"/>
      <c r="Y896" s="39"/>
      <c r="Z896" s="39"/>
      <c r="AA896" s="39"/>
      <c r="AB896" s="39"/>
      <c r="AC896" s="39"/>
      <c r="AD896" s="39"/>
      <c r="AE896" s="39"/>
      <c r="AR896" s="209" t="s">
        <v>88</v>
      </c>
      <c r="AT896" s="209" t="s">
        <v>225</v>
      </c>
      <c r="AU896" s="209" t="s">
        <v>90</v>
      </c>
      <c r="AY896" s="20" t="s">
        <v>218</v>
      </c>
      <c r="BE896" s="210">
        <f>IF(N896="základní",J896,0)</f>
        <v>0</v>
      </c>
      <c r="BF896" s="210">
        <f>IF(N896="snížená",J896,0)</f>
        <v>0</v>
      </c>
      <c r="BG896" s="210">
        <f>IF(N896="zákl. přenesená",J896,0)</f>
        <v>0</v>
      </c>
      <c r="BH896" s="210">
        <f>IF(N896="sníž. přenesená",J896,0)</f>
        <v>0</v>
      </c>
      <c r="BI896" s="210">
        <f>IF(N896="nulová",J896,0)</f>
        <v>0</v>
      </c>
      <c r="BJ896" s="20" t="s">
        <v>88</v>
      </c>
      <c r="BK896" s="210">
        <f>ROUND(I896*H896,2)</f>
        <v>0</v>
      </c>
      <c r="BL896" s="20" t="s">
        <v>88</v>
      </c>
      <c r="BM896" s="209" t="s">
        <v>6780</v>
      </c>
    </row>
    <row r="897" s="2" customFormat="1" ht="16.5" customHeight="1">
      <c r="A897" s="39"/>
      <c r="B897" s="161"/>
      <c r="C897" s="197" t="s">
        <v>5190</v>
      </c>
      <c r="D897" s="197" t="s">
        <v>225</v>
      </c>
      <c r="E897" s="198" t="s">
        <v>4953</v>
      </c>
      <c r="F897" s="199" t="s">
        <v>4954</v>
      </c>
      <c r="G897" s="200" t="s">
        <v>266</v>
      </c>
      <c r="H897" s="201">
        <v>16</v>
      </c>
      <c r="I897" s="202"/>
      <c r="J897" s="203">
        <f>ROUND(I897*H897,2)</f>
        <v>0</v>
      </c>
      <c r="K897" s="204"/>
      <c r="L897" s="40"/>
      <c r="M897" s="205" t="s">
        <v>1</v>
      </c>
      <c r="N897" s="206" t="s">
        <v>45</v>
      </c>
      <c r="O897" s="78"/>
      <c r="P897" s="207">
        <f>O897*H897</f>
        <v>0</v>
      </c>
      <c r="Q897" s="207">
        <v>0</v>
      </c>
      <c r="R897" s="207">
        <f>Q897*H897</f>
        <v>0</v>
      </c>
      <c r="S897" s="207">
        <v>0</v>
      </c>
      <c r="T897" s="208">
        <f>S897*H897</f>
        <v>0</v>
      </c>
      <c r="U897" s="39"/>
      <c r="V897" s="39"/>
      <c r="W897" s="39"/>
      <c r="X897" s="39"/>
      <c r="Y897" s="39"/>
      <c r="Z897" s="39"/>
      <c r="AA897" s="39"/>
      <c r="AB897" s="39"/>
      <c r="AC897" s="39"/>
      <c r="AD897" s="39"/>
      <c r="AE897" s="39"/>
      <c r="AR897" s="209" t="s">
        <v>88</v>
      </c>
      <c r="AT897" s="209" t="s">
        <v>225</v>
      </c>
      <c r="AU897" s="209" t="s">
        <v>90</v>
      </c>
      <c r="AY897" s="20" t="s">
        <v>218</v>
      </c>
      <c r="BE897" s="210">
        <f>IF(N897="základní",J897,0)</f>
        <v>0</v>
      </c>
      <c r="BF897" s="210">
        <f>IF(N897="snížená",J897,0)</f>
        <v>0</v>
      </c>
      <c r="BG897" s="210">
        <f>IF(N897="zákl. přenesená",J897,0)</f>
        <v>0</v>
      </c>
      <c r="BH897" s="210">
        <f>IF(N897="sníž. přenesená",J897,0)</f>
        <v>0</v>
      </c>
      <c r="BI897" s="210">
        <f>IF(N897="nulová",J897,0)</f>
        <v>0</v>
      </c>
      <c r="BJ897" s="20" t="s">
        <v>88</v>
      </c>
      <c r="BK897" s="210">
        <f>ROUND(I897*H897,2)</f>
        <v>0</v>
      </c>
      <c r="BL897" s="20" t="s">
        <v>88</v>
      </c>
      <c r="BM897" s="209" t="s">
        <v>6781</v>
      </c>
    </row>
    <row r="898" s="2" customFormat="1" ht="24.15" customHeight="1">
      <c r="A898" s="39"/>
      <c r="B898" s="161"/>
      <c r="C898" s="197" t="s">
        <v>5194</v>
      </c>
      <c r="D898" s="197" t="s">
        <v>225</v>
      </c>
      <c r="E898" s="198" t="s">
        <v>603</v>
      </c>
      <c r="F898" s="199" t="s">
        <v>604</v>
      </c>
      <c r="G898" s="200" t="s">
        <v>260</v>
      </c>
      <c r="H898" s="201">
        <v>14</v>
      </c>
      <c r="I898" s="202"/>
      <c r="J898" s="203">
        <f>ROUND(I898*H898,2)</f>
        <v>0</v>
      </c>
      <c r="K898" s="204"/>
      <c r="L898" s="40"/>
      <c r="M898" s="205" t="s">
        <v>1</v>
      </c>
      <c r="N898" s="206" t="s">
        <v>45</v>
      </c>
      <c r="O898" s="78"/>
      <c r="P898" s="207">
        <f>O898*H898</f>
        <v>0</v>
      </c>
      <c r="Q898" s="207">
        <v>0</v>
      </c>
      <c r="R898" s="207">
        <f>Q898*H898</f>
        <v>0</v>
      </c>
      <c r="S898" s="207">
        <v>0</v>
      </c>
      <c r="T898" s="208">
        <f>S898*H898</f>
        <v>0</v>
      </c>
      <c r="U898" s="39"/>
      <c r="V898" s="39"/>
      <c r="W898" s="39"/>
      <c r="X898" s="39"/>
      <c r="Y898" s="39"/>
      <c r="Z898" s="39"/>
      <c r="AA898" s="39"/>
      <c r="AB898" s="39"/>
      <c r="AC898" s="39"/>
      <c r="AD898" s="39"/>
      <c r="AE898" s="39"/>
      <c r="AR898" s="209" t="s">
        <v>88</v>
      </c>
      <c r="AT898" s="209" t="s">
        <v>225</v>
      </c>
      <c r="AU898" s="209" t="s">
        <v>90</v>
      </c>
      <c r="AY898" s="20" t="s">
        <v>218</v>
      </c>
      <c r="BE898" s="210">
        <f>IF(N898="základní",J898,0)</f>
        <v>0</v>
      </c>
      <c r="BF898" s="210">
        <f>IF(N898="snížená",J898,0)</f>
        <v>0</v>
      </c>
      <c r="BG898" s="210">
        <f>IF(N898="zákl. přenesená",J898,0)</f>
        <v>0</v>
      </c>
      <c r="BH898" s="210">
        <f>IF(N898="sníž. přenesená",J898,0)</f>
        <v>0</v>
      </c>
      <c r="BI898" s="210">
        <f>IF(N898="nulová",J898,0)</f>
        <v>0</v>
      </c>
      <c r="BJ898" s="20" t="s">
        <v>88</v>
      </c>
      <c r="BK898" s="210">
        <f>ROUND(I898*H898,2)</f>
        <v>0</v>
      </c>
      <c r="BL898" s="20" t="s">
        <v>88</v>
      </c>
      <c r="BM898" s="209" t="s">
        <v>6782</v>
      </c>
    </row>
    <row r="899" s="2" customFormat="1" ht="16.5" customHeight="1">
      <c r="A899" s="39"/>
      <c r="B899" s="161"/>
      <c r="C899" s="197" t="s">
        <v>5198</v>
      </c>
      <c r="D899" s="197" t="s">
        <v>225</v>
      </c>
      <c r="E899" s="198" t="s">
        <v>6745</v>
      </c>
      <c r="F899" s="199" t="s">
        <v>6746</v>
      </c>
      <c r="G899" s="200" t="s">
        <v>260</v>
      </c>
      <c r="H899" s="201">
        <v>4</v>
      </c>
      <c r="I899" s="202"/>
      <c r="J899" s="203">
        <f>ROUND(I899*H899,2)</f>
        <v>0</v>
      </c>
      <c r="K899" s="204"/>
      <c r="L899" s="40"/>
      <c r="M899" s="205" t="s">
        <v>1</v>
      </c>
      <c r="N899" s="206" t="s">
        <v>45</v>
      </c>
      <c r="O899" s="78"/>
      <c r="P899" s="207">
        <f>O899*H899</f>
        <v>0</v>
      </c>
      <c r="Q899" s="207">
        <v>0</v>
      </c>
      <c r="R899" s="207">
        <f>Q899*H899</f>
        <v>0</v>
      </c>
      <c r="S899" s="207">
        <v>0</v>
      </c>
      <c r="T899" s="208">
        <f>S899*H899</f>
        <v>0</v>
      </c>
      <c r="U899" s="39"/>
      <c r="V899" s="39"/>
      <c r="W899" s="39"/>
      <c r="X899" s="39"/>
      <c r="Y899" s="39"/>
      <c r="Z899" s="39"/>
      <c r="AA899" s="39"/>
      <c r="AB899" s="39"/>
      <c r="AC899" s="39"/>
      <c r="AD899" s="39"/>
      <c r="AE899" s="39"/>
      <c r="AR899" s="209" t="s">
        <v>88</v>
      </c>
      <c r="AT899" s="209" t="s">
        <v>225</v>
      </c>
      <c r="AU899" s="209" t="s">
        <v>90</v>
      </c>
      <c r="AY899" s="20" t="s">
        <v>218</v>
      </c>
      <c r="BE899" s="210">
        <f>IF(N899="základní",J899,0)</f>
        <v>0</v>
      </c>
      <c r="BF899" s="210">
        <f>IF(N899="snížená",J899,0)</f>
        <v>0</v>
      </c>
      <c r="BG899" s="210">
        <f>IF(N899="zákl. přenesená",J899,0)</f>
        <v>0</v>
      </c>
      <c r="BH899" s="210">
        <f>IF(N899="sníž. přenesená",J899,0)</f>
        <v>0</v>
      </c>
      <c r="BI899" s="210">
        <f>IF(N899="nulová",J899,0)</f>
        <v>0</v>
      </c>
      <c r="BJ899" s="20" t="s">
        <v>88</v>
      </c>
      <c r="BK899" s="210">
        <f>ROUND(I899*H899,2)</f>
        <v>0</v>
      </c>
      <c r="BL899" s="20" t="s">
        <v>88</v>
      </c>
      <c r="BM899" s="209" t="s">
        <v>6783</v>
      </c>
    </row>
    <row r="900" s="12" customFormat="1" ht="22.8" customHeight="1">
      <c r="A900" s="12"/>
      <c r="B900" s="184"/>
      <c r="C900" s="12"/>
      <c r="D900" s="185" t="s">
        <v>79</v>
      </c>
      <c r="E900" s="195" t="s">
        <v>6784</v>
      </c>
      <c r="F900" s="195" t="s">
        <v>6785</v>
      </c>
      <c r="G900" s="12"/>
      <c r="H900" s="12"/>
      <c r="I900" s="187"/>
      <c r="J900" s="196">
        <f>BK900</f>
        <v>0</v>
      </c>
      <c r="K900" s="12"/>
      <c r="L900" s="184"/>
      <c r="M900" s="189"/>
      <c r="N900" s="190"/>
      <c r="O900" s="190"/>
      <c r="P900" s="191">
        <f>SUM(P901:P914)</f>
        <v>0</v>
      </c>
      <c r="Q900" s="190"/>
      <c r="R900" s="191">
        <f>SUM(R901:R914)</f>
        <v>0</v>
      </c>
      <c r="S900" s="190"/>
      <c r="T900" s="192">
        <f>SUM(T901:T914)</f>
        <v>0</v>
      </c>
      <c r="U900" s="12"/>
      <c r="V900" s="12"/>
      <c r="W900" s="12"/>
      <c r="X900" s="12"/>
      <c r="Y900" s="12"/>
      <c r="Z900" s="12"/>
      <c r="AA900" s="12"/>
      <c r="AB900" s="12"/>
      <c r="AC900" s="12"/>
      <c r="AD900" s="12"/>
      <c r="AE900" s="12"/>
      <c r="AR900" s="185" t="s">
        <v>88</v>
      </c>
      <c r="AT900" s="193" t="s">
        <v>79</v>
      </c>
      <c r="AU900" s="193" t="s">
        <v>88</v>
      </c>
      <c r="AY900" s="185" t="s">
        <v>218</v>
      </c>
      <c r="BK900" s="194">
        <f>SUM(BK901:BK914)</f>
        <v>0</v>
      </c>
    </row>
    <row r="901" s="2" customFormat="1" ht="37.8" customHeight="1">
      <c r="A901" s="39"/>
      <c r="B901" s="161"/>
      <c r="C901" s="197" t="s">
        <v>5202</v>
      </c>
      <c r="D901" s="197" t="s">
        <v>225</v>
      </c>
      <c r="E901" s="198" t="s">
        <v>6786</v>
      </c>
      <c r="F901" s="199" t="s">
        <v>6787</v>
      </c>
      <c r="G901" s="200" t="s">
        <v>266</v>
      </c>
      <c r="H901" s="201">
        <v>3</v>
      </c>
      <c r="I901" s="202"/>
      <c r="J901" s="203">
        <f>ROUND(I901*H901,2)</f>
        <v>0</v>
      </c>
      <c r="K901" s="204"/>
      <c r="L901" s="40"/>
      <c r="M901" s="205" t="s">
        <v>1</v>
      </c>
      <c r="N901" s="206" t="s">
        <v>45</v>
      </c>
      <c r="O901" s="78"/>
      <c r="P901" s="207">
        <f>O901*H901</f>
        <v>0</v>
      </c>
      <c r="Q901" s="207">
        <v>0</v>
      </c>
      <c r="R901" s="207">
        <f>Q901*H901</f>
        <v>0</v>
      </c>
      <c r="S901" s="207">
        <v>0</v>
      </c>
      <c r="T901" s="208">
        <f>S901*H901</f>
        <v>0</v>
      </c>
      <c r="U901" s="39"/>
      <c r="V901" s="39"/>
      <c r="W901" s="39"/>
      <c r="X901" s="39"/>
      <c r="Y901" s="39"/>
      <c r="Z901" s="39"/>
      <c r="AA901" s="39"/>
      <c r="AB901" s="39"/>
      <c r="AC901" s="39"/>
      <c r="AD901" s="39"/>
      <c r="AE901" s="39"/>
      <c r="AR901" s="209" t="s">
        <v>88</v>
      </c>
      <c r="AT901" s="209" t="s">
        <v>225</v>
      </c>
      <c r="AU901" s="209" t="s">
        <v>90</v>
      </c>
      <c r="AY901" s="20" t="s">
        <v>218</v>
      </c>
      <c r="BE901" s="210">
        <f>IF(N901="základní",J901,0)</f>
        <v>0</v>
      </c>
      <c r="BF901" s="210">
        <f>IF(N901="snížená",J901,0)</f>
        <v>0</v>
      </c>
      <c r="BG901" s="210">
        <f>IF(N901="zákl. přenesená",J901,0)</f>
        <v>0</v>
      </c>
      <c r="BH901" s="210">
        <f>IF(N901="sníž. přenesená",J901,0)</f>
        <v>0</v>
      </c>
      <c r="BI901" s="210">
        <f>IF(N901="nulová",J901,0)</f>
        <v>0</v>
      </c>
      <c r="BJ901" s="20" t="s">
        <v>88</v>
      </c>
      <c r="BK901" s="210">
        <f>ROUND(I901*H901,2)</f>
        <v>0</v>
      </c>
      <c r="BL901" s="20" t="s">
        <v>88</v>
      </c>
      <c r="BM901" s="209" t="s">
        <v>6788</v>
      </c>
    </row>
    <row r="902" s="2" customFormat="1" ht="24.15" customHeight="1">
      <c r="A902" s="39"/>
      <c r="B902" s="161"/>
      <c r="C902" s="197" t="s">
        <v>5206</v>
      </c>
      <c r="D902" s="197" t="s">
        <v>225</v>
      </c>
      <c r="E902" s="198" t="s">
        <v>6752</v>
      </c>
      <c r="F902" s="199" t="s">
        <v>6753</v>
      </c>
      <c r="G902" s="200" t="s">
        <v>266</v>
      </c>
      <c r="H902" s="201">
        <v>6</v>
      </c>
      <c r="I902" s="202"/>
      <c r="J902" s="203">
        <f>ROUND(I902*H902,2)</f>
        <v>0</v>
      </c>
      <c r="K902" s="204"/>
      <c r="L902" s="40"/>
      <c r="M902" s="205" t="s">
        <v>1</v>
      </c>
      <c r="N902" s="206" t="s">
        <v>45</v>
      </c>
      <c r="O902" s="78"/>
      <c r="P902" s="207">
        <f>O902*H902</f>
        <v>0</v>
      </c>
      <c r="Q902" s="207">
        <v>0</v>
      </c>
      <c r="R902" s="207">
        <f>Q902*H902</f>
        <v>0</v>
      </c>
      <c r="S902" s="207">
        <v>0</v>
      </c>
      <c r="T902" s="208">
        <f>S902*H902</f>
        <v>0</v>
      </c>
      <c r="U902" s="39"/>
      <c r="V902" s="39"/>
      <c r="W902" s="39"/>
      <c r="X902" s="39"/>
      <c r="Y902" s="39"/>
      <c r="Z902" s="39"/>
      <c r="AA902" s="39"/>
      <c r="AB902" s="39"/>
      <c r="AC902" s="39"/>
      <c r="AD902" s="39"/>
      <c r="AE902" s="39"/>
      <c r="AR902" s="209" t="s">
        <v>88</v>
      </c>
      <c r="AT902" s="209" t="s">
        <v>225</v>
      </c>
      <c r="AU902" s="209" t="s">
        <v>90</v>
      </c>
      <c r="AY902" s="20" t="s">
        <v>218</v>
      </c>
      <c r="BE902" s="210">
        <f>IF(N902="základní",J902,0)</f>
        <v>0</v>
      </c>
      <c r="BF902" s="210">
        <f>IF(N902="snížená",J902,0)</f>
        <v>0</v>
      </c>
      <c r="BG902" s="210">
        <f>IF(N902="zákl. přenesená",J902,0)</f>
        <v>0</v>
      </c>
      <c r="BH902" s="210">
        <f>IF(N902="sníž. přenesená",J902,0)</f>
        <v>0</v>
      </c>
      <c r="BI902" s="210">
        <f>IF(N902="nulová",J902,0)</f>
        <v>0</v>
      </c>
      <c r="BJ902" s="20" t="s">
        <v>88</v>
      </c>
      <c r="BK902" s="210">
        <f>ROUND(I902*H902,2)</f>
        <v>0</v>
      </c>
      <c r="BL902" s="20" t="s">
        <v>88</v>
      </c>
      <c r="BM902" s="209" t="s">
        <v>6789</v>
      </c>
    </row>
    <row r="903" s="2" customFormat="1" ht="24.15" customHeight="1">
      <c r="A903" s="39"/>
      <c r="B903" s="161"/>
      <c r="C903" s="197" t="s">
        <v>5210</v>
      </c>
      <c r="D903" s="197" t="s">
        <v>225</v>
      </c>
      <c r="E903" s="198" t="s">
        <v>6755</v>
      </c>
      <c r="F903" s="199" t="s">
        <v>6756</v>
      </c>
      <c r="G903" s="200" t="s">
        <v>266</v>
      </c>
      <c r="H903" s="201">
        <v>6</v>
      </c>
      <c r="I903" s="202"/>
      <c r="J903" s="203">
        <f>ROUND(I903*H903,2)</f>
        <v>0</v>
      </c>
      <c r="K903" s="204"/>
      <c r="L903" s="40"/>
      <c r="M903" s="205" t="s">
        <v>1</v>
      </c>
      <c r="N903" s="206" t="s">
        <v>45</v>
      </c>
      <c r="O903" s="78"/>
      <c r="P903" s="207">
        <f>O903*H903</f>
        <v>0</v>
      </c>
      <c r="Q903" s="207">
        <v>0</v>
      </c>
      <c r="R903" s="207">
        <f>Q903*H903</f>
        <v>0</v>
      </c>
      <c r="S903" s="207">
        <v>0</v>
      </c>
      <c r="T903" s="208">
        <f>S903*H903</f>
        <v>0</v>
      </c>
      <c r="U903" s="39"/>
      <c r="V903" s="39"/>
      <c r="W903" s="39"/>
      <c r="X903" s="39"/>
      <c r="Y903" s="39"/>
      <c r="Z903" s="39"/>
      <c r="AA903" s="39"/>
      <c r="AB903" s="39"/>
      <c r="AC903" s="39"/>
      <c r="AD903" s="39"/>
      <c r="AE903" s="39"/>
      <c r="AR903" s="209" t="s">
        <v>88</v>
      </c>
      <c r="AT903" s="209" t="s">
        <v>225</v>
      </c>
      <c r="AU903" s="209" t="s">
        <v>90</v>
      </c>
      <c r="AY903" s="20" t="s">
        <v>218</v>
      </c>
      <c r="BE903" s="210">
        <f>IF(N903="základní",J903,0)</f>
        <v>0</v>
      </c>
      <c r="BF903" s="210">
        <f>IF(N903="snížená",J903,0)</f>
        <v>0</v>
      </c>
      <c r="BG903" s="210">
        <f>IF(N903="zákl. přenesená",J903,0)</f>
        <v>0</v>
      </c>
      <c r="BH903" s="210">
        <f>IF(N903="sníž. přenesená",J903,0)</f>
        <v>0</v>
      </c>
      <c r="BI903" s="210">
        <f>IF(N903="nulová",J903,0)</f>
        <v>0</v>
      </c>
      <c r="BJ903" s="20" t="s">
        <v>88</v>
      </c>
      <c r="BK903" s="210">
        <f>ROUND(I903*H903,2)</f>
        <v>0</v>
      </c>
      <c r="BL903" s="20" t="s">
        <v>88</v>
      </c>
      <c r="BM903" s="209" t="s">
        <v>6790</v>
      </c>
    </row>
    <row r="904" s="2" customFormat="1" ht="21.75" customHeight="1">
      <c r="A904" s="39"/>
      <c r="B904" s="161"/>
      <c r="C904" s="197" t="s">
        <v>5214</v>
      </c>
      <c r="D904" s="197" t="s">
        <v>225</v>
      </c>
      <c r="E904" s="198" t="s">
        <v>6721</v>
      </c>
      <c r="F904" s="199" t="s">
        <v>4799</v>
      </c>
      <c r="G904" s="200" t="s">
        <v>266</v>
      </c>
      <c r="H904" s="201">
        <v>12</v>
      </c>
      <c r="I904" s="202"/>
      <c r="J904" s="203">
        <f>ROUND(I904*H904,2)</f>
        <v>0</v>
      </c>
      <c r="K904" s="204"/>
      <c r="L904" s="40"/>
      <c r="M904" s="205" t="s">
        <v>1</v>
      </c>
      <c r="N904" s="206" t="s">
        <v>45</v>
      </c>
      <c r="O904" s="78"/>
      <c r="P904" s="207">
        <f>O904*H904</f>
        <v>0</v>
      </c>
      <c r="Q904" s="207">
        <v>0</v>
      </c>
      <c r="R904" s="207">
        <f>Q904*H904</f>
        <v>0</v>
      </c>
      <c r="S904" s="207">
        <v>0</v>
      </c>
      <c r="T904" s="208">
        <f>S904*H904</f>
        <v>0</v>
      </c>
      <c r="U904" s="39"/>
      <c r="V904" s="39"/>
      <c r="W904" s="39"/>
      <c r="X904" s="39"/>
      <c r="Y904" s="39"/>
      <c r="Z904" s="39"/>
      <c r="AA904" s="39"/>
      <c r="AB904" s="39"/>
      <c r="AC904" s="39"/>
      <c r="AD904" s="39"/>
      <c r="AE904" s="39"/>
      <c r="AR904" s="209" t="s">
        <v>229</v>
      </c>
      <c r="AT904" s="209" t="s">
        <v>225</v>
      </c>
      <c r="AU904" s="209" t="s">
        <v>90</v>
      </c>
      <c r="AY904" s="20" t="s">
        <v>218</v>
      </c>
      <c r="BE904" s="210">
        <f>IF(N904="základní",J904,0)</f>
        <v>0</v>
      </c>
      <c r="BF904" s="210">
        <f>IF(N904="snížená",J904,0)</f>
        <v>0</v>
      </c>
      <c r="BG904" s="210">
        <f>IF(N904="zákl. přenesená",J904,0)</f>
        <v>0</v>
      </c>
      <c r="BH904" s="210">
        <f>IF(N904="sníž. přenesená",J904,0)</f>
        <v>0</v>
      </c>
      <c r="BI904" s="210">
        <f>IF(N904="nulová",J904,0)</f>
        <v>0</v>
      </c>
      <c r="BJ904" s="20" t="s">
        <v>88</v>
      </c>
      <c r="BK904" s="210">
        <f>ROUND(I904*H904,2)</f>
        <v>0</v>
      </c>
      <c r="BL904" s="20" t="s">
        <v>229</v>
      </c>
      <c r="BM904" s="209" t="s">
        <v>6791</v>
      </c>
    </row>
    <row r="905" s="2" customFormat="1" ht="24.15" customHeight="1">
      <c r="A905" s="39"/>
      <c r="B905" s="161"/>
      <c r="C905" s="197" t="s">
        <v>5218</v>
      </c>
      <c r="D905" s="197" t="s">
        <v>225</v>
      </c>
      <c r="E905" s="198" t="s">
        <v>6759</v>
      </c>
      <c r="F905" s="199" t="s">
        <v>6760</v>
      </c>
      <c r="G905" s="200" t="s">
        <v>266</v>
      </c>
      <c r="H905" s="201">
        <v>6</v>
      </c>
      <c r="I905" s="202"/>
      <c r="J905" s="203">
        <f>ROUND(I905*H905,2)</f>
        <v>0</v>
      </c>
      <c r="K905" s="204"/>
      <c r="L905" s="40"/>
      <c r="M905" s="205" t="s">
        <v>1</v>
      </c>
      <c r="N905" s="206" t="s">
        <v>45</v>
      </c>
      <c r="O905" s="78"/>
      <c r="P905" s="207">
        <f>O905*H905</f>
        <v>0</v>
      </c>
      <c r="Q905" s="207">
        <v>0</v>
      </c>
      <c r="R905" s="207">
        <f>Q905*H905</f>
        <v>0</v>
      </c>
      <c r="S905" s="207">
        <v>0</v>
      </c>
      <c r="T905" s="208">
        <f>S905*H905</f>
        <v>0</v>
      </c>
      <c r="U905" s="39"/>
      <c r="V905" s="39"/>
      <c r="W905" s="39"/>
      <c r="X905" s="39"/>
      <c r="Y905" s="39"/>
      <c r="Z905" s="39"/>
      <c r="AA905" s="39"/>
      <c r="AB905" s="39"/>
      <c r="AC905" s="39"/>
      <c r="AD905" s="39"/>
      <c r="AE905" s="39"/>
      <c r="AR905" s="209" t="s">
        <v>88</v>
      </c>
      <c r="AT905" s="209" t="s">
        <v>225</v>
      </c>
      <c r="AU905" s="209" t="s">
        <v>90</v>
      </c>
      <c r="AY905" s="20" t="s">
        <v>218</v>
      </c>
      <c r="BE905" s="210">
        <f>IF(N905="základní",J905,0)</f>
        <v>0</v>
      </c>
      <c r="BF905" s="210">
        <f>IF(N905="snížená",J905,0)</f>
        <v>0</v>
      </c>
      <c r="BG905" s="210">
        <f>IF(N905="zákl. přenesená",J905,0)</f>
        <v>0</v>
      </c>
      <c r="BH905" s="210">
        <f>IF(N905="sníž. přenesená",J905,0)</f>
        <v>0</v>
      </c>
      <c r="BI905" s="210">
        <f>IF(N905="nulová",J905,0)</f>
        <v>0</v>
      </c>
      <c r="BJ905" s="20" t="s">
        <v>88</v>
      </c>
      <c r="BK905" s="210">
        <f>ROUND(I905*H905,2)</f>
        <v>0</v>
      </c>
      <c r="BL905" s="20" t="s">
        <v>88</v>
      </c>
      <c r="BM905" s="209" t="s">
        <v>6792</v>
      </c>
    </row>
    <row r="906" s="2" customFormat="1" ht="24.15" customHeight="1">
      <c r="A906" s="39"/>
      <c r="B906" s="161"/>
      <c r="C906" s="197" t="s">
        <v>5220</v>
      </c>
      <c r="D906" s="197" t="s">
        <v>225</v>
      </c>
      <c r="E906" s="198" t="s">
        <v>6793</v>
      </c>
      <c r="F906" s="199" t="s">
        <v>6794</v>
      </c>
      <c r="G906" s="200" t="s">
        <v>266</v>
      </c>
      <c r="H906" s="201">
        <v>3</v>
      </c>
      <c r="I906" s="202"/>
      <c r="J906" s="203">
        <f>ROUND(I906*H906,2)</f>
        <v>0</v>
      </c>
      <c r="K906" s="204"/>
      <c r="L906" s="40"/>
      <c r="M906" s="205" t="s">
        <v>1</v>
      </c>
      <c r="N906" s="206" t="s">
        <v>45</v>
      </c>
      <c r="O906" s="78"/>
      <c r="P906" s="207">
        <f>O906*H906</f>
        <v>0</v>
      </c>
      <c r="Q906" s="207">
        <v>0</v>
      </c>
      <c r="R906" s="207">
        <f>Q906*H906</f>
        <v>0</v>
      </c>
      <c r="S906" s="207">
        <v>0</v>
      </c>
      <c r="T906" s="208">
        <f>S906*H906</f>
        <v>0</v>
      </c>
      <c r="U906" s="39"/>
      <c r="V906" s="39"/>
      <c r="W906" s="39"/>
      <c r="X906" s="39"/>
      <c r="Y906" s="39"/>
      <c r="Z906" s="39"/>
      <c r="AA906" s="39"/>
      <c r="AB906" s="39"/>
      <c r="AC906" s="39"/>
      <c r="AD906" s="39"/>
      <c r="AE906" s="39"/>
      <c r="AR906" s="209" t="s">
        <v>88</v>
      </c>
      <c r="AT906" s="209" t="s">
        <v>225</v>
      </c>
      <c r="AU906" s="209" t="s">
        <v>90</v>
      </c>
      <c r="AY906" s="20" t="s">
        <v>218</v>
      </c>
      <c r="BE906" s="210">
        <f>IF(N906="základní",J906,0)</f>
        <v>0</v>
      </c>
      <c r="BF906" s="210">
        <f>IF(N906="snížená",J906,0)</f>
        <v>0</v>
      </c>
      <c r="BG906" s="210">
        <f>IF(N906="zákl. přenesená",J906,0)</f>
        <v>0</v>
      </c>
      <c r="BH906" s="210">
        <f>IF(N906="sníž. přenesená",J906,0)</f>
        <v>0</v>
      </c>
      <c r="BI906" s="210">
        <f>IF(N906="nulová",J906,0)</f>
        <v>0</v>
      </c>
      <c r="BJ906" s="20" t="s">
        <v>88</v>
      </c>
      <c r="BK906" s="210">
        <f>ROUND(I906*H906,2)</f>
        <v>0</v>
      </c>
      <c r="BL906" s="20" t="s">
        <v>88</v>
      </c>
      <c r="BM906" s="209" t="s">
        <v>6795</v>
      </c>
    </row>
    <row r="907" s="2" customFormat="1" ht="24.15" customHeight="1">
      <c r="A907" s="39"/>
      <c r="B907" s="161"/>
      <c r="C907" s="197" t="s">
        <v>5224</v>
      </c>
      <c r="D907" s="197" t="s">
        <v>225</v>
      </c>
      <c r="E907" s="198" t="s">
        <v>6726</v>
      </c>
      <c r="F907" s="199" t="s">
        <v>6727</v>
      </c>
      <c r="G907" s="200" t="s">
        <v>266</v>
      </c>
      <c r="H907" s="201">
        <v>21</v>
      </c>
      <c r="I907" s="202"/>
      <c r="J907" s="203">
        <f>ROUND(I907*H907,2)</f>
        <v>0</v>
      </c>
      <c r="K907" s="204"/>
      <c r="L907" s="40"/>
      <c r="M907" s="205" t="s">
        <v>1</v>
      </c>
      <c r="N907" s="206" t="s">
        <v>45</v>
      </c>
      <c r="O907" s="78"/>
      <c r="P907" s="207">
        <f>O907*H907</f>
        <v>0</v>
      </c>
      <c r="Q907" s="207">
        <v>0</v>
      </c>
      <c r="R907" s="207">
        <f>Q907*H907</f>
        <v>0</v>
      </c>
      <c r="S907" s="207">
        <v>0</v>
      </c>
      <c r="T907" s="208">
        <f>S907*H907</f>
        <v>0</v>
      </c>
      <c r="U907" s="39"/>
      <c r="V907" s="39"/>
      <c r="W907" s="39"/>
      <c r="X907" s="39"/>
      <c r="Y907" s="39"/>
      <c r="Z907" s="39"/>
      <c r="AA907" s="39"/>
      <c r="AB907" s="39"/>
      <c r="AC907" s="39"/>
      <c r="AD907" s="39"/>
      <c r="AE907" s="39"/>
      <c r="AR907" s="209" t="s">
        <v>229</v>
      </c>
      <c r="AT907" s="209" t="s">
        <v>225</v>
      </c>
      <c r="AU907" s="209" t="s">
        <v>90</v>
      </c>
      <c r="AY907" s="20" t="s">
        <v>218</v>
      </c>
      <c r="BE907" s="210">
        <f>IF(N907="základní",J907,0)</f>
        <v>0</v>
      </c>
      <c r="BF907" s="210">
        <f>IF(N907="snížená",J907,0)</f>
        <v>0</v>
      </c>
      <c r="BG907" s="210">
        <f>IF(N907="zákl. přenesená",J907,0)</f>
        <v>0</v>
      </c>
      <c r="BH907" s="210">
        <f>IF(N907="sníž. přenesená",J907,0)</f>
        <v>0</v>
      </c>
      <c r="BI907" s="210">
        <f>IF(N907="nulová",J907,0)</f>
        <v>0</v>
      </c>
      <c r="BJ907" s="20" t="s">
        <v>88</v>
      </c>
      <c r="BK907" s="210">
        <f>ROUND(I907*H907,2)</f>
        <v>0</v>
      </c>
      <c r="BL907" s="20" t="s">
        <v>229</v>
      </c>
      <c r="BM907" s="209" t="s">
        <v>6796</v>
      </c>
    </row>
    <row r="908" s="2" customFormat="1" ht="16.5" customHeight="1">
      <c r="A908" s="39"/>
      <c r="B908" s="161"/>
      <c r="C908" s="197" t="s">
        <v>5228</v>
      </c>
      <c r="D908" s="197" t="s">
        <v>225</v>
      </c>
      <c r="E908" s="198" t="s">
        <v>6729</v>
      </c>
      <c r="F908" s="199" t="s">
        <v>6730</v>
      </c>
      <c r="G908" s="200" t="s">
        <v>315</v>
      </c>
      <c r="H908" s="201">
        <v>3</v>
      </c>
      <c r="I908" s="202"/>
      <c r="J908" s="203">
        <f>ROUND(I908*H908,2)</f>
        <v>0</v>
      </c>
      <c r="K908" s="204"/>
      <c r="L908" s="40"/>
      <c r="M908" s="205" t="s">
        <v>1</v>
      </c>
      <c r="N908" s="206" t="s">
        <v>45</v>
      </c>
      <c r="O908" s="78"/>
      <c r="P908" s="207">
        <f>O908*H908</f>
        <v>0</v>
      </c>
      <c r="Q908" s="207">
        <v>0</v>
      </c>
      <c r="R908" s="207">
        <f>Q908*H908</f>
        <v>0</v>
      </c>
      <c r="S908" s="207">
        <v>0</v>
      </c>
      <c r="T908" s="208">
        <f>S908*H908</f>
        <v>0</v>
      </c>
      <c r="U908" s="39"/>
      <c r="V908" s="39"/>
      <c r="W908" s="39"/>
      <c r="X908" s="39"/>
      <c r="Y908" s="39"/>
      <c r="Z908" s="39"/>
      <c r="AA908" s="39"/>
      <c r="AB908" s="39"/>
      <c r="AC908" s="39"/>
      <c r="AD908" s="39"/>
      <c r="AE908" s="39"/>
      <c r="AR908" s="209" t="s">
        <v>229</v>
      </c>
      <c r="AT908" s="209" t="s">
        <v>225</v>
      </c>
      <c r="AU908" s="209" t="s">
        <v>90</v>
      </c>
      <c r="AY908" s="20" t="s">
        <v>218</v>
      </c>
      <c r="BE908" s="210">
        <f>IF(N908="základní",J908,0)</f>
        <v>0</v>
      </c>
      <c r="BF908" s="210">
        <f>IF(N908="snížená",J908,0)</f>
        <v>0</v>
      </c>
      <c r="BG908" s="210">
        <f>IF(N908="zákl. přenesená",J908,0)</f>
        <v>0</v>
      </c>
      <c r="BH908" s="210">
        <f>IF(N908="sníž. přenesená",J908,0)</f>
        <v>0</v>
      </c>
      <c r="BI908" s="210">
        <f>IF(N908="nulová",J908,0)</f>
        <v>0</v>
      </c>
      <c r="BJ908" s="20" t="s">
        <v>88</v>
      </c>
      <c r="BK908" s="210">
        <f>ROUND(I908*H908,2)</f>
        <v>0</v>
      </c>
      <c r="BL908" s="20" t="s">
        <v>229</v>
      </c>
      <c r="BM908" s="209" t="s">
        <v>6797</v>
      </c>
    </row>
    <row r="909" s="2" customFormat="1" ht="33" customHeight="1">
      <c r="A909" s="39"/>
      <c r="B909" s="161"/>
      <c r="C909" s="197" t="s">
        <v>5232</v>
      </c>
      <c r="D909" s="197" t="s">
        <v>225</v>
      </c>
      <c r="E909" s="198" t="s">
        <v>6735</v>
      </c>
      <c r="F909" s="199" t="s">
        <v>6736</v>
      </c>
      <c r="G909" s="200" t="s">
        <v>260</v>
      </c>
      <c r="H909" s="201">
        <v>21</v>
      </c>
      <c r="I909" s="202"/>
      <c r="J909" s="203">
        <f>ROUND(I909*H909,2)</f>
        <v>0</v>
      </c>
      <c r="K909" s="204"/>
      <c r="L909" s="40"/>
      <c r="M909" s="205" t="s">
        <v>1</v>
      </c>
      <c r="N909" s="206" t="s">
        <v>45</v>
      </c>
      <c r="O909" s="78"/>
      <c r="P909" s="207">
        <f>O909*H909</f>
        <v>0</v>
      </c>
      <c r="Q909" s="207">
        <v>0</v>
      </c>
      <c r="R909" s="207">
        <f>Q909*H909</f>
        <v>0</v>
      </c>
      <c r="S909" s="207">
        <v>0</v>
      </c>
      <c r="T909" s="208">
        <f>S909*H909</f>
        <v>0</v>
      </c>
      <c r="U909" s="39"/>
      <c r="V909" s="39"/>
      <c r="W909" s="39"/>
      <c r="X909" s="39"/>
      <c r="Y909" s="39"/>
      <c r="Z909" s="39"/>
      <c r="AA909" s="39"/>
      <c r="AB909" s="39"/>
      <c r="AC909" s="39"/>
      <c r="AD909" s="39"/>
      <c r="AE909" s="39"/>
      <c r="AR909" s="209" t="s">
        <v>88</v>
      </c>
      <c r="AT909" s="209" t="s">
        <v>225</v>
      </c>
      <c r="AU909" s="209" t="s">
        <v>90</v>
      </c>
      <c r="AY909" s="20" t="s">
        <v>218</v>
      </c>
      <c r="BE909" s="210">
        <f>IF(N909="základní",J909,0)</f>
        <v>0</v>
      </c>
      <c r="BF909" s="210">
        <f>IF(N909="snížená",J909,0)</f>
        <v>0</v>
      </c>
      <c r="BG909" s="210">
        <f>IF(N909="zákl. přenesená",J909,0)</f>
        <v>0</v>
      </c>
      <c r="BH909" s="210">
        <f>IF(N909="sníž. přenesená",J909,0)</f>
        <v>0</v>
      </c>
      <c r="BI909" s="210">
        <f>IF(N909="nulová",J909,0)</f>
        <v>0</v>
      </c>
      <c r="BJ909" s="20" t="s">
        <v>88</v>
      </c>
      <c r="BK909" s="210">
        <f>ROUND(I909*H909,2)</f>
        <v>0</v>
      </c>
      <c r="BL909" s="20" t="s">
        <v>88</v>
      </c>
      <c r="BM909" s="209" t="s">
        <v>6798</v>
      </c>
    </row>
    <row r="910" s="2" customFormat="1" ht="33" customHeight="1">
      <c r="A910" s="39"/>
      <c r="B910" s="161"/>
      <c r="C910" s="197" t="s">
        <v>5234</v>
      </c>
      <c r="D910" s="197" t="s">
        <v>225</v>
      </c>
      <c r="E910" s="198" t="s">
        <v>6738</v>
      </c>
      <c r="F910" s="199" t="s">
        <v>6739</v>
      </c>
      <c r="G910" s="200" t="s">
        <v>266</v>
      </c>
      <c r="H910" s="201">
        <v>56</v>
      </c>
      <c r="I910" s="202"/>
      <c r="J910" s="203">
        <f>ROUND(I910*H910,2)</f>
        <v>0</v>
      </c>
      <c r="K910" s="204"/>
      <c r="L910" s="40"/>
      <c r="M910" s="205" t="s">
        <v>1</v>
      </c>
      <c r="N910" s="206" t="s">
        <v>45</v>
      </c>
      <c r="O910" s="78"/>
      <c r="P910" s="207">
        <f>O910*H910</f>
        <v>0</v>
      </c>
      <c r="Q910" s="207">
        <v>0</v>
      </c>
      <c r="R910" s="207">
        <f>Q910*H910</f>
        <v>0</v>
      </c>
      <c r="S910" s="207">
        <v>0</v>
      </c>
      <c r="T910" s="208">
        <f>S910*H910</f>
        <v>0</v>
      </c>
      <c r="U910" s="39"/>
      <c r="V910" s="39"/>
      <c r="W910" s="39"/>
      <c r="X910" s="39"/>
      <c r="Y910" s="39"/>
      <c r="Z910" s="39"/>
      <c r="AA910" s="39"/>
      <c r="AB910" s="39"/>
      <c r="AC910" s="39"/>
      <c r="AD910" s="39"/>
      <c r="AE910" s="39"/>
      <c r="AR910" s="209" t="s">
        <v>88</v>
      </c>
      <c r="AT910" s="209" t="s">
        <v>225</v>
      </c>
      <c r="AU910" s="209" t="s">
        <v>90</v>
      </c>
      <c r="AY910" s="20" t="s">
        <v>218</v>
      </c>
      <c r="BE910" s="210">
        <f>IF(N910="základní",J910,0)</f>
        <v>0</v>
      </c>
      <c r="BF910" s="210">
        <f>IF(N910="snížená",J910,0)</f>
        <v>0</v>
      </c>
      <c r="BG910" s="210">
        <f>IF(N910="zákl. přenesená",J910,0)</f>
        <v>0</v>
      </c>
      <c r="BH910" s="210">
        <f>IF(N910="sníž. přenesená",J910,0)</f>
        <v>0</v>
      </c>
      <c r="BI910" s="210">
        <f>IF(N910="nulová",J910,0)</f>
        <v>0</v>
      </c>
      <c r="BJ910" s="20" t="s">
        <v>88</v>
      </c>
      <c r="BK910" s="210">
        <f>ROUND(I910*H910,2)</f>
        <v>0</v>
      </c>
      <c r="BL910" s="20" t="s">
        <v>88</v>
      </c>
      <c r="BM910" s="209" t="s">
        <v>6799</v>
      </c>
    </row>
    <row r="911" s="2" customFormat="1" ht="33" customHeight="1">
      <c r="A911" s="39"/>
      <c r="B911" s="161"/>
      <c r="C911" s="197" t="s">
        <v>5238</v>
      </c>
      <c r="D911" s="197" t="s">
        <v>225</v>
      </c>
      <c r="E911" s="198" t="s">
        <v>4860</v>
      </c>
      <c r="F911" s="199" t="s">
        <v>4861</v>
      </c>
      <c r="G911" s="200" t="s">
        <v>260</v>
      </c>
      <c r="H911" s="201">
        <v>6</v>
      </c>
      <c r="I911" s="202"/>
      <c r="J911" s="203">
        <f>ROUND(I911*H911,2)</f>
        <v>0</v>
      </c>
      <c r="K911" s="204"/>
      <c r="L911" s="40"/>
      <c r="M911" s="205" t="s">
        <v>1</v>
      </c>
      <c r="N911" s="206" t="s">
        <v>45</v>
      </c>
      <c r="O911" s="78"/>
      <c r="P911" s="207">
        <f>O911*H911</f>
        <v>0</v>
      </c>
      <c r="Q911" s="207">
        <v>0</v>
      </c>
      <c r="R911" s="207">
        <f>Q911*H911</f>
        <v>0</v>
      </c>
      <c r="S911" s="207">
        <v>0</v>
      </c>
      <c r="T911" s="208">
        <f>S911*H911</f>
        <v>0</v>
      </c>
      <c r="U911" s="39"/>
      <c r="V911" s="39"/>
      <c r="W911" s="39"/>
      <c r="X911" s="39"/>
      <c r="Y911" s="39"/>
      <c r="Z911" s="39"/>
      <c r="AA911" s="39"/>
      <c r="AB911" s="39"/>
      <c r="AC911" s="39"/>
      <c r="AD911" s="39"/>
      <c r="AE911" s="39"/>
      <c r="AR911" s="209" t="s">
        <v>88</v>
      </c>
      <c r="AT911" s="209" t="s">
        <v>225</v>
      </c>
      <c r="AU911" s="209" t="s">
        <v>90</v>
      </c>
      <c r="AY911" s="20" t="s">
        <v>218</v>
      </c>
      <c r="BE911" s="210">
        <f>IF(N911="základní",J911,0)</f>
        <v>0</v>
      </c>
      <c r="BF911" s="210">
        <f>IF(N911="snížená",J911,0)</f>
        <v>0</v>
      </c>
      <c r="BG911" s="210">
        <f>IF(N911="zákl. přenesená",J911,0)</f>
        <v>0</v>
      </c>
      <c r="BH911" s="210">
        <f>IF(N911="sníž. přenesená",J911,0)</f>
        <v>0</v>
      </c>
      <c r="BI911" s="210">
        <f>IF(N911="nulová",J911,0)</f>
        <v>0</v>
      </c>
      <c r="BJ911" s="20" t="s">
        <v>88</v>
      </c>
      <c r="BK911" s="210">
        <f>ROUND(I911*H911,2)</f>
        <v>0</v>
      </c>
      <c r="BL911" s="20" t="s">
        <v>88</v>
      </c>
      <c r="BM911" s="209" t="s">
        <v>6800</v>
      </c>
    </row>
    <row r="912" s="2" customFormat="1" ht="16.5" customHeight="1">
      <c r="A912" s="39"/>
      <c r="B912" s="161"/>
      <c r="C912" s="197" t="s">
        <v>5242</v>
      </c>
      <c r="D912" s="197" t="s">
        <v>225</v>
      </c>
      <c r="E912" s="198" t="s">
        <v>4864</v>
      </c>
      <c r="F912" s="199" t="s">
        <v>4865</v>
      </c>
      <c r="G912" s="200" t="s">
        <v>266</v>
      </c>
      <c r="H912" s="201">
        <v>10</v>
      </c>
      <c r="I912" s="202"/>
      <c r="J912" s="203">
        <f>ROUND(I912*H912,2)</f>
        <v>0</v>
      </c>
      <c r="K912" s="204"/>
      <c r="L912" s="40"/>
      <c r="M912" s="205" t="s">
        <v>1</v>
      </c>
      <c r="N912" s="206" t="s">
        <v>45</v>
      </c>
      <c r="O912" s="78"/>
      <c r="P912" s="207">
        <f>O912*H912</f>
        <v>0</v>
      </c>
      <c r="Q912" s="207">
        <v>0</v>
      </c>
      <c r="R912" s="207">
        <f>Q912*H912</f>
        <v>0</v>
      </c>
      <c r="S912" s="207">
        <v>0</v>
      </c>
      <c r="T912" s="208">
        <f>S912*H912</f>
        <v>0</v>
      </c>
      <c r="U912" s="39"/>
      <c r="V912" s="39"/>
      <c r="W912" s="39"/>
      <c r="X912" s="39"/>
      <c r="Y912" s="39"/>
      <c r="Z912" s="39"/>
      <c r="AA912" s="39"/>
      <c r="AB912" s="39"/>
      <c r="AC912" s="39"/>
      <c r="AD912" s="39"/>
      <c r="AE912" s="39"/>
      <c r="AR912" s="209" t="s">
        <v>88</v>
      </c>
      <c r="AT912" s="209" t="s">
        <v>225</v>
      </c>
      <c r="AU912" s="209" t="s">
        <v>90</v>
      </c>
      <c r="AY912" s="20" t="s">
        <v>218</v>
      </c>
      <c r="BE912" s="210">
        <f>IF(N912="základní",J912,0)</f>
        <v>0</v>
      </c>
      <c r="BF912" s="210">
        <f>IF(N912="snížená",J912,0)</f>
        <v>0</v>
      </c>
      <c r="BG912" s="210">
        <f>IF(N912="zákl. přenesená",J912,0)</f>
        <v>0</v>
      </c>
      <c r="BH912" s="210">
        <f>IF(N912="sníž. přenesená",J912,0)</f>
        <v>0</v>
      </c>
      <c r="BI912" s="210">
        <f>IF(N912="nulová",J912,0)</f>
        <v>0</v>
      </c>
      <c r="BJ912" s="20" t="s">
        <v>88</v>
      </c>
      <c r="BK912" s="210">
        <f>ROUND(I912*H912,2)</f>
        <v>0</v>
      </c>
      <c r="BL912" s="20" t="s">
        <v>88</v>
      </c>
      <c r="BM912" s="209" t="s">
        <v>6801</v>
      </c>
    </row>
    <row r="913" s="2" customFormat="1" ht="16.5" customHeight="1">
      <c r="A913" s="39"/>
      <c r="B913" s="161"/>
      <c r="C913" s="197" t="s">
        <v>5244</v>
      </c>
      <c r="D913" s="197" t="s">
        <v>225</v>
      </c>
      <c r="E913" s="198" t="s">
        <v>4953</v>
      </c>
      <c r="F913" s="199" t="s">
        <v>4954</v>
      </c>
      <c r="G913" s="200" t="s">
        <v>266</v>
      </c>
      <c r="H913" s="201">
        <v>13</v>
      </c>
      <c r="I913" s="202"/>
      <c r="J913" s="203">
        <f>ROUND(I913*H913,2)</f>
        <v>0</v>
      </c>
      <c r="K913" s="204"/>
      <c r="L913" s="40"/>
      <c r="M913" s="205" t="s">
        <v>1</v>
      </c>
      <c r="N913" s="206" t="s">
        <v>45</v>
      </c>
      <c r="O913" s="78"/>
      <c r="P913" s="207">
        <f>O913*H913</f>
        <v>0</v>
      </c>
      <c r="Q913" s="207">
        <v>0</v>
      </c>
      <c r="R913" s="207">
        <f>Q913*H913</f>
        <v>0</v>
      </c>
      <c r="S913" s="207">
        <v>0</v>
      </c>
      <c r="T913" s="208">
        <f>S913*H913</f>
        <v>0</v>
      </c>
      <c r="U913" s="39"/>
      <c r="V913" s="39"/>
      <c r="W913" s="39"/>
      <c r="X913" s="39"/>
      <c r="Y913" s="39"/>
      <c r="Z913" s="39"/>
      <c r="AA913" s="39"/>
      <c r="AB913" s="39"/>
      <c r="AC913" s="39"/>
      <c r="AD913" s="39"/>
      <c r="AE913" s="39"/>
      <c r="AR913" s="209" t="s">
        <v>88</v>
      </c>
      <c r="AT913" s="209" t="s">
        <v>225</v>
      </c>
      <c r="AU913" s="209" t="s">
        <v>90</v>
      </c>
      <c r="AY913" s="20" t="s">
        <v>218</v>
      </c>
      <c r="BE913" s="210">
        <f>IF(N913="základní",J913,0)</f>
        <v>0</v>
      </c>
      <c r="BF913" s="210">
        <f>IF(N913="snížená",J913,0)</f>
        <v>0</v>
      </c>
      <c r="BG913" s="210">
        <f>IF(N913="zákl. přenesená",J913,0)</f>
        <v>0</v>
      </c>
      <c r="BH913" s="210">
        <f>IF(N913="sníž. přenesená",J913,0)</f>
        <v>0</v>
      </c>
      <c r="BI913" s="210">
        <f>IF(N913="nulová",J913,0)</f>
        <v>0</v>
      </c>
      <c r="BJ913" s="20" t="s">
        <v>88</v>
      </c>
      <c r="BK913" s="210">
        <f>ROUND(I913*H913,2)</f>
        <v>0</v>
      </c>
      <c r="BL913" s="20" t="s">
        <v>88</v>
      </c>
      <c r="BM913" s="209" t="s">
        <v>6802</v>
      </c>
    </row>
    <row r="914" s="2" customFormat="1" ht="24.15" customHeight="1">
      <c r="A914" s="39"/>
      <c r="B914" s="161"/>
      <c r="C914" s="197" t="s">
        <v>5248</v>
      </c>
      <c r="D914" s="197" t="s">
        <v>225</v>
      </c>
      <c r="E914" s="198" t="s">
        <v>603</v>
      </c>
      <c r="F914" s="199" t="s">
        <v>604</v>
      </c>
      <c r="G914" s="200" t="s">
        <v>260</v>
      </c>
      <c r="H914" s="201">
        <v>11</v>
      </c>
      <c r="I914" s="202"/>
      <c r="J914" s="203">
        <f>ROUND(I914*H914,2)</f>
        <v>0</v>
      </c>
      <c r="K914" s="204"/>
      <c r="L914" s="40"/>
      <c r="M914" s="205" t="s">
        <v>1</v>
      </c>
      <c r="N914" s="206" t="s">
        <v>45</v>
      </c>
      <c r="O914" s="78"/>
      <c r="P914" s="207">
        <f>O914*H914</f>
        <v>0</v>
      </c>
      <c r="Q914" s="207">
        <v>0</v>
      </c>
      <c r="R914" s="207">
        <f>Q914*H914</f>
        <v>0</v>
      </c>
      <c r="S914" s="207">
        <v>0</v>
      </c>
      <c r="T914" s="208">
        <f>S914*H914</f>
        <v>0</v>
      </c>
      <c r="U914" s="39"/>
      <c r="V914" s="39"/>
      <c r="W914" s="39"/>
      <c r="X914" s="39"/>
      <c r="Y914" s="39"/>
      <c r="Z914" s="39"/>
      <c r="AA914" s="39"/>
      <c r="AB914" s="39"/>
      <c r="AC914" s="39"/>
      <c r="AD914" s="39"/>
      <c r="AE914" s="39"/>
      <c r="AR914" s="209" t="s">
        <v>88</v>
      </c>
      <c r="AT914" s="209" t="s">
        <v>225</v>
      </c>
      <c r="AU914" s="209" t="s">
        <v>90</v>
      </c>
      <c r="AY914" s="20" t="s">
        <v>218</v>
      </c>
      <c r="BE914" s="210">
        <f>IF(N914="základní",J914,0)</f>
        <v>0</v>
      </c>
      <c r="BF914" s="210">
        <f>IF(N914="snížená",J914,0)</f>
        <v>0</v>
      </c>
      <c r="BG914" s="210">
        <f>IF(N914="zákl. přenesená",J914,0)</f>
        <v>0</v>
      </c>
      <c r="BH914" s="210">
        <f>IF(N914="sníž. přenesená",J914,0)</f>
        <v>0</v>
      </c>
      <c r="BI914" s="210">
        <f>IF(N914="nulová",J914,0)</f>
        <v>0</v>
      </c>
      <c r="BJ914" s="20" t="s">
        <v>88</v>
      </c>
      <c r="BK914" s="210">
        <f>ROUND(I914*H914,2)</f>
        <v>0</v>
      </c>
      <c r="BL914" s="20" t="s">
        <v>88</v>
      </c>
      <c r="BM914" s="209" t="s">
        <v>6803</v>
      </c>
    </row>
    <row r="915" s="12" customFormat="1" ht="22.8" customHeight="1">
      <c r="A915" s="12"/>
      <c r="B915" s="184"/>
      <c r="C915" s="12"/>
      <c r="D915" s="185" t="s">
        <v>79</v>
      </c>
      <c r="E915" s="195" t="s">
        <v>6804</v>
      </c>
      <c r="F915" s="195" t="s">
        <v>6805</v>
      </c>
      <c r="G915" s="12"/>
      <c r="H915" s="12"/>
      <c r="I915" s="187"/>
      <c r="J915" s="196">
        <f>BK915</f>
        <v>0</v>
      </c>
      <c r="K915" s="12"/>
      <c r="L915" s="184"/>
      <c r="M915" s="189"/>
      <c r="N915" s="190"/>
      <c r="O915" s="190"/>
      <c r="P915" s="191">
        <f>SUM(P916:P929)</f>
        <v>0</v>
      </c>
      <c r="Q915" s="190"/>
      <c r="R915" s="191">
        <f>SUM(R916:R929)</f>
        <v>0</v>
      </c>
      <c r="S915" s="190"/>
      <c r="T915" s="192">
        <f>SUM(T916:T929)</f>
        <v>0</v>
      </c>
      <c r="U915" s="12"/>
      <c r="V915" s="12"/>
      <c r="W915" s="12"/>
      <c r="X915" s="12"/>
      <c r="Y915" s="12"/>
      <c r="Z915" s="12"/>
      <c r="AA915" s="12"/>
      <c r="AB915" s="12"/>
      <c r="AC915" s="12"/>
      <c r="AD915" s="12"/>
      <c r="AE915" s="12"/>
      <c r="AR915" s="185" t="s">
        <v>88</v>
      </c>
      <c r="AT915" s="193" t="s">
        <v>79</v>
      </c>
      <c r="AU915" s="193" t="s">
        <v>88</v>
      </c>
      <c r="AY915" s="185" t="s">
        <v>218</v>
      </c>
      <c r="BK915" s="194">
        <f>SUM(BK916:BK929)</f>
        <v>0</v>
      </c>
    </row>
    <row r="916" s="2" customFormat="1" ht="37.8" customHeight="1">
      <c r="A916" s="39"/>
      <c r="B916" s="161"/>
      <c r="C916" s="197" t="s">
        <v>5250</v>
      </c>
      <c r="D916" s="197" t="s">
        <v>225</v>
      </c>
      <c r="E916" s="198" t="s">
        <v>6786</v>
      </c>
      <c r="F916" s="199" t="s">
        <v>6787</v>
      </c>
      <c r="G916" s="200" t="s">
        <v>266</v>
      </c>
      <c r="H916" s="201">
        <v>3</v>
      </c>
      <c r="I916" s="202"/>
      <c r="J916" s="203">
        <f>ROUND(I916*H916,2)</f>
        <v>0</v>
      </c>
      <c r="K916" s="204"/>
      <c r="L916" s="40"/>
      <c r="M916" s="205" t="s">
        <v>1</v>
      </c>
      <c r="N916" s="206" t="s">
        <v>45</v>
      </c>
      <c r="O916" s="78"/>
      <c r="P916" s="207">
        <f>O916*H916</f>
        <v>0</v>
      </c>
      <c r="Q916" s="207">
        <v>0</v>
      </c>
      <c r="R916" s="207">
        <f>Q916*H916</f>
        <v>0</v>
      </c>
      <c r="S916" s="207">
        <v>0</v>
      </c>
      <c r="T916" s="208">
        <f>S916*H916</f>
        <v>0</v>
      </c>
      <c r="U916" s="39"/>
      <c r="V916" s="39"/>
      <c r="W916" s="39"/>
      <c r="X916" s="39"/>
      <c r="Y916" s="39"/>
      <c r="Z916" s="39"/>
      <c r="AA916" s="39"/>
      <c r="AB916" s="39"/>
      <c r="AC916" s="39"/>
      <c r="AD916" s="39"/>
      <c r="AE916" s="39"/>
      <c r="AR916" s="209" t="s">
        <v>88</v>
      </c>
      <c r="AT916" s="209" t="s">
        <v>225</v>
      </c>
      <c r="AU916" s="209" t="s">
        <v>90</v>
      </c>
      <c r="AY916" s="20" t="s">
        <v>218</v>
      </c>
      <c r="BE916" s="210">
        <f>IF(N916="základní",J916,0)</f>
        <v>0</v>
      </c>
      <c r="BF916" s="210">
        <f>IF(N916="snížená",J916,0)</f>
        <v>0</v>
      </c>
      <c r="BG916" s="210">
        <f>IF(N916="zákl. přenesená",J916,0)</f>
        <v>0</v>
      </c>
      <c r="BH916" s="210">
        <f>IF(N916="sníž. přenesená",J916,0)</f>
        <v>0</v>
      </c>
      <c r="BI916" s="210">
        <f>IF(N916="nulová",J916,0)</f>
        <v>0</v>
      </c>
      <c r="BJ916" s="20" t="s">
        <v>88</v>
      </c>
      <c r="BK916" s="210">
        <f>ROUND(I916*H916,2)</f>
        <v>0</v>
      </c>
      <c r="BL916" s="20" t="s">
        <v>88</v>
      </c>
      <c r="BM916" s="209" t="s">
        <v>6806</v>
      </c>
    </row>
    <row r="917" s="2" customFormat="1" ht="24.15" customHeight="1">
      <c r="A917" s="39"/>
      <c r="B917" s="161"/>
      <c r="C917" s="197" t="s">
        <v>5254</v>
      </c>
      <c r="D917" s="197" t="s">
        <v>225</v>
      </c>
      <c r="E917" s="198" t="s">
        <v>6752</v>
      </c>
      <c r="F917" s="199" t="s">
        <v>6753</v>
      </c>
      <c r="G917" s="200" t="s">
        <v>266</v>
      </c>
      <c r="H917" s="201">
        <v>6</v>
      </c>
      <c r="I917" s="202"/>
      <c r="J917" s="203">
        <f>ROUND(I917*H917,2)</f>
        <v>0</v>
      </c>
      <c r="K917" s="204"/>
      <c r="L917" s="40"/>
      <c r="M917" s="205" t="s">
        <v>1</v>
      </c>
      <c r="N917" s="206" t="s">
        <v>45</v>
      </c>
      <c r="O917" s="78"/>
      <c r="P917" s="207">
        <f>O917*H917</f>
        <v>0</v>
      </c>
      <c r="Q917" s="207">
        <v>0</v>
      </c>
      <c r="R917" s="207">
        <f>Q917*H917</f>
        <v>0</v>
      </c>
      <c r="S917" s="207">
        <v>0</v>
      </c>
      <c r="T917" s="208">
        <f>S917*H917</f>
        <v>0</v>
      </c>
      <c r="U917" s="39"/>
      <c r="V917" s="39"/>
      <c r="W917" s="39"/>
      <c r="X917" s="39"/>
      <c r="Y917" s="39"/>
      <c r="Z917" s="39"/>
      <c r="AA917" s="39"/>
      <c r="AB917" s="39"/>
      <c r="AC917" s="39"/>
      <c r="AD917" s="39"/>
      <c r="AE917" s="39"/>
      <c r="AR917" s="209" t="s">
        <v>88</v>
      </c>
      <c r="AT917" s="209" t="s">
        <v>225</v>
      </c>
      <c r="AU917" s="209" t="s">
        <v>90</v>
      </c>
      <c r="AY917" s="20" t="s">
        <v>218</v>
      </c>
      <c r="BE917" s="210">
        <f>IF(N917="základní",J917,0)</f>
        <v>0</v>
      </c>
      <c r="BF917" s="210">
        <f>IF(N917="snížená",J917,0)</f>
        <v>0</v>
      </c>
      <c r="BG917" s="210">
        <f>IF(N917="zákl. přenesená",J917,0)</f>
        <v>0</v>
      </c>
      <c r="BH917" s="210">
        <f>IF(N917="sníž. přenesená",J917,0)</f>
        <v>0</v>
      </c>
      <c r="BI917" s="210">
        <f>IF(N917="nulová",J917,0)</f>
        <v>0</v>
      </c>
      <c r="BJ917" s="20" t="s">
        <v>88</v>
      </c>
      <c r="BK917" s="210">
        <f>ROUND(I917*H917,2)</f>
        <v>0</v>
      </c>
      <c r="BL917" s="20" t="s">
        <v>88</v>
      </c>
      <c r="BM917" s="209" t="s">
        <v>6807</v>
      </c>
    </row>
    <row r="918" s="2" customFormat="1" ht="24.15" customHeight="1">
      <c r="A918" s="39"/>
      <c r="B918" s="161"/>
      <c r="C918" s="197" t="s">
        <v>5258</v>
      </c>
      <c r="D918" s="197" t="s">
        <v>225</v>
      </c>
      <c r="E918" s="198" t="s">
        <v>6755</v>
      </c>
      <c r="F918" s="199" t="s">
        <v>6756</v>
      </c>
      <c r="G918" s="200" t="s">
        <v>266</v>
      </c>
      <c r="H918" s="201">
        <v>6</v>
      </c>
      <c r="I918" s="202"/>
      <c r="J918" s="203">
        <f>ROUND(I918*H918,2)</f>
        <v>0</v>
      </c>
      <c r="K918" s="204"/>
      <c r="L918" s="40"/>
      <c r="M918" s="205" t="s">
        <v>1</v>
      </c>
      <c r="N918" s="206" t="s">
        <v>45</v>
      </c>
      <c r="O918" s="78"/>
      <c r="P918" s="207">
        <f>O918*H918</f>
        <v>0</v>
      </c>
      <c r="Q918" s="207">
        <v>0</v>
      </c>
      <c r="R918" s="207">
        <f>Q918*H918</f>
        <v>0</v>
      </c>
      <c r="S918" s="207">
        <v>0</v>
      </c>
      <c r="T918" s="208">
        <f>S918*H918</f>
        <v>0</v>
      </c>
      <c r="U918" s="39"/>
      <c r="V918" s="39"/>
      <c r="W918" s="39"/>
      <c r="X918" s="39"/>
      <c r="Y918" s="39"/>
      <c r="Z918" s="39"/>
      <c r="AA918" s="39"/>
      <c r="AB918" s="39"/>
      <c r="AC918" s="39"/>
      <c r="AD918" s="39"/>
      <c r="AE918" s="39"/>
      <c r="AR918" s="209" t="s">
        <v>88</v>
      </c>
      <c r="AT918" s="209" t="s">
        <v>225</v>
      </c>
      <c r="AU918" s="209" t="s">
        <v>90</v>
      </c>
      <c r="AY918" s="20" t="s">
        <v>218</v>
      </c>
      <c r="BE918" s="210">
        <f>IF(N918="základní",J918,0)</f>
        <v>0</v>
      </c>
      <c r="BF918" s="210">
        <f>IF(N918="snížená",J918,0)</f>
        <v>0</v>
      </c>
      <c r="BG918" s="210">
        <f>IF(N918="zákl. přenesená",J918,0)</f>
        <v>0</v>
      </c>
      <c r="BH918" s="210">
        <f>IF(N918="sníž. přenesená",J918,0)</f>
        <v>0</v>
      </c>
      <c r="BI918" s="210">
        <f>IF(N918="nulová",J918,0)</f>
        <v>0</v>
      </c>
      <c r="BJ918" s="20" t="s">
        <v>88</v>
      </c>
      <c r="BK918" s="210">
        <f>ROUND(I918*H918,2)</f>
        <v>0</v>
      </c>
      <c r="BL918" s="20" t="s">
        <v>88</v>
      </c>
      <c r="BM918" s="209" t="s">
        <v>6808</v>
      </c>
    </row>
    <row r="919" s="2" customFormat="1" ht="21.75" customHeight="1">
      <c r="A919" s="39"/>
      <c r="B919" s="161"/>
      <c r="C919" s="197" t="s">
        <v>5260</v>
      </c>
      <c r="D919" s="197" t="s">
        <v>225</v>
      </c>
      <c r="E919" s="198" t="s">
        <v>6721</v>
      </c>
      <c r="F919" s="199" t="s">
        <v>4799</v>
      </c>
      <c r="G919" s="200" t="s">
        <v>266</v>
      </c>
      <c r="H919" s="201">
        <v>12</v>
      </c>
      <c r="I919" s="202"/>
      <c r="J919" s="203">
        <f>ROUND(I919*H919,2)</f>
        <v>0</v>
      </c>
      <c r="K919" s="204"/>
      <c r="L919" s="40"/>
      <c r="M919" s="205" t="s">
        <v>1</v>
      </c>
      <c r="N919" s="206" t="s">
        <v>45</v>
      </c>
      <c r="O919" s="78"/>
      <c r="P919" s="207">
        <f>O919*H919</f>
        <v>0</v>
      </c>
      <c r="Q919" s="207">
        <v>0</v>
      </c>
      <c r="R919" s="207">
        <f>Q919*H919</f>
        <v>0</v>
      </c>
      <c r="S919" s="207">
        <v>0</v>
      </c>
      <c r="T919" s="208">
        <f>S919*H919</f>
        <v>0</v>
      </c>
      <c r="U919" s="39"/>
      <c r="V919" s="39"/>
      <c r="W919" s="39"/>
      <c r="X919" s="39"/>
      <c r="Y919" s="39"/>
      <c r="Z919" s="39"/>
      <c r="AA919" s="39"/>
      <c r="AB919" s="39"/>
      <c r="AC919" s="39"/>
      <c r="AD919" s="39"/>
      <c r="AE919" s="39"/>
      <c r="AR919" s="209" t="s">
        <v>229</v>
      </c>
      <c r="AT919" s="209" t="s">
        <v>225</v>
      </c>
      <c r="AU919" s="209" t="s">
        <v>90</v>
      </c>
      <c r="AY919" s="20" t="s">
        <v>218</v>
      </c>
      <c r="BE919" s="210">
        <f>IF(N919="základní",J919,0)</f>
        <v>0</v>
      </c>
      <c r="BF919" s="210">
        <f>IF(N919="snížená",J919,0)</f>
        <v>0</v>
      </c>
      <c r="BG919" s="210">
        <f>IF(N919="zákl. přenesená",J919,0)</f>
        <v>0</v>
      </c>
      <c r="BH919" s="210">
        <f>IF(N919="sníž. přenesená",J919,0)</f>
        <v>0</v>
      </c>
      <c r="BI919" s="210">
        <f>IF(N919="nulová",J919,0)</f>
        <v>0</v>
      </c>
      <c r="BJ919" s="20" t="s">
        <v>88</v>
      </c>
      <c r="BK919" s="210">
        <f>ROUND(I919*H919,2)</f>
        <v>0</v>
      </c>
      <c r="BL919" s="20" t="s">
        <v>229</v>
      </c>
      <c r="BM919" s="209" t="s">
        <v>6809</v>
      </c>
    </row>
    <row r="920" s="2" customFormat="1" ht="24.15" customHeight="1">
      <c r="A920" s="39"/>
      <c r="B920" s="161"/>
      <c r="C920" s="197" t="s">
        <v>5264</v>
      </c>
      <c r="D920" s="197" t="s">
        <v>225</v>
      </c>
      <c r="E920" s="198" t="s">
        <v>6759</v>
      </c>
      <c r="F920" s="199" t="s">
        <v>6760</v>
      </c>
      <c r="G920" s="200" t="s">
        <v>266</v>
      </c>
      <c r="H920" s="201">
        <v>6</v>
      </c>
      <c r="I920" s="202"/>
      <c r="J920" s="203">
        <f>ROUND(I920*H920,2)</f>
        <v>0</v>
      </c>
      <c r="K920" s="204"/>
      <c r="L920" s="40"/>
      <c r="M920" s="205" t="s">
        <v>1</v>
      </c>
      <c r="N920" s="206" t="s">
        <v>45</v>
      </c>
      <c r="O920" s="78"/>
      <c r="P920" s="207">
        <f>O920*H920</f>
        <v>0</v>
      </c>
      <c r="Q920" s="207">
        <v>0</v>
      </c>
      <c r="R920" s="207">
        <f>Q920*H920</f>
        <v>0</v>
      </c>
      <c r="S920" s="207">
        <v>0</v>
      </c>
      <c r="T920" s="208">
        <f>S920*H920</f>
        <v>0</v>
      </c>
      <c r="U920" s="39"/>
      <c r="V920" s="39"/>
      <c r="W920" s="39"/>
      <c r="X920" s="39"/>
      <c r="Y920" s="39"/>
      <c r="Z920" s="39"/>
      <c r="AA920" s="39"/>
      <c r="AB920" s="39"/>
      <c r="AC920" s="39"/>
      <c r="AD920" s="39"/>
      <c r="AE920" s="39"/>
      <c r="AR920" s="209" t="s">
        <v>88</v>
      </c>
      <c r="AT920" s="209" t="s">
        <v>225</v>
      </c>
      <c r="AU920" s="209" t="s">
        <v>90</v>
      </c>
      <c r="AY920" s="20" t="s">
        <v>218</v>
      </c>
      <c r="BE920" s="210">
        <f>IF(N920="základní",J920,0)</f>
        <v>0</v>
      </c>
      <c r="BF920" s="210">
        <f>IF(N920="snížená",J920,0)</f>
        <v>0</v>
      </c>
      <c r="BG920" s="210">
        <f>IF(N920="zákl. přenesená",J920,0)</f>
        <v>0</v>
      </c>
      <c r="BH920" s="210">
        <f>IF(N920="sníž. přenesená",J920,0)</f>
        <v>0</v>
      </c>
      <c r="BI920" s="210">
        <f>IF(N920="nulová",J920,0)</f>
        <v>0</v>
      </c>
      <c r="BJ920" s="20" t="s">
        <v>88</v>
      </c>
      <c r="BK920" s="210">
        <f>ROUND(I920*H920,2)</f>
        <v>0</v>
      </c>
      <c r="BL920" s="20" t="s">
        <v>88</v>
      </c>
      <c r="BM920" s="209" t="s">
        <v>6810</v>
      </c>
    </row>
    <row r="921" s="2" customFormat="1" ht="24.15" customHeight="1">
      <c r="A921" s="39"/>
      <c r="B921" s="161"/>
      <c r="C921" s="197" t="s">
        <v>5268</v>
      </c>
      <c r="D921" s="197" t="s">
        <v>225</v>
      </c>
      <c r="E921" s="198" t="s">
        <v>6793</v>
      </c>
      <c r="F921" s="199" t="s">
        <v>6794</v>
      </c>
      <c r="G921" s="200" t="s">
        <v>266</v>
      </c>
      <c r="H921" s="201">
        <v>3</v>
      </c>
      <c r="I921" s="202"/>
      <c r="J921" s="203">
        <f>ROUND(I921*H921,2)</f>
        <v>0</v>
      </c>
      <c r="K921" s="204"/>
      <c r="L921" s="40"/>
      <c r="M921" s="205" t="s">
        <v>1</v>
      </c>
      <c r="N921" s="206" t="s">
        <v>45</v>
      </c>
      <c r="O921" s="78"/>
      <c r="P921" s="207">
        <f>O921*H921</f>
        <v>0</v>
      </c>
      <c r="Q921" s="207">
        <v>0</v>
      </c>
      <c r="R921" s="207">
        <f>Q921*H921</f>
        <v>0</v>
      </c>
      <c r="S921" s="207">
        <v>0</v>
      </c>
      <c r="T921" s="208">
        <f>S921*H921</f>
        <v>0</v>
      </c>
      <c r="U921" s="39"/>
      <c r="V921" s="39"/>
      <c r="W921" s="39"/>
      <c r="X921" s="39"/>
      <c r="Y921" s="39"/>
      <c r="Z921" s="39"/>
      <c r="AA921" s="39"/>
      <c r="AB921" s="39"/>
      <c r="AC921" s="39"/>
      <c r="AD921" s="39"/>
      <c r="AE921" s="39"/>
      <c r="AR921" s="209" t="s">
        <v>88</v>
      </c>
      <c r="AT921" s="209" t="s">
        <v>225</v>
      </c>
      <c r="AU921" s="209" t="s">
        <v>90</v>
      </c>
      <c r="AY921" s="20" t="s">
        <v>218</v>
      </c>
      <c r="BE921" s="210">
        <f>IF(N921="základní",J921,0)</f>
        <v>0</v>
      </c>
      <c r="BF921" s="210">
        <f>IF(N921="snížená",J921,0)</f>
        <v>0</v>
      </c>
      <c r="BG921" s="210">
        <f>IF(N921="zákl. přenesená",J921,0)</f>
        <v>0</v>
      </c>
      <c r="BH921" s="210">
        <f>IF(N921="sníž. přenesená",J921,0)</f>
        <v>0</v>
      </c>
      <c r="BI921" s="210">
        <f>IF(N921="nulová",J921,0)</f>
        <v>0</v>
      </c>
      <c r="BJ921" s="20" t="s">
        <v>88</v>
      </c>
      <c r="BK921" s="210">
        <f>ROUND(I921*H921,2)</f>
        <v>0</v>
      </c>
      <c r="BL921" s="20" t="s">
        <v>88</v>
      </c>
      <c r="BM921" s="209" t="s">
        <v>6811</v>
      </c>
    </row>
    <row r="922" s="2" customFormat="1" ht="24.15" customHeight="1">
      <c r="A922" s="39"/>
      <c r="B922" s="161"/>
      <c r="C922" s="197" t="s">
        <v>5270</v>
      </c>
      <c r="D922" s="197" t="s">
        <v>225</v>
      </c>
      <c r="E922" s="198" t="s">
        <v>6726</v>
      </c>
      <c r="F922" s="199" t="s">
        <v>6727</v>
      </c>
      <c r="G922" s="200" t="s">
        <v>266</v>
      </c>
      <c r="H922" s="201">
        <v>21</v>
      </c>
      <c r="I922" s="202"/>
      <c r="J922" s="203">
        <f>ROUND(I922*H922,2)</f>
        <v>0</v>
      </c>
      <c r="K922" s="204"/>
      <c r="L922" s="40"/>
      <c r="M922" s="205" t="s">
        <v>1</v>
      </c>
      <c r="N922" s="206" t="s">
        <v>45</v>
      </c>
      <c r="O922" s="78"/>
      <c r="P922" s="207">
        <f>O922*H922</f>
        <v>0</v>
      </c>
      <c r="Q922" s="207">
        <v>0</v>
      </c>
      <c r="R922" s="207">
        <f>Q922*H922</f>
        <v>0</v>
      </c>
      <c r="S922" s="207">
        <v>0</v>
      </c>
      <c r="T922" s="208">
        <f>S922*H922</f>
        <v>0</v>
      </c>
      <c r="U922" s="39"/>
      <c r="V922" s="39"/>
      <c r="W922" s="39"/>
      <c r="X922" s="39"/>
      <c r="Y922" s="39"/>
      <c r="Z922" s="39"/>
      <c r="AA922" s="39"/>
      <c r="AB922" s="39"/>
      <c r="AC922" s="39"/>
      <c r="AD922" s="39"/>
      <c r="AE922" s="39"/>
      <c r="AR922" s="209" t="s">
        <v>229</v>
      </c>
      <c r="AT922" s="209" t="s">
        <v>225</v>
      </c>
      <c r="AU922" s="209" t="s">
        <v>90</v>
      </c>
      <c r="AY922" s="20" t="s">
        <v>218</v>
      </c>
      <c r="BE922" s="210">
        <f>IF(N922="základní",J922,0)</f>
        <v>0</v>
      </c>
      <c r="BF922" s="210">
        <f>IF(N922="snížená",J922,0)</f>
        <v>0</v>
      </c>
      <c r="BG922" s="210">
        <f>IF(N922="zákl. přenesená",J922,0)</f>
        <v>0</v>
      </c>
      <c r="BH922" s="210">
        <f>IF(N922="sníž. přenesená",J922,0)</f>
        <v>0</v>
      </c>
      <c r="BI922" s="210">
        <f>IF(N922="nulová",J922,0)</f>
        <v>0</v>
      </c>
      <c r="BJ922" s="20" t="s">
        <v>88</v>
      </c>
      <c r="BK922" s="210">
        <f>ROUND(I922*H922,2)</f>
        <v>0</v>
      </c>
      <c r="BL922" s="20" t="s">
        <v>229</v>
      </c>
      <c r="BM922" s="209" t="s">
        <v>6812</v>
      </c>
    </row>
    <row r="923" s="2" customFormat="1" ht="16.5" customHeight="1">
      <c r="A923" s="39"/>
      <c r="B923" s="161"/>
      <c r="C923" s="197" t="s">
        <v>5274</v>
      </c>
      <c r="D923" s="197" t="s">
        <v>225</v>
      </c>
      <c r="E923" s="198" t="s">
        <v>6729</v>
      </c>
      <c r="F923" s="199" t="s">
        <v>6730</v>
      </c>
      <c r="G923" s="200" t="s">
        <v>315</v>
      </c>
      <c r="H923" s="201">
        <v>3</v>
      </c>
      <c r="I923" s="202"/>
      <c r="J923" s="203">
        <f>ROUND(I923*H923,2)</f>
        <v>0</v>
      </c>
      <c r="K923" s="204"/>
      <c r="L923" s="40"/>
      <c r="M923" s="205" t="s">
        <v>1</v>
      </c>
      <c r="N923" s="206" t="s">
        <v>45</v>
      </c>
      <c r="O923" s="78"/>
      <c r="P923" s="207">
        <f>O923*H923</f>
        <v>0</v>
      </c>
      <c r="Q923" s="207">
        <v>0</v>
      </c>
      <c r="R923" s="207">
        <f>Q923*H923</f>
        <v>0</v>
      </c>
      <c r="S923" s="207">
        <v>0</v>
      </c>
      <c r="T923" s="208">
        <f>S923*H923</f>
        <v>0</v>
      </c>
      <c r="U923" s="39"/>
      <c r="V923" s="39"/>
      <c r="W923" s="39"/>
      <c r="X923" s="39"/>
      <c r="Y923" s="39"/>
      <c r="Z923" s="39"/>
      <c r="AA923" s="39"/>
      <c r="AB923" s="39"/>
      <c r="AC923" s="39"/>
      <c r="AD923" s="39"/>
      <c r="AE923" s="39"/>
      <c r="AR923" s="209" t="s">
        <v>229</v>
      </c>
      <c r="AT923" s="209" t="s">
        <v>225</v>
      </c>
      <c r="AU923" s="209" t="s">
        <v>90</v>
      </c>
      <c r="AY923" s="20" t="s">
        <v>218</v>
      </c>
      <c r="BE923" s="210">
        <f>IF(N923="základní",J923,0)</f>
        <v>0</v>
      </c>
      <c r="BF923" s="210">
        <f>IF(N923="snížená",J923,0)</f>
        <v>0</v>
      </c>
      <c r="BG923" s="210">
        <f>IF(N923="zákl. přenesená",J923,0)</f>
        <v>0</v>
      </c>
      <c r="BH923" s="210">
        <f>IF(N923="sníž. přenesená",J923,0)</f>
        <v>0</v>
      </c>
      <c r="BI923" s="210">
        <f>IF(N923="nulová",J923,0)</f>
        <v>0</v>
      </c>
      <c r="BJ923" s="20" t="s">
        <v>88</v>
      </c>
      <c r="BK923" s="210">
        <f>ROUND(I923*H923,2)</f>
        <v>0</v>
      </c>
      <c r="BL923" s="20" t="s">
        <v>229</v>
      </c>
      <c r="BM923" s="209" t="s">
        <v>6813</v>
      </c>
    </row>
    <row r="924" s="2" customFormat="1" ht="33" customHeight="1">
      <c r="A924" s="39"/>
      <c r="B924" s="161"/>
      <c r="C924" s="197" t="s">
        <v>5278</v>
      </c>
      <c r="D924" s="197" t="s">
        <v>225</v>
      </c>
      <c r="E924" s="198" t="s">
        <v>6735</v>
      </c>
      <c r="F924" s="199" t="s">
        <v>6736</v>
      </c>
      <c r="G924" s="200" t="s">
        <v>260</v>
      </c>
      <c r="H924" s="201">
        <v>21</v>
      </c>
      <c r="I924" s="202"/>
      <c r="J924" s="203">
        <f>ROUND(I924*H924,2)</f>
        <v>0</v>
      </c>
      <c r="K924" s="204"/>
      <c r="L924" s="40"/>
      <c r="M924" s="205" t="s">
        <v>1</v>
      </c>
      <c r="N924" s="206" t="s">
        <v>45</v>
      </c>
      <c r="O924" s="78"/>
      <c r="P924" s="207">
        <f>O924*H924</f>
        <v>0</v>
      </c>
      <c r="Q924" s="207">
        <v>0</v>
      </c>
      <c r="R924" s="207">
        <f>Q924*H924</f>
        <v>0</v>
      </c>
      <c r="S924" s="207">
        <v>0</v>
      </c>
      <c r="T924" s="208">
        <f>S924*H924</f>
        <v>0</v>
      </c>
      <c r="U924" s="39"/>
      <c r="V924" s="39"/>
      <c r="W924" s="39"/>
      <c r="X924" s="39"/>
      <c r="Y924" s="39"/>
      <c r="Z924" s="39"/>
      <c r="AA924" s="39"/>
      <c r="AB924" s="39"/>
      <c r="AC924" s="39"/>
      <c r="AD924" s="39"/>
      <c r="AE924" s="39"/>
      <c r="AR924" s="209" t="s">
        <v>88</v>
      </c>
      <c r="AT924" s="209" t="s">
        <v>225</v>
      </c>
      <c r="AU924" s="209" t="s">
        <v>90</v>
      </c>
      <c r="AY924" s="20" t="s">
        <v>218</v>
      </c>
      <c r="BE924" s="210">
        <f>IF(N924="základní",J924,0)</f>
        <v>0</v>
      </c>
      <c r="BF924" s="210">
        <f>IF(N924="snížená",J924,0)</f>
        <v>0</v>
      </c>
      <c r="BG924" s="210">
        <f>IF(N924="zákl. přenesená",J924,0)</f>
        <v>0</v>
      </c>
      <c r="BH924" s="210">
        <f>IF(N924="sníž. přenesená",J924,0)</f>
        <v>0</v>
      </c>
      <c r="BI924" s="210">
        <f>IF(N924="nulová",J924,0)</f>
        <v>0</v>
      </c>
      <c r="BJ924" s="20" t="s">
        <v>88</v>
      </c>
      <c r="BK924" s="210">
        <f>ROUND(I924*H924,2)</f>
        <v>0</v>
      </c>
      <c r="BL924" s="20" t="s">
        <v>88</v>
      </c>
      <c r="BM924" s="209" t="s">
        <v>6814</v>
      </c>
    </row>
    <row r="925" s="2" customFormat="1" ht="33" customHeight="1">
      <c r="A925" s="39"/>
      <c r="B925" s="161"/>
      <c r="C925" s="197" t="s">
        <v>5282</v>
      </c>
      <c r="D925" s="197" t="s">
        <v>225</v>
      </c>
      <c r="E925" s="198" t="s">
        <v>6738</v>
      </c>
      <c r="F925" s="199" t="s">
        <v>6739</v>
      </c>
      <c r="G925" s="200" t="s">
        <v>266</v>
      </c>
      <c r="H925" s="201">
        <v>56</v>
      </c>
      <c r="I925" s="202"/>
      <c r="J925" s="203">
        <f>ROUND(I925*H925,2)</f>
        <v>0</v>
      </c>
      <c r="K925" s="204"/>
      <c r="L925" s="40"/>
      <c r="M925" s="205" t="s">
        <v>1</v>
      </c>
      <c r="N925" s="206" t="s">
        <v>45</v>
      </c>
      <c r="O925" s="78"/>
      <c r="P925" s="207">
        <f>O925*H925</f>
        <v>0</v>
      </c>
      <c r="Q925" s="207">
        <v>0</v>
      </c>
      <c r="R925" s="207">
        <f>Q925*H925</f>
        <v>0</v>
      </c>
      <c r="S925" s="207">
        <v>0</v>
      </c>
      <c r="T925" s="208">
        <f>S925*H925</f>
        <v>0</v>
      </c>
      <c r="U925" s="39"/>
      <c r="V925" s="39"/>
      <c r="W925" s="39"/>
      <c r="X925" s="39"/>
      <c r="Y925" s="39"/>
      <c r="Z925" s="39"/>
      <c r="AA925" s="39"/>
      <c r="AB925" s="39"/>
      <c r="AC925" s="39"/>
      <c r="AD925" s="39"/>
      <c r="AE925" s="39"/>
      <c r="AR925" s="209" t="s">
        <v>88</v>
      </c>
      <c r="AT925" s="209" t="s">
        <v>225</v>
      </c>
      <c r="AU925" s="209" t="s">
        <v>90</v>
      </c>
      <c r="AY925" s="20" t="s">
        <v>218</v>
      </c>
      <c r="BE925" s="210">
        <f>IF(N925="základní",J925,0)</f>
        <v>0</v>
      </c>
      <c r="BF925" s="210">
        <f>IF(N925="snížená",J925,0)</f>
        <v>0</v>
      </c>
      <c r="BG925" s="210">
        <f>IF(N925="zákl. přenesená",J925,0)</f>
        <v>0</v>
      </c>
      <c r="BH925" s="210">
        <f>IF(N925="sníž. přenesená",J925,0)</f>
        <v>0</v>
      </c>
      <c r="BI925" s="210">
        <f>IF(N925="nulová",J925,0)</f>
        <v>0</v>
      </c>
      <c r="BJ925" s="20" t="s">
        <v>88</v>
      </c>
      <c r="BK925" s="210">
        <f>ROUND(I925*H925,2)</f>
        <v>0</v>
      </c>
      <c r="BL925" s="20" t="s">
        <v>88</v>
      </c>
      <c r="BM925" s="209" t="s">
        <v>6815</v>
      </c>
    </row>
    <row r="926" s="2" customFormat="1" ht="33" customHeight="1">
      <c r="A926" s="39"/>
      <c r="B926" s="161"/>
      <c r="C926" s="197" t="s">
        <v>5288</v>
      </c>
      <c r="D926" s="197" t="s">
        <v>225</v>
      </c>
      <c r="E926" s="198" t="s">
        <v>4860</v>
      </c>
      <c r="F926" s="199" t="s">
        <v>4861</v>
      </c>
      <c r="G926" s="200" t="s">
        <v>260</v>
      </c>
      <c r="H926" s="201">
        <v>6</v>
      </c>
      <c r="I926" s="202"/>
      <c r="J926" s="203">
        <f>ROUND(I926*H926,2)</f>
        <v>0</v>
      </c>
      <c r="K926" s="204"/>
      <c r="L926" s="40"/>
      <c r="M926" s="205" t="s">
        <v>1</v>
      </c>
      <c r="N926" s="206" t="s">
        <v>45</v>
      </c>
      <c r="O926" s="78"/>
      <c r="P926" s="207">
        <f>O926*H926</f>
        <v>0</v>
      </c>
      <c r="Q926" s="207">
        <v>0</v>
      </c>
      <c r="R926" s="207">
        <f>Q926*H926</f>
        <v>0</v>
      </c>
      <c r="S926" s="207">
        <v>0</v>
      </c>
      <c r="T926" s="208">
        <f>S926*H926</f>
        <v>0</v>
      </c>
      <c r="U926" s="39"/>
      <c r="V926" s="39"/>
      <c r="W926" s="39"/>
      <c r="X926" s="39"/>
      <c r="Y926" s="39"/>
      <c r="Z926" s="39"/>
      <c r="AA926" s="39"/>
      <c r="AB926" s="39"/>
      <c r="AC926" s="39"/>
      <c r="AD926" s="39"/>
      <c r="AE926" s="39"/>
      <c r="AR926" s="209" t="s">
        <v>88</v>
      </c>
      <c r="AT926" s="209" t="s">
        <v>225</v>
      </c>
      <c r="AU926" s="209" t="s">
        <v>90</v>
      </c>
      <c r="AY926" s="20" t="s">
        <v>218</v>
      </c>
      <c r="BE926" s="210">
        <f>IF(N926="základní",J926,0)</f>
        <v>0</v>
      </c>
      <c r="BF926" s="210">
        <f>IF(N926="snížená",J926,0)</f>
        <v>0</v>
      </c>
      <c r="BG926" s="210">
        <f>IF(N926="zákl. přenesená",J926,0)</f>
        <v>0</v>
      </c>
      <c r="BH926" s="210">
        <f>IF(N926="sníž. přenesená",J926,0)</f>
        <v>0</v>
      </c>
      <c r="BI926" s="210">
        <f>IF(N926="nulová",J926,0)</f>
        <v>0</v>
      </c>
      <c r="BJ926" s="20" t="s">
        <v>88</v>
      </c>
      <c r="BK926" s="210">
        <f>ROUND(I926*H926,2)</f>
        <v>0</v>
      </c>
      <c r="BL926" s="20" t="s">
        <v>88</v>
      </c>
      <c r="BM926" s="209" t="s">
        <v>6816</v>
      </c>
    </row>
    <row r="927" s="2" customFormat="1" ht="16.5" customHeight="1">
      <c r="A927" s="39"/>
      <c r="B927" s="161"/>
      <c r="C927" s="197" t="s">
        <v>5290</v>
      </c>
      <c r="D927" s="197" t="s">
        <v>225</v>
      </c>
      <c r="E927" s="198" t="s">
        <v>4864</v>
      </c>
      <c r="F927" s="199" t="s">
        <v>4865</v>
      </c>
      <c r="G927" s="200" t="s">
        <v>266</v>
      </c>
      <c r="H927" s="201">
        <v>10</v>
      </c>
      <c r="I927" s="202"/>
      <c r="J927" s="203">
        <f>ROUND(I927*H927,2)</f>
        <v>0</v>
      </c>
      <c r="K927" s="204"/>
      <c r="L927" s="40"/>
      <c r="M927" s="205" t="s">
        <v>1</v>
      </c>
      <c r="N927" s="206" t="s">
        <v>45</v>
      </c>
      <c r="O927" s="78"/>
      <c r="P927" s="207">
        <f>O927*H927</f>
        <v>0</v>
      </c>
      <c r="Q927" s="207">
        <v>0</v>
      </c>
      <c r="R927" s="207">
        <f>Q927*H927</f>
        <v>0</v>
      </c>
      <c r="S927" s="207">
        <v>0</v>
      </c>
      <c r="T927" s="208">
        <f>S927*H927</f>
        <v>0</v>
      </c>
      <c r="U927" s="39"/>
      <c r="V927" s="39"/>
      <c r="W927" s="39"/>
      <c r="X927" s="39"/>
      <c r="Y927" s="39"/>
      <c r="Z927" s="39"/>
      <c r="AA927" s="39"/>
      <c r="AB927" s="39"/>
      <c r="AC927" s="39"/>
      <c r="AD927" s="39"/>
      <c r="AE927" s="39"/>
      <c r="AR927" s="209" t="s">
        <v>88</v>
      </c>
      <c r="AT927" s="209" t="s">
        <v>225</v>
      </c>
      <c r="AU927" s="209" t="s">
        <v>90</v>
      </c>
      <c r="AY927" s="20" t="s">
        <v>218</v>
      </c>
      <c r="BE927" s="210">
        <f>IF(N927="základní",J927,0)</f>
        <v>0</v>
      </c>
      <c r="BF927" s="210">
        <f>IF(N927="snížená",J927,0)</f>
        <v>0</v>
      </c>
      <c r="BG927" s="210">
        <f>IF(N927="zákl. přenesená",J927,0)</f>
        <v>0</v>
      </c>
      <c r="BH927" s="210">
        <f>IF(N927="sníž. přenesená",J927,0)</f>
        <v>0</v>
      </c>
      <c r="BI927" s="210">
        <f>IF(N927="nulová",J927,0)</f>
        <v>0</v>
      </c>
      <c r="BJ927" s="20" t="s">
        <v>88</v>
      </c>
      <c r="BK927" s="210">
        <f>ROUND(I927*H927,2)</f>
        <v>0</v>
      </c>
      <c r="BL927" s="20" t="s">
        <v>88</v>
      </c>
      <c r="BM927" s="209" t="s">
        <v>6817</v>
      </c>
    </row>
    <row r="928" s="2" customFormat="1" ht="16.5" customHeight="1">
      <c r="A928" s="39"/>
      <c r="B928" s="161"/>
      <c r="C928" s="197" t="s">
        <v>5292</v>
      </c>
      <c r="D928" s="197" t="s">
        <v>225</v>
      </c>
      <c r="E928" s="198" t="s">
        <v>4953</v>
      </c>
      <c r="F928" s="199" t="s">
        <v>4954</v>
      </c>
      <c r="G928" s="200" t="s">
        <v>266</v>
      </c>
      <c r="H928" s="201">
        <v>13</v>
      </c>
      <c r="I928" s="202"/>
      <c r="J928" s="203">
        <f>ROUND(I928*H928,2)</f>
        <v>0</v>
      </c>
      <c r="K928" s="204"/>
      <c r="L928" s="40"/>
      <c r="M928" s="205" t="s">
        <v>1</v>
      </c>
      <c r="N928" s="206" t="s">
        <v>45</v>
      </c>
      <c r="O928" s="78"/>
      <c r="P928" s="207">
        <f>O928*H928</f>
        <v>0</v>
      </c>
      <c r="Q928" s="207">
        <v>0</v>
      </c>
      <c r="R928" s="207">
        <f>Q928*H928</f>
        <v>0</v>
      </c>
      <c r="S928" s="207">
        <v>0</v>
      </c>
      <c r="T928" s="208">
        <f>S928*H928</f>
        <v>0</v>
      </c>
      <c r="U928" s="39"/>
      <c r="V928" s="39"/>
      <c r="W928" s="39"/>
      <c r="X928" s="39"/>
      <c r="Y928" s="39"/>
      <c r="Z928" s="39"/>
      <c r="AA928" s="39"/>
      <c r="AB928" s="39"/>
      <c r="AC928" s="39"/>
      <c r="AD928" s="39"/>
      <c r="AE928" s="39"/>
      <c r="AR928" s="209" t="s">
        <v>88</v>
      </c>
      <c r="AT928" s="209" t="s">
        <v>225</v>
      </c>
      <c r="AU928" s="209" t="s">
        <v>90</v>
      </c>
      <c r="AY928" s="20" t="s">
        <v>218</v>
      </c>
      <c r="BE928" s="210">
        <f>IF(N928="základní",J928,0)</f>
        <v>0</v>
      </c>
      <c r="BF928" s="210">
        <f>IF(N928="snížená",J928,0)</f>
        <v>0</v>
      </c>
      <c r="BG928" s="210">
        <f>IF(N928="zákl. přenesená",J928,0)</f>
        <v>0</v>
      </c>
      <c r="BH928" s="210">
        <f>IF(N928="sníž. přenesená",J928,0)</f>
        <v>0</v>
      </c>
      <c r="BI928" s="210">
        <f>IF(N928="nulová",J928,0)</f>
        <v>0</v>
      </c>
      <c r="BJ928" s="20" t="s">
        <v>88</v>
      </c>
      <c r="BK928" s="210">
        <f>ROUND(I928*H928,2)</f>
        <v>0</v>
      </c>
      <c r="BL928" s="20" t="s">
        <v>88</v>
      </c>
      <c r="BM928" s="209" t="s">
        <v>6818</v>
      </c>
    </row>
    <row r="929" s="2" customFormat="1" ht="24.15" customHeight="1">
      <c r="A929" s="39"/>
      <c r="B929" s="161"/>
      <c r="C929" s="197" t="s">
        <v>5294</v>
      </c>
      <c r="D929" s="197" t="s">
        <v>225</v>
      </c>
      <c r="E929" s="198" t="s">
        <v>603</v>
      </c>
      <c r="F929" s="199" t="s">
        <v>604</v>
      </c>
      <c r="G929" s="200" t="s">
        <v>260</v>
      </c>
      <c r="H929" s="201">
        <v>11</v>
      </c>
      <c r="I929" s="202"/>
      <c r="J929" s="203">
        <f>ROUND(I929*H929,2)</f>
        <v>0</v>
      </c>
      <c r="K929" s="204"/>
      <c r="L929" s="40"/>
      <c r="M929" s="205" t="s">
        <v>1</v>
      </c>
      <c r="N929" s="206" t="s">
        <v>45</v>
      </c>
      <c r="O929" s="78"/>
      <c r="P929" s="207">
        <f>O929*H929</f>
        <v>0</v>
      </c>
      <c r="Q929" s="207">
        <v>0</v>
      </c>
      <c r="R929" s="207">
        <f>Q929*H929</f>
        <v>0</v>
      </c>
      <c r="S929" s="207">
        <v>0</v>
      </c>
      <c r="T929" s="208">
        <f>S929*H929</f>
        <v>0</v>
      </c>
      <c r="U929" s="39"/>
      <c r="V929" s="39"/>
      <c r="W929" s="39"/>
      <c r="X929" s="39"/>
      <c r="Y929" s="39"/>
      <c r="Z929" s="39"/>
      <c r="AA929" s="39"/>
      <c r="AB929" s="39"/>
      <c r="AC929" s="39"/>
      <c r="AD929" s="39"/>
      <c r="AE929" s="39"/>
      <c r="AR929" s="209" t="s">
        <v>88</v>
      </c>
      <c r="AT929" s="209" t="s">
        <v>225</v>
      </c>
      <c r="AU929" s="209" t="s">
        <v>90</v>
      </c>
      <c r="AY929" s="20" t="s">
        <v>218</v>
      </c>
      <c r="BE929" s="210">
        <f>IF(N929="základní",J929,0)</f>
        <v>0</v>
      </c>
      <c r="BF929" s="210">
        <f>IF(N929="snížená",J929,0)</f>
        <v>0</v>
      </c>
      <c r="BG929" s="210">
        <f>IF(N929="zákl. přenesená",J929,0)</f>
        <v>0</v>
      </c>
      <c r="BH929" s="210">
        <f>IF(N929="sníž. přenesená",J929,0)</f>
        <v>0</v>
      </c>
      <c r="BI929" s="210">
        <f>IF(N929="nulová",J929,0)</f>
        <v>0</v>
      </c>
      <c r="BJ929" s="20" t="s">
        <v>88</v>
      </c>
      <c r="BK929" s="210">
        <f>ROUND(I929*H929,2)</f>
        <v>0</v>
      </c>
      <c r="BL929" s="20" t="s">
        <v>88</v>
      </c>
      <c r="BM929" s="209" t="s">
        <v>6819</v>
      </c>
    </row>
    <row r="930" s="12" customFormat="1" ht="22.8" customHeight="1">
      <c r="A930" s="12"/>
      <c r="B930" s="184"/>
      <c r="C930" s="12"/>
      <c r="D930" s="185" t="s">
        <v>79</v>
      </c>
      <c r="E930" s="195" t="s">
        <v>6820</v>
      </c>
      <c r="F930" s="195" t="s">
        <v>6821</v>
      </c>
      <c r="G930" s="12"/>
      <c r="H930" s="12"/>
      <c r="I930" s="187"/>
      <c r="J930" s="196">
        <f>BK930</f>
        <v>0</v>
      </c>
      <c r="K930" s="12"/>
      <c r="L930" s="184"/>
      <c r="M930" s="189"/>
      <c r="N930" s="190"/>
      <c r="O930" s="190"/>
      <c r="P930" s="191">
        <f>SUM(P931:P944)</f>
        <v>0</v>
      </c>
      <c r="Q930" s="190"/>
      <c r="R930" s="191">
        <f>SUM(R931:R944)</f>
        <v>0</v>
      </c>
      <c r="S930" s="190"/>
      <c r="T930" s="192">
        <f>SUM(T931:T944)</f>
        <v>0</v>
      </c>
      <c r="U930" s="12"/>
      <c r="V930" s="12"/>
      <c r="W930" s="12"/>
      <c r="X930" s="12"/>
      <c r="Y930" s="12"/>
      <c r="Z930" s="12"/>
      <c r="AA930" s="12"/>
      <c r="AB930" s="12"/>
      <c r="AC930" s="12"/>
      <c r="AD930" s="12"/>
      <c r="AE930" s="12"/>
      <c r="AR930" s="185" t="s">
        <v>88</v>
      </c>
      <c r="AT930" s="193" t="s">
        <v>79</v>
      </c>
      <c r="AU930" s="193" t="s">
        <v>88</v>
      </c>
      <c r="AY930" s="185" t="s">
        <v>218</v>
      </c>
      <c r="BK930" s="194">
        <f>SUM(BK931:BK944)</f>
        <v>0</v>
      </c>
    </row>
    <row r="931" s="2" customFormat="1" ht="37.8" customHeight="1">
      <c r="A931" s="39"/>
      <c r="B931" s="161"/>
      <c r="C931" s="197" t="s">
        <v>5296</v>
      </c>
      <c r="D931" s="197" t="s">
        <v>225</v>
      </c>
      <c r="E931" s="198" t="s">
        <v>6786</v>
      </c>
      <c r="F931" s="199" t="s">
        <v>6787</v>
      </c>
      <c r="G931" s="200" t="s">
        <v>266</v>
      </c>
      <c r="H931" s="201">
        <v>3</v>
      </c>
      <c r="I931" s="202"/>
      <c r="J931" s="203">
        <f>ROUND(I931*H931,2)</f>
        <v>0</v>
      </c>
      <c r="K931" s="204"/>
      <c r="L931" s="40"/>
      <c r="M931" s="205" t="s">
        <v>1</v>
      </c>
      <c r="N931" s="206" t="s">
        <v>45</v>
      </c>
      <c r="O931" s="78"/>
      <c r="P931" s="207">
        <f>O931*H931</f>
        <v>0</v>
      </c>
      <c r="Q931" s="207">
        <v>0</v>
      </c>
      <c r="R931" s="207">
        <f>Q931*H931</f>
        <v>0</v>
      </c>
      <c r="S931" s="207">
        <v>0</v>
      </c>
      <c r="T931" s="208">
        <f>S931*H931</f>
        <v>0</v>
      </c>
      <c r="U931" s="39"/>
      <c r="V931" s="39"/>
      <c r="W931" s="39"/>
      <c r="X931" s="39"/>
      <c r="Y931" s="39"/>
      <c r="Z931" s="39"/>
      <c r="AA931" s="39"/>
      <c r="AB931" s="39"/>
      <c r="AC931" s="39"/>
      <c r="AD931" s="39"/>
      <c r="AE931" s="39"/>
      <c r="AR931" s="209" t="s">
        <v>88</v>
      </c>
      <c r="AT931" s="209" t="s">
        <v>225</v>
      </c>
      <c r="AU931" s="209" t="s">
        <v>90</v>
      </c>
      <c r="AY931" s="20" t="s">
        <v>218</v>
      </c>
      <c r="BE931" s="210">
        <f>IF(N931="základní",J931,0)</f>
        <v>0</v>
      </c>
      <c r="BF931" s="210">
        <f>IF(N931="snížená",J931,0)</f>
        <v>0</v>
      </c>
      <c r="BG931" s="210">
        <f>IF(N931="zákl. přenesená",J931,0)</f>
        <v>0</v>
      </c>
      <c r="BH931" s="210">
        <f>IF(N931="sníž. přenesená",J931,0)</f>
        <v>0</v>
      </c>
      <c r="BI931" s="210">
        <f>IF(N931="nulová",J931,0)</f>
        <v>0</v>
      </c>
      <c r="BJ931" s="20" t="s">
        <v>88</v>
      </c>
      <c r="BK931" s="210">
        <f>ROUND(I931*H931,2)</f>
        <v>0</v>
      </c>
      <c r="BL931" s="20" t="s">
        <v>88</v>
      </c>
      <c r="BM931" s="209" t="s">
        <v>6822</v>
      </c>
    </row>
    <row r="932" s="2" customFormat="1" ht="24.15" customHeight="1">
      <c r="A932" s="39"/>
      <c r="B932" s="161"/>
      <c r="C932" s="197" t="s">
        <v>5298</v>
      </c>
      <c r="D932" s="197" t="s">
        <v>225</v>
      </c>
      <c r="E932" s="198" t="s">
        <v>6752</v>
      </c>
      <c r="F932" s="199" t="s">
        <v>6753</v>
      </c>
      <c r="G932" s="200" t="s">
        <v>266</v>
      </c>
      <c r="H932" s="201">
        <v>6</v>
      </c>
      <c r="I932" s="202"/>
      <c r="J932" s="203">
        <f>ROUND(I932*H932,2)</f>
        <v>0</v>
      </c>
      <c r="K932" s="204"/>
      <c r="L932" s="40"/>
      <c r="M932" s="205" t="s">
        <v>1</v>
      </c>
      <c r="N932" s="206" t="s">
        <v>45</v>
      </c>
      <c r="O932" s="78"/>
      <c r="P932" s="207">
        <f>O932*H932</f>
        <v>0</v>
      </c>
      <c r="Q932" s="207">
        <v>0</v>
      </c>
      <c r="R932" s="207">
        <f>Q932*H932</f>
        <v>0</v>
      </c>
      <c r="S932" s="207">
        <v>0</v>
      </c>
      <c r="T932" s="208">
        <f>S932*H932</f>
        <v>0</v>
      </c>
      <c r="U932" s="39"/>
      <c r="V932" s="39"/>
      <c r="W932" s="39"/>
      <c r="X932" s="39"/>
      <c r="Y932" s="39"/>
      <c r="Z932" s="39"/>
      <c r="AA932" s="39"/>
      <c r="AB932" s="39"/>
      <c r="AC932" s="39"/>
      <c r="AD932" s="39"/>
      <c r="AE932" s="39"/>
      <c r="AR932" s="209" t="s">
        <v>88</v>
      </c>
      <c r="AT932" s="209" t="s">
        <v>225</v>
      </c>
      <c r="AU932" s="209" t="s">
        <v>90</v>
      </c>
      <c r="AY932" s="20" t="s">
        <v>218</v>
      </c>
      <c r="BE932" s="210">
        <f>IF(N932="základní",J932,0)</f>
        <v>0</v>
      </c>
      <c r="BF932" s="210">
        <f>IF(N932="snížená",J932,0)</f>
        <v>0</v>
      </c>
      <c r="BG932" s="210">
        <f>IF(N932="zákl. přenesená",J932,0)</f>
        <v>0</v>
      </c>
      <c r="BH932" s="210">
        <f>IF(N932="sníž. přenesená",J932,0)</f>
        <v>0</v>
      </c>
      <c r="BI932" s="210">
        <f>IF(N932="nulová",J932,0)</f>
        <v>0</v>
      </c>
      <c r="BJ932" s="20" t="s">
        <v>88</v>
      </c>
      <c r="BK932" s="210">
        <f>ROUND(I932*H932,2)</f>
        <v>0</v>
      </c>
      <c r="BL932" s="20" t="s">
        <v>88</v>
      </c>
      <c r="BM932" s="209" t="s">
        <v>6823</v>
      </c>
    </row>
    <row r="933" s="2" customFormat="1" ht="24.15" customHeight="1">
      <c r="A933" s="39"/>
      <c r="B933" s="161"/>
      <c r="C933" s="197" t="s">
        <v>5300</v>
      </c>
      <c r="D933" s="197" t="s">
        <v>225</v>
      </c>
      <c r="E933" s="198" t="s">
        <v>6755</v>
      </c>
      <c r="F933" s="199" t="s">
        <v>6756</v>
      </c>
      <c r="G933" s="200" t="s">
        <v>266</v>
      </c>
      <c r="H933" s="201">
        <v>6</v>
      </c>
      <c r="I933" s="202"/>
      <c r="J933" s="203">
        <f>ROUND(I933*H933,2)</f>
        <v>0</v>
      </c>
      <c r="K933" s="204"/>
      <c r="L933" s="40"/>
      <c r="M933" s="205" t="s">
        <v>1</v>
      </c>
      <c r="N933" s="206" t="s">
        <v>45</v>
      </c>
      <c r="O933" s="78"/>
      <c r="P933" s="207">
        <f>O933*H933</f>
        <v>0</v>
      </c>
      <c r="Q933" s="207">
        <v>0</v>
      </c>
      <c r="R933" s="207">
        <f>Q933*H933</f>
        <v>0</v>
      </c>
      <c r="S933" s="207">
        <v>0</v>
      </c>
      <c r="T933" s="208">
        <f>S933*H933</f>
        <v>0</v>
      </c>
      <c r="U933" s="39"/>
      <c r="V933" s="39"/>
      <c r="W933" s="39"/>
      <c r="X933" s="39"/>
      <c r="Y933" s="39"/>
      <c r="Z933" s="39"/>
      <c r="AA933" s="39"/>
      <c r="AB933" s="39"/>
      <c r="AC933" s="39"/>
      <c r="AD933" s="39"/>
      <c r="AE933" s="39"/>
      <c r="AR933" s="209" t="s">
        <v>88</v>
      </c>
      <c r="AT933" s="209" t="s">
        <v>225</v>
      </c>
      <c r="AU933" s="209" t="s">
        <v>90</v>
      </c>
      <c r="AY933" s="20" t="s">
        <v>218</v>
      </c>
      <c r="BE933" s="210">
        <f>IF(N933="základní",J933,0)</f>
        <v>0</v>
      </c>
      <c r="BF933" s="210">
        <f>IF(N933="snížená",J933,0)</f>
        <v>0</v>
      </c>
      <c r="BG933" s="210">
        <f>IF(N933="zákl. přenesená",J933,0)</f>
        <v>0</v>
      </c>
      <c r="BH933" s="210">
        <f>IF(N933="sníž. přenesená",J933,0)</f>
        <v>0</v>
      </c>
      <c r="BI933" s="210">
        <f>IF(N933="nulová",J933,0)</f>
        <v>0</v>
      </c>
      <c r="BJ933" s="20" t="s">
        <v>88</v>
      </c>
      <c r="BK933" s="210">
        <f>ROUND(I933*H933,2)</f>
        <v>0</v>
      </c>
      <c r="BL933" s="20" t="s">
        <v>88</v>
      </c>
      <c r="BM933" s="209" t="s">
        <v>6824</v>
      </c>
    </row>
    <row r="934" s="2" customFormat="1" ht="21.75" customHeight="1">
      <c r="A934" s="39"/>
      <c r="B934" s="161"/>
      <c r="C934" s="197" t="s">
        <v>5302</v>
      </c>
      <c r="D934" s="197" t="s">
        <v>225</v>
      </c>
      <c r="E934" s="198" t="s">
        <v>6721</v>
      </c>
      <c r="F934" s="199" t="s">
        <v>4799</v>
      </c>
      <c r="G934" s="200" t="s">
        <v>266</v>
      </c>
      <c r="H934" s="201">
        <v>12</v>
      </c>
      <c r="I934" s="202"/>
      <c r="J934" s="203">
        <f>ROUND(I934*H934,2)</f>
        <v>0</v>
      </c>
      <c r="K934" s="204"/>
      <c r="L934" s="40"/>
      <c r="M934" s="205" t="s">
        <v>1</v>
      </c>
      <c r="N934" s="206" t="s">
        <v>45</v>
      </c>
      <c r="O934" s="78"/>
      <c r="P934" s="207">
        <f>O934*H934</f>
        <v>0</v>
      </c>
      <c r="Q934" s="207">
        <v>0</v>
      </c>
      <c r="R934" s="207">
        <f>Q934*H934</f>
        <v>0</v>
      </c>
      <c r="S934" s="207">
        <v>0</v>
      </c>
      <c r="T934" s="208">
        <f>S934*H934</f>
        <v>0</v>
      </c>
      <c r="U934" s="39"/>
      <c r="V934" s="39"/>
      <c r="W934" s="39"/>
      <c r="X934" s="39"/>
      <c r="Y934" s="39"/>
      <c r="Z934" s="39"/>
      <c r="AA934" s="39"/>
      <c r="AB934" s="39"/>
      <c r="AC934" s="39"/>
      <c r="AD934" s="39"/>
      <c r="AE934" s="39"/>
      <c r="AR934" s="209" t="s">
        <v>229</v>
      </c>
      <c r="AT934" s="209" t="s">
        <v>225</v>
      </c>
      <c r="AU934" s="209" t="s">
        <v>90</v>
      </c>
      <c r="AY934" s="20" t="s">
        <v>218</v>
      </c>
      <c r="BE934" s="210">
        <f>IF(N934="základní",J934,0)</f>
        <v>0</v>
      </c>
      <c r="BF934" s="210">
        <f>IF(N934="snížená",J934,0)</f>
        <v>0</v>
      </c>
      <c r="BG934" s="210">
        <f>IF(N934="zákl. přenesená",J934,0)</f>
        <v>0</v>
      </c>
      <c r="BH934" s="210">
        <f>IF(N934="sníž. přenesená",J934,0)</f>
        <v>0</v>
      </c>
      <c r="BI934" s="210">
        <f>IF(N934="nulová",J934,0)</f>
        <v>0</v>
      </c>
      <c r="BJ934" s="20" t="s">
        <v>88</v>
      </c>
      <c r="BK934" s="210">
        <f>ROUND(I934*H934,2)</f>
        <v>0</v>
      </c>
      <c r="BL934" s="20" t="s">
        <v>229</v>
      </c>
      <c r="BM934" s="209" t="s">
        <v>6825</v>
      </c>
    </row>
    <row r="935" s="2" customFormat="1" ht="24.15" customHeight="1">
      <c r="A935" s="39"/>
      <c r="B935" s="161"/>
      <c r="C935" s="197" t="s">
        <v>5304</v>
      </c>
      <c r="D935" s="197" t="s">
        <v>225</v>
      </c>
      <c r="E935" s="198" t="s">
        <v>6726</v>
      </c>
      <c r="F935" s="199" t="s">
        <v>6727</v>
      </c>
      <c r="G935" s="200" t="s">
        <v>266</v>
      </c>
      <c r="H935" s="201">
        <v>21</v>
      </c>
      <c r="I935" s="202"/>
      <c r="J935" s="203">
        <f>ROUND(I935*H935,2)</f>
        <v>0</v>
      </c>
      <c r="K935" s="204"/>
      <c r="L935" s="40"/>
      <c r="M935" s="205" t="s">
        <v>1</v>
      </c>
      <c r="N935" s="206" t="s">
        <v>45</v>
      </c>
      <c r="O935" s="78"/>
      <c r="P935" s="207">
        <f>O935*H935</f>
        <v>0</v>
      </c>
      <c r="Q935" s="207">
        <v>0</v>
      </c>
      <c r="R935" s="207">
        <f>Q935*H935</f>
        <v>0</v>
      </c>
      <c r="S935" s="207">
        <v>0</v>
      </c>
      <c r="T935" s="208">
        <f>S935*H935</f>
        <v>0</v>
      </c>
      <c r="U935" s="39"/>
      <c r="V935" s="39"/>
      <c r="W935" s="39"/>
      <c r="X935" s="39"/>
      <c r="Y935" s="39"/>
      <c r="Z935" s="39"/>
      <c r="AA935" s="39"/>
      <c r="AB935" s="39"/>
      <c r="AC935" s="39"/>
      <c r="AD935" s="39"/>
      <c r="AE935" s="39"/>
      <c r="AR935" s="209" t="s">
        <v>229</v>
      </c>
      <c r="AT935" s="209" t="s">
        <v>225</v>
      </c>
      <c r="AU935" s="209" t="s">
        <v>90</v>
      </c>
      <c r="AY935" s="20" t="s">
        <v>218</v>
      </c>
      <c r="BE935" s="210">
        <f>IF(N935="základní",J935,0)</f>
        <v>0</v>
      </c>
      <c r="BF935" s="210">
        <f>IF(N935="snížená",J935,0)</f>
        <v>0</v>
      </c>
      <c r="BG935" s="210">
        <f>IF(N935="zákl. přenesená",J935,0)</f>
        <v>0</v>
      </c>
      <c r="BH935" s="210">
        <f>IF(N935="sníž. přenesená",J935,0)</f>
        <v>0</v>
      </c>
      <c r="BI935" s="210">
        <f>IF(N935="nulová",J935,0)</f>
        <v>0</v>
      </c>
      <c r="BJ935" s="20" t="s">
        <v>88</v>
      </c>
      <c r="BK935" s="210">
        <f>ROUND(I935*H935,2)</f>
        <v>0</v>
      </c>
      <c r="BL935" s="20" t="s">
        <v>229</v>
      </c>
      <c r="BM935" s="209" t="s">
        <v>6826</v>
      </c>
    </row>
    <row r="936" s="2" customFormat="1" ht="24.15" customHeight="1">
      <c r="A936" s="39"/>
      <c r="B936" s="161"/>
      <c r="C936" s="197" t="s">
        <v>5306</v>
      </c>
      <c r="D936" s="197" t="s">
        <v>225</v>
      </c>
      <c r="E936" s="198" t="s">
        <v>6759</v>
      </c>
      <c r="F936" s="199" t="s">
        <v>6760</v>
      </c>
      <c r="G936" s="200" t="s">
        <v>266</v>
      </c>
      <c r="H936" s="201">
        <v>6</v>
      </c>
      <c r="I936" s="202"/>
      <c r="J936" s="203">
        <f>ROUND(I936*H936,2)</f>
        <v>0</v>
      </c>
      <c r="K936" s="204"/>
      <c r="L936" s="40"/>
      <c r="M936" s="205" t="s">
        <v>1</v>
      </c>
      <c r="N936" s="206" t="s">
        <v>45</v>
      </c>
      <c r="O936" s="78"/>
      <c r="P936" s="207">
        <f>O936*H936</f>
        <v>0</v>
      </c>
      <c r="Q936" s="207">
        <v>0</v>
      </c>
      <c r="R936" s="207">
        <f>Q936*H936</f>
        <v>0</v>
      </c>
      <c r="S936" s="207">
        <v>0</v>
      </c>
      <c r="T936" s="208">
        <f>S936*H936</f>
        <v>0</v>
      </c>
      <c r="U936" s="39"/>
      <c r="V936" s="39"/>
      <c r="W936" s="39"/>
      <c r="X936" s="39"/>
      <c r="Y936" s="39"/>
      <c r="Z936" s="39"/>
      <c r="AA936" s="39"/>
      <c r="AB936" s="39"/>
      <c r="AC936" s="39"/>
      <c r="AD936" s="39"/>
      <c r="AE936" s="39"/>
      <c r="AR936" s="209" t="s">
        <v>88</v>
      </c>
      <c r="AT936" s="209" t="s">
        <v>225</v>
      </c>
      <c r="AU936" s="209" t="s">
        <v>90</v>
      </c>
      <c r="AY936" s="20" t="s">
        <v>218</v>
      </c>
      <c r="BE936" s="210">
        <f>IF(N936="základní",J936,0)</f>
        <v>0</v>
      </c>
      <c r="BF936" s="210">
        <f>IF(N936="snížená",J936,0)</f>
        <v>0</v>
      </c>
      <c r="BG936" s="210">
        <f>IF(N936="zákl. přenesená",J936,0)</f>
        <v>0</v>
      </c>
      <c r="BH936" s="210">
        <f>IF(N936="sníž. přenesená",J936,0)</f>
        <v>0</v>
      </c>
      <c r="BI936" s="210">
        <f>IF(N936="nulová",J936,0)</f>
        <v>0</v>
      </c>
      <c r="BJ936" s="20" t="s">
        <v>88</v>
      </c>
      <c r="BK936" s="210">
        <f>ROUND(I936*H936,2)</f>
        <v>0</v>
      </c>
      <c r="BL936" s="20" t="s">
        <v>88</v>
      </c>
      <c r="BM936" s="209" t="s">
        <v>6827</v>
      </c>
    </row>
    <row r="937" s="2" customFormat="1" ht="24.15" customHeight="1">
      <c r="A937" s="39"/>
      <c r="B937" s="161"/>
      <c r="C937" s="197" t="s">
        <v>5308</v>
      </c>
      <c r="D937" s="197" t="s">
        <v>225</v>
      </c>
      <c r="E937" s="198" t="s">
        <v>6793</v>
      </c>
      <c r="F937" s="199" t="s">
        <v>6794</v>
      </c>
      <c r="G937" s="200" t="s">
        <v>266</v>
      </c>
      <c r="H937" s="201">
        <v>3</v>
      </c>
      <c r="I937" s="202"/>
      <c r="J937" s="203">
        <f>ROUND(I937*H937,2)</f>
        <v>0</v>
      </c>
      <c r="K937" s="204"/>
      <c r="L937" s="40"/>
      <c r="M937" s="205" t="s">
        <v>1</v>
      </c>
      <c r="N937" s="206" t="s">
        <v>45</v>
      </c>
      <c r="O937" s="78"/>
      <c r="P937" s="207">
        <f>O937*H937</f>
        <v>0</v>
      </c>
      <c r="Q937" s="207">
        <v>0</v>
      </c>
      <c r="R937" s="207">
        <f>Q937*H937</f>
        <v>0</v>
      </c>
      <c r="S937" s="207">
        <v>0</v>
      </c>
      <c r="T937" s="208">
        <f>S937*H937</f>
        <v>0</v>
      </c>
      <c r="U937" s="39"/>
      <c r="V937" s="39"/>
      <c r="W937" s="39"/>
      <c r="X937" s="39"/>
      <c r="Y937" s="39"/>
      <c r="Z937" s="39"/>
      <c r="AA937" s="39"/>
      <c r="AB937" s="39"/>
      <c r="AC937" s="39"/>
      <c r="AD937" s="39"/>
      <c r="AE937" s="39"/>
      <c r="AR937" s="209" t="s">
        <v>88</v>
      </c>
      <c r="AT937" s="209" t="s">
        <v>225</v>
      </c>
      <c r="AU937" s="209" t="s">
        <v>90</v>
      </c>
      <c r="AY937" s="20" t="s">
        <v>218</v>
      </c>
      <c r="BE937" s="210">
        <f>IF(N937="základní",J937,0)</f>
        <v>0</v>
      </c>
      <c r="BF937" s="210">
        <f>IF(N937="snížená",J937,0)</f>
        <v>0</v>
      </c>
      <c r="BG937" s="210">
        <f>IF(N937="zákl. přenesená",J937,0)</f>
        <v>0</v>
      </c>
      <c r="BH937" s="210">
        <f>IF(N937="sníž. přenesená",J937,0)</f>
        <v>0</v>
      </c>
      <c r="BI937" s="210">
        <f>IF(N937="nulová",J937,0)</f>
        <v>0</v>
      </c>
      <c r="BJ937" s="20" t="s">
        <v>88</v>
      </c>
      <c r="BK937" s="210">
        <f>ROUND(I937*H937,2)</f>
        <v>0</v>
      </c>
      <c r="BL937" s="20" t="s">
        <v>88</v>
      </c>
      <c r="BM937" s="209" t="s">
        <v>6828</v>
      </c>
    </row>
    <row r="938" s="2" customFormat="1" ht="16.5" customHeight="1">
      <c r="A938" s="39"/>
      <c r="B938" s="161"/>
      <c r="C938" s="197" t="s">
        <v>5310</v>
      </c>
      <c r="D938" s="197" t="s">
        <v>225</v>
      </c>
      <c r="E938" s="198" t="s">
        <v>6729</v>
      </c>
      <c r="F938" s="199" t="s">
        <v>6730</v>
      </c>
      <c r="G938" s="200" t="s">
        <v>315</v>
      </c>
      <c r="H938" s="201">
        <v>3</v>
      </c>
      <c r="I938" s="202"/>
      <c r="J938" s="203">
        <f>ROUND(I938*H938,2)</f>
        <v>0</v>
      </c>
      <c r="K938" s="204"/>
      <c r="L938" s="40"/>
      <c r="M938" s="205" t="s">
        <v>1</v>
      </c>
      <c r="N938" s="206" t="s">
        <v>45</v>
      </c>
      <c r="O938" s="78"/>
      <c r="P938" s="207">
        <f>O938*H938</f>
        <v>0</v>
      </c>
      <c r="Q938" s="207">
        <v>0</v>
      </c>
      <c r="R938" s="207">
        <f>Q938*H938</f>
        <v>0</v>
      </c>
      <c r="S938" s="207">
        <v>0</v>
      </c>
      <c r="T938" s="208">
        <f>S938*H938</f>
        <v>0</v>
      </c>
      <c r="U938" s="39"/>
      <c r="V938" s="39"/>
      <c r="W938" s="39"/>
      <c r="X938" s="39"/>
      <c r="Y938" s="39"/>
      <c r="Z938" s="39"/>
      <c r="AA938" s="39"/>
      <c r="AB938" s="39"/>
      <c r="AC938" s="39"/>
      <c r="AD938" s="39"/>
      <c r="AE938" s="39"/>
      <c r="AR938" s="209" t="s">
        <v>229</v>
      </c>
      <c r="AT938" s="209" t="s">
        <v>225</v>
      </c>
      <c r="AU938" s="209" t="s">
        <v>90</v>
      </c>
      <c r="AY938" s="20" t="s">
        <v>218</v>
      </c>
      <c r="BE938" s="210">
        <f>IF(N938="základní",J938,0)</f>
        <v>0</v>
      </c>
      <c r="BF938" s="210">
        <f>IF(N938="snížená",J938,0)</f>
        <v>0</v>
      </c>
      <c r="BG938" s="210">
        <f>IF(N938="zákl. přenesená",J938,0)</f>
        <v>0</v>
      </c>
      <c r="BH938" s="210">
        <f>IF(N938="sníž. přenesená",J938,0)</f>
        <v>0</v>
      </c>
      <c r="BI938" s="210">
        <f>IF(N938="nulová",J938,0)</f>
        <v>0</v>
      </c>
      <c r="BJ938" s="20" t="s">
        <v>88</v>
      </c>
      <c r="BK938" s="210">
        <f>ROUND(I938*H938,2)</f>
        <v>0</v>
      </c>
      <c r="BL938" s="20" t="s">
        <v>229</v>
      </c>
      <c r="BM938" s="209" t="s">
        <v>6829</v>
      </c>
    </row>
    <row r="939" s="2" customFormat="1" ht="33" customHeight="1">
      <c r="A939" s="39"/>
      <c r="B939" s="161"/>
      <c r="C939" s="197" t="s">
        <v>5312</v>
      </c>
      <c r="D939" s="197" t="s">
        <v>225</v>
      </c>
      <c r="E939" s="198" t="s">
        <v>6735</v>
      </c>
      <c r="F939" s="199" t="s">
        <v>6736</v>
      </c>
      <c r="G939" s="200" t="s">
        <v>260</v>
      </c>
      <c r="H939" s="201">
        <v>21</v>
      </c>
      <c r="I939" s="202"/>
      <c r="J939" s="203">
        <f>ROUND(I939*H939,2)</f>
        <v>0</v>
      </c>
      <c r="K939" s="204"/>
      <c r="L939" s="40"/>
      <c r="M939" s="205" t="s">
        <v>1</v>
      </c>
      <c r="N939" s="206" t="s">
        <v>45</v>
      </c>
      <c r="O939" s="78"/>
      <c r="P939" s="207">
        <f>O939*H939</f>
        <v>0</v>
      </c>
      <c r="Q939" s="207">
        <v>0</v>
      </c>
      <c r="R939" s="207">
        <f>Q939*H939</f>
        <v>0</v>
      </c>
      <c r="S939" s="207">
        <v>0</v>
      </c>
      <c r="T939" s="208">
        <f>S939*H939</f>
        <v>0</v>
      </c>
      <c r="U939" s="39"/>
      <c r="V939" s="39"/>
      <c r="W939" s="39"/>
      <c r="X939" s="39"/>
      <c r="Y939" s="39"/>
      <c r="Z939" s="39"/>
      <c r="AA939" s="39"/>
      <c r="AB939" s="39"/>
      <c r="AC939" s="39"/>
      <c r="AD939" s="39"/>
      <c r="AE939" s="39"/>
      <c r="AR939" s="209" t="s">
        <v>88</v>
      </c>
      <c r="AT939" s="209" t="s">
        <v>225</v>
      </c>
      <c r="AU939" s="209" t="s">
        <v>90</v>
      </c>
      <c r="AY939" s="20" t="s">
        <v>218</v>
      </c>
      <c r="BE939" s="210">
        <f>IF(N939="základní",J939,0)</f>
        <v>0</v>
      </c>
      <c r="BF939" s="210">
        <f>IF(N939="snížená",J939,0)</f>
        <v>0</v>
      </c>
      <c r="BG939" s="210">
        <f>IF(N939="zákl. přenesená",J939,0)</f>
        <v>0</v>
      </c>
      <c r="BH939" s="210">
        <f>IF(N939="sníž. přenesená",J939,0)</f>
        <v>0</v>
      </c>
      <c r="BI939" s="210">
        <f>IF(N939="nulová",J939,0)</f>
        <v>0</v>
      </c>
      <c r="BJ939" s="20" t="s">
        <v>88</v>
      </c>
      <c r="BK939" s="210">
        <f>ROUND(I939*H939,2)</f>
        <v>0</v>
      </c>
      <c r="BL939" s="20" t="s">
        <v>88</v>
      </c>
      <c r="BM939" s="209" t="s">
        <v>6830</v>
      </c>
    </row>
    <row r="940" s="2" customFormat="1" ht="33" customHeight="1">
      <c r="A940" s="39"/>
      <c r="B940" s="161"/>
      <c r="C940" s="197" t="s">
        <v>5314</v>
      </c>
      <c r="D940" s="197" t="s">
        <v>225</v>
      </c>
      <c r="E940" s="198" t="s">
        <v>6738</v>
      </c>
      <c r="F940" s="199" t="s">
        <v>6739</v>
      </c>
      <c r="G940" s="200" t="s">
        <v>266</v>
      </c>
      <c r="H940" s="201">
        <v>56</v>
      </c>
      <c r="I940" s="202"/>
      <c r="J940" s="203">
        <f>ROUND(I940*H940,2)</f>
        <v>0</v>
      </c>
      <c r="K940" s="204"/>
      <c r="L940" s="40"/>
      <c r="M940" s="205" t="s">
        <v>1</v>
      </c>
      <c r="N940" s="206" t="s">
        <v>45</v>
      </c>
      <c r="O940" s="78"/>
      <c r="P940" s="207">
        <f>O940*H940</f>
        <v>0</v>
      </c>
      <c r="Q940" s="207">
        <v>0</v>
      </c>
      <c r="R940" s="207">
        <f>Q940*H940</f>
        <v>0</v>
      </c>
      <c r="S940" s="207">
        <v>0</v>
      </c>
      <c r="T940" s="208">
        <f>S940*H940</f>
        <v>0</v>
      </c>
      <c r="U940" s="39"/>
      <c r="V940" s="39"/>
      <c r="W940" s="39"/>
      <c r="X940" s="39"/>
      <c r="Y940" s="39"/>
      <c r="Z940" s="39"/>
      <c r="AA940" s="39"/>
      <c r="AB940" s="39"/>
      <c r="AC940" s="39"/>
      <c r="AD940" s="39"/>
      <c r="AE940" s="39"/>
      <c r="AR940" s="209" t="s">
        <v>88</v>
      </c>
      <c r="AT940" s="209" t="s">
        <v>225</v>
      </c>
      <c r="AU940" s="209" t="s">
        <v>90</v>
      </c>
      <c r="AY940" s="20" t="s">
        <v>218</v>
      </c>
      <c r="BE940" s="210">
        <f>IF(N940="základní",J940,0)</f>
        <v>0</v>
      </c>
      <c r="BF940" s="210">
        <f>IF(N940="snížená",J940,0)</f>
        <v>0</v>
      </c>
      <c r="BG940" s="210">
        <f>IF(N940="zákl. přenesená",J940,0)</f>
        <v>0</v>
      </c>
      <c r="BH940" s="210">
        <f>IF(N940="sníž. přenesená",J940,0)</f>
        <v>0</v>
      </c>
      <c r="BI940" s="210">
        <f>IF(N940="nulová",J940,0)</f>
        <v>0</v>
      </c>
      <c r="BJ940" s="20" t="s">
        <v>88</v>
      </c>
      <c r="BK940" s="210">
        <f>ROUND(I940*H940,2)</f>
        <v>0</v>
      </c>
      <c r="BL940" s="20" t="s">
        <v>88</v>
      </c>
      <c r="BM940" s="209" t="s">
        <v>6831</v>
      </c>
    </row>
    <row r="941" s="2" customFormat="1" ht="33" customHeight="1">
      <c r="A941" s="39"/>
      <c r="B941" s="161"/>
      <c r="C941" s="197" t="s">
        <v>5316</v>
      </c>
      <c r="D941" s="197" t="s">
        <v>225</v>
      </c>
      <c r="E941" s="198" t="s">
        <v>4860</v>
      </c>
      <c r="F941" s="199" t="s">
        <v>4861</v>
      </c>
      <c r="G941" s="200" t="s">
        <v>260</v>
      </c>
      <c r="H941" s="201">
        <v>6</v>
      </c>
      <c r="I941" s="202"/>
      <c r="J941" s="203">
        <f>ROUND(I941*H941,2)</f>
        <v>0</v>
      </c>
      <c r="K941" s="204"/>
      <c r="L941" s="40"/>
      <c r="M941" s="205" t="s">
        <v>1</v>
      </c>
      <c r="N941" s="206" t="s">
        <v>45</v>
      </c>
      <c r="O941" s="78"/>
      <c r="P941" s="207">
        <f>O941*H941</f>
        <v>0</v>
      </c>
      <c r="Q941" s="207">
        <v>0</v>
      </c>
      <c r="R941" s="207">
        <f>Q941*H941</f>
        <v>0</v>
      </c>
      <c r="S941" s="207">
        <v>0</v>
      </c>
      <c r="T941" s="208">
        <f>S941*H941</f>
        <v>0</v>
      </c>
      <c r="U941" s="39"/>
      <c r="V941" s="39"/>
      <c r="W941" s="39"/>
      <c r="X941" s="39"/>
      <c r="Y941" s="39"/>
      <c r="Z941" s="39"/>
      <c r="AA941" s="39"/>
      <c r="AB941" s="39"/>
      <c r="AC941" s="39"/>
      <c r="AD941" s="39"/>
      <c r="AE941" s="39"/>
      <c r="AR941" s="209" t="s">
        <v>88</v>
      </c>
      <c r="AT941" s="209" t="s">
        <v>225</v>
      </c>
      <c r="AU941" s="209" t="s">
        <v>90</v>
      </c>
      <c r="AY941" s="20" t="s">
        <v>218</v>
      </c>
      <c r="BE941" s="210">
        <f>IF(N941="základní",J941,0)</f>
        <v>0</v>
      </c>
      <c r="BF941" s="210">
        <f>IF(N941="snížená",J941,0)</f>
        <v>0</v>
      </c>
      <c r="BG941" s="210">
        <f>IF(N941="zákl. přenesená",J941,0)</f>
        <v>0</v>
      </c>
      <c r="BH941" s="210">
        <f>IF(N941="sníž. přenesená",J941,0)</f>
        <v>0</v>
      </c>
      <c r="BI941" s="210">
        <f>IF(N941="nulová",J941,0)</f>
        <v>0</v>
      </c>
      <c r="BJ941" s="20" t="s">
        <v>88</v>
      </c>
      <c r="BK941" s="210">
        <f>ROUND(I941*H941,2)</f>
        <v>0</v>
      </c>
      <c r="BL941" s="20" t="s">
        <v>88</v>
      </c>
      <c r="BM941" s="209" t="s">
        <v>6832</v>
      </c>
    </row>
    <row r="942" s="2" customFormat="1" ht="16.5" customHeight="1">
      <c r="A942" s="39"/>
      <c r="B942" s="161"/>
      <c r="C942" s="197" t="s">
        <v>5318</v>
      </c>
      <c r="D942" s="197" t="s">
        <v>225</v>
      </c>
      <c r="E942" s="198" t="s">
        <v>4864</v>
      </c>
      <c r="F942" s="199" t="s">
        <v>4865</v>
      </c>
      <c r="G942" s="200" t="s">
        <v>266</v>
      </c>
      <c r="H942" s="201">
        <v>10</v>
      </c>
      <c r="I942" s="202"/>
      <c r="J942" s="203">
        <f>ROUND(I942*H942,2)</f>
        <v>0</v>
      </c>
      <c r="K942" s="204"/>
      <c r="L942" s="40"/>
      <c r="M942" s="205" t="s">
        <v>1</v>
      </c>
      <c r="N942" s="206" t="s">
        <v>45</v>
      </c>
      <c r="O942" s="78"/>
      <c r="P942" s="207">
        <f>O942*H942</f>
        <v>0</v>
      </c>
      <c r="Q942" s="207">
        <v>0</v>
      </c>
      <c r="R942" s="207">
        <f>Q942*H942</f>
        <v>0</v>
      </c>
      <c r="S942" s="207">
        <v>0</v>
      </c>
      <c r="T942" s="208">
        <f>S942*H942</f>
        <v>0</v>
      </c>
      <c r="U942" s="39"/>
      <c r="V942" s="39"/>
      <c r="W942" s="39"/>
      <c r="X942" s="39"/>
      <c r="Y942" s="39"/>
      <c r="Z942" s="39"/>
      <c r="AA942" s="39"/>
      <c r="AB942" s="39"/>
      <c r="AC942" s="39"/>
      <c r="AD942" s="39"/>
      <c r="AE942" s="39"/>
      <c r="AR942" s="209" t="s">
        <v>88</v>
      </c>
      <c r="AT942" s="209" t="s">
        <v>225</v>
      </c>
      <c r="AU942" s="209" t="s">
        <v>90</v>
      </c>
      <c r="AY942" s="20" t="s">
        <v>218</v>
      </c>
      <c r="BE942" s="210">
        <f>IF(N942="základní",J942,0)</f>
        <v>0</v>
      </c>
      <c r="BF942" s="210">
        <f>IF(N942="snížená",J942,0)</f>
        <v>0</v>
      </c>
      <c r="BG942" s="210">
        <f>IF(N942="zákl. přenesená",J942,0)</f>
        <v>0</v>
      </c>
      <c r="BH942" s="210">
        <f>IF(N942="sníž. přenesená",J942,0)</f>
        <v>0</v>
      </c>
      <c r="BI942" s="210">
        <f>IF(N942="nulová",J942,0)</f>
        <v>0</v>
      </c>
      <c r="BJ942" s="20" t="s">
        <v>88</v>
      </c>
      <c r="BK942" s="210">
        <f>ROUND(I942*H942,2)</f>
        <v>0</v>
      </c>
      <c r="BL942" s="20" t="s">
        <v>88</v>
      </c>
      <c r="BM942" s="209" t="s">
        <v>6833</v>
      </c>
    </row>
    <row r="943" s="2" customFormat="1" ht="16.5" customHeight="1">
      <c r="A943" s="39"/>
      <c r="B943" s="161"/>
      <c r="C943" s="197" t="s">
        <v>5320</v>
      </c>
      <c r="D943" s="197" t="s">
        <v>225</v>
      </c>
      <c r="E943" s="198" t="s">
        <v>4953</v>
      </c>
      <c r="F943" s="199" t="s">
        <v>4954</v>
      </c>
      <c r="G943" s="200" t="s">
        <v>266</v>
      </c>
      <c r="H943" s="201">
        <v>17</v>
      </c>
      <c r="I943" s="202"/>
      <c r="J943" s="203">
        <f>ROUND(I943*H943,2)</f>
        <v>0</v>
      </c>
      <c r="K943" s="204"/>
      <c r="L943" s="40"/>
      <c r="M943" s="205" t="s">
        <v>1</v>
      </c>
      <c r="N943" s="206" t="s">
        <v>45</v>
      </c>
      <c r="O943" s="78"/>
      <c r="P943" s="207">
        <f>O943*H943</f>
        <v>0</v>
      </c>
      <c r="Q943" s="207">
        <v>0</v>
      </c>
      <c r="R943" s="207">
        <f>Q943*H943</f>
        <v>0</v>
      </c>
      <c r="S943" s="207">
        <v>0</v>
      </c>
      <c r="T943" s="208">
        <f>S943*H943</f>
        <v>0</v>
      </c>
      <c r="U943" s="39"/>
      <c r="V943" s="39"/>
      <c r="W943" s="39"/>
      <c r="X943" s="39"/>
      <c r="Y943" s="39"/>
      <c r="Z943" s="39"/>
      <c r="AA943" s="39"/>
      <c r="AB943" s="39"/>
      <c r="AC943" s="39"/>
      <c r="AD943" s="39"/>
      <c r="AE943" s="39"/>
      <c r="AR943" s="209" t="s">
        <v>88</v>
      </c>
      <c r="AT943" s="209" t="s">
        <v>225</v>
      </c>
      <c r="AU943" s="209" t="s">
        <v>90</v>
      </c>
      <c r="AY943" s="20" t="s">
        <v>218</v>
      </c>
      <c r="BE943" s="210">
        <f>IF(N943="základní",J943,0)</f>
        <v>0</v>
      </c>
      <c r="BF943" s="210">
        <f>IF(N943="snížená",J943,0)</f>
        <v>0</v>
      </c>
      <c r="BG943" s="210">
        <f>IF(N943="zákl. přenesená",J943,0)</f>
        <v>0</v>
      </c>
      <c r="BH943" s="210">
        <f>IF(N943="sníž. přenesená",J943,0)</f>
        <v>0</v>
      </c>
      <c r="BI943" s="210">
        <f>IF(N943="nulová",J943,0)</f>
        <v>0</v>
      </c>
      <c r="BJ943" s="20" t="s">
        <v>88</v>
      </c>
      <c r="BK943" s="210">
        <f>ROUND(I943*H943,2)</f>
        <v>0</v>
      </c>
      <c r="BL943" s="20" t="s">
        <v>88</v>
      </c>
      <c r="BM943" s="209" t="s">
        <v>6834</v>
      </c>
    </row>
    <row r="944" s="2" customFormat="1" ht="24.15" customHeight="1">
      <c r="A944" s="39"/>
      <c r="B944" s="161"/>
      <c r="C944" s="197" t="s">
        <v>5322</v>
      </c>
      <c r="D944" s="197" t="s">
        <v>225</v>
      </c>
      <c r="E944" s="198" t="s">
        <v>603</v>
      </c>
      <c r="F944" s="199" t="s">
        <v>604</v>
      </c>
      <c r="G944" s="200" t="s">
        <v>260</v>
      </c>
      <c r="H944" s="201">
        <v>15</v>
      </c>
      <c r="I944" s="202"/>
      <c r="J944" s="203">
        <f>ROUND(I944*H944,2)</f>
        <v>0</v>
      </c>
      <c r="K944" s="204"/>
      <c r="L944" s="40"/>
      <c r="M944" s="205" t="s">
        <v>1</v>
      </c>
      <c r="N944" s="206" t="s">
        <v>45</v>
      </c>
      <c r="O944" s="78"/>
      <c r="P944" s="207">
        <f>O944*H944</f>
        <v>0</v>
      </c>
      <c r="Q944" s="207">
        <v>0</v>
      </c>
      <c r="R944" s="207">
        <f>Q944*H944</f>
        <v>0</v>
      </c>
      <c r="S944" s="207">
        <v>0</v>
      </c>
      <c r="T944" s="208">
        <f>S944*H944</f>
        <v>0</v>
      </c>
      <c r="U944" s="39"/>
      <c r="V944" s="39"/>
      <c r="W944" s="39"/>
      <c r="X944" s="39"/>
      <c r="Y944" s="39"/>
      <c r="Z944" s="39"/>
      <c r="AA944" s="39"/>
      <c r="AB944" s="39"/>
      <c r="AC944" s="39"/>
      <c r="AD944" s="39"/>
      <c r="AE944" s="39"/>
      <c r="AR944" s="209" t="s">
        <v>88</v>
      </c>
      <c r="AT944" s="209" t="s">
        <v>225</v>
      </c>
      <c r="AU944" s="209" t="s">
        <v>90</v>
      </c>
      <c r="AY944" s="20" t="s">
        <v>218</v>
      </c>
      <c r="BE944" s="210">
        <f>IF(N944="základní",J944,0)</f>
        <v>0</v>
      </c>
      <c r="BF944" s="210">
        <f>IF(N944="snížená",J944,0)</f>
        <v>0</v>
      </c>
      <c r="BG944" s="210">
        <f>IF(N944="zákl. přenesená",J944,0)</f>
        <v>0</v>
      </c>
      <c r="BH944" s="210">
        <f>IF(N944="sníž. přenesená",J944,0)</f>
        <v>0</v>
      </c>
      <c r="BI944" s="210">
        <f>IF(N944="nulová",J944,0)</f>
        <v>0</v>
      </c>
      <c r="BJ944" s="20" t="s">
        <v>88</v>
      </c>
      <c r="BK944" s="210">
        <f>ROUND(I944*H944,2)</f>
        <v>0</v>
      </c>
      <c r="BL944" s="20" t="s">
        <v>88</v>
      </c>
      <c r="BM944" s="209" t="s">
        <v>6835</v>
      </c>
    </row>
    <row r="945" s="12" customFormat="1" ht="22.8" customHeight="1">
      <c r="A945" s="12"/>
      <c r="B945" s="184"/>
      <c r="C945" s="12"/>
      <c r="D945" s="185" t="s">
        <v>79</v>
      </c>
      <c r="E945" s="195" t="s">
        <v>6836</v>
      </c>
      <c r="F945" s="195" t="s">
        <v>6837</v>
      </c>
      <c r="G945" s="12"/>
      <c r="H945" s="12"/>
      <c r="I945" s="187"/>
      <c r="J945" s="196">
        <f>BK945</f>
        <v>0</v>
      </c>
      <c r="K945" s="12"/>
      <c r="L945" s="184"/>
      <c r="M945" s="189"/>
      <c r="N945" s="190"/>
      <c r="O945" s="190"/>
      <c r="P945" s="191">
        <f>SUM(P946:P958)</f>
        <v>0</v>
      </c>
      <c r="Q945" s="190"/>
      <c r="R945" s="191">
        <f>SUM(R946:R958)</f>
        <v>0</v>
      </c>
      <c r="S945" s="190"/>
      <c r="T945" s="192">
        <f>SUM(T946:T958)</f>
        <v>0</v>
      </c>
      <c r="U945" s="12"/>
      <c r="V945" s="12"/>
      <c r="W945" s="12"/>
      <c r="X945" s="12"/>
      <c r="Y945" s="12"/>
      <c r="Z945" s="12"/>
      <c r="AA945" s="12"/>
      <c r="AB945" s="12"/>
      <c r="AC945" s="12"/>
      <c r="AD945" s="12"/>
      <c r="AE945" s="12"/>
      <c r="AR945" s="185" t="s">
        <v>88</v>
      </c>
      <c r="AT945" s="193" t="s">
        <v>79</v>
      </c>
      <c r="AU945" s="193" t="s">
        <v>88</v>
      </c>
      <c r="AY945" s="185" t="s">
        <v>218</v>
      </c>
      <c r="BK945" s="194">
        <f>SUM(BK946:BK958)</f>
        <v>0</v>
      </c>
    </row>
    <row r="946" s="2" customFormat="1" ht="24.15" customHeight="1">
      <c r="A946" s="39"/>
      <c r="B946" s="161"/>
      <c r="C946" s="197" t="s">
        <v>5324</v>
      </c>
      <c r="D946" s="197" t="s">
        <v>225</v>
      </c>
      <c r="E946" s="198" t="s">
        <v>6749</v>
      </c>
      <c r="F946" s="199" t="s">
        <v>6750</v>
      </c>
      <c r="G946" s="200" t="s">
        <v>266</v>
      </c>
      <c r="H946" s="201">
        <v>3</v>
      </c>
      <c r="I946" s="202"/>
      <c r="J946" s="203">
        <f>ROUND(I946*H946,2)</f>
        <v>0</v>
      </c>
      <c r="K946" s="204"/>
      <c r="L946" s="40"/>
      <c r="M946" s="205" t="s">
        <v>1</v>
      </c>
      <c r="N946" s="206" t="s">
        <v>45</v>
      </c>
      <c r="O946" s="78"/>
      <c r="P946" s="207">
        <f>O946*H946</f>
        <v>0</v>
      </c>
      <c r="Q946" s="207">
        <v>0</v>
      </c>
      <c r="R946" s="207">
        <f>Q946*H946</f>
        <v>0</v>
      </c>
      <c r="S946" s="207">
        <v>0</v>
      </c>
      <c r="T946" s="208">
        <f>S946*H946</f>
        <v>0</v>
      </c>
      <c r="U946" s="39"/>
      <c r="V946" s="39"/>
      <c r="W946" s="39"/>
      <c r="X946" s="39"/>
      <c r="Y946" s="39"/>
      <c r="Z946" s="39"/>
      <c r="AA946" s="39"/>
      <c r="AB946" s="39"/>
      <c r="AC946" s="39"/>
      <c r="AD946" s="39"/>
      <c r="AE946" s="39"/>
      <c r="AR946" s="209" t="s">
        <v>88</v>
      </c>
      <c r="AT946" s="209" t="s">
        <v>225</v>
      </c>
      <c r="AU946" s="209" t="s">
        <v>90</v>
      </c>
      <c r="AY946" s="20" t="s">
        <v>218</v>
      </c>
      <c r="BE946" s="210">
        <f>IF(N946="základní",J946,0)</f>
        <v>0</v>
      </c>
      <c r="BF946" s="210">
        <f>IF(N946="snížená",J946,0)</f>
        <v>0</v>
      </c>
      <c r="BG946" s="210">
        <f>IF(N946="zákl. přenesená",J946,0)</f>
        <v>0</v>
      </c>
      <c r="BH946" s="210">
        <f>IF(N946="sníž. přenesená",J946,0)</f>
        <v>0</v>
      </c>
      <c r="BI946" s="210">
        <f>IF(N946="nulová",J946,0)</f>
        <v>0</v>
      </c>
      <c r="BJ946" s="20" t="s">
        <v>88</v>
      </c>
      <c r="BK946" s="210">
        <f>ROUND(I946*H946,2)</f>
        <v>0</v>
      </c>
      <c r="BL946" s="20" t="s">
        <v>88</v>
      </c>
      <c r="BM946" s="209" t="s">
        <v>6838</v>
      </c>
    </row>
    <row r="947" s="2" customFormat="1" ht="24.15" customHeight="1">
      <c r="A947" s="39"/>
      <c r="B947" s="161"/>
      <c r="C947" s="197" t="s">
        <v>5326</v>
      </c>
      <c r="D947" s="197" t="s">
        <v>225</v>
      </c>
      <c r="E947" s="198" t="s">
        <v>6752</v>
      </c>
      <c r="F947" s="199" t="s">
        <v>6753</v>
      </c>
      <c r="G947" s="200" t="s">
        <v>266</v>
      </c>
      <c r="H947" s="201">
        <v>6</v>
      </c>
      <c r="I947" s="202"/>
      <c r="J947" s="203">
        <f>ROUND(I947*H947,2)</f>
        <v>0</v>
      </c>
      <c r="K947" s="204"/>
      <c r="L947" s="40"/>
      <c r="M947" s="205" t="s">
        <v>1</v>
      </c>
      <c r="N947" s="206" t="s">
        <v>45</v>
      </c>
      <c r="O947" s="78"/>
      <c r="P947" s="207">
        <f>O947*H947</f>
        <v>0</v>
      </c>
      <c r="Q947" s="207">
        <v>0</v>
      </c>
      <c r="R947" s="207">
        <f>Q947*H947</f>
        <v>0</v>
      </c>
      <c r="S947" s="207">
        <v>0</v>
      </c>
      <c r="T947" s="208">
        <f>S947*H947</f>
        <v>0</v>
      </c>
      <c r="U947" s="39"/>
      <c r="V947" s="39"/>
      <c r="W947" s="39"/>
      <c r="X947" s="39"/>
      <c r="Y947" s="39"/>
      <c r="Z947" s="39"/>
      <c r="AA947" s="39"/>
      <c r="AB947" s="39"/>
      <c r="AC947" s="39"/>
      <c r="AD947" s="39"/>
      <c r="AE947" s="39"/>
      <c r="AR947" s="209" t="s">
        <v>88</v>
      </c>
      <c r="AT947" s="209" t="s">
        <v>225</v>
      </c>
      <c r="AU947" s="209" t="s">
        <v>90</v>
      </c>
      <c r="AY947" s="20" t="s">
        <v>218</v>
      </c>
      <c r="BE947" s="210">
        <f>IF(N947="základní",J947,0)</f>
        <v>0</v>
      </c>
      <c r="BF947" s="210">
        <f>IF(N947="snížená",J947,0)</f>
        <v>0</v>
      </c>
      <c r="BG947" s="210">
        <f>IF(N947="zákl. přenesená",J947,0)</f>
        <v>0</v>
      </c>
      <c r="BH947" s="210">
        <f>IF(N947="sníž. přenesená",J947,0)</f>
        <v>0</v>
      </c>
      <c r="BI947" s="210">
        <f>IF(N947="nulová",J947,0)</f>
        <v>0</v>
      </c>
      <c r="BJ947" s="20" t="s">
        <v>88</v>
      </c>
      <c r="BK947" s="210">
        <f>ROUND(I947*H947,2)</f>
        <v>0</v>
      </c>
      <c r="BL947" s="20" t="s">
        <v>88</v>
      </c>
      <c r="BM947" s="209" t="s">
        <v>6839</v>
      </c>
    </row>
    <row r="948" s="2" customFormat="1" ht="24.15" customHeight="1">
      <c r="A948" s="39"/>
      <c r="B948" s="161"/>
      <c r="C948" s="197" t="s">
        <v>5328</v>
      </c>
      <c r="D948" s="197" t="s">
        <v>225</v>
      </c>
      <c r="E948" s="198" t="s">
        <v>6755</v>
      </c>
      <c r="F948" s="199" t="s">
        <v>6756</v>
      </c>
      <c r="G948" s="200" t="s">
        <v>266</v>
      </c>
      <c r="H948" s="201">
        <v>6</v>
      </c>
      <c r="I948" s="202"/>
      <c r="J948" s="203">
        <f>ROUND(I948*H948,2)</f>
        <v>0</v>
      </c>
      <c r="K948" s="204"/>
      <c r="L948" s="40"/>
      <c r="M948" s="205" t="s">
        <v>1</v>
      </c>
      <c r="N948" s="206" t="s">
        <v>45</v>
      </c>
      <c r="O948" s="78"/>
      <c r="P948" s="207">
        <f>O948*H948</f>
        <v>0</v>
      </c>
      <c r="Q948" s="207">
        <v>0</v>
      </c>
      <c r="R948" s="207">
        <f>Q948*H948</f>
        <v>0</v>
      </c>
      <c r="S948" s="207">
        <v>0</v>
      </c>
      <c r="T948" s="208">
        <f>S948*H948</f>
        <v>0</v>
      </c>
      <c r="U948" s="39"/>
      <c r="V948" s="39"/>
      <c r="W948" s="39"/>
      <c r="X948" s="39"/>
      <c r="Y948" s="39"/>
      <c r="Z948" s="39"/>
      <c r="AA948" s="39"/>
      <c r="AB948" s="39"/>
      <c r="AC948" s="39"/>
      <c r="AD948" s="39"/>
      <c r="AE948" s="39"/>
      <c r="AR948" s="209" t="s">
        <v>88</v>
      </c>
      <c r="AT948" s="209" t="s">
        <v>225</v>
      </c>
      <c r="AU948" s="209" t="s">
        <v>90</v>
      </c>
      <c r="AY948" s="20" t="s">
        <v>218</v>
      </c>
      <c r="BE948" s="210">
        <f>IF(N948="základní",J948,0)</f>
        <v>0</v>
      </c>
      <c r="BF948" s="210">
        <f>IF(N948="snížená",J948,0)</f>
        <v>0</v>
      </c>
      <c r="BG948" s="210">
        <f>IF(N948="zákl. přenesená",J948,0)</f>
        <v>0</v>
      </c>
      <c r="BH948" s="210">
        <f>IF(N948="sníž. přenesená",J948,0)</f>
        <v>0</v>
      </c>
      <c r="BI948" s="210">
        <f>IF(N948="nulová",J948,0)</f>
        <v>0</v>
      </c>
      <c r="BJ948" s="20" t="s">
        <v>88</v>
      </c>
      <c r="BK948" s="210">
        <f>ROUND(I948*H948,2)</f>
        <v>0</v>
      </c>
      <c r="BL948" s="20" t="s">
        <v>88</v>
      </c>
      <c r="BM948" s="209" t="s">
        <v>6840</v>
      </c>
    </row>
    <row r="949" s="2" customFormat="1" ht="21.75" customHeight="1">
      <c r="A949" s="39"/>
      <c r="B949" s="161"/>
      <c r="C949" s="197" t="s">
        <v>5330</v>
      </c>
      <c r="D949" s="197" t="s">
        <v>225</v>
      </c>
      <c r="E949" s="198" t="s">
        <v>6721</v>
      </c>
      <c r="F949" s="199" t="s">
        <v>4799</v>
      </c>
      <c r="G949" s="200" t="s">
        <v>266</v>
      </c>
      <c r="H949" s="201">
        <v>12</v>
      </c>
      <c r="I949" s="202"/>
      <c r="J949" s="203">
        <f>ROUND(I949*H949,2)</f>
        <v>0</v>
      </c>
      <c r="K949" s="204"/>
      <c r="L949" s="40"/>
      <c r="M949" s="205" t="s">
        <v>1</v>
      </c>
      <c r="N949" s="206" t="s">
        <v>45</v>
      </c>
      <c r="O949" s="78"/>
      <c r="P949" s="207">
        <f>O949*H949</f>
        <v>0</v>
      </c>
      <c r="Q949" s="207">
        <v>0</v>
      </c>
      <c r="R949" s="207">
        <f>Q949*H949</f>
        <v>0</v>
      </c>
      <c r="S949" s="207">
        <v>0</v>
      </c>
      <c r="T949" s="208">
        <f>S949*H949</f>
        <v>0</v>
      </c>
      <c r="U949" s="39"/>
      <c r="V949" s="39"/>
      <c r="W949" s="39"/>
      <c r="X949" s="39"/>
      <c r="Y949" s="39"/>
      <c r="Z949" s="39"/>
      <c r="AA949" s="39"/>
      <c r="AB949" s="39"/>
      <c r="AC949" s="39"/>
      <c r="AD949" s="39"/>
      <c r="AE949" s="39"/>
      <c r="AR949" s="209" t="s">
        <v>229</v>
      </c>
      <c r="AT949" s="209" t="s">
        <v>225</v>
      </c>
      <c r="AU949" s="209" t="s">
        <v>90</v>
      </c>
      <c r="AY949" s="20" t="s">
        <v>218</v>
      </c>
      <c r="BE949" s="210">
        <f>IF(N949="základní",J949,0)</f>
        <v>0</v>
      </c>
      <c r="BF949" s="210">
        <f>IF(N949="snížená",J949,0)</f>
        <v>0</v>
      </c>
      <c r="BG949" s="210">
        <f>IF(N949="zákl. přenesená",J949,0)</f>
        <v>0</v>
      </c>
      <c r="BH949" s="210">
        <f>IF(N949="sníž. přenesená",J949,0)</f>
        <v>0</v>
      </c>
      <c r="BI949" s="210">
        <f>IF(N949="nulová",J949,0)</f>
        <v>0</v>
      </c>
      <c r="BJ949" s="20" t="s">
        <v>88</v>
      </c>
      <c r="BK949" s="210">
        <f>ROUND(I949*H949,2)</f>
        <v>0</v>
      </c>
      <c r="BL949" s="20" t="s">
        <v>229</v>
      </c>
      <c r="BM949" s="209" t="s">
        <v>6841</v>
      </c>
    </row>
    <row r="950" s="2" customFormat="1" ht="24.15" customHeight="1">
      <c r="A950" s="39"/>
      <c r="B950" s="161"/>
      <c r="C950" s="197" t="s">
        <v>5334</v>
      </c>
      <c r="D950" s="197" t="s">
        <v>225</v>
      </c>
      <c r="E950" s="198" t="s">
        <v>6759</v>
      </c>
      <c r="F950" s="199" t="s">
        <v>6760</v>
      </c>
      <c r="G950" s="200" t="s">
        <v>266</v>
      </c>
      <c r="H950" s="201">
        <v>6</v>
      </c>
      <c r="I950" s="202"/>
      <c r="J950" s="203">
        <f>ROUND(I950*H950,2)</f>
        <v>0</v>
      </c>
      <c r="K950" s="204"/>
      <c r="L950" s="40"/>
      <c r="M950" s="205" t="s">
        <v>1</v>
      </c>
      <c r="N950" s="206" t="s">
        <v>45</v>
      </c>
      <c r="O950" s="78"/>
      <c r="P950" s="207">
        <f>O950*H950</f>
        <v>0</v>
      </c>
      <c r="Q950" s="207">
        <v>0</v>
      </c>
      <c r="R950" s="207">
        <f>Q950*H950</f>
        <v>0</v>
      </c>
      <c r="S950" s="207">
        <v>0</v>
      </c>
      <c r="T950" s="208">
        <f>S950*H950</f>
        <v>0</v>
      </c>
      <c r="U950" s="39"/>
      <c r="V950" s="39"/>
      <c r="W950" s="39"/>
      <c r="X950" s="39"/>
      <c r="Y950" s="39"/>
      <c r="Z950" s="39"/>
      <c r="AA950" s="39"/>
      <c r="AB950" s="39"/>
      <c r="AC950" s="39"/>
      <c r="AD950" s="39"/>
      <c r="AE950" s="39"/>
      <c r="AR950" s="209" t="s">
        <v>88</v>
      </c>
      <c r="AT950" s="209" t="s">
        <v>225</v>
      </c>
      <c r="AU950" s="209" t="s">
        <v>90</v>
      </c>
      <c r="AY950" s="20" t="s">
        <v>218</v>
      </c>
      <c r="BE950" s="210">
        <f>IF(N950="základní",J950,0)</f>
        <v>0</v>
      </c>
      <c r="BF950" s="210">
        <f>IF(N950="snížená",J950,0)</f>
        <v>0</v>
      </c>
      <c r="BG950" s="210">
        <f>IF(N950="zákl. přenesená",J950,0)</f>
        <v>0</v>
      </c>
      <c r="BH950" s="210">
        <f>IF(N950="sníž. přenesená",J950,0)</f>
        <v>0</v>
      </c>
      <c r="BI950" s="210">
        <f>IF(N950="nulová",J950,0)</f>
        <v>0</v>
      </c>
      <c r="BJ950" s="20" t="s">
        <v>88</v>
      </c>
      <c r="BK950" s="210">
        <f>ROUND(I950*H950,2)</f>
        <v>0</v>
      </c>
      <c r="BL950" s="20" t="s">
        <v>88</v>
      </c>
      <c r="BM950" s="209" t="s">
        <v>6842</v>
      </c>
    </row>
    <row r="951" s="2" customFormat="1" ht="24.15" customHeight="1">
      <c r="A951" s="39"/>
      <c r="B951" s="161"/>
      <c r="C951" s="197" t="s">
        <v>5336</v>
      </c>
      <c r="D951" s="197" t="s">
        <v>225</v>
      </c>
      <c r="E951" s="198" t="s">
        <v>6726</v>
      </c>
      <c r="F951" s="199" t="s">
        <v>6727</v>
      </c>
      <c r="G951" s="200" t="s">
        <v>266</v>
      </c>
      <c r="H951" s="201">
        <v>21</v>
      </c>
      <c r="I951" s="202"/>
      <c r="J951" s="203">
        <f>ROUND(I951*H951,2)</f>
        <v>0</v>
      </c>
      <c r="K951" s="204"/>
      <c r="L951" s="40"/>
      <c r="M951" s="205" t="s">
        <v>1</v>
      </c>
      <c r="N951" s="206" t="s">
        <v>45</v>
      </c>
      <c r="O951" s="78"/>
      <c r="P951" s="207">
        <f>O951*H951</f>
        <v>0</v>
      </c>
      <c r="Q951" s="207">
        <v>0</v>
      </c>
      <c r="R951" s="207">
        <f>Q951*H951</f>
        <v>0</v>
      </c>
      <c r="S951" s="207">
        <v>0</v>
      </c>
      <c r="T951" s="208">
        <f>S951*H951</f>
        <v>0</v>
      </c>
      <c r="U951" s="39"/>
      <c r="V951" s="39"/>
      <c r="W951" s="39"/>
      <c r="X951" s="39"/>
      <c r="Y951" s="39"/>
      <c r="Z951" s="39"/>
      <c r="AA951" s="39"/>
      <c r="AB951" s="39"/>
      <c r="AC951" s="39"/>
      <c r="AD951" s="39"/>
      <c r="AE951" s="39"/>
      <c r="AR951" s="209" t="s">
        <v>229</v>
      </c>
      <c r="AT951" s="209" t="s">
        <v>225</v>
      </c>
      <c r="AU951" s="209" t="s">
        <v>90</v>
      </c>
      <c r="AY951" s="20" t="s">
        <v>218</v>
      </c>
      <c r="BE951" s="210">
        <f>IF(N951="základní",J951,0)</f>
        <v>0</v>
      </c>
      <c r="BF951" s="210">
        <f>IF(N951="snížená",J951,0)</f>
        <v>0</v>
      </c>
      <c r="BG951" s="210">
        <f>IF(N951="zákl. přenesená",J951,0)</f>
        <v>0</v>
      </c>
      <c r="BH951" s="210">
        <f>IF(N951="sníž. přenesená",J951,0)</f>
        <v>0</v>
      </c>
      <c r="BI951" s="210">
        <f>IF(N951="nulová",J951,0)</f>
        <v>0</v>
      </c>
      <c r="BJ951" s="20" t="s">
        <v>88</v>
      </c>
      <c r="BK951" s="210">
        <f>ROUND(I951*H951,2)</f>
        <v>0</v>
      </c>
      <c r="BL951" s="20" t="s">
        <v>229</v>
      </c>
      <c r="BM951" s="209" t="s">
        <v>6843</v>
      </c>
    </row>
    <row r="952" s="2" customFormat="1" ht="33" customHeight="1">
      <c r="A952" s="39"/>
      <c r="B952" s="161"/>
      <c r="C952" s="197" t="s">
        <v>5340</v>
      </c>
      <c r="D952" s="197" t="s">
        <v>225</v>
      </c>
      <c r="E952" s="198" t="s">
        <v>6735</v>
      </c>
      <c r="F952" s="199" t="s">
        <v>6736</v>
      </c>
      <c r="G952" s="200" t="s">
        <v>260</v>
      </c>
      <c r="H952" s="201">
        <v>21</v>
      </c>
      <c r="I952" s="202"/>
      <c r="J952" s="203">
        <f>ROUND(I952*H952,2)</f>
        <v>0</v>
      </c>
      <c r="K952" s="204"/>
      <c r="L952" s="40"/>
      <c r="M952" s="205" t="s">
        <v>1</v>
      </c>
      <c r="N952" s="206" t="s">
        <v>45</v>
      </c>
      <c r="O952" s="78"/>
      <c r="P952" s="207">
        <f>O952*H952</f>
        <v>0</v>
      </c>
      <c r="Q952" s="207">
        <v>0</v>
      </c>
      <c r="R952" s="207">
        <f>Q952*H952</f>
        <v>0</v>
      </c>
      <c r="S952" s="207">
        <v>0</v>
      </c>
      <c r="T952" s="208">
        <f>S952*H952</f>
        <v>0</v>
      </c>
      <c r="U952" s="39"/>
      <c r="V952" s="39"/>
      <c r="W952" s="39"/>
      <c r="X952" s="39"/>
      <c r="Y952" s="39"/>
      <c r="Z952" s="39"/>
      <c r="AA952" s="39"/>
      <c r="AB952" s="39"/>
      <c r="AC952" s="39"/>
      <c r="AD952" s="39"/>
      <c r="AE952" s="39"/>
      <c r="AR952" s="209" t="s">
        <v>88</v>
      </c>
      <c r="AT952" s="209" t="s">
        <v>225</v>
      </c>
      <c r="AU952" s="209" t="s">
        <v>90</v>
      </c>
      <c r="AY952" s="20" t="s">
        <v>218</v>
      </c>
      <c r="BE952" s="210">
        <f>IF(N952="základní",J952,0)</f>
        <v>0</v>
      </c>
      <c r="BF952" s="210">
        <f>IF(N952="snížená",J952,0)</f>
        <v>0</v>
      </c>
      <c r="BG952" s="210">
        <f>IF(N952="zákl. přenesená",J952,0)</f>
        <v>0</v>
      </c>
      <c r="BH952" s="210">
        <f>IF(N952="sníž. přenesená",J952,0)</f>
        <v>0</v>
      </c>
      <c r="BI952" s="210">
        <f>IF(N952="nulová",J952,0)</f>
        <v>0</v>
      </c>
      <c r="BJ952" s="20" t="s">
        <v>88</v>
      </c>
      <c r="BK952" s="210">
        <f>ROUND(I952*H952,2)</f>
        <v>0</v>
      </c>
      <c r="BL952" s="20" t="s">
        <v>88</v>
      </c>
      <c r="BM952" s="209" t="s">
        <v>6844</v>
      </c>
    </row>
    <row r="953" s="2" customFormat="1" ht="33" customHeight="1">
      <c r="A953" s="39"/>
      <c r="B953" s="161"/>
      <c r="C953" s="197" t="s">
        <v>5345</v>
      </c>
      <c r="D953" s="197" t="s">
        <v>225</v>
      </c>
      <c r="E953" s="198" t="s">
        <v>6738</v>
      </c>
      <c r="F953" s="199" t="s">
        <v>6739</v>
      </c>
      <c r="G953" s="200" t="s">
        <v>266</v>
      </c>
      <c r="H953" s="201">
        <v>48</v>
      </c>
      <c r="I953" s="202"/>
      <c r="J953" s="203">
        <f>ROUND(I953*H953,2)</f>
        <v>0</v>
      </c>
      <c r="K953" s="204"/>
      <c r="L953" s="40"/>
      <c r="M953" s="205" t="s">
        <v>1</v>
      </c>
      <c r="N953" s="206" t="s">
        <v>45</v>
      </c>
      <c r="O953" s="78"/>
      <c r="P953" s="207">
        <f>O953*H953</f>
        <v>0</v>
      </c>
      <c r="Q953" s="207">
        <v>0</v>
      </c>
      <c r="R953" s="207">
        <f>Q953*H953</f>
        <v>0</v>
      </c>
      <c r="S953" s="207">
        <v>0</v>
      </c>
      <c r="T953" s="208">
        <f>S953*H953</f>
        <v>0</v>
      </c>
      <c r="U953" s="39"/>
      <c r="V953" s="39"/>
      <c r="W953" s="39"/>
      <c r="X953" s="39"/>
      <c r="Y953" s="39"/>
      <c r="Z953" s="39"/>
      <c r="AA953" s="39"/>
      <c r="AB953" s="39"/>
      <c r="AC953" s="39"/>
      <c r="AD953" s="39"/>
      <c r="AE953" s="39"/>
      <c r="AR953" s="209" t="s">
        <v>88</v>
      </c>
      <c r="AT953" s="209" t="s">
        <v>225</v>
      </c>
      <c r="AU953" s="209" t="s">
        <v>90</v>
      </c>
      <c r="AY953" s="20" t="s">
        <v>218</v>
      </c>
      <c r="BE953" s="210">
        <f>IF(N953="základní",J953,0)</f>
        <v>0</v>
      </c>
      <c r="BF953" s="210">
        <f>IF(N953="snížená",J953,0)</f>
        <v>0</v>
      </c>
      <c r="BG953" s="210">
        <f>IF(N953="zákl. přenesená",J953,0)</f>
        <v>0</v>
      </c>
      <c r="BH953" s="210">
        <f>IF(N953="sníž. přenesená",J953,0)</f>
        <v>0</v>
      </c>
      <c r="BI953" s="210">
        <f>IF(N953="nulová",J953,0)</f>
        <v>0</v>
      </c>
      <c r="BJ953" s="20" t="s">
        <v>88</v>
      </c>
      <c r="BK953" s="210">
        <f>ROUND(I953*H953,2)</f>
        <v>0</v>
      </c>
      <c r="BL953" s="20" t="s">
        <v>88</v>
      </c>
      <c r="BM953" s="209" t="s">
        <v>6845</v>
      </c>
    </row>
    <row r="954" s="2" customFormat="1" ht="33" customHeight="1">
      <c r="A954" s="39"/>
      <c r="B954" s="161"/>
      <c r="C954" s="197" t="s">
        <v>5349</v>
      </c>
      <c r="D954" s="197" t="s">
        <v>225</v>
      </c>
      <c r="E954" s="198" t="s">
        <v>4860</v>
      </c>
      <c r="F954" s="199" t="s">
        <v>4861</v>
      </c>
      <c r="G954" s="200" t="s">
        <v>260</v>
      </c>
      <c r="H954" s="201">
        <v>3</v>
      </c>
      <c r="I954" s="202"/>
      <c r="J954" s="203">
        <f>ROUND(I954*H954,2)</f>
        <v>0</v>
      </c>
      <c r="K954" s="204"/>
      <c r="L954" s="40"/>
      <c r="M954" s="205" t="s">
        <v>1</v>
      </c>
      <c r="N954" s="206" t="s">
        <v>45</v>
      </c>
      <c r="O954" s="78"/>
      <c r="P954" s="207">
        <f>O954*H954</f>
        <v>0</v>
      </c>
      <c r="Q954" s="207">
        <v>0</v>
      </c>
      <c r="R954" s="207">
        <f>Q954*H954</f>
        <v>0</v>
      </c>
      <c r="S954" s="207">
        <v>0</v>
      </c>
      <c r="T954" s="208">
        <f>S954*H954</f>
        <v>0</v>
      </c>
      <c r="U954" s="39"/>
      <c r="V954" s="39"/>
      <c r="W954" s="39"/>
      <c r="X954" s="39"/>
      <c r="Y954" s="39"/>
      <c r="Z954" s="39"/>
      <c r="AA954" s="39"/>
      <c r="AB954" s="39"/>
      <c r="AC954" s="39"/>
      <c r="AD954" s="39"/>
      <c r="AE954" s="39"/>
      <c r="AR954" s="209" t="s">
        <v>88</v>
      </c>
      <c r="AT954" s="209" t="s">
        <v>225</v>
      </c>
      <c r="AU954" s="209" t="s">
        <v>90</v>
      </c>
      <c r="AY954" s="20" t="s">
        <v>218</v>
      </c>
      <c r="BE954" s="210">
        <f>IF(N954="základní",J954,0)</f>
        <v>0</v>
      </c>
      <c r="BF954" s="210">
        <f>IF(N954="snížená",J954,0)</f>
        <v>0</v>
      </c>
      <c r="BG954" s="210">
        <f>IF(N954="zákl. přenesená",J954,0)</f>
        <v>0</v>
      </c>
      <c r="BH954" s="210">
        <f>IF(N954="sníž. přenesená",J954,0)</f>
        <v>0</v>
      </c>
      <c r="BI954" s="210">
        <f>IF(N954="nulová",J954,0)</f>
        <v>0</v>
      </c>
      <c r="BJ954" s="20" t="s">
        <v>88</v>
      </c>
      <c r="BK954" s="210">
        <f>ROUND(I954*H954,2)</f>
        <v>0</v>
      </c>
      <c r="BL954" s="20" t="s">
        <v>88</v>
      </c>
      <c r="BM954" s="209" t="s">
        <v>6846</v>
      </c>
    </row>
    <row r="955" s="2" customFormat="1" ht="16.5" customHeight="1">
      <c r="A955" s="39"/>
      <c r="B955" s="161"/>
      <c r="C955" s="197" t="s">
        <v>5352</v>
      </c>
      <c r="D955" s="197" t="s">
        <v>225</v>
      </c>
      <c r="E955" s="198" t="s">
        <v>4864</v>
      </c>
      <c r="F955" s="199" t="s">
        <v>4865</v>
      </c>
      <c r="G955" s="200" t="s">
        <v>266</v>
      </c>
      <c r="H955" s="201">
        <v>6</v>
      </c>
      <c r="I955" s="202"/>
      <c r="J955" s="203">
        <f>ROUND(I955*H955,2)</f>
        <v>0</v>
      </c>
      <c r="K955" s="204"/>
      <c r="L955" s="40"/>
      <c r="M955" s="205" t="s">
        <v>1</v>
      </c>
      <c r="N955" s="206" t="s">
        <v>45</v>
      </c>
      <c r="O955" s="78"/>
      <c r="P955" s="207">
        <f>O955*H955</f>
        <v>0</v>
      </c>
      <c r="Q955" s="207">
        <v>0</v>
      </c>
      <c r="R955" s="207">
        <f>Q955*H955</f>
        <v>0</v>
      </c>
      <c r="S955" s="207">
        <v>0</v>
      </c>
      <c r="T955" s="208">
        <f>S955*H955</f>
        <v>0</v>
      </c>
      <c r="U955" s="39"/>
      <c r="V955" s="39"/>
      <c r="W955" s="39"/>
      <c r="X955" s="39"/>
      <c r="Y955" s="39"/>
      <c r="Z955" s="39"/>
      <c r="AA955" s="39"/>
      <c r="AB955" s="39"/>
      <c r="AC955" s="39"/>
      <c r="AD955" s="39"/>
      <c r="AE955" s="39"/>
      <c r="AR955" s="209" t="s">
        <v>88</v>
      </c>
      <c r="AT955" s="209" t="s">
        <v>225</v>
      </c>
      <c r="AU955" s="209" t="s">
        <v>90</v>
      </c>
      <c r="AY955" s="20" t="s">
        <v>218</v>
      </c>
      <c r="BE955" s="210">
        <f>IF(N955="základní",J955,0)</f>
        <v>0</v>
      </c>
      <c r="BF955" s="210">
        <f>IF(N955="snížená",J955,0)</f>
        <v>0</v>
      </c>
      <c r="BG955" s="210">
        <f>IF(N955="zákl. přenesená",J955,0)</f>
        <v>0</v>
      </c>
      <c r="BH955" s="210">
        <f>IF(N955="sníž. přenesená",J955,0)</f>
        <v>0</v>
      </c>
      <c r="BI955" s="210">
        <f>IF(N955="nulová",J955,0)</f>
        <v>0</v>
      </c>
      <c r="BJ955" s="20" t="s">
        <v>88</v>
      </c>
      <c r="BK955" s="210">
        <f>ROUND(I955*H955,2)</f>
        <v>0</v>
      </c>
      <c r="BL955" s="20" t="s">
        <v>88</v>
      </c>
      <c r="BM955" s="209" t="s">
        <v>6847</v>
      </c>
    </row>
    <row r="956" s="2" customFormat="1" ht="16.5" customHeight="1">
      <c r="A956" s="39"/>
      <c r="B956" s="161"/>
      <c r="C956" s="197" t="s">
        <v>5355</v>
      </c>
      <c r="D956" s="197" t="s">
        <v>225</v>
      </c>
      <c r="E956" s="198" t="s">
        <v>4953</v>
      </c>
      <c r="F956" s="199" t="s">
        <v>4954</v>
      </c>
      <c r="G956" s="200" t="s">
        <v>266</v>
      </c>
      <c r="H956" s="201">
        <v>14</v>
      </c>
      <c r="I956" s="202"/>
      <c r="J956" s="203">
        <f>ROUND(I956*H956,2)</f>
        <v>0</v>
      </c>
      <c r="K956" s="204"/>
      <c r="L956" s="40"/>
      <c r="M956" s="205" t="s">
        <v>1</v>
      </c>
      <c r="N956" s="206" t="s">
        <v>45</v>
      </c>
      <c r="O956" s="78"/>
      <c r="P956" s="207">
        <f>O956*H956</f>
        <v>0</v>
      </c>
      <c r="Q956" s="207">
        <v>0</v>
      </c>
      <c r="R956" s="207">
        <f>Q956*H956</f>
        <v>0</v>
      </c>
      <c r="S956" s="207">
        <v>0</v>
      </c>
      <c r="T956" s="208">
        <f>S956*H956</f>
        <v>0</v>
      </c>
      <c r="U956" s="39"/>
      <c r="V956" s="39"/>
      <c r="W956" s="39"/>
      <c r="X956" s="39"/>
      <c r="Y956" s="39"/>
      <c r="Z956" s="39"/>
      <c r="AA956" s="39"/>
      <c r="AB956" s="39"/>
      <c r="AC956" s="39"/>
      <c r="AD956" s="39"/>
      <c r="AE956" s="39"/>
      <c r="AR956" s="209" t="s">
        <v>88</v>
      </c>
      <c r="AT956" s="209" t="s">
        <v>225</v>
      </c>
      <c r="AU956" s="209" t="s">
        <v>90</v>
      </c>
      <c r="AY956" s="20" t="s">
        <v>218</v>
      </c>
      <c r="BE956" s="210">
        <f>IF(N956="základní",J956,0)</f>
        <v>0</v>
      </c>
      <c r="BF956" s="210">
        <f>IF(N956="snížená",J956,0)</f>
        <v>0</v>
      </c>
      <c r="BG956" s="210">
        <f>IF(N956="zákl. přenesená",J956,0)</f>
        <v>0</v>
      </c>
      <c r="BH956" s="210">
        <f>IF(N956="sníž. přenesená",J956,0)</f>
        <v>0</v>
      </c>
      <c r="BI956" s="210">
        <f>IF(N956="nulová",J956,0)</f>
        <v>0</v>
      </c>
      <c r="BJ956" s="20" t="s">
        <v>88</v>
      </c>
      <c r="BK956" s="210">
        <f>ROUND(I956*H956,2)</f>
        <v>0</v>
      </c>
      <c r="BL956" s="20" t="s">
        <v>88</v>
      </c>
      <c r="BM956" s="209" t="s">
        <v>6848</v>
      </c>
    </row>
    <row r="957" s="2" customFormat="1" ht="24.15" customHeight="1">
      <c r="A957" s="39"/>
      <c r="B957" s="161"/>
      <c r="C957" s="197" t="s">
        <v>5359</v>
      </c>
      <c r="D957" s="197" t="s">
        <v>225</v>
      </c>
      <c r="E957" s="198" t="s">
        <v>603</v>
      </c>
      <c r="F957" s="199" t="s">
        <v>604</v>
      </c>
      <c r="G957" s="200" t="s">
        <v>260</v>
      </c>
      <c r="H957" s="201">
        <v>12</v>
      </c>
      <c r="I957" s="202"/>
      <c r="J957" s="203">
        <f>ROUND(I957*H957,2)</f>
        <v>0</v>
      </c>
      <c r="K957" s="204"/>
      <c r="L957" s="40"/>
      <c r="M957" s="205" t="s">
        <v>1</v>
      </c>
      <c r="N957" s="206" t="s">
        <v>45</v>
      </c>
      <c r="O957" s="78"/>
      <c r="P957" s="207">
        <f>O957*H957</f>
        <v>0</v>
      </c>
      <c r="Q957" s="207">
        <v>0</v>
      </c>
      <c r="R957" s="207">
        <f>Q957*H957</f>
        <v>0</v>
      </c>
      <c r="S957" s="207">
        <v>0</v>
      </c>
      <c r="T957" s="208">
        <f>S957*H957</f>
        <v>0</v>
      </c>
      <c r="U957" s="39"/>
      <c r="V957" s="39"/>
      <c r="W957" s="39"/>
      <c r="X957" s="39"/>
      <c r="Y957" s="39"/>
      <c r="Z957" s="39"/>
      <c r="AA957" s="39"/>
      <c r="AB957" s="39"/>
      <c r="AC957" s="39"/>
      <c r="AD957" s="39"/>
      <c r="AE957" s="39"/>
      <c r="AR957" s="209" t="s">
        <v>88</v>
      </c>
      <c r="AT957" s="209" t="s">
        <v>225</v>
      </c>
      <c r="AU957" s="209" t="s">
        <v>90</v>
      </c>
      <c r="AY957" s="20" t="s">
        <v>218</v>
      </c>
      <c r="BE957" s="210">
        <f>IF(N957="základní",J957,0)</f>
        <v>0</v>
      </c>
      <c r="BF957" s="210">
        <f>IF(N957="snížená",J957,0)</f>
        <v>0</v>
      </c>
      <c r="BG957" s="210">
        <f>IF(N957="zákl. přenesená",J957,0)</f>
        <v>0</v>
      </c>
      <c r="BH957" s="210">
        <f>IF(N957="sníž. přenesená",J957,0)</f>
        <v>0</v>
      </c>
      <c r="BI957" s="210">
        <f>IF(N957="nulová",J957,0)</f>
        <v>0</v>
      </c>
      <c r="BJ957" s="20" t="s">
        <v>88</v>
      </c>
      <c r="BK957" s="210">
        <f>ROUND(I957*H957,2)</f>
        <v>0</v>
      </c>
      <c r="BL957" s="20" t="s">
        <v>88</v>
      </c>
      <c r="BM957" s="209" t="s">
        <v>6849</v>
      </c>
    </row>
    <row r="958" s="2" customFormat="1" ht="16.5" customHeight="1">
      <c r="A958" s="39"/>
      <c r="B958" s="161"/>
      <c r="C958" s="197" t="s">
        <v>5363</v>
      </c>
      <c r="D958" s="197" t="s">
        <v>225</v>
      </c>
      <c r="E958" s="198" t="s">
        <v>6745</v>
      </c>
      <c r="F958" s="199" t="s">
        <v>6746</v>
      </c>
      <c r="G958" s="200" t="s">
        <v>260</v>
      </c>
      <c r="H958" s="201">
        <v>4</v>
      </c>
      <c r="I958" s="202"/>
      <c r="J958" s="203">
        <f>ROUND(I958*H958,2)</f>
        <v>0</v>
      </c>
      <c r="K958" s="204"/>
      <c r="L958" s="40"/>
      <c r="M958" s="205" t="s">
        <v>1</v>
      </c>
      <c r="N958" s="206" t="s">
        <v>45</v>
      </c>
      <c r="O958" s="78"/>
      <c r="P958" s="207">
        <f>O958*H958</f>
        <v>0</v>
      </c>
      <c r="Q958" s="207">
        <v>0</v>
      </c>
      <c r="R958" s="207">
        <f>Q958*H958</f>
        <v>0</v>
      </c>
      <c r="S958" s="207">
        <v>0</v>
      </c>
      <c r="T958" s="208">
        <f>S958*H958</f>
        <v>0</v>
      </c>
      <c r="U958" s="39"/>
      <c r="V958" s="39"/>
      <c r="W958" s="39"/>
      <c r="X958" s="39"/>
      <c r="Y958" s="39"/>
      <c r="Z958" s="39"/>
      <c r="AA958" s="39"/>
      <c r="AB958" s="39"/>
      <c r="AC958" s="39"/>
      <c r="AD958" s="39"/>
      <c r="AE958" s="39"/>
      <c r="AR958" s="209" t="s">
        <v>88</v>
      </c>
      <c r="AT958" s="209" t="s">
        <v>225</v>
      </c>
      <c r="AU958" s="209" t="s">
        <v>90</v>
      </c>
      <c r="AY958" s="20" t="s">
        <v>218</v>
      </c>
      <c r="BE958" s="210">
        <f>IF(N958="základní",J958,0)</f>
        <v>0</v>
      </c>
      <c r="BF958" s="210">
        <f>IF(N958="snížená",J958,0)</f>
        <v>0</v>
      </c>
      <c r="BG958" s="210">
        <f>IF(N958="zákl. přenesená",J958,0)</f>
        <v>0</v>
      </c>
      <c r="BH958" s="210">
        <f>IF(N958="sníž. přenesená",J958,0)</f>
        <v>0</v>
      </c>
      <c r="BI958" s="210">
        <f>IF(N958="nulová",J958,0)</f>
        <v>0</v>
      </c>
      <c r="BJ958" s="20" t="s">
        <v>88</v>
      </c>
      <c r="BK958" s="210">
        <f>ROUND(I958*H958,2)</f>
        <v>0</v>
      </c>
      <c r="BL958" s="20" t="s">
        <v>88</v>
      </c>
      <c r="BM958" s="209" t="s">
        <v>6850</v>
      </c>
    </row>
    <row r="959" s="12" customFormat="1" ht="22.8" customHeight="1">
      <c r="A959" s="12"/>
      <c r="B959" s="184"/>
      <c r="C959" s="12"/>
      <c r="D959" s="185" t="s">
        <v>79</v>
      </c>
      <c r="E959" s="195" t="s">
        <v>6851</v>
      </c>
      <c r="F959" s="195" t="s">
        <v>6852</v>
      </c>
      <c r="G959" s="12"/>
      <c r="H959" s="12"/>
      <c r="I959" s="187"/>
      <c r="J959" s="196">
        <f>BK959</f>
        <v>0</v>
      </c>
      <c r="K959" s="12"/>
      <c r="L959" s="184"/>
      <c r="M959" s="189"/>
      <c r="N959" s="190"/>
      <c r="O959" s="190"/>
      <c r="P959" s="191">
        <f>SUM(P960:P973)</f>
        <v>0</v>
      </c>
      <c r="Q959" s="190"/>
      <c r="R959" s="191">
        <f>SUM(R960:R973)</f>
        <v>0</v>
      </c>
      <c r="S959" s="190"/>
      <c r="T959" s="192">
        <f>SUM(T960:T973)</f>
        <v>0</v>
      </c>
      <c r="U959" s="12"/>
      <c r="V959" s="12"/>
      <c r="W959" s="12"/>
      <c r="X959" s="12"/>
      <c r="Y959" s="12"/>
      <c r="Z959" s="12"/>
      <c r="AA959" s="12"/>
      <c r="AB959" s="12"/>
      <c r="AC959" s="12"/>
      <c r="AD959" s="12"/>
      <c r="AE959" s="12"/>
      <c r="AR959" s="185" t="s">
        <v>88</v>
      </c>
      <c r="AT959" s="193" t="s">
        <v>79</v>
      </c>
      <c r="AU959" s="193" t="s">
        <v>88</v>
      </c>
      <c r="AY959" s="185" t="s">
        <v>218</v>
      </c>
      <c r="BK959" s="194">
        <f>SUM(BK960:BK973)</f>
        <v>0</v>
      </c>
    </row>
    <row r="960" s="2" customFormat="1" ht="37.8" customHeight="1">
      <c r="A960" s="39"/>
      <c r="B960" s="161"/>
      <c r="C960" s="197" t="s">
        <v>5367</v>
      </c>
      <c r="D960" s="197" t="s">
        <v>225</v>
      </c>
      <c r="E960" s="198" t="s">
        <v>6786</v>
      </c>
      <c r="F960" s="199" t="s">
        <v>6787</v>
      </c>
      <c r="G960" s="200" t="s">
        <v>266</v>
      </c>
      <c r="H960" s="201">
        <v>3</v>
      </c>
      <c r="I960" s="202"/>
      <c r="J960" s="203">
        <f>ROUND(I960*H960,2)</f>
        <v>0</v>
      </c>
      <c r="K960" s="204"/>
      <c r="L960" s="40"/>
      <c r="M960" s="205" t="s">
        <v>1</v>
      </c>
      <c r="N960" s="206" t="s">
        <v>45</v>
      </c>
      <c r="O960" s="78"/>
      <c r="P960" s="207">
        <f>O960*H960</f>
        <v>0</v>
      </c>
      <c r="Q960" s="207">
        <v>0</v>
      </c>
      <c r="R960" s="207">
        <f>Q960*H960</f>
        <v>0</v>
      </c>
      <c r="S960" s="207">
        <v>0</v>
      </c>
      <c r="T960" s="208">
        <f>S960*H960</f>
        <v>0</v>
      </c>
      <c r="U960" s="39"/>
      <c r="V960" s="39"/>
      <c r="W960" s="39"/>
      <c r="X960" s="39"/>
      <c r="Y960" s="39"/>
      <c r="Z960" s="39"/>
      <c r="AA960" s="39"/>
      <c r="AB960" s="39"/>
      <c r="AC960" s="39"/>
      <c r="AD960" s="39"/>
      <c r="AE960" s="39"/>
      <c r="AR960" s="209" t="s">
        <v>88</v>
      </c>
      <c r="AT960" s="209" t="s">
        <v>225</v>
      </c>
      <c r="AU960" s="209" t="s">
        <v>90</v>
      </c>
      <c r="AY960" s="20" t="s">
        <v>218</v>
      </c>
      <c r="BE960" s="210">
        <f>IF(N960="základní",J960,0)</f>
        <v>0</v>
      </c>
      <c r="BF960" s="210">
        <f>IF(N960="snížená",J960,0)</f>
        <v>0</v>
      </c>
      <c r="BG960" s="210">
        <f>IF(N960="zákl. přenesená",J960,0)</f>
        <v>0</v>
      </c>
      <c r="BH960" s="210">
        <f>IF(N960="sníž. přenesená",J960,0)</f>
        <v>0</v>
      </c>
      <c r="BI960" s="210">
        <f>IF(N960="nulová",J960,0)</f>
        <v>0</v>
      </c>
      <c r="BJ960" s="20" t="s">
        <v>88</v>
      </c>
      <c r="BK960" s="210">
        <f>ROUND(I960*H960,2)</f>
        <v>0</v>
      </c>
      <c r="BL960" s="20" t="s">
        <v>88</v>
      </c>
      <c r="BM960" s="209" t="s">
        <v>6853</v>
      </c>
    </row>
    <row r="961" s="2" customFormat="1" ht="24.15" customHeight="1">
      <c r="A961" s="39"/>
      <c r="B961" s="161"/>
      <c r="C961" s="197" t="s">
        <v>5371</v>
      </c>
      <c r="D961" s="197" t="s">
        <v>225</v>
      </c>
      <c r="E961" s="198" t="s">
        <v>6752</v>
      </c>
      <c r="F961" s="199" t="s">
        <v>6753</v>
      </c>
      <c r="G961" s="200" t="s">
        <v>266</v>
      </c>
      <c r="H961" s="201">
        <v>6</v>
      </c>
      <c r="I961" s="202"/>
      <c r="J961" s="203">
        <f>ROUND(I961*H961,2)</f>
        <v>0</v>
      </c>
      <c r="K961" s="204"/>
      <c r="L961" s="40"/>
      <c r="M961" s="205" t="s">
        <v>1</v>
      </c>
      <c r="N961" s="206" t="s">
        <v>45</v>
      </c>
      <c r="O961" s="78"/>
      <c r="P961" s="207">
        <f>O961*H961</f>
        <v>0</v>
      </c>
      <c r="Q961" s="207">
        <v>0</v>
      </c>
      <c r="R961" s="207">
        <f>Q961*H961</f>
        <v>0</v>
      </c>
      <c r="S961" s="207">
        <v>0</v>
      </c>
      <c r="T961" s="208">
        <f>S961*H961</f>
        <v>0</v>
      </c>
      <c r="U961" s="39"/>
      <c r="V961" s="39"/>
      <c r="W961" s="39"/>
      <c r="X961" s="39"/>
      <c r="Y961" s="39"/>
      <c r="Z961" s="39"/>
      <c r="AA961" s="39"/>
      <c r="AB961" s="39"/>
      <c r="AC961" s="39"/>
      <c r="AD961" s="39"/>
      <c r="AE961" s="39"/>
      <c r="AR961" s="209" t="s">
        <v>88</v>
      </c>
      <c r="AT961" s="209" t="s">
        <v>225</v>
      </c>
      <c r="AU961" s="209" t="s">
        <v>90</v>
      </c>
      <c r="AY961" s="20" t="s">
        <v>218</v>
      </c>
      <c r="BE961" s="210">
        <f>IF(N961="základní",J961,0)</f>
        <v>0</v>
      </c>
      <c r="BF961" s="210">
        <f>IF(N961="snížená",J961,0)</f>
        <v>0</v>
      </c>
      <c r="BG961" s="210">
        <f>IF(N961="zákl. přenesená",J961,0)</f>
        <v>0</v>
      </c>
      <c r="BH961" s="210">
        <f>IF(N961="sníž. přenesená",J961,0)</f>
        <v>0</v>
      </c>
      <c r="BI961" s="210">
        <f>IF(N961="nulová",J961,0)</f>
        <v>0</v>
      </c>
      <c r="BJ961" s="20" t="s">
        <v>88</v>
      </c>
      <c r="BK961" s="210">
        <f>ROUND(I961*H961,2)</f>
        <v>0</v>
      </c>
      <c r="BL961" s="20" t="s">
        <v>88</v>
      </c>
      <c r="BM961" s="209" t="s">
        <v>6854</v>
      </c>
    </row>
    <row r="962" s="2" customFormat="1" ht="24.15" customHeight="1">
      <c r="A962" s="39"/>
      <c r="B962" s="161"/>
      <c r="C962" s="197" t="s">
        <v>5375</v>
      </c>
      <c r="D962" s="197" t="s">
        <v>225</v>
      </c>
      <c r="E962" s="198" t="s">
        <v>6755</v>
      </c>
      <c r="F962" s="199" t="s">
        <v>6756</v>
      </c>
      <c r="G962" s="200" t="s">
        <v>266</v>
      </c>
      <c r="H962" s="201">
        <v>6</v>
      </c>
      <c r="I962" s="202"/>
      <c r="J962" s="203">
        <f>ROUND(I962*H962,2)</f>
        <v>0</v>
      </c>
      <c r="K962" s="204"/>
      <c r="L962" s="40"/>
      <c r="M962" s="205" t="s">
        <v>1</v>
      </c>
      <c r="N962" s="206" t="s">
        <v>45</v>
      </c>
      <c r="O962" s="78"/>
      <c r="P962" s="207">
        <f>O962*H962</f>
        <v>0</v>
      </c>
      <c r="Q962" s="207">
        <v>0</v>
      </c>
      <c r="R962" s="207">
        <f>Q962*H962</f>
        <v>0</v>
      </c>
      <c r="S962" s="207">
        <v>0</v>
      </c>
      <c r="T962" s="208">
        <f>S962*H962</f>
        <v>0</v>
      </c>
      <c r="U962" s="39"/>
      <c r="V962" s="39"/>
      <c r="W962" s="39"/>
      <c r="X962" s="39"/>
      <c r="Y962" s="39"/>
      <c r="Z962" s="39"/>
      <c r="AA962" s="39"/>
      <c r="AB962" s="39"/>
      <c r="AC962" s="39"/>
      <c r="AD962" s="39"/>
      <c r="AE962" s="39"/>
      <c r="AR962" s="209" t="s">
        <v>88</v>
      </c>
      <c r="AT962" s="209" t="s">
        <v>225</v>
      </c>
      <c r="AU962" s="209" t="s">
        <v>90</v>
      </c>
      <c r="AY962" s="20" t="s">
        <v>218</v>
      </c>
      <c r="BE962" s="210">
        <f>IF(N962="základní",J962,0)</f>
        <v>0</v>
      </c>
      <c r="BF962" s="210">
        <f>IF(N962="snížená",J962,0)</f>
        <v>0</v>
      </c>
      <c r="BG962" s="210">
        <f>IF(N962="zákl. přenesená",J962,0)</f>
        <v>0</v>
      </c>
      <c r="BH962" s="210">
        <f>IF(N962="sníž. přenesená",J962,0)</f>
        <v>0</v>
      </c>
      <c r="BI962" s="210">
        <f>IF(N962="nulová",J962,0)</f>
        <v>0</v>
      </c>
      <c r="BJ962" s="20" t="s">
        <v>88</v>
      </c>
      <c r="BK962" s="210">
        <f>ROUND(I962*H962,2)</f>
        <v>0</v>
      </c>
      <c r="BL962" s="20" t="s">
        <v>88</v>
      </c>
      <c r="BM962" s="209" t="s">
        <v>6855</v>
      </c>
    </row>
    <row r="963" s="2" customFormat="1" ht="21.75" customHeight="1">
      <c r="A963" s="39"/>
      <c r="B963" s="161"/>
      <c r="C963" s="197" t="s">
        <v>5379</v>
      </c>
      <c r="D963" s="197" t="s">
        <v>225</v>
      </c>
      <c r="E963" s="198" t="s">
        <v>6721</v>
      </c>
      <c r="F963" s="199" t="s">
        <v>4799</v>
      </c>
      <c r="G963" s="200" t="s">
        <v>266</v>
      </c>
      <c r="H963" s="201">
        <v>12</v>
      </c>
      <c r="I963" s="202"/>
      <c r="J963" s="203">
        <f>ROUND(I963*H963,2)</f>
        <v>0</v>
      </c>
      <c r="K963" s="204"/>
      <c r="L963" s="40"/>
      <c r="M963" s="205" t="s">
        <v>1</v>
      </c>
      <c r="N963" s="206" t="s">
        <v>45</v>
      </c>
      <c r="O963" s="78"/>
      <c r="P963" s="207">
        <f>O963*H963</f>
        <v>0</v>
      </c>
      <c r="Q963" s="207">
        <v>0</v>
      </c>
      <c r="R963" s="207">
        <f>Q963*H963</f>
        <v>0</v>
      </c>
      <c r="S963" s="207">
        <v>0</v>
      </c>
      <c r="T963" s="208">
        <f>S963*H963</f>
        <v>0</v>
      </c>
      <c r="U963" s="39"/>
      <c r="V963" s="39"/>
      <c r="W963" s="39"/>
      <c r="X963" s="39"/>
      <c r="Y963" s="39"/>
      <c r="Z963" s="39"/>
      <c r="AA963" s="39"/>
      <c r="AB963" s="39"/>
      <c r="AC963" s="39"/>
      <c r="AD963" s="39"/>
      <c r="AE963" s="39"/>
      <c r="AR963" s="209" t="s">
        <v>229</v>
      </c>
      <c r="AT963" s="209" t="s">
        <v>225</v>
      </c>
      <c r="AU963" s="209" t="s">
        <v>90</v>
      </c>
      <c r="AY963" s="20" t="s">
        <v>218</v>
      </c>
      <c r="BE963" s="210">
        <f>IF(N963="základní",J963,0)</f>
        <v>0</v>
      </c>
      <c r="BF963" s="210">
        <f>IF(N963="snížená",J963,0)</f>
        <v>0</v>
      </c>
      <c r="BG963" s="210">
        <f>IF(N963="zákl. přenesená",J963,0)</f>
        <v>0</v>
      </c>
      <c r="BH963" s="210">
        <f>IF(N963="sníž. přenesená",J963,0)</f>
        <v>0</v>
      </c>
      <c r="BI963" s="210">
        <f>IF(N963="nulová",J963,0)</f>
        <v>0</v>
      </c>
      <c r="BJ963" s="20" t="s">
        <v>88</v>
      </c>
      <c r="BK963" s="210">
        <f>ROUND(I963*H963,2)</f>
        <v>0</v>
      </c>
      <c r="BL963" s="20" t="s">
        <v>229</v>
      </c>
      <c r="BM963" s="209" t="s">
        <v>6856</v>
      </c>
    </row>
    <row r="964" s="2" customFormat="1" ht="24.15" customHeight="1">
      <c r="A964" s="39"/>
      <c r="B964" s="161"/>
      <c r="C964" s="197" t="s">
        <v>6857</v>
      </c>
      <c r="D964" s="197" t="s">
        <v>225</v>
      </c>
      <c r="E964" s="198" t="s">
        <v>6759</v>
      </c>
      <c r="F964" s="199" t="s">
        <v>6760</v>
      </c>
      <c r="G964" s="200" t="s">
        <v>266</v>
      </c>
      <c r="H964" s="201">
        <v>6</v>
      </c>
      <c r="I964" s="202"/>
      <c r="J964" s="203">
        <f>ROUND(I964*H964,2)</f>
        <v>0</v>
      </c>
      <c r="K964" s="204"/>
      <c r="L964" s="40"/>
      <c r="M964" s="205" t="s">
        <v>1</v>
      </c>
      <c r="N964" s="206" t="s">
        <v>45</v>
      </c>
      <c r="O964" s="78"/>
      <c r="P964" s="207">
        <f>O964*H964</f>
        <v>0</v>
      </c>
      <c r="Q964" s="207">
        <v>0</v>
      </c>
      <c r="R964" s="207">
        <f>Q964*H964</f>
        <v>0</v>
      </c>
      <c r="S964" s="207">
        <v>0</v>
      </c>
      <c r="T964" s="208">
        <f>S964*H964</f>
        <v>0</v>
      </c>
      <c r="U964" s="39"/>
      <c r="V964" s="39"/>
      <c r="W964" s="39"/>
      <c r="X964" s="39"/>
      <c r="Y964" s="39"/>
      <c r="Z964" s="39"/>
      <c r="AA964" s="39"/>
      <c r="AB964" s="39"/>
      <c r="AC964" s="39"/>
      <c r="AD964" s="39"/>
      <c r="AE964" s="39"/>
      <c r="AR964" s="209" t="s">
        <v>88</v>
      </c>
      <c r="AT964" s="209" t="s">
        <v>225</v>
      </c>
      <c r="AU964" s="209" t="s">
        <v>90</v>
      </c>
      <c r="AY964" s="20" t="s">
        <v>218</v>
      </c>
      <c r="BE964" s="210">
        <f>IF(N964="základní",J964,0)</f>
        <v>0</v>
      </c>
      <c r="BF964" s="210">
        <f>IF(N964="snížená",J964,0)</f>
        <v>0</v>
      </c>
      <c r="BG964" s="210">
        <f>IF(N964="zákl. přenesená",J964,0)</f>
        <v>0</v>
      </c>
      <c r="BH964" s="210">
        <f>IF(N964="sníž. přenesená",J964,0)</f>
        <v>0</v>
      </c>
      <c r="BI964" s="210">
        <f>IF(N964="nulová",J964,0)</f>
        <v>0</v>
      </c>
      <c r="BJ964" s="20" t="s">
        <v>88</v>
      </c>
      <c r="BK964" s="210">
        <f>ROUND(I964*H964,2)</f>
        <v>0</v>
      </c>
      <c r="BL964" s="20" t="s">
        <v>88</v>
      </c>
      <c r="BM964" s="209" t="s">
        <v>6858</v>
      </c>
    </row>
    <row r="965" s="2" customFormat="1" ht="24.15" customHeight="1">
      <c r="A965" s="39"/>
      <c r="B965" s="161"/>
      <c r="C965" s="197" t="s">
        <v>6859</v>
      </c>
      <c r="D965" s="197" t="s">
        <v>225</v>
      </c>
      <c r="E965" s="198" t="s">
        <v>6793</v>
      </c>
      <c r="F965" s="199" t="s">
        <v>6794</v>
      </c>
      <c r="G965" s="200" t="s">
        <v>266</v>
      </c>
      <c r="H965" s="201">
        <v>3</v>
      </c>
      <c r="I965" s="202"/>
      <c r="J965" s="203">
        <f>ROUND(I965*H965,2)</f>
        <v>0</v>
      </c>
      <c r="K965" s="204"/>
      <c r="L965" s="40"/>
      <c r="M965" s="205" t="s">
        <v>1</v>
      </c>
      <c r="N965" s="206" t="s">
        <v>45</v>
      </c>
      <c r="O965" s="78"/>
      <c r="P965" s="207">
        <f>O965*H965</f>
        <v>0</v>
      </c>
      <c r="Q965" s="207">
        <v>0</v>
      </c>
      <c r="R965" s="207">
        <f>Q965*H965</f>
        <v>0</v>
      </c>
      <c r="S965" s="207">
        <v>0</v>
      </c>
      <c r="T965" s="208">
        <f>S965*H965</f>
        <v>0</v>
      </c>
      <c r="U965" s="39"/>
      <c r="V965" s="39"/>
      <c r="W965" s="39"/>
      <c r="X965" s="39"/>
      <c r="Y965" s="39"/>
      <c r="Z965" s="39"/>
      <c r="AA965" s="39"/>
      <c r="AB965" s="39"/>
      <c r="AC965" s="39"/>
      <c r="AD965" s="39"/>
      <c r="AE965" s="39"/>
      <c r="AR965" s="209" t="s">
        <v>88</v>
      </c>
      <c r="AT965" s="209" t="s">
        <v>225</v>
      </c>
      <c r="AU965" s="209" t="s">
        <v>90</v>
      </c>
      <c r="AY965" s="20" t="s">
        <v>218</v>
      </c>
      <c r="BE965" s="210">
        <f>IF(N965="základní",J965,0)</f>
        <v>0</v>
      </c>
      <c r="BF965" s="210">
        <f>IF(N965="snížená",J965,0)</f>
        <v>0</v>
      </c>
      <c r="BG965" s="210">
        <f>IF(N965="zákl. přenesená",J965,0)</f>
        <v>0</v>
      </c>
      <c r="BH965" s="210">
        <f>IF(N965="sníž. přenesená",J965,0)</f>
        <v>0</v>
      </c>
      <c r="BI965" s="210">
        <f>IF(N965="nulová",J965,0)</f>
        <v>0</v>
      </c>
      <c r="BJ965" s="20" t="s">
        <v>88</v>
      </c>
      <c r="BK965" s="210">
        <f>ROUND(I965*H965,2)</f>
        <v>0</v>
      </c>
      <c r="BL965" s="20" t="s">
        <v>88</v>
      </c>
      <c r="BM965" s="209" t="s">
        <v>6860</v>
      </c>
    </row>
    <row r="966" s="2" customFormat="1" ht="24.15" customHeight="1">
      <c r="A966" s="39"/>
      <c r="B966" s="161"/>
      <c r="C966" s="197" t="s">
        <v>6861</v>
      </c>
      <c r="D966" s="197" t="s">
        <v>225</v>
      </c>
      <c r="E966" s="198" t="s">
        <v>6726</v>
      </c>
      <c r="F966" s="199" t="s">
        <v>6727</v>
      </c>
      <c r="G966" s="200" t="s">
        <v>266</v>
      </c>
      <c r="H966" s="201">
        <v>21</v>
      </c>
      <c r="I966" s="202"/>
      <c r="J966" s="203">
        <f>ROUND(I966*H966,2)</f>
        <v>0</v>
      </c>
      <c r="K966" s="204"/>
      <c r="L966" s="40"/>
      <c r="M966" s="205" t="s">
        <v>1</v>
      </c>
      <c r="N966" s="206" t="s">
        <v>45</v>
      </c>
      <c r="O966" s="78"/>
      <c r="P966" s="207">
        <f>O966*H966</f>
        <v>0</v>
      </c>
      <c r="Q966" s="207">
        <v>0</v>
      </c>
      <c r="R966" s="207">
        <f>Q966*H966</f>
        <v>0</v>
      </c>
      <c r="S966" s="207">
        <v>0</v>
      </c>
      <c r="T966" s="208">
        <f>S966*H966</f>
        <v>0</v>
      </c>
      <c r="U966" s="39"/>
      <c r="V966" s="39"/>
      <c r="W966" s="39"/>
      <c r="X966" s="39"/>
      <c r="Y966" s="39"/>
      <c r="Z966" s="39"/>
      <c r="AA966" s="39"/>
      <c r="AB966" s="39"/>
      <c r="AC966" s="39"/>
      <c r="AD966" s="39"/>
      <c r="AE966" s="39"/>
      <c r="AR966" s="209" t="s">
        <v>229</v>
      </c>
      <c r="AT966" s="209" t="s">
        <v>225</v>
      </c>
      <c r="AU966" s="209" t="s">
        <v>90</v>
      </c>
      <c r="AY966" s="20" t="s">
        <v>218</v>
      </c>
      <c r="BE966" s="210">
        <f>IF(N966="základní",J966,0)</f>
        <v>0</v>
      </c>
      <c r="BF966" s="210">
        <f>IF(N966="snížená",J966,0)</f>
        <v>0</v>
      </c>
      <c r="BG966" s="210">
        <f>IF(N966="zákl. přenesená",J966,0)</f>
        <v>0</v>
      </c>
      <c r="BH966" s="210">
        <f>IF(N966="sníž. přenesená",J966,0)</f>
        <v>0</v>
      </c>
      <c r="BI966" s="210">
        <f>IF(N966="nulová",J966,0)</f>
        <v>0</v>
      </c>
      <c r="BJ966" s="20" t="s">
        <v>88</v>
      </c>
      <c r="BK966" s="210">
        <f>ROUND(I966*H966,2)</f>
        <v>0</v>
      </c>
      <c r="BL966" s="20" t="s">
        <v>229</v>
      </c>
      <c r="BM966" s="209" t="s">
        <v>6862</v>
      </c>
    </row>
    <row r="967" s="2" customFormat="1" ht="16.5" customHeight="1">
      <c r="A967" s="39"/>
      <c r="B967" s="161"/>
      <c r="C967" s="197" t="s">
        <v>6863</v>
      </c>
      <c r="D967" s="197" t="s">
        <v>225</v>
      </c>
      <c r="E967" s="198" t="s">
        <v>6729</v>
      </c>
      <c r="F967" s="199" t="s">
        <v>6730</v>
      </c>
      <c r="G967" s="200" t="s">
        <v>315</v>
      </c>
      <c r="H967" s="201">
        <v>3</v>
      </c>
      <c r="I967" s="202"/>
      <c r="J967" s="203">
        <f>ROUND(I967*H967,2)</f>
        <v>0</v>
      </c>
      <c r="K967" s="204"/>
      <c r="L967" s="40"/>
      <c r="M967" s="205" t="s">
        <v>1</v>
      </c>
      <c r="N967" s="206" t="s">
        <v>45</v>
      </c>
      <c r="O967" s="78"/>
      <c r="P967" s="207">
        <f>O967*H967</f>
        <v>0</v>
      </c>
      <c r="Q967" s="207">
        <v>0</v>
      </c>
      <c r="R967" s="207">
        <f>Q967*H967</f>
        <v>0</v>
      </c>
      <c r="S967" s="207">
        <v>0</v>
      </c>
      <c r="T967" s="208">
        <f>S967*H967</f>
        <v>0</v>
      </c>
      <c r="U967" s="39"/>
      <c r="V967" s="39"/>
      <c r="W967" s="39"/>
      <c r="X967" s="39"/>
      <c r="Y967" s="39"/>
      <c r="Z967" s="39"/>
      <c r="AA967" s="39"/>
      <c r="AB967" s="39"/>
      <c r="AC967" s="39"/>
      <c r="AD967" s="39"/>
      <c r="AE967" s="39"/>
      <c r="AR967" s="209" t="s">
        <v>229</v>
      </c>
      <c r="AT967" s="209" t="s">
        <v>225</v>
      </c>
      <c r="AU967" s="209" t="s">
        <v>90</v>
      </c>
      <c r="AY967" s="20" t="s">
        <v>218</v>
      </c>
      <c r="BE967" s="210">
        <f>IF(N967="základní",J967,0)</f>
        <v>0</v>
      </c>
      <c r="BF967" s="210">
        <f>IF(N967="snížená",J967,0)</f>
        <v>0</v>
      </c>
      <c r="BG967" s="210">
        <f>IF(N967="zákl. přenesená",J967,0)</f>
        <v>0</v>
      </c>
      <c r="BH967" s="210">
        <f>IF(N967="sníž. přenesená",J967,0)</f>
        <v>0</v>
      </c>
      <c r="BI967" s="210">
        <f>IF(N967="nulová",J967,0)</f>
        <v>0</v>
      </c>
      <c r="BJ967" s="20" t="s">
        <v>88</v>
      </c>
      <c r="BK967" s="210">
        <f>ROUND(I967*H967,2)</f>
        <v>0</v>
      </c>
      <c r="BL967" s="20" t="s">
        <v>229</v>
      </c>
      <c r="BM967" s="209" t="s">
        <v>6864</v>
      </c>
    </row>
    <row r="968" s="2" customFormat="1" ht="33" customHeight="1">
      <c r="A968" s="39"/>
      <c r="B968" s="161"/>
      <c r="C968" s="197" t="s">
        <v>6865</v>
      </c>
      <c r="D968" s="197" t="s">
        <v>225</v>
      </c>
      <c r="E968" s="198" t="s">
        <v>6735</v>
      </c>
      <c r="F968" s="199" t="s">
        <v>6736</v>
      </c>
      <c r="G968" s="200" t="s">
        <v>260</v>
      </c>
      <c r="H968" s="201">
        <v>21</v>
      </c>
      <c r="I968" s="202"/>
      <c r="J968" s="203">
        <f>ROUND(I968*H968,2)</f>
        <v>0</v>
      </c>
      <c r="K968" s="204"/>
      <c r="L968" s="40"/>
      <c r="M968" s="205" t="s">
        <v>1</v>
      </c>
      <c r="N968" s="206" t="s">
        <v>45</v>
      </c>
      <c r="O968" s="78"/>
      <c r="P968" s="207">
        <f>O968*H968</f>
        <v>0</v>
      </c>
      <c r="Q968" s="207">
        <v>0</v>
      </c>
      <c r="R968" s="207">
        <f>Q968*H968</f>
        <v>0</v>
      </c>
      <c r="S968" s="207">
        <v>0</v>
      </c>
      <c r="T968" s="208">
        <f>S968*H968</f>
        <v>0</v>
      </c>
      <c r="U968" s="39"/>
      <c r="V968" s="39"/>
      <c r="W968" s="39"/>
      <c r="X968" s="39"/>
      <c r="Y968" s="39"/>
      <c r="Z968" s="39"/>
      <c r="AA968" s="39"/>
      <c r="AB968" s="39"/>
      <c r="AC968" s="39"/>
      <c r="AD968" s="39"/>
      <c r="AE968" s="39"/>
      <c r="AR968" s="209" t="s">
        <v>88</v>
      </c>
      <c r="AT968" s="209" t="s">
        <v>225</v>
      </c>
      <c r="AU968" s="209" t="s">
        <v>90</v>
      </c>
      <c r="AY968" s="20" t="s">
        <v>218</v>
      </c>
      <c r="BE968" s="210">
        <f>IF(N968="základní",J968,0)</f>
        <v>0</v>
      </c>
      <c r="BF968" s="210">
        <f>IF(N968="snížená",J968,0)</f>
        <v>0</v>
      </c>
      <c r="BG968" s="210">
        <f>IF(N968="zákl. přenesená",J968,0)</f>
        <v>0</v>
      </c>
      <c r="BH968" s="210">
        <f>IF(N968="sníž. přenesená",J968,0)</f>
        <v>0</v>
      </c>
      <c r="BI968" s="210">
        <f>IF(N968="nulová",J968,0)</f>
        <v>0</v>
      </c>
      <c r="BJ968" s="20" t="s">
        <v>88</v>
      </c>
      <c r="BK968" s="210">
        <f>ROUND(I968*H968,2)</f>
        <v>0</v>
      </c>
      <c r="BL968" s="20" t="s">
        <v>88</v>
      </c>
      <c r="BM968" s="209" t="s">
        <v>6866</v>
      </c>
    </row>
    <row r="969" s="2" customFormat="1" ht="33" customHeight="1">
      <c r="A969" s="39"/>
      <c r="B969" s="161"/>
      <c r="C969" s="197" t="s">
        <v>6867</v>
      </c>
      <c r="D969" s="197" t="s">
        <v>225</v>
      </c>
      <c r="E969" s="198" t="s">
        <v>6738</v>
      </c>
      <c r="F969" s="199" t="s">
        <v>6739</v>
      </c>
      <c r="G969" s="200" t="s">
        <v>266</v>
      </c>
      <c r="H969" s="201">
        <v>56</v>
      </c>
      <c r="I969" s="202"/>
      <c r="J969" s="203">
        <f>ROUND(I969*H969,2)</f>
        <v>0</v>
      </c>
      <c r="K969" s="204"/>
      <c r="L969" s="40"/>
      <c r="M969" s="205" t="s">
        <v>1</v>
      </c>
      <c r="N969" s="206" t="s">
        <v>45</v>
      </c>
      <c r="O969" s="78"/>
      <c r="P969" s="207">
        <f>O969*H969</f>
        <v>0</v>
      </c>
      <c r="Q969" s="207">
        <v>0</v>
      </c>
      <c r="R969" s="207">
        <f>Q969*H969</f>
        <v>0</v>
      </c>
      <c r="S969" s="207">
        <v>0</v>
      </c>
      <c r="T969" s="208">
        <f>S969*H969</f>
        <v>0</v>
      </c>
      <c r="U969" s="39"/>
      <c r="V969" s="39"/>
      <c r="W969" s="39"/>
      <c r="X969" s="39"/>
      <c r="Y969" s="39"/>
      <c r="Z969" s="39"/>
      <c r="AA969" s="39"/>
      <c r="AB969" s="39"/>
      <c r="AC969" s="39"/>
      <c r="AD969" s="39"/>
      <c r="AE969" s="39"/>
      <c r="AR969" s="209" t="s">
        <v>88</v>
      </c>
      <c r="AT969" s="209" t="s">
        <v>225</v>
      </c>
      <c r="AU969" s="209" t="s">
        <v>90</v>
      </c>
      <c r="AY969" s="20" t="s">
        <v>218</v>
      </c>
      <c r="BE969" s="210">
        <f>IF(N969="základní",J969,0)</f>
        <v>0</v>
      </c>
      <c r="BF969" s="210">
        <f>IF(N969="snížená",J969,0)</f>
        <v>0</v>
      </c>
      <c r="BG969" s="210">
        <f>IF(N969="zákl. přenesená",J969,0)</f>
        <v>0</v>
      </c>
      <c r="BH969" s="210">
        <f>IF(N969="sníž. přenesená",J969,0)</f>
        <v>0</v>
      </c>
      <c r="BI969" s="210">
        <f>IF(N969="nulová",J969,0)</f>
        <v>0</v>
      </c>
      <c r="BJ969" s="20" t="s">
        <v>88</v>
      </c>
      <c r="BK969" s="210">
        <f>ROUND(I969*H969,2)</f>
        <v>0</v>
      </c>
      <c r="BL969" s="20" t="s">
        <v>88</v>
      </c>
      <c r="BM969" s="209" t="s">
        <v>6868</v>
      </c>
    </row>
    <row r="970" s="2" customFormat="1" ht="33" customHeight="1">
      <c r="A970" s="39"/>
      <c r="B970" s="161"/>
      <c r="C970" s="197" t="s">
        <v>6869</v>
      </c>
      <c r="D970" s="197" t="s">
        <v>225</v>
      </c>
      <c r="E970" s="198" t="s">
        <v>4860</v>
      </c>
      <c r="F970" s="199" t="s">
        <v>4861</v>
      </c>
      <c r="G970" s="200" t="s">
        <v>260</v>
      </c>
      <c r="H970" s="201">
        <v>6</v>
      </c>
      <c r="I970" s="202"/>
      <c r="J970" s="203">
        <f>ROUND(I970*H970,2)</f>
        <v>0</v>
      </c>
      <c r="K970" s="204"/>
      <c r="L970" s="40"/>
      <c r="M970" s="205" t="s">
        <v>1</v>
      </c>
      <c r="N970" s="206" t="s">
        <v>45</v>
      </c>
      <c r="O970" s="78"/>
      <c r="P970" s="207">
        <f>O970*H970</f>
        <v>0</v>
      </c>
      <c r="Q970" s="207">
        <v>0</v>
      </c>
      <c r="R970" s="207">
        <f>Q970*H970</f>
        <v>0</v>
      </c>
      <c r="S970" s="207">
        <v>0</v>
      </c>
      <c r="T970" s="208">
        <f>S970*H970</f>
        <v>0</v>
      </c>
      <c r="U970" s="39"/>
      <c r="V970" s="39"/>
      <c r="W970" s="39"/>
      <c r="X970" s="39"/>
      <c r="Y970" s="39"/>
      <c r="Z970" s="39"/>
      <c r="AA970" s="39"/>
      <c r="AB970" s="39"/>
      <c r="AC970" s="39"/>
      <c r="AD970" s="39"/>
      <c r="AE970" s="39"/>
      <c r="AR970" s="209" t="s">
        <v>88</v>
      </c>
      <c r="AT970" s="209" t="s">
        <v>225</v>
      </c>
      <c r="AU970" s="209" t="s">
        <v>90</v>
      </c>
      <c r="AY970" s="20" t="s">
        <v>218</v>
      </c>
      <c r="BE970" s="210">
        <f>IF(N970="základní",J970,0)</f>
        <v>0</v>
      </c>
      <c r="BF970" s="210">
        <f>IF(N970="snížená",J970,0)</f>
        <v>0</v>
      </c>
      <c r="BG970" s="210">
        <f>IF(N970="zákl. přenesená",J970,0)</f>
        <v>0</v>
      </c>
      <c r="BH970" s="210">
        <f>IF(N970="sníž. přenesená",J970,0)</f>
        <v>0</v>
      </c>
      <c r="BI970" s="210">
        <f>IF(N970="nulová",J970,0)</f>
        <v>0</v>
      </c>
      <c r="BJ970" s="20" t="s">
        <v>88</v>
      </c>
      <c r="BK970" s="210">
        <f>ROUND(I970*H970,2)</f>
        <v>0</v>
      </c>
      <c r="BL970" s="20" t="s">
        <v>88</v>
      </c>
      <c r="BM970" s="209" t="s">
        <v>6870</v>
      </c>
    </row>
    <row r="971" s="2" customFormat="1" ht="16.5" customHeight="1">
      <c r="A971" s="39"/>
      <c r="B971" s="161"/>
      <c r="C971" s="197" t="s">
        <v>6871</v>
      </c>
      <c r="D971" s="197" t="s">
        <v>225</v>
      </c>
      <c r="E971" s="198" t="s">
        <v>4864</v>
      </c>
      <c r="F971" s="199" t="s">
        <v>4865</v>
      </c>
      <c r="G971" s="200" t="s">
        <v>266</v>
      </c>
      <c r="H971" s="201">
        <v>10</v>
      </c>
      <c r="I971" s="202"/>
      <c r="J971" s="203">
        <f>ROUND(I971*H971,2)</f>
        <v>0</v>
      </c>
      <c r="K971" s="204"/>
      <c r="L971" s="40"/>
      <c r="M971" s="205" t="s">
        <v>1</v>
      </c>
      <c r="N971" s="206" t="s">
        <v>45</v>
      </c>
      <c r="O971" s="78"/>
      <c r="P971" s="207">
        <f>O971*H971</f>
        <v>0</v>
      </c>
      <c r="Q971" s="207">
        <v>0</v>
      </c>
      <c r="R971" s="207">
        <f>Q971*H971</f>
        <v>0</v>
      </c>
      <c r="S971" s="207">
        <v>0</v>
      </c>
      <c r="T971" s="208">
        <f>S971*H971</f>
        <v>0</v>
      </c>
      <c r="U971" s="39"/>
      <c r="V971" s="39"/>
      <c r="W971" s="39"/>
      <c r="X971" s="39"/>
      <c r="Y971" s="39"/>
      <c r="Z971" s="39"/>
      <c r="AA971" s="39"/>
      <c r="AB971" s="39"/>
      <c r="AC971" s="39"/>
      <c r="AD971" s="39"/>
      <c r="AE971" s="39"/>
      <c r="AR971" s="209" t="s">
        <v>88</v>
      </c>
      <c r="AT971" s="209" t="s">
        <v>225</v>
      </c>
      <c r="AU971" s="209" t="s">
        <v>90</v>
      </c>
      <c r="AY971" s="20" t="s">
        <v>218</v>
      </c>
      <c r="BE971" s="210">
        <f>IF(N971="základní",J971,0)</f>
        <v>0</v>
      </c>
      <c r="BF971" s="210">
        <f>IF(N971="snížená",J971,0)</f>
        <v>0</v>
      </c>
      <c r="BG971" s="210">
        <f>IF(N971="zákl. přenesená",J971,0)</f>
        <v>0</v>
      </c>
      <c r="BH971" s="210">
        <f>IF(N971="sníž. přenesená",J971,0)</f>
        <v>0</v>
      </c>
      <c r="BI971" s="210">
        <f>IF(N971="nulová",J971,0)</f>
        <v>0</v>
      </c>
      <c r="BJ971" s="20" t="s">
        <v>88</v>
      </c>
      <c r="BK971" s="210">
        <f>ROUND(I971*H971,2)</f>
        <v>0</v>
      </c>
      <c r="BL971" s="20" t="s">
        <v>88</v>
      </c>
      <c r="BM971" s="209" t="s">
        <v>6872</v>
      </c>
    </row>
    <row r="972" s="2" customFormat="1" ht="16.5" customHeight="1">
      <c r="A972" s="39"/>
      <c r="B972" s="161"/>
      <c r="C972" s="197" t="s">
        <v>6873</v>
      </c>
      <c r="D972" s="197" t="s">
        <v>225</v>
      </c>
      <c r="E972" s="198" t="s">
        <v>4953</v>
      </c>
      <c r="F972" s="199" t="s">
        <v>4954</v>
      </c>
      <c r="G972" s="200" t="s">
        <v>266</v>
      </c>
      <c r="H972" s="201">
        <v>13</v>
      </c>
      <c r="I972" s="202"/>
      <c r="J972" s="203">
        <f>ROUND(I972*H972,2)</f>
        <v>0</v>
      </c>
      <c r="K972" s="204"/>
      <c r="L972" s="40"/>
      <c r="M972" s="205" t="s">
        <v>1</v>
      </c>
      <c r="N972" s="206" t="s">
        <v>45</v>
      </c>
      <c r="O972" s="78"/>
      <c r="P972" s="207">
        <f>O972*H972</f>
        <v>0</v>
      </c>
      <c r="Q972" s="207">
        <v>0</v>
      </c>
      <c r="R972" s="207">
        <f>Q972*H972</f>
        <v>0</v>
      </c>
      <c r="S972" s="207">
        <v>0</v>
      </c>
      <c r="T972" s="208">
        <f>S972*H972</f>
        <v>0</v>
      </c>
      <c r="U972" s="39"/>
      <c r="V972" s="39"/>
      <c r="W972" s="39"/>
      <c r="X972" s="39"/>
      <c r="Y972" s="39"/>
      <c r="Z972" s="39"/>
      <c r="AA972" s="39"/>
      <c r="AB972" s="39"/>
      <c r="AC972" s="39"/>
      <c r="AD972" s="39"/>
      <c r="AE972" s="39"/>
      <c r="AR972" s="209" t="s">
        <v>88</v>
      </c>
      <c r="AT972" s="209" t="s">
        <v>225</v>
      </c>
      <c r="AU972" s="209" t="s">
        <v>90</v>
      </c>
      <c r="AY972" s="20" t="s">
        <v>218</v>
      </c>
      <c r="BE972" s="210">
        <f>IF(N972="základní",J972,0)</f>
        <v>0</v>
      </c>
      <c r="BF972" s="210">
        <f>IF(N972="snížená",J972,0)</f>
        <v>0</v>
      </c>
      <c r="BG972" s="210">
        <f>IF(N972="zákl. přenesená",J972,0)</f>
        <v>0</v>
      </c>
      <c r="BH972" s="210">
        <f>IF(N972="sníž. přenesená",J972,0)</f>
        <v>0</v>
      </c>
      <c r="BI972" s="210">
        <f>IF(N972="nulová",J972,0)</f>
        <v>0</v>
      </c>
      <c r="BJ972" s="20" t="s">
        <v>88</v>
      </c>
      <c r="BK972" s="210">
        <f>ROUND(I972*H972,2)</f>
        <v>0</v>
      </c>
      <c r="BL972" s="20" t="s">
        <v>88</v>
      </c>
      <c r="BM972" s="209" t="s">
        <v>6874</v>
      </c>
    </row>
    <row r="973" s="2" customFormat="1" ht="24.15" customHeight="1">
      <c r="A973" s="39"/>
      <c r="B973" s="161"/>
      <c r="C973" s="197" t="s">
        <v>6875</v>
      </c>
      <c r="D973" s="197" t="s">
        <v>225</v>
      </c>
      <c r="E973" s="198" t="s">
        <v>603</v>
      </c>
      <c r="F973" s="199" t="s">
        <v>604</v>
      </c>
      <c r="G973" s="200" t="s">
        <v>260</v>
      </c>
      <c r="H973" s="201">
        <v>11</v>
      </c>
      <c r="I973" s="202"/>
      <c r="J973" s="203">
        <f>ROUND(I973*H973,2)</f>
        <v>0</v>
      </c>
      <c r="K973" s="204"/>
      <c r="L973" s="40"/>
      <c r="M973" s="205" t="s">
        <v>1</v>
      </c>
      <c r="N973" s="206" t="s">
        <v>45</v>
      </c>
      <c r="O973" s="78"/>
      <c r="P973" s="207">
        <f>O973*H973</f>
        <v>0</v>
      </c>
      <c r="Q973" s="207">
        <v>0</v>
      </c>
      <c r="R973" s="207">
        <f>Q973*H973</f>
        <v>0</v>
      </c>
      <c r="S973" s="207">
        <v>0</v>
      </c>
      <c r="T973" s="208">
        <f>S973*H973</f>
        <v>0</v>
      </c>
      <c r="U973" s="39"/>
      <c r="V973" s="39"/>
      <c r="W973" s="39"/>
      <c r="X973" s="39"/>
      <c r="Y973" s="39"/>
      <c r="Z973" s="39"/>
      <c r="AA973" s="39"/>
      <c r="AB973" s="39"/>
      <c r="AC973" s="39"/>
      <c r="AD973" s="39"/>
      <c r="AE973" s="39"/>
      <c r="AR973" s="209" t="s">
        <v>88</v>
      </c>
      <c r="AT973" s="209" t="s">
        <v>225</v>
      </c>
      <c r="AU973" s="209" t="s">
        <v>90</v>
      </c>
      <c r="AY973" s="20" t="s">
        <v>218</v>
      </c>
      <c r="BE973" s="210">
        <f>IF(N973="základní",J973,0)</f>
        <v>0</v>
      </c>
      <c r="BF973" s="210">
        <f>IF(N973="snížená",J973,0)</f>
        <v>0</v>
      </c>
      <c r="BG973" s="210">
        <f>IF(N973="zákl. přenesená",J973,0)</f>
        <v>0</v>
      </c>
      <c r="BH973" s="210">
        <f>IF(N973="sníž. přenesená",J973,0)</f>
        <v>0</v>
      </c>
      <c r="BI973" s="210">
        <f>IF(N973="nulová",J973,0)</f>
        <v>0</v>
      </c>
      <c r="BJ973" s="20" t="s">
        <v>88</v>
      </c>
      <c r="BK973" s="210">
        <f>ROUND(I973*H973,2)</f>
        <v>0</v>
      </c>
      <c r="BL973" s="20" t="s">
        <v>88</v>
      </c>
      <c r="BM973" s="209" t="s">
        <v>6876</v>
      </c>
    </row>
    <row r="974" s="12" customFormat="1" ht="22.8" customHeight="1">
      <c r="A974" s="12"/>
      <c r="B974" s="184"/>
      <c r="C974" s="12"/>
      <c r="D974" s="185" t="s">
        <v>79</v>
      </c>
      <c r="E974" s="195" t="s">
        <v>6877</v>
      </c>
      <c r="F974" s="195" t="s">
        <v>6878</v>
      </c>
      <c r="G974" s="12"/>
      <c r="H974" s="12"/>
      <c r="I974" s="187"/>
      <c r="J974" s="196">
        <f>BK974</f>
        <v>0</v>
      </c>
      <c r="K974" s="12"/>
      <c r="L974" s="184"/>
      <c r="M974" s="189"/>
      <c r="N974" s="190"/>
      <c r="O974" s="190"/>
      <c r="P974" s="191">
        <f>SUM(P975:P988)</f>
        <v>0</v>
      </c>
      <c r="Q974" s="190"/>
      <c r="R974" s="191">
        <f>SUM(R975:R988)</f>
        <v>0</v>
      </c>
      <c r="S974" s="190"/>
      <c r="T974" s="192">
        <f>SUM(T975:T988)</f>
        <v>0</v>
      </c>
      <c r="U974" s="12"/>
      <c r="V974" s="12"/>
      <c r="W974" s="12"/>
      <c r="X974" s="12"/>
      <c r="Y974" s="12"/>
      <c r="Z974" s="12"/>
      <c r="AA974" s="12"/>
      <c r="AB974" s="12"/>
      <c r="AC974" s="12"/>
      <c r="AD974" s="12"/>
      <c r="AE974" s="12"/>
      <c r="AR974" s="185" t="s">
        <v>88</v>
      </c>
      <c r="AT974" s="193" t="s">
        <v>79</v>
      </c>
      <c r="AU974" s="193" t="s">
        <v>88</v>
      </c>
      <c r="AY974" s="185" t="s">
        <v>218</v>
      </c>
      <c r="BK974" s="194">
        <f>SUM(BK975:BK988)</f>
        <v>0</v>
      </c>
    </row>
    <row r="975" s="2" customFormat="1" ht="37.8" customHeight="1">
      <c r="A975" s="39"/>
      <c r="B975" s="161"/>
      <c r="C975" s="197" t="s">
        <v>6879</v>
      </c>
      <c r="D975" s="197" t="s">
        <v>225</v>
      </c>
      <c r="E975" s="198" t="s">
        <v>6786</v>
      </c>
      <c r="F975" s="199" t="s">
        <v>6787</v>
      </c>
      <c r="G975" s="200" t="s">
        <v>266</v>
      </c>
      <c r="H975" s="201">
        <v>5</v>
      </c>
      <c r="I975" s="202"/>
      <c r="J975" s="203">
        <f>ROUND(I975*H975,2)</f>
        <v>0</v>
      </c>
      <c r="K975" s="204"/>
      <c r="L975" s="40"/>
      <c r="M975" s="205" t="s">
        <v>1</v>
      </c>
      <c r="N975" s="206" t="s">
        <v>45</v>
      </c>
      <c r="O975" s="78"/>
      <c r="P975" s="207">
        <f>O975*H975</f>
        <v>0</v>
      </c>
      <c r="Q975" s="207">
        <v>0</v>
      </c>
      <c r="R975" s="207">
        <f>Q975*H975</f>
        <v>0</v>
      </c>
      <c r="S975" s="207">
        <v>0</v>
      </c>
      <c r="T975" s="208">
        <f>S975*H975</f>
        <v>0</v>
      </c>
      <c r="U975" s="39"/>
      <c r="V975" s="39"/>
      <c r="W975" s="39"/>
      <c r="X975" s="39"/>
      <c r="Y975" s="39"/>
      <c r="Z975" s="39"/>
      <c r="AA975" s="39"/>
      <c r="AB975" s="39"/>
      <c r="AC975" s="39"/>
      <c r="AD975" s="39"/>
      <c r="AE975" s="39"/>
      <c r="AR975" s="209" t="s">
        <v>88</v>
      </c>
      <c r="AT975" s="209" t="s">
        <v>225</v>
      </c>
      <c r="AU975" s="209" t="s">
        <v>90</v>
      </c>
      <c r="AY975" s="20" t="s">
        <v>218</v>
      </c>
      <c r="BE975" s="210">
        <f>IF(N975="základní",J975,0)</f>
        <v>0</v>
      </c>
      <c r="BF975" s="210">
        <f>IF(N975="snížená",J975,0)</f>
        <v>0</v>
      </c>
      <c r="BG975" s="210">
        <f>IF(N975="zákl. přenesená",J975,0)</f>
        <v>0</v>
      </c>
      <c r="BH975" s="210">
        <f>IF(N975="sníž. přenesená",J975,0)</f>
        <v>0</v>
      </c>
      <c r="BI975" s="210">
        <f>IF(N975="nulová",J975,0)</f>
        <v>0</v>
      </c>
      <c r="BJ975" s="20" t="s">
        <v>88</v>
      </c>
      <c r="BK975" s="210">
        <f>ROUND(I975*H975,2)</f>
        <v>0</v>
      </c>
      <c r="BL975" s="20" t="s">
        <v>88</v>
      </c>
      <c r="BM975" s="209" t="s">
        <v>6880</v>
      </c>
    </row>
    <row r="976" s="2" customFormat="1" ht="24.15" customHeight="1">
      <c r="A976" s="39"/>
      <c r="B976" s="161"/>
      <c r="C976" s="197" t="s">
        <v>6881</v>
      </c>
      <c r="D976" s="197" t="s">
        <v>225</v>
      </c>
      <c r="E976" s="198" t="s">
        <v>6752</v>
      </c>
      <c r="F976" s="199" t="s">
        <v>6753</v>
      </c>
      <c r="G976" s="200" t="s">
        <v>266</v>
      </c>
      <c r="H976" s="201">
        <v>4</v>
      </c>
      <c r="I976" s="202"/>
      <c r="J976" s="203">
        <f>ROUND(I976*H976,2)</f>
        <v>0</v>
      </c>
      <c r="K976" s="204"/>
      <c r="L976" s="40"/>
      <c r="M976" s="205" t="s">
        <v>1</v>
      </c>
      <c r="N976" s="206" t="s">
        <v>45</v>
      </c>
      <c r="O976" s="78"/>
      <c r="P976" s="207">
        <f>O976*H976</f>
        <v>0</v>
      </c>
      <c r="Q976" s="207">
        <v>0</v>
      </c>
      <c r="R976" s="207">
        <f>Q976*H976</f>
        <v>0</v>
      </c>
      <c r="S976" s="207">
        <v>0</v>
      </c>
      <c r="T976" s="208">
        <f>S976*H976</f>
        <v>0</v>
      </c>
      <c r="U976" s="39"/>
      <c r="V976" s="39"/>
      <c r="W976" s="39"/>
      <c r="X976" s="39"/>
      <c r="Y976" s="39"/>
      <c r="Z976" s="39"/>
      <c r="AA976" s="39"/>
      <c r="AB976" s="39"/>
      <c r="AC976" s="39"/>
      <c r="AD976" s="39"/>
      <c r="AE976" s="39"/>
      <c r="AR976" s="209" t="s">
        <v>88</v>
      </c>
      <c r="AT976" s="209" t="s">
        <v>225</v>
      </c>
      <c r="AU976" s="209" t="s">
        <v>90</v>
      </c>
      <c r="AY976" s="20" t="s">
        <v>218</v>
      </c>
      <c r="BE976" s="210">
        <f>IF(N976="základní",J976,0)</f>
        <v>0</v>
      </c>
      <c r="BF976" s="210">
        <f>IF(N976="snížená",J976,0)</f>
        <v>0</v>
      </c>
      <c r="BG976" s="210">
        <f>IF(N976="zákl. přenesená",J976,0)</f>
        <v>0</v>
      </c>
      <c r="BH976" s="210">
        <f>IF(N976="sníž. přenesená",J976,0)</f>
        <v>0</v>
      </c>
      <c r="BI976" s="210">
        <f>IF(N976="nulová",J976,0)</f>
        <v>0</v>
      </c>
      <c r="BJ976" s="20" t="s">
        <v>88</v>
      </c>
      <c r="BK976" s="210">
        <f>ROUND(I976*H976,2)</f>
        <v>0</v>
      </c>
      <c r="BL976" s="20" t="s">
        <v>88</v>
      </c>
      <c r="BM976" s="209" t="s">
        <v>6882</v>
      </c>
    </row>
    <row r="977" s="2" customFormat="1" ht="24.15" customHeight="1">
      <c r="A977" s="39"/>
      <c r="B977" s="161"/>
      <c r="C977" s="197" t="s">
        <v>6883</v>
      </c>
      <c r="D977" s="197" t="s">
        <v>225</v>
      </c>
      <c r="E977" s="198" t="s">
        <v>6755</v>
      </c>
      <c r="F977" s="199" t="s">
        <v>6756</v>
      </c>
      <c r="G977" s="200" t="s">
        <v>266</v>
      </c>
      <c r="H977" s="201">
        <v>6</v>
      </c>
      <c r="I977" s="202"/>
      <c r="J977" s="203">
        <f>ROUND(I977*H977,2)</f>
        <v>0</v>
      </c>
      <c r="K977" s="204"/>
      <c r="L977" s="40"/>
      <c r="M977" s="205" t="s">
        <v>1</v>
      </c>
      <c r="N977" s="206" t="s">
        <v>45</v>
      </c>
      <c r="O977" s="78"/>
      <c r="P977" s="207">
        <f>O977*H977</f>
        <v>0</v>
      </c>
      <c r="Q977" s="207">
        <v>0</v>
      </c>
      <c r="R977" s="207">
        <f>Q977*H977</f>
        <v>0</v>
      </c>
      <c r="S977" s="207">
        <v>0</v>
      </c>
      <c r="T977" s="208">
        <f>S977*H977</f>
        <v>0</v>
      </c>
      <c r="U977" s="39"/>
      <c r="V977" s="39"/>
      <c r="W977" s="39"/>
      <c r="X977" s="39"/>
      <c r="Y977" s="39"/>
      <c r="Z977" s="39"/>
      <c r="AA977" s="39"/>
      <c r="AB977" s="39"/>
      <c r="AC977" s="39"/>
      <c r="AD977" s="39"/>
      <c r="AE977" s="39"/>
      <c r="AR977" s="209" t="s">
        <v>88</v>
      </c>
      <c r="AT977" s="209" t="s">
        <v>225</v>
      </c>
      <c r="AU977" s="209" t="s">
        <v>90</v>
      </c>
      <c r="AY977" s="20" t="s">
        <v>218</v>
      </c>
      <c r="BE977" s="210">
        <f>IF(N977="základní",J977,0)</f>
        <v>0</v>
      </c>
      <c r="BF977" s="210">
        <f>IF(N977="snížená",J977,0)</f>
        <v>0</v>
      </c>
      <c r="BG977" s="210">
        <f>IF(N977="zákl. přenesená",J977,0)</f>
        <v>0</v>
      </c>
      <c r="BH977" s="210">
        <f>IF(N977="sníž. přenesená",J977,0)</f>
        <v>0</v>
      </c>
      <c r="BI977" s="210">
        <f>IF(N977="nulová",J977,0)</f>
        <v>0</v>
      </c>
      <c r="BJ977" s="20" t="s">
        <v>88</v>
      </c>
      <c r="BK977" s="210">
        <f>ROUND(I977*H977,2)</f>
        <v>0</v>
      </c>
      <c r="BL977" s="20" t="s">
        <v>88</v>
      </c>
      <c r="BM977" s="209" t="s">
        <v>6884</v>
      </c>
    </row>
    <row r="978" s="2" customFormat="1" ht="21.75" customHeight="1">
      <c r="A978" s="39"/>
      <c r="B978" s="161"/>
      <c r="C978" s="197" t="s">
        <v>6885</v>
      </c>
      <c r="D978" s="197" t="s">
        <v>225</v>
      </c>
      <c r="E978" s="198" t="s">
        <v>6721</v>
      </c>
      <c r="F978" s="199" t="s">
        <v>4799</v>
      </c>
      <c r="G978" s="200" t="s">
        <v>266</v>
      </c>
      <c r="H978" s="201">
        <v>12</v>
      </c>
      <c r="I978" s="202"/>
      <c r="J978" s="203">
        <f>ROUND(I978*H978,2)</f>
        <v>0</v>
      </c>
      <c r="K978" s="204"/>
      <c r="L978" s="40"/>
      <c r="M978" s="205" t="s">
        <v>1</v>
      </c>
      <c r="N978" s="206" t="s">
        <v>45</v>
      </c>
      <c r="O978" s="78"/>
      <c r="P978" s="207">
        <f>O978*H978</f>
        <v>0</v>
      </c>
      <c r="Q978" s="207">
        <v>0</v>
      </c>
      <c r="R978" s="207">
        <f>Q978*H978</f>
        <v>0</v>
      </c>
      <c r="S978" s="207">
        <v>0</v>
      </c>
      <c r="T978" s="208">
        <f>S978*H978</f>
        <v>0</v>
      </c>
      <c r="U978" s="39"/>
      <c r="V978" s="39"/>
      <c r="W978" s="39"/>
      <c r="X978" s="39"/>
      <c r="Y978" s="39"/>
      <c r="Z978" s="39"/>
      <c r="AA978" s="39"/>
      <c r="AB978" s="39"/>
      <c r="AC978" s="39"/>
      <c r="AD978" s="39"/>
      <c r="AE978" s="39"/>
      <c r="AR978" s="209" t="s">
        <v>229</v>
      </c>
      <c r="AT978" s="209" t="s">
        <v>225</v>
      </c>
      <c r="AU978" s="209" t="s">
        <v>90</v>
      </c>
      <c r="AY978" s="20" t="s">
        <v>218</v>
      </c>
      <c r="BE978" s="210">
        <f>IF(N978="základní",J978,0)</f>
        <v>0</v>
      </c>
      <c r="BF978" s="210">
        <f>IF(N978="snížená",J978,0)</f>
        <v>0</v>
      </c>
      <c r="BG978" s="210">
        <f>IF(N978="zákl. přenesená",J978,0)</f>
        <v>0</v>
      </c>
      <c r="BH978" s="210">
        <f>IF(N978="sníž. přenesená",J978,0)</f>
        <v>0</v>
      </c>
      <c r="BI978" s="210">
        <f>IF(N978="nulová",J978,0)</f>
        <v>0</v>
      </c>
      <c r="BJ978" s="20" t="s">
        <v>88</v>
      </c>
      <c r="BK978" s="210">
        <f>ROUND(I978*H978,2)</f>
        <v>0</v>
      </c>
      <c r="BL978" s="20" t="s">
        <v>229</v>
      </c>
      <c r="BM978" s="209" t="s">
        <v>6886</v>
      </c>
    </row>
    <row r="979" s="2" customFormat="1" ht="24.15" customHeight="1">
      <c r="A979" s="39"/>
      <c r="B979" s="161"/>
      <c r="C979" s="197" t="s">
        <v>6887</v>
      </c>
      <c r="D979" s="197" t="s">
        <v>225</v>
      </c>
      <c r="E979" s="198" t="s">
        <v>6759</v>
      </c>
      <c r="F979" s="199" t="s">
        <v>6760</v>
      </c>
      <c r="G979" s="200" t="s">
        <v>266</v>
      </c>
      <c r="H979" s="201">
        <v>6</v>
      </c>
      <c r="I979" s="202"/>
      <c r="J979" s="203">
        <f>ROUND(I979*H979,2)</f>
        <v>0</v>
      </c>
      <c r="K979" s="204"/>
      <c r="L979" s="40"/>
      <c r="M979" s="205" t="s">
        <v>1</v>
      </c>
      <c r="N979" s="206" t="s">
        <v>45</v>
      </c>
      <c r="O979" s="78"/>
      <c r="P979" s="207">
        <f>O979*H979</f>
        <v>0</v>
      </c>
      <c r="Q979" s="207">
        <v>0</v>
      </c>
      <c r="R979" s="207">
        <f>Q979*H979</f>
        <v>0</v>
      </c>
      <c r="S979" s="207">
        <v>0</v>
      </c>
      <c r="T979" s="208">
        <f>S979*H979</f>
        <v>0</v>
      </c>
      <c r="U979" s="39"/>
      <c r="V979" s="39"/>
      <c r="W979" s="39"/>
      <c r="X979" s="39"/>
      <c r="Y979" s="39"/>
      <c r="Z979" s="39"/>
      <c r="AA979" s="39"/>
      <c r="AB979" s="39"/>
      <c r="AC979" s="39"/>
      <c r="AD979" s="39"/>
      <c r="AE979" s="39"/>
      <c r="AR979" s="209" t="s">
        <v>88</v>
      </c>
      <c r="AT979" s="209" t="s">
        <v>225</v>
      </c>
      <c r="AU979" s="209" t="s">
        <v>90</v>
      </c>
      <c r="AY979" s="20" t="s">
        <v>218</v>
      </c>
      <c r="BE979" s="210">
        <f>IF(N979="základní",J979,0)</f>
        <v>0</v>
      </c>
      <c r="BF979" s="210">
        <f>IF(N979="snížená",J979,0)</f>
        <v>0</v>
      </c>
      <c r="BG979" s="210">
        <f>IF(N979="zákl. přenesená",J979,0)</f>
        <v>0</v>
      </c>
      <c r="BH979" s="210">
        <f>IF(N979="sníž. přenesená",J979,0)</f>
        <v>0</v>
      </c>
      <c r="BI979" s="210">
        <f>IF(N979="nulová",J979,0)</f>
        <v>0</v>
      </c>
      <c r="BJ979" s="20" t="s">
        <v>88</v>
      </c>
      <c r="BK979" s="210">
        <f>ROUND(I979*H979,2)</f>
        <v>0</v>
      </c>
      <c r="BL979" s="20" t="s">
        <v>88</v>
      </c>
      <c r="BM979" s="209" t="s">
        <v>6888</v>
      </c>
    </row>
    <row r="980" s="2" customFormat="1" ht="24.15" customHeight="1">
      <c r="A980" s="39"/>
      <c r="B980" s="161"/>
      <c r="C980" s="197" t="s">
        <v>6889</v>
      </c>
      <c r="D980" s="197" t="s">
        <v>225</v>
      </c>
      <c r="E980" s="198" t="s">
        <v>6793</v>
      </c>
      <c r="F980" s="199" t="s">
        <v>6794</v>
      </c>
      <c r="G980" s="200" t="s">
        <v>266</v>
      </c>
      <c r="H980" s="201">
        <v>3</v>
      </c>
      <c r="I980" s="202"/>
      <c r="J980" s="203">
        <f>ROUND(I980*H980,2)</f>
        <v>0</v>
      </c>
      <c r="K980" s="204"/>
      <c r="L980" s="40"/>
      <c r="M980" s="205" t="s">
        <v>1</v>
      </c>
      <c r="N980" s="206" t="s">
        <v>45</v>
      </c>
      <c r="O980" s="78"/>
      <c r="P980" s="207">
        <f>O980*H980</f>
        <v>0</v>
      </c>
      <c r="Q980" s="207">
        <v>0</v>
      </c>
      <c r="R980" s="207">
        <f>Q980*H980</f>
        <v>0</v>
      </c>
      <c r="S980" s="207">
        <v>0</v>
      </c>
      <c r="T980" s="208">
        <f>S980*H980</f>
        <v>0</v>
      </c>
      <c r="U980" s="39"/>
      <c r="V980" s="39"/>
      <c r="W980" s="39"/>
      <c r="X980" s="39"/>
      <c r="Y980" s="39"/>
      <c r="Z980" s="39"/>
      <c r="AA980" s="39"/>
      <c r="AB980" s="39"/>
      <c r="AC980" s="39"/>
      <c r="AD980" s="39"/>
      <c r="AE980" s="39"/>
      <c r="AR980" s="209" t="s">
        <v>88</v>
      </c>
      <c r="AT980" s="209" t="s">
        <v>225</v>
      </c>
      <c r="AU980" s="209" t="s">
        <v>90</v>
      </c>
      <c r="AY980" s="20" t="s">
        <v>218</v>
      </c>
      <c r="BE980" s="210">
        <f>IF(N980="základní",J980,0)</f>
        <v>0</v>
      </c>
      <c r="BF980" s="210">
        <f>IF(N980="snížená",J980,0)</f>
        <v>0</v>
      </c>
      <c r="BG980" s="210">
        <f>IF(N980="zákl. přenesená",J980,0)</f>
        <v>0</v>
      </c>
      <c r="BH980" s="210">
        <f>IF(N980="sníž. přenesená",J980,0)</f>
        <v>0</v>
      </c>
      <c r="BI980" s="210">
        <f>IF(N980="nulová",J980,0)</f>
        <v>0</v>
      </c>
      <c r="BJ980" s="20" t="s">
        <v>88</v>
      </c>
      <c r="BK980" s="210">
        <f>ROUND(I980*H980,2)</f>
        <v>0</v>
      </c>
      <c r="BL980" s="20" t="s">
        <v>88</v>
      </c>
      <c r="BM980" s="209" t="s">
        <v>6890</v>
      </c>
    </row>
    <row r="981" s="2" customFormat="1" ht="24.15" customHeight="1">
      <c r="A981" s="39"/>
      <c r="B981" s="161"/>
      <c r="C981" s="197" t="s">
        <v>6891</v>
      </c>
      <c r="D981" s="197" t="s">
        <v>225</v>
      </c>
      <c r="E981" s="198" t="s">
        <v>6726</v>
      </c>
      <c r="F981" s="199" t="s">
        <v>6727</v>
      </c>
      <c r="G981" s="200" t="s">
        <v>266</v>
      </c>
      <c r="H981" s="201">
        <v>21</v>
      </c>
      <c r="I981" s="202"/>
      <c r="J981" s="203">
        <f>ROUND(I981*H981,2)</f>
        <v>0</v>
      </c>
      <c r="K981" s="204"/>
      <c r="L981" s="40"/>
      <c r="M981" s="205" t="s">
        <v>1</v>
      </c>
      <c r="N981" s="206" t="s">
        <v>45</v>
      </c>
      <c r="O981" s="78"/>
      <c r="P981" s="207">
        <f>O981*H981</f>
        <v>0</v>
      </c>
      <c r="Q981" s="207">
        <v>0</v>
      </c>
      <c r="R981" s="207">
        <f>Q981*H981</f>
        <v>0</v>
      </c>
      <c r="S981" s="207">
        <v>0</v>
      </c>
      <c r="T981" s="208">
        <f>S981*H981</f>
        <v>0</v>
      </c>
      <c r="U981" s="39"/>
      <c r="V981" s="39"/>
      <c r="W981" s="39"/>
      <c r="X981" s="39"/>
      <c r="Y981" s="39"/>
      <c r="Z981" s="39"/>
      <c r="AA981" s="39"/>
      <c r="AB981" s="39"/>
      <c r="AC981" s="39"/>
      <c r="AD981" s="39"/>
      <c r="AE981" s="39"/>
      <c r="AR981" s="209" t="s">
        <v>229</v>
      </c>
      <c r="AT981" s="209" t="s">
        <v>225</v>
      </c>
      <c r="AU981" s="209" t="s">
        <v>90</v>
      </c>
      <c r="AY981" s="20" t="s">
        <v>218</v>
      </c>
      <c r="BE981" s="210">
        <f>IF(N981="základní",J981,0)</f>
        <v>0</v>
      </c>
      <c r="BF981" s="210">
        <f>IF(N981="snížená",J981,0)</f>
        <v>0</v>
      </c>
      <c r="BG981" s="210">
        <f>IF(N981="zákl. přenesená",J981,0)</f>
        <v>0</v>
      </c>
      <c r="BH981" s="210">
        <f>IF(N981="sníž. přenesená",J981,0)</f>
        <v>0</v>
      </c>
      <c r="BI981" s="210">
        <f>IF(N981="nulová",J981,0)</f>
        <v>0</v>
      </c>
      <c r="BJ981" s="20" t="s">
        <v>88</v>
      </c>
      <c r="BK981" s="210">
        <f>ROUND(I981*H981,2)</f>
        <v>0</v>
      </c>
      <c r="BL981" s="20" t="s">
        <v>229</v>
      </c>
      <c r="BM981" s="209" t="s">
        <v>6892</v>
      </c>
    </row>
    <row r="982" s="2" customFormat="1" ht="16.5" customHeight="1">
      <c r="A982" s="39"/>
      <c r="B982" s="161"/>
      <c r="C982" s="197" t="s">
        <v>6893</v>
      </c>
      <c r="D982" s="197" t="s">
        <v>225</v>
      </c>
      <c r="E982" s="198" t="s">
        <v>6729</v>
      </c>
      <c r="F982" s="199" t="s">
        <v>6730</v>
      </c>
      <c r="G982" s="200" t="s">
        <v>315</v>
      </c>
      <c r="H982" s="201">
        <v>5</v>
      </c>
      <c r="I982" s="202"/>
      <c r="J982" s="203">
        <f>ROUND(I982*H982,2)</f>
        <v>0</v>
      </c>
      <c r="K982" s="204"/>
      <c r="L982" s="40"/>
      <c r="M982" s="205" t="s">
        <v>1</v>
      </c>
      <c r="N982" s="206" t="s">
        <v>45</v>
      </c>
      <c r="O982" s="78"/>
      <c r="P982" s="207">
        <f>O982*H982</f>
        <v>0</v>
      </c>
      <c r="Q982" s="207">
        <v>0</v>
      </c>
      <c r="R982" s="207">
        <f>Q982*H982</f>
        <v>0</v>
      </c>
      <c r="S982" s="207">
        <v>0</v>
      </c>
      <c r="T982" s="208">
        <f>S982*H982</f>
        <v>0</v>
      </c>
      <c r="U982" s="39"/>
      <c r="V982" s="39"/>
      <c r="W982" s="39"/>
      <c r="X982" s="39"/>
      <c r="Y982" s="39"/>
      <c r="Z982" s="39"/>
      <c r="AA982" s="39"/>
      <c r="AB982" s="39"/>
      <c r="AC982" s="39"/>
      <c r="AD982" s="39"/>
      <c r="AE982" s="39"/>
      <c r="AR982" s="209" t="s">
        <v>229</v>
      </c>
      <c r="AT982" s="209" t="s">
        <v>225</v>
      </c>
      <c r="AU982" s="209" t="s">
        <v>90</v>
      </c>
      <c r="AY982" s="20" t="s">
        <v>218</v>
      </c>
      <c r="BE982" s="210">
        <f>IF(N982="základní",J982,0)</f>
        <v>0</v>
      </c>
      <c r="BF982" s="210">
        <f>IF(N982="snížená",J982,0)</f>
        <v>0</v>
      </c>
      <c r="BG982" s="210">
        <f>IF(N982="zákl. přenesená",J982,0)</f>
        <v>0</v>
      </c>
      <c r="BH982" s="210">
        <f>IF(N982="sníž. přenesená",J982,0)</f>
        <v>0</v>
      </c>
      <c r="BI982" s="210">
        <f>IF(N982="nulová",J982,0)</f>
        <v>0</v>
      </c>
      <c r="BJ982" s="20" t="s">
        <v>88</v>
      </c>
      <c r="BK982" s="210">
        <f>ROUND(I982*H982,2)</f>
        <v>0</v>
      </c>
      <c r="BL982" s="20" t="s">
        <v>229</v>
      </c>
      <c r="BM982" s="209" t="s">
        <v>6894</v>
      </c>
    </row>
    <row r="983" s="2" customFormat="1" ht="33" customHeight="1">
      <c r="A983" s="39"/>
      <c r="B983" s="161"/>
      <c r="C983" s="197" t="s">
        <v>6895</v>
      </c>
      <c r="D983" s="197" t="s">
        <v>225</v>
      </c>
      <c r="E983" s="198" t="s">
        <v>6735</v>
      </c>
      <c r="F983" s="199" t="s">
        <v>6736</v>
      </c>
      <c r="G983" s="200" t="s">
        <v>260</v>
      </c>
      <c r="H983" s="201">
        <v>21</v>
      </c>
      <c r="I983" s="202"/>
      <c r="J983" s="203">
        <f>ROUND(I983*H983,2)</f>
        <v>0</v>
      </c>
      <c r="K983" s="204"/>
      <c r="L983" s="40"/>
      <c r="M983" s="205" t="s">
        <v>1</v>
      </c>
      <c r="N983" s="206" t="s">
        <v>45</v>
      </c>
      <c r="O983" s="78"/>
      <c r="P983" s="207">
        <f>O983*H983</f>
        <v>0</v>
      </c>
      <c r="Q983" s="207">
        <v>0</v>
      </c>
      <c r="R983" s="207">
        <f>Q983*H983</f>
        <v>0</v>
      </c>
      <c r="S983" s="207">
        <v>0</v>
      </c>
      <c r="T983" s="208">
        <f>S983*H983</f>
        <v>0</v>
      </c>
      <c r="U983" s="39"/>
      <c r="V983" s="39"/>
      <c r="W983" s="39"/>
      <c r="X983" s="39"/>
      <c r="Y983" s="39"/>
      <c r="Z983" s="39"/>
      <c r="AA983" s="39"/>
      <c r="AB983" s="39"/>
      <c r="AC983" s="39"/>
      <c r="AD983" s="39"/>
      <c r="AE983" s="39"/>
      <c r="AR983" s="209" t="s">
        <v>88</v>
      </c>
      <c r="AT983" s="209" t="s">
        <v>225</v>
      </c>
      <c r="AU983" s="209" t="s">
        <v>90</v>
      </c>
      <c r="AY983" s="20" t="s">
        <v>218</v>
      </c>
      <c r="BE983" s="210">
        <f>IF(N983="základní",J983,0)</f>
        <v>0</v>
      </c>
      <c r="BF983" s="210">
        <f>IF(N983="snížená",J983,0)</f>
        <v>0</v>
      </c>
      <c r="BG983" s="210">
        <f>IF(N983="zákl. přenesená",J983,0)</f>
        <v>0</v>
      </c>
      <c r="BH983" s="210">
        <f>IF(N983="sníž. přenesená",J983,0)</f>
        <v>0</v>
      </c>
      <c r="BI983" s="210">
        <f>IF(N983="nulová",J983,0)</f>
        <v>0</v>
      </c>
      <c r="BJ983" s="20" t="s">
        <v>88</v>
      </c>
      <c r="BK983" s="210">
        <f>ROUND(I983*H983,2)</f>
        <v>0</v>
      </c>
      <c r="BL983" s="20" t="s">
        <v>88</v>
      </c>
      <c r="BM983" s="209" t="s">
        <v>6896</v>
      </c>
    </row>
    <row r="984" s="2" customFormat="1" ht="33" customHeight="1">
      <c r="A984" s="39"/>
      <c r="B984" s="161"/>
      <c r="C984" s="197" t="s">
        <v>6897</v>
      </c>
      <c r="D984" s="197" t="s">
        <v>225</v>
      </c>
      <c r="E984" s="198" t="s">
        <v>6738</v>
      </c>
      <c r="F984" s="199" t="s">
        <v>6739</v>
      </c>
      <c r="G984" s="200" t="s">
        <v>266</v>
      </c>
      <c r="H984" s="201">
        <v>56</v>
      </c>
      <c r="I984" s="202"/>
      <c r="J984" s="203">
        <f>ROUND(I984*H984,2)</f>
        <v>0</v>
      </c>
      <c r="K984" s="204"/>
      <c r="L984" s="40"/>
      <c r="M984" s="205" t="s">
        <v>1</v>
      </c>
      <c r="N984" s="206" t="s">
        <v>45</v>
      </c>
      <c r="O984" s="78"/>
      <c r="P984" s="207">
        <f>O984*H984</f>
        <v>0</v>
      </c>
      <c r="Q984" s="207">
        <v>0</v>
      </c>
      <c r="R984" s="207">
        <f>Q984*H984</f>
        <v>0</v>
      </c>
      <c r="S984" s="207">
        <v>0</v>
      </c>
      <c r="T984" s="208">
        <f>S984*H984</f>
        <v>0</v>
      </c>
      <c r="U984" s="39"/>
      <c r="V984" s="39"/>
      <c r="W984" s="39"/>
      <c r="X984" s="39"/>
      <c r="Y984" s="39"/>
      <c r="Z984" s="39"/>
      <c r="AA984" s="39"/>
      <c r="AB984" s="39"/>
      <c r="AC984" s="39"/>
      <c r="AD984" s="39"/>
      <c r="AE984" s="39"/>
      <c r="AR984" s="209" t="s">
        <v>88</v>
      </c>
      <c r="AT984" s="209" t="s">
        <v>225</v>
      </c>
      <c r="AU984" s="209" t="s">
        <v>90</v>
      </c>
      <c r="AY984" s="20" t="s">
        <v>218</v>
      </c>
      <c r="BE984" s="210">
        <f>IF(N984="základní",J984,0)</f>
        <v>0</v>
      </c>
      <c r="BF984" s="210">
        <f>IF(N984="snížená",J984,0)</f>
        <v>0</v>
      </c>
      <c r="BG984" s="210">
        <f>IF(N984="zákl. přenesená",J984,0)</f>
        <v>0</v>
      </c>
      <c r="BH984" s="210">
        <f>IF(N984="sníž. přenesená",J984,0)</f>
        <v>0</v>
      </c>
      <c r="BI984" s="210">
        <f>IF(N984="nulová",J984,0)</f>
        <v>0</v>
      </c>
      <c r="BJ984" s="20" t="s">
        <v>88</v>
      </c>
      <c r="BK984" s="210">
        <f>ROUND(I984*H984,2)</f>
        <v>0</v>
      </c>
      <c r="BL984" s="20" t="s">
        <v>88</v>
      </c>
      <c r="BM984" s="209" t="s">
        <v>6898</v>
      </c>
    </row>
    <row r="985" s="2" customFormat="1" ht="33" customHeight="1">
      <c r="A985" s="39"/>
      <c r="B985" s="161"/>
      <c r="C985" s="197" t="s">
        <v>6899</v>
      </c>
      <c r="D985" s="197" t="s">
        <v>225</v>
      </c>
      <c r="E985" s="198" t="s">
        <v>4860</v>
      </c>
      <c r="F985" s="199" t="s">
        <v>4861</v>
      </c>
      <c r="G985" s="200" t="s">
        <v>260</v>
      </c>
      <c r="H985" s="201">
        <v>6</v>
      </c>
      <c r="I985" s="202"/>
      <c r="J985" s="203">
        <f>ROUND(I985*H985,2)</f>
        <v>0</v>
      </c>
      <c r="K985" s="204"/>
      <c r="L985" s="40"/>
      <c r="M985" s="205" t="s">
        <v>1</v>
      </c>
      <c r="N985" s="206" t="s">
        <v>45</v>
      </c>
      <c r="O985" s="78"/>
      <c r="P985" s="207">
        <f>O985*H985</f>
        <v>0</v>
      </c>
      <c r="Q985" s="207">
        <v>0</v>
      </c>
      <c r="R985" s="207">
        <f>Q985*H985</f>
        <v>0</v>
      </c>
      <c r="S985" s="207">
        <v>0</v>
      </c>
      <c r="T985" s="208">
        <f>S985*H985</f>
        <v>0</v>
      </c>
      <c r="U985" s="39"/>
      <c r="V985" s="39"/>
      <c r="W985" s="39"/>
      <c r="X985" s="39"/>
      <c r="Y985" s="39"/>
      <c r="Z985" s="39"/>
      <c r="AA985" s="39"/>
      <c r="AB985" s="39"/>
      <c r="AC985" s="39"/>
      <c r="AD985" s="39"/>
      <c r="AE985" s="39"/>
      <c r="AR985" s="209" t="s">
        <v>88</v>
      </c>
      <c r="AT985" s="209" t="s">
        <v>225</v>
      </c>
      <c r="AU985" s="209" t="s">
        <v>90</v>
      </c>
      <c r="AY985" s="20" t="s">
        <v>218</v>
      </c>
      <c r="BE985" s="210">
        <f>IF(N985="základní",J985,0)</f>
        <v>0</v>
      </c>
      <c r="BF985" s="210">
        <f>IF(N985="snížená",J985,0)</f>
        <v>0</v>
      </c>
      <c r="BG985" s="210">
        <f>IF(N985="zákl. přenesená",J985,0)</f>
        <v>0</v>
      </c>
      <c r="BH985" s="210">
        <f>IF(N985="sníž. přenesená",J985,0)</f>
        <v>0</v>
      </c>
      <c r="BI985" s="210">
        <f>IF(N985="nulová",J985,0)</f>
        <v>0</v>
      </c>
      <c r="BJ985" s="20" t="s">
        <v>88</v>
      </c>
      <c r="BK985" s="210">
        <f>ROUND(I985*H985,2)</f>
        <v>0</v>
      </c>
      <c r="BL985" s="20" t="s">
        <v>88</v>
      </c>
      <c r="BM985" s="209" t="s">
        <v>6900</v>
      </c>
    </row>
    <row r="986" s="2" customFormat="1" ht="16.5" customHeight="1">
      <c r="A986" s="39"/>
      <c r="B986" s="161"/>
      <c r="C986" s="197" t="s">
        <v>6901</v>
      </c>
      <c r="D986" s="197" t="s">
        <v>225</v>
      </c>
      <c r="E986" s="198" t="s">
        <v>4864</v>
      </c>
      <c r="F986" s="199" t="s">
        <v>4865</v>
      </c>
      <c r="G986" s="200" t="s">
        <v>266</v>
      </c>
      <c r="H986" s="201">
        <v>10</v>
      </c>
      <c r="I986" s="202"/>
      <c r="J986" s="203">
        <f>ROUND(I986*H986,2)</f>
        <v>0</v>
      </c>
      <c r="K986" s="204"/>
      <c r="L986" s="40"/>
      <c r="M986" s="205" t="s">
        <v>1</v>
      </c>
      <c r="N986" s="206" t="s">
        <v>45</v>
      </c>
      <c r="O986" s="78"/>
      <c r="P986" s="207">
        <f>O986*H986</f>
        <v>0</v>
      </c>
      <c r="Q986" s="207">
        <v>0</v>
      </c>
      <c r="R986" s="207">
        <f>Q986*H986</f>
        <v>0</v>
      </c>
      <c r="S986" s="207">
        <v>0</v>
      </c>
      <c r="T986" s="208">
        <f>S986*H986</f>
        <v>0</v>
      </c>
      <c r="U986" s="39"/>
      <c r="V986" s="39"/>
      <c r="W986" s="39"/>
      <c r="X986" s="39"/>
      <c r="Y986" s="39"/>
      <c r="Z986" s="39"/>
      <c r="AA986" s="39"/>
      <c r="AB986" s="39"/>
      <c r="AC986" s="39"/>
      <c r="AD986" s="39"/>
      <c r="AE986" s="39"/>
      <c r="AR986" s="209" t="s">
        <v>88</v>
      </c>
      <c r="AT986" s="209" t="s">
        <v>225</v>
      </c>
      <c r="AU986" s="209" t="s">
        <v>90</v>
      </c>
      <c r="AY986" s="20" t="s">
        <v>218</v>
      </c>
      <c r="BE986" s="210">
        <f>IF(N986="základní",J986,0)</f>
        <v>0</v>
      </c>
      <c r="BF986" s="210">
        <f>IF(N986="snížená",J986,0)</f>
        <v>0</v>
      </c>
      <c r="BG986" s="210">
        <f>IF(N986="zákl. přenesená",J986,0)</f>
        <v>0</v>
      </c>
      <c r="BH986" s="210">
        <f>IF(N986="sníž. přenesená",J986,0)</f>
        <v>0</v>
      </c>
      <c r="BI986" s="210">
        <f>IF(N986="nulová",J986,0)</f>
        <v>0</v>
      </c>
      <c r="BJ986" s="20" t="s">
        <v>88</v>
      </c>
      <c r="BK986" s="210">
        <f>ROUND(I986*H986,2)</f>
        <v>0</v>
      </c>
      <c r="BL986" s="20" t="s">
        <v>88</v>
      </c>
      <c r="BM986" s="209" t="s">
        <v>6902</v>
      </c>
    </row>
    <row r="987" s="2" customFormat="1" ht="16.5" customHeight="1">
      <c r="A987" s="39"/>
      <c r="B987" s="161"/>
      <c r="C987" s="197" t="s">
        <v>6903</v>
      </c>
      <c r="D987" s="197" t="s">
        <v>225</v>
      </c>
      <c r="E987" s="198" t="s">
        <v>4953</v>
      </c>
      <c r="F987" s="199" t="s">
        <v>4954</v>
      </c>
      <c r="G987" s="200" t="s">
        <v>266</v>
      </c>
      <c r="H987" s="201">
        <v>17</v>
      </c>
      <c r="I987" s="202"/>
      <c r="J987" s="203">
        <f>ROUND(I987*H987,2)</f>
        <v>0</v>
      </c>
      <c r="K987" s="204"/>
      <c r="L987" s="40"/>
      <c r="M987" s="205" t="s">
        <v>1</v>
      </c>
      <c r="N987" s="206" t="s">
        <v>45</v>
      </c>
      <c r="O987" s="78"/>
      <c r="P987" s="207">
        <f>O987*H987</f>
        <v>0</v>
      </c>
      <c r="Q987" s="207">
        <v>0</v>
      </c>
      <c r="R987" s="207">
        <f>Q987*H987</f>
        <v>0</v>
      </c>
      <c r="S987" s="207">
        <v>0</v>
      </c>
      <c r="T987" s="208">
        <f>S987*H987</f>
        <v>0</v>
      </c>
      <c r="U987" s="39"/>
      <c r="V987" s="39"/>
      <c r="W987" s="39"/>
      <c r="X987" s="39"/>
      <c r="Y987" s="39"/>
      <c r="Z987" s="39"/>
      <c r="AA987" s="39"/>
      <c r="AB987" s="39"/>
      <c r="AC987" s="39"/>
      <c r="AD987" s="39"/>
      <c r="AE987" s="39"/>
      <c r="AR987" s="209" t="s">
        <v>88</v>
      </c>
      <c r="AT987" s="209" t="s">
        <v>225</v>
      </c>
      <c r="AU987" s="209" t="s">
        <v>90</v>
      </c>
      <c r="AY987" s="20" t="s">
        <v>218</v>
      </c>
      <c r="BE987" s="210">
        <f>IF(N987="základní",J987,0)</f>
        <v>0</v>
      </c>
      <c r="BF987" s="210">
        <f>IF(N987="snížená",J987,0)</f>
        <v>0</v>
      </c>
      <c r="BG987" s="210">
        <f>IF(N987="zákl. přenesená",J987,0)</f>
        <v>0</v>
      </c>
      <c r="BH987" s="210">
        <f>IF(N987="sníž. přenesená",J987,0)</f>
        <v>0</v>
      </c>
      <c r="BI987" s="210">
        <f>IF(N987="nulová",J987,0)</f>
        <v>0</v>
      </c>
      <c r="BJ987" s="20" t="s">
        <v>88</v>
      </c>
      <c r="BK987" s="210">
        <f>ROUND(I987*H987,2)</f>
        <v>0</v>
      </c>
      <c r="BL987" s="20" t="s">
        <v>88</v>
      </c>
      <c r="BM987" s="209" t="s">
        <v>6904</v>
      </c>
    </row>
    <row r="988" s="2" customFormat="1" ht="24.15" customHeight="1">
      <c r="A988" s="39"/>
      <c r="B988" s="161"/>
      <c r="C988" s="197" t="s">
        <v>6905</v>
      </c>
      <c r="D988" s="197" t="s">
        <v>225</v>
      </c>
      <c r="E988" s="198" t="s">
        <v>603</v>
      </c>
      <c r="F988" s="199" t="s">
        <v>604</v>
      </c>
      <c r="G988" s="200" t="s">
        <v>260</v>
      </c>
      <c r="H988" s="201">
        <v>15</v>
      </c>
      <c r="I988" s="202"/>
      <c r="J988" s="203">
        <f>ROUND(I988*H988,2)</f>
        <v>0</v>
      </c>
      <c r="K988" s="204"/>
      <c r="L988" s="40"/>
      <c r="M988" s="205" t="s">
        <v>1</v>
      </c>
      <c r="N988" s="206" t="s">
        <v>45</v>
      </c>
      <c r="O988" s="78"/>
      <c r="P988" s="207">
        <f>O988*H988</f>
        <v>0</v>
      </c>
      <c r="Q988" s="207">
        <v>0</v>
      </c>
      <c r="R988" s="207">
        <f>Q988*H988</f>
        <v>0</v>
      </c>
      <c r="S988" s="207">
        <v>0</v>
      </c>
      <c r="T988" s="208">
        <f>S988*H988</f>
        <v>0</v>
      </c>
      <c r="U988" s="39"/>
      <c r="V988" s="39"/>
      <c r="W988" s="39"/>
      <c r="X988" s="39"/>
      <c r="Y988" s="39"/>
      <c r="Z988" s="39"/>
      <c r="AA988" s="39"/>
      <c r="AB988" s="39"/>
      <c r="AC988" s="39"/>
      <c r="AD988" s="39"/>
      <c r="AE988" s="39"/>
      <c r="AR988" s="209" t="s">
        <v>88</v>
      </c>
      <c r="AT988" s="209" t="s">
        <v>225</v>
      </c>
      <c r="AU988" s="209" t="s">
        <v>90</v>
      </c>
      <c r="AY988" s="20" t="s">
        <v>218</v>
      </c>
      <c r="BE988" s="210">
        <f>IF(N988="základní",J988,0)</f>
        <v>0</v>
      </c>
      <c r="BF988" s="210">
        <f>IF(N988="snížená",J988,0)</f>
        <v>0</v>
      </c>
      <c r="BG988" s="210">
        <f>IF(N988="zákl. přenesená",J988,0)</f>
        <v>0</v>
      </c>
      <c r="BH988" s="210">
        <f>IF(N988="sníž. přenesená",J988,0)</f>
        <v>0</v>
      </c>
      <c r="BI988" s="210">
        <f>IF(N988="nulová",J988,0)</f>
        <v>0</v>
      </c>
      <c r="BJ988" s="20" t="s">
        <v>88</v>
      </c>
      <c r="BK988" s="210">
        <f>ROUND(I988*H988,2)</f>
        <v>0</v>
      </c>
      <c r="BL988" s="20" t="s">
        <v>88</v>
      </c>
      <c r="BM988" s="209" t="s">
        <v>6906</v>
      </c>
    </row>
    <row r="989" s="12" customFormat="1" ht="22.8" customHeight="1">
      <c r="A989" s="12"/>
      <c r="B989" s="184"/>
      <c r="C989" s="12"/>
      <c r="D989" s="185" t="s">
        <v>79</v>
      </c>
      <c r="E989" s="195" t="s">
        <v>6907</v>
      </c>
      <c r="F989" s="195" t="s">
        <v>6908</v>
      </c>
      <c r="G989" s="12"/>
      <c r="H989" s="12"/>
      <c r="I989" s="187"/>
      <c r="J989" s="196">
        <f>BK989</f>
        <v>0</v>
      </c>
      <c r="K989" s="12"/>
      <c r="L989" s="184"/>
      <c r="M989" s="189"/>
      <c r="N989" s="190"/>
      <c r="O989" s="190"/>
      <c r="P989" s="191">
        <f>SUM(P990:P996)</f>
        <v>0</v>
      </c>
      <c r="Q989" s="190"/>
      <c r="R989" s="191">
        <f>SUM(R990:R996)</f>
        <v>0</v>
      </c>
      <c r="S989" s="190"/>
      <c r="T989" s="192">
        <f>SUM(T990:T996)</f>
        <v>0</v>
      </c>
      <c r="U989" s="12"/>
      <c r="V989" s="12"/>
      <c r="W989" s="12"/>
      <c r="X989" s="12"/>
      <c r="Y989" s="12"/>
      <c r="Z989" s="12"/>
      <c r="AA989" s="12"/>
      <c r="AB989" s="12"/>
      <c r="AC989" s="12"/>
      <c r="AD989" s="12"/>
      <c r="AE989" s="12"/>
      <c r="AR989" s="185" t="s">
        <v>88</v>
      </c>
      <c r="AT989" s="193" t="s">
        <v>79</v>
      </c>
      <c r="AU989" s="193" t="s">
        <v>88</v>
      </c>
      <c r="AY989" s="185" t="s">
        <v>218</v>
      </c>
      <c r="BK989" s="194">
        <f>SUM(BK990:BK996)</f>
        <v>0</v>
      </c>
    </row>
    <row r="990" s="2" customFormat="1" ht="24.15" customHeight="1">
      <c r="A990" s="39"/>
      <c r="B990" s="161"/>
      <c r="C990" s="197" t="s">
        <v>6909</v>
      </c>
      <c r="D990" s="197" t="s">
        <v>225</v>
      </c>
      <c r="E990" s="198" t="s">
        <v>6752</v>
      </c>
      <c r="F990" s="199" t="s">
        <v>6753</v>
      </c>
      <c r="G990" s="200" t="s">
        <v>266</v>
      </c>
      <c r="H990" s="201">
        <v>2</v>
      </c>
      <c r="I990" s="202"/>
      <c r="J990" s="203">
        <f>ROUND(I990*H990,2)</f>
        <v>0</v>
      </c>
      <c r="K990" s="204"/>
      <c r="L990" s="40"/>
      <c r="M990" s="205" t="s">
        <v>1</v>
      </c>
      <c r="N990" s="206" t="s">
        <v>45</v>
      </c>
      <c r="O990" s="78"/>
      <c r="P990" s="207">
        <f>O990*H990</f>
        <v>0</v>
      </c>
      <c r="Q990" s="207">
        <v>0</v>
      </c>
      <c r="R990" s="207">
        <f>Q990*H990</f>
        <v>0</v>
      </c>
      <c r="S990" s="207">
        <v>0</v>
      </c>
      <c r="T990" s="208">
        <f>S990*H990</f>
        <v>0</v>
      </c>
      <c r="U990" s="39"/>
      <c r="V990" s="39"/>
      <c r="W990" s="39"/>
      <c r="X990" s="39"/>
      <c r="Y990" s="39"/>
      <c r="Z990" s="39"/>
      <c r="AA990" s="39"/>
      <c r="AB990" s="39"/>
      <c r="AC990" s="39"/>
      <c r="AD990" s="39"/>
      <c r="AE990" s="39"/>
      <c r="AR990" s="209" t="s">
        <v>88</v>
      </c>
      <c r="AT990" s="209" t="s">
        <v>225</v>
      </c>
      <c r="AU990" s="209" t="s">
        <v>90</v>
      </c>
      <c r="AY990" s="20" t="s">
        <v>218</v>
      </c>
      <c r="BE990" s="210">
        <f>IF(N990="základní",J990,0)</f>
        <v>0</v>
      </c>
      <c r="BF990" s="210">
        <f>IF(N990="snížená",J990,0)</f>
        <v>0</v>
      </c>
      <c r="BG990" s="210">
        <f>IF(N990="zákl. přenesená",J990,0)</f>
        <v>0</v>
      </c>
      <c r="BH990" s="210">
        <f>IF(N990="sníž. přenesená",J990,0)</f>
        <v>0</v>
      </c>
      <c r="BI990" s="210">
        <f>IF(N990="nulová",J990,0)</f>
        <v>0</v>
      </c>
      <c r="BJ990" s="20" t="s">
        <v>88</v>
      </c>
      <c r="BK990" s="210">
        <f>ROUND(I990*H990,2)</f>
        <v>0</v>
      </c>
      <c r="BL990" s="20" t="s">
        <v>88</v>
      </c>
      <c r="BM990" s="209" t="s">
        <v>6910</v>
      </c>
    </row>
    <row r="991" s="2" customFormat="1" ht="33" customHeight="1">
      <c r="A991" s="39"/>
      <c r="B991" s="161"/>
      <c r="C991" s="197" t="s">
        <v>6911</v>
      </c>
      <c r="D991" s="197" t="s">
        <v>225</v>
      </c>
      <c r="E991" s="198" t="s">
        <v>6735</v>
      </c>
      <c r="F991" s="199" t="s">
        <v>6736</v>
      </c>
      <c r="G991" s="200" t="s">
        <v>260</v>
      </c>
      <c r="H991" s="201">
        <v>2</v>
      </c>
      <c r="I991" s="202"/>
      <c r="J991" s="203">
        <f>ROUND(I991*H991,2)</f>
        <v>0</v>
      </c>
      <c r="K991" s="204"/>
      <c r="L991" s="40"/>
      <c r="M991" s="205" t="s">
        <v>1</v>
      </c>
      <c r="N991" s="206" t="s">
        <v>45</v>
      </c>
      <c r="O991" s="78"/>
      <c r="P991" s="207">
        <f>O991*H991</f>
        <v>0</v>
      </c>
      <c r="Q991" s="207">
        <v>0</v>
      </c>
      <c r="R991" s="207">
        <f>Q991*H991</f>
        <v>0</v>
      </c>
      <c r="S991" s="207">
        <v>0</v>
      </c>
      <c r="T991" s="208">
        <f>S991*H991</f>
        <v>0</v>
      </c>
      <c r="U991" s="39"/>
      <c r="V991" s="39"/>
      <c r="W991" s="39"/>
      <c r="X991" s="39"/>
      <c r="Y991" s="39"/>
      <c r="Z991" s="39"/>
      <c r="AA991" s="39"/>
      <c r="AB991" s="39"/>
      <c r="AC991" s="39"/>
      <c r="AD991" s="39"/>
      <c r="AE991" s="39"/>
      <c r="AR991" s="209" t="s">
        <v>88</v>
      </c>
      <c r="AT991" s="209" t="s">
        <v>225</v>
      </c>
      <c r="AU991" s="209" t="s">
        <v>90</v>
      </c>
      <c r="AY991" s="20" t="s">
        <v>218</v>
      </c>
      <c r="BE991" s="210">
        <f>IF(N991="základní",J991,0)</f>
        <v>0</v>
      </c>
      <c r="BF991" s="210">
        <f>IF(N991="snížená",J991,0)</f>
        <v>0</v>
      </c>
      <c r="BG991" s="210">
        <f>IF(N991="zákl. přenesená",J991,0)</f>
        <v>0</v>
      </c>
      <c r="BH991" s="210">
        <f>IF(N991="sníž. přenesená",J991,0)</f>
        <v>0</v>
      </c>
      <c r="BI991" s="210">
        <f>IF(N991="nulová",J991,0)</f>
        <v>0</v>
      </c>
      <c r="BJ991" s="20" t="s">
        <v>88</v>
      </c>
      <c r="BK991" s="210">
        <f>ROUND(I991*H991,2)</f>
        <v>0</v>
      </c>
      <c r="BL991" s="20" t="s">
        <v>88</v>
      </c>
      <c r="BM991" s="209" t="s">
        <v>6912</v>
      </c>
    </row>
    <row r="992" s="2" customFormat="1" ht="33" customHeight="1">
      <c r="A992" s="39"/>
      <c r="B992" s="161"/>
      <c r="C992" s="197" t="s">
        <v>6913</v>
      </c>
      <c r="D992" s="197" t="s">
        <v>225</v>
      </c>
      <c r="E992" s="198" t="s">
        <v>6738</v>
      </c>
      <c r="F992" s="199" t="s">
        <v>6739</v>
      </c>
      <c r="G992" s="200" t="s">
        <v>266</v>
      </c>
      <c r="H992" s="201">
        <v>8</v>
      </c>
      <c r="I992" s="202"/>
      <c r="J992" s="203">
        <f>ROUND(I992*H992,2)</f>
        <v>0</v>
      </c>
      <c r="K992" s="204"/>
      <c r="L992" s="40"/>
      <c r="M992" s="205" t="s">
        <v>1</v>
      </c>
      <c r="N992" s="206" t="s">
        <v>45</v>
      </c>
      <c r="O992" s="78"/>
      <c r="P992" s="207">
        <f>O992*H992</f>
        <v>0</v>
      </c>
      <c r="Q992" s="207">
        <v>0</v>
      </c>
      <c r="R992" s="207">
        <f>Q992*H992</f>
        <v>0</v>
      </c>
      <c r="S992" s="207">
        <v>0</v>
      </c>
      <c r="T992" s="208">
        <f>S992*H992</f>
        <v>0</v>
      </c>
      <c r="U992" s="39"/>
      <c r="V992" s="39"/>
      <c r="W992" s="39"/>
      <c r="X992" s="39"/>
      <c r="Y992" s="39"/>
      <c r="Z992" s="39"/>
      <c r="AA992" s="39"/>
      <c r="AB992" s="39"/>
      <c r="AC992" s="39"/>
      <c r="AD992" s="39"/>
      <c r="AE992" s="39"/>
      <c r="AR992" s="209" t="s">
        <v>88</v>
      </c>
      <c r="AT992" s="209" t="s">
        <v>225</v>
      </c>
      <c r="AU992" s="209" t="s">
        <v>90</v>
      </c>
      <c r="AY992" s="20" t="s">
        <v>218</v>
      </c>
      <c r="BE992" s="210">
        <f>IF(N992="základní",J992,0)</f>
        <v>0</v>
      </c>
      <c r="BF992" s="210">
        <f>IF(N992="snížená",J992,0)</f>
        <v>0</v>
      </c>
      <c r="BG992" s="210">
        <f>IF(N992="zákl. přenesená",J992,0)</f>
        <v>0</v>
      </c>
      <c r="BH992" s="210">
        <f>IF(N992="sníž. přenesená",J992,0)</f>
        <v>0</v>
      </c>
      <c r="BI992" s="210">
        <f>IF(N992="nulová",J992,0)</f>
        <v>0</v>
      </c>
      <c r="BJ992" s="20" t="s">
        <v>88</v>
      </c>
      <c r="BK992" s="210">
        <f>ROUND(I992*H992,2)</f>
        <v>0</v>
      </c>
      <c r="BL992" s="20" t="s">
        <v>88</v>
      </c>
      <c r="BM992" s="209" t="s">
        <v>6914</v>
      </c>
    </row>
    <row r="993" s="2" customFormat="1" ht="33" customHeight="1">
      <c r="A993" s="39"/>
      <c r="B993" s="161"/>
      <c r="C993" s="197" t="s">
        <v>6915</v>
      </c>
      <c r="D993" s="197" t="s">
        <v>225</v>
      </c>
      <c r="E993" s="198" t="s">
        <v>4860</v>
      </c>
      <c r="F993" s="199" t="s">
        <v>4861</v>
      </c>
      <c r="G993" s="200" t="s">
        <v>260</v>
      </c>
      <c r="H993" s="201">
        <v>1</v>
      </c>
      <c r="I993" s="202"/>
      <c r="J993" s="203">
        <f>ROUND(I993*H993,2)</f>
        <v>0</v>
      </c>
      <c r="K993" s="204"/>
      <c r="L993" s="40"/>
      <c r="M993" s="205" t="s">
        <v>1</v>
      </c>
      <c r="N993" s="206" t="s">
        <v>45</v>
      </c>
      <c r="O993" s="78"/>
      <c r="P993" s="207">
        <f>O993*H993</f>
        <v>0</v>
      </c>
      <c r="Q993" s="207">
        <v>0</v>
      </c>
      <c r="R993" s="207">
        <f>Q993*H993</f>
        <v>0</v>
      </c>
      <c r="S993" s="207">
        <v>0</v>
      </c>
      <c r="T993" s="208">
        <f>S993*H993</f>
        <v>0</v>
      </c>
      <c r="U993" s="39"/>
      <c r="V993" s="39"/>
      <c r="W993" s="39"/>
      <c r="X993" s="39"/>
      <c r="Y993" s="39"/>
      <c r="Z993" s="39"/>
      <c r="AA993" s="39"/>
      <c r="AB993" s="39"/>
      <c r="AC993" s="39"/>
      <c r="AD993" s="39"/>
      <c r="AE993" s="39"/>
      <c r="AR993" s="209" t="s">
        <v>88</v>
      </c>
      <c r="AT993" s="209" t="s">
        <v>225</v>
      </c>
      <c r="AU993" s="209" t="s">
        <v>90</v>
      </c>
      <c r="AY993" s="20" t="s">
        <v>218</v>
      </c>
      <c r="BE993" s="210">
        <f>IF(N993="základní",J993,0)</f>
        <v>0</v>
      </c>
      <c r="BF993" s="210">
        <f>IF(N993="snížená",J993,0)</f>
        <v>0</v>
      </c>
      <c r="BG993" s="210">
        <f>IF(N993="zákl. přenesená",J993,0)</f>
        <v>0</v>
      </c>
      <c r="BH993" s="210">
        <f>IF(N993="sníž. přenesená",J993,0)</f>
        <v>0</v>
      </c>
      <c r="BI993" s="210">
        <f>IF(N993="nulová",J993,0)</f>
        <v>0</v>
      </c>
      <c r="BJ993" s="20" t="s">
        <v>88</v>
      </c>
      <c r="BK993" s="210">
        <f>ROUND(I993*H993,2)</f>
        <v>0</v>
      </c>
      <c r="BL993" s="20" t="s">
        <v>88</v>
      </c>
      <c r="BM993" s="209" t="s">
        <v>6916</v>
      </c>
    </row>
    <row r="994" s="2" customFormat="1" ht="16.5" customHeight="1">
      <c r="A994" s="39"/>
      <c r="B994" s="161"/>
      <c r="C994" s="197" t="s">
        <v>6917</v>
      </c>
      <c r="D994" s="197" t="s">
        <v>225</v>
      </c>
      <c r="E994" s="198" t="s">
        <v>4864</v>
      </c>
      <c r="F994" s="199" t="s">
        <v>4865</v>
      </c>
      <c r="G994" s="200" t="s">
        <v>266</v>
      </c>
      <c r="H994" s="201">
        <v>2</v>
      </c>
      <c r="I994" s="202"/>
      <c r="J994" s="203">
        <f>ROUND(I994*H994,2)</f>
        <v>0</v>
      </c>
      <c r="K994" s="204"/>
      <c r="L994" s="40"/>
      <c r="M994" s="205" t="s">
        <v>1</v>
      </c>
      <c r="N994" s="206" t="s">
        <v>45</v>
      </c>
      <c r="O994" s="78"/>
      <c r="P994" s="207">
        <f>O994*H994</f>
        <v>0</v>
      </c>
      <c r="Q994" s="207">
        <v>0</v>
      </c>
      <c r="R994" s="207">
        <f>Q994*H994</f>
        <v>0</v>
      </c>
      <c r="S994" s="207">
        <v>0</v>
      </c>
      <c r="T994" s="208">
        <f>S994*H994</f>
        <v>0</v>
      </c>
      <c r="U994" s="39"/>
      <c r="V994" s="39"/>
      <c r="W994" s="39"/>
      <c r="X994" s="39"/>
      <c r="Y994" s="39"/>
      <c r="Z994" s="39"/>
      <c r="AA994" s="39"/>
      <c r="AB994" s="39"/>
      <c r="AC994" s="39"/>
      <c r="AD994" s="39"/>
      <c r="AE994" s="39"/>
      <c r="AR994" s="209" t="s">
        <v>88</v>
      </c>
      <c r="AT994" s="209" t="s">
        <v>225</v>
      </c>
      <c r="AU994" s="209" t="s">
        <v>90</v>
      </c>
      <c r="AY994" s="20" t="s">
        <v>218</v>
      </c>
      <c r="BE994" s="210">
        <f>IF(N994="základní",J994,0)</f>
        <v>0</v>
      </c>
      <c r="BF994" s="210">
        <f>IF(N994="snížená",J994,0)</f>
        <v>0</v>
      </c>
      <c r="BG994" s="210">
        <f>IF(N994="zákl. přenesená",J994,0)</f>
        <v>0</v>
      </c>
      <c r="BH994" s="210">
        <f>IF(N994="sníž. přenesená",J994,0)</f>
        <v>0</v>
      </c>
      <c r="BI994" s="210">
        <f>IF(N994="nulová",J994,0)</f>
        <v>0</v>
      </c>
      <c r="BJ994" s="20" t="s">
        <v>88</v>
      </c>
      <c r="BK994" s="210">
        <f>ROUND(I994*H994,2)</f>
        <v>0</v>
      </c>
      <c r="BL994" s="20" t="s">
        <v>88</v>
      </c>
      <c r="BM994" s="209" t="s">
        <v>6918</v>
      </c>
    </row>
    <row r="995" s="2" customFormat="1" ht="16.5" customHeight="1">
      <c r="A995" s="39"/>
      <c r="B995" s="161"/>
      <c r="C995" s="197" t="s">
        <v>6919</v>
      </c>
      <c r="D995" s="197" t="s">
        <v>225</v>
      </c>
      <c r="E995" s="198" t="s">
        <v>4953</v>
      </c>
      <c r="F995" s="199" t="s">
        <v>4954</v>
      </c>
      <c r="G995" s="200" t="s">
        <v>266</v>
      </c>
      <c r="H995" s="201">
        <v>6</v>
      </c>
      <c r="I995" s="202"/>
      <c r="J995" s="203">
        <f>ROUND(I995*H995,2)</f>
        <v>0</v>
      </c>
      <c r="K995" s="204"/>
      <c r="L995" s="40"/>
      <c r="M995" s="205" t="s">
        <v>1</v>
      </c>
      <c r="N995" s="206" t="s">
        <v>45</v>
      </c>
      <c r="O995" s="78"/>
      <c r="P995" s="207">
        <f>O995*H995</f>
        <v>0</v>
      </c>
      <c r="Q995" s="207">
        <v>0</v>
      </c>
      <c r="R995" s="207">
        <f>Q995*H995</f>
        <v>0</v>
      </c>
      <c r="S995" s="207">
        <v>0</v>
      </c>
      <c r="T995" s="208">
        <f>S995*H995</f>
        <v>0</v>
      </c>
      <c r="U995" s="39"/>
      <c r="V995" s="39"/>
      <c r="W995" s="39"/>
      <c r="X995" s="39"/>
      <c r="Y995" s="39"/>
      <c r="Z995" s="39"/>
      <c r="AA995" s="39"/>
      <c r="AB995" s="39"/>
      <c r="AC995" s="39"/>
      <c r="AD995" s="39"/>
      <c r="AE995" s="39"/>
      <c r="AR995" s="209" t="s">
        <v>88</v>
      </c>
      <c r="AT995" s="209" t="s">
        <v>225</v>
      </c>
      <c r="AU995" s="209" t="s">
        <v>90</v>
      </c>
      <c r="AY995" s="20" t="s">
        <v>218</v>
      </c>
      <c r="BE995" s="210">
        <f>IF(N995="základní",J995,0)</f>
        <v>0</v>
      </c>
      <c r="BF995" s="210">
        <f>IF(N995="snížená",J995,0)</f>
        <v>0</v>
      </c>
      <c r="BG995" s="210">
        <f>IF(N995="zákl. přenesená",J995,0)</f>
        <v>0</v>
      </c>
      <c r="BH995" s="210">
        <f>IF(N995="sníž. přenesená",J995,0)</f>
        <v>0</v>
      </c>
      <c r="BI995" s="210">
        <f>IF(N995="nulová",J995,0)</f>
        <v>0</v>
      </c>
      <c r="BJ995" s="20" t="s">
        <v>88</v>
      </c>
      <c r="BK995" s="210">
        <f>ROUND(I995*H995,2)</f>
        <v>0</v>
      </c>
      <c r="BL995" s="20" t="s">
        <v>88</v>
      </c>
      <c r="BM995" s="209" t="s">
        <v>6920</v>
      </c>
    </row>
    <row r="996" s="2" customFormat="1" ht="24.15" customHeight="1">
      <c r="A996" s="39"/>
      <c r="B996" s="161"/>
      <c r="C996" s="197" t="s">
        <v>6921</v>
      </c>
      <c r="D996" s="197" t="s">
        <v>225</v>
      </c>
      <c r="E996" s="198" t="s">
        <v>603</v>
      </c>
      <c r="F996" s="199" t="s">
        <v>604</v>
      </c>
      <c r="G996" s="200" t="s">
        <v>260</v>
      </c>
      <c r="H996" s="201">
        <v>4</v>
      </c>
      <c r="I996" s="202"/>
      <c r="J996" s="203">
        <f>ROUND(I996*H996,2)</f>
        <v>0</v>
      </c>
      <c r="K996" s="204"/>
      <c r="L996" s="40"/>
      <c r="M996" s="205" t="s">
        <v>1</v>
      </c>
      <c r="N996" s="206" t="s">
        <v>45</v>
      </c>
      <c r="O996" s="78"/>
      <c r="P996" s="207">
        <f>O996*H996</f>
        <v>0</v>
      </c>
      <c r="Q996" s="207">
        <v>0</v>
      </c>
      <c r="R996" s="207">
        <f>Q996*H996</f>
        <v>0</v>
      </c>
      <c r="S996" s="207">
        <v>0</v>
      </c>
      <c r="T996" s="208">
        <f>S996*H996</f>
        <v>0</v>
      </c>
      <c r="U996" s="39"/>
      <c r="V996" s="39"/>
      <c r="W996" s="39"/>
      <c r="X996" s="39"/>
      <c r="Y996" s="39"/>
      <c r="Z996" s="39"/>
      <c r="AA996" s="39"/>
      <c r="AB996" s="39"/>
      <c r="AC996" s="39"/>
      <c r="AD996" s="39"/>
      <c r="AE996" s="39"/>
      <c r="AR996" s="209" t="s">
        <v>88</v>
      </c>
      <c r="AT996" s="209" t="s">
        <v>225</v>
      </c>
      <c r="AU996" s="209" t="s">
        <v>90</v>
      </c>
      <c r="AY996" s="20" t="s">
        <v>218</v>
      </c>
      <c r="BE996" s="210">
        <f>IF(N996="základní",J996,0)</f>
        <v>0</v>
      </c>
      <c r="BF996" s="210">
        <f>IF(N996="snížená",J996,0)</f>
        <v>0</v>
      </c>
      <c r="BG996" s="210">
        <f>IF(N996="zákl. přenesená",J996,0)</f>
        <v>0</v>
      </c>
      <c r="BH996" s="210">
        <f>IF(N996="sníž. přenesená",J996,0)</f>
        <v>0</v>
      </c>
      <c r="BI996" s="210">
        <f>IF(N996="nulová",J996,0)</f>
        <v>0</v>
      </c>
      <c r="BJ996" s="20" t="s">
        <v>88</v>
      </c>
      <c r="BK996" s="210">
        <f>ROUND(I996*H996,2)</f>
        <v>0</v>
      </c>
      <c r="BL996" s="20" t="s">
        <v>88</v>
      </c>
      <c r="BM996" s="209" t="s">
        <v>6922</v>
      </c>
    </row>
    <row r="997" s="12" customFormat="1" ht="22.8" customHeight="1">
      <c r="A997" s="12"/>
      <c r="B997" s="184"/>
      <c r="C997" s="12"/>
      <c r="D997" s="185" t="s">
        <v>79</v>
      </c>
      <c r="E997" s="195" t="s">
        <v>6923</v>
      </c>
      <c r="F997" s="195" t="s">
        <v>6924</v>
      </c>
      <c r="G997" s="12"/>
      <c r="H997" s="12"/>
      <c r="I997" s="187"/>
      <c r="J997" s="196">
        <f>BK997</f>
        <v>0</v>
      </c>
      <c r="K997" s="12"/>
      <c r="L997" s="184"/>
      <c r="M997" s="189"/>
      <c r="N997" s="190"/>
      <c r="O997" s="190"/>
      <c r="P997" s="191">
        <f>SUM(P998:P1001)</f>
        <v>0</v>
      </c>
      <c r="Q997" s="190"/>
      <c r="R997" s="191">
        <f>SUM(R998:R1001)</f>
        <v>0</v>
      </c>
      <c r="S997" s="190"/>
      <c r="T997" s="192">
        <f>SUM(T998:T1001)</f>
        <v>0</v>
      </c>
      <c r="U997" s="12"/>
      <c r="V997" s="12"/>
      <c r="W997" s="12"/>
      <c r="X997" s="12"/>
      <c r="Y997" s="12"/>
      <c r="Z997" s="12"/>
      <c r="AA997" s="12"/>
      <c r="AB997" s="12"/>
      <c r="AC997" s="12"/>
      <c r="AD997" s="12"/>
      <c r="AE997" s="12"/>
      <c r="AR997" s="185" t="s">
        <v>88</v>
      </c>
      <c r="AT997" s="193" t="s">
        <v>79</v>
      </c>
      <c r="AU997" s="193" t="s">
        <v>88</v>
      </c>
      <c r="AY997" s="185" t="s">
        <v>218</v>
      </c>
      <c r="BK997" s="194">
        <f>SUM(BK998:BK1001)</f>
        <v>0</v>
      </c>
    </row>
    <row r="998" s="2" customFormat="1" ht="33" customHeight="1">
      <c r="A998" s="39"/>
      <c r="B998" s="161"/>
      <c r="C998" s="197" t="s">
        <v>6925</v>
      </c>
      <c r="D998" s="197" t="s">
        <v>225</v>
      </c>
      <c r="E998" s="198" t="s">
        <v>6709</v>
      </c>
      <c r="F998" s="199" t="s">
        <v>6710</v>
      </c>
      <c r="G998" s="200" t="s">
        <v>266</v>
      </c>
      <c r="H998" s="201">
        <v>18</v>
      </c>
      <c r="I998" s="202"/>
      <c r="J998" s="203">
        <f>ROUND(I998*H998,2)</f>
        <v>0</v>
      </c>
      <c r="K998" s="204"/>
      <c r="L998" s="40"/>
      <c r="M998" s="205" t="s">
        <v>1</v>
      </c>
      <c r="N998" s="206" t="s">
        <v>45</v>
      </c>
      <c r="O998" s="78"/>
      <c r="P998" s="207">
        <f>O998*H998</f>
        <v>0</v>
      </c>
      <c r="Q998" s="207">
        <v>0</v>
      </c>
      <c r="R998" s="207">
        <f>Q998*H998</f>
        <v>0</v>
      </c>
      <c r="S998" s="207">
        <v>0</v>
      </c>
      <c r="T998" s="208">
        <f>S998*H998</f>
        <v>0</v>
      </c>
      <c r="U998" s="39"/>
      <c r="V998" s="39"/>
      <c r="W998" s="39"/>
      <c r="X998" s="39"/>
      <c r="Y998" s="39"/>
      <c r="Z998" s="39"/>
      <c r="AA998" s="39"/>
      <c r="AB998" s="39"/>
      <c r="AC998" s="39"/>
      <c r="AD998" s="39"/>
      <c r="AE998" s="39"/>
      <c r="AR998" s="209" t="s">
        <v>88</v>
      </c>
      <c r="AT998" s="209" t="s">
        <v>225</v>
      </c>
      <c r="AU998" s="209" t="s">
        <v>90</v>
      </c>
      <c r="AY998" s="20" t="s">
        <v>218</v>
      </c>
      <c r="BE998" s="210">
        <f>IF(N998="základní",J998,0)</f>
        <v>0</v>
      </c>
      <c r="BF998" s="210">
        <f>IF(N998="snížená",J998,0)</f>
        <v>0</v>
      </c>
      <c r="BG998" s="210">
        <f>IF(N998="zákl. přenesená",J998,0)</f>
        <v>0</v>
      </c>
      <c r="BH998" s="210">
        <f>IF(N998="sníž. přenesená",J998,0)</f>
        <v>0</v>
      </c>
      <c r="BI998" s="210">
        <f>IF(N998="nulová",J998,0)</f>
        <v>0</v>
      </c>
      <c r="BJ998" s="20" t="s">
        <v>88</v>
      </c>
      <c r="BK998" s="210">
        <f>ROUND(I998*H998,2)</f>
        <v>0</v>
      </c>
      <c r="BL998" s="20" t="s">
        <v>88</v>
      </c>
      <c r="BM998" s="209" t="s">
        <v>6926</v>
      </c>
    </row>
    <row r="999" s="2" customFormat="1" ht="33" customHeight="1">
      <c r="A999" s="39"/>
      <c r="B999" s="161"/>
      <c r="C999" s="197" t="s">
        <v>6927</v>
      </c>
      <c r="D999" s="197" t="s">
        <v>225</v>
      </c>
      <c r="E999" s="198" t="s">
        <v>6928</v>
      </c>
      <c r="F999" s="199" t="s">
        <v>6929</v>
      </c>
      <c r="G999" s="200" t="s">
        <v>266</v>
      </c>
      <c r="H999" s="201">
        <v>6</v>
      </c>
      <c r="I999" s="202"/>
      <c r="J999" s="203">
        <f>ROUND(I999*H999,2)</f>
        <v>0</v>
      </c>
      <c r="K999" s="204"/>
      <c r="L999" s="40"/>
      <c r="M999" s="205" t="s">
        <v>1</v>
      </c>
      <c r="N999" s="206" t="s">
        <v>45</v>
      </c>
      <c r="O999" s="78"/>
      <c r="P999" s="207">
        <f>O999*H999</f>
        <v>0</v>
      </c>
      <c r="Q999" s="207">
        <v>0</v>
      </c>
      <c r="R999" s="207">
        <f>Q999*H999</f>
        <v>0</v>
      </c>
      <c r="S999" s="207">
        <v>0</v>
      </c>
      <c r="T999" s="208">
        <f>S999*H999</f>
        <v>0</v>
      </c>
      <c r="U999" s="39"/>
      <c r="V999" s="39"/>
      <c r="W999" s="39"/>
      <c r="X999" s="39"/>
      <c r="Y999" s="39"/>
      <c r="Z999" s="39"/>
      <c r="AA999" s="39"/>
      <c r="AB999" s="39"/>
      <c r="AC999" s="39"/>
      <c r="AD999" s="39"/>
      <c r="AE999" s="39"/>
      <c r="AR999" s="209" t="s">
        <v>88</v>
      </c>
      <c r="AT999" s="209" t="s">
        <v>225</v>
      </c>
      <c r="AU999" s="209" t="s">
        <v>90</v>
      </c>
      <c r="AY999" s="20" t="s">
        <v>218</v>
      </c>
      <c r="BE999" s="210">
        <f>IF(N999="základní",J999,0)</f>
        <v>0</v>
      </c>
      <c r="BF999" s="210">
        <f>IF(N999="snížená",J999,0)</f>
        <v>0</v>
      </c>
      <c r="BG999" s="210">
        <f>IF(N999="zákl. přenesená",J999,0)</f>
        <v>0</v>
      </c>
      <c r="BH999" s="210">
        <f>IF(N999="sníž. přenesená",J999,0)</f>
        <v>0</v>
      </c>
      <c r="BI999" s="210">
        <f>IF(N999="nulová",J999,0)</f>
        <v>0</v>
      </c>
      <c r="BJ999" s="20" t="s">
        <v>88</v>
      </c>
      <c r="BK999" s="210">
        <f>ROUND(I999*H999,2)</f>
        <v>0</v>
      </c>
      <c r="BL999" s="20" t="s">
        <v>88</v>
      </c>
      <c r="BM999" s="209" t="s">
        <v>6930</v>
      </c>
    </row>
    <row r="1000" s="2" customFormat="1" ht="24.15" customHeight="1">
      <c r="A1000" s="39"/>
      <c r="B1000" s="161"/>
      <c r="C1000" s="197" t="s">
        <v>6931</v>
      </c>
      <c r="D1000" s="197" t="s">
        <v>225</v>
      </c>
      <c r="E1000" s="198" t="s">
        <v>6932</v>
      </c>
      <c r="F1000" s="199" t="s">
        <v>6933</v>
      </c>
      <c r="G1000" s="200" t="s">
        <v>266</v>
      </c>
      <c r="H1000" s="201">
        <v>18</v>
      </c>
      <c r="I1000" s="202"/>
      <c r="J1000" s="203">
        <f>ROUND(I1000*H1000,2)</f>
        <v>0</v>
      </c>
      <c r="K1000" s="204"/>
      <c r="L1000" s="40"/>
      <c r="M1000" s="205" t="s">
        <v>1</v>
      </c>
      <c r="N1000" s="206" t="s">
        <v>45</v>
      </c>
      <c r="O1000" s="78"/>
      <c r="P1000" s="207">
        <f>O1000*H1000</f>
        <v>0</v>
      </c>
      <c r="Q1000" s="207">
        <v>0</v>
      </c>
      <c r="R1000" s="207">
        <f>Q1000*H1000</f>
        <v>0</v>
      </c>
      <c r="S1000" s="207">
        <v>0</v>
      </c>
      <c r="T1000" s="208">
        <f>S1000*H1000</f>
        <v>0</v>
      </c>
      <c r="U1000" s="39"/>
      <c r="V1000" s="39"/>
      <c r="W1000" s="39"/>
      <c r="X1000" s="39"/>
      <c r="Y1000" s="39"/>
      <c r="Z1000" s="39"/>
      <c r="AA1000" s="39"/>
      <c r="AB1000" s="39"/>
      <c r="AC1000" s="39"/>
      <c r="AD1000" s="39"/>
      <c r="AE1000" s="39"/>
      <c r="AR1000" s="209" t="s">
        <v>88</v>
      </c>
      <c r="AT1000" s="209" t="s">
        <v>225</v>
      </c>
      <c r="AU1000" s="209" t="s">
        <v>90</v>
      </c>
      <c r="AY1000" s="20" t="s">
        <v>218</v>
      </c>
      <c r="BE1000" s="210">
        <f>IF(N1000="základní",J1000,0)</f>
        <v>0</v>
      </c>
      <c r="BF1000" s="210">
        <f>IF(N1000="snížená",J1000,0)</f>
        <v>0</v>
      </c>
      <c r="BG1000" s="210">
        <f>IF(N1000="zákl. přenesená",J1000,0)</f>
        <v>0</v>
      </c>
      <c r="BH1000" s="210">
        <f>IF(N1000="sníž. přenesená",J1000,0)</f>
        <v>0</v>
      </c>
      <c r="BI1000" s="210">
        <f>IF(N1000="nulová",J1000,0)</f>
        <v>0</v>
      </c>
      <c r="BJ1000" s="20" t="s">
        <v>88</v>
      </c>
      <c r="BK1000" s="210">
        <f>ROUND(I1000*H1000,2)</f>
        <v>0</v>
      </c>
      <c r="BL1000" s="20" t="s">
        <v>88</v>
      </c>
      <c r="BM1000" s="209" t="s">
        <v>6934</v>
      </c>
    </row>
    <row r="1001" s="2" customFormat="1" ht="16.5" customHeight="1">
      <c r="A1001" s="39"/>
      <c r="B1001" s="161"/>
      <c r="C1001" s="197" t="s">
        <v>6935</v>
      </c>
      <c r="D1001" s="197" t="s">
        <v>225</v>
      </c>
      <c r="E1001" s="198" t="s">
        <v>6732</v>
      </c>
      <c r="F1001" s="199" t="s">
        <v>6733</v>
      </c>
      <c r="G1001" s="200" t="s">
        <v>315</v>
      </c>
      <c r="H1001" s="201">
        <v>48</v>
      </c>
      <c r="I1001" s="202"/>
      <c r="J1001" s="203">
        <f>ROUND(I1001*H1001,2)</f>
        <v>0</v>
      </c>
      <c r="K1001" s="204"/>
      <c r="L1001" s="40"/>
      <c r="M1001" s="205" t="s">
        <v>1</v>
      </c>
      <c r="N1001" s="206" t="s">
        <v>45</v>
      </c>
      <c r="O1001" s="78"/>
      <c r="P1001" s="207">
        <f>O1001*H1001</f>
        <v>0</v>
      </c>
      <c r="Q1001" s="207">
        <v>0</v>
      </c>
      <c r="R1001" s="207">
        <f>Q1001*H1001</f>
        <v>0</v>
      </c>
      <c r="S1001" s="207">
        <v>0</v>
      </c>
      <c r="T1001" s="208">
        <f>S1001*H1001</f>
        <v>0</v>
      </c>
      <c r="U1001" s="39"/>
      <c r="V1001" s="39"/>
      <c r="W1001" s="39"/>
      <c r="X1001" s="39"/>
      <c r="Y1001" s="39"/>
      <c r="Z1001" s="39"/>
      <c r="AA1001" s="39"/>
      <c r="AB1001" s="39"/>
      <c r="AC1001" s="39"/>
      <c r="AD1001" s="39"/>
      <c r="AE1001" s="39"/>
      <c r="AR1001" s="209" t="s">
        <v>229</v>
      </c>
      <c r="AT1001" s="209" t="s">
        <v>225</v>
      </c>
      <c r="AU1001" s="209" t="s">
        <v>90</v>
      </c>
      <c r="AY1001" s="20" t="s">
        <v>218</v>
      </c>
      <c r="BE1001" s="210">
        <f>IF(N1001="základní",J1001,0)</f>
        <v>0</v>
      </c>
      <c r="BF1001" s="210">
        <f>IF(N1001="snížená",J1001,0)</f>
        <v>0</v>
      </c>
      <c r="BG1001" s="210">
        <f>IF(N1001="zákl. přenesená",J1001,0)</f>
        <v>0</v>
      </c>
      <c r="BH1001" s="210">
        <f>IF(N1001="sníž. přenesená",J1001,0)</f>
        <v>0</v>
      </c>
      <c r="BI1001" s="210">
        <f>IF(N1001="nulová",J1001,0)</f>
        <v>0</v>
      </c>
      <c r="BJ1001" s="20" t="s">
        <v>88</v>
      </c>
      <c r="BK1001" s="210">
        <f>ROUND(I1001*H1001,2)</f>
        <v>0</v>
      </c>
      <c r="BL1001" s="20" t="s">
        <v>229</v>
      </c>
      <c r="BM1001" s="209" t="s">
        <v>6936</v>
      </c>
    </row>
    <row r="1002" s="12" customFormat="1" ht="22.8" customHeight="1">
      <c r="A1002" s="12"/>
      <c r="B1002" s="184"/>
      <c r="C1002" s="12"/>
      <c r="D1002" s="185" t="s">
        <v>79</v>
      </c>
      <c r="E1002" s="195" t="s">
        <v>6937</v>
      </c>
      <c r="F1002" s="195" t="s">
        <v>6938</v>
      </c>
      <c r="G1002" s="12"/>
      <c r="H1002" s="12"/>
      <c r="I1002" s="187"/>
      <c r="J1002" s="196">
        <f>BK1002</f>
        <v>0</v>
      </c>
      <c r="K1002" s="12"/>
      <c r="L1002" s="184"/>
      <c r="M1002" s="189"/>
      <c r="N1002" s="190"/>
      <c r="O1002" s="190"/>
      <c r="P1002" s="191">
        <f>SUM(P1003:P1005)</f>
        <v>0</v>
      </c>
      <c r="Q1002" s="190"/>
      <c r="R1002" s="191">
        <f>SUM(R1003:R1005)</f>
        <v>0</v>
      </c>
      <c r="S1002" s="190"/>
      <c r="T1002" s="192">
        <f>SUM(T1003:T1005)</f>
        <v>0</v>
      </c>
      <c r="U1002" s="12"/>
      <c r="V1002" s="12"/>
      <c r="W1002" s="12"/>
      <c r="X1002" s="12"/>
      <c r="Y1002" s="12"/>
      <c r="Z1002" s="12"/>
      <c r="AA1002" s="12"/>
      <c r="AB1002" s="12"/>
      <c r="AC1002" s="12"/>
      <c r="AD1002" s="12"/>
      <c r="AE1002" s="12"/>
      <c r="AR1002" s="185" t="s">
        <v>88</v>
      </c>
      <c r="AT1002" s="193" t="s">
        <v>79</v>
      </c>
      <c r="AU1002" s="193" t="s">
        <v>88</v>
      </c>
      <c r="AY1002" s="185" t="s">
        <v>218</v>
      </c>
      <c r="BK1002" s="194">
        <f>SUM(BK1003:BK1005)</f>
        <v>0</v>
      </c>
    </row>
    <row r="1003" s="2" customFormat="1" ht="16.5" customHeight="1">
      <c r="A1003" s="39"/>
      <c r="B1003" s="161"/>
      <c r="C1003" s="197" t="s">
        <v>6939</v>
      </c>
      <c r="D1003" s="197" t="s">
        <v>225</v>
      </c>
      <c r="E1003" s="198" t="s">
        <v>6940</v>
      </c>
      <c r="F1003" s="199" t="s">
        <v>6941</v>
      </c>
      <c r="G1003" s="200" t="s">
        <v>238</v>
      </c>
      <c r="H1003" s="201">
        <v>1</v>
      </c>
      <c r="I1003" s="202"/>
      <c r="J1003" s="203">
        <f>ROUND(I1003*H1003,2)</f>
        <v>0</v>
      </c>
      <c r="K1003" s="204"/>
      <c r="L1003" s="40"/>
      <c r="M1003" s="205" t="s">
        <v>1</v>
      </c>
      <c r="N1003" s="206" t="s">
        <v>45</v>
      </c>
      <c r="O1003" s="78"/>
      <c r="P1003" s="207">
        <f>O1003*H1003</f>
        <v>0</v>
      </c>
      <c r="Q1003" s="207">
        <v>0</v>
      </c>
      <c r="R1003" s="207">
        <f>Q1003*H1003</f>
        <v>0</v>
      </c>
      <c r="S1003" s="207">
        <v>0</v>
      </c>
      <c r="T1003" s="208">
        <f>S1003*H1003</f>
        <v>0</v>
      </c>
      <c r="U1003" s="39"/>
      <c r="V1003" s="39"/>
      <c r="W1003" s="39"/>
      <c r="X1003" s="39"/>
      <c r="Y1003" s="39"/>
      <c r="Z1003" s="39"/>
      <c r="AA1003" s="39"/>
      <c r="AB1003" s="39"/>
      <c r="AC1003" s="39"/>
      <c r="AD1003" s="39"/>
      <c r="AE1003" s="39"/>
      <c r="AR1003" s="209" t="s">
        <v>88</v>
      </c>
      <c r="AT1003" s="209" t="s">
        <v>225</v>
      </c>
      <c r="AU1003" s="209" t="s">
        <v>90</v>
      </c>
      <c r="AY1003" s="20" t="s">
        <v>218</v>
      </c>
      <c r="BE1003" s="210">
        <f>IF(N1003="základní",J1003,0)</f>
        <v>0</v>
      </c>
      <c r="BF1003" s="210">
        <f>IF(N1003="snížená",J1003,0)</f>
        <v>0</v>
      </c>
      <c r="BG1003" s="210">
        <f>IF(N1003="zákl. přenesená",J1003,0)</f>
        <v>0</v>
      </c>
      <c r="BH1003" s="210">
        <f>IF(N1003="sníž. přenesená",J1003,0)</f>
        <v>0</v>
      </c>
      <c r="BI1003" s="210">
        <f>IF(N1003="nulová",J1003,0)</f>
        <v>0</v>
      </c>
      <c r="BJ1003" s="20" t="s">
        <v>88</v>
      </c>
      <c r="BK1003" s="210">
        <f>ROUND(I1003*H1003,2)</f>
        <v>0</v>
      </c>
      <c r="BL1003" s="20" t="s">
        <v>88</v>
      </c>
      <c r="BM1003" s="209" t="s">
        <v>6942</v>
      </c>
    </row>
    <row r="1004" s="2" customFormat="1" ht="16.5" customHeight="1">
      <c r="A1004" s="39"/>
      <c r="B1004" s="161"/>
      <c r="C1004" s="197" t="s">
        <v>6943</v>
      </c>
      <c r="D1004" s="197" t="s">
        <v>225</v>
      </c>
      <c r="E1004" s="198" t="s">
        <v>6944</v>
      </c>
      <c r="F1004" s="199" t="s">
        <v>6945</v>
      </c>
      <c r="G1004" s="200" t="s">
        <v>238</v>
      </c>
      <c r="H1004" s="201">
        <v>1</v>
      </c>
      <c r="I1004" s="202"/>
      <c r="J1004" s="203">
        <f>ROUND(I1004*H1004,2)</f>
        <v>0</v>
      </c>
      <c r="K1004" s="204"/>
      <c r="L1004" s="40"/>
      <c r="M1004" s="205" t="s">
        <v>1</v>
      </c>
      <c r="N1004" s="206" t="s">
        <v>45</v>
      </c>
      <c r="O1004" s="78"/>
      <c r="P1004" s="207">
        <f>O1004*H1004</f>
        <v>0</v>
      </c>
      <c r="Q1004" s="207">
        <v>0</v>
      </c>
      <c r="R1004" s="207">
        <f>Q1004*H1004</f>
        <v>0</v>
      </c>
      <c r="S1004" s="207">
        <v>0</v>
      </c>
      <c r="T1004" s="208">
        <f>S1004*H1004</f>
        <v>0</v>
      </c>
      <c r="U1004" s="39"/>
      <c r="V1004" s="39"/>
      <c r="W1004" s="39"/>
      <c r="X1004" s="39"/>
      <c r="Y1004" s="39"/>
      <c r="Z1004" s="39"/>
      <c r="AA1004" s="39"/>
      <c r="AB1004" s="39"/>
      <c r="AC1004" s="39"/>
      <c r="AD1004" s="39"/>
      <c r="AE1004" s="39"/>
      <c r="AR1004" s="209" t="s">
        <v>88</v>
      </c>
      <c r="AT1004" s="209" t="s">
        <v>225</v>
      </c>
      <c r="AU1004" s="209" t="s">
        <v>90</v>
      </c>
      <c r="AY1004" s="20" t="s">
        <v>218</v>
      </c>
      <c r="BE1004" s="210">
        <f>IF(N1004="základní",J1004,0)</f>
        <v>0</v>
      </c>
      <c r="BF1004" s="210">
        <f>IF(N1004="snížená",J1004,0)</f>
        <v>0</v>
      </c>
      <c r="BG1004" s="210">
        <f>IF(N1004="zákl. přenesená",J1004,0)</f>
        <v>0</v>
      </c>
      <c r="BH1004" s="210">
        <f>IF(N1004="sníž. přenesená",J1004,0)</f>
        <v>0</v>
      </c>
      <c r="BI1004" s="210">
        <f>IF(N1004="nulová",J1004,0)</f>
        <v>0</v>
      </c>
      <c r="BJ1004" s="20" t="s">
        <v>88</v>
      </c>
      <c r="BK1004" s="210">
        <f>ROUND(I1004*H1004,2)</f>
        <v>0</v>
      </c>
      <c r="BL1004" s="20" t="s">
        <v>88</v>
      </c>
      <c r="BM1004" s="209" t="s">
        <v>6946</v>
      </c>
    </row>
    <row r="1005" s="2" customFormat="1" ht="16.5" customHeight="1">
      <c r="A1005" s="39"/>
      <c r="B1005" s="161"/>
      <c r="C1005" s="197" t="s">
        <v>6947</v>
      </c>
      <c r="D1005" s="197" t="s">
        <v>225</v>
      </c>
      <c r="E1005" s="198" t="s">
        <v>6948</v>
      </c>
      <c r="F1005" s="199" t="s">
        <v>6949</v>
      </c>
      <c r="G1005" s="200" t="s">
        <v>238</v>
      </c>
      <c r="H1005" s="201">
        <v>1</v>
      </c>
      <c r="I1005" s="202"/>
      <c r="J1005" s="203">
        <f>ROUND(I1005*H1005,2)</f>
        <v>0</v>
      </c>
      <c r="K1005" s="204"/>
      <c r="L1005" s="40"/>
      <c r="M1005" s="205" t="s">
        <v>1</v>
      </c>
      <c r="N1005" s="206" t="s">
        <v>45</v>
      </c>
      <c r="O1005" s="78"/>
      <c r="P1005" s="207">
        <f>O1005*H1005</f>
        <v>0</v>
      </c>
      <c r="Q1005" s="207">
        <v>0</v>
      </c>
      <c r="R1005" s="207">
        <f>Q1005*H1005</f>
        <v>0</v>
      </c>
      <c r="S1005" s="207">
        <v>0</v>
      </c>
      <c r="T1005" s="208">
        <f>S1005*H1005</f>
        <v>0</v>
      </c>
      <c r="U1005" s="39"/>
      <c r="V1005" s="39"/>
      <c r="W1005" s="39"/>
      <c r="X1005" s="39"/>
      <c r="Y1005" s="39"/>
      <c r="Z1005" s="39"/>
      <c r="AA1005" s="39"/>
      <c r="AB1005" s="39"/>
      <c r="AC1005" s="39"/>
      <c r="AD1005" s="39"/>
      <c r="AE1005" s="39"/>
      <c r="AR1005" s="209" t="s">
        <v>88</v>
      </c>
      <c r="AT1005" s="209" t="s">
        <v>225</v>
      </c>
      <c r="AU1005" s="209" t="s">
        <v>90</v>
      </c>
      <c r="AY1005" s="20" t="s">
        <v>218</v>
      </c>
      <c r="BE1005" s="210">
        <f>IF(N1005="základní",J1005,0)</f>
        <v>0</v>
      </c>
      <c r="BF1005" s="210">
        <f>IF(N1005="snížená",J1005,0)</f>
        <v>0</v>
      </c>
      <c r="BG1005" s="210">
        <f>IF(N1005="zákl. přenesená",J1005,0)</f>
        <v>0</v>
      </c>
      <c r="BH1005" s="210">
        <f>IF(N1005="sníž. přenesená",J1005,0)</f>
        <v>0</v>
      </c>
      <c r="BI1005" s="210">
        <f>IF(N1005="nulová",J1005,0)</f>
        <v>0</v>
      </c>
      <c r="BJ1005" s="20" t="s">
        <v>88</v>
      </c>
      <c r="BK1005" s="210">
        <f>ROUND(I1005*H1005,2)</f>
        <v>0</v>
      </c>
      <c r="BL1005" s="20" t="s">
        <v>88</v>
      </c>
      <c r="BM1005" s="209" t="s">
        <v>6950</v>
      </c>
    </row>
    <row r="1006" s="12" customFormat="1" ht="25.92" customHeight="1">
      <c r="A1006" s="12"/>
      <c r="B1006" s="184"/>
      <c r="C1006" s="12"/>
      <c r="D1006" s="185" t="s">
        <v>79</v>
      </c>
      <c r="E1006" s="186" t="s">
        <v>665</v>
      </c>
      <c r="F1006" s="186" t="s">
        <v>666</v>
      </c>
      <c r="G1006" s="12"/>
      <c r="H1006" s="12"/>
      <c r="I1006" s="187"/>
      <c r="J1006" s="188">
        <f>BK1006</f>
        <v>0</v>
      </c>
      <c r="K1006" s="12"/>
      <c r="L1006" s="184"/>
      <c r="M1006" s="189"/>
      <c r="N1006" s="190"/>
      <c r="O1006" s="190"/>
      <c r="P1006" s="191">
        <f>SUM(P1007:P1035)</f>
        <v>0</v>
      </c>
      <c r="Q1006" s="190"/>
      <c r="R1006" s="191">
        <f>SUM(R1007:R1035)</f>
        <v>0</v>
      </c>
      <c r="S1006" s="190"/>
      <c r="T1006" s="192">
        <f>SUM(T1007:T1035)</f>
        <v>0</v>
      </c>
      <c r="U1006" s="12"/>
      <c r="V1006" s="12"/>
      <c r="W1006" s="12"/>
      <c r="X1006" s="12"/>
      <c r="Y1006" s="12"/>
      <c r="Z1006" s="12"/>
      <c r="AA1006" s="12"/>
      <c r="AB1006" s="12"/>
      <c r="AC1006" s="12"/>
      <c r="AD1006" s="12"/>
      <c r="AE1006" s="12"/>
      <c r="AR1006" s="185" t="s">
        <v>88</v>
      </c>
      <c r="AT1006" s="193" t="s">
        <v>79</v>
      </c>
      <c r="AU1006" s="193" t="s">
        <v>80</v>
      </c>
      <c r="AY1006" s="185" t="s">
        <v>218</v>
      </c>
      <c r="BK1006" s="194">
        <f>SUM(BK1007:BK1035)</f>
        <v>0</v>
      </c>
    </row>
    <row r="1007" s="2" customFormat="1" ht="24.15" customHeight="1">
      <c r="A1007" s="39"/>
      <c r="B1007" s="161"/>
      <c r="C1007" s="197" t="s">
        <v>6951</v>
      </c>
      <c r="D1007" s="197" t="s">
        <v>225</v>
      </c>
      <c r="E1007" s="198" t="s">
        <v>6952</v>
      </c>
      <c r="F1007" s="199" t="s">
        <v>6953</v>
      </c>
      <c r="G1007" s="200" t="s">
        <v>266</v>
      </c>
      <c r="H1007" s="201">
        <v>2</v>
      </c>
      <c r="I1007" s="202"/>
      <c r="J1007" s="203">
        <f>ROUND(I1007*H1007,2)</f>
        <v>0</v>
      </c>
      <c r="K1007" s="204"/>
      <c r="L1007" s="40"/>
      <c r="M1007" s="205" t="s">
        <v>1</v>
      </c>
      <c r="N1007" s="206" t="s">
        <v>45</v>
      </c>
      <c r="O1007" s="78"/>
      <c r="P1007" s="207">
        <f>O1007*H1007</f>
        <v>0</v>
      </c>
      <c r="Q1007" s="207">
        <v>0</v>
      </c>
      <c r="R1007" s="207">
        <f>Q1007*H1007</f>
        <v>0</v>
      </c>
      <c r="S1007" s="207">
        <v>0</v>
      </c>
      <c r="T1007" s="208">
        <f>S1007*H1007</f>
        <v>0</v>
      </c>
      <c r="U1007" s="39"/>
      <c r="V1007" s="39"/>
      <c r="W1007" s="39"/>
      <c r="X1007" s="39"/>
      <c r="Y1007" s="39"/>
      <c r="Z1007" s="39"/>
      <c r="AA1007" s="39"/>
      <c r="AB1007" s="39"/>
      <c r="AC1007" s="39"/>
      <c r="AD1007" s="39"/>
      <c r="AE1007" s="39"/>
      <c r="AR1007" s="209" t="s">
        <v>88</v>
      </c>
      <c r="AT1007" s="209" t="s">
        <v>225</v>
      </c>
      <c r="AU1007" s="209" t="s">
        <v>88</v>
      </c>
      <c r="AY1007" s="20" t="s">
        <v>218</v>
      </c>
      <c r="BE1007" s="210">
        <f>IF(N1007="základní",J1007,0)</f>
        <v>0</v>
      </c>
      <c r="BF1007" s="210">
        <f>IF(N1007="snížená",J1007,0)</f>
        <v>0</v>
      </c>
      <c r="BG1007" s="210">
        <f>IF(N1007="zákl. přenesená",J1007,0)</f>
        <v>0</v>
      </c>
      <c r="BH1007" s="210">
        <f>IF(N1007="sníž. přenesená",J1007,0)</f>
        <v>0</v>
      </c>
      <c r="BI1007" s="210">
        <f>IF(N1007="nulová",J1007,0)</f>
        <v>0</v>
      </c>
      <c r="BJ1007" s="20" t="s">
        <v>88</v>
      </c>
      <c r="BK1007" s="210">
        <f>ROUND(I1007*H1007,2)</f>
        <v>0</v>
      </c>
      <c r="BL1007" s="20" t="s">
        <v>88</v>
      </c>
      <c r="BM1007" s="209" t="s">
        <v>6954</v>
      </c>
    </row>
    <row r="1008" s="2" customFormat="1">
      <c r="A1008" s="39"/>
      <c r="B1008" s="40"/>
      <c r="C1008" s="39"/>
      <c r="D1008" s="211" t="s">
        <v>230</v>
      </c>
      <c r="E1008" s="39"/>
      <c r="F1008" s="212" t="s">
        <v>6955</v>
      </c>
      <c r="G1008" s="39"/>
      <c r="H1008" s="39"/>
      <c r="I1008" s="162"/>
      <c r="J1008" s="39"/>
      <c r="K1008" s="39"/>
      <c r="L1008" s="40"/>
      <c r="M1008" s="213"/>
      <c r="N1008" s="214"/>
      <c r="O1008" s="78"/>
      <c r="P1008" s="78"/>
      <c r="Q1008" s="78"/>
      <c r="R1008" s="78"/>
      <c r="S1008" s="78"/>
      <c r="T1008" s="79"/>
      <c r="U1008" s="39"/>
      <c r="V1008" s="39"/>
      <c r="W1008" s="39"/>
      <c r="X1008" s="39"/>
      <c r="Y1008" s="39"/>
      <c r="Z1008" s="39"/>
      <c r="AA1008" s="39"/>
      <c r="AB1008" s="39"/>
      <c r="AC1008" s="39"/>
      <c r="AD1008" s="39"/>
      <c r="AE1008" s="39"/>
      <c r="AT1008" s="20" t="s">
        <v>230</v>
      </c>
      <c r="AU1008" s="20" t="s">
        <v>88</v>
      </c>
    </row>
    <row r="1009" s="2" customFormat="1" ht="24.15" customHeight="1">
      <c r="A1009" s="39"/>
      <c r="B1009" s="161"/>
      <c r="C1009" s="197" t="s">
        <v>6956</v>
      </c>
      <c r="D1009" s="197" t="s">
        <v>225</v>
      </c>
      <c r="E1009" s="198" t="s">
        <v>5175</v>
      </c>
      <c r="F1009" s="199" t="s">
        <v>5176</v>
      </c>
      <c r="G1009" s="200" t="s">
        <v>266</v>
      </c>
      <c r="H1009" s="201">
        <v>2</v>
      </c>
      <c r="I1009" s="202"/>
      <c r="J1009" s="203">
        <f>ROUND(I1009*H1009,2)</f>
        <v>0</v>
      </c>
      <c r="K1009" s="204"/>
      <c r="L1009" s="40"/>
      <c r="M1009" s="205" t="s">
        <v>1</v>
      </c>
      <c r="N1009" s="206" t="s">
        <v>45</v>
      </c>
      <c r="O1009" s="78"/>
      <c r="P1009" s="207">
        <f>O1009*H1009</f>
        <v>0</v>
      </c>
      <c r="Q1009" s="207">
        <v>0</v>
      </c>
      <c r="R1009" s="207">
        <f>Q1009*H1009</f>
        <v>0</v>
      </c>
      <c r="S1009" s="207">
        <v>0</v>
      </c>
      <c r="T1009" s="208">
        <f>S1009*H1009</f>
        <v>0</v>
      </c>
      <c r="U1009" s="39"/>
      <c r="V1009" s="39"/>
      <c r="W1009" s="39"/>
      <c r="X1009" s="39"/>
      <c r="Y1009" s="39"/>
      <c r="Z1009" s="39"/>
      <c r="AA1009" s="39"/>
      <c r="AB1009" s="39"/>
      <c r="AC1009" s="39"/>
      <c r="AD1009" s="39"/>
      <c r="AE1009" s="39"/>
      <c r="AR1009" s="209" t="s">
        <v>88</v>
      </c>
      <c r="AT1009" s="209" t="s">
        <v>225</v>
      </c>
      <c r="AU1009" s="209" t="s">
        <v>88</v>
      </c>
      <c r="AY1009" s="20" t="s">
        <v>218</v>
      </c>
      <c r="BE1009" s="210">
        <f>IF(N1009="základní",J1009,0)</f>
        <v>0</v>
      </c>
      <c r="BF1009" s="210">
        <f>IF(N1009="snížená",J1009,0)</f>
        <v>0</v>
      </c>
      <c r="BG1009" s="210">
        <f>IF(N1009="zákl. přenesená",J1009,0)</f>
        <v>0</v>
      </c>
      <c r="BH1009" s="210">
        <f>IF(N1009="sníž. přenesená",J1009,0)</f>
        <v>0</v>
      </c>
      <c r="BI1009" s="210">
        <f>IF(N1009="nulová",J1009,0)</f>
        <v>0</v>
      </c>
      <c r="BJ1009" s="20" t="s">
        <v>88</v>
      </c>
      <c r="BK1009" s="210">
        <f>ROUND(I1009*H1009,2)</f>
        <v>0</v>
      </c>
      <c r="BL1009" s="20" t="s">
        <v>88</v>
      </c>
      <c r="BM1009" s="209" t="s">
        <v>6957</v>
      </c>
    </row>
    <row r="1010" s="2" customFormat="1">
      <c r="A1010" s="39"/>
      <c r="B1010" s="40"/>
      <c r="C1010" s="39"/>
      <c r="D1010" s="211" t="s">
        <v>230</v>
      </c>
      <c r="E1010" s="39"/>
      <c r="F1010" s="212" t="s">
        <v>6955</v>
      </c>
      <c r="G1010" s="39"/>
      <c r="H1010" s="39"/>
      <c r="I1010" s="162"/>
      <c r="J1010" s="39"/>
      <c r="K1010" s="39"/>
      <c r="L1010" s="40"/>
      <c r="M1010" s="213"/>
      <c r="N1010" s="214"/>
      <c r="O1010" s="78"/>
      <c r="P1010" s="78"/>
      <c r="Q1010" s="78"/>
      <c r="R1010" s="78"/>
      <c r="S1010" s="78"/>
      <c r="T1010" s="79"/>
      <c r="U1010" s="39"/>
      <c r="V1010" s="39"/>
      <c r="W1010" s="39"/>
      <c r="X1010" s="39"/>
      <c r="Y1010" s="39"/>
      <c r="Z1010" s="39"/>
      <c r="AA1010" s="39"/>
      <c r="AB1010" s="39"/>
      <c r="AC1010" s="39"/>
      <c r="AD1010" s="39"/>
      <c r="AE1010" s="39"/>
      <c r="AT1010" s="20" t="s">
        <v>230</v>
      </c>
      <c r="AU1010" s="20" t="s">
        <v>88</v>
      </c>
    </row>
    <row r="1011" s="2" customFormat="1" ht="16.5" customHeight="1">
      <c r="A1011" s="39"/>
      <c r="B1011" s="161"/>
      <c r="C1011" s="197" t="s">
        <v>6958</v>
      </c>
      <c r="D1011" s="197" t="s">
        <v>225</v>
      </c>
      <c r="E1011" s="198" t="s">
        <v>6959</v>
      </c>
      <c r="F1011" s="199" t="s">
        <v>6960</v>
      </c>
      <c r="G1011" s="200" t="s">
        <v>266</v>
      </c>
      <c r="H1011" s="201">
        <v>6</v>
      </c>
      <c r="I1011" s="202"/>
      <c r="J1011" s="203">
        <f>ROUND(I1011*H1011,2)</f>
        <v>0</v>
      </c>
      <c r="K1011" s="204"/>
      <c r="L1011" s="40"/>
      <c r="M1011" s="205" t="s">
        <v>1</v>
      </c>
      <c r="N1011" s="206" t="s">
        <v>45</v>
      </c>
      <c r="O1011" s="78"/>
      <c r="P1011" s="207">
        <f>O1011*H1011</f>
        <v>0</v>
      </c>
      <c r="Q1011" s="207">
        <v>0</v>
      </c>
      <c r="R1011" s="207">
        <f>Q1011*H1011</f>
        <v>0</v>
      </c>
      <c r="S1011" s="207">
        <v>0</v>
      </c>
      <c r="T1011" s="208">
        <f>S1011*H1011</f>
        <v>0</v>
      </c>
      <c r="U1011" s="39"/>
      <c r="V1011" s="39"/>
      <c r="W1011" s="39"/>
      <c r="X1011" s="39"/>
      <c r="Y1011" s="39"/>
      <c r="Z1011" s="39"/>
      <c r="AA1011" s="39"/>
      <c r="AB1011" s="39"/>
      <c r="AC1011" s="39"/>
      <c r="AD1011" s="39"/>
      <c r="AE1011" s="39"/>
      <c r="AR1011" s="209" t="s">
        <v>229</v>
      </c>
      <c r="AT1011" s="209" t="s">
        <v>225</v>
      </c>
      <c r="AU1011" s="209" t="s">
        <v>88</v>
      </c>
      <c r="AY1011" s="20" t="s">
        <v>218</v>
      </c>
      <c r="BE1011" s="210">
        <f>IF(N1011="základní",J1011,0)</f>
        <v>0</v>
      </c>
      <c r="BF1011" s="210">
        <f>IF(N1011="snížená",J1011,0)</f>
        <v>0</v>
      </c>
      <c r="BG1011" s="210">
        <f>IF(N1011="zákl. přenesená",J1011,0)</f>
        <v>0</v>
      </c>
      <c r="BH1011" s="210">
        <f>IF(N1011="sníž. přenesená",J1011,0)</f>
        <v>0</v>
      </c>
      <c r="BI1011" s="210">
        <f>IF(N1011="nulová",J1011,0)</f>
        <v>0</v>
      </c>
      <c r="BJ1011" s="20" t="s">
        <v>88</v>
      </c>
      <c r="BK1011" s="210">
        <f>ROUND(I1011*H1011,2)</f>
        <v>0</v>
      </c>
      <c r="BL1011" s="20" t="s">
        <v>229</v>
      </c>
      <c r="BM1011" s="209" t="s">
        <v>6961</v>
      </c>
    </row>
    <row r="1012" s="2" customFormat="1" ht="16.5" customHeight="1">
      <c r="A1012" s="39"/>
      <c r="B1012" s="161"/>
      <c r="C1012" s="197" t="s">
        <v>6962</v>
      </c>
      <c r="D1012" s="197" t="s">
        <v>225</v>
      </c>
      <c r="E1012" s="198" t="s">
        <v>6963</v>
      </c>
      <c r="F1012" s="199" t="s">
        <v>6964</v>
      </c>
      <c r="G1012" s="200" t="s">
        <v>266</v>
      </c>
      <c r="H1012" s="201">
        <v>7</v>
      </c>
      <c r="I1012" s="202"/>
      <c r="J1012" s="203">
        <f>ROUND(I1012*H1012,2)</f>
        <v>0</v>
      </c>
      <c r="K1012" s="204"/>
      <c r="L1012" s="40"/>
      <c r="M1012" s="205" t="s">
        <v>1</v>
      </c>
      <c r="N1012" s="206" t="s">
        <v>45</v>
      </c>
      <c r="O1012" s="78"/>
      <c r="P1012" s="207">
        <f>O1012*H1012</f>
        <v>0</v>
      </c>
      <c r="Q1012" s="207">
        <v>0</v>
      </c>
      <c r="R1012" s="207">
        <f>Q1012*H1012</f>
        <v>0</v>
      </c>
      <c r="S1012" s="207">
        <v>0</v>
      </c>
      <c r="T1012" s="208">
        <f>S1012*H1012</f>
        <v>0</v>
      </c>
      <c r="U1012" s="39"/>
      <c r="V1012" s="39"/>
      <c r="W1012" s="39"/>
      <c r="X1012" s="39"/>
      <c r="Y1012" s="39"/>
      <c r="Z1012" s="39"/>
      <c r="AA1012" s="39"/>
      <c r="AB1012" s="39"/>
      <c r="AC1012" s="39"/>
      <c r="AD1012" s="39"/>
      <c r="AE1012" s="39"/>
      <c r="AR1012" s="209" t="s">
        <v>229</v>
      </c>
      <c r="AT1012" s="209" t="s">
        <v>225</v>
      </c>
      <c r="AU1012" s="209" t="s">
        <v>88</v>
      </c>
      <c r="AY1012" s="20" t="s">
        <v>218</v>
      </c>
      <c r="BE1012" s="210">
        <f>IF(N1012="základní",J1012,0)</f>
        <v>0</v>
      </c>
      <c r="BF1012" s="210">
        <f>IF(N1012="snížená",J1012,0)</f>
        <v>0</v>
      </c>
      <c r="BG1012" s="210">
        <f>IF(N1012="zákl. přenesená",J1012,0)</f>
        <v>0</v>
      </c>
      <c r="BH1012" s="210">
        <f>IF(N1012="sníž. přenesená",J1012,0)</f>
        <v>0</v>
      </c>
      <c r="BI1012" s="210">
        <f>IF(N1012="nulová",J1012,0)</f>
        <v>0</v>
      </c>
      <c r="BJ1012" s="20" t="s">
        <v>88</v>
      </c>
      <c r="BK1012" s="210">
        <f>ROUND(I1012*H1012,2)</f>
        <v>0</v>
      </c>
      <c r="BL1012" s="20" t="s">
        <v>229</v>
      </c>
      <c r="BM1012" s="209" t="s">
        <v>6965</v>
      </c>
    </row>
    <row r="1013" s="2" customFormat="1">
      <c r="A1013" s="39"/>
      <c r="B1013" s="40"/>
      <c r="C1013" s="39"/>
      <c r="D1013" s="211" t="s">
        <v>230</v>
      </c>
      <c r="E1013" s="39"/>
      <c r="F1013" s="212" t="s">
        <v>6966</v>
      </c>
      <c r="G1013" s="39"/>
      <c r="H1013" s="39"/>
      <c r="I1013" s="162"/>
      <c r="J1013" s="39"/>
      <c r="K1013" s="39"/>
      <c r="L1013" s="40"/>
      <c r="M1013" s="213"/>
      <c r="N1013" s="214"/>
      <c r="O1013" s="78"/>
      <c r="P1013" s="78"/>
      <c r="Q1013" s="78"/>
      <c r="R1013" s="78"/>
      <c r="S1013" s="78"/>
      <c r="T1013" s="79"/>
      <c r="U1013" s="39"/>
      <c r="V1013" s="39"/>
      <c r="W1013" s="39"/>
      <c r="X1013" s="39"/>
      <c r="Y1013" s="39"/>
      <c r="Z1013" s="39"/>
      <c r="AA1013" s="39"/>
      <c r="AB1013" s="39"/>
      <c r="AC1013" s="39"/>
      <c r="AD1013" s="39"/>
      <c r="AE1013" s="39"/>
      <c r="AT1013" s="20" t="s">
        <v>230</v>
      </c>
      <c r="AU1013" s="20" t="s">
        <v>88</v>
      </c>
    </row>
    <row r="1014" s="2" customFormat="1" ht="24.15" customHeight="1">
      <c r="A1014" s="39"/>
      <c r="B1014" s="161"/>
      <c r="C1014" s="197" t="s">
        <v>6967</v>
      </c>
      <c r="D1014" s="197" t="s">
        <v>225</v>
      </c>
      <c r="E1014" s="198" t="s">
        <v>6968</v>
      </c>
      <c r="F1014" s="199" t="s">
        <v>6969</v>
      </c>
      <c r="G1014" s="200" t="s">
        <v>266</v>
      </c>
      <c r="H1014" s="201">
        <v>5</v>
      </c>
      <c r="I1014" s="202"/>
      <c r="J1014" s="203">
        <f>ROUND(I1014*H1014,2)</f>
        <v>0</v>
      </c>
      <c r="K1014" s="204"/>
      <c r="L1014" s="40"/>
      <c r="M1014" s="205" t="s">
        <v>1</v>
      </c>
      <c r="N1014" s="206" t="s">
        <v>45</v>
      </c>
      <c r="O1014" s="78"/>
      <c r="P1014" s="207">
        <f>O1014*H1014</f>
        <v>0</v>
      </c>
      <c r="Q1014" s="207">
        <v>0</v>
      </c>
      <c r="R1014" s="207">
        <f>Q1014*H1014</f>
        <v>0</v>
      </c>
      <c r="S1014" s="207">
        <v>0</v>
      </c>
      <c r="T1014" s="208">
        <f>S1014*H1014</f>
        <v>0</v>
      </c>
      <c r="U1014" s="39"/>
      <c r="V1014" s="39"/>
      <c r="W1014" s="39"/>
      <c r="X1014" s="39"/>
      <c r="Y1014" s="39"/>
      <c r="Z1014" s="39"/>
      <c r="AA1014" s="39"/>
      <c r="AB1014" s="39"/>
      <c r="AC1014" s="39"/>
      <c r="AD1014" s="39"/>
      <c r="AE1014" s="39"/>
      <c r="AR1014" s="209" t="s">
        <v>229</v>
      </c>
      <c r="AT1014" s="209" t="s">
        <v>225</v>
      </c>
      <c r="AU1014" s="209" t="s">
        <v>88</v>
      </c>
      <c r="AY1014" s="20" t="s">
        <v>218</v>
      </c>
      <c r="BE1014" s="210">
        <f>IF(N1014="základní",J1014,0)</f>
        <v>0</v>
      </c>
      <c r="BF1014" s="210">
        <f>IF(N1014="snížená",J1014,0)</f>
        <v>0</v>
      </c>
      <c r="BG1014" s="210">
        <f>IF(N1014="zákl. přenesená",J1014,0)</f>
        <v>0</v>
      </c>
      <c r="BH1014" s="210">
        <f>IF(N1014="sníž. přenesená",J1014,0)</f>
        <v>0</v>
      </c>
      <c r="BI1014" s="210">
        <f>IF(N1014="nulová",J1014,0)</f>
        <v>0</v>
      </c>
      <c r="BJ1014" s="20" t="s">
        <v>88</v>
      </c>
      <c r="BK1014" s="210">
        <f>ROUND(I1014*H1014,2)</f>
        <v>0</v>
      </c>
      <c r="BL1014" s="20" t="s">
        <v>229</v>
      </c>
      <c r="BM1014" s="209" t="s">
        <v>6970</v>
      </c>
    </row>
    <row r="1015" s="2" customFormat="1">
      <c r="A1015" s="39"/>
      <c r="B1015" s="40"/>
      <c r="C1015" s="39"/>
      <c r="D1015" s="211" t="s">
        <v>230</v>
      </c>
      <c r="E1015" s="39"/>
      <c r="F1015" s="212" t="s">
        <v>6966</v>
      </c>
      <c r="G1015" s="39"/>
      <c r="H1015" s="39"/>
      <c r="I1015" s="162"/>
      <c r="J1015" s="39"/>
      <c r="K1015" s="39"/>
      <c r="L1015" s="40"/>
      <c r="M1015" s="213"/>
      <c r="N1015" s="214"/>
      <c r="O1015" s="78"/>
      <c r="P1015" s="78"/>
      <c r="Q1015" s="78"/>
      <c r="R1015" s="78"/>
      <c r="S1015" s="78"/>
      <c r="T1015" s="79"/>
      <c r="U1015" s="39"/>
      <c r="V1015" s="39"/>
      <c r="W1015" s="39"/>
      <c r="X1015" s="39"/>
      <c r="Y1015" s="39"/>
      <c r="Z1015" s="39"/>
      <c r="AA1015" s="39"/>
      <c r="AB1015" s="39"/>
      <c r="AC1015" s="39"/>
      <c r="AD1015" s="39"/>
      <c r="AE1015" s="39"/>
      <c r="AT1015" s="20" t="s">
        <v>230</v>
      </c>
      <c r="AU1015" s="20" t="s">
        <v>88</v>
      </c>
    </row>
    <row r="1016" s="2" customFormat="1" ht="21.75" customHeight="1">
      <c r="A1016" s="39"/>
      <c r="B1016" s="161"/>
      <c r="C1016" s="197" t="s">
        <v>6971</v>
      </c>
      <c r="D1016" s="197" t="s">
        <v>225</v>
      </c>
      <c r="E1016" s="198" t="s">
        <v>6972</v>
      </c>
      <c r="F1016" s="199" t="s">
        <v>6973</v>
      </c>
      <c r="G1016" s="200" t="s">
        <v>266</v>
      </c>
      <c r="H1016" s="201">
        <v>12</v>
      </c>
      <c r="I1016" s="202"/>
      <c r="J1016" s="203">
        <f>ROUND(I1016*H1016,2)</f>
        <v>0</v>
      </c>
      <c r="K1016" s="204"/>
      <c r="L1016" s="40"/>
      <c r="M1016" s="205" t="s">
        <v>1</v>
      </c>
      <c r="N1016" s="206" t="s">
        <v>45</v>
      </c>
      <c r="O1016" s="78"/>
      <c r="P1016" s="207">
        <f>O1016*H1016</f>
        <v>0</v>
      </c>
      <c r="Q1016" s="207">
        <v>0</v>
      </c>
      <c r="R1016" s="207">
        <f>Q1016*H1016</f>
        <v>0</v>
      </c>
      <c r="S1016" s="207">
        <v>0</v>
      </c>
      <c r="T1016" s="208">
        <f>S1016*H1016</f>
        <v>0</v>
      </c>
      <c r="U1016" s="39"/>
      <c r="V1016" s="39"/>
      <c r="W1016" s="39"/>
      <c r="X1016" s="39"/>
      <c r="Y1016" s="39"/>
      <c r="Z1016" s="39"/>
      <c r="AA1016" s="39"/>
      <c r="AB1016" s="39"/>
      <c r="AC1016" s="39"/>
      <c r="AD1016" s="39"/>
      <c r="AE1016" s="39"/>
      <c r="AR1016" s="209" t="s">
        <v>229</v>
      </c>
      <c r="AT1016" s="209" t="s">
        <v>225</v>
      </c>
      <c r="AU1016" s="209" t="s">
        <v>88</v>
      </c>
      <c r="AY1016" s="20" t="s">
        <v>218</v>
      </c>
      <c r="BE1016" s="210">
        <f>IF(N1016="základní",J1016,0)</f>
        <v>0</v>
      </c>
      <c r="BF1016" s="210">
        <f>IF(N1016="snížená",J1016,0)</f>
        <v>0</v>
      </c>
      <c r="BG1016" s="210">
        <f>IF(N1016="zákl. přenesená",J1016,0)</f>
        <v>0</v>
      </c>
      <c r="BH1016" s="210">
        <f>IF(N1016="sníž. přenesená",J1016,0)</f>
        <v>0</v>
      </c>
      <c r="BI1016" s="210">
        <f>IF(N1016="nulová",J1016,0)</f>
        <v>0</v>
      </c>
      <c r="BJ1016" s="20" t="s">
        <v>88</v>
      </c>
      <c r="BK1016" s="210">
        <f>ROUND(I1016*H1016,2)</f>
        <v>0</v>
      </c>
      <c r="BL1016" s="20" t="s">
        <v>229</v>
      </c>
      <c r="BM1016" s="209" t="s">
        <v>6974</v>
      </c>
    </row>
    <row r="1017" s="2" customFormat="1" ht="21.75" customHeight="1">
      <c r="A1017" s="39"/>
      <c r="B1017" s="161"/>
      <c r="C1017" s="197" t="s">
        <v>6975</v>
      </c>
      <c r="D1017" s="197" t="s">
        <v>225</v>
      </c>
      <c r="E1017" s="198" t="s">
        <v>6976</v>
      </c>
      <c r="F1017" s="199" t="s">
        <v>6977</v>
      </c>
      <c r="G1017" s="200" t="s">
        <v>266</v>
      </c>
      <c r="H1017" s="201">
        <v>15</v>
      </c>
      <c r="I1017" s="202"/>
      <c r="J1017" s="203">
        <f>ROUND(I1017*H1017,2)</f>
        <v>0</v>
      </c>
      <c r="K1017" s="204"/>
      <c r="L1017" s="40"/>
      <c r="M1017" s="205" t="s">
        <v>1</v>
      </c>
      <c r="N1017" s="206" t="s">
        <v>45</v>
      </c>
      <c r="O1017" s="78"/>
      <c r="P1017" s="207">
        <f>O1017*H1017</f>
        <v>0</v>
      </c>
      <c r="Q1017" s="207">
        <v>0</v>
      </c>
      <c r="R1017" s="207">
        <f>Q1017*H1017</f>
        <v>0</v>
      </c>
      <c r="S1017" s="207">
        <v>0</v>
      </c>
      <c r="T1017" s="208">
        <f>S1017*H1017</f>
        <v>0</v>
      </c>
      <c r="U1017" s="39"/>
      <c r="V1017" s="39"/>
      <c r="W1017" s="39"/>
      <c r="X1017" s="39"/>
      <c r="Y1017" s="39"/>
      <c r="Z1017" s="39"/>
      <c r="AA1017" s="39"/>
      <c r="AB1017" s="39"/>
      <c r="AC1017" s="39"/>
      <c r="AD1017" s="39"/>
      <c r="AE1017" s="39"/>
      <c r="AR1017" s="209" t="s">
        <v>229</v>
      </c>
      <c r="AT1017" s="209" t="s">
        <v>225</v>
      </c>
      <c r="AU1017" s="209" t="s">
        <v>88</v>
      </c>
      <c r="AY1017" s="20" t="s">
        <v>218</v>
      </c>
      <c r="BE1017" s="210">
        <f>IF(N1017="základní",J1017,0)</f>
        <v>0</v>
      </c>
      <c r="BF1017" s="210">
        <f>IF(N1017="snížená",J1017,0)</f>
        <v>0</v>
      </c>
      <c r="BG1017" s="210">
        <f>IF(N1017="zákl. přenesená",J1017,0)</f>
        <v>0</v>
      </c>
      <c r="BH1017" s="210">
        <f>IF(N1017="sníž. přenesená",J1017,0)</f>
        <v>0</v>
      </c>
      <c r="BI1017" s="210">
        <f>IF(N1017="nulová",J1017,0)</f>
        <v>0</v>
      </c>
      <c r="BJ1017" s="20" t="s">
        <v>88</v>
      </c>
      <c r="BK1017" s="210">
        <f>ROUND(I1017*H1017,2)</f>
        <v>0</v>
      </c>
      <c r="BL1017" s="20" t="s">
        <v>229</v>
      </c>
      <c r="BM1017" s="209" t="s">
        <v>6978</v>
      </c>
    </row>
    <row r="1018" s="2" customFormat="1" ht="16.5" customHeight="1">
      <c r="A1018" s="39"/>
      <c r="B1018" s="161"/>
      <c r="C1018" s="197" t="s">
        <v>6979</v>
      </c>
      <c r="D1018" s="197" t="s">
        <v>225</v>
      </c>
      <c r="E1018" s="198" t="s">
        <v>6980</v>
      </c>
      <c r="F1018" s="199" t="s">
        <v>6981</v>
      </c>
      <c r="G1018" s="200" t="s">
        <v>266</v>
      </c>
      <c r="H1018" s="201">
        <v>6</v>
      </c>
      <c r="I1018" s="202"/>
      <c r="J1018" s="203">
        <f>ROUND(I1018*H1018,2)</f>
        <v>0</v>
      </c>
      <c r="K1018" s="204"/>
      <c r="L1018" s="40"/>
      <c r="M1018" s="205" t="s">
        <v>1</v>
      </c>
      <c r="N1018" s="206" t="s">
        <v>45</v>
      </c>
      <c r="O1018" s="78"/>
      <c r="P1018" s="207">
        <f>O1018*H1018</f>
        <v>0</v>
      </c>
      <c r="Q1018" s="207">
        <v>0</v>
      </c>
      <c r="R1018" s="207">
        <f>Q1018*H1018</f>
        <v>0</v>
      </c>
      <c r="S1018" s="207">
        <v>0</v>
      </c>
      <c r="T1018" s="208">
        <f>S1018*H1018</f>
        <v>0</v>
      </c>
      <c r="U1018" s="39"/>
      <c r="V1018" s="39"/>
      <c r="W1018" s="39"/>
      <c r="X1018" s="39"/>
      <c r="Y1018" s="39"/>
      <c r="Z1018" s="39"/>
      <c r="AA1018" s="39"/>
      <c r="AB1018" s="39"/>
      <c r="AC1018" s="39"/>
      <c r="AD1018" s="39"/>
      <c r="AE1018" s="39"/>
      <c r="AR1018" s="209" t="s">
        <v>229</v>
      </c>
      <c r="AT1018" s="209" t="s">
        <v>225</v>
      </c>
      <c r="AU1018" s="209" t="s">
        <v>88</v>
      </c>
      <c r="AY1018" s="20" t="s">
        <v>218</v>
      </c>
      <c r="BE1018" s="210">
        <f>IF(N1018="základní",J1018,0)</f>
        <v>0</v>
      </c>
      <c r="BF1018" s="210">
        <f>IF(N1018="snížená",J1018,0)</f>
        <v>0</v>
      </c>
      <c r="BG1018" s="210">
        <f>IF(N1018="zákl. přenesená",J1018,0)</f>
        <v>0</v>
      </c>
      <c r="BH1018" s="210">
        <f>IF(N1018="sníž. přenesená",J1018,0)</f>
        <v>0</v>
      </c>
      <c r="BI1018" s="210">
        <f>IF(N1018="nulová",J1018,0)</f>
        <v>0</v>
      </c>
      <c r="BJ1018" s="20" t="s">
        <v>88</v>
      </c>
      <c r="BK1018" s="210">
        <f>ROUND(I1018*H1018,2)</f>
        <v>0</v>
      </c>
      <c r="BL1018" s="20" t="s">
        <v>229</v>
      </c>
      <c r="BM1018" s="209" t="s">
        <v>6982</v>
      </c>
    </row>
    <row r="1019" s="2" customFormat="1" ht="24.15" customHeight="1">
      <c r="A1019" s="39"/>
      <c r="B1019" s="161"/>
      <c r="C1019" s="197" t="s">
        <v>6983</v>
      </c>
      <c r="D1019" s="197" t="s">
        <v>225</v>
      </c>
      <c r="E1019" s="198" t="s">
        <v>6984</v>
      </c>
      <c r="F1019" s="199" t="s">
        <v>6985</v>
      </c>
      <c r="G1019" s="200" t="s">
        <v>266</v>
      </c>
      <c r="H1019" s="201">
        <v>7</v>
      </c>
      <c r="I1019" s="202"/>
      <c r="J1019" s="203">
        <f>ROUND(I1019*H1019,2)</f>
        <v>0</v>
      </c>
      <c r="K1019" s="204"/>
      <c r="L1019" s="40"/>
      <c r="M1019" s="205" t="s">
        <v>1</v>
      </c>
      <c r="N1019" s="206" t="s">
        <v>45</v>
      </c>
      <c r="O1019" s="78"/>
      <c r="P1019" s="207">
        <f>O1019*H1019</f>
        <v>0</v>
      </c>
      <c r="Q1019" s="207">
        <v>0</v>
      </c>
      <c r="R1019" s="207">
        <f>Q1019*H1019</f>
        <v>0</v>
      </c>
      <c r="S1019" s="207">
        <v>0</v>
      </c>
      <c r="T1019" s="208">
        <f>S1019*H1019</f>
        <v>0</v>
      </c>
      <c r="U1019" s="39"/>
      <c r="V1019" s="39"/>
      <c r="W1019" s="39"/>
      <c r="X1019" s="39"/>
      <c r="Y1019" s="39"/>
      <c r="Z1019" s="39"/>
      <c r="AA1019" s="39"/>
      <c r="AB1019" s="39"/>
      <c r="AC1019" s="39"/>
      <c r="AD1019" s="39"/>
      <c r="AE1019" s="39"/>
      <c r="AR1019" s="209" t="s">
        <v>88</v>
      </c>
      <c r="AT1019" s="209" t="s">
        <v>225</v>
      </c>
      <c r="AU1019" s="209" t="s">
        <v>88</v>
      </c>
      <c r="AY1019" s="20" t="s">
        <v>218</v>
      </c>
      <c r="BE1019" s="210">
        <f>IF(N1019="základní",J1019,0)</f>
        <v>0</v>
      </c>
      <c r="BF1019" s="210">
        <f>IF(N1019="snížená",J1019,0)</f>
        <v>0</v>
      </c>
      <c r="BG1019" s="210">
        <f>IF(N1019="zákl. přenesená",J1019,0)</f>
        <v>0</v>
      </c>
      <c r="BH1019" s="210">
        <f>IF(N1019="sníž. přenesená",J1019,0)</f>
        <v>0</v>
      </c>
      <c r="BI1019" s="210">
        <f>IF(N1019="nulová",J1019,0)</f>
        <v>0</v>
      </c>
      <c r="BJ1019" s="20" t="s">
        <v>88</v>
      </c>
      <c r="BK1019" s="210">
        <f>ROUND(I1019*H1019,2)</f>
        <v>0</v>
      </c>
      <c r="BL1019" s="20" t="s">
        <v>88</v>
      </c>
      <c r="BM1019" s="209" t="s">
        <v>6986</v>
      </c>
    </row>
    <row r="1020" s="2" customFormat="1" ht="24.15" customHeight="1">
      <c r="A1020" s="39"/>
      <c r="B1020" s="161"/>
      <c r="C1020" s="197" t="s">
        <v>6987</v>
      </c>
      <c r="D1020" s="197" t="s">
        <v>225</v>
      </c>
      <c r="E1020" s="198" t="s">
        <v>5195</v>
      </c>
      <c r="F1020" s="199" t="s">
        <v>5196</v>
      </c>
      <c r="G1020" s="200" t="s">
        <v>501</v>
      </c>
      <c r="H1020" s="201">
        <v>6126</v>
      </c>
      <c r="I1020" s="202"/>
      <c r="J1020" s="203">
        <f>ROUND(I1020*H1020,2)</f>
        <v>0</v>
      </c>
      <c r="K1020" s="204"/>
      <c r="L1020" s="40"/>
      <c r="M1020" s="205" t="s">
        <v>1</v>
      </c>
      <c r="N1020" s="206" t="s">
        <v>45</v>
      </c>
      <c r="O1020" s="78"/>
      <c r="P1020" s="207">
        <f>O1020*H1020</f>
        <v>0</v>
      </c>
      <c r="Q1020" s="207">
        <v>0</v>
      </c>
      <c r="R1020" s="207">
        <f>Q1020*H1020</f>
        <v>0</v>
      </c>
      <c r="S1020" s="207">
        <v>0</v>
      </c>
      <c r="T1020" s="208">
        <f>S1020*H1020</f>
        <v>0</v>
      </c>
      <c r="U1020" s="39"/>
      <c r="V1020" s="39"/>
      <c r="W1020" s="39"/>
      <c r="X1020" s="39"/>
      <c r="Y1020" s="39"/>
      <c r="Z1020" s="39"/>
      <c r="AA1020" s="39"/>
      <c r="AB1020" s="39"/>
      <c r="AC1020" s="39"/>
      <c r="AD1020" s="39"/>
      <c r="AE1020" s="39"/>
      <c r="AR1020" s="209" t="s">
        <v>88</v>
      </c>
      <c r="AT1020" s="209" t="s">
        <v>225</v>
      </c>
      <c r="AU1020" s="209" t="s">
        <v>88</v>
      </c>
      <c r="AY1020" s="20" t="s">
        <v>218</v>
      </c>
      <c r="BE1020" s="210">
        <f>IF(N1020="základní",J1020,0)</f>
        <v>0</v>
      </c>
      <c r="BF1020" s="210">
        <f>IF(N1020="snížená",J1020,0)</f>
        <v>0</v>
      </c>
      <c r="BG1020" s="210">
        <f>IF(N1020="zákl. přenesená",J1020,0)</f>
        <v>0</v>
      </c>
      <c r="BH1020" s="210">
        <f>IF(N1020="sníž. přenesená",J1020,0)</f>
        <v>0</v>
      </c>
      <c r="BI1020" s="210">
        <f>IF(N1020="nulová",J1020,0)</f>
        <v>0</v>
      </c>
      <c r="BJ1020" s="20" t="s">
        <v>88</v>
      </c>
      <c r="BK1020" s="210">
        <f>ROUND(I1020*H1020,2)</f>
        <v>0</v>
      </c>
      <c r="BL1020" s="20" t="s">
        <v>88</v>
      </c>
      <c r="BM1020" s="209" t="s">
        <v>6988</v>
      </c>
    </row>
    <row r="1021" s="2" customFormat="1" ht="24.15" customHeight="1">
      <c r="A1021" s="39"/>
      <c r="B1021" s="161"/>
      <c r="C1021" s="197" t="s">
        <v>6989</v>
      </c>
      <c r="D1021" s="197" t="s">
        <v>225</v>
      </c>
      <c r="E1021" s="198" t="s">
        <v>6990</v>
      </c>
      <c r="F1021" s="199" t="s">
        <v>6991</v>
      </c>
      <c r="G1021" s="200" t="s">
        <v>501</v>
      </c>
      <c r="H1021" s="201">
        <v>1594</v>
      </c>
      <c r="I1021" s="202"/>
      <c r="J1021" s="203">
        <f>ROUND(I1021*H1021,2)</f>
        <v>0</v>
      </c>
      <c r="K1021" s="204"/>
      <c r="L1021" s="40"/>
      <c r="M1021" s="205" t="s">
        <v>1</v>
      </c>
      <c r="N1021" s="206" t="s">
        <v>45</v>
      </c>
      <c r="O1021" s="78"/>
      <c r="P1021" s="207">
        <f>O1021*H1021</f>
        <v>0</v>
      </c>
      <c r="Q1021" s="207">
        <v>0</v>
      </c>
      <c r="R1021" s="207">
        <f>Q1021*H1021</f>
        <v>0</v>
      </c>
      <c r="S1021" s="207">
        <v>0</v>
      </c>
      <c r="T1021" s="208">
        <f>S1021*H1021</f>
        <v>0</v>
      </c>
      <c r="U1021" s="39"/>
      <c r="V1021" s="39"/>
      <c r="W1021" s="39"/>
      <c r="X1021" s="39"/>
      <c r="Y1021" s="39"/>
      <c r="Z1021" s="39"/>
      <c r="AA1021" s="39"/>
      <c r="AB1021" s="39"/>
      <c r="AC1021" s="39"/>
      <c r="AD1021" s="39"/>
      <c r="AE1021" s="39"/>
      <c r="AR1021" s="209" t="s">
        <v>88</v>
      </c>
      <c r="AT1021" s="209" t="s">
        <v>225</v>
      </c>
      <c r="AU1021" s="209" t="s">
        <v>88</v>
      </c>
      <c r="AY1021" s="20" t="s">
        <v>218</v>
      </c>
      <c r="BE1021" s="210">
        <f>IF(N1021="základní",J1021,0)</f>
        <v>0</v>
      </c>
      <c r="BF1021" s="210">
        <f>IF(N1021="snížená",J1021,0)</f>
        <v>0</v>
      </c>
      <c r="BG1021" s="210">
        <f>IF(N1021="zákl. přenesená",J1021,0)</f>
        <v>0</v>
      </c>
      <c r="BH1021" s="210">
        <f>IF(N1021="sníž. přenesená",J1021,0)</f>
        <v>0</v>
      </c>
      <c r="BI1021" s="210">
        <f>IF(N1021="nulová",J1021,0)</f>
        <v>0</v>
      </c>
      <c r="BJ1021" s="20" t="s">
        <v>88</v>
      </c>
      <c r="BK1021" s="210">
        <f>ROUND(I1021*H1021,2)</f>
        <v>0</v>
      </c>
      <c r="BL1021" s="20" t="s">
        <v>88</v>
      </c>
      <c r="BM1021" s="209" t="s">
        <v>6992</v>
      </c>
    </row>
    <row r="1022" s="2" customFormat="1" ht="24.15" customHeight="1">
      <c r="A1022" s="39"/>
      <c r="B1022" s="161"/>
      <c r="C1022" s="197" t="s">
        <v>6993</v>
      </c>
      <c r="D1022" s="197" t="s">
        <v>225</v>
      </c>
      <c r="E1022" s="198" t="s">
        <v>6994</v>
      </c>
      <c r="F1022" s="199" t="s">
        <v>6995</v>
      </c>
      <c r="G1022" s="200" t="s">
        <v>501</v>
      </c>
      <c r="H1022" s="201">
        <v>1452</v>
      </c>
      <c r="I1022" s="202"/>
      <c r="J1022" s="203">
        <f>ROUND(I1022*H1022,2)</f>
        <v>0</v>
      </c>
      <c r="K1022" s="204"/>
      <c r="L1022" s="40"/>
      <c r="M1022" s="205" t="s">
        <v>1</v>
      </c>
      <c r="N1022" s="206" t="s">
        <v>45</v>
      </c>
      <c r="O1022" s="78"/>
      <c r="P1022" s="207">
        <f>O1022*H1022</f>
        <v>0</v>
      </c>
      <c r="Q1022" s="207">
        <v>0</v>
      </c>
      <c r="R1022" s="207">
        <f>Q1022*H1022</f>
        <v>0</v>
      </c>
      <c r="S1022" s="207">
        <v>0</v>
      </c>
      <c r="T1022" s="208">
        <f>S1022*H1022</f>
        <v>0</v>
      </c>
      <c r="U1022" s="39"/>
      <c r="V1022" s="39"/>
      <c r="W1022" s="39"/>
      <c r="X1022" s="39"/>
      <c r="Y1022" s="39"/>
      <c r="Z1022" s="39"/>
      <c r="AA1022" s="39"/>
      <c r="AB1022" s="39"/>
      <c r="AC1022" s="39"/>
      <c r="AD1022" s="39"/>
      <c r="AE1022" s="39"/>
      <c r="AR1022" s="209" t="s">
        <v>88</v>
      </c>
      <c r="AT1022" s="209" t="s">
        <v>225</v>
      </c>
      <c r="AU1022" s="209" t="s">
        <v>88</v>
      </c>
      <c r="AY1022" s="20" t="s">
        <v>218</v>
      </c>
      <c r="BE1022" s="210">
        <f>IF(N1022="základní",J1022,0)</f>
        <v>0</v>
      </c>
      <c r="BF1022" s="210">
        <f>IF(N1022="snížená",J1022,0)</f>
        <v>0</v>
      </c>
      <c r="BG1022" s="210">
        <f>IF(N1022="zákl. přenesená",J1022,0)</f>
        <v>0</v>
      </c>
      <c r="BH1022" s="210">
        <f>IF(N1022="sníž. přenesená",J1022,0)</f>
        <v>0</v>
      </c>
      <c r="BI1022" s="210">
        <f>IF(N1022="nulová",J1022,0)</f>
        <v>0</v>
      </c>
      <c r="BJ1022" s="20" t="s">
        <v>88</v>
      </c>
      <c r="BK1022" s="210">
        <f>ROUND(I1022*H1022,2)</f>
        <v>0</v>
      </c>
      <c r="BL1022" s="20" t="s">
        <v>88</v>
      </c>
      <c r="BM1022" s="209" t="s">
        <v>6996</v>
      </c>
    </row>
    <row r="1023" s="2" customFormat="1" ht="33" customHeight="1">
      <c r="A1023" s="39"/>
      <c r="B1023" s="161"/>
      <c r="C1023" s="197" t="s">
        <v>6997</v>
      </c>
      <c r="D1023" s="197" t="s">
        <v>225</v>
      </c>
      <c r="E1023" s="198" t="s">
        <v>5207</v>
      </c>
      <c r="F1023" s="199" t="s">
        <v>5208</v>
      </c>
      <c r="G1023" s="200" t="s">
        <v>260</v>
      </c>
      <c r="H1023" s="201">
        <v>68</v>
      </c>
      <c r="I1023" s="202"/>
      <c r="J1023" s="203">
        <f>ROUND(I1023*H1023,2)</f>
        <v>0</v>
      </c>
      <c r="K1023" s="204"/>
      <c r="L1023" s="40"/>
      <c r="M1023" s="205" t="s">
        <v>1</v>
      </c>
      <c r="N1023" s="206" t="s">
        <v>45</v>
      </c>
      <c r="O1023" s="78"/>
      <c r="P1023" s="207">
        <f>O1023*H1023</f>
        <v>0</v>
      </c>
      <c r="Q1023" s="207">
        <v>0</v>
      </c>
      <c r="R1023" s="207">
        <f>Q1023*H1023</f>
        <v>0</v>
      </c>
      <c r="S1023" s="207">
        <v>0</v>
      </c>
      <c r="T1023" s="208">
        <f>S1023*H1023</f>
        <v>0</v>
      </c>
      <c r="U1023" s="39"/>
      <c r="V1023" s="39"/>
      <c r="W1023" s="39"/>
      <c r="X1023" s="39"/>
      <c r="Y1023" s="39"/>
      <c r="Z1023" s="39"/>
      <c r="AA1023" s="39"/>
      <c r="AB1023" s="39"/>
      <c r="AC1023" s="39"/>
      <c r="AD1023" s="39"/>
      <c r="AE1023" s="39"/>
      <c r="AR1023" s="209" t="s">
        <v>88</v>
      </c>
      <c r="AT1023" s="209" t="s">
        <v>225</v>
      </c>
      <c r="AU1023" s="209" t="s">
        <v>88</v>
      </c>
      <c r="AY1023" s="20" t="s">
        <v>218</v>
      </c>
      <c r="BE1023" s="210">
        <f>IF(N1023="základní",J1023,0)</f>
        <v>0</v>
      </c>
      <c r="BF1023" s="210">
        <f>IF(N1023="snížená",J1023,0)</f>
        <v>0</v>
      </c>
      <c r="BG1023" s="210">
        <f>IF(N1023="zákl. přenesená",J1023,0)</f>
        <v>0</v>
      </c>
      <c r="BH1023" s="210">
        <f>IF(N1023="sníž. přenesená",J1023,0)</f>
        <v>0</v>
      </c>
      <c r="BI1023" s="210">
        <f>IF(N1023="nulová",J1023,0)</f>
        <v>0</v>
      </c>
      <c r="BJ1023" s="20" t="s">
        <v>88</v>
      </c>
      <c r="BK1023" s="210">
        <f>ROUND(I1023*H1023,2)</f>
        <v>0</v>
      </c>
      <c r="BL1023" s="20" t="s">
        <v>88</v>
      </c>
      <c r="BM1023" s="209" t="s">
        <v>6998</v>
      </c>
    </row>
    <row r="1024" s="2" customFormat="1" ht="24.15" customHeight="1">
      <c r="A1024" s="39"/>
      <c r="B1024" s="161"/>
      <c r="C1024" s="197" t="s">
        <v>6999</v>
      </c>
      <c r="D1024" s="197" t="s">
        <v>225</v>
      </c>
      <c r="E1024" s="198" t="s">
        <v>5279</v>
      </c>
      <c r="F1024" s="199" t="s">
        <v>5280</v>
      </c>
      <c r="G1024" s="200" t="s">
        <v>266</v>
      </c>
      <c r="H1024" s="201">
        <v>114</v>
      </c>
      <c r="I1024" s="202"/>
      <c r="J1024" s="203">
        <f>ROUND(I1024*H1024,2)</f>
        <v>0</v>
      </c>
      <c r="K1024" s="204"/>
      <c r="L1024" s="40"/>
      <c r="M1024" s="205" t="s">
        <v>1</v>
      </c>
      <c r="N1024" s="206" t="s">
        <v>45</v>
      </c>
      <c r="O1024" s="78"/>
      <c r="P1024" s="207">
        <f>O1024*H1024</f>
        <v>0</v>
      </c>
      <c r="Q1024" s="207">
        <v>0</v>
      </c>
      <c r="R1024" s="207">
        <f>Q1024*H1024</f>
        <v>0</v>
      </c>
      <c r="S1024" s="207">
        <v>0</v>
      </c>
      <c r="T1024" s="208">
        <f>S1024*H1024</f>
        <v>0</v>
      </c>
      <c r="U1024" s="39"/>
      <c r="V1024" s="39"/>
      <c r="W1024" s="39"/>
      <c r="X1024" s="39"/>
      <c r="Y1024" s="39"/>
      <c r="Z1024" s="39"/>
      <c r="AA1024" s="39"/>
      <c r="AB1024" s="39"/>
      <c r="AC1024" s="39"/>
      <c r="AD1024" s="39"/>
      <c r="AE1024" s="39"/>
      <c r="AR1024" s="209" t="s">
        <v>88</v>
      </c>
      <c r="AT1024" s="209" t="s">
        <v>225</v>
      </c>
      <c r="AU1024" s="209" t="s">
        <v>88</v>
      </c>
      <c r="AY1024" s="20" t="s">
        <v>218</v>
      </c>
      <c r="BE1024" s="210">
        <f>IF(N1024="základní",J1024,0)</f>
        <v>0</v>
      </c>
      <c r="BF1024" s="210">
        <f>IF(N1024="snížená",J1024,0)</f>
        <v>0</v>
      </c>
      <c r="BG1024" s="210">
        <f>IF(N1024="zákl. přenesená",J1024,0)</f>
        <v>0</v>
      </c>
      <c r="BH1024" s="210">
        <f>IF(N1024="sníž. přenesená",J1024,0)</f>
        <v>0</v>
      </c>
      <c r="BI1024" s="210">
        <f>IF(N1024="nulová",J1024,0)</f>
        <v>0</v>
      </c>
      <c r="BJ1024" s="20" t="s">
        <v>88</v>
      </c>
      <c r="BK1024" s="210">
        <f>ROUND(I1024*H1024,2)</f>
        <v>0</v>
      </c>
      <c r="BL1024" s="20" t="s">
        <v>88</v>
      </c>
      <c r="BM1024" s="209" t="s">
        <v>7000</v>
      </c>
    </row>
    <row r="1025" s="2" customFormat="1" ht="24.15" customHeight="1">
      <c r="A1025" s="39"/>
      <c r="B1025" s="161"/>
      <c r="C1025" s="197" t="s">
        <v>7001</v>
      </c>
      <c r="D1025" s="197" t="s">
        <v>225</v>
      </c>
      <c r="E1025" s="198" t="s">
        <v>681</v>
      </c>
      <c r="F1025" s="199" t="s">
        <v>682</v>
      </c>
      <c r="G1025" s="200" t="s">
        <v>260</v>
      </c>
      <c r="H1025" s="201">
        <v>50</v>
      </c>
      <c r="I1025" s="202"/>
      <c r="J1025" s="203">
        <f>ROUND(I1025*H1025,2)</f>
        <v>0</v>
      </c>
      <c r="K1025" s="204"/>
      <c r="L1025" s="40"/>
      <c r="M1025" s="205" t="s">
        <v>1</v>
      </c>
      <c r="N1025" s="206" t="s">
        <v>45</v>
      </c>
      <c r="O1025" s="78"/>
      <c r="P1025" s="207">
        <f>O1025*H1025</f>
        <v>0</v>
      </c>
      <c r="Q1025" s="207">
        <v>0</v>
      </c>
      <c r="R1025" s="207">
        <f>Q1025*H1025</f>
        <v>0</v>
      </c>
      <c r="S1025" s="207">
        <v>0</v>
      </c>
      <c r="T1025" s="208">
        <f>S1025*H1025</f>
        <v>0</v>
      </c>
      <c r="U1025" s="39"/>
      <c r="V1025" s="39"/>
      <c r="W1025" s="39"/>
      <c r="X1025" s="39"/>
      <c r="Y1025" s="39"/>
      <c r="Z1025" s="39"/>
      <c r="AA1025" s="39"/>
      <c r="AB1025" s="39"/>
      <c r="AC1025" s="39"/>
      <c r="AD1025" s="39"/>
      <c r="AE1025" s="39"/>
      <c r="AR1025" s="209" t="s">
        <v>88</v>
      </c>
      <c r="AT1025" s="209" t="s">
        <v>225</v>
      </c>
      <c r="AU1025" s="209" t="s">
        <v>88</v>
      </c>
      <c r="AY1025" s="20" t="s">
        <v>218</v>
      </c>
      <c r="BE1025" s="210">
        <f>IF(N1025="základní",J1025,0)</f>
        <v>0</v>
      </c>
      <c r="BF1025" s="210">
        <f>IF(N1025="snížená",J1025,0)</f>
        <v>0</v>
      </c>
      <c r="BG1025" s="210">
        <f>IF(N1025="zákl. přenesená",J1025,0)</f>
        <v>0</v>
      </c>
      <c r="BH1025" s="210">
        <f>IF(N1025="sníž. přenesená",J1025,0)</f>
        <v>0</v>
      </c>
      <c r="BI1025" s="210">
        <f>IF(N1025="nulová",J1025,0)</f>
        <v>0</v>
      </c>
      <c r="BJ1025" s="20" t="s">
        <v>88</v>
      </c>
      <c r="BK1025" s="210">
        <f>ROUND(I1025*H1025,2)</f>
        <v>0</v>
      </c>
      <c r="BL1025" s="20" t="s">
        <v>88</v>
      </c>
      <c r="BM1025" s="209" t="s">
        <v>7002</v>
      </c>
    </row>
    <row r="1026" s="2" customFormat="1" ht="16.5" customHeight="1">
      <c r="A1026" s="39"/>
      <c r="B1026" s="161"/>
      <c r="C1026" s="197" t="s">
        <v>7003</v>
      </c>
      <c r="D1026" s="197" t="s">
        <v>225</v>
      </c>
      <c r="E1026" s="198" t="s">
        <v>7004</v>
      </c>
      <c r="F1026" s="199" t="s">
        <v>7005</v>
      </c>
      <c r="G1026" s="200" t="s">
        <v>501</v>
      </c>
      <c r="H1026" s="201">
        <v>512</v>
      </c>
      <c r="I1026" s="202"/>
      <c r="J1026" s="203">
        <f>ROUND(I1026*H1026,2)</f>
        <v>0</v>
      </c>
      <c r="K1026" s="204"/>
      <c r="L1026" s="40"/>
      <c r="M1026" s="205" t="s">
        <v>1</v>
      </c>
      <c r="N1026" s="206" t="s">
        <v>45</v>
      </c>
      <c r="O1026" s="78"/>
      <c r="P1026" s="207">
        <f>O1026*H1026</f>
        <v>0</v>
      </c>
      <c r="Q1026" s="207">
        <v>0</v>
      </c>
      <c r="R1026" s="207">
        <f>Q1026*H1026</f>
        <v>0</v>
      </c>
      <c r="S1026" s="207">
        <v>0</v>
      </c>
      <c r="T1026" s="208">
        <f>S1026*H1026</f>
        <v>0</v>
      </c>
      <c r="U1026" s="39"/>
      <c r="V1026" s="39"/>
      <c r="W1026" s="39"/>
      <c r="X1026" s="39"/>
      <c r="Y1026" s="39"/>
      <c r="Z1026" s="39"/>
      <c r="AA1026" s="39"/>
      <c r="AB1026" s="39"/>
      <c r="AC1026" s="39"/>
      <c r="AD1026" s="39"/>
      <c r="AE1026" s="39"/>
      <c r="AR1026" s="209" t="s">
        <v>88</v>
      </c>
      <c r="AT1026" s="209" t="s">
        <v>225</v>
      </c>
      <c r="AU1026" s="209" t="s">
        <v>88</v>
      </c>
      <c r="AY1026" s="20" t="s">
        <v>218</v>
      </c>
      <c r="BE1026" s="210">
        <f>IF(N1026="základní",J1026,0)</f>
        <v>0</v>
      </c>
      <c r="BF1026" s="210">
        <f>IF(N1026="snížená",J1026,0)</f>
        <v>0</v>
      </c>
      <c r="BG1026" s="210">
        <f>IF(N1026="zákl. přenesená",J1026,0)</f>
        <v>0</v>
      </c>
      <c r="BH1026" s="210">
        <f>IF(N1026="sníž. přenesená",J1026,0)</f>
        <v>0</v>
      </c>
      <c r="BI1026" s="210">
        <f>IF(N1026="nulová",J1026,0)</f>
        <v>0</v>
      </c>
      <c r="BJ1026" s="20" t="s">
        <v>88</v>
      </c>
      <c r="BK1026" s="210">
        <f>ROUND(I1026*H1026,2)</f>
        <v>0</v>
      </c>
      <c r="BL1026" s="20" t="s">
        <v>88</v>
      </c>
      <c r="BM1026" s="209" t="s">
        <v>7006</v>
      </c>
    </row>
    <row r="1027" s="2" customFormat="1" ht="16.5" customHeight="1">
      <c r="A1027" s="39"/>
      <c r="B1027" s="161"/>
      <c r="C1027" s="197" t="s">
        <v>7007</v>
      </c>
      <c r="D1027" s="197" t="s">
        <v>225</v>
      </c>
      <c r="E1027" s="198" t="s">
        <v>7008</v>
      </c>
      <c r="F1027" s="199" t="s">
        <v>7009</v>
      </c>
      <c r="G1027" s="200" t="s">
        <v>749</v>
      </c>
      <c r="H1027" s="201">
        <v>3</v>
      </c>
      <c r="I1027" s="202"/>
      <c r="J1027" s="203">
        <f>ROUND(I1027*H1027,2)</f>
        <v>0</v>
      </c>
      <c r="K1027" s="204"/>
      <c r="L1027" s="40"/>
      <c r="M1027" s="205" t="s">
        <v>1</v>
      </c>
      <c r="N1027" s="206" t="s">
        <v>45</v>
      </c>
      <c r="O1027" s="78"/>
      <c r="P1027" s="207">
        <f>O1027*H1027</f>
        <v>0</v>
      </c>
      <c r="Q1027" s="207">
        <v>0</v>
      </c>
      <c r="R1027" s="207">
        <f>Q1027*H1027</f>
        <v>0</v>
      </c>
      <c r="S1027" s="207">
        <v>0</v>
      </c>
      <c r="T1027" s="208">
        <f>S1027*H1027</f>
        <v>0</v>
      </c>
      <c r="U1027" s="39"/>
      <c r="V1027" s="39"/>
      <c r="W1027" s="39"/>
      <c r="X1027" s="39"/>
      <c r="Y1027" s="39"/>
      <c r="Z1027" s="39"/>
      <c r="AA1027" s="39"/>
      <c r="AB1027" s="39"/>
      <c r="AC1027" s="39"/>
      <c r="AD1027" s="39"/>
      <c r="AE1027" s="39"/>
      <c r="AR1027" s="209" t="s">
        <v>88</v>
      </c>
      <c r="AT1027" s="209" t="s">
        <v>225</v>
      </c>
      <c r="AU1027" s="209" t="s">
        <v>88</v>
      </c>
      <c r="AY1027" s="20" t="s">
        <v>218</v>
      </c>
      <c r="BE1027" s="210">
        <f>IF(N1027="základní",J1027,0)</f>
        <v>0</v>
      </c>
      <c r="BF1027" s="210">
        <f>IF(N1027="snížená",J1027,0)</f>
        <v>0</v>
      </c>
      <c r="BG1027" s="210">
        <f>IF(N1027="zákl. přenesená",J1027,0)</f>
        <v>0</v>
      </c>
      <c r="BH1027" s="210">
        <f>IF(N1027="sníž. přenesená",J1027,0)</f>
        <v>0</v>
      </c>
      <c r="BI1027" s="210">
        <f>IF(N1027="nulová",J1027,0)</f>
        <v>0</v>
      </c>
      <c r="BJ1027" s="20" t="s">
        <v>88</v>
      </c>
      <c r="BK1027" s="210">
        <f>ROUND(I1027*H1027,2)</f>
        <v>0</v>
      </c>
      <c r="BL1027" s="20" t="s">
        <v>88</v>
      </c>
      <c r="BM1027" s="209" t="s">
        <v>7010</v>
      </c>
    </row>
    <row r="1028" s="2" customFormat="1" ht="16.5" customHeight="1">
      <c r="A1028" s="39"/>
      <c r="B1028" s="161"/>
      <c r="C1028" s="197" t="s">
        <v>7011</v>
      </c>
      <c r="D1028" s="197" t="s">
        <v>225</v>
      </c>
      <c r="E1028" s="198" t="s">
        <v>5203</v>
      </c>
      <c r="F1028" s="199" t="s">
        <v>7012</v>
      </c>
      <c r="G1028" s="200" t="s">
        <v>501</v>
      </c>
      <c r="H1028" s="201">
        <v>336</v>
      </c>
      <c r="I1028" s="202"/>
      <c r="J1028" s="203">
        <f>ROUND(I1028*H1028,2)</f>
        <v>0</v>
      </c>
      <c r="K1028" s="204"/>
      <c r="L1028" s="40"/>
      <c r="M1028" s="205" t="s">
        <v>1</v>
      </c>
      <c r="N1028" s="206" t="s">
        <v>45</v>
      </c>
      <c r="O1028" s="78"/>
      <c r="P1028" s="207">
        <f>O1028*H1028</f>
        <v>0</v>
      </c>
      <c r="Q1028" s="207">
        <v>0</v>
      </c>
      <c r="R1028" s="207">
        <f>Q1028*H1028</f>
        <v>0</v>
      </c>
      <c r="S1028" s="207">
        <v>0</v>
      </c>
      <c r="T1028" s="208">
        <f>S1028*H1028</f>
        <v>0</v>
      </c>
      <c r="U1028" s="39"/>
      <c r="V1028" s="39"/>
      <c r="W1028" s="39"/>
      <c r="X1028" s="39"/>
      <c r="Y1028" s="39"/>
      <c r="Z1028" s="39"/>
      <c r="AA1028" s="39"/>
      <c r="AB1028" s="39"/>
      <c r="AC1028" s="39"/>
      <c r="AD1028" s="39"/>
      <c r="AE1028" s="39"/>
      <c r="AR1028" s="209" t="s">
        <v>88</v>
      </c>
      <c r="AT1028" s="209" t="s">
        <v>225</v>
      </c>
      <c r="AU1028" s="209" t="s">
        <v>88</v>
      </c>
      <c r="AY1028" s="20" t="s">
        <v>218</v>
      </c>
      <c r="BE1028" s="210">
        <f>IF(N1028="základní",J1028,0)</f>
        <v>0</v>
      </c>
      <c r="BF1028" s="210">
        <f>IF(N1028="snížená",J1028,0)</f>
        <v>0</v>
      </c>
      <c r="BG1028" s="210">
        <f>IF(N1028="zákl. přenesená",J1028,0)</f>
        <v>0</v>
      </c>
      <c r="BH1028" s="210">
        <f>IF(N1028="sníž. přenesená",J1028,0)</f>
        <v>0</v>
      </c>
      <c r="BI1028" s="210">
        <f>IF(N1028="nulová",J1028,0)</f>
        <v>0</v>
      </c>
      <c r="BJ1028" s="20" t="s">
        <v>88</v>
      </c>
      <c r="BK1028" s="210">
        <f>ROUND(I1028*H1028,2)</f>
        <v>0</v>
      </c>
      <c r="BL1028" s="20" t="s">
        <v>88</v>
      </c>
      <c r="BM1028" s="209" t="s">
        <v>7013</v>
      </c>
    </row>
    <row r="1029" s="2" customFormat="1" ht="16.5" customHeight="1">
      <c r="A1029" s="39"/>
      <c r="B1029" s="161"/>
      <c r="C1029" s="197" t="s">
        <v>7014</v>
      </c>
      <c r="D1029" s="197" t="s">
        <v>225</v>
      </c>
      <c r="E1029" s="198" t="s">
        <v>7015</v>
      </c>
      <c r="F1029" s="199" t="s">
        <v>7016</v>
      </c>
      <c r="G1029" s="200" t="s">
        <v>266</v>
      </c>
      <c r="H1029" s="201">
        <v>30</v>
      </c>
      <c r="I1029" s="202"/>
      <c r="J1029" s="203">
        <f>ROUND(I1029*H1029,2)</f>
        <v>0</v>
      </c>
      <c r="K1029" s="204"/>
      <c r="L1029" s="40"/>
      <c r="M1029" s="205" t="s">
        <v>1</v>
      </c>
      <c r="N1029" s="206" t="s">
        <v>45</v>
      </c>
      <c r="O1029" s="78"/>
      <c r="P1029" s="207">
        <f>O1029*H1029</f>
        <v>0</v>
      </c>
      <c r="Q1029" s="207">
        <v>0</v>
      </c>
      <c r="R1029" s="207">
        <f>Q1029*H1029</f>
        <v>0</v>
      </c>
      <c r="S1029" s="207">
        <v>0</v>
      </c>
      <c r="T1029" s="208">
        <f>S1029*H1029</f>
        <v>0</v>
      </c>
      <c r="U1029" s="39"/>
      <c r="V1029" s="39"/>
      <c r="W1029" s="39"/>
      <c r="X1029" s="39"/>
      <c r="Y1029" s="39"/>
      <c r="Z1029" s="39"/>
      <c r="AA1029" s="39"/>
      <c r="AB1029" s="39"/>
      <c r="AC1029" s="39"/>
      <c r="AD1029" s="39"/>
      <c r="AE1029" s="39"/>
      <c r="AR1029" s="209" t="s">
        <v>88</v>
      </c>
      <c r="AT1029" s="209" t="s">
        <v>225</v>
      </c>
      <c r="AU1029" s="209" t="s">
        <v>88</v>
      </c>
      <c r="AY1029" s="20" t="s">
        <v>218</v>
      </c>
      <c r="BE1029" s="210">
        <f>IF(N1029="základní",J1029,0)</f>
        <v>0</v>
      </c>
      <c r="BF1029" s="210">
        <f>IF(N1029="snížená",J1029,0)</f>
        <v>0</v>
      </c>
      <c r="BG1029" s="210">
        <f>IF(N1029="zákl. přenesená",J1029,0)</f>
        <v>0</v>
      </c>
      <c r="BH1029" s="210">
        <f>IF(N1029="sníž. přenesená",J1029,0)</f>
        <v>0</v>
      </c>
      <c r="BI1029" s="210">
        <f>IF(N1029="nulová",J1029,0)</f>
        <v>0</v>
      </c>
      <c r="BJ1029" s="20" t="s">
        <v>88</v>
      </c>
      <c r="BK1029" s="210">
        <f>ROUND(I1029*H1029,2)</f>
        <v>0</v>
      </c>
      <c r="BL1029" s="20" t="s">
        <v>88</v>
      </c>
      <c r="BM1029" s="209" t="s">
        <v>7017</v>
      </c>
    </row>
    <row r="1030" s="2" customFormat="1" ht="16.5" customHeight="1">
      <c r="A1030" s="39"/>
      <c r="B1030" s="161"/>
      <c r="C1030" s="197" t="s">
        <v>7018</v>
      </c>
      <c r="D1030" s="197" t="s">
        <v>225</v>
      </c>
      <c r="E1030" s="198" t="s">
        <v>7019</v>
      </c>
      <c r="F1030" s="199" t="s">
        <v>7020</v>
      </c>
      <c r="G1030" s="200" t="s">
        <v>266</v>
      </c>
      <c r="H1030" s="201">
        <v>300</v>
      </c>
      <c r="I1030" s="202"/>
      <c r="J1030" s="203">
        <f>ROUND(I1030*H1030,2)</f>
        <v>0</v>
      </c>
      <c r="K1030" s="204"/>
      <c r="L1030" s="40"/>
      <c r="M1030" s="205" t="s">
        <v>1</v>
      </c>
      <c r="N1030" s="206" t="s">
        <v>45</v>
      </c>
      <c r="O1030" s="78"/>
      <c r="P1030" s="207">
        <f>O1030*H1030</f>
        <v>0</v>
      </c>
      <c r="Q1030" s="207">
        <v>0</v>
      </c>
      <c r="R1030" s="207">
        <f>Q1030*H1030</f>
        <v>0</v>
      </c>
      <c r="S1030" s="207">
        <v>0</v>
      </c>
      <c r="T1030" s="208">
        <f>S1030*H1030</f>
        <v>0</v>
      </c>
      <c r="U1030" s="39"/>
      <c r="V1030" s="39"/>
      <c r="W1030" s="39"/>
      <c r="X1030" s="39"/>
      <c r="Y1030" s="39"/>
      <c r="Z1030" s="39"/>
      <c r="AA1030" s="39"/>
      <c r="AB1030" s="39"/>
      <c r="AC1030" s="39"/>
      <c r="AD1030" s="39"/>
      <c r="AE1030" s="39"/>
      <c r="AR1030" s="209" t="s">
        <v>88</v>
      </c>
      <c r="AT1030" s="209" t="s">
        <v>225</v>
      </c>
      <c r="AU1030" s="209" t="s">
        <v>88</v>
      </c>
      <c r="AY1030" s="20" t="s">
        <v>218</v>
      </c>
      <c r="BE1030" s="210">
        <f>IF(N1030="základní",J1030,0)</f>
        <v>0</v>
      </c>
      <c r="BF1030" s="210">
        <f>IF(N1030="snížená",J1030,0)</f>
        <v>0</v>
      </c>
      <c r="BG1030" s="210">
        <f>IF(N1030="zákl. přenesená",J1030,0)</f>
        <v>0</v>
      </c>
      <c r="BH1030" s="210">
        <f>IF(N1030="sníž. přenesená",J1030,0)</f>
        <v>0</v>
      </c>
      <c r="BI1030" s="210">
        <f>IF(N1030="nulová",J1030,0)</f>
        <v>0</v>
      </c>
      <c r="BJ1030" s="20" t="s">
        <v>88</v>
      </c>
      <c r="BK1030" s="210">
        <f>ROUND(I1030*H1030,2)</f>
        <v>0</v>
      </c>
      <c r="BL1030" s="20" t="s">
        <v>88</v>
      </c>
      <c r="BM1030" s="209" t="s">
        <v>7021</v>
      </c>
    </row>
    <row r="1031" s="2" customFormat="1" ht="16.5" customHeight="1">
      <c r="A1031" s="39"/>
      <c r="B1031" s="161"/>
      <c r="C1031" s="197" t="s">
        <v>7022</v>
      </c>
      <c r="D1031" s="197" t="s">
        <v>225</v>
      </c>
      <c r="E1031" s="198" t="s">
        <v>7023</v>
      </c>
      <c r="F1031" s="199" t="s">
        <v>7024</v>
      </c>
      <c r="G1031" s="200" t="s">
        <v>260</v>
      </c>
      <c r="H1031" s="201">
        <v>384</v>
      </c>
      <c r="I1031" s="202"/>
      <c r="J1031" s="203">
        <f>ROUND(I1031*H1031,2)</f>
        <v>0</v>
      </c>
      <c r="K1031" s="204"/>
      <c r="L1031" s="40"/>
      <c r="M1031" s="205" t="s">
        <v>1</v>
      </c>
      <c r="N1031" s="206" t="s">
        <v>45</v>
      </c>
      <c r="O1031" s="78"/>
      <c r="P1031" s="207">
        <f>O1031*H1031</f>
        <v>0</v>
      </c>
      <c r="Q1031" s="207">
        <v>0</v>
      </c>
      <c r="R1031" s="207">
        <f>Q1031*H1031</f>
        <v>0</v>
      </c>
      <c r="S1031" s="207">
        <v>0</v>
      </c>
      <c r="T1031" s="208">
        <f>S1031*H1031</f>
        <v>0</v>
      </c>
      <c r="U1031" s="39"/>
      <c r="V1031" s="39"/>
      <c r="W1031" s="39"/>
      <c r="X1031" s="39"/>
      <c r="Y1031" s="39"/>
      <c r="Z1031" s="39"/>
      <c r="AA1031" s="39"/>
      <c r="AB1031" s="39"/>
      <c r="AC1031" s="39"/>
      <c r="AD1031" s="39"/>
      <c r="AE1031" s="39"/>
      <c r="AR1031" s="209" t="s">
        <v>229</v>
      </c>
      <c r="AT1031" s="209" t="s">
        <v>225</v>
      </c>
      <c r="AU1031" s="209" t="s">
        <v>88</v>
      </c>
      <c r="AY1031" s="20" t="s">
        <v>218</v>
      </c>
      <c r="BE1031" s="210">
        <f>IF(N1031="základní",J1031,0)</f>
        <v>0</v>
      </c>
      <c r="BF1031" s="210">
        <f>IF(N1031="snížená",J1031,0)</f>
        <v>0</v>
      </c>
      <c r="BG1031" s="210">
        <f>IF(N1031="zákl. přenesená",J1031,0)</f>
        <v>0</v>
      </c>
      <c r="BH1031" s="210">
        <f>IF(N1031="sníž. přenesená",J1031,0)</f>
        <v>0</v>
      </c>
      <c r="BI1031" s="210">
        <f>IF(N1031="nulová",J1031,0)</f>
        <v>0</v>
      </c>
      <c r="BJ1031" s="20" t="s">
        <v>88</v>
      </c>
      <c r="BK1031" s="210">
        <f>ROUND(I1031*H1031,2)</f>
        <v>0</v>
      </c>
      <c r="BL1031" s="20" t="s">
        <v>229</v>
      </c>
      <c r="BM1031" s="209" t="s">
        <v>7025</v>
      </c>
    </row>
    <row r="1032" s="2" customFormat="1" ht="16.5" customHeight="1">
      <c r="A1032" s="39"/>
      <c r="B1032" s="161"/>
      <c r="C1032" s="197" t="s">
        <v>7026</v>
      </c>
      <c r="D1032" s="197" t="s">
        <v>225</v>
      </c>
      <c r="E1032" s="198" t="s">
        <v>7027</v>
      </c>
      <c r="F1032" s="199" t="s">
        <v>7028</v>
      </c>
      <c r="G1032" s="200" t="s">
        <v>260</v>
      </c>
      <c r="H1032" s="201">
        <v>127</v>
      </c>
      <c r="I1032" s="202"/>
      <c r="J1032" s="203">
        <f>ROUND(I1032*H1032,2)</f>
        <v>0</v>
      </c>
      <c r="K1032" s="204"/>
      <c r="L1032" s="40"/>
      <c r="M1032" s="205" t="s">
        <v>1</v>
      </c>
      <c r="N1032" s="206" t="s">
        <v>45</v>
      </c>
      <c r="O1032" s="78"/>
      <c r="P1032" s="207">
        <f>O1032*H1032</f>
        <v>0</v>
      </c>
      <c r="Q1032" s="207">
        <v>0</v>
      </c>
      <c r="R1032" s="207">
        <f>Q1032*H1032</f>
        <v>0</v>
      </c>
      <c r="S1032" s="207">
        <v>0</v>
      </c>
      <c r="T1032" s="208">
        <f>S1032*H1032</f>
        <v>0</v>
      </c>
      <c r="U1032" s="39"/>
      <c r="V1032" s="39"/>
      <c r="W1032" s="39"/>
      <c r="X1032" s="39"/>
      <c r="Y1032" s="39"/>
      <c r="Z1032" s="39"/>
      <c r="AA1032" s="39"/>
      <c r="AB1032" s="39"/>
      <c r="AC1032" s="39"/>
      <c r="AD1032" s="39"/>
      <c r="AE1032" s="39"/>
      <c r="AR1032" s="209" t="s">
        <v>229</v>
      </c>
      <c r="AT1032" s="209" t="s">
        <v>225</v>
      </c>
      <c r="AU1032" s="209" t="s">
        <v>88</v>
      </c>
      <c r="AY1032" s="20" t="s">
        <v>218</v>
      </c>
      <c r="BE1032" s="210">
        <f>IF(N1032="základní",J1032,0)</f>
        <v>0</v>
      </c>
      <c r="BF1032" s="210">
        <f>IF(N1032="snížená",J1032,0)</f>
        <v>0</v>
      </c>
      <c r="BG1032" s="210">
        <f>IF(N1032="zákl. přenesená",J1032,0)</f>
        <v>0</v>
      </c>
      <c r="BH1032" s="210">
        <f>IF(N1032="sníž. přenesená",J1032,0)</f>
        <v>0</v>
      </c>
      <c r="BI1032" s="210">
        <f>IF(N1032="nulová",J1032,0)</f>
        <v>0</v>
      </c>
      <c r="BJ1032" s="20" t="s">
        <v>88</v>
      </c>
      <c r="BK1032" s="210">
        <f>ROUND(I1032*H1032,2)</f>
        <v>0</v>
      </c>
      <c r="BL1032" s="20" t="s">
        <v>229</v>
      </c>
      <c r="BM1032" s="209" t="s">
        <v>7029</v>
      </c>
    </row>
    <row r="1033" s="2" customFormat="1" ht="24.15" customHeight="1">
      <c r="A1033" s="39"/>
      <c r="B1033" s="161"/>
      <c r="C1033" s="197" t="s">
        <v>7030</v>
      </c>
      <c r="D1033" s="197" t="s">
        <v>225</v>
      </c>
      <c r="E1033" s="198" t="s">
        <v>7031</v>
      </c>
      <c r="F1033" s="199" t="s">
        <v>7032</v>
      </c>
      <c r="G1033" s="200" t="s">
        <v>315</v>
      </c>
      <c r="H1033" s="201">
        <v>73</v>
      </c>
      <c r="I1033" s="202"/>
      <c r="J1033" s="203">
        <f>ROUND(I1033*H1033,2)</f>
        <v>0</v>
      </c>
      <c r="K1033" s="204"/>
      <c r="L1033" s="40"/>
      <c r="M1033" s="205" t="s">
        <v>1</v>
      </c>
      <c r="N1033" s="206" t="s">
        <v>45</v>
      </c>
      <c r="O1033" s="78"/>
      <c r="P1033" s="207">
        <f>O1033*H1033</f>
        <v>0</v>
      </c>
      <c r="Q1033" s="207">
        <v>0</v>
      </c>
      <c r="R1033" s="207">
        <f>Q1033*H1033</f>
        <v>0</v>
      </c>
      <c r="S1033" s="207">
        <v>0</v>
      </c>
      <c r="T1033" s="208">
        <f>S1033*H1033</f>
        <v>0</v>
      </c>
      <c r="U1033" s="39"/>
      <c r="V1033" s="39"/>
      <c r="W1033" s="39"/>
      <c r="X1033" s="39"/>
      <c r="Y1033" s="39"/>
      <c r="Z1033" s="39"/>
      <c r="AA1033" s="39"/>
      <c r="AB1033" s="39"/>
      <c r="AC1033" s="39"/>
      <c r="AD1033" s="39"/>
      <c r="AE1033" s="39"/>
      <c r="AR1033" s="209" t="s">
        <v>229</v>
      </c>
      <c r="AT1033" s="209" t="s">
        <v>225</v>
      </c>
      <c r="AU1033" s="209" t="s">
        <v>88</v>
      </c>
      <c r="AY1033" s="20" t="s">
        <v>218</v>
      </c>
      <c r="BE1033" s="210">
        <f>IF(N1033="základní",J1033,0)</f>
        <v>0</v>
      </c>
      <c r="BF1033" s="210">
        <f>IF(N1033="snížená",J1033,0)</f>
        <v>0</v>
      </c>
      <c r="BG1033" s="210">
        <f>IF(N1033="zákl. přenesená",J1033,0)</f>
        <v>0</v>
      </c>
      <c r="BH1033" s="210">
        <f>IF(N1033="sníž. přenesená",J1033,0)</f>
        <v>0</v>
      </c>
      <c r="BI1033" s="210">
        <f>IF(N1033="nulová",J1033,0)</f>
        <v>0</v>
      </c>
      <c r="BJ1033" s="20" t="s">
        <v>88</v>
      </c>
      <c r="BK1033" s="210">
        <f>ROUND(I1033*H1033,2)</f>
        <v>0</v>
      </c>
      <c r="BL1033" s="20" t="s">
        <v>229</v>
      </c>
      <c r="BM1033" s="209" t="s">
        <v>7033</v>
      </c>
    </row>
    <row r="1034" s="2" customFormat="1" ht="16.5" customHeight="1">
      <c r="A1034" s="39"/>
      <c r="B1034" s="161"/>
      <c r="C1034" s="197" t="s">
        <v>7034</v>
      </c>
      <c r="D1034" s="197" t="s">
        <v>225</v>
      </c>
      <c r="E1034" s="198" t="s">
        <v>7035</v>
      </c>
      <c r="F1034" s="199" t="s">
        <v>7036</v>
      </c>
      <c r="G1034" s="200" t="s">
        <v>315</v>
      </c>
      <c r="H1034" s="201">
        <v>24</v>
      </c>
      <c r="I1034" s="202"/>
      <c r="J1034" s="203">
        <f>ROUND(I1034*H1034,2)</f>
        <v>0</v>
      </c>
      <c r="K1034" s="204"/>
      <c r="L1034" s="40"/>
      <c r="M1034" s="205" t="s">
        <v>1</v>
      </c>
      <c r="N1034" s="206" t="s">
        <v>45</v>
      </c>
      <c r="O1034" s="78"/>
      <c r="P1034" s="207">
        <f>O1034*H1034</f>
        <v>0</v>
      </c>
      <c r="Q1034" s="207">
        <v>0</v>
      </c>
      <c r="R1034" s="207">
        <f>Q1034*H1034</f>
        <v>0</v>
      </c>
      <c r="S1034" s="207">
        <v>0</v>
      </c>
      <c r="T1034" s="208">
        <f>S1034*H1034</f>
        <v>0</v>
      </c>
      <c r="U1034" s="39"/>
      <c r="V1034" s="39"/>
      <c r="W1034" s="39"/>
      <c r="X1034" s="39"/>
      <c r="Y1034" s="39"/>
      <c r="Z1034" s="39"/>
      <c r="AA1034" s="39"/>
      <c r="AB1034" s="39"/>
      <c r="AC1034" s="39"/>
      <c r="AD1034" s="39"/>
      <c r="AE1034" s="39"/>
      <c r="AR1034" s="209" t="s">
        <v>229</v>
      </c>
      <c r="AT1034" s="209" t="s">
        <v>225</v>
      </c>
      <c r="AU1034" s="209" t="s">
        <v>88</v>
      </c>
      <c r="AY1034" s="20" t="s">
        <v>218</v>
      </c>
      <c r="BE1034" s="210">
        <f>IF(N1034="základní",J1034,0)</f>
        <v>0</v>
      </c>
      <c r="BF1034" s="210">
        <f>IF(N1034="snížená",J1034,0)</f>
        <v>0</v>
      </c>
      <c r="BG1034" s="210">
        <f>IF(N1034="zákl. přenesená",J1034,0)</f>
        <v>0</v>
      </c>
      <c r="BH1034" s="210">
        <f>IF(N1034="sníž. přenesená",J1034,0)</f>
        <v>0</v>
      </c>
      <c r="BI1034" s="210">
        <f>IF(N1034="nulová",J1034,0)</f>
        <v>0</v>
      </c>
      <c r="BJ1034" s="20" t="s">
        <v>88</v>
      </c>
      <c r="BK1034" s="210">
        <f>ROUND(I1034*H1034,2)</f>
        <v>0</v>
      </c>
      <c r="BL1034" s="20" t="s">
        <v>229</v>
      </c>
      <c r="BM1034" s="209" t="s">
        <v>7037</v>
      </c>
    </row>
    <row r="1035" s="2" customFormat="1" ht="16.5" customHeight="1">
      <c r="A1035" s="39"/>
      <c r="B1035" s="161"/>
      <c r="C1035" s="197" t="s">
        <v>7038</v>
      </c>
      <c r="D1035" s="197" t="s">
        <v>225</v>
      </c>
      <c r="E1035" s="198" t="s">
        <v>7039</v>
      </c>
      <c r="F1035" s="199" t="s">
        <v>7040</v>
      </c>
      <c r="G1035" s="200" t="s">
        <v>315</v>
      </c>
      <c r="H1035" s="201">
        <v>15</v>
      </c>
      <c r="I1035" s="202"/>
      <c r="J1035" s="203">
        <f>ROUND(I1035*H1035,2)</f>
        <v>0</v>
      </c>
      <c r="K1035" s="204"/>
      <c r="L1035" s="40"/>
      <c r="M1035" s="205" t="s">
        <v>1</v>
      </c>
      <c r="N1035" s="206" t="s">
        <v>45</v>
      </c>
      <c r="O1035" s="78"/>
      <c r="P1035" s="207">
        <f>O1035*H1035</f>
        <v>0</v>
      </c>
      <c r="Q1035" s="207">
        <v>0</v>
      </c>
      <c r="R1035" s="207">
        <f>Q1035*H1035</f>
        <v>0</v>
      </c>
      <c r="S1035" s="207">
        <v>0</v>
      </c>
      <c r="T1035" s="208">
        <f>S1035*H1035</f>
        <v>0</v>
      </c>
      <c r="U1035" s="39"/>
      <c r="V1035" s="39"/>
      <c r="W1035" s="39"/>
      <c r="X1035" s="39"/>
      <c r="Y1035" s="39"/>
      <c r="Z1035" s="39"/>
      <c r="AA1035" s="39"/>
      <c r="AB1035" s="39"/>
      <c r="AC1035" s="39"/>
      <c r="AD1035" s="39"/>
      <c r="AE1035" s="39"/>
      <c r="AR1035" s="209" t="s">
        <v>229</v>
      </c>
      <c r="AT1035" s="209" t="s">
        <v>225</v>
      </c>
      <c r="AU1035" s="209" t="s">
        <v>88</v>
      </c>
      <c r="AY1035" s="20" t="s">
        <v>218</v>
      </c>
      <c r="BE1035" s="210">
        <f>IF(N1035="základní",J1035,0)</f>
        <v>0</v>
      </c>
      <c r="BF1035" s="210">
        <f>IF(N1035="snížená",J1035,0)</f>
        <v>0</v>
      </c>
      <c r="BG1035" s="210">
        <f>IF(N1035="zákl. přenesená",J1035,0)</f>
        <v>0</v>
      </c>
      <c r="BH1035" s="210">
        <f>IF(N1035="sníž. přenesená",J1035,0)</f>
        <v>0</v>
      </c>
      <c r="BI1035" s="210">
        <f>IF(N1035="nulová",J1035,0)</f>
        <v>0</v>
      </c>
      <c r="BJ1035" s="20" t="s">
        <v>88</v>
      </c>
      <c r="BK1035" s="210">
        <f>ROUND(I1035*H1035,2)</f>
        <v>0</v>
      </c>
      <c r="BL1035" s="20" t="s">
        <v>229</v>
      </c>
      <c r="BM1035" s="209" t="s">
        <v>7041</v>
      </c>
    </row>
    <row r="1036" s="12" customFormat="1" ht="25.92" customHeight="1">
      <c r="A1036" s="12"/>
      <c r="B1036" s="184"/>
      <c r="C1036" s="12"/>
      <c r="D1036" s="185" t="s">
        <v>79</v>
      </c>
      <c r="E1036" s="186" t="s">
        <v>702</v>
      </c>
      <c r="F1036" s="186" t="s">
        <v>703</v>
      </c>
      <c r="G1036" s="12"/>
      <c r="H1036" s="12"/>
      <c r="I1036" s="187"/>
      <c r="J1036" s="188">
        <f>BK1036</f>
        <v>0</v>
      </c>
      <c r="K1036" s="12"/>
      <c r="L1036" s="184"/>
      <c r="M1036" s="189"/>
      <c r="N1036" s="190"/>
      <c r="O1036" s="190"/>
      <c r="P1036" s="191">
        <f>SUM(P1037:P1040)</f>
        <v>0</v>
      </c>
      <c r="Q1036" s="190"/>
      <c r="R1036" s="191">
        <f>SUM(R1037:R1040)</f>
        <v>0</v>
      </c>
      <c r="S1036" s="190"/>
      <c r="T1036" s="192">
        <f>SUM(T1037:T1040)</f>
        <v>0</v>
      </c>
      <c r="U1036" s="12"/>
      <c r="V1036" s="12"/>
      <c r="W1036" s="12"/>
      <c r="X1036" s="12"/>
      <c r="Y1036" s="12"/>
      <c r="Z1036" s="12"/>
      <c r="AA1036" s="12"/>
      <c r="AB1036" s="12"/>
      <c r="AC1036" s="12"/>
      <c r="AD1036" s="12"/>
      <c r="AE1036" s="12"/>
      <c r="AR1036" s="185" t="s">
        <v>88</v>
      </c>
      <c r="AT1036" s="193" t="s">
        <v>79</v>
      </c>
      <c r="AU1036" s="193" t="s">
        <v>80</v>
      </c>
      <c r="AY1036" s="185" t="s">
        <v>218</v>
      </c>
      <c r="BK1036" s="194">
        <f>SUM(BK1037:BK1040)</f>
        <v>0</v>
      </c>
    </row>
    <row r="1037" s="2" customFormat="1" ht="37.8" customHeight="1">
      <c r="A1037" s="39"/>
      <c r="B1037" s="161"/>
      <c r="C1037" s="197" t="s">
        <v>7042</v>
      </c>
      <c r="D1037" s="197" t="s">
        <v>225</v>
      </c>
      <c r="E1037" s="198" t="s">
        <v>7043</v>
      </c>
      <c r="F1037" s="199" t="s">
        <v>7044</v>
      </c>
      <c r="G1037" s="200" t="s">
        <v>266</v>
      </c>
      <c r="H1037" s="201">
        <v>1</v>
      </c>
      <c r="I1037" s="202"/>
      <c r="J1037" s="203">
        <f>ROUND(I1037*H1037,2)</f>
        <v>0</v>
      </c>
      <c r="K1037" s="204"/>
      <c r="L1037" s="40"/>
      <c r="M1037" s="205" t="s">
        <v>1</v>
      </c>
      <c r="N1037" s="206" t="s">
        <v>45</v>
      </c>
      <c r="O1037" s="78"/>
      <c r="P1037" s="207">
        <f>O1037*H1037</f>
        <v>0</v>
      </c>
      <c r="Q1037" s="207">
        <v>0</v>
      </c>
      <c r="R1037" s="207">
        <f>Q1037*H1037</f>
        <v>0</v>
      </c>
      <c r="S1037" s="207">
        <v>0</v>
      </c>
      <c r="T1037" s="208">
        <f>S1037*H1037</f>
        <v>0</v>
      </c>
      <c r="U1037" s="39"/>
      <c r="V1037" s="39"/>
      <c r="W1037" s="39"/>
      <c r="X1037" s="39"/>
      <c r="Y1037" s="39"/>
      <c r="Z1037" s="39"/>
      <c r="AA1037" s="39"/>
      <c r="AB1037" s="39"/>
      <c r="AC1037" s="39"/>
      <c r="AD1037" s="39"/>
      <c r="AE1037" s="39"/>
      <c r="AR1037" s="209" t="s">
        <v>88</v>
      </c>
      <c r="AT1037" s="209" t="s">
        <v>225</v>
      </c>
      <c r="AU1037" s="209" t="s">
        <v>88</v>
      </c>
      <c r="AY1037" s="20" t="s">
        <v>218</v>
      </c>
      <c r="BE1037" s="210">
        <f>IF(N1037="základní",J1037,0)</f>
        <v>0</v>
      </c>
      <c r="BF1037" s="210">
        <f>IF(N1037="snížená",J1037,0)</f>
        <v>0</v>
      </c>
      <c r="BG1037" s="210">
        <f>IF(N1037="zákl. přenesená",J1037,0)</f>
        <v>0</v>
      </c>
      <c r="BH1037" s="210">
        <f>IF(N1037="sníž. přenesená",J1037,0)</f>
        <v>0</v>
      </c>
      <c r="BI1037" s="210">
        <f>IF(N1037="nulová",J1037,0)</f>
        <v>0</v>
      </c>
      <c r="BJ1037" s="20" t="s">
        <v>88</v>
      </c>
      <c r="BK1037" s="210">
        <f>ROUND(I1037*H1037,2)</f>
        <v>0</v>
      </c>
      <c r="BL1037" s="20" t="s">
        <v>88</v>
      </c>
      <c r="BM1037" s="209" t="s">
        <v>7045</v>
      </c>
    </row>
    <row r="1038" s="2" customFormat="1" ht="24.15" customHeight="1">
      <c r="A1038" s="39"/>
      <c r="B1038" s="161"/>
      <c r="C1038" s="197" t="s">
        <v>7046</v>
      </c>
      <c r="D1038" s="197" t="s">
        <v>225</v>
      </c>
      <c r="E1038" s="198" t="s">
        <v>5331</v>
      </c>
      <c r="F1038" s="199" t="s">
        <v>5332</v>
      </c>
      <c r="G1038" s="200" t="s">
        <v>266</v>
      </c>
      <c r="H1038" s="201">
        <v>14</v>
      </c>
      <c r="I1038" s="202"/>
      <c r="J1038" s="203">
        <f>ROUND(I1038*H1038,2)</f>
        <v>0</v>
      </c>
      <c r="K1038" s="204"/>
      <c r="L1038" s="40"/>
      <c r="M1038" s="205" t="s">
        <v>1</v>
      </c>
      <c r="N1038" s="206" t="s">
        <v>45</v>
      </c>
      <c r="O1038" s="78"/>
      <c r="P1038" s="207">
        <f>O1038*H1038</f>
        <v>0</v>
      </c>
      <c r="Q1038" s="207">
        <v>0</v>
      </c>
      <c r="R1038" s="207">
        <f>Q1038*H1038</f>
        <v>0</v>
      </c>
      <c r="S1038" s="207">
        <v>0</v>
      </c>
      <c r="T1038" s="208">
        <f>S1038*H1038</f>
        <v>0</v>
      </c>
      <c r="U1038" s="39"/>
      <c r="V1038" s="39"/>
      <c r="W1038" s="39"/>
      <c r="X1038" s="39"/>
      <c r="Y1038" s="39"/>
      <c r="Z1038" s="39"/>
      <c r="AA1038" s="39"/>
      <c r="AB1038" s="39"/>
      <c r="AC1038" s="39"/>
      <c r="AD1038" s="39"/>
      <c r="AE1038" s="39"/>
      <c r="AR1038" s="209" t="s">
        <v>88</v>
      </c>
      <c r="AT1038" s="209" t="s">
        <v>225</v>
      </c>
      <c r="AU1038" s="209" t="s">
        <v>88</v>
      </c>
      <c r="AY1038" s="20" t="s">
        <v>218</v>
      </c>
      <c r="BE1038" s="210">
        <f>IF(N1038="základní",J1038,0)</f>
        <v>0</v>
      </c>
      <c r="BF1038" s="210">
        <f>IF(N1038="snížená",J1038,0)</f>
        <v>0</v>
      </c>
      <c r="BG1038" s="210">
        <f>IF(N1038="zákl. přenesená",J1038,0)</f>
        <v>0</v>
      </c>
      <c r="BH1038" s="210">
        <f>IF(N1038="sníž. přenesená",J1038,0)</f>
        <v>0</v>
      </c>
      <c r="BI1038" s="210">
        <f>IF(N1038="nulová",J1038,0)</f>
        <v>0</v>
      </c>
      <c r="BJ1038" s="20" t="s">
        <v>88</v>
      </c>
      <c r="BK1038" s="210">
        <f>ROUND(I1038*H1038,2)</f>
        <v>0</v>
      </c>
      <c r="BL1038" s="20" t="s">
        <v>88</v>
      </c>
      <c r="BM1038" s="209" t="s">
        <v>7047</v>
      </c>
    </row>
    <row r="1039" s="2" customFormat="1" ht="24.15" customHeight="1">
      <c r="A1039" s="39"/>
      <c r="B1039" s="161"/>
      <c r="C1039" s="197" t="s">
        <v>7048</v>
      </c>
      <c r="D1039" s="197" t="s">
        <v>225</v>
      </c>
      <c r="E1039" s="198" t="s">
        <v>7049</v>
      </c>
      <c r="F1039" s="199" t="s">
        <v>7050</v>
      </c>
      <c r="G1039" s="200" t="s">
        <v>266</v>
      </c>
      <c r="H1039" s="201">
        <v>6</v>
      </c>
      <c r="I1039" s="202"/>
      <c r="J1039" s="203">
        <f>ROUND(I1039*H1039,2)</f>
        <v>0</v>
      </c>
      <c r="K1039" s="204"/>
      <c r="L1039" s="40"/>
      <c r="M1039" s="205" t="s">
        <v>1</v>
      </c>
      <c r="N1039" s="206" t="s">
        <v>45</v>
      </c>
      <c r="O1039" s="78"/>
      <c r="P1039" s="207">
        <f>O1039*H1039</f>
        <v>0</v>
      </c>
      <c r="Q1039" s="207">
        <v>0</v>
      </c>
      <c r="R1039" s="207">
        <f>Q1039*H1039</f>
        <v>0</v>
      </c>
      <c r="S1039" s="207">
        <v>0</v>
      </c>
      <c r="T1039" s="208">
        <f>S1039*H1039</f>
        <v>0</v>
      </c>
      <c r="U1039" s="39"/>
      <c r="V1039" s="39"/>
      <c r="W1039" s="39"/>
      <c r="X1039" s="39"/>
      <c r="Y1039" s="39"/>
      <c r="Z1039" s="39"/>
      <c r="AA1039" s="39"/>
      <c r="AB1039" s="39"/>
      <c r="AC1039" s="39"/>
      <c r="AD1039" s="39"/>
      <c r="AE1039" s="39"/>
      <c r="AR1039" s="209" t="s">
        <v>88</v>
      </c>
      <c r="AT1039" s="209" t="s">
        <v>225</v>
      </c>
      <c r="AU1039" s="209" t="s">
        <v>88</v>
      </c>
      <c r="AY1039" s="20" t="s">
        <v>218</v>
      </c>
      <c r="BE1039" s="210">
        <f>IF(N1039="základní",J1039,0)</f>
        <v>0</v>
      </c>
      <c r="BF1039" s="210">
        <f>IF(N1039="snížená",J1039,0)</f>
        <v>0</v>
      </c>
      <c r="BG1039" s="210">
        <f>IF(N1039="zákl. přenesená",J1039,0)</f>
        <v>0</v>
      </c>
      <c r="BH1039" s="210">
        <f>IF(N1039="sníž. přenesená",J1039,0)</f>
        <v>0</v>
      </c>
      <c r="BI1039" s="210">
        <f>IF(N1039="nulová",J1039,0)</f>
        <v>0</v>
      </c>
      <c r="BJ1039" s="20" t="s">
        <v>88</v>
      </c>
      <c r="BK1039" s="210">
        <f>ROUND(I1039*H1039,2)</f>
        <v>0</v>
      </c>
      <c r="BL1039" s="20" t="s">
        <v>88</v>
      </c>
      <c r="BM1039" s="209" t="s">
        <v>7051</v>
      </c>
    </row>
    <row r="1040" s="2" customFormat="1" ht="16.5" customHeight="1">
      <c r="A1040" s="39"/>
      <c r="B1040" s="161"/>
      <c r="C1040" s="197" t="s">
        <v>7052</v>
      </c>
      <c r="D1040" s="197" t="s">
        <v>225</v>
      </c>
      <c r="E1040" s="198" t="s">
        <v>5341</v>
      </c>
      <c r="F1040" s="199" t="s">
        <v>5342</v>
      </c>
      <c r="G1040" s="200" t="s">
        <v>5343</v>
      </c>
      <c r="H1040" s="201">
        <v>700</v>
      </c>
      <c r="I1040" s="202"/>
      <c r="J1040" s="203">
        <f>ROUND(I1040*H1040,2)</f>
        <v>0</v>
      </c>
      <c r="K1040" s="204"/>
      <c r="L1040" s="40"/>
      <c r="M1040" s="205" t="s">
        <v>1</v>
      </c>
      <c r="N1040" s="206" t="s">
        <v>45</v>
      </c>
      <c r="O1040" s="78"/>
      <c r="P1040" s="207">
        <f>O1040*H1040</f>
        <v>0</v>
      </c>
      <c r="Q1040" s="207">
        <v>0</v>
      </c>
      <c r="R1040" s="207">
        <f>Q1040*H1040</f>
        <v>0</v>
      </c>
      <c r="S1040" s="207">
        <v>0</v>
      </c>
      <c r="T1040" s="208">
        <f>S1040*H1040</f>
        <v>0</v>
      </c>
      <c r="U1040" s="39"/>
      <c r="V1040" s="39"/>
      <c r="W1040" s="39"/>
      <c r="X1040" s="39"/>
      <c r="Y1040" s="39"/>
      <c r="Z1040" s="39"/>
      <c r="AA1040" s="39"/>
      <c r="AB1040" s="39"/>
      <c r="AC1040" s="39"/>
      <c r="AD1040" s="39"/>
      <c r="AE1040" s="39"/>
      <c r="AR1040" s="209" t="s">
        <v>88</v>
      </c>
      <c r="AT1040" s="209" t="s">
        <v>225</v>
      </c>
      <c r="AU1040" s="209" t="s">
        <v>88</v>
      </c>
      <c r="AY1040" s="20" t="s">
        <v>218</v>
      </c>
      <c r="BE1040" s="210">
        <f>IF(N1040="základní",J1040,0)</f>
        <v>0</v>
      </c>
      <c r="BF1040" s="210">
        <f>IF(N1040="snížená",J1040,0)</f>
        <v>0</v>
      </c>
      <c r="BG1040" s="210">
        <f>IF(N1040="zákl. přenesená",J1040,0)</f>
        <v>0</v>
      </c>
      <c r="BH1040" s="210">
        <f>IF(N1040="sníž. přenesená",J1040,0)</f>
        <v>0</v>
      </c>
      <c r="BI1040" s="210">
        <f>IF(N1040="nulová",J1040,0)</f>
        <v>0</v>
      </c>
      <c r="BJ1040" s="20" t="s">
        <v>88</v>
      </c>
      <c r="BK1040" s="210">
        <f>ROUND(I1040*H1040,2)</f>
        <v>0</v>
      </c>
      <c r="BL1040" s="20" t="s">
        <v>88</v>
      </c>
      <c r="BM1040" s="209" t="s">
        <v>7053</v>
      </c>
    </row>
    <row r="1041" s="12" customFormat="1" ht="25.92" customHeight="1">
      <c r="A1041" s="12"/>
      <c r="B1041" s="184"/>
      <c r="C1041" s="12"/>
      <c r="D1041" s="185" t="s">
        <v>79</v>
      </c>
      <c r="E1041" s="186" t="s">
        <v>2967</v>
      </c>
      <c r="F1041" s="186" t="s">
        <v>2968</v>
      </c>
      <c r="G1041" s="12"/>
      <c r="H1041" s="12"/>
      <c r="I1041" s="187"/>
      <c r="J1041" s="188">
        <f>BK1041</f>
        <v>0</v>
      </c>
      <c r="K1041" s="12"/>
      <c r="L1041" s="184"/>
      <c r="M1041" s="189"/>
      <c r="N1041" s="190"/>
      <c r="O1041" s="190"/>
      <c r="P1041" s="191">
        <f>SUM(P1042:P1043)</f>
        <v>0</v>
      </c>
      <c r="Q1041" s="190"/>
      <c r="R1041" s="191">
        <f>SUM(R1042:R1043)</f>
        <v>0</v>
      </c>
      <c r="S1041" s="190"/>
      <c r="T1041" s="192">
        <f>SUM(T1042:T1043)</f>
        <v>0</v>
      </c>
      <c r="U1041" s="12"/>
      <c r="V1041" s="12"/>
      <c r="W1041" s="12"/>
      <c r="X1041" s="12"/>
      <c r="Y1041" s="12"/>
      <c r="Z1041" s="12"/>
      <c r="AA1041" s="12"/>
      <c r="AB1041" s="12"/>
      <c r="AC1041" s="12"/>
      <c r="AD1041" s="12"/>
      <c r="AE1041" s="12"/>
      <c r="AR1041" s="185" t="s">
        <v>88</v>
      </c>
      <c r="AT1041" s="193" t="s">
        <v>79</v>
      </c>
      <c r="AU1041" s="193" t="s">
        <v>80</v>
      </c>
      <c r="AY1041" s="185" t="s">
        <v>218</v>
      </c>
      <c r="BK1041" s="194">
        <f>SUM(BK1042:BK1043)</f>
        <v>0</v>
      </c>
    </row>
    <row r="1042" s="2" customFormat="1" ht="16.5" customHeight="1">
      <c r="A1042" s="39"/>
      <c r="B1042" s="161"/>
      <c r="C1042" s="197" t="s">
        <v>7054</v>
      </c>
      <c r="D1042" s="197" t="s">
        <v>225</v>
      </c>
      <c r="E1042" s="198" t="s">
        <v>7055</v>
      </c>
      <c r="F1042" s="199" t="s">
        <v>2970</v>
      </c>
      <c r="G1042" s="200" t="s">
        <v>1589</v>
      </c>
      <c r="H1042" s="201">
        <v>600</v>
      </c>
      <c r="I1042" s="202"/>
      <c r="J1042" s="203">
        <f>ROUND(I1042*H1042,2)</f>
        <v>0</v>
      </c>
      <c r="K1042" s="204"/>
      <c r="L1042" s="40"/>
      <c r="M1042" s="205" t="s">
        <v>1</v>
      </c>
      <c r="N1042" s="206" t="s">
        <v>45</v>
      </c>
      <c r="O1042" s="78"/>
      <c r="P1042" s="207">
        <f>O1042*H1042</f>
        <v>0</v>
      </c>
      <c r="Q1042" s="207">
        <v>0</v>
      </c>
      <c r="R1042" s="207">
        <f>Q1042*H1042</f>
        <v>0</v>
      </c>
      <c r="S1042" s="207">
        <v>0</v>
      </c>
      <c r="T1042" s="208">
        <f>S1042*H1042</f>
        <v>0</v>
      </c>
      <c r="U1042" s="39"/>
      <c r="V1042" s="39"/>
      <c r="W1042" s="39"/>
      <c r="X1042" s="39"/>
      <c r="Y1042" s="39"/>
      <c r="Z1042" s="39"/>
      <c r="AA1042" s="39"/>
      <c r="AB1042" s="39"/>
      <c r="AC1042" s="39"/>
      <c r="AD1042" s="39"/>
      <c r="AE1042" s="39"/>
      <c r="AR1042" s="209" t="s">
        <v>88</v>
      </c>
      <c r="AT1042" s="209" t="s">
        <v>225</v>
      </c>
      <c r="AU1042" s="209" t="s">
        <v>88</v>
      </c>
      <c r="AY1042" s="20" t="s">
        <v>218</v>
      </c>
      <c r="BE1042" s="210">
        <f>IF(N1042="základní",J1042,0)</f>
        <v>0</v>
      </c>
      <c r="BF1042" s="210">
        <f>IF(N1042="snížená",J1042,0)</f>
        <v>0</v>
      </c>
      <c r="BG1042" s="210">
        <f>IF(N1042="zákl. přenesená",J1042,0)</f>
        <v>0</v>
      </c>
      <c r="BH1042" s="210">
        <f>IF(N1042="sníž. přenesená",J1042,0)</f>
        <v>0</v>
      </c>
      <c r="BI1042" s="210">
        <f>IF(N1042="nulová",J1042,0)</f>
        <v>0</v>
      </c>
      <c r="BJ1042" s="20" t="s">
        <v>88</v>
      </c>
      <c r="BK1042" s="210">
        <f>ROUND(I1042*H1042,2)</f>
        <v>0</v>
      </c>
      <c r="BL1042" s="20" t="s">
        <v>88</v>
      </c>
      <c r="BM1042" s="209" t="s">
        <v>7056</v>
      </c>
    </row>
    <row r="1043" s="2" customFormat="1" ht="16.5" customHeight="1">
      <c r="A1043" s="39"/>
      <c r="B1043" s="161"/>
      <c r="C1043" s="197" t="s">
        <v>7057</v>
      </c>
      <c r="D1043" s="197" t="s">
        <v>225</v>
      </c>
      <c r="E1043" s="198" t="s">
        <v>7058</v>
      </c>
      <c r="F1043" s="199" t="s">
        <v>2974</v>
      </c>
      <c r="G1043" s="200" t="s">
        <v>1589</v>
      </c>
      <c r="H1043" s="201">
        <v>300</v>
      </c>
      <c r="I1043" s="202"/>
      <c r="J1043" s="203">
        <f>ROUND(I1043*H1043,2)</f>
        <v>0</v>
      </c>
      <c r="K1043" s="204"/>
      <c r="L1043" s="40"/>
      <c r="M1043" s="205" t="s">
        <v>1</v>
      </c>
      <c r="N1043" s="206" t="s">
        <v>45</v>
      </c>
      <c r="O1043" s="78"/>
      <c r="P1043" s="207">
        <f>O1043*H1043</f>
        <v>0</v>
      </c>
      <c r="Q1043" s="207">
        <v>0</v>
      </c>
      <c r="R1043" s="207">
        <f>Q1043*H1043</f>
        <v>0</v>
      </c>
      <c r="S1043" s="207">
        <v>0</v>
      </c>
      <c r="T1043" s="208">
        <f>S1043*H1043</f>
        <v>0</v>
      </c>
      <c r="U1043" s="39"/>
      <c r="V1043" s="39"/>
      <c r="W1043" s="39"/>
      <c r="X1043" s="39"/>
      <c r="Y1043" s="39"/>
      <c r="Z1043" s="39"/>
      <c r="AA1043" s="39"/>
      <c r="AB1043" s="39"/>
      <c r="AC1043" s="39"/>
      <c r="AD1043" s="39"/>
      <c r="AE1043" s="39"/>
      <c r="AR1043" s="209" t="s">
        <v>88</v>
      </c>
      <c r="AT1043" s="209" t="s">
        <v>225</v>
      </c>
      <c r="AU1043" s="209" t="s">
        <v>88</v>
      </c>
      <c r="AY1043" s="20" t="s">
        <v>218</v>
      </c>
      <c r="BE1043" s="210">
        <f>IF(N1043="základní",J1043,0)</f>
        <v>0</v>
      </c>
      <c r="BF1043" s="210">
        <f>IF(N1043="snížená",J1043,0)</f>
        <v>0</v>
      </c>
      <c r="BG1043" s="210">
        <f>IF(N1043="zákl. přenesená",J1043,0)</f>
        <v>0</v>
      </c>
      <c r="BH1043" s="210">
        <f>IF(N1043="sníž. přenesená",J1043,0)</f>
        <v>0</v>
      </c>
      <c r="BI1043" s="210">
        <f>IF(N1043="nulová",J1043,0)</f>
        <v>0</v>
      </c>
      <c r="BJ1043" s="20" t="s">
        <v>88</v>
      </c>
      <c r="BK1043" s="210">
        <f>ROUND(I1043*H1043,2)</f>
        <v>0</v>
      </c>
      <c r="BL1043" s="20" t="s">
        <v>88</v>
      </c>
      <c r="BM1043" s="209" t="s">
        <v>7059</v>
      </c>
    </row>
    <row r="1044" s="12" customFormat="1" ht="25.92" customHeight="1">
      <c r="A1044" s="12"/>
      <c r="B1044" s="184"/>
      <c r="C1044" s="12"/>
      <c r="D1044" s="185" t="s">
        <v>79</v>
      </c>
      <c r="E1044" s="186" t="s">
        <v>715</v>
      </c>
      <c r="F1044" s="186" t="s">
        <v>453</v>
      </c>
      <c r="G1044" s="12"/>
      <c r="H1044" s="12"/>
      <c r="I1044" s="187"/>
      <c r="J1044" s="188">
        <f>BK1044</f>
        <v>0</v>
      </c>
      <c r="K1044" s="12"/>
      <c r="L1044" s="184"/>
      <c r="M1044" s="189"/>
      <c r="N1044" s="190"/>
      <c r="O1044" s="190"/>
      <c r="P1044" s="191">
        <f>P1045+SUM(P1046:P1059)+P1063</f>
        <v>0</v>
      </c>
      <c r="Q1044" s="190"/>
      <c r="R1044" s="191">
        <f>R1045+SUM(R1046:R1059)+R1063</f>
        <v>0</v>
      </c>
      <c r="S1044" s="190"/>
      <c r="T1044" s="192">
        <f>T1045+SUM(T1046:T1059)+T1063</f>
        <v>0</v>
      </c>
      <c r="U1044" s="12"/>
      <c r="V1044" s="12"/>
      <c r="W1044" s="12"/>
      <c r="X1044" s="12"/>
      <c r="Y1044" s="12"/>
      <c r="Z1044" s="12"/>
      <c r="AA1044" s="12"/>
      <c r="AB1044" s="12"/>
      <c r="AC1044" s="12"/>
      <c r="AD1044" s="12"/>
      <c r="AE1044" s="12"/>
      <c r="AR1044" s="185" t="s">
        <v>88</v>
      </c>
      <c r="AT1044" s="193" t="s">
        <v>79</v>
      </c>
      <c r="AU1044" s="193" t="s">
        <v>80</v>
      </c>
      <c r="AY1044" s="185" t="s">
        <v>218</v>
      </c>
      <c r="BK1044" s="194">
        <f>BK1045+SUM(BK1046:BK1059)+BK1063</f>
        <v>0</v>
      </c>
    </row>
    <row r="1045" s="2" customFormat="1" ht="16.5" customHeight="1">
      <c r="A1045" s="39"/>
      <c r="B1045" s="161"/>
      <c r="C1045" s="197" t="s">
        <v>7060</v>
      </c>
      <c r="D1045" s="197" t="s">
        <v>225</v>
      </c>
      <c r="E1045" s="198" t="s">
        <v>7061</v>
      </c>
      <c r="F1045" s="199" t="s">
        <v>5357</v>
      </c>
      <c r="G1045" s="200" t="s">
        <v>1589</v>
      </c>
      <c r="H1045" s="201">
        <v>60</v>
      </c>
      <c r="I1045" s="202"/>
      <c r="J1045" s="203">
        <f>ROUND(I1045*H1045,2)</f>
        <v>0</v>
      </c>
      <c r="K1045" s="204"/>
      <c r="L1045" s="40"/>
      <c r="M1045" s="205" t="s">
        <v>1</v>
      </c>
      <c r="N1045" s="206" t="s">
        <v>45</v>
      </c>
      <c r="O1045" s="78"/>
      <c r="P1045" s="207">
        <f>O1045*H1045</f>
        <v>0</v>
      </c>
      <c r="Q1045" s="207">
        <v>0</v>
      </c>
      <c r="R1045" s="207">
        <f>Q1045*H1045</f>
        <v>0</v>
      </c>
      <c r="S1045" s="207">
        <v>0</v>
      </c>
      <c r="T1045" s="208">
        <f>S1045*H1045</f>
        <v>0</v>
      </c>
      <c r="U1045" s="39"/>
      <c r="V1045" s="39"/>
      <c r="W1045" s="39"/>
      <c r="X1045" s="39"/>
      <c r="Y1045" s="39"/>
      <c r="Z1045" s="39"/>
      <c r="AA1045" s="39"/>
      <c r="AB1045" s="39"/>
      <c r="AC1045" s="39"/>
      <c r="AD1045" s="39"/>
      <c r="AE1045" s="39"/>
      <c r="AR1045" s="209" t="s">
        <v>229</v>
      </c>
      <c r="AT1045" s="209" t="s">
        <v>225</v>
      </c>
      <c r="AU1045" s="209" t="s">
        <v>88</v>
      </c>
      <c r="AY1045" s="20" t="s">
        <v>218</v>
      </c>
      <c r="BE1045" s="210">
        <f>IF(N1045="základní",J1045,0)</f>
        <v>0</v>
      </c>
      <c r="BF1045" s="210">
        <f>IF(N1045="snížená",J1045,0)</f>
        <v>0</v>
      </c>
      <c r="BG1045" s="210">
        <f>IF(N1045="zákl. přenesená",J1045,0)</f>
        <v>0</v>
      </c>
      <c r="BH1045" s="210">
        <f>IF(N1045="sníž. přenesená",J1045,0)</f>
        <v>0</v>
      </c>
      <c r="BI1045" s="210">
        <f>IF(N1045="nulová",J1045,0)</f>
        <v>0</v>
      </c>
      <c r="BJ1045" s="20" t="s">
        <v>88</v>
      </c>
      <c r="BK1045" s="210">
        <f>ROUND(I1045*H1045,2)</f>
        <v>0</v>
      </c>
      <c r="BL1045" s="20" t="s">
        <v>229</v>
      </c>
      <c r="BM1045" s="209" t="s">
        <v>7062</v>
      </c>
    </row>
    <row r="1046" s="2" customFormat="1" ht="16.5" customHeight="1">
      <c r="A1046" s="39"/>
      <c r="B1046" s="161"/>
      <c r="C1046" s="197" t="s">
        <v>7063</v>
      </c>
      <c r="D1046" s="197" t="s">
        <v>225</v>
      </c>
      <c r="E1046" s="198" t="s">
        <v>7064</v>
      </c>
      <c r="F1046" s="199" t="s">
        <v>5361</v>
      </c>
      <c r="G1046" s="200" t="s">
        <v>1589</v>
      </c>
      <c r="H1046" s="201">
        <v>60</v>
      </c>
      <c r="I1046" s="202"/>
      <c r="J1046" s="203">
        <f>ROUND(I1046*H1046,2)</f>
        <v>0</v>
      </c>
      <c r="K1046" s="204"/>
      <c r="L1046" s="40"/>
      <c r="M1046" s="205" t="s">
        <v>1</v>
      </c>
      <c r="N1046" s="206" t="s">
        <v>45</v>
      </c>
      <c r="O1046" s="78"/>
      <c r="P1046" s="207">
        <f>O1046*H1046</f>
        <v>0</v>
      </c>
      <c r="Q1046" s="207">
        <v>0</v>
      </c>
      <c r="R1046" s="207">
        <f>Q1046*H1046</f>
        <v>0</v>
      </c>
      <c r="S1046" s="207">
        <v>0</v>
      </c>
      <c r="T1046" s="208">
        <f>S1046*H1046</f>
        <v>0</v>
      </c>
      <c r="U1046" s="39"/>
      <c r="V1046" s="39"/>
      <c r="W1046" s="39"/>
      <c r="X1046" s="39"/>
      <c r="Y1046" s="39"/>
      <c r="Z1046" s="39"/>
      <c r="AA1046" s="39"/>
      <c r="AB1046" s="39"/>
      <c r="AC1046" s="39"/>
      <c r="AD1046" s="39"/>
      <c r="AE1046" s="39"/>
      <c r="AR1046" s="209" t="s">
        <v>229</v>
      </c>
      <c r="AT1046" s="209" t="s">
        <v>225</v>
      </c>
      <c r="AU1046" s="209" t="s">
        <v>88</v>
      </c>
      <c r="AY1046" s="20" t="s">
        <v>218</v>
      </c>
      <c r="BE1046" s="210">
        <f>IF(N1046="základní",J1046,0)</f>
        <v>0</v>
      </c>
      <c r="BF1046" s="210">
        <f>IF(N1046="snížená",J1046,0)</f>
        <v>0</v>
      </c>
      <c r="BG1046" s="210">
        <f>IF(N1046="zákl. přenesená",J1046,0)</f>
        <v>0</v>
      </c>
      <c r="BH1046" s="210">
        <f>IF(N1046="sníž. přenesená",J1046,0)</f>
        <v>0</v>
      </c>
      <c r="BI1046" s="210">
        <f>IF(N1046="nulová",J1046,0)</f>
        <v>0</v>
      </c>
      <c r="BJ1046" s="20" t="s">
        <v>88</v>
      </c>
      <c r="BK1046" s="210">
        <f>ROUND(I1046*H1046,2)</f>
        <v>0</v>
      </c>
      <c r="BL1046" s="20" t="s">
        <v>229</v>
      </c>
      <c r="BM1046" s="209" t="s">
        <v>7065</v>
      </c>
    </row>
    <row r="1047" s="2" customFormat="1" ht="16.5" customHeight="1">
      <c r="A1047" s="39"/>
      <c r="B1047" s="161"/>
      <c r="C1047" s="197" t="s">
        <v>7066</v>
      </c>
      <c r="D1047" s="197" t="s">
        <v>225</v>
      </c>
      <c r="E1047" s="198" t="s">
        <v>7067</v>
      </c>
      <c r="F1047" s="199" t="s">
        <v>5365</v>
      </c>
      <c r="G1047" s="200" t="s">
        <v>1589</v>
      </c>
      <c r="H1047" s="201">
        <v>60</v>
      </c>
      <c r="I1047" s="202"/>
      <c r="J1047" s="203">
        <f>ROUND(I1047*H1047,2)</f>
        <v>0</v>
      </c>
      <c r="K1047" s="204"/>
      <c r="L1047" s="40"/>
      <c r="M1047" s="205" t="s">
        <v>1</v>
      </c>
      <c r="N1047" s="206" t="s">
        <v>45</v>
      </c>
      <c r="O1047" s="78"/>
      <c r="P1047" s="207">
        <f>O1047*H1047</f>
        <v>0</v>
      </c>
      <c r="Q1047" s="207">
        <v>0</v>
      </c>
      <c r="R1047" s="207">
        <f>Q1047*H1047</f>
        <v>0</v>
      </c>
      <c r="S1047" s="207">
        <v>0</v>
      </c>
      <c r="T1047" s="208">
        <f>S1047*H1047</f>
        <v>0</v>
      </c>
      <c r="U1047" s="39"/>
      <c r="V1047" s="39"/>
      <c r="W1047" s="39"/>
      <c r="X1047" s="39"/>
      <c r="Y1047" s="39"/>
      <c r="Z1047" s="39"/>
      <c r="AA1047" s="39"/>
      <c r="AB1047" s="39"/>
      <c r="AC1047" s="39"/>
      <c r="AD1047" s="39"/>
      <c r="AE1047" s="39"/>
      <c r="AR1047" s="209" t="s">
        <v>229</v>
      </c>
      <c r="AT1047" s="209" t="s">
        <v>225</v>
      </c>
      <c r="AU1047" s="209" t="s">
        <v>88</v>
      </c>
      <c r="AY1047" s="20" t="s">
        <v>218</v>
      </c>
      <c r="BE1047" s="210">
        <f>IF(N1047="základní",J1047,0)</f>
        <v>0</v>
      </c>
      <c r="BF1047" s="210">
        <f>IF(N1047="snížená",J1047,0)</f>
        <v>0</v>
      </c>
      <c r="BG1047" s="210">
        <f>IF(N1047="zákl. přenesená",J1047,0)</f>
        <v>0</v>
      </c>
      <c r="BH1047" s="210">
        <f>IF(N1047="sníž. přenesená",J1047,0)</f>
        <v>0</v>
      </c>
      <c r="BI1047" s="210">
        <f>IF(N1047="nulová",J1047,0)</f>
        <v>0</v>
      </c>
      <c r="BJ1047" s="20" t="s">
        <v>88</v>
      </c>
      <c r="BK1047" s="210">
        <f>ROUND(I1047*H1047,2)</f>
        <v>0</v>
      </c>
      <c r="BL1047" s="20" t="s">
        <v>229</v>
      </c>
      <c r="BM1047" s="209" t="s">
        <v>7068</v>
      </c>
    </row>
    <row r="1048" s="2" customFormat="1" ht="16.5" customHeight="1">
      <c r="A1048" s="39"/>
      <c r="B1048" s="161"/>
      <c r="C1048" s="197" t="s">
        <v>7069</v>
      </c>
      <c r="D1048" s="197" t="s">
        <v>225</v>
      </c>
      <c r="E1048" s="198" t="s">
        <v>7070</v>
      </c>
      <c r="F1048" s="199" t="s">
        <v>5369</v>
      </c>
      <c r="G1048" s="200" t="s">
        <v>238</v>
      </c>
      <c r="H1048" s="201">
        <v>1</v>
      </c>
      <c r="I1048" s="202"/>
      <c r="J1048" s="203">
        <f>ROUND(I1048*H1048,2)</f>
        <v>0</v>
      </c>
      <c r="K1048" s="204"/>
      <c r="L1048" s="40"/>
      <c r="M1048" s="205" t="s">
        <v>1</v>
      </c>
      <c r="N1048" s="206" t="s">
        <v>45</v>
      </c>
      <c r="O1048" s="78"/>
      <c r="P1048" s="207">
        <f>O1048*H1048</f>
        <v>0</v>
      </c>
      <c r="Q1048" s="207">
        <v>0</v>
      </c>
      <c r="R1048" s="207">
        <f>Q1048*H1048</f>
        <v>0</v>
      </c>
      <c r="S1048" s="207">
        <v>0</v>
      </c>
      <c r="T1048" s="208">
        <f>S1048*H1048</f>
        <v>0</v>
      </c>
      <c r="U1048" s="39"/>
      <c r="V1048" s="39"/>
      <c r="W1048" s="39"/>
      <c r="X1048" s="39"/>
      <c r="Y1048" s="39"/>
      <c r="Z1048" s="39"/>
      <c r="AA1048" s="39"/>
      <c r="AB1048" s="39"/>
      <c r="AC1048" s="39"/>
      <c r="AD1048" s="39"/>
      <c r="AE1048" s="39"/>
      <c r="AR1048" s="209" t="s">
        <v>229</v>
      </c>
      <c r="AT1048" s="209" t="s">
        <v>225</v>
      </c>
      <c r="AU1048" s="209" t="s">
        <v>88</v>
      </c>
      <c r="AY1048" s="20" t="s">
        <v>218</v>
      </c>
      <c r="BE1048" s="210">
        <f>IF(N1048="základní",J1048,0)</f>
        <v>0</v>
      </c>
      <c r="BF1048" s="210">
        <f>IF(N1048="snížená",J1048,0)</f>
        <v>0</v>
      </c>
      <c r="BG1048" s="210">
        <f>IF(N1048="zákl. přenesená",J1048,0)</f>
        <v>0</v>
      </c>
      <c r="BH1048" s="210">
        <f>IF(N1048="sníž. přenesená",J1048,0)</f>
        <v>0</v>
      </c>
      <c r="BI1048" s="210">
        <f>IF(N1048="nulová",J1048,0)</f>
        <v>0</v>
      </c>
      <c r="BJ1048" s="20" t="s">
        <v>88</v>
      </c>
      <c r="BK1048" s="210">
        <f>ROUND(I1048*H1048,2)</f>
        <v>0</v>
      </c>
      <c r="BL1048" s="20" t="s">
        <v>229</v>
      </c>
      <c r="BM1048" s="209" t="s">
        <v>7071</v>
      </c>
    </row>
    <row r="1049" s="2" customFormat="1" ht="24.15" customHeight="1">
      <c r="A1049" s="39"/>
      <c r="B1049" s="161"/>
      <c r="C1049" s="197" t="s">
        <v>7072</v>
      </c>
      <c r="D1049" s="197" t="s">
        <v>225</v>
      </c>
      <c r="E1049" s="198" t="s">
        <v>7073</v>
      </c>
      <c r="F1049" s="199" t="s">
        <v>718</v>
      </c>
      <c r="G1049" s="200" t="s">
        <v>238</v>
      </c>
      <c r="H1049" s="201">
        <v>1</v>
      </c>
      <c r="I1049" s="202"/>
      <c r="J1049" s="203">
        <f>ROUND(I1049*H1049,2)</f>
        <v>0</v>
      </c>
      <c r="K1049" s="204"/>
      <c r="L1049" s="40"/>
      <c r="M1049" s="205" t="s">
        <v>1</v>
      </c>
      <c r="N1049" s="206" t="s">
        <v>45</v>
      </c>
      <c r="O1049" s="78"/>
      <c r="P1049" s="207">
        <f>O1049*H1049</f>
        <v>0</v>
      </c>
      <c r="Q1049" s="207">
        <v>0</v>
      </c>
      <c r="R1049" s="207">
        <f>Q1049*H1049</f>
        <v>0</v>
      </c>
      <c r="S1049" s="207">
        <v>0</v>
      </c>
      <c r="T1049" s="208">
        <f>S1049*H1049</f>
        <v>0</v>
      </c>
      <c r="U1049" s="39"/>
      <c r="V1049" s="39"/>
      <c r="W1049" s="39"/>
      <c r="X1049" s="39"/>
      <c r="Y1049" s="39"/>
      <c r="Z1049" s="39"/>
      <c r="AA1049" s="39"/>
      <c r="AB1049" s="39"/>
      <c r="AC1049" s="39"/>
      <c r="AD1049" s="39"/>
      <c r="AE1049" s="39"/>
      <c r="AR1049" s="209" t="s">
        <v>229</v>
      </c>
      <c r="AT1049" s="209" t="s">
        <v>225</v>
      </c>
      <c r="AU1049" s="209" t="s">
        <v>88</v>
      </c>
      <c r="AY1049" s="20" t="s">
        <v>218</v>
      </c>
      <c r="BE1049" s="210">
        <f>IF(N1049="základní",J1049,0)</f>
        <v>0</v>
      </c>
      <c r="BF1049" s="210">
        <f>IF(N1049="snížená",J1049,0)</f>
        <v>0</v>
      </c>
      <c r="BG1049" s="210">
        <f>IF(N1049="zákl. přenesená",J1049,0)</f>
        <v>0</v>
      </c>
      <c r="BH1049" s="210">
        <f>IF(N1049="sníž. přenesená",J1049,0)</f>
        <v>0</v>
      </c>
      <c r="BI1049" s="210">
        <f>IF(N1049="nulová",J1049,0)</f>
        <v>0</v>
      </c>
      <c r="BJ1049" s="20" t="s">
        <v>88</v>
      </c>
      <c r="BK1049" s="210">
        <f>ROUND(I1049*H1049,2)</f>
        <v>0</v>
      </c>
      <c r="BL1049" s="20" t="s">
        <v>229</v>
      </c>
      <c r="BM1049" s="209" t="s">
        <v>7074</v>
      </c>
    </row>
    <row r="1050" s="2" customFormat="1" ht="24.15" customHeight="1">
      <c r="A1050" s="39"/>
      <c r="B1050" s="161"/>
      <c r="C1050" s="197" t="s">
        <v>7075</v>
      </c>
      <c r="D1050" s="197" t="s">
        <v>225</v>
      </c>
      <c r="E1050" s="198" t="s">
        <v>7076</v>
      </c>
      <c r="F1050" s="199" t="s">
        <v>7077</v>
      </c>
      <c r="G1050" s="200" t="s">
        <v>238</v>
      </c>
      <c r="H1050" s="201">
        <v>28</v>
      </c>
      <c r="I1050" s="202"/>
      <c r="J1050" s="203">
        <f>ROUND(I1050*H1050,2)</f>
        <v>0</v>
      </c>
      <c r="K1050" s="204"/>
      <c r="L1050" s="40"/>
      <c r="M1050" s="205" t="s">
        <v>1</v>
      </c>
      <c r="N1050" s="206" t="s">
        <v>45</v>
      </c>
      <c r="O1050" s="78"/>
      <c r="P1050" s="207">
        <f>O1050*H1050</f>
        <v>0</v>
      </c>
      <c r="Q1050" s="207">
        <v>0</v>
      </c>
      <c r="R1050" s="207">
        <f>Q1050*H1050</f>
        <v>0</v>
      </c>
      <c r="S1050" s="207">
        <v>0</v>
      </c>
      <c r="T1050" s="208">
        <f>S1050*H1050</f>
        <v>0</v>
      </c>
      <c r="U1050" s="39"/>
      <c r="V1050" s="39"/>
      <c r="W1050" s="39"/>
      <c r="X1050" s="39"/>
      <c r="Y1050" s="39"/>
      <c r="Z1050" s="39"/>
      <c r="AA1050" s="39"/>
      <c r="AB1050" s="39"/>
      <c r="AC1050" s="39"/>
      <c r="AD1050" s="39"/>
      <c r="AE1050" s="39"/>
      <c r="AR1050" s="209" t="s">
        <v>229</v>
      </c>
      <c r="AT1050" s="209" t="s">
        <v>225</v>
      </c>
      <c r="AU1050" s="209" t="s">
        <v>88</v>
      </c>
      <c r="AY1050" s="20" t="s">
        <v>218</v>
      </c>
      <c r="BE1050" s="210">
        <f>IF(N1050="základní",J1050,0)</f>
        <v>0</v>
      </c>
      <c r="BF1050" s="210">
        <f>IF(N1050="snížená",J1050,0)</f>
        <v>0</v>
      </c>
      <c r="BG1050" s="210">
        <f>IF(N1050="zákl. přenesená",J1050,0)</f>
        <v>0</v>
      </c>
      <c r="BH1050" s="210">
        <f>IF(N1050="sníž. přenesená",J1050,0)</f>
        <v>0</v>
      </c>
      <c r="BI1050" s="210">
        <f>IF(N1050="nulová",J1050,0)</f>
        <v>0</v>
      </c>
      <c r="BJ1050" s="20" t="s">
        <v>88</v>
      </c>
      <c r="BK1050" s="210">
        <f>ROUND(I1050*H1050,2)</f>
        <v>0</v>
      </c>
      <c r="BL1050" s="20" t="s">
        <v>229</v>
      </c>
      <c r="BM1050" s="209" t="s">
        <v>7078</v>
      </c>
    </row>
    <row r="1051" s="2" customFormat="1" ht="21.75" customHeight="1">
      <c r="A1051" s="39"/>
      <c r="B1051" s="161"/>
      <c r="C1051" s="197" t="s">
        <v>7079</v>
      </c>
      <c r="D1051" s="197" t="s">
        <v>225</v>
      </c>
      <c r="E1051" s="198" t="s">
        <v>7080</v>
      </c>
      <c r="F1051" s="199" t="s">
        <v>7081</v>
      </c>
      <c r="G1051" s="200" t="s">
        <v>238</v>
      </c>
      <c r="H1051" s="201">
        <v>18</v>
      </c>
      <c r="I1051" s="202"/>
      <c r="J1051" s="203">
        <f>ROUND(I1051*H1051,2)</f>
        <v>0</v>
      </c>
      <c r="K1051" s="204"/>
      <c r="L1051" s="40"/>
      <c r="M1051" s="205" t="s">
        <v>1</v>
      </c>
      <c r="N1051" s="206" t="s">
        <v>45</v>
      </c>
      <c r="O1051" s="78"/>
      <c r="P1051" s="207">
        <f>O1051*H1051</f>
        <v>0</v>
      </c>
      <c r="Q1051" s="207">
        <v>0</v>
      </c>
      <c r="R1051" s="207">
        <f>Q1051*H1051</f>
        <v>0</v>
      </c>
      <c r="S1051" s="207">
        <v>0</v>
      </c>
      <c r="T1051" s="208">
        <f>S1051*H1051</f>
        <v>0</v>
      </c>
      <c r="U1051" s="39"/>
      <c r="V1051" s="39"/>
      <c r="W1051" s="39"/>
      <c r="X1051" s="39"/>
      <c r="Y1051" s="39"/>
      <c r="Z1051" s="39"/>
      <c r="AA1051" s="39"/>
      <c r="AB1051" s="39"/>
      <c r="AC1051" s="39"/>
      <c r="AD1051" s="39"/>
      <c r="AE1051" s="39"/>
      <c r="AR1051" s="209" t="s">
        <v>229</v>
      </c>
      <c r="AT1051" s="209" t="s">
        <v>225</v>
      </c>
      <c r="AU1051" s="209" t="s">
        <v>88</v>
      </c>
      <c r="AY1051" s="20" t="s">
        <v>218</v>
      </c>
      <c r="BE1051" s="210">
        <f>IF(N1051="základní",J1051,0)</f>
        <v>0</v>
      </c>
      <c r="BF1051" s="210">
        <f>IF(N1051="snížená",J1051,0)</f>
        <v>0</v>
      </c>
      <c r="BG1051" s="210">
        <f>IF(N1051="zákl. přenesená",J1051,0)</f>
        <v>0</v>
      </c>
      <c r="BH1051" s="210">
        <f>IF(N1051="sníž. přenesená",J1051,0)</f>
        <v>0</v>
      </c>
      <c r="BI1051" s="210">
        <f>IF(N1051="nulová",J1051,0)</f>
        <v>0</v>
      </c>
      <c r="BJ1051" s="20" t="s">
        <v>88</v>
      </c>
      <c r="BK1051" s="210">
        <f>ROUND(I1051*H1051,2)</f>
        <v>0</v>
      </c>
      <c r="BL1051" s="20" t="s">
        <v>229</v>
      </c>
      <c r="BM1051" s="209" t="s">
        <v>7082</v>
      </c>
    </row>
    <row r="1052" s="2" customFormat="1" ht="21.75" customHeight="1">
      <c r="A1052" s="39"/>
      <c r="B1052" s="161"/>
      <c r="C1052" s="197" t="s">
        <v>7083</v>
      </c>
      <c r="D1052" s="197" t="s">
        <v>225</v>
      </c>
      <c r="E1052" s="198" t="s">
        <v>7084</v>
      </c>
      <c r="F1052" s="199" t="s">
        <v>7085</v>
      </c>
      <c r="G1052" s="200" t="s">
        <v>238</v>
      </c>
      <c r="H1052" s="201">
        <v>5</v>
      </c>
      <c r="I1052" s="202"/>
      <c r="J1052" s="203">
        <f>ROUND(I1052*H1052,2)</f>
        <v>0</v>
      </c>
      <c r="K1052" s="204"/>
      <c r="L1052" s="40"/>
      <c r="M1052" s="205" t="s">
        <v>1</v>
      </c>
      <c r="N1052" s="206" t="s">
        <v>45</v>
      </c>
      <c r="O1052" s="78"/>
      <c r="P1052" s="207">
        <f>O1052*H1052</f>
        <v>0</v>
      </c>
      <c r="Q1052" s="207">
        <v>0</v>
      </c>
      <c r="R1052" s="207">
        <f>Q1052*H1052</f>
        <v>0</v>
      </c>
      <c r="S1052" s="207">
        <v>0</v>
      </c>
      <c r="T1052" s="208">
        <f>S1052*H1052</f>
        <v>0</v>
      </c>
      <c r="U1052" s="39"/>
      <c r="V1052" s="39"/>
      <c r="W1052" s="39"/>
      <c r="X1052" s="39"/>
      <c r="Y1052" s="39"/>
      <c r="Z1052" s="39"/>
      <c r="AA1052" s="39"/>
      <c r="AB1052" s="39"/>
      <c r="AC1052" s="39"/>
      <c r="AD1052" s="39"/>
      <c r="AE1052" s="39"/>
      <c r="AR1052" s="209" t="s">
        <v>229</v>
      </c>
      <c r="AT1052" s="209" t="s">
        <v>225</v>
      </c>
      <c r="AU1052" s="209" t="s">
        <v>88</v>
      </c>
      <c r="AY1052" s="20" t="s">
        <v>218</v>
      </c>
      <c r="BE1052" s="210">
        <f>IF(N1052="základní",J1052,0)</f>
        <v>0</v>
      </c>
      <c r="BF1052" s="210">
        <f>IF(N1052="snížená",J1052,0)</f>
        <v>0</v>
      </c>
      <c r="BG1052" s="210">
        <f>IF(N1052="zákl. přenesená",J1052,0)</f>
        <v>0</v>
      </c>
      <c r="BH1052" s="210">
        <f>IF(N1052="sníž. přenesená",J1052,0)</f>
        <v>0</v>
      </c>
      <c r="BI1052" s="210">
        <f>IF(N1052="nulová",J1052,0)</f>
        <v>0</v>
      </c>
      <c r="BJ1052" s="20" t="s">
        <v>88</v>
      </c>
      <c r="BK1052" s="210">
        <f>ROUND(I1052*H1052,2)</f>
        <v>0</v>
      </c>
      <c r="BL1052" s="20" t="s">
        <v>229</v>
      </c>
      <c r="BM1052" s="209" t="s">
        <v>7086</v>
      </c>
    </row>
    <row r="1053" s="2" customFormat="1" ht="16.5" customHeight="1">
      <c r="A1053" s="39"/>
      <c r="B1053" s="161"/>
      <c r="C1053" s="197" t="s">
        <v>7087</v>
      </c>
      <c r="D1053" s="197" t="s">
        <v>225</v>
      </c>
      <c r="E1053" s="198" t="s">
        <v>7088</v>
      </c>
      <c r="F1053" s="199" t="s">
        <v>7089</v>
      </c>
      <c r="G1053" s="200" t="s">
        <v>238</v>
      </c>
      <c r="H1053" s="201">
        <v>1</v>
      </c>
      <c r="I1053" s="202"/>
      <c r="J1053" s="203">
        <f>ROUND(I1053*H1053,2)</f>
        <v>0</v>
      </c>
      <c r="K1053" s="204"/>
      <c r="L1053" s="40"/>
      <c r="M1053" s="205" t="s">
        <v>1</v>
      </c>
      <c r="N1053" s="206" t="s">
        <v>45</v>
      </c>
      <c r="O1053" s="78"/>
      <c r="P1053" s="207">
        <f>O1053*H1053</f>
        <v>0</v>
      </c>
      <c r="Q1053" s="207">
        <v>0</v>
      </c>
      <c r="R1053" s="207">
        <f>Q1053*H1053</f>
        <v>0</v>
      </c>
      <c r="S1053" s="207">
        <v>0</v>
      </c>
      <c r="T1053" s="208">
        <f>S1053*H1053</f>
        <v>0</v>
      </c>
      <c r="U1053" s="39"/>
      <c r="V1053" s="39"/>
      <c r="W1053" s="39"/>
      <c r="X1053" s="39"/>
      <c r="Y1053" s="39"/>
      <c r="Z1053" s="39"/>
      <c r="AA1053" s="39"/>
      <c r="AB1053" s="39"/>
      <c r="AC1053" s="39"/>
      <c r="AD1053" s="39"/>
      <c r="AE1053" s="39"/>
      <c r="AR1053" s="209" t="s">
        <v>229</v>
      </c>
      <c r="AT1053" s="209" t="s">
        <v>225</v>
      </c>
      <c r="AU1053" s="209" t="s">
        <v>88</v>
      </c>
      <c r="AY1053" s="20" t="s">
        <v>218</v>
      </c>
      <c r="BE1053" s="210">
        <f>IF(N1053="základní",J1053,0)</f>
        <v>0</v>
      </c>
      <c r="BF1053" s="210">
        <f>IF(N1053="snížená",J1053,0)</f>
        <v>0</v>
      </c>
      <c r="BG1053" s="210">
        <f>IF(N1053="zákl. přenesená",J1053,0)</f>
        <v>0</v>
      </c>
      <c r="BH1053" s="210">
        <f>IF(N1053="sníž. přenesená",J1053,0)</f>
        <v>0</v>
      </c>
      <c r="BI1053" s="210">
        <f>IF(N1053="nulová",J1053,0)</f>
        <v>0</v>
      </c>
      <c r="BJ1053" s="20" t="s">
        <v>88</v>
      </c>
      <c r="BK1053" s="210">
        <f>ROUND(I1053*H1053,2)</f>
        <v>0</v>
      </c>
      <c r="BL1053" s="20" t="s">
        <v>229</v>
      </c>
      <c r="BM1053" s="209" t="s">
        <v>7090</v>
      </c>
    </row>
    <row r="1054" s="2" customFormat="1" ht="16.5" customHeight="1">
      <c r="A1054" s="39"/>
      <c r="B1054" s="161"/>
      <c r="C1054" s="197" t="s">
        <v>7091</v>
      </c>
      <c r="D1054" s="197" t="s">
        <v>225</v>
      </c>
      <c r="E1054" s="198" t="s">
        <v>7092</v>
      </c>
      <c r="F1054" s="199" t="s">
        <v>7093</v>
      </c>
      <c r="G1054" s="200" t="s">
        <v>1589</v>
      </c>
      <c r="H1054" s="201">
        <v>80</v>
      </c>
      <c r="I1054" s="202"/>
      <c r="J1054" s="203">
        <f>ROUND(I1054*H1054,2)</f>
        <v>0</v>
      </c>
      <c r="K1054" s="204"/>
      <c r="L1054" s="40"/>
      <c r="M1054" s="205" t="s">
        <v>1</v>
      </c>
      <c r="N1054" s="206" t="s">
        <v>45</v>
      </c>
      <c r="O1054" s="78"/>
      <c r="P1054" s="207">
        <f>O1054*H1054</f>
        <v>0</v>
      </c>
      <c r="Q1054" s="207">
        <v>0</v>
      </c>
      <c r="R1054" s="207">
        <f>Q1054*H1054</f>
        <v>0</v>
      </c>
      <c r="S1054" s="207">
        <v>0</v>
      </c>
      <c r="T1054" s="208">
        <f>S1054*H1054</f>
        <v>0</v>
      </c>
      <c r="U1054" s="39"/>
      <c r="V1054" s="39"/>
      <c r="W1054" s="39"/>
      <c r="X1054" s="39"/>
      <c r="Y1054" s="39"/>
      <c r="Z1054" s="39"/>
      <c r="AA1054" s="39"/>
      <c r="AB1054" s="39"/>
      <c r="AC1054" s="39"/>
      <c r="AD1054" s="39"/>
      <c r="AE1054" s="39"/>
      <c r="AR1054" s="209" t="s">
        <v>229</v>
      </c>
      <c r="AT1054" s="209" t="s">
        <v>225</v>
      </c>
      <c r="AU1054" s="209" t="s">
        <v>88</v>
      </c>
      <c r="AY1054" s="20" t="s">
        <v>218</v>
      </c>
      <c r="BE1054" s="210">
        <f>IF(N1054="základní",J1054,0)</f>
        <v>0</v>
      </c>
      <c r="BF1054" s="210">
        <f>IF(N1054="snížená",J1054,0)</f>
        <v>0</v>
      </c>
      <c r="BG1054" s="210">
        <f>IF(N1054="zákl. přenesená",J1054,0)</f>
        <v>0</v>
      </c>
      <c r="BH1054" s="210">
        <f>IF(N1054="sníž. přenesená",J1054,0)</f>
        <v>0</v>
      </c>
      <c r="BI1054" s="210">
        <f>IF(N1054="nulová",J1054,0)</f>
        <v>0</v>
      </c>
      <c r="BJ1054" s="20" t="s">
        <v>88</v>
      </c>
      <c r="BK1054" s="210">
        <f>ROUND(I1054*H1054,2)</f>
        <v>0</v>
      </c>
      <c r="BL1054" s="20" t="s">
        <v>229</v>
      </c>
      <c r="BM1054" s="209" t="s">
        <v>7094</v>
      </c>
    </row>
    <row r="1055" s="2" customFormat="1" ht="16.5" customHeight="1">
      <c r="A1055" s="39"/>
      <c r="B1055" s="161"/>
      <c r="C1055" s="197" t="s">
        <v>7095</v>
      </c>
      <c r="D1055" s="197" t="s">
        <v>225</v>
      </c>
      <c r="E1055" s="198" t="s">
        <v>7096</v>
      </c>
      <c r="F1055" s="199" t="s">
        <v>7097</v>
      </c>
      <c r="G1055" s="200" t="s">
        <v>1589</v>
      </c>
      <c r="H1055" s="201">
        <v>16</v>
      </c>
      <c r="I1055" s="202"/>
      <c r="J1055" s="203">
        <f>ROUND(I1055*H1055,2)</f>
        <v>0</v>
      </c>
      <c r="K1055" s="204"/>
      <c r="L1055" s="40"/>
      <c r="M1055" s="205" t="s">
        <v>1</v>
      </c>
      <c r="N1055" s="206" t="s">
        <v>45</v>
      </c>
      <c r="O1055" s="78"/>
      <c r="P1055" s="207">
        <f>O1055*H1055</f>
        <v>0</v>
      </c>
      <c r="Q1055" s="207">
        <v>0</v>
      </c>
      <c r="R1055" s="207">
        <f>Q1055*H1055</f>
        <v>0</v>
      </c>
      <c r="S1055" s="207">
        <v>0</v>
      </c>
      <c r="T1055" s="208">
        <f>S1055*H1055</f>
        <v>0</v>
      </c>
      <c r="U1055" s="39"/>
      <c r="V1055" s="39"/>
      <c r="W1055" s="39"/>
      <c r="X1055" s="39"/>
      <c r="Y1055" s="39"/>
      <c r="Z1055" s="39"/>
      <c r="AA1055" s="39"/>
      <c r="AB1055" s="39"/>
      <c r="AC1055" s="39"/>
      <c r="AD1055" s="39"/>
      <c r="AE1055" s="39"/>
      <c r="AR1055" s="209" t="s">
        <v>229</v>
      </c>
      <c r="AT1055" s="209" t="s">
        <v>225</v>
      </c>
      <c r="AU1055" s="209" t="s">
        <v>88</v>
      </c>
      <c r="AY1055" s="20" t="s">
        <v>218</v>
      </c>
      <c r="BE1055" s="210">
        <f>IF(N1055="základní",J1055,0)</f>
        <v>0</v>
      </c>
      <c r="BF1055" s="210">
        <f>IF(N1055="snížená",J1055,0)</f>
        <v>0</v>
      </c>
      <c r="BG1055" s="210">
        <f>IF(N1055="zákl. přenesená",J1055,0)</f>
        <v>0</v>
      </c>
      <c r="BH1055" s="210">
        <f>IF(N1055="sníž. přenesená",J1055,0)</f>
        <v>0</v>
      </c>
      <c r="BI1055" s="210">
        <f>IF(N1055="nulová",J1055,0)</f>
        <v>0</v>
      </c>
      <c r="BJ1055" s="20" t="s">
        <v>88</v>
      </c>
      <c r="BK1055" s="210">
        <f>ROUND(I1055*H1055,2)</f>
        <v>0</v>
      </c>
      <c r="BL1055" s="20" t="s">
        <v>229</v>
      </c>
      <c r="BM1055" s="209" t="s">
        <v>7098</v>
      </c>
    </row>
    <row r="1056" s="2" customFormat="1" ht="16.5" customHeight="1">
      <c r="A1056" s="39"/>
      <c r="B1056" s="161"/>
      <c r="C1056" s="197" t="s">
        <v>7099</v>
      </c>
      <c r="D1056" s="197" t="s">
        <v>225</v>
      </c>
      <c r="E1056" s="198" t="s">
        <v>7100</v>
      </c>
      <c r="F1056" s="199" t="s">
        <v>2439</v>
      </c>
      <c r="G1056" s="200" t="s">
        <v>1589</v>
      </c>
      <c r="H1056" s="201">
        <v>400</v>
      </c>
      <c r="I1056" s="202"/>
      <c r="J1056" s="203">
        <f>ROUND(I1056*H1056,2)</f>
        <v>0</v>
      </c>
      <c r="K1056" s="204"/>
      <c r="L1056" s="40"/>
      <c r="M1056" s="205" t="s">
        <v>1</v>
      </c>
      <c r="N1056" s="206" t="s">
        <v>45</v>
      </c>
      <c r="O1056" s="78"/>
      <c r="P1056" s="207">
        <f>O1056*H1056</f>
        <v>0</v>
      </c>
      <c r="Q1056" s="207">
        <v>0</v>
      </c>
      <c r="R1056" s="207">
        <f>Q1056*H1056</f>
        <v>0</v>
      </c>
      <c r="S1056" s="207">
        <v>0</v>
      </c>
      <c r="T1056" s="208">
        <f>S1056*H1056</f>
        <v>0</v>
      </c>
      <c r="U1056" s="39"/>
      <c r="V1056" s="39"/>
      <c r="W1056" s="39"/>
      <c r="X1056" s="39"/>
      <c r="Y1056" s="39"/>
      <c r="Z1056" s="39"/>
      <c r="AA1056" s="39"/>
      <c r="AB1056" s="39"/>
      <c r="AC1056" s="39"/>
      <c r="AD1056" s="39"/>
      <c r="AE1056" s="39"/>
      <c r="AR1056" s="209" t="s">
        <v>2440</v>
      </c>
      <c r="AT1056" s="209" t="s">
        <v>225</v>
      </c>
      <c r="AU1056" s="209" t="s">
        <v>88</v>
      </c>
      <c r="AY1056" s="20" t="s">
        <v>218</v>
      </c>
      <c r="BE1056" s="210">
        <f>IF(N1056="základní",J1056,0)</f>
        <v>0</v>
      </c>
      <c r="BF1056" s="210">
        <f>IF(N1056="snížená",J1056,0)</f>
        <v>0</v>
      </c>
      <c r="BG1056" s="210">
        <f>IF(N1056="zákl. přenesená",J1056,0)</f>
        <v>0</v>
      </c>
      <c r="BH1056" s="210">
        <f>IF(N1056="sníž. přenesená",J1056,0)</f>
        <v>0</v>
      </c>
      <c r="BI1056" s="210">
        <f>IF(N1056="nulová",J1056,0)</f>
        <v>0</v>
      </c>
      <c r="BJ1056" s="20" t="s">
        <v>88</v>
      </c>
      <c r="BK1056" s="210">
        <f>ROUND(I1056*H1056,2)</f>
        <v>0</v>
      </c>
      <c r="BL1056" s="20" t="s">
        <v>2440</v>
      </c>
      <c r="BM1056" s="209" t="s">
        <v>7101</v>
      </c>
    </row>
    <row r="1057" s="2" customFormat="1">
      <c r="A1057" s="39"/>
      <c r="B1057" s="40"/>
      <c r="C1057" s="39"/>
      <c r="D1057" s="211" t="s">
        <v>230</v>
      </c>
      <c r="E1057" s="39"/>
      <c r="F1057" s="212" t="s">
        <v>7102</v>
      </c>
      <c r="G1057" s="39"/>
      <c r="H1057" s="39"/>
      <c r="I1057" s="162"/>
      <c r="J1057" s="39"/>
      <c r="K1057" s="39"/>
      <c r="L1057" s="40"/>
      <c r="M1057" s="213"/>
      <c r="N1057" s="214"/>
      <c r="O1057" s="78"/>
      <c r="P1057" s="78"/>
      <c r="Q1057" s="78"/>
      <c r="R1057" s="78"/>
      <c r="S1057" s="78"/>
      <c r="T1057" s="79"/>
      <c r="U1057" s="39"/>
      <c r="V1057" s="39"/>
      <c r="W1057" s="39"/>
      <c r="X1057" s="39"/>
      <c r="Y1057" s="39"/>
      <c r="Z1057" s="39"/>
      <c r="AA1057" s="39"/>
      <c r="AB1057" s="39"/>
      <c r="AC1057" s="39"/>
      <c r="AD1057" s="39"/>
      <c r="AE1057" s="39"/>
      <c r="AT1057" s="20" t="s">
        <v>230</v>
      </c>
      <c r="AU1057" s="20" t="s">
        <v>88</v>
      </c>
    </row>
    <row r="1058" s="2" customFormat="1" ht="16.5" customHeight="1">
      <c r="A1058" s="39"/>
      <c r="B1058" s="161"/>
      <c r="C1058" s="197" t="s">
        <v>7103</v>
      </c>
      <c r="D1058" s="197" t="s">
        <v>225</v>
      </c>
      <c r="E1058" s="198" t="s">
        <v>7104</v>
      </c>
      <c r="F1058" s="199" t="s">
        <v>7105</v>
      </c>
      <c r="G1058" s="200" t="s">
        <v>1589</v>
      </c>
      <c r="H1058" s="201">
        <v>16</v>
      </c>
      <c r="I1058" s="202"/>
      <c r="J1058" s="203">
        <f>ROUND(I1058*H1058,2)</f>
        <v>0</v>
      </c>
      <c r="K1058" s="204"/>
      <c r="L1058" s="40"/>
      <c r="M1058" s="205" t="s">
        <v>1</v>
      </c>
      <c r="N1058" s="206" t="s">
        <v>45</v>
      </c>
      <c r="O1058" s="78"/>
      <c r="P1058" s="207">
        <f>O1058*H1058</f>
        <v>0</v>
      </c>
      <c r="Q1058" s="207">
        <v>0</v>
      </c>
      <c r="R1058" s="207">
        <f>Q1058*H1058</f>
        <v>0</v>
      </c>
      <c r="S1058" s="207">
        <v>0</v>
      </c>
      <c r="T1058" s="208">
        <f>S1058*H1058</f>
        <v>0</v>
      </c>
      <c r="U1058" s="39"/>
      <c r="V1058" s="39"/>
      <c r="W1058" s="39"/>
      <c r="X1058" s="39"/>
      <c r="Y1058" s="39"/>
      <c r="Z1058" s="39"/>
      <c r="AA1058" s="39"/>
      <c r="AB1058" s="39"/>
      <c r="AC1058" s="39"/>
      <c r="AD1058" s="39"/>
      <c r="AE1058" s="39"/>
      <c r="AR1058" s="209" t="s">
        <v>2440</v>
      </c>
      <c r="AT1058" s="209" t="s">
        <v>225</v>
      </c>
      <c r="AU1058" s="209" t="s">
        <v>88</v>
      </c>
      <c r="AY1058" s="20" t="s">
        <v>218</v>
      </c>
      <c r="BE1058" s="210">
        <f>IF(N1058="základní",J1058,0)</f>
        <v>0</v>
      </c>
      <c r="BF1058" s="210">
        <f>IF(N1058="snížená",J1058,0)</f>
        <v>0</v>
      </c>
      <c r="BG1058" s="210">
        <f>IF(N1058="zákl. přenesená",J1058,0)</f>
        <v>0</v>
      </c>
      <c r="BH1058" s="210">
        <f>IF(N1058="sníž. přenesená",J1058,0)</f>
        <v>0</v>
      </c>
      <c r="BI1058" s="210">
        <f>IF(N1058="nulová",J1058,0)</f>
        <v>0</v>
      </c>
      <c r="BJ1058" s="20" t="s">
        <v>88</v>
      </c>
      <c r="BK1058" s="210">
        <f>ROUND(I1058*H1058,2)</f>
        <v>0</v>
      </c>
      <c r="BL1058" s="20" t="s">
        <v>2440</v>
      </c>
      <c r="BM1058" s="209" t="s">
        <v>7106</v>
      </c>
    </row>
    <row r="1059" s="12" customFormat="1" ht="22.8" customHeight="1">
      <c r="A1059" s="12"/>
      <c r="B1059" s="184"/>
      <c r="C1059" s="12"/>
      <c r="D1059" s="185" t="s">
        <v>79</v>
      </c>
      <c r="E1059" s="195" t="s">
        <v>7107</v>
      </c>
      <c r="F1059" s="195" t="s">
        <v>7108</v>
      </c>
      <c r="G1059" s="12"/>
      <c r="H1059" s="12"/>
      <c r="I1059" s="187"/>
      <c r="J1059" s="196">
        <f>BK1059</f>
        <v>0</v>
      </c>
      <c r="K1059" s="12"/>
      <c r="L1059" s="184"/>
      <c r="M1059" s="189"/>
      <c r="N1059" s="190"/>
      <c r="O1059" s="190"/>
      <c r="P1059" s="191">
        <f>SUM(P1060:P1062)</f>
        <v>0</v>
      </c>
      <c r="Q1059" s="190"/>
      <c r="R1059" s="191">
        <f>SUM(R1060:R1062)</f>
        <v>0</v>
      </c>
      <c r="S1059" s="190"/>
      <c r="T1059" s="192">
        <f>SUM(T1060:T1062)</f>
        <v>0</v>
      </c>
      <c r="U1059" s="12"/>
      <c r="V1059" s="12"/>
      <c r="W1059" s="12"/>
      <c r="X1059" s="12"/>
      <c r="Y1059" s="12"/>
      <c r="Z1059" s="12"/>
      <c r="AA1059" s="12"/>
      <c r="AB1059" s="12"/>
      <c r="AC1059" s="12"/>
      <c r="AD1059" s="12"/>
      <c r="AE1059" s="12"/>
      <c r="AR1059" s="185" t="s">
        <v>88</v>
      </c>
      <c r="AT1059" s="193" t="s">
        <v>79</v>
      </c>
      <c r="AU1059" s="193" t="s">
        <v>88</v>
      </c>
      <c r="AY1059" s="185" t="s">
        <v>218</v>
      </c>
      <c r="BK1059" s="194">
        <f>SUM(BK1060:BK1062)</f>
        <v>0</v>
      </c>
    </row>
    <row r="1060" s="2" customFormat="1" ht="33" customHeight="1">
      <c r="A1060" s="39"/>
      <c r="B1060" s="161"/>
      <c r="C1060" s="197" t="s">
        <v>7109</v>
      </c>
      <c r="D1060" s="197" t="s">
        <v>225</v>
      </c>
      <c r="E1060" s="198" t="s">
        <v>7110</v>
      </c>
      <c r="F1060" s="199" t="s">
        <v>7111</v>
      </c>
      <c r="G1060" s="200" t="s">
        <v>238</v>
      </c>
      <c r="H1060" s="201">
        <v>8</v>
      </c>
      <c r="I1060" s="202"/>
      <c r="J1060" s="203">
        <f>ROUND(I1060*H1060,2)</f>
        <v>0</v>
      </c>
      <c r="K1060" s="204"/>
      <c r="L1060" s="40"/>
      <c r="M1060" s="205" t="s">
        <v>1</v>
      </c>
      <c r="N1060" s="206" t="s">
        <v>45</v>
      </c>
      <c r="O1060" s="78"/>
      <c r="P1060" s="207">
        <f>O1060*H1060</f>
        <v>0</v>
      </c>
      <c r="Q1060" s="207">
        <v>0</v>
      </c>
      <c r="R1060" s="207">
        <f>Q1060*H1060</f>
        <v>0</v>
      </c>
      <c r="S1060" s="207">
        <v>0</v>
      </c>
      <c r="T1060" s="208">
        <f>S1060*H1060</f>
        <v>0</v>
      </c>
      <c r="U1060" s="39"/>
      <c r="V1060" s="39"/>
      <c r="W1060" s="39"/>
      <c r="X1060" s="39"/>
      <c r="Y1060" s="39"/>
      <c r="Z1060" s="39"/>
      <c r="AA1060" s="39"/>
      <c r="AB1060" s="39"/>
      <c r="AC1060" s="39"/>
      <c r="AD1060" s="39"/>
      <c r="AE1060" s="39"/>
      <c r="AR1060" s="209" t="s">
        <v>229</v>
      </c>
      <c r="AT1060" s="209" t="s">
        <v>225</v>
      </c>
      <c r="AU1060" s="209" t="s">
        <v>90</v>
      </c>
      <c r="AY1060" s="20" t="s">
        <v>218</v>
      </c>
      <c r="BE1060" s="210">
        <f>IF(N1060="základní",J1060,0)</f>
        <v>0</v>
      </c>
      <c r="BF1060" s="210">
        <f>IF(N1060="snížená",J1060,0)</f>
        <v>0</v>
      </c>
      <c r="BG1060" s="210">
        <f>IF(N1060="zákl. přenesená",J1060,0)</f>
        <v>0</v>
      </c>
      <c r="BH1060" s="210">
        <f>IF(N1060="sníž. přenesená",J1060,0)</f>
        <v>0</v>
      </c>
      <c r="BI1060" s="210">
        <f>IF(N1060="nulová",J1060,0)</f>
        <v>0</v>
      </c>
      <c r="BJ1060" s="20" t="s">
        <v>88</v>
      </c>
      <c r="BK1060" s="210">
        <f>ROUND(I1060*H1060,2)</f>
        <v>0</v>
      </c>
      <c r="BL1060" s="20" t="s">
        <v>229</v>
      </c>
      <c r="BM1060" s="209" t="s">
        <v>7112</v>
      </c>
    </row>
    <row r="1061" s="2" customFormat="1" ht="16.5" customHeight="1">
      <c r="A1061" s="39"/>
      <c r="B1061" s="161"/>
      <c r="C1061" s="197" t="s">
        <v>7113</v>
      </c>
      <c r="D1061" s="197" t="s">
        <v>225</v>
      </c>
      <c r="E1061" s="198" t="s">
        <v>7114</v>
      </c>
      <c r="F1061" s="199" t="s">
        <v>7115</v>
      </c>
      <c r="G1061" s="200" t="s">
        <v>1589</v>
      </c>
      <c r="H1061" s="201">
        <v>40</v>
      </c>
      <c r="I1061" s="202"/>
      <c r="J1061" s="203">
        <f>ROUND(I1061*H1061,2)</f>
        <v>0</v>
      </c>
      <c r="K1061" s="204"/>
      <c r="L1061" s="40"/>
      <c r="M1061" s="205" t="s">
        <v>1</v>
      </c>
      <c r="N1061" s="206" t="s">
        <v>45</v>
      </c>
      <c r="O1061" s="78"/>
      <c r="P1061" s="207">
        <f>O1061*H1061</f>
        <v>0</v>
      </c>
      <c r="Q1061" s="207">
        <v>0</v>
      </c>
      <c r="R1061" s="207">
        <f>Q1061*H1061</f>
        <v>0</v>
      </c>
      <c r="S1061" s="207">
        <v>0</v>
      </c>
      <c r="T1061" s="208">
        <f>S1061*H1061</f>
        <v>0</v>
      </c>
      <c r="U1061" s="39"/>
      <c r="V1061" s="39"/>
      <c r="W1061" s="39"/>
      <c r="X1061" s="39"/>
      <c r="Y1061" s="39"/>
      <c r="Z1061" s="39"/>
      <c r="AA1061" s="39"/>
      <c r="AB1061" s="39"/>
      <c r="AC1061" s="39"/>
      <c r="AD1061" s="39"/>
      <c r="AE1061" s="39"/>
      <c r="AR1061" s="209" t="s">
        <v>229</v>
      </c>
      <c r="AT1061" s="209" t="s">
        <v>225</v>
      </c>
      <c r="AU1061" s="209" t="s">
        <v>90</v>
      </c>
      <c r="AY1061" s="20" t="s">
        <v>218</v>
      </c>
      <c r="BE1061" s="210">
        <f>IF(N1061="základní",J1061,0)</f>
        <v>0</v>
      </c>
      <c r="BF1061" s="210">
        <f>IF(N1061="snížená",J1061,0)</f>
        <v>0</v>
      </c>
      <c r="BG1061" s="210">
        <f>IF(N1061="zákl. přenesená",J1061,0)</f>
        <v>0</v>
      </c>
      <c r="BH1061" s="210">
        <f>IF(N1061="sníž. přenesená",J1061,0)</f>
        <v>0</v>
      </c>
      <c r="BI1061" s="210">
        <f>IF(N1061="nulová",J1061,0)</f>
        <v>0</v>
      </c>
      <c r="BJ1061" s="20" t="s">
        <v>88</v>
      </c>
      <c r="BK1061" s="210">
        <f>ROUND(I1061*H1061,2)</f>
        <v>0</v>
      </c>
      <c r="BL1061" s="20" t="s">
        <v>229</v>
      </c>
      <c r="BM1061" s="209" t="s">
        <v>7116</v>
      </c>
    </row>
    <row r="1062" s="2" customFormat="1" ht="16.5" customHeight="1">
      <c r="A1062" s="39"/>
      <c r="B1062" s="161"/>
      <c r="C1062" s="197" t="s">
        <v>7117</v>
      </c>
      <c r="D1062" s="197" t="s">
        <v>225</v>
      </c>
      <c r="E1062" s="198" t="s">
        <v>7118</v>
      </c>
      <c r="F1062" s="199" t="s">
        <v>7119</v>
      </c>
      <c r="G1062" s="200" t="s">
        <v>1589</v>
      </c>
      <c r="H1062" s="201">
        <v>8</v>
      </c>
      <c r="I1062" s="202"/>
      <c r="J1062" s="203">
        <f>ROUND(I1062*H1062,2)</f>
        <v>0</v>
      </c>
      <c r="K1062" s="204"/>
      <c r="L1062" s="40"/>
      <c r="M1062" s="205" t="s">
        <v>1</v>
      </c>
      <c r="N1062" s="206" t="s">
        <v>45</v>
      </c>
      <c r="O1062" s="78"/>
      <c r="P1062" s="207">
        <f>O1062*H1062</f>
        <v>0</v>
      </c>
      <c r="Q1062" s="207">
        <v>0</v>
      </c>
      <c r="R1062" s="207">
        <f>Q1062*H1062</f>
        <v>0</v>
      </c>
      <c r="S1062" s="207">
        <v>0</v>
      </c>
      <c r="T1062" s="208">
        <f>S1062*H1062</f>
        <v>0</v>
      </c>
      <c r="U1062" s="39"/>
      <c r="V1062" s="39"/>
      <c r="W1062" s="39"/>
      <c r="X1062" s="39"/>
      <c r="Y1062" s="39"/>
      <c r="Z1062" s="39"/>
      <c r="AA1062" s="39"/>
      <c r="AB1062" s="39"/>
      <c r="AC1062" s="39"/>
      <c r="AD1062" s="39"/>
      <c r="AE1062" s="39"/>
      <c r="AR1062" s="209" t="s">
        <v>229</v>
      </c>
      <c r="AT1062" s="209" t="s">
        <v>225</v>
      </c>
      <c r="AU1062" s="209" t="s">
        <v>90</v>
      </c>
      <c r="AY1062" s="20" t="s">
        <v>218</v>
      </c>
      <c r="BE1062" s="210">
        <f>IF(N1062="základní",J1062,0)</f>
        <v>0</v>
      </c>
      <c r="BF1062" s="210">
        <f>IF(N1062="snížená",J1062,0)</f>
        <v>0</v>
      </c>
      <c r="BG1062" s="210">
        <f>IF(N1062="zákl. přenesená",J1062,0)</f>
        <v>0</v>
      </c>
      <c r="BH1062" s="210">
        <f>IF(N1062="sníž. přenesená",J1062,0)</f>
        <v>0</v>
      </c>
      <c r="BI1062" s="210">
        <f>IF(N1062="nulová",J1062,0)</f>
        <v>0</v>
      </c>
      <c r="BJ1062" s="20" t="s">
        <v>88</v>
      </c>
      <c r="BK1062" s="210">
        <f>ROUND(I1062*H1062,2)</f>
        <v>0</v>
      </c>
      <c r="BL1062" s="20" t="s">
        <v>229</v>
      </c>
      <c r="BM1062" s="209" t="s">
        <v>7120</v>
      </c>
    </row>
    <row r="1063" s="12" customFormat="1" ht="22.8" customHeight="1">
      <c r="A1063" s="12"/>
      <c r="B1063" s="184"/>
      <c r="C1063" s="12"/>
      <c r="D1063" s="185" t="s">
        <v>79</v>
      </c>
      <c r="E1063" s="195" t="s">
        <v>7121</v>
      </c>
      <c r="F1063" s="195" t="s">
        <v>7122</v>
      </c>
      <c r="G1063" s="12"/>
      <c r="H1063" s="12"/>
      <c r="I1063" s="187"/>
      <c r="J1063" s="196">
        <f>BK1063</f>
        <v>0</v>
      </c>
      <c r="K1063" s="12"/>
      <c r="L1063" s="184"/>
      <c r="M1063" s="189"/>
      <c r="N1063" s="190"/>
      <c r="O1063" s="190"/>
      <c r="P1063" s="191">
        <f>SUM(P1064:P1066)</f>
        <v>0</v>
      </c>
      <c r="Q1063" s="190"/>
      <c r="R1063" s="191">
        <f>SUM(R1064:R1066)</f>
        <v>0</v>
      </c>
      <c r="S1063" s="190"/>
      <c r="T1063" s="192">
        <f>SUM(T1064:T1066)</f>
        <v>0</v>
      </c>
      <c r="U1063" s="12"/>
      <c r="V1063" s="12"/>
      <c r="W1063" s="12"/>
      <c r="X1063" s="12"/>
      <c r="Y1063" s="12"/>
      <c r="Z1063" s="12"/>
      <c r="AA1063" s="12"/>
      <c r="AB1063" s="12"/>
      <c r="AC1063" s="12"/>
      <c r="AD1063" s="12"/>
      <c r="AE1063" s="12"/>
      <c r="AR1063" s="185" t="s">
        <v>88</v>
      </c>
      <c r="AT1063" s="193" t="s">
        <v>79</v>
      </c>
      <c r="AU1063" s="193" t="s">
        <v>88</v>
      </c>
      <c r="AY1063" s="185" t="s">
        <v>218</v>
      </c>
      <c r="BK1063" s="194">
        <f>SUM(BK1064:BK1066)</f>
        <v>0</v>
      </c>
    </row>
    <row r="1064" s="2" customFormat="1" ht="33" customHeight="1">
      <c r="A1064" s="39"/>
      <c r="B1064" s="161"/>
      <c r="C1064" s="197" t="s">
        <v>7123</v>
      </c>
      <c r="D1064" s="197" t="s">
        <v>225</v>
      </c>
      <c r="E1064" s="198" t="s">
        <v>7124</v>
      </c>
      <c r="F1064" s="199" t="s">
        <v>7125</v>
      </c>
      <c r="G1064" s="200" t="s">
        <v>238</v>
      </c>
      <c r="H1064" s="201">
        <v>5</v>
      </c>
      <c r="I1064" s="202"/>
      <c r="J1064" s="203">
        <f>ROUND(I1064*H1064,2)</f>
        <v>0</v>
      </c>
      <c r="K1064" s="204"/>
      <c r="L1064" s="40"/>
      <c r="M1064" s="205" t="s">
        <v>1</v>
      </c>
      <c r="N1064" s="206" t="s">
        <v>45</v>
      </c>
      <c r="O1064" s="78"/>
      <c r="P1064" s="207">
        <f>O1064*H1064</f>
        <v>0</v>
      </c>
      <c r="Q1064" s="207">
        <v>0</v>
      </c>
      <c r="R1064" s="207">
        <f>Q1064*H1064</f>
        <v>0</v>
      </c>
      <c r="S1064" s="207">
        <v>0</v>
      </c>
      <c r="T1064" s="208">
        <f>S1064*H1064</f>
        <v>0</v>
      </c>
      <c r="U1064" s="39"/>
      <c r="V1064" s="39"/>
      <c r="W1064" s="39"/>
      <c r="X1064" s="39"/>
      <c r="Y1064" s="39"/>
      <c r="Z1064" s="39"/>
      <c r="AA1064" s="39"/>
      <c r="AB1064" s="39"/>
      <c r="AC1064" s="39"/>
      <c r="AD1064" s="39"/>
      <c r="AE1064" s="39"/>
      <c r="AR1064" s="209" t="s">
        <v>229</v>
      </c>
      <c r="AT1064" s="209" t="s">
        <v>225</v>
      </c>
      <c r="AU1064" s="209" t="s">
        <v>90</v>
      </c>
      <c r="AY1064" s="20" t="s">
        <v>218</v>
      </c>
      <c r="BE1064" s="210">
        <f>IF(N1064="základní",J1064,0)</f>
        <v>0</v>
      </c>
      <c r="BF1064" s="210">
        <f>IF(N1064="snížená",J1064,0)</f>
        <v>0</v>
      </c>
      <c r="BG1064" s="210">
        <f>IF(N1064="zákl. přenesená",J1064,0)</f>
        <v>0</v>
      </c>
      <c r="BH1064" s="210">
        <f>IF(N1064="sníž. přenesená",J1064,0)</f>
        <v>0</v>
      </c>
      <c r="BI1064" s="210">
        <f>IF(N1064="nulová",J1064,0)</f>
        <v>0</v>
      </c>
      <c r="BJ1064" s="20" t="s">
        <v>88</v>
      </c>
      <c r="BK1064" s="210">
        <f>ROUND(I1064*H1064,2)</f>
        <v>0</v>
      </c>
      <c r="BL1064" s="20" t="s">
        <v>229</v>
      </c>
      <c r="BM1064" s="209" t="s">
        <v>7126</v>
      </c>
    </row>
    <row r="1065" s="2" customFormat="1" ht="16.5" customHeight="1">
      <c r="A1065" s="39"/>
      <c r="B1065" s="161"/>
      <c r="C1065" s="197" t="s">
        <v>7127</v>
      </c>
      <c r="D1065" s="197" t="s">
        <v>225</v>
      </c>
      <c r="E1065" s="198" t="s">
        <v>7128</v>
      </c>
      <c r="F1065" s="199" t="s">
        <v>7115</v>
      </c>
      <c r="G1065" s="200" t="s">
        <v>1589</v>
      </c>
      <c r="H1065" s="201">
        <v>40</v>
      </c>
      <c r="I1065" s="202"/>
      <c r="J1065" s="203">
        <f>ROUND(I1065*H1065,2)</f>
        <v>0</v>
      </c>
      <c r="K1065" s="204"/>
      <c r="L1065" s="40"/>
      <c r="M1065" s="205" t="s">
        <v>1</v>
      </c>
      <c r="N1065" s="206" t="s">
        <v>45</v>
      </c>
      <c r="O1065" s="78"/>
      <c r="P1065" s="207">
        <f>O1065*H1065</f>
        <v>0</v>
      </c>
      <c r="Q1065" s="207">
        <v>0</v>
      </c>
      <c r="R1065" s="207">
        <f>Q1065*H1065</f>
        <v>0</v>
      </c>
      <c r="S1065" s="207">
        <v>0</v>
      </c>
      <c r="T1065" s="208">
        <f>S1065*H1065</f>
        <v>0</v>
      </c>
      <c r="U1065" s="39"/>
      <c r="V1065" s="39"/>
      <c r="W1065" s="39"/>
      <c r="X1065" s="39"/>
      <c r="Y1065" s="39"/>
      <c r="Z1065" s="39"/>
      <c r="AA1065" s="39"/>
      <c r="AB1065" s="39"/>
      <c r="AC1065" s="39"/>
      <c r="AD1065" s="39"/>
      <c r="AE1065" s="39"/>
      <c r="AR1065" s="209" t="s">
        <v>229</v>
      </c>
      <c r="AT1065" s="209" t="s">
        <v>225</v>
      </c>
      <c r="AU1065" s="209" t="s">
        <v>90</v>
      </c>
      <c r="AY1065" s="20" t="s">
        <v>218</v>
      </c>
      <c r="BE1065" s="210">
        <f>IF(N1065="základní",J1065,0)</f>
        <v>0</v>
      </c>
      <c r="BF1065" s="210">
        <f>IF(N1065="snížená",J1065,0)</f>
        <v>0</v>
      </c>
      <c r="BG1065" s="210">
        <f>IF(N1065="zákl. přenesená",J1065,0)</f>
        <v>0</v>
      </c>
      <c r="BH1065" s="210">
        <f>IF(N1065="sníž. přenesená",J1065,0)</f>
        <v>0</v>
      </c>
      <c r="BI1065" s="210">
        <f>IF(N1065="nulová",J1065,0)</f>
        <v>0</v>
      </c>
      <c r="BJ1065" s="20" t="s">
        <v>88</v>
      </c>
      <c r="BK1065" s="210">
        <f>ROUND(I1065*H1065,2)</f>
        <v>0</v>
      </c>
      <c r="BL1065" s="20" t="s">
        <v>229</v>
      </c>
      <c r="BM1065" s="209" t="s">
        <v>7129</v>
      </c>
    </row>
    <row r="1066" s="2" customFormat="1" ht="16.5" customHeight="1">
      <c r="A1066" s="39"/>
      <c r="B1066" s="161"/>
      <c r="C1066" s="197" t="s">
        <v>7130</v>
      </c>
      <c r="D1066" s="197" t="s">
        <v>225</v>
      </c>
      <c r="E1066" s="198" t="s">
        <v>7131</v>
      </c>
      <c r="F1066" s="199" t="s">
        <v>7119</v>
      </c>
      <c r="G1066" s="200" t="s">
        <v>1589</v>
      </c>
      <c r="H1066" s="201">
        <v>8</v>
      </c>
      <c r="I1066" s="202"/>
      <c r="J1066" s="203">
        <f>ROUND(I1066*H1066,2)</f>
        <v>0</v>
      </c>
      <c r="K1066" s="204"/>
      <c r="L1066" s="40"/>
      <c r="M1066" s="246" t="s">
        <v>1</v>
      </c>
      <c r="N1066" s="247" t="s">
        <v>45</v>
      </c>
      <c r="O1066" s="244"/>
      <c r="P1066" s="248">
        <f>O1066*H1066</f>
        <v>0</v>
      </c>
      <c r="Q1066" s="248">
        <v>0</v>
      </c>
      <c r="R1066" s="248">
        <f>Q1066*H1066</f>
        <v>0</v>
      </c>
      <c r="S1066" s="248">
        <v>0</v>
      </c>
      <c r="T1066" s="249">
        <f>S1066*H1066</f>
        <v>0</v>
      </c>
      <c r="U1066" s="39"/>
      <c r="V1066" s="39"/>
      <c r="W1066" s="39"/>
      <c r="X1066" s="39"/>
      <c r="Y1066" s="39"/>
      <c r="Z1066" s="39"/>
      <c r="AA1066" s="39"/>
      <c r="AB1066" s="39"/>
      <c r="AC1066" s="39"/>
      <c r="AD1066" s="39"/>
      <c r="AE1066" s="39"/>
      <c r="AR1066" s="209" t="s">
        <v>229</v>
      </c>
      <c r="AT1066" s="209" t="s">
        <v>225</v>
      </c>
      <c r="AU1066" s="209" t="s">
        <v>90</v>
      </c>
      <c r="AY1066" s="20" t="s">
        <v>218</v>
      </c>
      <c r="BE1066" s="210">
        <f>IF(N1066="základní",J1066,0)</f>
        <v>0</v>
      </c>
      <c r="BF1066" s="210">
        <f>IF(N1066="snížená",J1066,0)</f>
        <v>0</v>
      </c>
      <c r="BG1066" s="210">
        <f>IF(N1066="zákl. přenesená",J1066,0)</f>
        <v>0</v>
      </c>
      <c r="BH1066" s="210">
        <f>IF(N1066="sníž. přenesená",J1066,0)</f>
        <v>0</v>
      </c>
      <c r="BI1066" s="210">
        <f>IF(N1066="nulová",J1066,0)</f>
        <v>0</v>
      </c>
      <c r="BJ1066" s="20" t="s">
        <v>88</v>
      </c>
      <c r="BK1066" s="210">
        <f>ROUND(I1066*H1066,2)</f>
        <v>0</v>
      </c>
      <c r="BL1066" s="20" t="s">
        <v>229</v>
      </c>
      <c r="BM1066" s="209" t="s">
        <v>7132</v>
      </c>
    </row>
    <row r="1067" s="2" customFormat="1" ht="6.96" customHeight="1">
      <c r="A1067" s="39"/>
      <c r="B1067" s="61"/>
      <c r="C1067" s="62"/>
      <c r="D1067" s="62"/>
      <c r="E1067" s="62"/>
      <c r="F1067" s="62"/>
      <c r="G1067" s="62"/>
      <c r="H1067" s="62"/>
      <c r="I1067" s="62"/>
      <c r="J1067" s="62"/>
      <c r="K1067" s="62"/>
      <c r="L1067" s="40"/>
      <c r="M1067" s="39"/>
      <c r="O1067" s="39"/>
      <c r="P1067" s="39"/>
      <c r="Q1067" s="39"/>
      <c r="R1067" s="39"/>
      <c r="S1067" s="39"/>
      <c r="T1067" s="39"/>
      <c r="U1067" s="39"/>
      <c r="V1067" s="39"/>
      <c r="W1067" s="39"/>
      <c r="X1067" s="39"/>
      <c r="Y1067" s="39"/>
      <c r="Z1067" s="39"/>
      <c r="AA1067" s="39"/>
      <c r="AB1067" s="39"/>
      <c r="AC1067" s="39"/>
      <c r="AD1067" s="39"/>
      <c r="AE1067" s="39"/>
    </row>
  </sheetData>
  <autoFilter ref="C200:K1066"/>
  <mergeCells count="14">
    <mergeCell ref="E7:H7"/>
    <mergeCell ref="E9:H9"/>
    <mergeCell ref="E18:H18"/>
    <mergeCell ref="E27:H27"/>
    <mergeCell ref="E85:H85"/>
    <mergeCell ref="E87:H87"/>
    <mergeCell ref="D175:F175"/>
    <mergeCell ref="D176:F176"/>
    <mergeCell ref="D177:F177"/>
    <mergeCell ref="D178:F178"/>
    <mergeCell ref="D179:F179"/>
    <mergeCell ref="E191:H191"/>
    <mergeCell ref="E193:H19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9" t="s">
        <v>5</v>
      </c>
      <c r="M2" s="1"/>
      <c r="N2" s="1"/>
      <c r="O2" s="1"/>
      <c r="P2" s="1"/>
      <c r="Q2" s="1"/>
      <c r="R2" s="1"/>
      <c r="S2" s="1"/>
      <c r="T2" s="1"/>
      <c r="U2" s="1"/>
      <c r="V2" s="1"/>
      <c r="AT2" s="20" t="s">
        <v>152</v>
      </c>
    </row>
    <row r="3" s="1" customFormat="1" ht="6.96" customHeight="1">
      <c r="B3" s="21"/>
      <c r="C3" s="22"/>
      <c r="D3" s="22"/>
      <c r="E3" s="22"/>
      <c r="F3" s="22"/>
      <c r="G3" s="22"/>
      <c r="H3" s="22"/>
      <c r="I3" s="22"/>
      <c r="J3" s="22"/>
      <c r="K3" s="22"/>
      <c r="L3" s="23"/>
      <c r="AT3" s="20" t="s">
        <v>90</v>
      </c>
    </row>
    <row r="4" s="1" customFormat="1" ht="24.96" customHeight="1">
      <c r="B4" s="23"/>
      <c r="D4" s="24" t="s">
        <v>174</v>
      </c>
      <c r="L4" s="23"/>
      <c r="M4" s="129" t="s">
        <v>10</v>
      </c>
      <c r="AT4" s="20" t="s">
        <v>3</v>
      </c>
    </row>
    <row r="5" s="1" customFormat="1" ht="6.96" customHeight="1">
      <c r="B5" s="23"/>
      <c r="L5" s="23"/>
    </row>
    <row r="6" s="1" customFormat="1" ht="12" customHeight="1">
      <c r="B6" s="23"/>
      <c r="D6" s="33" t="s">
        <v>16</v>
      </c>
      <c r="L6" s="23"/>
    </row>
    <row r="7" s="1" customFormat="1" ht="16.5" customHeight="1">
      <c r="B7" s="23"/>
      <c r="E7" s="130" t="str">
        <f>'Rekapitulace stavby'!K6</f>
        <v>TR Blansko - rozš. R110kV, doplnění T103</v>
      </c>
      <c r="F7" s="33"/>
      <c r="G7" s="33"/>
      <c r="H7" s="33"/>
      <c r="L7" s="23"/>
    </row>
    <row r="8" s="2" customFormat="1" ht="12" customHeight="1">
      <c r="A8" s="39"/>
      <c r="B8" s="40"/>
      <c r="C8" s="39"/>
      <c r="D8" s="33" t="s">
        <v>175</v>
      </c>
      <c r="E8" s="39"/>
      <c r="F8" s="39"/>
      <c r="G8" s="39"/>
      <c r="H8" s="39"/>
      <c r="I8" s="39"/>
      <c r="J8" s="39"/>
      <c r="K8" s="39"/>
      <c r="L8" s="56"/>
      <c r="S8" s="39"/>
      <c r="T8" s="39"/>
      <c r="U8" s="39"/>
      <c r="V8" s="39"/>
      <c r="W8" s="39"/>
      <c r="X8" s="39"/>
      <c r="Y8" s="39"/>
      <c r="Z8" s="39"/>
      <c r="AA8" s="39"/>
      <c r="AB8" s="39"/>
      <c r="AC8" s="39"/>
      <c r="AD8" s="39"/>
      <c r="AE8" s="39"/>
    </row>
    <row r="9" s="2" customFormat="1" ht="16.5" customHeight="1">
      <c r="A9" s="39"/>
      <c r="B9" s="40"/>
      <c r="C9" s="39"/>
      <c r="D9" s="39"/>
      <c r="E9" s="68" t="s">
        <v>7133</v>
      </c>
      <c r="F9" s="39"/>
      <c r="G9" s="39"/>
      <c r="H9" s="39"/>
      <c r="I9" s="39"/>
      <c r="J9" s="39"/>
      <c r="K9" s="39"/>
      <c r="L9" s="56"/>
      <c r="S9" s="39"/>
      <c r="T9" s="39"/>
      <c r="U9" s="39"/>
      <c r="V9" s="39"/>
      <c r="W9" s="39"/>
      <c r="X9" s="39"/>
      <c r="Y9" s="39"/>
      <c r="Z9" s="39"/>
      <c r="AA9" s="39"/>
      <c r="AB9" s="39"/>
      <c r="AC9" s="39"/>
      <c r="AD9" s="39"/>
      <c r="AE9" s="39"/>
    </row>
    <row r="10" s="2" customFormat="1">
      <c r="A10" s="39"/>
      <c r="B10" s="40"/>
      <c r="C10" s="39"/>
      <c r="D10" s="39"/>
      <c r="E10" s="39"/>
      <c r="F10" s="39"/>
      <c r="G10" s="39"/>
      <c r="H10" s="39"/>
      <c r="I10" s="39"/>
      <c r="J10" s="39"/>
      <c r="K10" s="39"/>
      <c r="L10" s="56"/>
      <c r="S10" s="39"/>
      <c r="T10" s="39"/>
      <c r="U10" s="39"/>
      <c r="V10" s="39"/>
      <c r="W10" s="39"/>
      <c r="X10" s="39"/>
      <c r="Y10" s="39"/>
      <c r="Z10" s="39"/>
      <c r="AA10" s="39"/>
      <c r="AB10" s="39"/>
      <c r="AC10" s="39"/>
      <c r="AD10" s="39"/>
      <c r="AE10" s="39"/>
    </row>
    <row r="11" s="2" customFormat="1" ht="12" customHeight="1">
      <c r="A11" s="39"/>
      <c r="B11" s="40"/>
      <c r="C11" s="39"/>
      <c r="D11" s="33" t="s">
        <v>18</v>
      </c>
      <c r="E11" s="39"/>
      <c r="F11" s="28" t="s">
        <v>1</v>
      </c>
      <c r="G11" s="39"/>
      <c r="H11" s="39"/>
      <c r="I11" s="33" t="s">
        <v>19</v>
      </c>
      <c r="J11" s="28" t="s">
        <v>1</v>
      </c>
      <c r="K11" s="39"/>
      <c r="L11" s="56"/>
      <c r="S11" s="39"/>
      <c r="T11" s="39"/>
      <c r="U11" s="39"/>
      <c r="V11" s="39"/>
      <c r="W11" s="39"/>
      <c r="X11" s="39"/>
      <c r="Y11" s="39"/>
      <c r="Z11" s="39"/>
      <c r="AA11" s="39"/>
      <c r="AB11" s="39"/>
      <c r="AC11" s="39"/>
      <c r="AD11" s="39"/>
      <c r="AE11" s="39"/>
    </row>
    <row r="12" s="2" customFormat="1" ht="12" customHeight="1">
      <c r="A12" s="39"/>
      <c r="B12" s="40"/>
      <c r="C12" s="39"/>
      <c r="D12" s="33" t="s">
        <v>20</v>
      </c>
      <c r="E12" s="39"/>
      <c r="F12" s="28" t="s">
        <v>21</v>
      </c>
      <c r="G12" s="39"/>
      <c r="H12" s="39"/>
      <c r="I12" s="33" t="s">
        <v>22</v>
      </c>
      <c r="J12" s="70" t="str">
        <f>'Rekapitulace stavby'!AN8</f>
        <v>5. 10. 2021</v>
      </c>
      <c r="K12" s="39"/>
      <c r="L12" s="56"/>
      <c r="S12" s="39"/>
      <c r="T12" s="39"/>
      <c r="U12" s="39"/>
      <c r="V12" s="39"/>
      <c r="W12" s="39"/>
      <c r="X12" s="39"/>
      <c r="Y12" s="39"/>
      <c r="Z12" s="39"/>
      <c r="AA12" s="39"/>
      <c r="AB12" s="39"/>
      <c r="AC12" s="39"/>
      <c r="AD12" s="39"/>
      <c r="AE12" s="39"/>
    </row>
    <row r="13" s="2" customFormat="1" ht="10.8" customHeight="1">
      <c r="A13" s="39"/>
      <c r="B13" s="40"/>
      <c r="C13" s="39"/>
      <c r="D13" s="39"/>
      <c r="E13" s="39"/>
      <c r="F13" s="39"/>
      <c r="G13" s="39"/>
      <c r="H13" s="39"/>
      <c r="I13" s="39"/>
      <c r="J13" s="39"/>
      <c r="K13" s="39"/>
      <c r="L13" s="56"/>
      <c r="S13" s="39"/>
      <c r="T13" s="39"/>
      <c r="U13" s="39"/>
      <c r="V13" s="39"/>
      <c r="W13" s="39"/>
      <c r="X13" s="39"/>
      <c r="Y13" s="39"/>
      <c r="Z13" s="39"/>
      <c r="AA13" s="39"/>
      <c r="AB13" s="39"/>
      <c r="AC13" s="39"/>
      <c r="AD13" s="39"/>
      <c r="AE13" s="39"/>
    </row>
    <row r="14" s="2" customFormat="1" ht="12" customHeight="1">
      <c r="A14" s="39"/>
      <c r="B14" s="40"/>
      <c r="C14" s="39"/>
      <c r="D14" s="33" t="s">
        <v>24</v>
      </c>
      <c r="E14" s="39"/>
      <c r="F14" s="39"/>
      <c r="G14" s="39"/>
      <c r="H14" s="39"/>
      <c r="I14" s="33" t="s">
        <v>25</v>
      </c>
      <c r="J14" s="28" t="s">
        <v>26</v>
      </c>
      <c r="K14" s="39"/>
      <c r="L14" s="56"/>
      <c r="S14" s="39"/>
      <c r="T14" s="39"/>
      <c r="U14" s="39"/>
      <c r="V14" s="39"/>
      <c r="W14" s="39"/>
      <c r="X14" s="39"/>
      <c r="Y14" s="39"/>
      <c r="Z14" s="39"/>
      <c r="AA14" s="39"/>
      <c r="AB14" s="39"/>
      <c r="AC14" s="39"/>
      <c r="AD14" s="39"/>
      <c r="AE14" s="39"/>
    </row>
    <row r="15" s="2" customFormat="1" ht="18" customHeight="1">
      <c r="A15" s="39"/>
      <c r="B15" s="40"/>
      <c r="C15" s="39"/>
      <c r="D15" s="39"/>
      <c r="E15" s="28" t="s">
        <v>27</v>
      </c>
      <c r="F15" s="39"/>
      <c r="G15" s="39"/>
      <c r="H15" s="39"/>
      <c r="I15" s="33" t="s">
        <v>28</v>
      </c>
      <c r="J15" s="28" t="s">
        <v>29</v>
      </c>
      <c r="K15" s="39"/>
      <c r="L15" s="56"/>
      <c r="S15" s="39"/>
      <c r="T15" s="39"/>
      <c r="U15" s="39"/>
      <c r="V15" s="39"/>
      <c r="W15" s="39"/>
      <c r="X15" s="39"/>
      <c r="Y15" s="39"/>
      <c r="Z15" s="39"/>
      <c r="AA15" s="39"/>
      <c r="AB15" s="39"/>
      <c r="AC15" s="39"/>
      <c r="AD15" s="39"/>
      <c r="AE15" s="39"/>
    </row>
    <row r="16" s="2" customFormat="1" ht="6.96" customHeight="1">
      <c r="A16" s="39"/>
      <c r="B16" s="40"/>
      <c r="C16" s="39"/>
      <c r="D16" s="39"/>
      <c r="E16" s="39"/>
      <c r="F16" s="39"/>
      <c r="G16" s="39"/>
      <c r="H16" s="39"/>
      <c r="I16" s="39"/>
      <c r="J16" s="39"/>
      <c r="K16" s="39"/>
      <c r="L16" s="56"/>
      <c r="S16" s="39"/>
      <c r="T16" s="39"/>
      <c r="U16" s="39"/>
      <c r="V16" s="39"/>
      <c r="W16" s="39"/>
      <c r="X16" s="39"/>
      <c r="Y16" s="39"/>
      <c r="Z16" s="39"/>
      <c r="AA16" s="39"/>
      <c r="AB16" s="39"/>
      <c r="AC16" s="39"/>
      <c r="AD16" s="39"/>
      <c r="AE16" s="39"/>
    </row>
    <row r="17" s="2" customFormat="1" ht="12" customHeight="1">
      <c r="A17" s="39"/>
      <c r="B17" s="40"/>
      <c r="C17" s="39"/>
      <c r="D17" s="33" t="s">
        <v>30</v>
      </c>
      <c r="E17" s="39"/>
      <c r="F17" s="39"/>
      <c r="G17" s="39"/>
      <c r="H17" s="39"/>
      <c r="I17" s="33" t="s">
        <v>25</v>
      </c>
      <c r="J17" s="34" t="str">
        <f>'Rekapitulace stavby'!AN13</f>
        <v>Vyplň údaj</v>
      </c>
      <c r="K17" s="39"/>
      <c r="L17" s="56"/>
      <c r="S17" s="39"/>
      <c r="T17" s="39"/>
      <c r="U17" s="39"/>
      <c r="V17" s="39"/>
      <c r="W17" s="39"/>
      <c r="X17" s="39"/>
      <c r="Y17" s="39"/>
      <c r="Z17" s="39"/>
      <c r="AA17" s="39"/>
      <c r="AB17" s="39"/>
      <c r="AC17" s="39"/>
      <c r="AD17" s="39"/>
      <c r="AE17" s="39"/>
    </row>
    <row r="18" s="2" customFormat="1" ht="18" customHeight="1">
      <c r="A18" s="39"/>
      <c r="B18" s="40"/>
      <c r="C18" s="39"/>
      <c r="D18" s="39"/>
      <c r="E18" s="34" t="str">
        <f>'Rekapitulace stavby'!E14</f>
        <v>Vyplň údaj</v>
      </c>
      <c r="F18" s="28"/>
      <c r="G18" s="28"/>
      <c r="H18" s="28"/>
      <c r="I18" s="33" t="s">
        <v>28</v>
      </c>
      <c r="J18" s="34" t="str">
        <f>'Rekapitulace stavby'!AN14</f>
        <v>Vyplň údaj</v>
      </c>
      <c r="K18" s="39"/>
      <c r="L18" s="56"/>
      <c r="S18" s="39"/>
      <c r="T18" s="39"/>
      <c r="U18" s="39"/>
      <c r="V18" s="39"/>
      <c r="W18" s="39"/>
      <c r="X18" s="39"/>
      <c r="Y18" s="39"/>
      <c r="Z18" s="39"/>
      <c r="AA18" s="39"/>
      <c r="AB18" s="39"/>
      <c r="AC18" s="39"/>
      <c r="AD18" s="39"/>
      <c r="AE18" s="39"/>
    </row>
    <row r="19" s="2" customFormat="1" ht="6.96" customHeight="1">
      <c r="A19" s="39"/>
      <c r="B19" s="40"/>
      <c r="C19" s="39"/>
      <c r="D19" s="39"/>
      <c r="E19" s="39"/>
      <c r="F19" s="39"/>
      <c r="G19" s="39"/>
      <c r="H19" s="39"/>
      <c r="I19" s="39"/>
      <c r="J19" s="39"/>
      <c r="K19" s="39"/>
      <c r="L19" s="56"/>
      <c r="S19" s="39"/>
      <c r="T19" s="39"/>
      <c r="U19" s="39"/>
      <c r="V19" s="39"/>
      <c r="W19" s="39"/>
      <c r="X19" s="39"/>
      <c r="Y19" s="39"/>
      <c r="Z19" s="39"/>
      <c r="AA19" s="39"/>
      <c r="AB19" s="39"/>
      <c r="AC19" s="39"/>
      <c r="AD19" s="39"/>
      <c r="AE19" s="39"/>
    </row>
    <row r="20" s="2" customFormat="1" ht="12" customHeight="1">
      <c r="A20" s="39"/>
      <c r="B20" s="40"/>
      <c r="C20" s="39"/>
      <c r="D20" s="33" t="s">
        <v>32</v>
      </c>
      <c r="E20" s="39"/>
      <c r="F20" s="39"/>
      <c r="G20" s="39"/>
      <c r="H20" s="39"/>
      <c r="I20" s="33" t="s">
        <v>25</v>
      </c>
      <c r="J20" s="28" t="s">
        <v>33</v>
      </c>
      <c r="K20" s="39"/>
      <c r="L20" s="56"/>
      <c r="S20" s="39"/>
      <c r="T20" s="39"/>
      <c r="U20" s="39"/>
      <c r="V20" s="39"/>
      <c r="W20" s="39"/>
      <c r="X20" s="39"/>
      <c r="Y20" s="39"/>
      <c r="Z20" s="39"/>
      <c r="AA20" s="39"/>
      <c r="AB20" s="39"/>
      <c r="AC20" s="39"/>
      <c r="AD20" s="39"/>
      <c r="AE20" s="39"/>
    </row>
    <row r="21" s="2" customFormat="1" ht="18" customHeight="1">
      <c r="A21" s="39"/>
      <c r="B21" s="40"/>
      <c r="C21" s="39"/>
      <c r="D21" s="39"/>
      <c r="E21" s="28" t="s">
        <v>34</v>
      </c>
      <c r="F21" s="39"/>
      <c r="G21" s="39"/>
      <c r="H21" s="39"/>
      <c r="I21" s="33" t="s">
        <v>28</v>
      </c>
      <c r="J21" s="28" t="s">
        <v>35</v>
      </c>
      <c r="K21" s="39"/>
      <c r="L21" s="56"/>
      <c r="S21" s="39"/>
      <c r="T21" s="39"/>
      <c r="U21" s="39"/>
      <c r="V21" s="39"/>
      <c r="W21" s="39"/>
      <c r="X21" s="39"/>
      <c r="Y21" s="39"/>
      <c r="Z21" s="39"/>
      <c r="AA21" s="39"/>
      <c r="AB21" s="39"/>
      <c r="AC21" s="39"/>
      <c r="AD21" s="39"/>
      <c r="AE21" s="39"/>
    </row>
    <row r="22" s="2" customFormat="1" ht="6.96" customHeight="1">
      <c r="A22" s="39"/>
      <c r="B22" s="40"/>
      <c r="C22" s="39"/>
      <c r="D22" s="39"/>
      <c r="E22" s="39"/>
      <c r="F22" s="39"/>
      <c r="G22" s="39"/>
      <c r="H22" s="39"/>
      <c r="I22" s="39"/>
      <c r="J22" s="39"/>
      <c r="K22" s="39"/>
      <c r="L22" s="56"/>
      <c r="S22" s="39"/>
      <c r="T22" s="39"/>
      <c r="U22" s="39"/>
      <c r="V22" s="39"/>
      <c r="W22" s="39"/>
      <c r="X22" s="39"/>
      <c r="Y22" s="39"/>
      <c r="Z22" s="39"/>
      <c r="AA22" s="39"/>
      <c r="AB22" s="39"/>
      <c r="AC22" s="39"/>
      <c r="AD22" s="39"/>
      <c r="AE22" s="39"/>
    </row>
    <row r="23" s="2" customFormat="1" ht="12" customHeight="1">
      <c r="A23" s="39"/>
      <c r="B23" s="40"/>
      <c r="C23" s="39"/>
      <c r="D23" s="33" t="s">
        <v>37</v>
      </c>
      <c r="E23" s="39"/>
      <c r="F23" s="39"/>
      <c r="G23" s="39"/>
      <c r="H23" s="39"/>
      <c r="I23" s="33" t="s">
        <v>25</v>
      </c>
      <c r="J23" s="28" t="s">
        <v>33</v>
      </c>
      <c r="K23" s="39"/>
      <c r="L23" s="56"/>
      <c r="S23" s="39"/>
      <c r="T23" s="39"/>
      <c r="U23" s="39"/>
      <c r="V23" s="39"/>
      <c r="W23" s="39"/>
      <c r="X23" s="39"/>
      <c r="Y23" s="39"/>
      <c r="Z23" s="39"/>
      <c r="AA23" s="39"/>
      <c r="AB23" s="39"/>
      <c r="AC23" s="39"/>
      <c r="AD23" s="39"/>
      <c r="AE23" s="39"/>
    </row>
    <row r="24" s="2" customFormat="1" ht="18" customHeight="1">
      <c r="A24" s="39"/>
      <c r="B24" s="40"/>
      <c r="C24" s="39"/>
      <c r="D24" s="39"/>
      <c r="E24" s="28" t="s">
        <v>34</v>
      </c>
      <c r="F24" s="39"/>
      <c r="G24" s="39"/>
      <c r="H24" s="39"/>
      <c r="I24" s="33" t="s">
        <v>28</v>
      </c>
      <c r="J24" s="28" t="s">
        <v>35</v>
      </c>
      <c r="K24" s="39"/>
      <c r="L24" s="56"/>
      <c r="S24" s="39"/>
      <c r="T24" s="39"/>
      <c r="U24" s="39"/>
      <c r="V24" s="39"/>
      <c r="W24" s="39"/>
      <c r="X24" s="39"/>
      <c r="Y24" s="39"/>
      <c r="Z24" s="39"/>
      <c r="AA24" s="39"/>
      <c r="AB24" s="39"/>
      <c r="AC24" s="39"/>
      <c r="AD24" s="39"/>
      <c r="AE24" s="39"/>
    </row>
    <row r="25" s="2" customFormat="1" ht="6.96" customHeight="1">
      <c r="A25" s="39"/>
      <c r="B25" s="40"/>
      <c r="C25" s="39"/>
      <c r="D25" s="39"/>
      <c r="E25" s="39"/>
      <c r="F25" s="39"/>
      <c r="G25" s="39"/>
      <c r="H25" s="39"/>
      <c r="I25" s="39"/>
      <c r="J25" s="39"/>
      <c r="K25" s="39"/>
      <c r="L25" s="56"/>
      <c r="S25" s="39"/>
      <c r="T25" s="39"/>
      <c r="U25" s="39"/>
      <c r="V25" s="39"/>
      <c r="W25" s="39"/>
      <c r="X25" s="39"/>
      <c r="Y25" s="39"/>
      <c r="Z25" s="39"/>
      <c r="AA25" s="39"/>
      <c r="AB25" s="39"/>
      <c r="AC25" s="39"/>
      <c r="AD25" s="39"/>
      <c r="AE25" s="39"/>
    </row>
    <row r="26" s="2" customFormat="1" ht="12" customHeight="1">
      <c r="A26" s="39"/>
      <c r="B26" s="40"/>
      <c r="C26" s="39"/>
      <c r="D26" s="33" t="s">
        <v>38</v>
      </c>
      <c r="E26" s="39"/>
      <c r="F26" s="39"/>
      <c r="G26" s="39"/>
      <c r="H26" s="39"/>
      <c r="I26" s="39"/>
      <c r="J26" s="39"/>
      <c r="K26" s="39"/>
      <c r="L26" s="56"/>
      <c r="S26" s="39"/>
      <c r="T26" s="39"/>
      <c r="U26" s="39"/>
      <c r="V26" s="39"/>
      <c r="W26" s="39"/>
      <c r="X26" s="39"/>
      <c r="Y26" s="39"/>
      <c r="Z26" s="39"/>
      <c r="AA26" s="39"/>
      <c r="AB26" s="39"/>
      <c r="AC26" s="39"/>
      <c r="AD26" s="39"/>
      <c r="AE26" s="39"/>
    </row>
    <row r="27" s="8" customFormat="1" ht="16.5" customHeight="1">
      <c r="A27" s="131"/>
      <c r="B27" s="132"/>
      <c r="C27" s="131"/>
      <c r="D27" s="131"/>
      <c r="E27" s="37" t="s">
        <v>1</v>
      </c>
      <c r="F27" s="37"/>
      <c r="G27" s="37"/>
      <c r="H27" s="37"/>
      <c r="I27" s="131"/>
      <c r="J27" s="131"/>
      <c r="K27" s="131"/>
      <c r="L27" s="133"/>
      <c r="S27" s="131"/>
      <c r="T27" s="131"/>
      <c r="U27" s="131"/>
      <c r="V27" s="131"/>
      <c r="W27" s="131"/>
      <c r="X27" s="131"/>
      <c r="Y27" s="131"/>
      <c r="Z27" s="131"/>
      <c r="AA27" s="131"/>
      <c r="AB27" s="131"/>
      <c r="AC27" s="131"/>
      <c r="AD27" s="131"/>
      <c r="AE27" s="131"/>
    </row>
    <row r="28" s="2" customFormat="1" ht="6.96" customHeight="1">
      <c r="A28" s="39"/>
      <c r="B28" s="40"/>
      <c r="C28" s="39"/>
      <c r="D28" s="39"/>
      <c r="E28" s="39"/>
      <c r="F28" s="39"/>
      <c r="G28" s="39"/>
      <c r="H28" s="39"/>
      <c r="I28" s="39"/>
      <c r="J28" s="39"/>
      <c r="K28" s="39"/>
      <c r="L28" s="56"/>
      <c r="S28" s="39"/>
      <c r="T28" s="39"/>
      <c r="U28" s="39"/>
      <c r="V28" s="39"/>
      <c r="W28" s="39"/>
      <c r="X28" s="39"/>
      <c r="Y28" s="39"/>
      <c r="Z28" s="39"/>
      <c r="AA28" s="39"/>
      <c r="AB28" s="39"/>
      <c r="AC28" s="39"/>
      <c r="AD28" s="39"/>
      <c r="AE28" s="39"/>
    </row>
    <row r="29" s="2" customFormat="1" ht="6.96" customHeight="1">
      <c r="A29" s="39"/>
      <c r="B29" s="40"/>
      <c r="C29" s="39"/>
      <c r="D29" s="91"/>
      <c r="E29" s="91"/>
      <c r="F29" s="91"/>
      <c r="G29" s="91"/>
      <c r="H29" s="91"/>
      <c r="I29" s="91"/>
      <c r="J29" s="91"/>
      <c r="K29" s="91"/>
      <c r="L29" s="56"/>
      <c r="S29" s="39"/>
      <c r="T29" s="39"/>
      <c r="U29" s="39"/>
      <c r="V29" s="39"/>
      <c r="W29" s="39"/>
      <c r="X29" s="39"/>
      <c r="Y29" s="39"/>
      <c r="Z29" s="39"/>
      <c r="AA29" s="39"/>
      <c r="AB29" s="39"/>
      <c r="AC29" s="39"/>
      <c r="AD29" s="39"/>
      <c r="AE29" s="39"/>
    </row>
    <row r="30" s="2" customFormat="1" ht="14.4" customHeight="1">
      <c r="A30" s="39"/>
      <c r="B30" s="40"/>
      <c r="C30" s="39"/>
      <c r="D30" s="28" t="s">
        <v>177</v>
      </c>
      <c r="E30" s="39"/>
      <c r="F30" s="39"/>
      <c r="G30" s="39"/>
      <c r="H30" s="39"/>
      <c r="I30" s="39"/>
      <c r="J30" s="134">
        <f>J96</f>
        <v>0</v>
      </c>
      <c r="K30" s="39"/>
      <c r="L30" s="56"/>
      <c r="S30" s="39"/>
      <c r="T30" s="39"/>
      <c r="U30" s="39"/>
      <c r="V30" s="39"/>
      <c r="W30" s="39"/>
      <c r="X30" s="39"/>
      <c r="Y30" s="39"/>
      <c r="Z30" s="39"/>
      <c r="AA30" s="39"/>
      <c r="AB30" s="39"/>
      <c r="AC30" s="39"/>
      <c r="AD30" s="39"/>
      <c r="AE30" s="39"/>
    </row>
    <row r="31" s="2" customFormat="1" ht="14.4" customHeight="1">
      <c r="A31" s="39"/>
      <c r="B31" s="40"/>
      <c r="C31" s="39"/>
      <c r="D31" s="135" t="s">
        <v>178</v>
      </c>
      <c r="E31" s="39"/>
      <c r="F31" s="39"/>
      <c r="G31" s="39"/>
      <c r="H31" s="39"/>
      <c r="I31" s="39"/>
      <c r="J31" s="134">
        <f>J118</f>
        <v>0</v>
      </c>
      <c r="K31" s="39"/>
      <c r="L31" s="56"/>
      <c r="S31" s="39"/>
      <c r="T31" s="39"/>
      <c r="U31" s="39"/>
      <c r="V31" s="39"/>
      <c r="W31" s="39"/>
      <c r="X31" s="39"/>
      <c r="Y31" s="39"/>
      <c r="Z31" s="39"/>
      <c r="AA31" s="39"/>
      <c r="AB31" s="39"/>
      <c r="AC31" s="39"/>
      <c r="AD31" s="39"/>
      <c r="AE31" s="39"/>
    </row>
    <row r="32" s="2" customFormat="1" ht="25.44" customHeight="1">
      <c r="A32" s="39"/>
      <c r="B32" s="40"/>
      <c r="C32" s="39"/>
      <c r="D32" s="136" t="s">
        <v>40</v>
      </c>
      <c r="E32" s="39"/>
      <c r="F32" s="39"/>
      <c r="G32" s="39"/>
      <c r="H32" s="39"/>
      <c r="I32" s="39"/>
      <c r="J32" s="97">
        <f>ROUND(J30 + J31, 2)</f>
        <v>0</v>
      </c>
      <c r="K32" s="39"/>
      <c r="L32" s="56"/>
      <c r="S32" s="39"/>
      <c r="T32" s="39"/>
      <c r="U32" s="39"/>
      <c r="V32" s="39"/>
      <c r="W32" s="39"/>
      <c r="X32" s="39"/>
      <c r="Y32" s="39"/>
      <c r="Z32" s="39"/>
      <c r="AA32" s="39"/>
      <c r="AB32" s="39"/>
      <c r="AC32" s="39"/>
      <c r="AD32" s="39"/>
      <c r="AE32" s="39"/>
    </row>
    <row r="33" s="2" customFormat="1" ht="6.96" customHeight="1">
      <c r="A33" s="39"/>
      <c r="B33" s="40"/>
      <c r="C33" s="39"/>
      <c r="D33" s="91"/>
      <c r="E33" s="91"/>
      <c r="F33" s="91"/>
      <c r="G33" s="91"/>
      <c r="H33" s="91"/>
      <c r="I33" s="91"/>
      <c r="J33" s="91"/>
      <c r="K33" s="91"/>
      <c r="L33" s="56"/>
      <c r="S33" s="39"/>
      <c r="T33" s="39"/>
      <c r="U33" s="39"/>
      <c r="V33" s="39"/>
      <c r="W33" s="39"/>
      <c r="X33" s="39"/>
      <c r="Y33" s="39"/>
      <c r="Z33" s="39"/>
      <c r="AA33" s="39"/>
      <c r="AB33" s="39"/>
      <c r="AC33" s="39"/>
      <c r="AD33" s="39"/>
      <c r="AE33" s="39"/>
    </row>
    <row r="34" s="2" customFormat="1" ht="14.4" customHeight="1">
      <c r="A34" s="39"/>
      <c r="B34" s="40"/>
      <c r="C34" s="39"/>
      <c r="D34" s="39"/>
      <c r="E34" s="39"/>
      <c r="F34" s="44" t="s">
        <v>42</v>
      </c>
      <c r="G34" s="39"/>
      <c r="H34" s="39"/>
      <c r="I34" s="44" t="s">
        <v>41</v>
      </c>
      <c r="J34" s="44" t="s">
        <v>43</v>
      </c>
      <c r="K34" s="39"/>
      <c r="L34" s="56"/>
      <c r="S34" s="39"/>
      <c r="T34" s="39"/>
      <c r="U34" s="39"/>
      <c r="V34" s="39"/>
      <c r="W34" s="39"/>
      <c r="X34" s="39"/>
      <c r="Y34" s="39"/>
      <c r="Z34" s="39"/>
      <c r="AA34" s="39"/>
      <c r="AB34" s="39"/>
      <c r="AC34" s="39"/>
      <c r="AD34" s="39"/>
      <c r="AE34" s="39"/>
    </row>
    <row r="35" s="2" customFormat="1" ht="14.4" customHeight="1">
      <c r="A35" s="39"/>
      <c r="B35" s="40"/>
      <c r="C35" s="39"/>
      <c r="D35" s="137" t="s">
        <v>44</v>
      </c>
      <c r="E35" s="33" t="s">
        <v>45</v>
      </c>
      <c r="F35" s="138">
        <f>ROUND((SUM(BE118:BE125) + SUM(BE145:BE332)),  2)</f>
        <v>0</v>
      </c>
      <c r="G35" s="39"/>
      <c r="H35" s="39"/>
      <c r="I35" s="139">
        <v>0.20999999999999999</v>
      </c>
      <c r="J35" s="138">
        <f>ROUND(((SUM(BE118:BE125) + SUM(BE145:BE332))*I35),  2)</f>
        <v>0</v>
      </c>
      <c r="K35" s="39"/>
      <c r="L35" s="56"/>
      <c r="S35" s="39"/>
      <c r="T35" s="39"/>
      <c r="U35" s="39"/>
      <c r="V35" s="39"/>
      <c r="W35" s="39"/>
      <c r="X35" s="39"/>
      <c r="Y35" s="39"/>
      <c r="Z35" s="39"/>
      <c r="AA35" s="39"/>
      <c r="AB35" s="39"/>
      <c r="AC35" s="39"/>
      <c r="AD35" s="39"/>
      <c r="AE35" s="39"/>
    </row>
    <row r="36" s="2" customFormat="1" ht="14.4" customHeight="1">
      <c r="A36" s="39"/>
      <c r="B36" s="40"/>
      <c r="C36" s="39"/>
      <c r="D36" s="39"/>
      <c r="E36" s="33" t="s">
        <v>46</v>
      </c>
      <c r="F36" s="138">
        <f>ROUND((SUM(BF118:BF125) + SUM(BF145:BF332)),  2)</f>
        <v>0</v>
      </c>
      <c r="G36" s="39"/>
      <c r="H36" s="39"/>
      <c r="I36" s="139">
        <v>0.14999999999999999</v>
      </c>
      <c r="J36" s="138">
        <f>ROUND(((SUM(BF118:BF125) + SUM(BF145:BF332))*I36),  2)</f>
        <v>0</v>
      </c>
      <c r="K36" s="39"/>
      <c r="L36" s="56"/>
      <c r="S36" s="39"/>
      <c r="T36" s="39"/>
      <c r="U36" s="39"/>
      <c r="V36" s="39"/>
      <c r="W36" s="39"/>
      <c r="X36" s="39"/>
      <c r="Y36" s="39"/>
      <c r="Z36" s="39"/>
      <c r="AA36" s="39"/>
      <c r="AB36" s="39"/>
      <c r="AC36" s="39"/>
      <c r="AD36" s="39"/>
      <c r="AE36" s="39"/>
    </row>
    <row r="37" hidden="1" s="2" customFormat="1" ht="14.4" customHeight="1">
      <c r="A37" s="39"/>
      <c r="B37" s="40"/>
      <c r="C37" s="39"/>
      <c r="D37" s="39"/>
      <c r="E37" s="33" t="s">
        <v>47</v>
      </c>
      <c r="F37" s="138">
        <f>ROUND((SUM(BG118:BG125) + SUM(BG145:BG332)),  2)</f>
        <v>0</v>
      </c>
      <c r="G37" s="39"/>
      <c r="H37" s="39"/>
      <c r="I37" s="139">
        <v>0.20999999999999999</v>
      </c>
      <c r="J37" s="138">
        <f>0</f>
        <v>0</v>
      </c>
      <c r="K37" s="39"/>
      <c r="L37" s="56"/>
      <c r="S37" s="39"/>
      <c r="T37" s="39"/>
      <c r="U37" s="39"/>
      <c r="V37" s="39"/>
      <c r="W37" s="39"/>
      <c r="X37" s="39"/>
      <c r="Y37" s="39"/>
      <c r="Z37" s="39"/>
      <c r="AA37" s="39"/>
      <c r="AB37" s="39"/>
      <c r="AC37" s="39"/>
      <c r="AD37" s="39"/>
      <c r="AE37" s="39"/>
    </row>
    <row r="38" hidden="1" s="2" customFormat="1" ht="14.4" customHeight="1">
      <c r="A38" s="39"/>
      <c r="B38" s="40"/>
      <c r="C38" s="39"/>
      <c r="D38" s="39"/>
      <c r="E38" s="33" t="s">
        <v>48</v>
      </c>
      <c r="F38" s="138">
        <f>ROUND((SUM(BH118:BH125) + SUM(BH145:BH332)),  2)</f>
        <v>0</v>
      </c>
      <c r="G38" s="39"/>
      <c r="H38" s="39"/>
      <c r="I38" s="139">
        <v>0.14999999999999999</v>
      </c>
      <c r="J38" s="138">
        <f>0</f>
        <v>0</v>
      </c>
      <c r="K38" s="39"/>
      <c r="L38" s="56"/>
      <c r="S38" s="39"/>
      <c r="T38" s="39"/>
      <c r="U38" s="39"/>
      <c r="V38" s="39"/>
      <c r="W38" s="39"/>
      <c r="X38" s="39"/>
      <c r="Y38" s="39"/>
      <c r="Z38" s="39"/>
      <c r="AA38" s="39"/>
      <c r="AB38" s="39"/>
      <c r="AC38" s="39"/>
      <c r="AD38" s="39"/>
      <c r="AE38" s="39"/>
    </row>
    <row r="39" hidden="1" s="2" customFormat="1" ht="14.4" customHeight="1">
      <c r="A39" s="39"/>
      <c r="B39" s="40"/>
      <c r="C39" s="39"/>
      <c r="D39" s="39"/>
      <c r="E39" s="33" t="s">
        <v>49</v>
      </c>
      <c r="F39" s="138">
        <f>ROUND((SUM(BI118:BI125) + SUM(BI145:BI332)),  2)</f>
        <v>0</v>
      </c>
      <c r="G39" s="39"/>
      <c r="H39" s="39"/>
      <c r="I39" s="139">
        <v>0</v>
      </c>
      <c r="J39" s="138">
        <f>0</f>
        <v>0</v>
      </c>
      <c r="K39" s="39"/>
      <c r="L39" s="56"/>
      <c r="S39" s="39"/>
      <c r="T39" s="39"/>
      <c r="U39" s="39"/>
      <c r="V39" s="39"/>
      <c r="W39" s="39"/>
      <c r="X39" s="39"/>
      <c r="Y39" s="39"/>
      <c r="Z39" s="39"/>
      <c r="AA39" s="39"/>
      <c r="AB39" s="39"/>
      <c r="AC39" s="39"/>
      <c r="AD39" s="39"/>
      <c r="AE39" s="39"/>
    </row>
    <row r="40" s="2" customFormat="1" ht="6.96" customHeight="1">
      <c r="A40" s="39"/>
      <c r="B40" s="40"/>
      <c r="C40" s="39"/>
      <c r="D40" s="39"/>
      <c r="E40" s="39"/>
      <c r="F40" s="39"/>
      <c r="G40" s="39"/>
      <c r="H40" s="39"/>
      <c r="I40" s="39"/>
      <c r="J40" s="39"/>
      <c r="K40" s="39"/>
      <c r="L40" s="56"/>
      <c r="S40" s="39"/>
      <c r="T40" s="39"/>
      <c r="U40" s="39"/>
      <c r="V40" s="39"/>
      <c r="W40" s="39"/>
      <c r="X40" s="39"/>
      <c r="Y40" s="39"/>
      <c r="Z40" s="39"/>
      <c r="AA40" s="39"/>
      <c r="AB40" s="39"/>
      <c r="AC40" s="39"/>
      <c r="AD40" s="39"/>
      <c r="AE40" s="39"/>
    </row>
    <row r="41" s="2" customFormat="1" ht="25.44" customHeight="1">
      <c r="A41" s="39"/>
      <c r="B41" s="40"/>
      <c r="C41" s="140"/>
      <c r="D41" s="141" t="s">
        <v>50</v>
      </c>
      <c r="E41" s="82"/>
      <c r="F41" s="82"/>
      <c r="G41" s="142" t="s">
        <v>51</v>
      </c>
      <c r="H41" s="143" t="s">
        <v>52</v>
      </c>
      <c r="I41" s="82"/>
      <c r="J41" s="144">
        <f>SUM(J32:J39)</f>
        <v>0</v>
      </c>
      <c r="K41" s="145"/>
      <c r="L41" s="56"/>
      <c r="S41" s="39"/>
      <c r="T41" s="39"/>
      <c r="U41" s="39"/>
      <c r="V41" s="39"/>
      <c r="W41" s="39"/>
      <c r="X41" s="39"/>
      <c r="Y41" s="39"/>
      <c r="Z41" s="39"/>
      <c r="AA41" s="39"/>
      <c r="AB41" s="39"/>
      <c r="AC41" s="39"/>
      <c r="AD41" s="39"/>
      <c r="AE41" s="39"/>
    </row>
    <row r="42" s="2" customFormat="1" ht="14.4" customHeight="1">
      <c r="A42" s="39"/>
      <c r="B42" s="40"/>
      <c r="C42" s="39"/>
      <c r="D42" s="39"/>
      <c r="E42" s="39"/>
      <c r="F42" s="39"/>
      <c r="G42" s="39"/>
      <c r="H42" s="39"/>
      <c r="I42" s="39"/>
      <c r="J42" s="39"/>
      <c r="K42" s="39"/>
      <c r="L42" s="56"/>
      <c r="S42" s="39"/>
      <c r="T42" s="39"/>
      <c r="U42" s="39"/>
      <c r="V42" s="39"/>
      <c r="W42" s="39"/>
      <c r="X42" s="39"/>
      <c r="Y42" s="39"/>
      <c r="Z42" s="39"/>
      <c r="AA42" s="39"/>
      <c r="AB42" s="39"/>
      <c r="AC42" s="39"/>
      <c r="AD42" s="39"/>
      <c r="AE42" s="39"/>
    </row>
    <row r="43" s="1" customFormat="1" ht="14.4" customHeight="1">
      <c r="B43" s="23"/>
      <c r="L43" s="23"/>
    </row>
    <row r="44" s="1" customFormat="1" ht="14.4" customHeight="1">
      <c r="B44" s="23"/>
      <c r="L44" s="23"/>
    </row>
    <row r="45" s="1" customFormat="1" ht="14.4" customHeight="1">
      <c r="B45" s="23"/>
      <c r="L45" s="23"/>
    </row>
    <row r="46" s="1" customFormat="1" ht="14.4" customHeight="1">
      <c r="B46" s="23"/>
      <c r="L46" s="23"/>
    </row>
    <row r="47" s="1" customFormat="1" ht="14.4" customHeight="1">
      <c r="B47" s="23"/>
      <c r="L47" s="23"/>
    </row>
    <row r="48" s="1" customFormat="1" ht="14.4" customHeight="1">
      <c r="B48" s="23"/>
      <c r="L48" s="23"/>
    </row>
    <row r="49" s="1" customFormat="1" ht="14.4" customHeight="1">
      <c r="B49" s="23"/>
      <c r="L49" s="23"/>
    </row>
    <row r="50" s="2" customFormat="1" ht="14.4" customHeight="1">
      <c r="B50" s="56"/>
      <c r="D50" s="57" t="s">
        <v>53</v>
      </c>
      <c r="E50" s="58"/>
      <c r="F50" s="58"/>
      <c r="G50" s="57" t="s">
        <v>54</v>
      </c>
      <c r="H50" s="58"/>
      <c r="I50" s="58"/>
      <c r="J50" s="58"/>
      <c r="K50" s="58"/>
      <c r="L50" s="56"/>
    </row>
    <row r="51">
      <c r="B51" s="23"/>
      <c r="L51" s="23"/>
    </row>
    <row r="52">
      <c r="B52" s="23"/>
      <c r="L52" s="23"/>
    </row>
    <row r="53">
      <c r="B53" s="23"/>
      <c r="L53" s="23"/>
    </row>
    <row r="54">
      <c r="B54" s="23"/>
      <c r="L54" s="23"/>
    </row>
    <row r="55">
      <c r="B55" s="23"/>
      <c r="L55" s="23"/>
    </row>
    <row r="56">
      <c r="B56" s="23"/>
      <c r="L56" s="23"/>
    </row>
    <row r="57">
      <c r="B57" s="23"/>
      <c r="L57" s="23"/>
    </row>
    <row r="58">
      <c r="B58" s="23"/>
      <c r="L58" s="23"/>
    </row>
    <row r="59">
      <c r="B59" s="23"/>
      <c r="L59" s="23"/>
    </row>
    <row r="60">
      <c r="B60" s="23"/>
      <c r="L60" s="23"/>
    </row>
    <row r="61" s="2" customFormat="1">
      <c r="A61" s="39"/>
      <c r="B61" s="40"/>
      <c r="C61" s="39"/>
      <c r="D61" s="59" t="s">
        <v>55</v>
      </c>
      <c r="E61" s="42"/>
      <c r="F61" s="146" t="s">
        <v>56</v>
      </c>
      <c r="G61" s="59" t="s">
        <v>55</v>
      </c>
      <c r="H61" s="42"/>
      <c r="I61" s="42"/>
      <c r="J61" s="147" t="s">
        <v>56</v>
      </c>
      <c r="K61" s="42"/>
      <c r="L61" s="56"/>
      <c r="S61" s="39"/>
      <c r="T61" s="39"/>
      <c r="U61" s="39"/>
      <c r="V61" s="39"/>
      <c r="W61" s="39"/>
      <c r="X61" s="39"/>
      <c r="Y61" s="39"/>
      <c r="Z61" s="39"/>
      <c r="AA61" s="39"/>
      <c r="AB61" s="39"/>
      <c r="AC61" s="39"/>
      <c r="AD61" s="39"/>
      <c r="AE61" s="39"/>
    </row>
    <row r="62">
      <c r="B62" s="23"/>
      <c r="L62" s="23"/>
    </row>
    <row r="63">
      <c r="B63" s="23"/>
      <c r="L63" s="23"/>
    </row>
    <row r="64">
      <c r="B64" s="23"/>
      <c r="L64" s="23"/>
    </row>
    <row r="65" s="2" customFormat="1">
      <c r="A65" s="39"/>
      <c r="B65" s="40"/>
      <c r="C65" s="39"/>
      <c r="D65" s="57" t="s">
        <v>57</v>
      </c>
      <c r="E65" s="60"/>
      <c r="F65" s="60"/>
      <c r="G65" s="57" t="s">
        <v>58</v>
      </c>
      <c r="H65" s="60"/>
      <c r="I65" s="60"/>
      <c r="J65" s="60"/>
      <c r="K65" s="60"/>
      <c r="L65" s="56"/>
      <c r="S65" s="39"/>
      <c r="T65" s="39"/>
      <c r="U65" s="39"/>
      <c r="V65" s="39"/>
      <c r="W65" s="39"/>
      <c r="X65" s="39"/>
      <c r="Y65" s="39"/>
      <c r="Z65" s="39"/>
      <c r="AA65" s="39"/>
      <c r="AB65" s="39"/>
      <c r="AC65" s="39"/>
      <c r="AD65" s="39"/>
      <c r="AE65" s="39"/>
    </row>
    <row r="66">
      <c r="B66" s="23"/>
      <c r="L66" s="23"/>
    </row>
    <row r="67">
      <c r="B67" s="23"/>
      <c r="L67" s="23"/>
    </row>
    <row r="68">
      <c r="B68" s="23"/>
      <c r="L68" s="23"/>
    </row>
    <row r="69">
      <c r="B69" s="23"/>
      <c r="L69" s="23"/>
    </row>
    <row r="70">
      <c r="B70" s="23"/>
      <c r="L70" s="23"/>
    </row>
    <row r="71">
      <c r="B71" s="23"/>
      <c r="L71" s="23"/>
    </row>
    <row r="72">
      <c r="B72" s="23"/>
      <c r="L72" s="23"/>
    </row>
    <row r="73">
      <c r="B73" s="23"/>
      <c r="L73" s="23"/>
    </row>
    <row r="74">
      <c r="B74" s="23"/>
      <c r="L74" s="23"/>
    </row>
    <row r="75">
      <c r="B75" s="23"/>
      <c r="L75" s="23"/>
    </row>
    <row r="76" s="2" customFormat="1">
      <c r="A76" s="39"/>
      <c r="B76" s="40"/>
      <c r="C76" s="39"/>
      <c r="D76" s="59" t="s">
        <v>55</v>
      </c>
      <c r="E76" s="42"/>
      <c r="F76" s="146" t="s">
        <v>56</v>
      </c>
      <c r="G76" s="59" t="s">
        <v>55</v>
      </c>
      <c r="H76" s="42"/>
      <c r="I76" s="42"/>
      <c r="J76" s="147" t="s">
        <v>56</v>
      </c>
      <c r="K76" s="42"/>
      <c r="L76" s="56"/>
      <c r="S76" s="39"/>
      <c r="T76" s="39"/>
      <c r="U76" s="39"/>
      <c r="V76" s="39"/>
      <c r="W76" s="39"/>
      <c r="X76" s="39"/>
      <c r="Y76" s="39"/>
      <c r="Z76" s="39"/>
      <c r="AA76" s="39"/>
      <c r="AB76" s="39"/>
      <c r="AC76" s="39"/>
      <c r="AD76" s="39"/>
      <c r="AE76" s="39"/>
    </row>
    <row r="77" s="2" customFormat="1" ht="14.4" customHeight="1">
      <c r="A77" s="39"/>
      <c r="B77" s="61"/>
      <c r="C77" s="62"/>
      <c r="D77" s="62"/>
      <c r="E77" s="62"/>
      <c r="F77" s="62"/>
      <c r="G77" s="62"/>
      <c r="H77" s="62"/>
      <c r="I77" s="62"/>
      <c r="J77" s="62"/>
      <c r="K77" s="62"/>
      <c r="L77" s="56"/>
      <c r="S77" s="39"/>
      <c r="T77" s="39"/>
      <c r="U77" s="39"/>
      <c r="V77" s="39"/>
      <c r="W77" s="39"/>
      <c r="X77" s="39"/>
      <c r="Y77" s="39"/>
      <c r="Z77" s="39"/>
      <c r="AA77" s="39"/>
      <c r="AB77" s="39"/>
      <c r="AC77" s="39"/>
      <c r="AD77" s="39"/>
      <c r="AE77" s="39"/>
    </row>
    <row r="81" s="2" customFormat="1" ht="6.96" customHeight="1">
      <c r="A81" s="39"/>
      <c r="B81" s="63"/>
      <c r="C81" s="64"/>
      <c r="D81" s="64"/>
      <c r="E81" s="64"/>
      <c r="F81" s="64"/>
      <c r="G81" s="64"/>
      <c r="H81" s="64"/>
      <c r="I81" s="64"/>
      <c r="J81" s="64"/>
      <c r="K81" s="64"/>
      <c r="L81" s="56"/>
      <c r="S81" s="39"/>
      <c r="T81" s="39"/>
      <c r="U81" s="39"/>
      <c r="V81" s="39"/>
      <c r="W81" s="39"/>
      <c r="X81" s="39"/>
      <c r="Y81" s="39"/>
      <c r="Z81" s="39"/>
      <c r="AA81" s="39"/>
      <c r="AB81" s="39"/>
      <c r="AC81" s="39"/>
      <c r="AD81" s="39"/>
      <c r="AE81" s="39"/>
    </row>
    <row r="82" s="2" customFormat="1" ht="24.96" customHeight="1">
      <c r="A82" s="39"/>
      <c r="B82" s="40"/>
      <c r="C82" s="24" t="s">
        <v>179</v>
      </c>
      <c r="D82" s="39"/>
      <c r="E82" s="39"/>
      <c r="F82" s="39"/>
      <c r="G82" s="39"/>
      <c r="H82" s="39"/>
      <c r="I82" s="39"/>
      <c r="J82" s="39"/>
      <c r="K82" s="39"/>
      <c r="L82" s="56"/>
      <c r="S82" s="39"/>
      <c r="T82" s="39"/>
      <c r="U82" s="39"/>
      <c r="V82" s="39"/>
      <c r="W82" s="39"/>
      <c r="X82" s="39"/>
      <c r="Y82" s="39"/>
      <c r="Z82" s="39"/>
      <c r="AA82" s="39"/>
      <c r="AB82" s="39"/>
      <c r="AC82" s="39"/>
      <c r="AD82" s="39"/>
      <c r="AE82" s="39"/>
    </row>
    <row r="83" s="2" customFormat="1" ht="6.96" customHeight="1">
      <c r="A83" s="39"/>
      <c r="B83" s="40"/>
      <c r="C83" s="39"/>
      <c r="D83" s="39"/>
      <c r="E83" s="39"/>
      <c r="F83" s="39"/>
      <c r="G83" s="39"/>
      <c r="H83" s="39"/>
      <c r="I83" s="39"/>
      <c r="J83" s="39"/>
      <c r="K83" s="39"/>
      <c r="L83" s="56"/>
      <c r="S83" s="39"/>
      <c r="T83" s="39"/>
      <c r="U83" s="39"/>
      <c r="V83" s="39"/>
      <c r="W83" s="39"/>
      <c r="X83" s="39"/>
      <c r="Y83" s="39"/>
      <c r="Z83" s="39"/>
      <c r="AA83" s="39"/>
      <c r="AB83" s="39"/>
      <c r="AC83" s="39"/>
      <c r="AD83" s="39"/>
      <c r="AE83" s="39"/>
    </row>
    <row r="84" s="2" customFormat="1" ht="12" customHeight="1">
      <c r="A84" s="39"/>
      <c r="B84" s="40"/>
      <c r="C84" s="33" t="s">
        <v>16</v>
      </c>
      <c r="D84" s="39"/>
      <c r="E84" s="39"/>
      <c r="F84" s="39"/>
      <c r="G84" s="39"/>
      <c r="H84" s="39"/>
      <c r="I84" s="39"/>
      <c r="J84" s="39"/>
      <c r="K84" s="39"/>
      <c r="L84" s="56"/>
      <c r="S84" s="39"/>
      <c r="T84" s="39"/>
      <c r="U84" s="39"/>
      <c r="V84" s="39"/>
      <c r="W84" s="39"/>
      <c r="X84" s="39"/>
      <c r="Y84" s="39"/>
      <c r="Z84" s="39"/>
      <c r="AA84" s="39"/>
      <c r="AB84" s="39"/>
      <c r="AC84" s="39"/>
      <c r="AD84" s="39"/>
      <c r="AE84" s="39"/>
    </row>
    <row r="85" s="2" customFormat="1" ht="16.5" customHeight="1">
      <c r="A85" s="39"/>
      <c r="B85" s="40"/>
      <c r="C85" s="39"/>
      <c r="D85" s="39"/>
      <c r="E85" s="130" t="str">
        <f>E7</f>
        <v>TR Blansko - rozš. R110kV, doplnění T103</v>
      </c>
      <c r="F85" s="33"/>
      <c r="G85" s="33"/>
      <c r="H85" s="33"/>
      <c r="I85" s="39"/>
      <c r="J85" s="39"/>
      <c r="K85" s="39"/>
      <c r="L85" s="56"/>
      <c r="S85" s="39"/>
      <c r="T85" s="39"/>
      <c r="U85" s="39"/>
      <c r="V85" s="39"/>
      <c r="W85" s="39"/>
      <c r="X85" s="39"/>
      <c r="Y85" s="39"/>
      <c r="Z85" s="39"/>
      <c r="AA85" s="39"/>
      <c r="AB85" s="39"/>
      <c r="AC85" s="39"/>
      <c r="AD85" s="39"/>
      <c r="AE85" s="39"/>
    </row>
    <row r="86" s="2" customFormat="1" ht="12" customHeight="1">
      <c r="A86" s="39"/>
      <c r="B86" s="40"/>
      <c r="C86" s="33" t="s">
        <v>175</v>
      </c>
      <c r="D86" s="39"/>
      <c r="E86" s="39"/>
      <c r="F86" s="39"/>
      <c r="G86" s="39"/>
      <c r="H86" s="39"/>
      <c r="I86" s="39"/>
      <c r="J86" s="39"/>
      <c r="K86" s="39"/>
      <c r="L86" s="56"/>
      <c r="S86" s="39"/>
      <c r="T86" s="39"/>
      <c r="U86" s="39"/>
      <c r="V86" s="39"/>
      <c r="W86" s="39"/>
      <c r="X86" s="39"/>
      <c r="Y86" s="39"/>
      <c r="Z86" s="39"/>
      <c r="AA86" s="39"/>
      <c r="AB86" s="39"/>
      <c r="AC86" s="39"/>
      <c r="AD86" s="39"/>
      <c r="AE86" s="39"/>
    </row>
    <row r="87" s="2" customFormat="1" ht="16.5" customHeight="1">
      <c r="A87" s="39"/>
      <c r="B87" s="40"/>
      <c r="C87" s="39"/>
      <c r="D87" s="39"/>
      <c r="E87" s="68" t="str">
        <f>E9</f>
        <v>CZD00039 (PS10) - Rozvodna 22 kV - technologie</v>
      </c>
      <c r="F87" s="39"/>
      <c r="G87" s="39"/>
      <c r="H87" s="39"/>
      <c r="I87" s="39"/>
      <c r="J87" s="39"/>
      <c r="K87" s="39"/>
      <c r="L87" s="56"/>
      <c r="S87" s="39"/>
      <c r="T87" s="39"/>
      <c r="U87" s="39"/>
      <c r="V87" s="39"/>
      <c r="W87" s="39"/>
      <c r="X87" s="39"/>
      <c r="Y87" s="39"/>
      <c r="Z87" s="39"/>
      <c r="AA87" s="39"/>
      <c r="AB87" s="39"/>
      <c r="AC87" s="39"/>
      <c r="AD87" s="39"/>
      <c r="AE87" s="39"/>
    </row>
    <row r="88" s="2" customFormat="1" ht="6.96" customHeight="1">
      <c r="A88" s="39"/>
      <c r="B88" s="40"/>
      <c r="C88" s="39"/>
      <c r="D88" s="39"/>
      <c r="E88" s="39"/>
      <c r="F88" s="39"/>
      <c r="G88" s="39"/>
      <c r="H88" s="39"/>
      <c r="I88" s="39"/>
      <c r="J88" s="39"/>
      <c r="K88" s="39"/>
      <c r="L88" s="56"/>
      <c r="S88" s="39"/>
      <c r="T88" s="39"/>
      <c r="U88" s="39"/>
      <c r="V88" s="39"/>
      <c r="W88" s="39"/>
      <c r="X88" s="39"/>
      <c r="Y88" s="39"/>
      <c r="Z88" s="39"/>
      <c r="AA88" s="39"/>
      <c r="AB88" s="39"/>
      <c r="AC88" s="39"/>
      <c r="AD88" s="39"/>
      <c r="AE88" s="39"/>
    </row>
    <row r="89" s="2" customFormat="1" ht="12" customHeight="1">
      <c r="A89" s="39"/>
      <c r="B89" s="40"/>
      <c r="C89" s="33" t="s">
        <v>20</v>
      </c>
      <c r="D89" s="39"/>
      <c r="E89" s="39"/>
      <c r="F89" s="28" t="str">
        <f>F12</f>
        <v>TR Blansko</v>
      </c>
      <c r="G89" s="39"/>
      <c r="H89" s="39"/>
      <c r="I89" s="33" t="s">
        <v>22</v>
      </c>
      <c r="J89" s="70" t="str">
        <f>IF(J12="","",J12)</f>
        <v>5. 10. 2021</v>
      </c>
      <c r="K89" s="39"/>
      <c r="L89" s="56"/>
      <c r="S89" s="39"/>
      <c r="T89" s="39"/>
      <c r="U89" s="39"/>
      <c r="V89" s="39"/>
      <c r="W89" s="39"/>
      <c r="X89" s="39"/>
      <c r="Y89" s="39"/>
      <c r="Z89" s="39"/>
      <c r="AA89" s="39"/>
      <c r="AB89" s="39"/>
      <c r="AC89" s="39"/>
      <c r="AD89" s="39"/>
      <c r="AE89" s="39"/>
    </row>
    <row r="90" s="2" customFormat="1" ht="6.96" customHeight="1">
      <c r="A90" s="39"/>
      <c r="B90" s="40"/>
      <c r="C90" s="39"/>
      <c r="D90" s="39"/>
      <c r="E90" s="39"/>
      <c r="F90" s="39"/>
      <c r="G90" s="39"/>
      <c r="H90" s="39"/>
      <c r="I90" s="39"/>
      <c r="J90" s="39"/>
      <c r="K90" s="39"/>
      <c r="L90" s="56"/>
      <c r="S90" s="39"/>
      <c r="T90" s="39"/>
      <c r="U90" s="39"/>
      <c r="V90" s="39"/>
      <c r="W90" s="39"/>
      <c r="X90" s="39"/>
      <c r="Y90" s="39"/>
      <c r="Z90" s="39"/>
      <c r="AA90" s="39"/>
      <c r="AB90" s="39"/>
      <c r="AC90" s="39"/>
      <c r="AD90" s="39"/>
      <c r="AE90" s="39"/>
    </row>
    <row r="91" s="2" customFormat="1" ht="25.65" customHeight="1">
      <c r="A91" s="39"/>
      <c r="B91" s="40"/>
      <c r="C91" s="33" t="s">
        <v>24</v>
      </c>
      <c r="D91" s="39"/>
      <c r="E91" s="39"/>
      <c r="F91" s="28" t="str">
        <f>E15</f>
        <v>EG.D, a.s.</v>
      </c>
      <c r="G91" s="39"/>
      <c r="H91" s="39"/>
      <c r="I91" s="33" t="s">
        <v>32</v>
      </c>
      <c r="J91" s="37" t="str">
        <f>E21</f>
        <v>OMEXOM GA Energo, s.r.o.</v>
      </c>
      <c r="K91" s="39"/>
      <c r="L91" s="56"/>
      <c r="S91" s="39"/>
      <c r="T91" s="39"/>
      <c r="U91" s="39"/>
      <c r="V91" s="39"/>
      <c r="W91" s="39"/>
      <c r="X91" s="39"/>
      <c r="Y91" s="39"/>
      <c r="Z91" s="39"/>
      <c r="AA91" s="39"/>
      <c r="AB91" s="39"/>
      <c r="AC91" s="39"/>
      <c r="AD91" s="39"/>
      <c r="AE91" s="39"/>
    </row>
    <row r="92" s="2" customFormat="1" ht="25.65" customHeight="1">
      <c r="A92" s="39"/>
      <c r="B92" s="40"/>
      <c r="C92" s="33" t="s">
        <v>30</v>
      </c>
      <c r="D92" s="39"/>
      <c r="E92" s="39"/>
      <c r="F92" s="28" t="str">
        <f>IF(E18="","",E18)</f>
        <v>Vyplň údaj</v>
      </c>
      <c r="G92" s="39"/>
      <c r="H92" s="39"/>
      <c r="I92" s="33" t="s">
        <v>37</v>
      </c>
      <c r="J92" s="37" t="str">
        <f>E24</f>
        <v>OMEXOM GA Energo, s.r.o.</v>
      </c>
      <c r="K92" s="39"/>
      <c r="L92" s="56"/>
      <c r="S92" s="39"/>
      <c r="T92" s="39"/>
      <c r="U92" s="39"/>
      <c r="V92" s="39"/>
      <c r="W92" s="39"/>
      <c r="X92" s="39"/>
      <c r="Y92" s="39"/>
      <c r="Z92" s="39"/>
      <c r="AA92" s="39"/>
      <c r="AB92" s="39"/>
      <c r="AC92" s="39"/>
      <c r="AD92" s="39"/>
      <c r="AE92" s="39"/>
    </row>
    <row r="93" s="2" customFormat="1" ht="10.32" customHeight="1">
      <c r="A93" s="39"/>
      <c r="B93" s="40"/>
      <c r="C93" s="39"/>
      <c r="D93" s="39"/>
      <c r="E93" s="39"/>
      <c r="F93" s="39"/>
      <c r="G93" s="39"/>
      <c r="H93" s="39"/>
      <c r="I93" s="39"/>
      <c r="J93" s="39"/>
      <c r="K93" s="39"/>
      <c r="L93" s="56"/>
      <c r="S93" s="39"/>
      <c r="T93" s="39"/>
      <c r="U93" s="39"/>
      <c r="V93" s="39"/>
      <c r="W93" s="39"/>
      <c r="X93" s="39"/>
      <c r="Y93" s="39"/>
      <c r="Z93" s="39"/>
      <c r="AA93" s="39"/>
      <c r="AB93" s="39"/>
      <c r="AC93" s="39"/>
      <c r="AD93" s="39"/>
      <c r="AE93" s="39"/>
    </row>
    <row r="94" s="2" customFormat="1" ht="29.28" customHeight="1">
      <c r="A94" s="39"/>
      <c r="B94" s="40"/>
      <c r="C94" s="148" t="s">
        <v>180</v>
      </c>
      <c r="D94" s="140"/>
      <c r="E94" s="140"/>
      <c r="F94" s="140"/>
      <c r="G94" s="140"/>
      <c r="H94" s="140"/>
      <c r="I94" s="140"/>
      <c r="J94" s="149" t="s">
        <v>181</v>
      </c>
      <c r="K94" s="140"/>
      <c r="L94" s="56"/>
      <c r="S94" s="39"/>
      <c r="T94" s="39"/>
      <c r="U94" s="39"/>
      <c r="V94" s="39"/>
      <c r="W94" s="39"/>
      <c r="X94" s="39"/>
      <c r="Y94" s="39"/>
      <c r="Z94" s="39"/>
      <c r="AA94" s="39"/>
      <c r="AB94" s="39"/>
      <c r="AC94" s="39"/>
      <c r="AD94" s="39"/>
      <c r="AE94" s="39"/>
    </row>
    <row r="95" s="2" customFormat="1" ht="10.32" customHeight="1">
      <c r="A95" s="39"/>
      <c r="B95" s="40"/>
      <c r="C95" s="39"/>
      <c r="D95" s="39"/>
      <c r="E95" s="39"/>
      <c r="F95" s="39"/>
      <c r="G95" s="39"/>
      <c r="H95" s="39"/>
      <c r="I95" s="39"/>
      <c r="J95" s="39"/>
      <c r="K95" s="39"/>
      <c r="L95" s="56"/>
      <c r="S95" s="39"/>
      <c r="T95" s="39"/>
      <c r="U95" s="39"/>
      <c r="V95" s="39"/>
      <c r="W95" s="39"/>
      <c r="X95" s="39"/>
      <c r="Y95" s="39"/>
      <c r="Z95" s="39"/>
      <c r="AA95" s="39"/>
      <c r="AB95" s="39"/>
      <c r="AC95" s="39"/>
      <c r="AD95" s="39"/>
      <c r="AE95" s="39"/>
    </row>
    <row r="96" s="2" customFormat="1" ht="22.8" customHeight="1">
      <c r="A96" s="39"/>
      <c r="B96" s="40"/>
      <c r="C96" s="150" t="s">
        <v>182</v>
      </c>
      <c r="D96" s="39"/>
      <c r="E96" s="39"/>
      <c r="F96" s="39"/>
      <c r="G96" s="39"/>
      <c r="H96" s="39"/>
      <c r="I96" s="39"/>
      <c r="J96" s="97">
        <f>J145</f>
        <v>0</v>
      </c>
      <c r="K96" s="39"/>
      <c r="L96" s="56"/>
      <c r="S96" s="39"/>
      <c r="T96" s="39"/>
      <c r="U96" s="39"/>
      <c r="V96" s="39"/>
      <c r="W96" s="39"/>
      <c r="X96" s="39"/>
      <c r="Y96" s="39"/>
      <c r="Z96" s="39"/>
      <c r="AA96" s="39"/>
      <c r="AB96" s="39"/>
      <c r="AC96" s="39"/>
      <c r="AD96" s="39"/>
      <c r="AE96" s="39"/>
      <c r="AU96" s="20" t="s">
        <v>183</v>
      </c>
    </row>
    <row r="97" s="9" customFormat="1" ht="24.96" customHeight="1">
      <c r="A97" s="9"/>
      <c r="B97" s="151"/>
      <c r="C97" s="9"/>
      <c r="D97" s="152" t="s">
        <v>3604</v>
      </c>
      <c r="E97" s="153"/>
      <c r="F97" s="153"/>
      <c r="G97" s="153"/>
      <c r="H97" s="153"/>
      <c r="I97" s="153"/>
      <c r="J97" s="154">
        <f>J146</f>
        <v>0</v>
      </c>
      <c r="K97" s="9"/>
      <c r="L97" s="151"/>
      <c r="S97" s="9"/>
      <c r="T97" s="9"/>
      <c r="U97" s="9"/>
      <c r="V97" s="9"/>
      <c r="W97" s="9"/>
      <c r="X97" s="9"/>
      <c r="Y97" s="9"/>
      <c r="Z97" s="9"/>
      <c r="AA97" s="9"/>
      <c r="AB97" s="9"/>
      <c r="AC97" s="9"/>
      <c r="AD97" s="9"/>
      <c r="AE97" s="9"/>
    </row>
    <row r="98" s="10" customFormat="1" ht="19.92" customHeight="1">
      <c r="A98" s="10"/>
      <c r="B98" s="155"/>
      <c r="C98" s="10"/>
      <c r="D98" s="156" t="s">
        <v>3605</v>
      </c>
      <c r="E98" s="157"/>
      <c r="F98" s="157"/>
      <c r="G98" s="157"/>
      <c r="H98" s="157"/>
      <c r="I98" s="157"/>
      <c r="J98" s="158">
        <f>J147</f>
        <v>0</v>
      </c>
      <c r="K98" s="10"/>
      <c r="L98" s="155"/>
      <c r="S98" s="10"/>
      <c r="T98" s="10"/>
      <c r="U98" s="10"/>
      <c r="V98" s="10"/>
      <c r="W98" s="10"/>
      <c r="X98" s="10"/>
      <c r="Y98" s="10"/>
      <c r="Z98" s="10"/>
      <c r="AA98" s="10"/>
      <c r="AB98" s="10"/>
      <c r="AC98" s="10"/>
      <c r="AD98" s="10"/>
      <c r="AE98" s="10"/>
    </row>
    <row r="99" s="10" customFormat="1" ht="19.92" customHeight="1">
      <c r="A99" s="10"/>
      <c r="B99" s="155"/>
      <c r="C99" s="10"/>
      <c r="D99" s="156" t="s">
        <v>3606</v>
      </c>
      <c r="E99" s="157"/>
      <c r="F99" s="157"/>
      <c r="G99" s="157"/>
      <c r="H99" s="157"/>
      <c r="I99" s="157"/>
      <c r="J99" s="158">
        <f>J149</f>
        <v>0</v>
      </c>
      <c r="K99" s="10"/>
      <c r="L99" s="155"/>
      <c r="S99" s="10"/>
      <c r="T99" s="10"/>
      <c r="U99" s="10"/>
      <c r="V99" s="10"/>
      <c r="W99" s="10"/>
      <c r="X99" s="10"/>
      <c r="Y99" s="10"/>
      <c r="Z99" s="10"/>
      <c r="AA99" s="10"/>
      <c r="AB99" s="10"/>
      <c r="AC99" s="10"/>
      <c r="AD99" s="10"/>
      <c r="AE99" s="10"/>
    </row>
    <row r="100" s="9" customFormat="1" ht="24.96" customHeight="1">
      <c r="A100" s="9"/>
      <c r="B100" s="151"/>
      <c r="C100" s="9"/>
      <c r="D100" s="152" t="s">
        <v>468</v>
      </c>
      <c r="E100" s="153"/>
      <c r="F100" s="153"/>
      <c r="G100" s="153"/>
      <c r="H100" s="153"/>
      <c r="I100" s="153"/>
      <c r="J100" s="154">
        <f>J153</f>
        <v>0</v>
      </c>
      <c r="K100" s="9"/>
      <c r="L100" s="151"/>
      <c r="S100" s="9"/>
      <c r="T100" s="9"/>
      <c r="U100" s="9"/>
      <c r="V100" s="9"/>
      <c r="W100" s="9"/>
      <c r="X100" s="9"/>
      <c r="Y100" s="9"/>
      <c r="Z100" s="9"/>
      <c r="AA100" s="9"/>
      <c r="AB100" s="9"/>
      <c r="AC100" s="9"/>
      <c r="AD100" s="9"/>
      <c r="AE100" s="9"/>
    </row>
    <row r="101" s="10" customFormat="1" ht="19.92" customHeight="1">
      <c r="A101" s="10"/>
      <c r="B101" s="155"/>
      <c r="C101" s="10"/>
      <c r="D101" s="156" t="s">
        <v>7134</v>
      </c>
      <c r="E101" s="157"/>
      <c r="F101" s="157"/>
      <c r="G101" s="157"/>
      <c r="H101" s="157"/>
      <c r="I101" s="157"/>
      <c r="J101" s="158">
        <f>J154</f>
        <v>0</v>
      </c>
      <c r="K101" s="10"/>
      <c r="L101" s="155"/>
      <c r="S101" s="10"/>
      <c r="T101" s="10"/>
      <c r="U101" s="10"/>
      <c r="V101" s="10"/>
      <c r="W101" s="10"/>
      <c r="X101" s="10"/>
      <c r="Y101" s="10"/>
      <c r="Z101" s="10"/>
      <c r="AA101" s="10"/>
      <c r="AB101" s="10"/>
      <c r="AC101" s="10"/>
      <c r="AD101" s="10"/>
      <c r="AE101" s="10"/>
    </row>
    <row r="102" s="10" customFormat="1" ht="19.92" customHeight="1">
      <c r="A102" s="10"/>
      <c r="B102" s="155"/>
      <c r="C102" s="10"/>
      <c r="D102" s="156" t="s">
        <v>7135</v>
      </c>
      <c r="E102" s="157"/>
      <c r="F102" s="157"/>
      <c r="G102" s="157"/>
      <c r="H102" s="157"/>
      <c r="I102" s="157"/>
      <c r="J102" s="158">
        <f>J173</f>
        <v>0</v>
      </c>
      <c r="K102" s="10"/>
      <c r="L102" s="155"/>
      <c r="S102" s="10"/>
      <c r="T102" s="10"/>
      <c r="U102" s="10"/>
      <c r="V102" s="10"/>
      <c r="W102" s="10"/>
      <c r="X102" s="10"/>
      <c r="Y102" s="10"/>
      <c r="Z102" s="10"/>
      <c r="AA102" s="10"/>
      <c r="AB102" s="10"/>
      <c r="AC102" s="10"/>
      <c r="AD102" s="10"/>
      <c r="AE102" s="10"/>
    </row>
    <row r="103" s="10" customFormat="1" ht="19.92" customHeight="1">
      <c r="A103" s="10"/>
      <c r="B103" s="155"/>
      <c r="C103" s="10"/>
      <c r="D103" s="156" t="s">
        <v>7136</v>
      </c>
      <c r="E103" s="157"/>
      <c r="F103" s="157"/>
      <c r="G103" s="157"/>
      <c r="H103" s="157"/>
      <c r="I103" s="157"/>
      <c r="J103" s="158">
        <f>J184</f>
        <v>0</v>
      </c>
      <c r="K103" s="10"/>
      <c r="L103" s="155"/>
      <c r="S103" s="10"/>
      <c r="T103" s="10"/>
      <c r="U103" s="10"/>
      <c r="V103" s="10"/>
      <c r="W103" s="10"/>
      <c r="X103" s="10"/>
      <c r="Y103" s="10"/>
      <c r="Z103" s="10"/>
      <c r="AA103" s="10"/>
      <c r="AB103" s="10"/>
      <c r="AC103" s="10"/>
      <c r="AD103" s="10"/>
      <c r="AE103" s="10"/>
    </row>
    <row r="104" s="10" customFormat="1" ht="19.92" customHeight="1">
      <c r="A104" s="10"/>
      <c r="B104" s="155"/>
      <c r="C104" s="10"/>
      <c r="D104" s="156" t="s">
        <v>7137</v>
      </c>
      <c r="E104" s="157"/>
      <c r="F104" s="157"/>
      <c r="G104" s="157"/>
      <c r="H104" s="157"/>
      <c r="I104" s="157"/>
      <c r="J104" s="158">
        <f>J194</f>
        <v>0</v>
      </c>
      <c r="K104" s="10"/>
      <c r="L104" s="155"/>
      <c r="S104" s="10"/>
      <c r="T104" s="10"/>
      <c r="U104" s="10"/>
      <c r="V104" s="10"/>
      <c r="W104" s="10"/>
      <c r="X104" s="10"/>
      <c r="Y104" s="10"/>
      <c r="Z104" s="10"/>
      <c r="AA104" s="10"/>
      <c r="AB104" s="10"/>
      <c r="AC104" s="10"/>
      <c r="AD104" s="10"/>
      <c r="AE104" s="10"/>
    </row>
    <row r="105" s="10" customFormat="1" ht="19.92" customHeight="1">
      <c r="A105" s="10"/>
      <c r="B105" s="155"/>
      <c r="C105" s="10"/>
      <c r="D105" s="156" t="s">
        <v>7138</v>
      </c>
      <c r="E105" s="157"/>
      <c r="F105" s="157"/>
      <c r="G105" s="157"/>
      <c r="H105" s="157"/>
      <c r="I105" s="157"/>
      <c r="J105" s="158">
        <f>J208</f>
        <v>0</v>
      </c>
      <c r="K105" s="10"/>
      <c r="L105" s="155"/>
      <c r="S105" s="10"/>
      <c r="T105" s="10"/>
      <c r="U105" s="10"/>
      <c r="V105" s="10"/>
      <c r="W105" s="10"/>
      <c r="X105" s="10"/>
      <c r="Y105" s="10"/>
      <c r="Z105" s="10"/>
      <c r="AA105" s="10"/>
      <c r="AB105" s="10"/>
      <c r="AC105" s="10"/>
      <c r="AD105" s="10"/>
      <c r="AE105" s="10"/>
    </row>
    <row r="106" s="10" customFormat="1" ht="19.92" customHeight="1">
      <c r="A106" s="10"/>
      <c r="B106" s="155"/>
      <c r="C106" s="10"/>
      <c r="D106" s="156" t="s">
        <v>7139</v>
      </c>
      <c r="E106" s="157"/>
      <c r="F106" s="157"/>
      <c r="G106" s="157"/>
      <c r="H106" s="157"/>
      <c r="I106" s="157"/>
      <c r="J106" s="158">
        <f>J214</f>
        <v>0</v>
      </c>
      <c r="K106" s="10"/>
      <c r="L106" s="155"/>
      <c r="S106" s="10"/>
      <c r="T106" s="10"/>
      <c r="U106" s="10"/>
      <c r="V106" s="10"/>
      <c r="W106" s="10"/>
      <c r="X106" s="10"/>
      <c r="Y106" s="10"/>
      <c r="Z106" s="10"/>
      <c r="AA106" s="10"/>
      <c r="AB106" s="10"/>
      <c r="AC106" s="10"/>
      <c r="AD106" s="10"/>
      <c r="AE106" s="10"/>
    </row>
    <row r="107" s="9" customFormat="1" ht="24.96" customHeight="1">
      <c r="A107" s="9"/>
      <c r="B107" s="151"/>
      <c r="C107" s="9"/>
      <c r="D107" s="152" t="s">
        <v>469</v>
      </c>
      <c r="E107" s="153"/>
      <c r="F107" s="153"/>
      <c r="G107" s="153"/>
      <c r="H107" s="153"/>
      <c r="I107" s="153"/>
      <c r="J107" s="154">
        <f>J219</f>
        <v>0</v>
      </c>
      <c r="K107" s="9"/>
      <c r="L107" s="151"/>
      <c r="S107" s="9"/>
      <c r="T107" s="9"/>
      <c r="U107" s="9"/>
      <c r="V107" s="9"/>
      <c r="W107" s="9"/>
      <c r="X107" s="9"/>
      <c r="Y107" s="9"/>
      <c r="Z107" s="9"/>
      <c r="AA107" s="9"/>
      <c r="AB107" s="9"/>
      <c r="AC107" s="9"/>
      <c r="AD107" s="9"/>
      <c r="AE107" s="9"/>
    </row>
    <row r="108" s="10" customFormat="1" ht="19.92" customHeight="1">
      <c r="A108" s="10"/>
      <c r="B108" s="155"/>
      <c r="C108" s="10"/>
      <c r="D108" s="156" t="s">
        <v>7140</v>
      </c>
      <c r="E108" s="157"/>
      <c r="F108" s="157"/>
      <c r="G108" s="157"/>
      <c r="H108" s="157"/>
      <c r="I108" s="157"/>
      <c r="J108" s="158">
        <f>J232</f>
        <v>0</v>
      </c>
      <c r="K108" s="10"/>
      <c r="L108" s="155"/>
      <c r="S108" s="10"/>
      <c r="T108" s="10"/>
      <c r="U108" s="10"/>
      <c r="V108" s="10"/>
      <c r="W108" s="10"/>
      <c r="X108" s="10"/>
      <c r="Y108" s="10"/>
      <c r="Z108" s="10"/>
      <c r="AA108" s="10"/>
      <c r="AB108" s="10"/>
      <c r="AC108" s="10"/>
      <c r="AD108" s="10"/>
      <c r="AE108" s="10"/>
    </row>
    <row r="109" s="10" customFormat="1" ht="19.92" customHeight="1">
      <c r="A109" s="10"/>
      <c r="B109" s="155"/>
      <c r="C109" s="10"/>
      <c r="D109" s="156" t="s">
        <v>7141</v>
      </c>
      <c r="E109" s="157"/>
      <c r="F109" s="157"/>
      <c r="G109" s="157"/>
      <c r="H109" s="157"/>
      <c r="I109" s="157"/>
      <c r="J109" s="158">
        <f>J244</f>
        <v>0</v>
      </c>
      <c r="K109" s="10"/>
      <c r="L109" s="155"/>
      <c r="S109" s="10"/>
      <c r="T109" s="10"/>
      <c r="U109" s="10"/>
      <c r="V109" s="10"/>
      <c r="W109" s="10"/>
      <c r="X109" s="10"/>
      <c r="Y109" s="10"/>
      <c r="Z109" s="10"/>
      <c r="AA109" s="10"/>
      <c r="AB109" s="10"/>
      <c r="AC109" s="10"/>
      <c r="AD109" s="10"/>
      <c r="AE109" s="10"/>
    </row>
    <row r="110" s="10" customFormat="1" ht="19.92" customHeight="1">
      <c r="A110" s="10"/>
      <c r="B110" s="155"/>
      <c r="C110" s="10"/>
      <c r="D110" s="156" t="s">
        <v>7142</v>
      </c>
      <c r="E110" s="157"/>
      <c r="F110" s="157"/>
      <c r="G110" s="157"/>
      <c r="H110" s="157"/>
      <c r="I110" s="157"/>
      <c r="J110" s="158">
        <f>J252</f>
        <v>0</v>
      </c>
      <c r="K110" s="10"/>
      <c r="L110" s="155"/>
      <c r="S110" s="10"/>
      <c r="T110" s="10"/>
      <c r="U110" s="10"/>
      <c r="V110" s="10"/>
      <c r="W110" s="10"/>
      <c r="X110" s="10"/>
      <c r="Y110" s="10"/>
      <c r="Z110" s="10"/>
      <c r="AA110" s="10"/>
      <c r="AB110" s="10"/>
      <c r="AC110" s="10"/>
      <c r="AD110" s="10"/>
      <c r="AE110" s="10"/>
    </row>
    <row r="111" s="10" customFormat="1" ht="19.92" customHeight="1">
      <c r="A111" s="10"/>
      <c r="B111" s="155"/>
      <c r="C111" s="10"/>
      <c r="D111" s="156" t="s">
        <v>7143</v>
      </c>
      <c r="E111" s="157"/>
      <c r="F111" s="157"/>
      <c r="G111" s="157"/>
      <c r="H111" s="157"/>
      <c r="I111" s="157"/>
      <c r="J111" s="158">
        <f>J258</f>
        <v>0</v>
      </c>
      <c r="K111" s="10"/>
      <c r="L111" s="155"/>
      <c r="S111" s="10"/>
      <c r="T111" s="10"/>
      <c r="U111" s="10"/>
      <c r="V111" s="10"/>
      <c r="W111" s="10"/>
      <c r="X111" s="10"/>
      <c r="Y111" s="10"/>
      <c r="Z111" s="10"/>
      <c r="AA111" s="10"/>
      <c r="AB111" s="10"/>
      <c r="AC111" s="10"/>
      <c r="AD111" s="10"/>
      <c r="AE111" s="10"/>
    </row>
    <row r="112" s="9" customFormat="1" ht="24.96" customHeight="1">
      <c r="A112" s="9"/>
      <c r="B112" s="151"/>
      <c r="C112" s="9"/>
      <c r="D112" s="152" t="s">
        <v>470</v>
      </c>
      <c r="E112" s="153"/>
      <c r="F112" s="153"/>
      <c r="G112" s="153"/>
      <c r="H112" s="153"/>
      <c r="I112" s="153"/>
      <c r="J112" s="154">
        <f>J278</f>
        <v>0</v>
      </c>
      <c r="K112" s="9"/>
      <c r="L112" s="151"/>
      <c r="S112" s="9"/>
      <c r="T112" s="9"/>
      <c r="U112" s="9"/>
      <c r="V112" s="9"/>
      <c r="W112" s="9"/>
      <c r="X112" s="9"/>
      <c r="Y112" s="9"/>
      <c r="Z112" s="9"/>
      <c r="AA112" s="9"/>
      <c r="AB112" s="9"/>
      <c r="AC112" s="9"/>
      <c r="AD112" s="9"/>
      <c r="AE112" s="9"/>
    </row>
    <row r="113" s="9" customFormat="1" ht="24.96" customHeight="1">
      <c r="A113" s="9"/>
      <c r="B113" s="151"/>
      <c r="C113" s="9"/>
      <c r="D113" s="152" t="s">
        <v>471</v>
      </c>
      <c r="E113" s="153"/>
      <c r="F113" s="153"/>
      <c r="G113" s="153"/>
      <c r="H113" s="153"/>
      <c r="I113" s="153"/>
      <c r="J113" s="154">
        <f>J297</f>
        <v>0</v>
      </c>
      <c r="K113" s="9"/>
      <c r="L113" s="151"/>
      <c r="S113" s="9"/>
      <c r="T113" s="9"/>
      <c r="U113" s="9"/>
      <c r="V113" s="9"/>
      <c r="W113" s="9"/>
      <c r="X113" s="9"/>
      <c r="Y113" s="9"/>
      <c r="Z113" s="9"/>
      <c r="AA113" s="9"/>
      <c r="AB113" s="9"/>
      <c r="AC113" s="9"/>
      <c r="AD113" s="9"/>
      <c r="AE113" s="9"/>
    </row>
    <row r="114" s="9" customFormat="1" ht="24.96" customHeight="1">
      <c r="A114" s="9"/>
      <c r="B114" s="151"/>
      <c r="C114" s="9"/>
      <c r="D114" s="152" t="s">
        <v>472</v>
      </c>
      <c r="E114" s="153"/>
      <c r="F114" s="153"/>
      <c r="G114" s="153"/>
      <c r="H114" s="153"/>
      <c r="I114" s="153"/>
      <c r="J114" s="154">
        <f>J302</f>
        <v>0</v>
      </c>
      <c r="K114" s="9"/>
      <c r="L114" s="151"/>
      <c r="S114" s="9"/>
      <c r="T114" s="9"/>
      <c r="U114" s="9"/>
      <c r="V114" s="9"/>
      <c r="W114" s="9"/>
      <c r="X114" s="9"/>
      <c r="Y114" s="9"/>
      <c r="Z114" s="9"/>
      <c r="AA114" s="9"/>
      <c r="AB114" s="9"/>
      <c r="AC114" s="9"/>
      <c r="AD114" s="9"/>
      <c r="AE114" s="9"/>
    </row>
    <row r="115" s="9" customFormat="1" ht="24.96" customHeight="1">
      <c r="A115" s="9"/>
      <c r="B115" s="151"/>
      <c r="C115" s="9"/>
      <c r="D115" s="152" t="s">
        <v>2686</v>
      </c>
      <c r="E115" s="153"/>
      <c r="F115" s="153"/>
      <c r="G115" s="153"/>
      <c r="H115" s="153"/>
      <c r="I115" s="153"/>
      <c r="J115" s="154">
        <f>J307</f>
        <v>0</v>
      </c>
      <c r="K115" s="9"/>
      <c r="L115" s="151"/>
      <c r="S115" s="9"/>
      <c r="T115" s="9"/>
      <c r="U115" s="9"/>
      <c r="V115" s="9"/>
      <c r="W115" s="9"/>
      <c r="X115" s="9"/>
      <c r="Y115" s="9"/>
      <c r="Z115" s="9"/>
      <c r="AA115" s="9"/>
      <c r="AB115" s="9"/>
      <c r="AC115" s="9"/>
      <c r="AD115" s="9"/>
      <c r="AE115" s="9"/>
    </row>
    <row r="116" s="2" customFormat="1" ht="21.84" customHeight="1">
      <c r="A116" s="39"/>
      <c r="B116" s="40"/>
      <c r="C116" s="39"/>
      <c r="D116" s="39"/>
      <c r="E116" s="39"/>
      <c r="F116" s="39"/>
      <c r="G116" s="39"/>
      <c r="H116" s="39"/>
      <c r="I116" s="39"/>
      <c r="J116" s="39"/>
      <c r="K116" s="39"/>
      <c r="L116" s="56"/>
      <c r="S116" s="39"/>
      <c r="T116" s="39"/>
      <c r="U116" s="39"/>
      <c r="V116" s="39"/>
      <c r="W116" s="39"/>
      <c r="X116" s="39"/>
      <c r="Y116" s="39"/>
      <c r="Z116" s="39"/>
      <c r="AA116" s="39"/>
      <c r="AB116" s="39"/>
      <c r="AC116" s="39"/>
      <c r="AD116" s="39"/>
      <c r="AE116" s="39"/>
    </row>
    <row r="117" s="2" customFormat="1" ht="6.96" customHeight="1">
      <c r="A117" s="39"/>
      <c r="B117" s="40"/>
      <c r="C117" s="39"/>
      <c r="D117" s="39"/>
      <c r="E117" s="39"/>
      <c r="F117" s="39"/>
      <c r="G117" s="39"/>
      <c r="H117" s="39"/>
      <c r="I117" s="39"/>
      <c r="J117" s="39"/>
      <c r="K117" s="39"/>
      <c r="L117" s="56"/>
      <c r="S117" s="39"/>
      <c r="T117" s="39"/>
      <c r="U117" s="39"/>
      <c r="V117" s="39"/>
      <c r="W117" s="39"/>
      <c r="X117" s="39"/>
      <c r="Y117" s="39"/>
      <c r="Z117" s="39"/>
      <c r="AA117" s="39"/>
      <c r="AB117" s="39"/>
      <c r="AC117" s="39"/>
      <c r="AD117" s="39"/>
      <c r="AE117" s="39"/>
    </row>
    <row r="118" s="2" customFormat="1" ht="29.28" customHeight="1">
      <c r="A118" s="39"/>
      <c r="B118" s="40"/>
      <c r="C118" s="150" t="s">
        <v>192</v>
      </c>
      <c r="D118" s="39"/>
      <c r="E118" s="39"/>
      <c r="F118" s="39"/>
      <c r="G118" s="39"/>
      <c r="H118" s="39"/>
      <c r="I118" s="39"/>
      <c r="J118" s="159">
        <f>ROUND(J119 + J120 + J121 + J122 + J123 + J124,2)</f>
        <v>0</v>
      </c>
      <c r="K118" s="39"/>
      <c r="L118" s="56"/>
      <c r="N118" s="160" t="s">
        <v>44</v>
      </c>
      <c r="S118" s="39"/>
      <c r="T118" s="39"/>
      <c r="U118" s="39"/>
      <c r="V118" s="39"/>
      <c r="W118" s="39"/>
      <c r="X118" s="39"/>
      <c r="Y118" s="39"/>
      <c r="Z118" s="39"/>
      <c r="AA118" s="39"/>
      <c r="AB118" s="39"/>
      <c r="AC118" s="39"/>
      <c r="AD118" s="39"/>
      <c r="AE118" s="39"/>
    </row>
    <row r="119" s="2" customFormat="1" ht="18" customHeight="1">
      <c r="A119" s="39"/>
      <c r="B119" s="161"/>
      <c r="C119" s="162"/>
      <c r="D119" s="163" t="s">
        <v>193</v>
      </c>
      <c r="E119" s="164"/>
      <c r="F119" s="164"/>
      <c r="G119" s="162"/>
      <c r="H119" s="162"/>
      <c r="I119" s="162"/>
      <c r="J119" s="165">
        <v>0</v>
      </c>
      <c r="K119" s="162"/>
      <c r="L119" s="166"/>
      <c r="M119" s="167"/>
      <c r="N119" s="168" t="s">
        <v>45</v>
      </c>
      <c r="O119" s="167"/>
      <c r="P119" s="167"/>
      <c r="Q119" s="167"/>
      <c r="R119" s="167"/>
      <c r="S119" s="162"/>
      <c r="T119" s="162"/>
      <c r="U119" s="162"/>
      <c r="V119" s="162"/>
      <c r="W119" s="162"/>
      <c r="X119" s="162"/>
      <c r="Y119" s="162"/>
      <c r="Z119" s="162"/>
      <c r="AA119" s="162"/>
      <c r="AB119" s="162"/>
      <c r="AC119" s="162"/>
      <c r="AD119" s="162"/>
      <c r="AE119" s="162"/>
      <c r="AF119" s="167"/>
      <c r="AG119" s="167"/>
      <c r="AH119" s="167"/>
      <c r="AI119" s="167"/>
      <c r="AJ119" s="167"/>
      <c r="AK119" s="167"/>
      <c r="AL119" s="167"/>
      <c r="AM119" s="167"/>
      <c r="AN119" s="167"/>
      <c r="AO119" s="167"/>
      <c r="AP119" s="167"/>
      <c r="AQ119" s="167"/>
      <c r="AR119" s="167"/>
      <c r="AS119" s="167"/>
      <c r="AT119" s="167"/>
      <c r="AU119" s="167"/>
      <c r="AV119" s="167"/>
      <c r="AW119" s="167"/>
      <c r="AX119" s="167"/>
      <c r="AY119" s="169" t="s">
        <v>194</v>
      </c>
      <c r="AZ119" s="167"/>
      <c r="BA119" s="167"/>
      <c r="BB119" s="167"/>
      <c r="BC119" s="167"/>
      <c r="BD119" s="167"/>
      <c r="BE119" s="170">
        <f>IF(N119="základní",J119,0)</f>
        <v>0</v>
      </c>
      <c r="BF119" s="170">
        <f>IF(N119="snížená",J119,0)</f>
        <v>0</v>
      </c>
      <c r="BG119" s="170">
        <f>IF(N119="zákl. přenesená",J119,0)</f>
        <v>0</v>
      </c>
      <c r="BH119" s="170">
        <f>IF(N119="sníž. přenesená",J119,0)</f>
        <v>0</v>
      </c>
      <c r="BI119" s="170">
        <f>IF(N119="nulová",J119,0)</f>
        <v>0</v>
      </c>
      <c r="BJ119" s="169" t="s">
        <v>88</v>
      </c>
      <c r="BK119" s="167"/>
      <c r="BL119" s="167"/>
      <c r="BM119" s="167"/>
    </row>
    <row r="120" s="2" customFormat="1" ht="18" customHeight="1">
      <c r="A120" s="39"/>
      <c r="B120" s="161"/>
      <c r="C120" s="162"/>
      <c r="D120" s="163" t="s">
        <v>195</v>
      </c>
      <c r="E120" s="164"/>
      <c r="F120" s="164"/>
      <c r="G120" s="162"/>
      <c r="H120" s="162"/>
      <c r="I120" s="162"/>
      <c r="J120" s="165">
        <v>0</v>
      </c>
      <c r="K120" s="162"/>
      <c r="L120" s="166"/>
      <c r="M120" s="167"/>
      <c r="N120" s="168" t="s">
        <v>45</v>
      </c>
      <c r="O120" s="167"/>
      <c r="P120" s="167"/>
      <c r="Q120" s="167"/>
      <c r="R120" s="167"/>
      <c r="S120" s="162"/>
      <c r="T120" s="162"/>
      <c r="U120" s="162"/>
      <c r="V120" s="162"/>
      <c r="W120" s="162"/>
      <c r="X120" s="162"/>
      <c r="Y120" s="162"/>
      <c r="Z120" s="162"/>
      <c r="AA120" s="162"/>
      <c r="AB120" s="162"/>
      <c r="AC120" s="162"/>
      <c r="AD120" s="162"/>
      <c r="AE120" s="162"/>
      <c r="AF120" s="167"/>
      <c r="AG120" s="167"/>
      <c r="AH120" s="167"/>
      <c r="AI120" s="167"/>
      <c r="AJ120" s="167"/>
      <c r="AK120" s="167"/>
      <c r="AL120" s="167"/>
      <c r="AM120" s="167"/>
      <c r="AN120" s="167"/>
      <c r="AO120" s="167"/>
      <c r="AP120" s="167"/>
      <c r="AQ120" s="167"/>
      <c r="AR120" s="167"/>
      <c r="AS120" s="167"/>
      <c r="AT120" s="167"/>
      <c r="AU120" s="167"/>
      <c r="AV120" s="167"/>
      <c r="AW120" s="167"/>
      <c r="AX120" s="167"/>
      <c r="AY120" s="169" t="s">
        <v>194</v>
      </c>
      <c r="AZ120" s="167"/>
      <c r="BA120" s="167"/>
      <c r="BB120" s="167"/>
      <c r="BC120" s="167"/>
      <c r="BD120" s="167"/>
      <c r="BE120" s="170">
        <f>IF(N120="základní",J120,0)</f>
        <v>0</v>
      </c>
      <c r="BF120" s="170">
        <f>IF(N120="snížená",J120,0)</f>
        <v>0</v>
      </c>
      <c r="BG120" s="170">
        <f>IF(N120="zákl. přenesená",J120,0)</f>
        <v>0</v>
      </c>
      <c r="BH120" s="170">
        <f>IF(N120="sníž. přenesená",J120,0)</f>
        <v>0</v>
      </c>
      <c r="BI120" s="170">
        <f>IF(N120="nulová",J120,0)</f>
        <v>0</v>
      </c>
      <c r="BJ120" s="169" t="s">
        <v>88</v>
      </c>
      <c r="BK120" s="167"/>
      <c r="BL120" s="167"/>
      <c r="BM120" s="167"/>
    </row>
    <row r="121" s="2" customFormat="1" ht="18" customHeight="1">
      <c r="A121" s="39"/>
      <c r="B121" s="161"/>
      <c r="C121" s="162"/>
      <c r="D121" s="163" t="s">
        <v>196</v>
      </c>
      <c r="E121" s="164"/>
      <c r="F121" s="164"/>
      <c r="G121" s="162"/>
      <c r="H121" s="162"/>
      <c r="I121" s="162"/>
      <c r="J121" s="165">
        <v>0</v>
      </c>
      <c r="K121" s="162"/>
      <c r="L121" s="166"/>
      <c r="M121" s="167"/>
      <c r="N121" s="168" t="s">
        <v>45</v>
      </c>
      <c r="O121" s="167"/>
      <c r="P121" s="167"/>
      <c r="Q121" s="167"/>
      <c r="R121" s="167"/>
      <c r="S121" s="162"/>
      <c r="T121" s="162"/>
      <c r="U121" s="162"/>
      <c r="V121" s="162"/>
      <c r="W121" s="162"/>
      <c r="X121" s="162"/>
      <c r="Y121" s="162"/>
      <c r="Z121" s="162"/>
      <c r="AA121" s="162"/>
      <c r="AB121" s="162"/>
      <c r="AC121" s="162"/>
      <c r="AD121" s="162"/>
      <c r="AE121" s="162"/>
      <c r="AF121" s="167"/>
      <c r="AG121" s="167"/>
      <c r="AH121" s="167"/>
      <c r="AI121" s="167"/>
      <c r="AJ121" s="167"/>
      <c r="AK121" s="167"/>
      <c r="AL121" s="167"/>
      <c r="AM121" s="167"/>
      <c r="AN121" s="167"/>
      <c r="AO121" s="167"/>
      <c r="AP121" s="167"/>
      <c r="AQ121" s="167"/>
      <c r="AR121" s="167"/>
      <c r="AS121" s="167"/>
      <c r="AT121" s="167"/>
      <c r="AU121" s="167"/>
      <c r="AV121" s="167"/>
      <c r="AW121" s="167"/>
      <c r="AX121" s="167"/>
      <c r="AY121" s="169" t="s">
        <v>194</v>
      </c>
      <c r="AZ121" s="167"/>
      <c r="BA121" s="167"/>
      <c r="BB121" s="167"/>
      <c r="BC121" s="167"/>
      <c r="BD121" s="167"/>
      <c r="BE121" s="170">
        <f>IF(N121="základní",J121,0)</f>
        <v>0</v>
      </c>
      <c r="BF121" s="170">
        <f>IF(N121="snížená",J121,0)</f>
        <v>0</v>
      </c>
      <c r="BG121" s="170">
        <f>IF(N121="zákl. přenesená",J121,0)</f>
        <v>0</v>
      </c>
      <c r="BH121" s="170">
        <f>IF(N121="sníž. přenesená",J121,0)</f>
        <v>0</v>
      </c>
      <c r="BI121" s="170">
        <f>IF(N121="nulová",J121,0)</f>
        <v>0</v>
      </c>
      <c r="BJ121" s="169" t="s">
        <v>88</v>
      </c>
      <c r="BK121" s="167"/>
      <c r="BL121" s="167"/>
      <c r="BM121" s="167"/>
    </row>
    <row r="122" s="2" customFormat="1" ht="18" customHeight="1">
      <c r="A122" s="39"/>
      <c r="B122" s="161"/>
      <c r="C122" s="162"/>
      <c r="D122" s="163" t="s">
        <v>197</v>
      </c>
      <c r="E122" s="164"/>
      <c r="F122" s="164"/>
      <c r="G122" s="162"/>
      <c r="H122" s="162"/>
      <c r="I122" s="162"/>
      <c r="J122" s="165">
        <v>0</v>
      </c>
      <c r="K122" s="162"/>
      <c r="L122" s="166"/>
      <c r="M122" s="167"/>
      <c r="N122" s="168" t="s">
        <v>45</v>
      </c>
      <c r="O122" s="167"/>
      <c r="P122" s="167"/>
      <c r="Q122" s="167"/>
      <c r="R122" s="167"/>
      <c r="S122" s="162"/>
      <c r="T122" s="162"/>
      <c r="U122" s="162"/>
      <c r="V122" s="162"/>
      <c r="W122" s="162"/>
      <c r="X122" s="162"/>
      <c r="Y122" s="162"/>
      <c r="Z122" s="162"/>
      <c r="AA122" s="162"/>
      <c r="AB122" s="162"/>
      <c r="AC122" s="162"/>
      <c r="AD122" s="162"/>
      <c r="AE122" s="162"/>
      <c r="AF122" s="167"/>
      <c r="AG122" s="167"/>
      <c r="AH122" s="167"/>
      <c r="AI122" s="167"/>
      <c r="AJ122" s="167"/>
      <c r="AK122" s="167"/>
      <c r="AL122" s="167"/>
      <c r="AM122" s="167"/>
      <c r="AN122" s="167"/>
      <c r="AO122" s="167"/>
      <c r="AP122" s="167"/>
      <c r="AQ122" s="167"/>
      <c r="AR122" s="167"/>
      <c r="AS122" s="167"/>
      <c r="AT122" s="167"/>
      <c r="AU122" s="167"/>
      <c r="AV122" s="167"/>
      <c r="AW122" s="167"/>
      <c r="AX122" s="167"/>
      <c r="AY122" s="169" t="s">
        <v>194</v>
      </c>
      <c r="AZ122" s="167"/>
      <c r="BA122" s="167"/>
      <c r="BB122" s="167"/>
      <c r="BC122" s="167"/>
      <c r="BD122" s="167"/>
      <c r="BE122" s="170">
        <f>IF(N122="základní",J122,0)</f>
        <v>0</v>
      </c>
      <c r="BF122" s="170">
        <f>IF(N122="snížená",J122,0)</f>
        <v>0</v>
      </c>
      <c r="BG122" s="170">
        <f>IF(N122="zákl. přenesená",J122,0)</f>
        <v>0</v>
      </c>
      <c r="BH122" s="170">
        <f>IF(N122="sníž. přenesená",J122,0)</f>
        <v>0</v>
      </c>
      <c r="BI122" s="170">
        <f>IF(N122="nulová",J122,0)</f>
        <v>0</v>
      </c>
      <c r="BJ122" s="169" t="s">
        <v>88</v>
      </c>
      <c r="BK122" s="167"/>
      <c r="BL122" s="167"/>
      <c r="BM122" s="167"/>
    </row>
    <row r="123" s="2" customFormat="1" ht="18" customHeight="1">
      <c r="A123" s="39"/>
      <c r="B123" s="161"/>
      <c r="C123" s="162"/>
      <c r="D123" s="163" t="s">
        <v>198</v>
      </c>
      <c r="E123" s="164"/>
      <c r="F123" s="164"/>
      <c r="G123" s="162"/>
      <c r="H123" s="162"/>
      <c r="I123" s="162"/>
      <c r="J123" s="165">
        <v>0</v>
      </c>
      <c r="K123" s="162"/>
      <c r="L123" s="166"/>
      <c r="M123" s="167"/>
      <c r="N123" s="168" t="s">
        <v>45</v>
      </c>
      <c r="O123" s="167"/>
      <c r="P123" s="167"/>
      <c r="Q123" s="167"/>
      <c r="R123" s="167"/>
      <c r="S123" s="162"/>
      <c r="T123" s="162"/>
      <c r="U123" s="162"/>
      <c r="V123" s="162"/>
      <c r="W123" s="162"/>
      <c r="X123" s="162"/>
      <c r="Y123" s="162"/>
      <c r="Z123" s="162"/>
      <c r="AA123" s="162"/>
      <c r="AB123" s="162"/>
      <c r="AC123" s="162"/>
      <c r="AD123" s="162"/>
      <c r="AE123" s="162"/>
      <c r="AF123" s="167"/>
      <c r="AG123" s="167"/>
      <c r="AH123" s="167"/>
      <c r="AI123" s="167"/>
      <c r="AJ123" s="167"/>
      <c r="AK123" s="167"/>
      <c r="AL123" s="167"/>
      <c r="AM123" s="167"/>
      <c r="AN123" s="167"/>
      <c r="AO123" s="167"/>
      <c r="AP123" s="167"/>
      <c r="AQ123" s="167"/>
      <c r="AR123" s="167"/>
      <c r="AS123" s="167"/>
      <c r="AT123" s="167"/>
      <c r="AU123" s="167"/>
      <c r="AV123" s="167"/>
      <c r="AW123" s="167"/>
      <c r="AX123" s="167"/>
      <c r="AY123" s="169" t="s">
        <v>194</v>
      </c>
      <c r="AZ123" s="167"/>
      <c r="BA123" s="167"/>
      <c r="BB123" s="167"/>
      <c r="BC123" s="167"/>
      <c r="BD123" s="167"/>
      <c r="BE123" s="170">
        <f>IF(N123="základní",J123,0)</f>
        <v>0</v>
      </c>
      <c r="BF123" s="170">
        <f>IF(N123="snížená",J123,0)</f>
        <v>0</v>
      </c>
      <c r="BG123" s="170">
        <f>IF(N123="zákl. přenesená",J123,0)</f>
        <v>0</v>
      </c>
      <c r="BH123" s="170">
        <f>IF(N123="sníž. přenesená",J123,0)</f>
        <v>0</v>
      </c>
      <c r="BI123" s="170">
        <f>IF(N123="nulová",J123,0)</f>
        <v>0</v>
      </c>
      <c r="BJ123" s="169" t="s">
        <v>88</v>
      </c>
      <c r="BK123" s="167"/>
      <c r="BL123" s="167"/>
      <c r="BM123" s="167"/>
    </row>
    <row r="124" s="2" customFormat="1" ht="18" customHeight="1">
      <c r="A124" s="39"/>
      <c r="B124" s="161"/>
      <c r="C124" s="162"/>
      <c r="D124" s="164" t="s">
        <v>199</v>
      </c>
      <c r="E124" s="162"/>
      <c r="F124" s="162"/>
      <c r="G124" s="162"/>
      <c r="H124" s="162"/>
      <c r="I124" s="162"/>
      <c r="J124" s="165">
        <f>ROUND(J30*T124,2)</f>
        <v>0</v>
      </c>
      <c r="K124" s="162"/>
      <c r="L124" s="166"/>
      <c r="M124" s="167"/>
      <c r="N124" s="168" t="s">
        <v>45</v>
      </c>
      <c r="O124" s="167"/>
      <c r="P124" s="167"/>
      <c r="Q124" s="167"/>
      <c r="R124" s="167"/>
      <c r="S124" s="162"/>
      <c r="T124" s="162"/>
      <c r="U124" s="162"/>
      <c r="V124" s="162"/>
      <c r="W124" s="162"/>
      <c r="X124" s="162"/>
      <c r="Y124" s="162"/>
      <c r="Z124" s="162"/>
      <c r="AA124" s="162"/>
      <c r="AB124" s="162"/>
      <c r="AC124" s="162"/>
      <c r="AD124" s="162"/>
      <c r="AE124" s="162"/>
      <c r="AF124" s="167"/>
      <c r="AG124" s="167"/>
      <c r="AH124" s="167"/>
      <c r="AI124" s="167"/>
      <c r="AJ124" s="167"/>
      <c r="AK124" s="167"/>
      <c r="AL124" s="167"/>
      <c r="AM124" s="167"/>
      <c r="AN124" s="167"/>
      <c r="AO124" s="167"/>
      <c r="AP124" s="167"/>
      <c r="AQ124" s="167"/>
      <c r="AR124" s="167"/>
      <c r="AS124" s="167"/>
      <c r="AT124" s="167"/>
      <c r="AU124" s="167"/>
      <c r="AV124" s="167"/>
      <c r="AW124" s="167"/>
      <c r="AX124" s="167"/>
      <c r="AY124" s="169" t="s">
        <v>200</v>
      </c>
      <c r="AZ124" s="167"/>
      <c r="BA124" s="167"/>
      <c r="BB124" s="167"/>
      <c r="BC124" s="167"/>
      <c r="BD124" s="167"/>
      <c r="BE124" s="170">
        <f>IF(N124="základní",J124,0)</f>
        <v>0</v>
      </c>
      <c r="BF124" s="170">
        <f>IF(N124="snížená",J124,0)</f>
        <v>0</v>
      </c>
      <c r="BG124" s="170">
        <f>IF(N124="zákl. přenesená",J124,0)</f>
        <v>0</v>
      </c>
      <c r="BH124" s="170">
        <f>IF(N124="sníž. přenesená",J124,0)</f>
        <v>0</v>
      </c>
      <c r="BI124" s="170">
        <f>IF(N124="nulová",J124,0)</f>
        <v>0</v>
      </c>
      <c r="BJ124" s="169" t="s">
        <v>88</v>
      </c>
      <c r="BK124" s="167"/>
      <c r="BL124" s="167"/>
      <c r="BM124" s="167"/>
    </row>
    <row r="125" s="2" customFormat="1">
      <c r="A125" s="39"/>
      <c r="B125" s="40"/>
      <c r="C125" s="39"/>
      <c r="D125" s="39"/>
      <c r="E125" s="39"/>
      <c r="F125" s="39"/>
      <c r="G125" s="39"/>
      <c r="H125" s="39"/>
      <c r="I125" s="39"/>
      <c r="J125" s="39"/>
      <c r="K125" s="39"/>
      <c r="L125" s="56"/>
      <c r="S125" s="39"/>
      <c r="T125" s="39"/>
      <c r="U125" s="39"/>
      <c r="V125" s="39"/>
      <c r="W125" s="39"/>
      <c r="X125" s="39"/>
      <c r="Y125" s="39"/>
      <c r="Z125" s="39"/>
      <c r="AA125" s="39"/>
      <c r="AB125" s="39"/>
      <c r="AC125" s="39"/>
      <c r="AD125" s="39"/>
      <c r="AE125" s="39"/>
    </row>
    <row r="126" s="2" customFormat="1" ht="29.28" customHeight="1">
      <c r="A126" s="39"/>
      <c r="B126" s="40"/>
      <c r="C126" s="171" t="s">
        <v>201</v>
      </c>
      <c r="D126" s="140"/>
      <c r="E126" s="140"/>
      <c r="F126" s="140"/>
      <c r="G126" s="140"/>
      <c r="H126" s="140"/>
      <c r="I126" s="140"/>
      <c r="J126" s="172">
        <f>ROUND(J96+J118,2)</f>
        <v>0</v>
      </c>
      <c r="K126" s="140"/>
      <c r="L126" s="56"/>
      <c r="S126" s="39"/>
      <c r="T126" s="39"/>
      <c r="U126" s="39"/>
      <c r="V126" s="39"/>
      <c r="W126" s="39"/>
      <c r="X126" s="39"/>
      <c r="Y126" s="39"/>
      <c r="Z126" s="39"/>
      <c r="AA126" s="39"/>
      <c r="AB126" s="39"/>
      <c r="AC126" s="39"/>
      <c r="AD126" s="39"/>
      <c r="AE126" s="39"/>
    </row>
    <row r="127" s="2" customFormat="1" ht="6.96" customHeight="1">
      <c r="A127" s="39"/>
      <c r="B127" s="61"/>
      <c r="C127" s="62"/>
      <c r="D127" s="62"/>
      <c r="E127" s="62"/>
      <c r="F127" s="62"/>
      <c r="G127" s="62"/>
      <c r="H127" s="62"/>
      <c r="I127" s="62"/>
      <c r="J127" s="62"/>
      <c r="K127" s="62"/>
      <c r="L127" s="56"/>
      <c r="S127" s="39"/>
      <c r="T127" s="39"/>
      <c r="U127" s="39"/>
      <c r="V127" s="39"/>
      <c r="W127" s="39"/>
      <c r="X127" s="39"/>
      <c r="Y127" s="39"/>
      <c r="Z127" s="39"/>
      <c r="AA127" s="39"/>
      <c r="AB127" s="39"/>
      <c r="AC127" s="39"/>
      <c r="AD127" s="39"/>
      <c r="AE127" s="39"/>
    </row>
    <row r="131" s="2" customFormat="1" ht="6.96" customHeight="1">
      <c r="A131" s="39"/>
      <c r="B131" s="63"/>
      <c r="C131" s="64"/>
      <c r="D131" s="64"/>
      <c r="E131" s="64"/>
      <c r="F131" s="64"/>
      <c r="G131" s="64"/>
      <c r="H131" s="64"/>
      <c r="I131" s="64"/>
      <c r="J131" s="64"/>
      <c r="K131" s="64"/>
      <c r="L131" s="56"/>
      <c r="S131" s="39"/>
      <c r="T131" s="39"/>
      <c r="U131" s="39"/>
      <c r="V131" s="39"/>
      <c r="W131" s="39"/>
      <c r="X131" s="39"/>
      <c r="Y131" s="39"/>
      <c r="Z131" s="39"/>
      <c r="AA131" s="39"/>
      <c r="AB131" s="39"/>
      <c r="AC131" s="39"/>
      <c r="AD131" s="39"/>
      <c r="AE131" s="39"/>
    </row>
    <row r="132" s="2" customFormat="1" ht="24.96" customHeight="1">
      <c r="A132" s="39"/>
      <c r="B132" s="40"/>
      <c r="C132" s="24" t="s">
        <v>202</v>
      </c>
      <c r="D132" s="39"/>
      <c r="E132" s="39"/>
      <c r="F132" s="39"/>
      <c r="G132" s="39"/>
      <c r="H132" s="39"/>
      <c r="I132" s="39"/>
      <c r="J132" s="39"/>
      <c r="K132" s="39"/>
      <c r="L132" s="56"/>
      <c r="S132" s="39"/>
      <c r="T132" s="39"/>
      <c r="U132" s="39"/>
      <c r="V132" s="39"/>
      <c r="W132" s="39"/>
      <c r="X132" s="39"/>
      <c r="Y132" s="39"/>
      <c r="Z132" s="39"/>
      <c r="AA132" s="39"/>
      <c r="AB132" s="39"/>
      <c r="AC132" s="39"/>
      <c r="AD132" s="39"/>
      <c r="AE132" s="39"/>
    </row>
    <row r="133" s="2" customFormat="1" ht="6.96" customHeight="1">
      <c r="A133" s="39"/>
      <c r="B133" s="40"/>
      <c r="C133" s="39"/>
      <c r="D133" s="39"/>
      <c r="E133" s="39"/>
      <c r="F133" s="39"/>
      <c r="G133" s="39"/>
      <c r="H133" s="39"/>
      <c r="I133" s="39"/>
      <c r="J133" s="39"/>
      <c r="K133" s="39"/>
      <c r="L133" s="56"/>
      <c r="S133" s="39"/>
      <c r="T133" s="39"/>
      <c r="U133" s="39"/>
      <c r="V133" s="39"/>
      <c r="W133" s="39"/>
      <c r="X133" s="39"/>
      <c r="Y133" s="39"/>
      <c r="Z133" s="39"/>
      <c r="AA133" s="39"/>
      <c r="AB133" s="39"/>
      <c r="AC133" s="39"/>
      <c r="AD133" s="39"/>
      <c r="AE133" s="39"/>
    </row>
    <row r="134" s="2" customFormat="1" ht="12" customHeight="1">
      <c r="A134" s="39"/>
      <c r="B134" s="40"/>
      <c r="C134" s="33" t="s">
        <v>16</v>
      </c>
      <c r="D134" s="39"/>
      <c r="E134" s="39"/>
      <c r="F134" s="39"/>
      <c r="G134" s="39"/>
      <c r="H134" s="39"/>
      <c r="I134" s="39"/>
      <c r="J134" s="39"/>
      <c r="K134" s="39"/>
      <c r="L134" s="56"/>
      <c r="S134" s="39"/>
      <c r="T134" s="39"/>
      <c r="U134" s="39"/>
      <c r="V134" s="39"/>
      <c r="W134" s="39"/>
      <c r="X134" s="39"/>
      <c r="Y134" s="39"/>
      <c r="Z134" s="39"/>
      <c r="AA134" s="39"/>
      <c r="AB134" s="39"/>
      <c r="AC134" s="39"/>
      <c r="AD134" s="39"/>
      <c r="AE134" s="39"/>
    </row>
    <row r="135" s="2" customFormat="1" ht="16.5" customHeight="1">
      <c r="A135" s="39"/>
      <c r="B135" s="40"/>
      <c r="C135" s="39"/>
      <c r="D135" s="39"/>
      <c r="E135" s="130" t="str">
        <f>E7</f>
        <v>TR Blansko - rozš. R110kV, doplnění T103</v>
      </c>
      <c r="F135" s="33"/>
      <c r="G135" s="33"/>
      <c r="H135" s="33"/>
      <c r="I135" s="39"/>
      <c r="J135" s="39"/>
      <c r="K135" s="39"/>
      <c r="L135" s="56"/>
      <c r="S135" s="39"/>
      <c r="T135" s="39"/>
      <c r="U135" s="39"/>
      <c r="V135" s="39"/>
      <c r="W135" s="39"/>
      <c r="X135" s="39"/>
      <c r="Y135" s="39"/>
      <c r="Z135" s="39"/>
      <c r="AA135" s="39"/>
      <c r="AB135" s="39"/>
      <c r="AC135" s="39"/>
      <c r="AD135" s="39"/>
      <c r="AE135" s="39"/>
    </row>
    <row r="136" s="2" customFormat="1" ht="12" customHeight="1">
      <c r="A136" s="39"/>
      <c r="B136" s="40"/>
      <c r="C136" s="33" t="s">
        <v>175</v>
      </c>
      <c r="D136" s="39"/>
      <c r="E136" s="39"/>
      <c r="F136" s="39"/>
      <c r="G136" s="39"/>
      <c r="H136" s="39"/>
      <c r="I136" s="39"/>
      <c r="J136" s="39"/>
      <c r="K136" s="39"/>
      <c r="L136" s="56"/>
      <c r="S136" s="39"/>
      <c r="T136" s="39"/>
      <c r="U136" s="39"/>
      <c r="V136" s="39"/>
      <c r="W136" s="39"/>
      <c r="X136" s="39"/>
      <c r="Y136" s="39"/>
      <c r="Z136" s="39"/>
      <c r="AA136" s="39"/>
      <c r="AB136" s="39"/>
      <c r="AC136" s="39"/>
      <c r="AD136" s="39"/>
      <c r="AE136" s="39"/>
    </row>
    <row r="137" s="2" customFormat="1" ht="16.5" customHeight="1">
      <c r="A137" s="39"/>
      <c r="B137" s="40"/>
      <c r="C137" s="39"/>
      <c r="D137" s="39"/>
      <c r="E137" s="68" t="str">
        <f>E9</f>
        <v>CZD00039 (PS10) - Rozvodna 22 kV - technologie</v>
      </c>
      <c r="F137" s="39"/>
      <c r="G137" s="39"/>
      <c r="H137" s="39"/>
      <c r="I137" s="39"/>
      <c r="J137" s="39"/>
      <c r="K137" s="39"/>
      <c r="L137" s="56"/>
      <c r="S137" s="39"/>
      <c r="T137" s="39"/>
      <c r="U137" s="39"/>
      <c r="V137" s="39"/>
      <c r="W137" s="39"/>
      <c r="X137" s="39"/>
      <c r="Y137" s="39"/>
      <c r="Z137" s="39"/>
      <c r="AA137" s="39"/>
      <c r="AB137" s="39"/>
      <c r="AC137" s="39"/>
      <c r="AD137" s="39"/>
      <c r="AE137" s="39"/>
    </row>
    <row r="138" s="2" customFormat="1" ht="6.96" customHeight="1">
      <c r="A138" s="39"/>
      <c r="B138" s="40"/>
      <c r="C138" s="39"/>
      <c r="D138" s="39"/>
      <c r="E138" s="39"/>
      <c r="F138" s="39"/>
      <c r="G138" s="39"/>
      <c r="H138" s="39"/>
      <c r="I138" s="39"/>
      <c r="J138" s="39"/>
      <c r="K138" s="39"/>
      <c r="L138" s="56"/>
      <c r="S138" s="39"/>
      <c r="T138" s="39"/>
      <c r="U138" s="39"/>
      <c r="V138" s="39"/>
      <c r="W138" s="39"/>
      <c r="X138" s="39"/>
      <c r="Y138" s="39"/>
      <c r="Z138" s="39"/>
      <c r="AA138" s="39"/>
      <c r="AB138" s="39"/>
      <c r="AC138" s="39"/>
      <c r="AD138" s="39"/>
      <c r="AE138" s="39"/>
    </row>
    <row r="139" s="2" customFormat="1" ht="12" customHeight="1">
      <c r="A139" s="39"/>
      <c r="B139" s="40"/>
      <c r="C139" s="33" t="s">
        <v>20</v>
      </c>
      <c r="D139" s="39"/>
      <c r="E139" s="39"/>
      <c r="F139" s="28" t="str">
        <f>F12</f>
        <v>TR Blansko</v>
      </c>
      <c r="G139" s="39"/>
      <c r="H139" s="39"/>
      <c r="I139" s="33" t="s">
        <v>22</v>
      </c>
      <c r="J139" s="70" t="str">
        <f>IF(J12="","",J12)</f>
        <v>5. 10. 2021</v>
      </c>
      <c r="K139" s="39"/>
      <c r="L139" s="56"/>
      <c r="S139" s="39"/>
      <c r="T139" s="39"/>
      <c r="U139" s="39"/>
      <c r="V139" s="39"/>
      <c r="W139" s="39"/>
      <c r="X139" s="39"/>
      <c r="Y139" s="39"/>
      <c r="Z139" s="39"/>
      <c r="AA139" s="39"/>
      <c r="AB139" s="39"/>
      <c r="AC139" s="39"/>
      <c r="AD139" s="39"/>
      <c r="AE139" s="39"/>
    </row>
    <row r="140" s="2" customFormat="1" ht="6.96" customHeight="1">
      <c r="A140" s="39"/>
      <c r="B140" s="40"/>
      <c r="C140" s="39"/>
      <c r="D140" s="39"/>
      <c r="E140" s="39"/>
      <c r="F140" s="39"/>
      <c r="G140" s="39"/>
      <c r="H140" s="39"/>
      <c r="I140" s="39"/>
      <c r="J140" s="39"/>
      <c r="K140" s="39"/>
      <c r="L140" s="56"/>
      <c r="S140" s="39"/>
      <c r="T140" s="39"/>
      <c r="U140" s="39"/>
      <c r="V140" s="39"/>
      <c r="W140" s="39"/>
      <c r="X140" s="39"/>
      <c r="Y140" s="39"/>
      <c r="Z140" s="39"/>
      <c r="AA140" s="39"/>
      <c r="AB140" s="39"/>
      <c r="AC140" s="39"/>
      <c r="AD140" s="39"/>
      <c r="AE140" s="39"/>
    </row>
    <row r="141" s="2" customFormat="1" ht="25.65" customHeight="1">
      <c r="A141" s="39"/>
      <c r="B141" s="40"/>
      <c r="C141" s="33" t="s">
        <v>24</v>
      </c>
      <c r="D141" s="39"/>
      <c r="E141" s="39"/>
      <c r="F141" s="28" t="str">
        <f>E15</f>
        <v>EG.D, a.s.</v>
      </c>
      <c r="G141" s="39"/>
      <c r="H141" s="39"/>
      <c r="I141" s="33" t="s">
        <v>32</v>
      </c>
      <c r="J141" s="37" t="str">
        <f>E21</f>
        <v>OMEXOM GA Energo, s.r.o.</v>
      </c>
      <c r="K141" s="39"/>
      <c r="L141" s="56"/>
      <c r="S141" s="39"/>
      <c r="T141" s="39"/>
      <c r="U141" s="39"/>
      <c r="V141" s="39"/>
      <c r="W141" s="39"/>
      <c r="X141" s="39"/>
      <c r="Y141" s="39"/>
      <c r="Z141" s="39"/>
      <c r="AA141" s="39"/>
      <c r="AB141" s="39"/>
      <c r="AC141" s="39"/>
      <c r="AD141" s="39"/>
      <c r="AE141" s="39"/>
    </row>
    <row r="142" s="2" customFormat="1" ht="25.65" customHeight="1">
      <c r="A142" s="39"/>
      <c r="B142" s="40"/>
      <c r="C142" s="33" t="s">
        <v>30</v>
      </c>
      <c r="D142" s="39"/>
      <c r="E142" s="39"/>
      <c r="F142" s="28" t="str">
        <f>IF(E18="","",E18)</f>
        <v>Vyplň údaj</v>
      </c>
      <c r="G142" s="39"/>
      <c r="H142" s="39"/>
      <c r="I142" s="33" t="s">
        <v>37</v>
      </c>
      <c r="J142" s="37" t="str">
        <f>E24</f>
        <v>OMEXOM GA Energo, s.r.o.</v>
      </c>
      <c r="K142" s="39"/>
      <c r="L142" s="56"/>
      <c r="S142" s="39"/>
      <c r="T142" s="39"/>
      <c r="U142" s="39"/>
      <c r="V142" s="39"/>
      <c r="W142" s="39"/>
      <c r="X142" s="39"/>
      <c r="Y142" s="39"/>
      <c r="Z142" s="39"/>
      <c r="AA142" s="39"/>
      <c r="AB142" s="39"/>
      <c r="AC142" s="39"/>
      <c r="AD142" s="39"/>
      <c r="AE142" s="39"/>
    </row>
    <row r="143" s="2" customFormat="1" ht="10.32" customHeight="1">
      <c r="A143" s="39"/>
      <c r="B143" s="40"/>
      <c r="C143" s="39"/>
      <c r="D143" s="39"/>
      <c r="E143" s="39"/>
      <c r="F143" s="39"/>
      <c r="G143" s="39"/>
      <c r="H143" s="39"/>
      <c r="I143" s="39"/>
      <c r="J143" s="39"/>
      <c r="K143" s="39"/>
      <c r="L143" s="56"/>
      <c r="S143" s="39"/>
      <c r="T143" s="39"/>
      <c r="U143" s="39"/>
      <c r="V143" s="39"/>
      <c r="W143" s="39"/>
      <c r="X143" s="39"/>
      <c r="Y143" s="39"/>
      <c r="Z143" s="39"/>
      <c r="AA143" s="39"/>
      <c r="AB143" s="39"/>
      <c r="AC143" s="39"/>
      <c r="AD143" s="39"/>
      <c r="AE143" s="39"/>
    </row>
    <row r="144" s="11" customFormat="1" ht="29.28" customHeight="1">
      <c r="A144" s="173"/>
      <c r="B144" s="174"/>
      <c r="C144" s="175" t="s">
        <v>203</v>
      </c>
      <c r="D144" s="176" t="s">
        <v>65</v>
      </c>
      <c r="E144" s="176" t="s">
        <v>61</v>
      </c>
      <c r="F144" s="176" t="s">
        <v>62</v>
      </c>
      <c r="G144" s="176" t="s">
        <v>204</v>
      </c>
      <c r="H144" s="176" t="s">
        <v>205</v>
      </c>
      <c r="I144" s="176" t="s">
        <v>206</v>
      </c>
      <c r="J144" s="177" t="s">
        <v>181</v>
      </c>
      <c r="K144" s="178" t="s">
        <v>207</v>
      </c>
      <c r="L144" s="179"/>
      <c r="M144" s="87" t="s">
        <v>1</v>
      </c>
      <c r="N144" s="88" t="s">
        <v>44</v>
      </c>
      <c r="O144" s="88" t="s">
        <v>208</v>
      </c>
      <c r="P144" s="88" t="s">
        <v>209</v>
      </c>
      <c r="Q144" s="88" t="s">
        <v>210</v>
      </c>
      <c r="R144" s="88" t="s">
        <v>211</v>
      </c>
      <c r="S144" s="88" t="s">
        <v>212</v>
      </c>
      <c r="T144" s="89" t="s">
        <v>213</v>
      </c>
      <c r="U144" s="173"/>
      <c r="V144" s="173"/>
      <c r="W144" s="173"/>
      <c r="X144" s="173"/>
      <c r="Y144" s="173"/>
      <c r="Z144" s="173"/>
      <c r="AA144" s="173"/>
      <c r="AB144" s="173"/>
      <c r="AC144" s="173"/>
      <c r="AD144" s="173"/>
      <c r="AE144" s="173"/>
    </row>
    <row r="145" s="2" customFormat="1" ht="22.8" customHeight="1">
      <c r="A145" s="39"/>
      <c r="B145" s="40"/>
      <c r="C145" s="94" t="s">
        <v>214</v>
      </c>
      <c r="D145" s="39"/>
      <c r="E145" s="39"/>
      <c r="F145" s="39"/>
      <c r="G145" s="39"/>
      <c r="H145" s="39"/>
      <c r="I145" s="39"/>
      <c r="J145" s="180">
        <f>BK145</f>
        <v>0</v>
      </c>
      <c r="K145" s="39"/>
      <c r="L145" s="40"/>
      <c r="M145" s="90"/>
      <c r="N145" s="74"/>
      <c r="O145" s="91"/>
      <c r="P145" s="181">
        <f>P146+P153+P219+P278+P297+P302+P307</f>
        <v>0</v>
      </c>
      <c r="Q145" s="91"/>
      <c r="R145" s="181">
        <f>R146+R153+R219+R278+R297+R302+R307</f>
        <v>0.36187019999999998</v>
      </c>
      <c r="S145" s="91"/>
      <c r="T145" s="182">
        <f>T146+T153+T219+T278+T297+T302+T307</f>
        <v>0</v>
      </c>
      <c r="U145" s="39"/>
      <c r="V145" s="39"/>
      <c r="W145" s="39"/>
      <c r="X145" s="39"/>
      <c r="Y145" s="39"/>
      <c r="Z145" s="39"/>
      <c r="AA145" s="39"/>
      <c r="AB145" s="39"/>
      <c r="AC145" s="39"/>
      <c r="AD145" s="39"/>
      <c r="AE145" s="39"/>
      <c r="AT145" s="20" t="s">
        <v>79</v>
      </c>
      <c r="AU145" s="20" t="s">
        <v>183</v>
      </c>
      <c r="BK145" s="183">
        <f>BK146+BK153+BK219+BK278+BK297+BK302+BK307</f>
        <v>0</v>
      </c>
    </row>
    <row r="146" s="12" customFormat="1" ht="25.92" customHeight="1">
      <c r="A146" s="12"/>
      <c r="B146" s="184"/>
      <c r="C146" s="12"/>
      <c r="D146" s="185" t="s">
        <v>79</v>
      </c>
      <c r="E146" s="186" t="s">
        <v>473</v>
      </c>
      <c r="F146" s="186" t="s">
        <v>3616</v>
      </c>
      <c r="G146" s="12"/>
      <c r="H146" s="12"/>
      <c r="I146" s="187"/>
      <c r="J146" s="188">
        <f>BK146</f>
        <v>0</v>
      </c>
      <c r="K146" s="12"/>
      <c r="L146" s="184"/>
      <c r="M146" s="189"/>
      <c r="N146" s="190"/>
      <c r="O146" s="190"/>
      <c r="P146" s="191">
        <f>P147+P149</f>
        <v>0</v>
      </c>
      <c r="Q146" s="190"/>
      <c r="R146" s="191">
        <f>R147+R149</f>
        <v>0</v>
      </c>
      <c r="S146" s="190"/>
      <c r="T146" s="192">
        <f>T147+T149</f>
        <v>0</v>
      </c>
      <c r="U146" s="12"/>
      <c r="V146" s="12"/>
      <c r="W146" s="12"/>
      <c r="X146" s="12"/>
      <c r="Y146" s="12"/>
      <c r="Z146" s="12"/>
      <c r="AA146" s="12"/>
      <c r="AB146" s="12"/>
      <c r="AC146" s="12"/>
      <c r="AD146" s="12"/>
      <c r="AE146" s="12"/>
      <c r="AR146" s="185" t="s">
        <v>88</v>
      </c>
      <c r="AT146" s="193" t="s">
        <v>79</v>
      </c>
      <c r="AU146" s="193" t="s">
        <v>80</v>
      </c>
      <c r="AY146" s="185" t="s">
        <v>218</v>
      </c>
      <c r="BK146" s="194">
        <f>BK147+BK149</f>
        <v>0</v>
      </c>
    </row>
    <row r="147" s="12" customFormat="1" ht="22.8" customHeight="1">
      <c r="A147" s="12"/>
      <c r="B147" s="184"/>
      <c r="C147" s="12"/>
      <c r="D147" s="185" t="s">
        <v>79</v>
      </c>
      <c r="E147" s="195" t="s">
        <v>3617</v>
      </c>
      <c r="F147" s="195" t="s">
        <v>3618</v>
      </c>
      <c r="G147" s="12"/>
      <c r="H147" s="12"/>
      <c r="I147" s="187"/>
      <c r="J147" s="196">
        <f>BK147</f>
        <v>0</v>
      </c>
      <c r="K147" s="12"/>
      <c r="L147" s="184"/>
      <c r="M147" s="189"/>
      <c r="N147" s="190"/>
      <c r="O147" s="190"/>
      <c r="P147" s="191">
        <f>P148</f>
        <v>0</v>
      </c>
      <c r="Q147" s="190"/>
      <c r="R147" s="191">
        <f>R148</f>
        <v>0</v>
      </c>
      <c r="S147" s="190"/>
      <c r="T147" s="192">
        <f>T148</f>
        <v>0</v>
      </c>
      <c r="U147" s="12"/>
      <c r="V147" s="12"/>
      <c r="W147" s="12"/>
      <c r="X147" s="12"/>
      <c r="Y147" s="12"/>
      <c r="Z147" s="12"/>
      <c r="AA147" s="12"/>
      <c r="AB147" s="12"/>
      <c r="AC147" s="12"/>
      <c r="AD147" s="12"/>
      <c r="AE147" s="12"/>
      <c r="AR147" s="185" t="s">
        <v>88</v>
      </c>
      <c r="AT147" s="193" t="s">
        <v>79</v>
      </c>
      <c r="AU147" s="193" t="s">
        <v>88</v>
      </c>
      <c r="AY147" s="185" t="s">
        <v>218</v>
      </c>
      <c r="BK147" s="194">
        <f>BK148</f>
        <v>0</v>
      </c>
    </row>
    <row r="148" s="2" customFormat="1" ht="24.15" customHeight="1">
      <c r="A148" s="39"/>
      <c r="B148" s="161"/>
      <c r="C148" s="231" t="s">
        <v>88</v>
      </c>
      <c r="D148" s="231" t="s">
        <v>215</v>
      </c>
      <c r="E148" s="232" t="s">
        <v>7144</v>
      </c>
      <c r="F148" s="233" t="s">
        <v>7145</v>
      </c>
      <c r="G148" s="234" t="s">
        <v>315</v>
      </c>
      <c r="H148" s="235">
        <v>1</v>
      </c>
      <c r="I148" s="236"/>
      <c r="J148" s="237">
        <f>ROUND(I148*H148,2)</f>
        <v>0</v>
      </c>
      <c r="K148" s="238"/>
      <c r="L148" s="239"/>
      <c r="M148" s="240" t="s">
        <v>1</v>
      </c>
      <c r="N148" s="241" t="s">
        <v>45</v>
      </c>
      <c r="O148" s="78"/>
      <c r="P148" s="207">
        <f>O148*H148</f>
        <v>0</v>
      </c>
      <c r="Q148" s="207">
        <v>0</v>
      </c>
      <c r="R148" s="207">
        <f>Q148*H148</f>
        <v>0</v>
      </c>
      <c r="S148" s="207">
        <v>0</v>
      </c>
      <c r="T148" s="208">
        <f>S148*H148</f>
        <v>0</v>
      </c>
      <c r="U148" s="39"/>
      <c r="V148" s="39"/>
      <c r="W148" s="39"/>
      <c r="X148" s="39"/>
      <c r="Y148" s="39"/>
      <c r="Z148" s="39"/>
      <c r="AA148" s="39"/>
      <c r="AB148" s="39"/>
      <c r="AC148" s="39"/>
      <c r="AD148" s="39"/>
      <c r="AE148" s="39"/>
      <c r="AR148" s="209" t="s">
        <v>243</v>
      </c>
      <c r="AT148" s="209" t="s">
        <v>215</v>
      </c>
      <c r="AU148" s="209" t="s">
        <v>90</v>
      </c>
      <c r="AY148" s="20" t="s">
        <v>218</v>
      </c>
      <c r="BE148" s="210">
        <f>IF(N148="základní",J148,0)</f>
        <v>0</v>
      </c>
      <c r="BF148" s="210">
        <f>IF(N148="snížená",J148,0)</f>
        <v>0</v>
      </c>
      <c r="BG148" s="210">
        <f>IF(N148="zákl. přenesená",J148,0)</f>
        <v>0</v>
      </c>
      <c r="BH148" s="210">
        <f>IF(N148="sníž. přenesená",J148,0)</f>
        <v>0</v>
      </c>
      <c r="BI148" s="210">
        <f>IF(N148="nulová",J148,0)</f>
        <v>0</v>
      </c>
      <c r="BJ148" s="20" t="s">
        <v>88</v>
      </c>
      <c r="BK148" s="210">
        <f>ROUND(I148*H148,2)</f>
        <v>0</v>
      </c>
      <c r="BL148" s="20" t="s">
        <v>229</v>
      </c>
      <c r="BM148" s="209" t="s">
        <v>7146</v>
      </c>
    </row>
    <row r="149" s="12" customFormat="1" ht="22.8" customHeight="1">
      <c r="A149" s="12"/>
      <c r="B149" s="184"/>
      <c r="C149" s="12"/>
      <c r="D149" s="185" t="s">
        <v>79</v>
      </c>
      <c r="E149" s="195" t="s">
        <v>3631</v>
      </c>
      <c r="F149" s="195" t="s">
        <v>474</v>
      </c>
      <c r="G149" s="12"/>
      <c r="H149" s="12"/>
      <c r="I149" s="187"/>
      <c r="J149" s="196">
        <f>BK149</f>
        <v>0</v>
      </c>
      <c r="K149" s="12"/>
      <c r="L149" s="184"/>
      <c r="M149" s="189"/>
      <c r="N149" s="190"/>
      <c r="O149" s="190"/>
      <c r="P149" s="191">
        <f>SUM(P150:P152)</f>
        <v>0</v>
      </c>
      <c r="Q149" s="190"/>
      <c r="R149" s="191">
        <f>SUM(R150:R152)</f>
        <v>0</v>
      </c>
      <c r="S149" s="190"/>
      <c r="T149" s="192">
        <f>SUM(T150:T152)</f>
        <v>0</v>
      </c>
      <c r="U149" s="12"/>
      <c r="V149" s="12"/>
      <c r="W149" s="12"/>
      <c r="X149" s="12"/>
      <c r="Y149" s="12"/>
      <c r="Z149" s="12"/>
      <c r="AA149" s="12"/>
      <c r="AB149" s="12"/>
      <c r="AC149" s="12"/>
      <c r="AD149" s="12"/>
      <c r="AE149" s="12"/>
      <c r="AR149" s="185" t="s">
        <v>88</v>
      </c>
      <c r="AT149" s="193" t="s">
        <v>79</v>
      </c>
      <c r="AU149" s="193" t="s">
        <v>88</v>
      </c>
      <c r="AY149" s="185" t="s">
        <v>218</v>
      </c>
      <c r="BK149" s="194">
        <f>SUM(BK150:BK152)</f>
        <v>0</v>
      </c>
    </row>
    <row r="150" s="2" customFormat="1" ht="16.5" customHeight="1">
      <c r="A150" s="39"/>
      <c r="B150" s="161"/>
      <c r="C150" s="231" t="s">
        <v>90</v>
      </c>
      <c r="D150" s="231" t="s">
        <v>215</v>
      </c>
      <c r="E150" s="232" t="s">
        <v>7147</v>
      </c>
      <c r="F150" s="233" t="s">
        <v>7148</v>
      </c>
      <c r="G150" s="234" t="s">
        <v>315</v>
      </c>
      <c r="H150" s="235">
        <v>1</v>
      </c>
      <c r="I150" s="236"/>
      <c r="J150" s="237">
        <f>ROUND(I150*H150,2)</f>
        <v>0</v>
      </c>
      <c r="K150" s="238"/>
      <c r="L150" s="239"/>
      <c r="M150" s="240" t="s">
        <v>1</v>
      </c>
      <c r="N150" s="241" t="s">
        <v>45</v>
      </c>
      <c r="O150" s="78"/>
      <c r="P150" s="207">
        <f>O150*H150</f>
        <v>0</v>
      </c>
      <c r="Q150" s="207">
        <v>0</v>
      </c>
      <c r="R150" s="207">
        <f>Q150*H150</f>
        <v>0</v>
      </c>
      <c r="S150" s="207">
        <v>0</v>
      </c>
      <c r="T150" s="208">
        <f>S150*H150</f>
        <v>0</v>
      </c>
      <c r="U150" s="39"/>
      <c r="V150" s="39"/>
      <c r="W150" s="39"/>
      <c r="X150" s="39"/>
      <c r="Y150" s="39"/>
      <c r="Z150" s="39"/>
      <c r="AA150" s="39"/>
      <c r="AB150" s="39"/>
      <c r="AC150" s="39"/>
      <c r="AD150" s="39"/>
      <c r="AE150" s="39"/>
      <c r="AR150" s="209" t="s">
        <v>243</v>
      </c>
      <c r="AT150" s="209" t="s">
        <v>215</v>
      </c>
      <c r="AU150" s="209" t="s">
        <v>90</v>
      </c>
      <c r="AY150" s="20" t="s">
        <v>218</v>
      </c>
      <c r="BE150" s="210">
        <f>IF(N150="základní",J150,0)</f>
        <v>0</v>
      </c>
      <c r="BF150" s="210">
        <f>IF(N150="snížená",J150,0)</f>
        <v>0</v>
      </c>
      <c r="BG150" s="210">
        <f>IF(N150="zákl. přenesená",J150,0)</f>
        <v>0</v>
      </c>
      <c r="BH150" s="210">
        <f>IF(N150="sníž. přenesená",J150,0)</f>
        <v>0</v>
      </c>
      <c r="BI150" s="210">
        <f>IF(N150="nulová",J150,0)</f>
        <v>0</v>
      </c>
      <c r="BJ150" s="20" t="s">
        <v>88</v>
      </c>
      <c r="BK150" s="210">
        <f>ROUND(I150*H150,2)</f>
        <v>0</v>
      </c>
      <c r="BL150" s="20" t="s">
        <v>229</v>
      </c>
      <c r="BM150" s="209" t="s">
        <v>7149</v>
      </c>
    </row>
    <row r="151" s="2" customFormat="1" ht="16.5" customHeight="1">
      <c r="A151" s="39"/>
      <c r="B151" s="161"/>
      <c r="C151" s="231" t="s">
        <v>217</v>
      </c>
      <c r="D151" s="231" t="s">
        <v>215</v>
      </c>
      <c r="E151" s="232" t="s">
        <v>7150</v>
      </c>
      <c r="F151" s="233" t="s">
        <v>7151</v>
      </c>
      <c r="G151" s="234" t="s">
        <v>315</v>
      </c>
      <c r="H151" s="235">
        <v>1</v>
      </c>
      <c r="I151" s="236"/>
      <c r="J151" s="237">
        <f>ROUND(I151*H151,2)</f>
        <v>0</v>
      </c>
      <c r="K151" s="238"/>
      <c r="L151" s="239"/>
      <c r="M151" s="240" t="s">
        <v>1</v>
      </c>
      <c r="N151" s="241" t="s">
        <v>45</v>
      </c>
      <c r="O151" s="78"/>
      <c r="P151" s="207">
        <f>O151*H151</f>
        <v>0</v>
      </c>
      <c r="Q151" s="207">
        <v>0</v>
      </c>
      <c r="R151" s="207">
        <f>Q151*H151</f>
        <v>0</v>
      </c>
      <c r="S151" s="207">
        <v>0</v>
      </c>
      <c r="T151" s="208">
        <f>S151*H151</f>
        <v>0</v>
      </c>
      <c r="U151" s="39"/>
      <c r="V151" s="39"/>
      <c r="W151" s="39"/>
      <c r="X151" s="39"/>
      <c r="Y151" s="39"/>
      <c r="Z151" s="39"/>
      <c r="AA151" s="39"/>
      <c r="AB151" s="39"/>
      <c r="AC151" s="39"/>
      <c r="AD151" s="39"/>
      <c r="AE151" s="39"/>
      <c r="AR151" s="209" t="s">
        <v>243</v>
      </c>
      <c r="AT151" s="209" t="s">
        <v>215</v>
      </c>
      <c r="AU151" s="209" t="s">
        <v>90</v>
      </c>
      <c r="AY151" s="20" t="s">
        <v>218</v>
      </c>
      <c r="BE151" s="210">
        <f>IF(N151="základní",J151,0)</f>
        <v>0</v>
      </c>
      <c r="BF151" s="210">
        <f>IF(N151="snížená",J151,0)</f>
        <v>0</v>
      </c>
      <c r="BG151" s="210">
        <f>IF(N151="zákl. přenesená",J151,0)</f>
        <v>0</v>
      </c>
      <c r="BH151" s="210">
        <f>IF(N151="sníž. přenesená",J151,0)</f>
        <v>0</v>
      </c>
      <c r="BI151" s="210">
        <f>IF(N151="nulová",J151,0)</f>
        <v>0</v>
      </c>
      <c r="BJ151" s="20" t="s">
        <v>88</v>
      </c>
      <c r="BK151" s="210">
        <f>ROUND(I151*H151,2)</f>
        <v>0</v>
      </c>
      <c r="BL151" s="20" t="s">
        <v>229</v>
      </c>
      <c r="BM151" s="209" t="s">
        <v>7152</v>
      </c>
    </row>
    <row r="152" s="2" customFormat="1" ht="16.5" customHeight="1">
      <c r="A152" s="39"/>
      <c r="B152" s="161"/>
      <c r="C152" s="231" t="s">
        <v>229</v>
      </c>
      <c r="D152" s="231" t="s">
        <v>215</v>
      </c>
      <c r="E152" s="232" t="s">
        <v>7153</v>
      </c>
      <c r="F152" s="233" t="s">
        <v>7154</v>
      </c>
      <c r="G152" s="234" t="s">
        <v>315</v>
      </c>
      <c r="H152" s="235">
        <v>2</v>
      </c>
      <c r="I152" s="236"/>
      <c r="J152" s="237">
        <f>ROUND(I152*H152,2)</f>
        <v>0</v>
      </c>
      <c r="K152" s="238"/>
      <c r="L152" s="239"/>
      <c r="M152" s="240" t="s">
        <v>1</v>
      </c>
      <c r="N152" s="241" t="s">
        <v>45</v>
      </c>
      <c r="O152" s="78"/>
      <c r="P152" s="207">
        <f>O152*H152</f>
        <v>0</v>
      </c>
      <c r="Q152" s="207">
        <v>0</v>
      </c>
      <c r="R152" s="207">
        <f>Q152*H152</f>
        <v>0</v>
      </c>
      <c r="S152" s="207">
        <v>0</v>
      </c>
      <c r="T152" s="208">
        <f>S152*H152</f>
        <v>0</v>
      </c>
      <c r="U152" s="39"/>
      <c r="V152" s="39"/>
      <c r="W152" s="39"/>
      <c r="X152" s="39"/>
      <c r="Y152" s="39"/>
      <c r="Z152" s="39"/>
      <c r="AA152" s="39"/>
      <c r="AB152" s="39"/>
      <c r="AC152" s="39"/>
      <c r="AD152" s="39"/>
      <c r="AE152" s="39"/>
      <c r="AR152" s="209" t="s">
        <v>243</v>
      </c>
      <c r="AT152" s="209" t="s">
        <v>215</v>
      </c>
      <c r="AU152" s="209" t="s">
        <v>90</v>
      </c>
      <c r="AY152" s="20" t="s">
        <v>218</v>
      </c>
      <c r="BE152" s="210">
        <f>IF(N152="základní",J152,0)</f>
        <v>0</v>
      </c>
      <c r="BF152" s="210">
        <f>IF(N152="snížená",J152,0)</f>
        <v>0</v>
      </c>
      <c r="BG152" s="210">
        <f>IF(N152="zákl. přenesená",J152,0)</f>
        <v>0</v>
      </c>
      <c r="BH152" s="210">
        <f>IF(N152="sníž. přenesená",J152,0)</f>
        <v>0</v>
      </c>
      <c r="BI152" s="210">
        <f>IF(N152="nulová",J152,0)</f>
        <v>0</v>
      </c>
      <c r="BJ152" s="20" t="s">
        <v>88</v>
      </c>
      <c r="BK152" s="210">
        <f>ROUND(I152*H152,2)</f>
        <v>0</v>
      </c>
      <c r="BL152" s="20" t="s">
        <v>229</v>
      </c>
      <c r="BM152" s="209" t="s">
        <v>7155</v>
      </c>
    </row>
    <row r="153" s="12" customFormat="1" ht="25.92" customHeight="1">
      <c r="A153" s="12"/>
      <c r="B153" s="184"/>
      <c r="C153" s="12"/>
      <c r="D153" s="185" t="s">
        <v>79</v>
      </c>
      <c r="E153" s="186" t="s">
        <v>481</v>
      </c>
      <c r="F153" s="186" t="s">
        <v>368</v>
      </c>
      <c r="G153" s="12"/>
      <c r="H153" s="12"/>
      <c r="I153" s="187"/>
      <c r="J153" s="188">
        <f>BK153</f>
        <v>0</v>
      </c>
      <c r="K153" s="12"/>
      <c r="L153" s="184"/>
      <c r="M153" s="189"/>
      <c r="N153" s="190"/>
      <c r="O153" s="190"/>
      <c r="P153" s="191">
        <f>P154+P173+P184+P194+P208+P214</f>
        <v>0</v>
      </c>
      <c r="Q153" s="190"/>
      <c r="R153" s="191">
        <f>R154+R173+R184+R194+R208+R214</f>
        <v>0</v>
      </c>
      <c r="S153" s="190"/>
      <c r="T153" s="192">
        <f>T154+T173+T184+T194+T208+T214</f>
        <v>0</v>
      </c>
      <c r="U153" s="12"/>
      <c r="V153" s="12"/>
      <c r="W153" s="12"/>
      <c r="X153" s="12"/>
      <c r="Y153" s="12"/>
      <c r="Z153" s="12"/>
      <c r="AA153" s="12"/>
      <c r="AB153" s="12"/>
      <c r="AC153" s="12"/>
      <c r="AD153" s="12"/>
      <c r="AE153" s="12"/>
      <c r="AR153" s="185" t="s">
        <v>88</v>
      </c>
      <c r="AT153" s="193" t="s">
        <v>79</v>
      </c>
      <c r="AU153" s="193" t="s">
        <v>80</v>
      </c>
      <c r="AY153" s="185" t="s">
        <v>218</v>
      </c>
      <c r="BK153" s="194">
        <f>BK154+BK173+BK184+BK194+BK208+BK214</f>
        <v>0</v>
      </c>
    </row>
    <row r="154" s="12" customFormat="1" ht="22.8" customHeight="1">
      <c r="A154" s="12"/>
      <c r="B154" s="184"/>
      <c r="C154" s="12"/>
      <c r="D154" s="185" t="s">
        <v>79</v>
      </c>
      <c r="E154" s="195" t="s">
        <v>3655</v>
      </c>
      <c r="F154" s="195" t="s">
        <v>7156</v>
      </c>
      <c r="G154" s="12"/>
      <c r="H154" s="12"/>
      <c r="I154" s="187"/>
      <c r="J154" s="196">
        <f>BK154</f>
        <v>0</v>
      </c>
      <c r="K154" s="12"/>
      <c r="L154" s="184"/>
      <c r="M154" s="189"/>
      <c r="N154" s="190"/>
      <c r="O154" s="190"/>
      <c r="P154" s="191">
        <f>SUM(P155:P172)</f>
        <v>0</v>
      </c>
      <c r="Q154" s="190"/>
      <c r="R154" s="191">
        <f>SUM(R155:R172)</f>
        <v>0</v>
      </c>
      <c r="S154" s="190"/>
      <c r="T154" s="192">
        <f>SUM(T155:T172)</f>
        <v>0</v>
      </c>
      <c r="U154" s="12"/>
      <c r="V154" s="12"/>
      <c r="W154" s="12"/>
      <c r="X154" s="12"/>
      <c r="Y154" s="12"/>
      <c r="Z154" s="12"/>
      <c r="AA154" s="12"/>
      <c r="AB154" s="12"/>
      <c r="AC154" s="12"/>
      <c r="AD154" s="12"/>
      <c r="AE154" s="12"/>
      <c r="AR154" s="185" t="s">
        <v>88</v>
      </c>
      <c r="AT154" s="193" t="s">
        <v>79</v>
      </c>
      <c r="AU154" s="193" t="s">
        <v>88</v>
      </c>
      <c r="AY154" s="185" t="s">
        <v>218</v>
      </c>
      <c r="BK154" s="194">
        <f>SUM(BK155:BK172)</f>
        <v>0</v>
      </c>
    </row>
    <row r="155" s="2" customFormat="1" ht="21.75" customHeight="1">
      <c r="A155" s="39"/>
      <c r="B155" s="161"/>
      <c r="C155" s="231" t="s">
        <v>246</v>
      </c>
      <c r="D155" s="231" t="s">
        <v>215</v>
      </c>
      <c r="E155" s="232" t="s">
        <v>7157</v>
      </c>
      <c r="F155" s="233" t="s">
        <v>7158</v>
      </c>
      <c r="G155" s="234" t="s">
        <v>315</v>
      </c>
      <c r="H155" s="235">
        <v>6</v>
      </c>
      <c r="I155" s="236"/>
      <c r="J155" s="237">
        <f>ROUND(I155*H155,2)</f>
        <v>0</v>
      </c>
      <c r="K155" s="238"/>
      <c r="L155" s="239"/>
      <c r="M155" s="240" t="s">
        <v>1</v>
      </c>
      <c r="N155" s="241" t="s">
        <v>45</v>
      </c>
      <c r="O155" s="78"/>
      <c r="P155" s="207">
        <f>O155*H155</f>
        <v>0</v>
      </c>
      <c r="Q155" s="207">
        <v>0</v>
      </c>
      <c r="R155" s="207">
        <f>Q155*H155</f>
        <v>0</v>
      </c>
      <c r="S155" s="207">
        <v>0</v>
      </c>
      <c r="T155" s="208">
        <f>S155*H155</f>
        <v>0</v>
      </c>
      <c r="U155" s="39"/>
      <c r="V155" s="39"/>
      <c r="W155" s="39"/>
      <c r="X155" s="39"/>
      <c r="Y155" s="39"/>
      <c r="Z155" s="39"/>
      <c r="AA155" s="39"/>
      <c r="AB155" s="39"/>
      <c r="AC155" s="39"/>
      <c r="AD155" s="39"/>
      <c r="AE155" s="39"/>
      <c r="AR155" s="209" t="s">
        <v>243</v>
      </c>
      <c r="AT155" s="209" t="s">
        <v>215</v>
      </c>
      <c r="AU155" s="209" t="s">
        <v>90</v>
      </c>
      <c r="AY155" s="20" t="s">
        <v>218</v>
      </c>
      <c r="BE155" s="210">
        <f>IF(N155="základní",J155,0)</f>
        <v>0</v>
      </c>
      <c r="BF155" s="210">
        <f>IF(N155="snížená",J155,0)</f>
        <v>0</v>
      </c>
      <c r="BG155" s="210">
        <f>IF(N155="zákl. přenesená",J155,0)</f>
        <v>0</v>
      </c>
      <c r="BH155" s="210">
        <f>IF(N155="sníž. přenesená",J155,0)</f>
        <v>0</v>
      </c>
      <c r="BI155" s="210">
        <f>IF(N155="nulová",J155,0)</f>
        <v>0</v>
      </c>
      <c r="BJ155" s="20" t="s">
        <v>88</v>
      </c>
      <c r="BK155" s="210">
        <f>ROUND(I155*H155,2)</f>
        <v>0</v>
      </c>
      <c r="BL155" s="20" t="s">
        <v>229</v>
      </c>
      <c r="BM155" s="209" t="s">
        <v>7159</v>
      </c>
    </row>
    <row r="156" s="2" customFormat="1" ht="16.5" customHeight="1">
      <c r="A156" s="39"/>
      <c r="B156" s="161"/>
      <c r="C156" s="231" t="s">
        <v>239</v>
      </c>
      <c r="D156" s="231" t="s">
        <v>215</v>
      </c>
      <c r="E156" s="232" t="s">
        <v>7160</v>
      </c>
      <c r="F156" s="233" t="s">
        <v>7161</v>
      </c>
      <c r="G156" s="234" t="s">
        <v>315</v>
      </c>
      <c r="H156" s="235">
        <v>2</v>
      </c>
      <c r="I156" s="236"/>
      <c r="J156" s="237">
        <f>ROUND(I156*H156,2)</f>
        <v>0</v>
      </c>
      <c r="K156" s="238"/>
      <c r="L156" s="239"/>
      <c r="M156" s="240" t="s">
        <v>1</v>
      </c>
      <c r="N156" s="241" t="s">
        <v>45</v>
      </c>
      <c r="O156" s="78"/>
      <c r="P156" s="207">
        <f>O156*H156</f>
        <v>0</v>
      </c>
      <c r="Q156" s="207">
        <v>0</v>
      </c>
      <c r="R156" s="207">
        <f>Q156*H156</f>
        <v>0</v>
      </c>
      <c r="S156" s="207">
        <v>0</v>
      </c>
      <c r="T156" s="208">
        <f>S156*H156</f>
        <v>0</v>
      </c>
      <c r="U156" s="39"/>
      <c r="V156" s="39"/>
      <c r="W156" s="39"/>
      <c r="X156" s="39"/>
      <c r="Y156" s="39"/>
      <c r="Z156" s="39"/>
      <c r="AA156" s="39"/>
      <c r="AB156" s="39"/>
      <c r="AC156" s="39"/>
      <c r="AD156" s="39"/>
      <c r="AE156" s="39"/>
      <c r="AR156" s="209" t="s">
        <v>243</v>
      </c>
      <c r="AT156" s="209" t="s">
        <v>215</v>
      </c>
      <c r="AU156" s="209" t="s">
        <v>90</v>
      </c>
      <c r="AY156" s="20" t="s">
        <v>218</v>
      </c>
      <c r="BE156" s="210">
        <f>IF(N156="základní",J156,0)</f>
        <v>0</v>
      </c>
      <c r="BF156" s="210">
        <f>IF(N156="snížená",J156,0)</f>
        <v>0</v>
      </c>
      <c r="BG156" s="210">
        <f>IF(N156="zákl. přenesená",J156,0)</f>
        <v>0</v>
      </c>
      <c r="BH156" s="210">
        <f>IF(N156="sníž. přenesená",J156,0)</f>
        <v>0</v>
      </c>
      <c r="BI156" s="210">
        <f>IF(N156="nulová",J156,0)</f>
        <v>0</v>
      </c>
      <c r="BJ156" s="20" t="s">
        <v>88</v>
      </c>
      <c r="BK156" s="210">
        <f>ROUND(I156*H156,2)</f>
        <v>0</v>
      </c>
      <c r="BL156" s="20" t="s">
        <v>229</v>
      </c>
      <c r="BM156" s="209" t="s">
        <v>7162</v>
      </c>
    </row>
    <row r="157" s="2" customFormat="1" ht="16.5" customHeight="1">
      <c r="A157" s="39"/>
      <c r="B157" s="161"/>
      <c r="C157" s="231" t="s">
        <v>254</v>
      </c>
      <c r="D157" s="231" t="s">
        <v>215</v>
      </c>
      <c r="E157" s="232" t="s">
        <v>7163</v>
      </c>
      <c r="F157" s="233" t="s">
        <v>7164</v>
      </c>
      <c r="G157" s="234" t="s">
        <v>315</v>
      </c>
      <c r="H157" s="235">
        <v>2</v>
      </c>
      <c r="I157" s="236"/>
      <c r="J157" s="237">
        <f>ROUND(I157*H157,2)</f>
        <v>0</v>
      </c>
      <c r="K157" s="238"/>
      <c r="L157" s="239"/>
      <c r="M157" s="240" t="s">
        <v>1</v>
      </c>
      <c r="N157" s="241" t="s">
        <v>45</v>
      </c>
      <c r="O157" s="78"/>
      <c r="P157" s="207">
        <f>O157*H157</f>
        <v>0</v>
      </c>
      <c r="Q157" s="207">
        <v>0</v>
      </c>
      <c r="R157" s="207">
        <f>Q157*H157</f>
        <v>0</v>
      </c>
      <c r="S157" s="207">
        <v>0</v>
      </c>
      <c r="T157" s="208">
        <f>S157*H157</f>
        <v>0</v>
      </c>
      <c r="U157" s="39"/>
      <c r="V157" s="39"/>
      <c r="W157" s="39"/>
      <c r="X157" s="39"/>
      <c r="Y157" s="39"/>
      <c r="Z157" s="39"/>
      <c r="AA157" s="39"/>
      <c r="AB157" s="39"/>
      <c r="AC157" s="39"/>
      <c r="AD157" s="39"/>
      <c r="AE157" s="39"/>
      <c r="AR157" s="209" t="s">
        <v>243</v>
      </c>
      <c r="AT157" s="209" t="s">
        <v>215</v>
      </c>
      <c r="AU157" s="209" t="s">
        <v>90</v>
      </c>
      <c r="AY157" s="20" t="s">
        <v>218</v>
      </c>
      <c r="BE157" s="210">
        <f>IF(N157="základní",J157,0)</f>
        <v>0</v>
      </c>
      <c r="BF157" s="210">
        <f>IF(N157="snížená",J157,0)</f>
        <v>0</v>
      </c>
      <c r="BG157" s="210">
        <f>IF(N157="zákl. přenesená",J157,0)</f>
        <v>0</v>
      </c>
      <c r="BH157" s="210">
        <f>IF(N157="sníž. přenesená",J157,0)</f>
        <v>0</v>
      </c>
      <c r="BI157" s="210">
        <f>IF(N157="nulová",J157,0)</f>
        <v>0</v>
      </c>
      <c r="BJ157" s="20" t="s">
        <v>88</v>
      </c>
      <c r="BK157" s="210">
        <f>ROUND(I157*H157,2)</f>
        <v>0</v>
      </c>
      <c r="BL157" s="20" t="s">
        <v>229</v>
      </c>
      <c r="BM157" s="209" t="s">
        <v>7165</v>
      </c>
    </row>
    <row r="158" s="2" customFormat="1" ht="16.5" customHeight="1">
      <c r="A158" s="39"/>
      <c r="B158" s="161"/>
      <c r="C158" s="231" t="s">
        <v>243</v>
      </c>
      <c r="D158" s="231" t="s">
        <v>215</v>
      </c>
      <c r="E158" s="232" t="s">
        <v>7166</v>
      </c>
      <c r="F158" s="233" t="s">
        <v>7167</v>
      </c>
      <c r="G158" s="234" t="s">
        <v>315</v>
      </c>
      <c r="H158" s="235">
        <v>2</v>
      </c>
      <c r="I158" s="236"/>
      <c r="J158" s="237">
        <f>ROUND(I158*H158,2)</f>
        <v>0</v>
      </c>
      <c r="K158" s="238"/>
      <c r="L158" s="239"/>
      <c r="M158" s="240" t="s">
        <v>1</v>
      </c>
      <c r="N158" s="241" t="s">
        <v>45</v>
      </c>
      <c r="O158" s="78"/>
      <c r="P158" s="207">
        <f>O158*H158</f>
        <v>0</v>
      </c>
      <c r="Q158" s="207">
        <v>0</v>
      </c>
      <c r="R158" s="207">
        <f>Q158*H158</f>
        <v>0</v>
      </c>
      <c r="S158" s="207">
        <v>0</v>
      </c>
      <c r="T158" s="208">
        <f>S158*H158</f>
        <v>0</v>
      </c>
      <c r="U158" s="39"/>
      <c r="V158" s="39"/>
      <c r="W158" s="39"/>
      <c r="X158" s="39"/>
      <c r="Y158" s="39"/>
      <c r="Z158" s="39"/>
      <c r="AA158" s="39"/>
      <c r="AB158" s="39"/>
      <c r="AC158" s="39"/>
      <c r="AD158" s="39"/>
      <c r="AE158" s="39"/>
      <c r="AR158" s="209" t="s">
        <v>243</v>
      </c>
      <c r="AT158" s="209" t="s">
        <v>215</v>
      </c>
      <c r="AU158" s="209" t="s">
        <v>90</v>
      </c>
      <c r="AY158" s="20" t="s">
        <v>218</v>
      </c>
      <c r="BE158" s="210">
        <f>IF(N158="základní",J158,0)</f>
        <v>0</v>
      </c>
      <c r="BF158" s="210">
        <f>IF(N158="snížená",J158,0)</f>
        <v>0</v>
      </c>
      <c r="BG158" s="210">
        <f>IF(N158="zákl. přenesená",J158,0)</f>
        <v>0</v>
      </c>
      <c r="BH158" s="210">
        <f>IF(N158="sníž. přenesená",J158,0)</f>
        <v>0</v>
      </c>
      <c r="BI158" s="210">
        <f>IF(N158="nulová",J158,0)</f>
        <v>0</v>
      </c>
      <c r="BJ158" s="20" t="s">
        <v>88</v>
      </c>
      <c r="BK158" s="210">
        <f>ROUND(I158*H158,2)</f>
        <v>0</v>
      </c>
      <c r="BL158" s="20" t="s">
        <v>229</v>
      </c>
      <c r="BM158" s="209" t="s">
        <v>7168</v>
      </c>
    </row>
    <row r="159" s="2" customFormat="1" ht="16.5" customHeight="1">
      <c r="A159" s="39"/>
      <c r="B159" s="161"/>
      <c r="C159" s="231" t="s">
        <v>263</v>
      </c>
      <c r="D159" s="231" t="s">
        <v>215</v>
      </c>
      <c r="E159" s="232" t="s">
        <v>7169</v>
      </c>
      <c r="F159" s="233" t="s">
        <v>7170</v>
      </c>
      <c r="G159" s="234" t="s">
        <v>315</v>
      </c>
      <c r="H159" s="235">
        <v>12</v>
      </c>
      <c r="I159" s="236"/>
      <c r="J159" s="237">
        <f>ROUND(I159*H159,2)</f>
        <v>0</v>
      </c>
      <c r="K159" s="238"/>
      <c r="L159" s="239"/>
      <c r="M159" s="240" t="s">
        <v>1</v>
      </c>
      <c r="N159" s="241" t="s">
        <v>45</v>
      </c>
      <c r="O159" s="78"/>
      <c r="P159" s="207">
        <f>O159*H159</f>
        <v>0</v>
      </c>
      <c r="Q159" s="207">
        <v>0</v>
      </c>
      <c r="R159" s="207">
        <f>Q159*H159</f>
        <v>0</v>
      </c>
      <c r="S159" s="207">
        <v>0</v>
      </c>
      <c r="T159" s="208">
        <f>S159*H159</f>
        <v>0</v>
      </c>
      <c r="U159" s="39"/>
      <c r="V159" s="39"/>
      <c r="W159" s="39"/>
      <c r="X159" s="39"/>
      <c r="Y159" s="39"/>
      <c r="Z159" s="39"/>
      <c r="AA159" s="39"/>
      <c r="AB159" s="39"/>
      <c r="AC159" s="39"/>
      <c r="AD159" s="39"/>
      <c r="AE159" s="39"/>
      <c r="AR159" s="209" t="s">
        <v>243</v>
      </c>
      <c r="AT159" s="209" t="s">
        <v>215</v>
      </c>
      <c r="AU159" s="209" t="s">
        <v>90</v>
      </c>
      <c r="AY159" s="20" t="s">
        <v>218</v>
      </c>
      <c r="BE159" s="210">
        <f>IF(N159="základní",J159,0)</f>
        <v>0</v>
      </c>
      <c r="BF159" s="210">
        <f>IF(N159="snížená",J159,0)</f>
        <v>0</v>
      </c>
      <c r="BG159" s="210">
        <f>IF(N159="zákl. přenesená",J159,0)</f>
        <v>0</v>
      </c>
      <c r="BH159" s="210">
        <f>IF(N159="sníž. přenesená",J159,0)</f>
        <v>0</v>
      </c>
      <c r="BI159" s="210">
        <f>IF(N159="nulová",J159,0)</f>
        <v>0</v>
      </c>
      <c r="BJ159" s="20" t="s">
        <v>88</v>
      </c>
      <c r="BK159" s="210">
        <f>ROUND(I159*H159,2)</f>
        <v>0</v>
      </c>
      <c r="BL159" s="20" t="s">
        <v>229</v>
      </c>
      <c r="BM159" s="209" t="s">
        <v>7171</v>
      </c>
    </row>
    <row r="160" s="2" customFormat="1" ht="16.5" customHeight="1">
      <c r="A160" s="39"/>
      <c r="B160" s="161"/>
      <c r="C160" s="231" t="s">
        <v>249</v>
      </c>
      <c r="D160" s="231" t="s">
        <v>215</v>
      </c>
      <c r="E160" s="232" t="s">
        <v>7172</v>
      </c>
      <c r="F160" s="233" t="s">
        <v>7173</v>
      </c>
      <c r="G160" s="234" t="s">
        <v>315</v>
      </c>
      <c r="H160" s="235">
        <v>2</v>
      </c>
      <c r="I160" s="236"/>
      <c r="J160" s="237">
        <f>ROUND(I160*H160,2)</f>
        <v>0</v>
      </c>
      <c r="K160" s="238"/>
      <c r="L160" s="239"/>
      <c r="M160" s="240" t="s">
        <v>1</v>
      </c>
      <c r="N160" s="241" t="s">
        <v>45</v>
      </c>
      <c r="O160" s="78"/>
      <c r="P160" s="207">
        <f>O160*H160</f>
        <v>0</v>
      </c>
      <c r="Q160" s="207">
        <v>0</v>
      </c>
      <c r="R160" s="207">
        <f>Q160*H160</f>
        <v>0</v>
      </c>
      <c r="S160" s="207">
        <v>0</v>
      </c>
      <c r="T160" s="208">
        <f>S160*H160</f>
        <v>0</v>
      </c>
      <c r="U160" s="39"/>
      <c r="V160" s="39"/>
      <c r="W160" s="39"/>
      <c r="X160" s="39"/>
      <c r="Y160" s="39"/>
      <c r="Z160" s="39"/>
      <c r="AA160" s="39"/>
      <c r="AB160" s="39"/>
      <c r="AC160" s="39"/>
      <c r="AD160" s="39"/>
      <c r="AE160" s="39"/>
      <c r="AR160" s="209" t="s">
        <v>243</v>
      </c>
      <c r="AT160" s="209" t="s">
        <v>215</v>
      </c>
      <c r="AU160" s="209" t="s">
        <v>90</v>
      </c>
      <c r="AY160" s="20" t="s">
        <v>218</v>
      </c>
      <c r="BE160" s="210">
        <f>IF(N160="základní",J160,0)</f>
        <v>0</v>
      </c>
      <c r="BF160" s="210">
        <f>IF(N160="snížená",J160,0)</f>
        <v>0</v>
      </c>
      <c r="BG160" s="210">
        <f>IF(N160="zákl. přenesená",J160,0)</f>
        <v>0</v>
      </c>
      <c r="BH160" s="210">
        <f>IF(N160="sníž. přenesená",J160,0)</f>
        <v>0</v>
      </c>
      <c r="BI160" s="210">
        <f>IF(N160="nulová",J160,0)</f>
        <v>0</v>
      </c>
      <c r="BJ160" s="20" t="s">
        <v>88</v>
      </c>
      <c r="BK160" s="210">
        <f>ROUND(I160*H160,2)</f>
        <v>0</v>
      </c>
      <c r="BL160" s="20" t="s">
        <v>229</v>
      </c>
      <c r="BM160" s="209" t="s">
        <v>7174</v>
      </c>
    </row>
    <row r="161" s="2" customFormat="1" ht="21.75" customHeight="1">
      <c r="A161" s="39"/>
      <c r="B161" s="161"/>
      <c r="C161" s="231" t="s">
        <v>271</v>
      </c>
      <c r="D161" s="231" t="s">
        <v>215</v>
      </c>
      <c r="E161" s="232" t="s">
        <v>7175</v>
      </c>
      <c r="F161" s="233" t="s">
        <v>7176</v>
      </c>
      <c r="G161" s="234" t="s">
        <v>260</v>
      </c>
      <c r="H161" s="235">
        <v>2</v>
      </c>
      <c r="I161" s="236"/>
      <c r="J161" s="237">
        <f>ROUND(I161*H161,2)</f>
        <v>0</v>
      </c>
      <c r="K161" s="238"/>
      <c r="L161" s="239"/>
      <c r="M161" s="240" t="s">
        <v>1</v>
      </c>
      <c r="N161" s="241" t="s">
        <v>45</v>
      </c>
      <c r="O161" s="78"/>
      <c r="P161" s="207">
        <f>O161*H161</f>
        <v>0</v>
      </c>
      <c r="Q161" s="207">
        <v>0</v>
      </c>
      <c r="R161" s="207">
        <f>Q161*H161</f>
        <v>0</v>
      </c>
      <c r="S161" s="207">
        <v>0</v>
      </c>
      <c r="T161" s="208">
        <f>S161*H161</f>
        <v>0</v>
      </c>
      <c r="U161" s="39"/>
      <c r="V161" s="39"/>
      <c r="W161" s="39"/>
      <c r="X161" s="39"/>
      <c r="Y161" s="39"/>
      <c r="Z161" s="39"/>
      <c r="AA161" s="39"/>
      <c r="AB161" s="39"/>
      <c r="AC161" s="39"/>
      <c r="AD161" s="39"/>
      <c r="AE161" s="39"/>
      <c r="AR161" s="209" t="s">
        <v>243</v>
      </c>
      <c r="AT161" s="209" t="s">
        <v>215</v>
      </c>
      <c r="AU161" s="209" t="s">
        <v>90</v>
      </c>
      <c r="AY161" s="20" t="s">
        <v>218</v>
      </c>
      <c r="BE161" s="210">
        <f>IF(N161="základní",J161,0)</f>
        <v>0</v>
      </c>
      <c r="BF161" s="210">
        <f>IF(N161="snížená",J161,0)</f>
        <v>0</v>
      </c>
      <c r="BG161" s="210">
        <f>IF(N161="zákl. přenesená",J161,0)</f>
        <v>0</v>
      </c>
      <c r="BH161" s="210">
        <f>IF(N161="sníž. přenesená",J161,0)</f>
        <v>0</v>
      </c>
      <c r="BI161" s="210">
        <f>IF(N161="nulová",J161,0)</f>
        <v>0</v>
      </c>
      <c r="BJ161" s="20" t="s">
        <v>88</v>
      </c>
      <c r="BK161" s="210">
        <f>ROUND(I161*H161,2)</f>
        <v>0</v>
      </c>
      <c r="BL161" s="20" t="s">
        <v>229</v>
      </c>
      <c r="BM161" s="209" t="s">
        <v>7177</v>
      </c>
    </row>
    <row r="162" s="2" customFormat="1" ht="16.5" customHeight="1">
      <c r="A162" s="39"/>
      <c r="B162" s="161"/>
      <c r="C162" s="231" t="s">
        <v>253</v>
      </c>
      <c r="D162" s="231" t="s">
        <v>215</v>
      </c>
      <c r="E162" s="232" t="s">
        <v>7178</v>
      </c>
      <c r="F162" s="233" t="s">
        <v>7179</v>
      </c>
      <c r="G162" s="234" t="s">
        <v>315</v>
      </c>
      <c r="H162" s="235">
        <v>2</v>
      </c>
      <c r="I162" s="236"/>
      <c r="J162" s="237">
        <f>ROUND(I162*H162,2)</f>
        <v>0</v>
      </c>
      <c r="K162" s="238"/>
      <c r="L162" s="239"/>
      <c r="M162" s="240" t="s">
        <v>1</v>
      </c>
      <c r="N162" s="241" t="s">
        <v>45</v>
      </c>
      <c r="O162" s="78"/>
      <c r="P162" s="207">
        <f>O162*H162</f>
        <v>0</v>
      </c>
      <c r="Q162" s="207">
        <v>0</v>
      </c>
      <c r="R162" s="207">
        <f>Q162*H162</f>
        <v>0</v>
      </c>
      <c r="S162" s="207">
        <v>0</v>
      </c>
      <c r="T162" s="208">
        <f>S162*H162</f>
        <v>0</v>
      </c>
      <c r="U162" s="39"/>
      <c r="V162" s="39"/>
      <c r="W162" s="39"/>
      <c r="X162" s="39"/>
      <c r="Y162" s="39"/>
      <c r="Z162" s="39"/>
      <c r="AA162" s="39"/>
      <c r="AB162" s="39"/>
      <c r="AC162" s="39"/>
      <c r="AD162" s="39"/>
      <c r="AE162" s="39"/>
      <c r="AR162" s="209" t="s">
        <v>243</v>
      </c>
      <c r="AT162" s="209" t="s">
        <v>215</v>
      </c>
      <c r="AU162" s="209" t="s">
        <v>90</v>
      </c>
      <c r="AY162" s="20" t="s">
        <v>218</v>
      </c>
      <c r="BE162" s="210">
        <f>IF(N162="základní",J162,0)</f>
        <v>0</v>
      </c>
      <c r="BF162" s="210">
        <f>IF(N162="snížená",J162,0)</f>
        <v>0</v>
      </c>
      <c r="BG162" s="210">
        <f>IF(N162="zákl. přenesená",J162,0)</f>
        <v>0</v>
      </c>
      <c r="BH162" s="210">
        <f>IF(N162="sníž. přenesená",J162,0)</f>
        <v>0</v>
      </c>
      <c r="BI162" s="210">
        <f>IF(N162="nulová",J162,0)</f>
        <v>0</v>
      </c>
      <c r="BJ162" s="20" t="s">
        <v>88</v>
      </c>
      <c r="BK162" s="210">
        <f>ROUND(I162*H162,2)</f>
        <v>0</v>
      </c>
      <c r="BL162" s="20" t="s">
        <v>229</v>
      </c>
      <c r="BM162" s="209" t="s">
        <v>7180</v>
      </c>
    </row>
    <row r="163" s="2" customFormat="1" ht="24.15" customHeight="1">
      <c r="A163" s="39"/>
      <c r="B163" s="161"/>
      <c r="C163" s="231" t="s">
        <v>282</v>
      </c>
      <c r="D163" s="231" t="s">
        <v>215</v>
      </c>
      <c r="E163" s="232" t="s">
        <v>7181</v>
      </c>
      <c r="F163" s="233" t="s">
        <v>7182</v>
      </c>
      <c r="G163" s="234" t="s">
        <v>315</v>
      </c>
      <c r="H163" s="235">
        <v>1</v>
      </c>
      <c r="I163" s="236"/>
      <c r="J163" s="237">
        <f>ROUND(I163*H163,2)</f>
        <v>0</v>
      </c>
      <c r="K163" s="238"/>
      <c r="L163" s="239"/>
      <c r="M163" s="240" t="s">
        <v>1</v>
      </c>
      <c r="N163" s="241" t="s">
        <v>45</v>
      </c>
      <c r="O163" s="78"/>
      <c r="P163" s="207">
        <f>O163*H163</f>
        <v>0</v>
      </c>
      <c r="Q163" s="207">
        <v>0</v>
      </c>
      <c r="R163" s="207">
        <f>Q163*H163</f>
        <v>0</v>
      </c>
      <c r="S163" s="207">
        <v>0</v>
      </c>
      <c r="T163" s="208">
        <f>S163*H163</f>
        <v>0</v>
      </c>
      <c r="U163" s="39"/>
      <c r="V163" s="39"/>
      <c r="W163" s="39"/>
      <c r="X163" s="39"/>
      <c r="Y163" s="39"/>
      <c r="Z163" s="39"/>
      <c r="AA163" s="39"/>
      <c r="AB163" s="39"/>
      <c r="AC163" s="39"/>
      <c r="AD163" s="39"/>
      <c r="AE163" s="39"/>
      <c r="AR163" s="209" t="s">
        <v>243</v>
      </c>
      <c r="AT163" s="209" t="s">
        <v>215</v>
      </c>
      <c r="AU163" s="209" t="s">
        <v>90</v>
      </c>
      <c r="AY163" s="20" t="s">
        <v>218</v>
      </c>
      <c r="BE163" s="210">
        <f>IF(N163="základní",J163,0)</f>
        <v>0</v>
      </c>
      <c r="BF163" s="210">
        <f>IF(N163="snížená",J163,0)</f>
        <v>0</v>
      </c>
      <c r="BG163" s="210">
        <f>IF(N163="zákl. přenesená",J163,0)</f>
        <v>0</v>
      </c>
      <c r="BH163" s="210">
        <f>IF(N163="sníž. přenesená",J163,0)</f>
        <v>0</v>
      </c>
      <c r="BI163" s="210">
        <f>IF(N163="nulová",J163,0)</f>
        <v>0</v>
      </c>
      <c r="BJ163" s="20" t="s">
        <v>88</v>
      </c>
      <c r="BK163" s="210">
        <f>ROUND(I163*H163,2)</f>
        <v>0</v>
      </c>
      <c r="BL163" s="20" t="s">
        <v>229</v>
      </c>
      <c r="BM163" s="209" t="s">
        <v>7183</v>
      </c>
    </row>
    <row r="164" s="2" customFormat="1" ht="24.15" customHeight="1">
      <c r="A164" s="39"/>
      <c r="B164" s="161"/>
      <c r="C164" s="231" t="s">
        <v>257</v>
      </c>
      <c r="D164" s="231" t="s">
        <v>215</v>
      </c>
      <c r="E164" s="232" t="s">
        <v>7184</v>
      </c>
      <c r="F164" s="233" t="s">
        <v>7185</v>
      </c>
      <c r="G164" s="234" t="s">
        <v>315</v>
      </c>
      <c r="H164" s="235">
        <v>3</v>
      </c>
      <c r="I164" s="236"/>
      <c r="J164" s="237">
        <f>ROUND(I164*H164,2)</f>
        <v>0</v>
      </c>
      <c r="K164" s="238"/>
      <c r="L164" s="239"/>
      <c r="M164" s="240" t="s">
        <v>1</v>
      </c>
      <c r="N164" s="241" t="s">
        <v>45</v>
      </c>
      <c r="O164" s="78"/>
      <c r="P164" s="207">
        <f>O164*H164</f>
        <v>0</v>
      </c>
      <c r="Q164" s="207">
        <v>0</v>
      </c>
      <c r="R164" s="207">
        <f>Q164*H164</f>
        <v>0</v>
      </c>
      <c r="S164" s="207">
        <v>0</v>
      </c>
      <c r="T164" s="208">
        <f>S164*H164</f>
        <v>0</v>
      </c>
      <c r="U164" s="39"/>
      <c r="V164" s="39"/>
      <c r="W164" s="39"/>
      <c r="X164" s="39"/>
      <c r="Y164" s="39"/>
      <c r="Z164" s="39"/>
      <c r="AA164" s="39"/>
      <c r="AB164" s="39"/>
      <c r="AC164" s="39"/>
      <c r="AD164" s="39"/>
      <c r="AE164" s="39"/>
      <c r="AR164" s="209" t="s">
        <v>243</v>
      </c>
      <c r="AT164" s="209" t="s">
        <v>215</v>
      </c>
      <c r="AU164" s="209" t="s">
        <v>90</v>
      </c>
      <c r="AY164" s="20" t="s">
        <v>218</v>
      </c>
      <c r="BE164" s="210">
        <f>IF(N164="základní",J164,0)</f>
        <v>0</v>
      </c>
      <c r="BF164" s="210">
        <f>IF(N164="snížená",J164,0)</f>
        <v>0</v>
      </c>
      <c r="BG164" s="210">
        <f>IF(N164="zákl. přenesená",J164,0)</f>
        <v>0</v>
      </c>
      <c r="BH164" s="210">
        <f>IF(N164="sníž. přenesená",J164,0)</f>
        <v>0</v>
      </c>
      <c r="BI164" s="210">
        <f>IF(N164="nulová",J164,0)</f>
        <v>0</v>
      </c>
      <c r="BJ164" s="20" t="s">
        <v>88</v>
      </c>
      <c r="BK164" s="210">
        <f>ROUND(I164*H164,2)</f>
        <v>0</v>
      </c>
      <c r="BL164" s="20" t="s">
        <v>229</v>
      </c>
      <c r="BM164" s="209" t="s">
        <v>7186</v>
      </c>
    </row>
    <row r="165" s="2" customFormat="1" ht="24.15" customHeight="1">
      <c r="A165" s="39"/>
      <c r="B165" s="161"/>
      <c r="C165" s="231" t="s">
        <v>8</v>
      </c>
      <c r="D165" s="231" t="s">
        <v>215</v>
      </c>
      <c r="E165" s="232" t="s">
        <v>7187</v>
      </c>
      <c r="F165" s="233" t="s">
        <v>7188</v>
      </c>
      <c r="G165" s="234" t="s">
        <v>315</v>
      </c>
      <c r="H165" s="235">
        <v>50</v>
      </c>
      <c r="I165" s="236"/>
      <c r="J165" s="237">
        <f>ROUND(I165*H165,2)</f>
        <v>0</v>
      </c>
      <c r="K165" s="238"/>
      <c r="L165" s="239"/>
      <c r="M165" s="240" t="s">
        <v>1</v>
      </c>
      <c r="N165" s="241" t="s">
        <v>45</v>
      </c>
      <c r="O165" s="78"/>
      <c r="P165" s="207">
        <f>O165*H165</f>
        <v>0</v>
      </c>
      <c r="Q165" s="207">
        <v>0</v>
      </c>
      <c r="R165" s="207">
        <f>Q165*H165</f>
        <v>0</v>
      </c>
      <c r="S165" s="207">
        <v>0</v>
      </c>
      <c r="T165" s="208">
        <f>S165*H165</f>
        <v>0</v>
      </c>
      <c r="U165" s="39"/>
      <c r="V165" s="39"/>
      <c r="W165" s="39"/>
      <c r="X165" s="39"/>
      <c r="Y165" s="39"/>
      <c r="Z165" s="39"/>
      <c r="AA165" s="39"/>
      <c r="AB165" s="39"/>
      <c r="AC165" s="39"/>
      <c r="AD165" s="39"/>
      <c r="AE165" s="39"/>
      <c r="AR165" s="209" t="s">
        <v>243</v>
      </c>
      <c r="AT165" s="209" t="s">
        <v>215</v>
      </c>
      <c r="AU165" s="209" t="s">
        <v>90</v>
      </c>
      <c r="AY165" s="20" t="s">
        <v>218</v>
      </c>
      <c r="BE165" s="210">
        <f>IF(N165="základní",J165,0)</f>
        <v>0</v>
      </c>
      <c r="BF165" s="210">
        <f>IF(N165="snížená",J165,0)</f>
        <v>0</v>
      </c>
      <c r="BG165" s="210">
        <f>IF(N165="zákl. přenesená",J165,0)</f>
        <v>0</v>
      </c>
      <c r="BH165" s="210">
        <f>IF(N165="sníž. přenesená",J165,0)</f>
        <v>0</v>
      </c>
      <c r="BI165" s="210">
        <f>IF(N165="nulová",J165,0)</f>
        <v>0</v>
      </c>
      <c r="BJ165" s="20" t="s">
        <v>88</v>
      </c>
      <c r="BK165" s="210">
        <f>ROUND(I165*H165,2)</f>
        <v>0</v>
      </c>
      <c r="BL165" s="20" t="s">
        <v>229</v>
      </c>
      <c r="BM165" s="209" t="s">
        <v>7189</v>
      </c>
    </row>
    <row r="166" s="2" customFormat="1" ht="16.5" customHeight="1">
      <c r="A166" s="39"/>
      <c r="B166" s="161"/>
      <c r="C166" s="231" t="s">
        <v>261</v>
      </c>
      <c r="D166" s="231" t="s">
        <v>215</v>
      </c>
      <c r="E166" s="232" t="s">
        <v>7190</v>
      </c>
      <c r="F166" s="233" t="s">
        <v>7191</v>
      </c>
      <c r="G166" s="234" t="s">
        <v>260</v>
      </c>
      <c r="H166" s="235">
        <v>12</v>
      </c>
      <c r="I166" s="236"/>
      <c r="J166" s="237">
        <f>ROUND(I166*H166,2)</f>
        <v>0</v>
      </c>
      <c r="K166" s="238"/>
      <c r="L166" s="239"/>
      <c r="M166" s="240" t="s">
        <v>1</v>
      </c>
      <c r="N166" s="241" t="s">
        <v>45</v>
      </c>
      <c r="O166" s="78"/>
      <c r="P166" s="207">
        <f>O166*H166</f>
        <v>0</v>
      </c>
      <c r="Q166" s="207">
        <v>0</v>
      </c>
      <c r="R166" s="207">
        <f>Q166*H166</f>
        <v>0</v>
      </c>
      <c r="S166" s="207">
        <v>0</v>
      </c>
      <c r="T166" s="208">
        <f>S166*H166</f>
        <v>0</v>
      </c>
      <c r="U166" s="39"/>
      <c r="V166" s="39"/>
      <c r="W166" s="39"/>
      <c r="X166" s="39"/>
      <c r="Y166" s="39"/>
      <c r="Z166" s="39"/>
      <c r="AA166" s="39"/>
      <c r="AB166" s="39"/>
      <c r="AC166" s="39"/>
      <c r="AD166" s="39"/>
      <c r="AE166" s="39"/>
      <c r="AR166" s="209" t="s">
        <v>243</v>
      </c>
      <c r="AT166" s="209" t="s">
        <v>215</v>
      </c>
      <c r="AU166" s="209" t="s">
        <v>90</v>
      </c>
      <c r="AY166" s="20" t="s">
        <v>218</v>
      </c>
      <c r="BE166" s="210">
        <f>IF(N166="základní",J166,0)</f>
        <v>0</v>
      </c>
      <c r="BF166" s="210">
        <f>IF(N166="snížená",J166,0)</f>
        <v>0</v>
      </c>
      <c r="BG166" s="210">
        <f>IF(N166="zákl. přenesená",J166,0)</f>
        <v>0</v>
      </c>
      <c r="BH166" s="210">
        <f>IF(N166="sníž. přenesená",J166,0)</f>
        <v>0</v>
      </c>
      <c r="BI166" s="210">
        <f>IF(N166="nulová",J166,0)</f>
        <v>0</v>
      </c>
      <c r="BJ166" s="20" t="s">
        <v>88</v>
      </c>
      <c r="BK166" s="210">
        <f>ROUND(I166*H166,2)</f>
        <v>0</v>
      </c>
      <c r="BL166" s="20" t="s">
        <v>229</v>
      </c>
      <c r="BM166" s="209" t="s">
        <v>7192</v>
      </c>
    </row>
    <row r="167" s="2" customFormat="1" ht="24.15" customHeight="1">
      <c r="A167" s="39"/>
      <c r="B167" s="161"/>
      <c r="C167" s="231" t="s">
        <v>298</v>
      </c>
      <c r="D167" s="231" t="s">
        <v>215</v>
      </c>
      <c r="E167" s="232" t="s">
        <v>7193</v>
      </c>
      <c r="F167" s="233" t="s">
        <v>7194</v>
      </c>
      <c r="G167" s="234" t="s">
        <v>315</v>
      </c>
      <c r="H167" s="235">
        <v>6</v>
      </c>
      <c r="I167" s="236"/>
      <c r="J167" s="237">
        <f>ROUND(I167*H167,2)</f>
        <v>0</v>
      </c>
      <c r="K167" s="238"/>
      <c r="L167" s="239"/>
      <c r="M167" s="240" t="s">
        <v>1</v>
      </c>
      <c r="N167" s="241" t="s">
        <v>45</v>
      </c>
      <c r="O167" s="78"/>
      <c r="P167" s="207">
        <f>O167*H167</f>
        <v>0</v>
      </c>
      <c r="Q167" s="207">
        <v>0</v>
      </c>
      <c r="R167" s="207">
        <f>Q167*H167</f>
        <v>0</v>
      </c>
      <c r="S167" s="207">
        <v>0</v>
      </c>
      <c r="T167" s="208">
        <f>S167*H167</f>
        <v>0</v>
      </c>
      <c r="U167" s="39"/>
      <c r="V167" s="39"/>
      <c r="W167" s="39"/>
      <c r="X167" s="39"/>
      <c r="Y167" s="39"/>
      <c r="Z167" s="39"/>
      <c r="AA167" s="39"/>
      <c r="AB167" s="39"/>
      <c r="AC167" s="39"/>
      <c r="AD167" s="39"/>
      <c r="AE167" s="39"/>
      <c r="AR167" s="209" t="s">
        <v>243</v>
      </c>
      <c r="AT167" s="209" t="s">
        <v>215</v>
      </c>
      <c r="AU167" s="209" t="s">
        <v>90</v>
      </c>
      <c r="AY167" s="20" t="s">
        <v>218</v>
      </c>
      <c r="BE167" s="210">
        <f>IF(N167="základní",J167,0)</f>
        <v>0</v>
      </c>
      <c r="BF167" s="210">
        <f>IF(N167="snížená",J167,0)</f>
        <v>0</v>
      </c>
      <c r="BG167" s="210">
        <f>IF(N167="zákl. přenesená",J167,0)</f>
        <v>0</v>
      </c>
      <c r="BH167" s="210">
        <f>IF(N167="sníž. přenesená",J167,0)</f>
        <v>0</v>
      </c>
      <c r="BI167" s="210">
        <f>IF(N167="nulová",J167,0)</f>
        <v>0</v>
      </c>
      <c r="BJ167" s="20" t="s">
        <v>88</v>
      </c>
      <c r="BK167" s="210">
        <f>ROUND(I167*H167,2)</f>
        <v>0</v>
      </c>
      <c r="BL167" s="20" t="s">
        <v>229</v>
      </c>
      <c r="BM167" s="209" t="s">
        <v>7195</v>
      </c>
    </row>
    <row r="168" s="2" customFormat="1" ht="16.5" customHeight="1">
      <c r="A168" s="39"/>
      <c r="B168" s="161"/>
      <c r="C168" s="231" t="s">
        <v>267</v>
      </c>
      <c r="D168" s="231" t="s">
        <v>215</v>
      </c>
      <c r="E168" s="232" t="s">
        <v>7196</v>
      </c>
      <c r="F168" s="233" t="s">
        <v>7197</v>
      </c>
      <c r="G168" s="234" t="s">
        <v>315</v>
      </c>
      <c r="H168" s="235">
        <v>4</v>
      </c>
      <c r="I168" s="236"/>
      <c r="J168" s="237">
        <f>ROUND(I168*H168,2)</f>
        <v>0</v>
      </c>
      <c r="K168" s="238"/>
      <c r="L168" s="239"/>
      <c r="M168" s="240" t="s">
        <v>1</v>
      </c>
      <c r="N168" s="241" t="s">
        <v>45</v>
      </c>
      <c r="O168" s="78"/>
      <c r="P168" s="207">
        <f>O168*H168</f>
        <v>0</v>
      </c>
      <c r="Q168" s="207">
        <v>0</v>
      </c>
      <c r="R168" s="207">
        <f>Q168*H168</f>
        <v>0</v>
      </c>
      <c r="S168" s="207">
        <v>0</v>
      </c>
      <c r="T168" s="208">
        <f>S168*H168</f>
        <v>0</v>
      </c>
      <c r="U168" s="39"/>
      <c r="V168" s="39"/>
      <c r="W168" s="39"/>
      <c r="X168" s="39"/>
      <c r="Y168" s="39"/>
      <c r="Z168" s="39"/>
      <c r="AA168" s="39"/>
      <c r="AB168" s="39"/>
      <c r="AC168" s="39"/>
      <c r="AD168" s="39"/>
      <c r="AE168" s="39"/>
      <c r="AR168" s="209" t="s">
        <v>243</v>
      </c>
      <c r="AT168" s="209" t="s">
        <v>215</v>
      </c>
      <c r="AU168" s="209" t="s">
        <v>90</v>
      </c>
      <c r="AY168" s="20" t="s">
        <v>218</v>
      </c>
      <c r="BE168" s="210">
        <f>IF(N168="základní",J168,0)</f>
        <v>0</v>
      </c>
      <c r="BF168" s="210">
        <f>IF(N168="snížená",J168,0)</f>
        <v>0</v>
      </c>
      <c r="BG168" s="210">
        <f>IF(N168="zákl. přenesená",J168,0)</f>
        <v>0</v>
      </c>
      <c r="BH168" s="210">
        <f>IF(N168="sníž. přenesená",J168,0)</f>
        <v>0</v>
      </c>
      <c r="BI168" s="210">
        <f>IF(N168="nulová",J168,0)</f>
        <v>0</v>
      </c>
      <c r="BJ168" s="20" t="s">
        <v>88</v>
      </c>
      <c r="BK168" s="210">
        <f>ROUND(I168*H168,2)</f>
        <v>0</v>
      </c>
      <c r="BL168" s="20" t="s">
        <v>229</v>
      </c>
      <c r="BM168" s="209" t="s">
        <v>7198</v>
      </c>
    </row>
    <row r="169" s="2" customFormat="1" ht="16.5" customHeight="1">
      <c r="A169" s="39"/>
      <c r="B169" s="161"/>
      <c r="C169" s="231" t="s">
        <v>310</v>
      </c>
      <c r="D169" s="231" t="s">
        <v>215</v>
      </c>
      <c r="E169" s="232" t="s">
        <v>7199</v>
      </c>
      <c r="F169" s="233" t="s">
        <v>7200</v>
      </c>
      <c r="G169" s="234" t="s">
        <v>315</v>
      </c>
      <c r="H169" s="235">
        <v>10</v>
      </c>
      <c r="I169" s="236"/>
      <c r="J169" s="237">
        <f>ROUND(I169*H169,2)</f>
        <v>0</v>
      </c>
      <c r="K169" s="238"/>
      <c r="L169" s="239"/>
      <c r="M169" s="240" t="s">
        <v>1</v>
      </c>
      <c r="N169" s="241" t="s">
        <v>45</v>
      </c>
      <c r="O169" s="78"/>
      <c r="P169" s="207">
        <f>O169*H169</f>
        <v>0</v>
      </c>
      <c r="Q169" s="207">
        <v>0</v>
      </c>
      <c r="R169" s="207">
        <f>Q169*H169</f>
        <v>0</v>
      </c>
      <c r="S169" s="207">
        <v>0</v>
      </c>
      <c r="T169" s="208">
        <f>S169*H169</f>
        <v>0</v>
      </c>
      <c r="U169" s="39"/>
      <c r="V169" s="39"/>
      <c r="W169" s="39"/>
      <c r="X169" s="39"/>
      <c r="Y169" s="39"/>
      <c r="Z169" s="39"/>
      <c r="AA169" s="39"/>
      <c r="AB169" s="39"/>
      <c r="AC169" s="39"/>
      <c r="AD169" s="39"/>
      <c r="AE169" s="39"/>
      <c r="AR169" s="209" t="s">
        <v>243</v>
      </c>
      <c r="AT169" s="209" t="s">
        <v>215</v>
      </c>
      <c r="AU169" s="209" t="s">
        <v>90</v>
      </c>
      <c r="AY169" s="20" t="s">
        <v>218</v>
      </c>
      <c r="BE169" s="210">
        <f>IF(N169="základní",J169,0)</f>
        <v>0</v>
      </c>
      <c r="BF169" s="210">
        <f>IF(N169="snížená",J169,0)</f>
        <v>0</v>
      </c>
      <c r="BG169" s="210">
        <f>IF(N169="zákl. přenesená",J169,0)</f>
        <v>0</v>
      </c>
      <c r="BH169" s="210">
        <f>IF(N169="sníž. přenesená",J169,0)</f>
        <v>0</v>
      </c>
      <c r="BI169" s="210">
        <f>IF(N169="nulová",J169,0)</f>
        <v>0</v>
      </c>
      <c r="BJ169" s="20" t="s">
        <v>88</v>
      </c>
      <c r="BK169" s="210">
        <f>ROUND(I169*H169,2)</f>
        <v>0</v>
      </c>
      <c r="BL169" s="20" t="s">
        <v>229</v>
      </c>
      <c r="BM169" s="209" t="s">
        <v>7201</v>
      </c>
    </row>
    <row r="170" s="2" customFormat="1" ht="16.5" customHeight="1">
      <c r="A170" s="39"/>
      <c r="B170" s="161"/>
      <c r="C170" s="231" t="s">
        <v>268</v>
      </c>
      <c r="D170" s="231" t="s">
        <v>215</v>
      </c>
      <c r="E170" s="232" t="s">
        <v>7202</v>
      </c>
      <c r="F170" s="233" t="s">
        <v>7203</v>
      </c>
      <c r="G170" s="234" t="s">
        <v>501</v>
      </c>
      <c r="H170" s="235">
        <v>1</v>
      </c>
      <c r="I170" s="236"/>
      <c r="J170" s="237">
        <f>ROUND(I170*H170,2)</f>
        <v>0</v>
      </c>
      <c r="K170" s="238"/>
      <c r="L170" s="239"/>
      <c r="M170" s="240" t="s">
        <v>1</v>
      </c>
      <c r="N170" s="241" t="s">
        <v>45</v>
      </c>
      <c r="O170" s="78"/>
      <c r="P170" s="207">
        <f>O170*H170</f>
        <v>0</v>
      </c>
      <c r="Q170" s="207">
        <v>0</v>
      </c>
      <c r="R170" s="207">
        <f>Q170*H170</f>
        <v>0</v>
      </c>
      <c r="S170" s="207">
        <v>0</v>
      </c>
      <c r="T170" s="208">
        <f>S170*H170</f>
        <v>0</v>
      </c>
      <c r="U170" s="39"/>
      <c r="V170" s="39"/>
      <c r="W170" s="39"/>
      <c r="X170" s="39"/>
      <c r="Y170" s="39"/>
      <c r="Z170" s="39"/>
      <c r="AA170" s="39"/>
      <c r="AB170" s="39"/>
      <c r="AC170" s="39"/>
      <c r="AD170" s="39"/>
      <c r="AE170" s="39"/>
      <c r="AR170" s="209" t="s">
        <v>243</v>
      </c>
      <c r="AT170" s="209" t="s">
        <v>215</v>
      </c>
      <c r="AU170" s="209" t="s">
        <v>90</v>
      </c>
      <c r="AY170" s="20" t="s">
        <v>218</v>
      </c>
      <c r="BE170" s="210">
        <f>IF(N170="základní",J170,0)</f>
        <v>0</v>
      </c>
      <c r="BF170" s="210">
        <f>IF(N170="snížená",J170,0)</f>
        <v>0</v>
      </c>
      <c r="BG170" s="210">
        <f>IF(N170="zákl. přenesená",J170,0)</f>
        <v>0</v>
      </c>
      <c r="BH170" s="210">
        <f>IF(N170="sníž. přenesená",J170,0)</f>
        <v>0</v>
      </c>
      <c r="BI170" s="210">
        <f>IF(N170="nulová",J170,0)</f>
        <v>0</v>
      </c>
      <c r="BJ170" s="20" t="s">
        <v>88</v>
      </c>
      <c r="BK170" s="210">
        <f>ROUND(I170*H170,2)</f>
        <v>0</v>
      </c>
      <c r="BL170" s="20" t="s">
        <v>229</v>
      </c>
      <c r="BM170" s="209" t="s">
        <v>7204</v>
      </c>
    </row>
    <row r="171" s="2" customFormat="1" ht="16.5" customHeight="1">
      <c r="A171" s="39"/>
      <c r="B171" s="161"/>
      <c r="C171" s="231" t="s">
        <v>7</v>
      </c>
      <c r="D171" s="231" t="s">
        <v>215</v>
      </c>
      <c r="E171" s="232" t="s">
        <v>7205</v>
      </c>
      <c r="F171" s="233" t="s">
        <v>7206</v>
      </c>
      <c r="G171" s="234" t="s">
        <v>501</v>
      </c>
      <c r="H171" s="235">
        <v>1</v>
      </c>
      <c r="I171" s="236"/>
      <c r="J171" s="237">
        <f>ROUND(I171*H171,2)</f>
        <v>0</v>
      </c>
      <c r="K171" s="238"/>
      <c r="L171" s="239"/>
      <c r="M171" s="240" t="s">
        <v>1</v>
      </c>
      <c r="N171" s="241" t="s">
        <v>45</v>
      </c>
      <c r="O171" s="78"/>
      <c r="P171" s="207">
        <f>O171*H171</f>
        <v>0</v>
      </c>
      <c r="Q171" s="207">
        <v>0</v>
      </c>
      <c r="R171" s="207">
        <f>Q171*H171</f>
        <v>0</v>
      </c>
      <c r="S171" s="207">
        <v>0</v>
      </c>
      <c r="T171" s="208">
        <f>S171*H171</f>
        <v>0</v>
      </c>
      <c r="U171" s="39"/>
      <c r="V171" s="39"/>
      <c r="W171" s="39"/>
      <c r="X171" s="39"/>
      <c r="Y171" s="39"/>
      <c r="Z171" s="39"/>
      <c r="AA171" s="39"/>
      <c r="AB171" s="39"/>
      <c r="AC171" s="39"/>
      <c r="AD171" s="39"/>
      <c r="AE171" s="39"/>
      <c r="AR171" s="209" t="s">
        <v>243</v>
      </c>
      <c r="AT171" s="209" t="s">
        <v>215</v>
      </c>
      <c r="AU171" s="209" t="s">
        <v>90</v>
      </c>
      <c r="AY171" s="20" t="s">
        <v>218</v>
      </c>
      <c r="BE171" s="210">
        <f>IF(N171="základní",J171,0)</f>
        <v>0</v>
      </c>
      <c r="BF171" s="210">
        <f>IF(N171="snížená",J171,0)</f>
        <v>0</v>
      </c>
      <c r="BG171" s="210">
        <f>IF(N171="zákl. přenesená",J171,0)</f>
        <v>0</v>
      </c>
      <c r="BH171" s="210">
        <f>IF(N171="sníž. přenesená",J171,0)</f>
        <v>0</v>
      </c>
      <c r="BI171" s="210">
        <f>IF(N171="nulová",J171,0)</f>
        <v>0</v>
      </c>
      <c r="BJ171" s="20" t="s">
        <v>88</v>
      </c>
      <c r="BK171" s="210">
        <f>ROUND(I171*H171,2)</f>
        <v>0</v>
      </c>
      <c r="BL171" s="20" t="s">
        <v>229</v>
      </c>
      <c r="BM171" s="209" t="s">
        <v>7207</v>
      </c>
    </row>
    <row r="172" s="2" customFormat="1" ht="16.5" customHeight="1">
      <c r="A172" s="39"/>
      <c r="B172" s="161"/>
      <c r="C172" s="231" t="s">
        <v>274</v>
      </c>
      <c r="D172" s="231" t="s">
        <v>215</v>
      </c>
      <c r="E172" s="232" t="s">
        <v>7208</v>
      </c>
      <c r="F172" s="233" t="s">
        <v>7209</v>
      </c>
      <c r="G172" s="234" t="s">
        <v>501</v>
      </c>
      <c r="H172" s="235">
        <v>1</v>
      </c>
      <c r="I172" s="236"/>
      <c r="J172" s="237">
        <f>ROUND(I172*H172,2)</f>
        <v>0</v>
      </c>
      <c r="K172" s="238"/>
      <c r="L172" s="239"/>
      <c r="M172" s="240" t="s">
        <v>1</v>
      </c>
      <c r="N172" s="241" t="s">
        <v>45</v>
      </c>
      <c r="O172" s="78"/>
      <c r="P172" s="207">
        <f>O172*H172</f>
        <v>0</v>
      </c>
      <c r="Q172" s="207">
        <v>0</v>
      </c>
      <c r="R172" s="207">
        <f>Q172*H172</f>
        <v>0</v>
      </c>
      <c r="S172" s="207">
        <v>0</v>
      </c>
      <c r="T172" s="208">
        <f>S172*H172</f>
        <v>0</v>
      </c>
      <c r="U172" s="39"/>
      <c r="V172" s="39"/>
      <c r="W172" s="39"/>
      <c r="X172" s="39"/>
      <c r="Y172" s="39"/>
      <c r="Z172" s="39"/>
      <c r="AA172" s="39"/>
      <c r="AB172" s="39"/>
      <c r="AC172" s="39"/>
      <c r="AD172" s="39"/>
      <c r="AE172" s="39"/>
      <c r="AR172" s="209" t="s">
        <v>243</v>
      </c>
      <c r="AT172" s="209" t="s">
        <v>215</v>
      </c>
      <c r="AU172" s="209" t="s">
        <v>90</v>
      </c>
      <c r="AY172" s="20" t="s">
        <v>218</v>
      </c>
      <c r="BE172" s="210">
        <f>IF(N172="základní",J172,0)</f>
        <v>0</v>
      </c>
      <c r="BF172" s="210">
        <f>IF(N172="snížená",J172,0)</f>
        <v>0</v>
      </c>
      <c r="BG172" s="210">
        <f>IF(N172="zákl. přenesená",J172,0)</f>
        <v>0</v>
      </c>
      <c r="BH172" s="210">
        <f>IF(N172="sníž. přenesená",J172,0)</f>
        <v>0</v>
      </c>
      <c r="BI172" s="210">
        <f>IF(N172="nulová",J172,0)</f>
        <v>0</v>
      </c>
      <c r="BJ172" s="20" t="s">
        <v>88</v>
      </c>
      <c r="BK172" s="210">
        <f>ROUND(I172*H172,2)</f>
        <v>0</v>
      </c>
      <c r="BL172" s="20" t="s">
        <v>229</v>
      </c>
      <c r="BM172" s="209" t="s">
        <v>7210</v>
      </c>
    </row>
    <row r="173" s="12" customFormat="1" ht="22.8" customHeight="1">
      <c r="A173" s="12"/>
      <c r="B173" s="184"/>
      <c r="C173" s="12"/>
      <c r="D173" s="185" t="s">
        <v>79</v>
      </c>
      <c r="E173" s="195" t="s">
        <v>4040</v>
      </c>
      <c r="F173" s="195" t="s">
        <v>7211</v>
      </c>
      <c r="G173" s="12"/>
      <c r="H173" s="12"/>
      <c r="I173" s="187"/>
      <c r="J173" s="196">
        <f>BK173</f>
        <v>0</v>
      </c>
      <c r="K173" s="12"/>
      <c r="L173" s="184"/>
      <c r="M173" s="189"/>
      <c r="N173" s="190"/>
      <c r="O173" s="190"/>
      <c r="P173" s="191">
        <f>SUM(P174:P183)</f>
        <v>0</v>
      </c>
      <c r="Q173" s="190"/>
      <c r="R173" s="191">
        <f>SUM(R174:R183)</f>
        <v>0</v>
      </c>
      <c r="S173" s="190"/>
      <c r="T173" s="192">
        <f>SUM(T174:T183)</f>
        <v>0</v>
      </c>
      <c r="U173" s="12"/>
      <c r="V173" s="12"/>
      <c r="W173" s="12"/>
      <c r="X173" s="12"/>
      <c r="Y173" s="12"/>
      <c r="Z173" s="12"/>
      <c r="AA173" s="12"/>
      <c r="AB173" s="12"/>
      <c r="AC173" s="12"/>
      <c r="AD173" s="12"/>
      <c r="AE173" s="12"/>
      <c r="AR173" s="185" t="s">
        <v>88</v>
      </c>
      <c r="AT173" s="193" t="s">
        <v>79</v>
      </c>
      <c r="AU173" s="193" t="s">
        <v>88</v>
      </c>
      <c r="AY173" s="185" t="s">
        <v>218</v>
      </c>
      <c r="BK173" s="194">
        <f>SUM(BK174:BK183)</f>
        <v>0</v>
      </c>
    </row>
    <row r="174" s="2" customFormat="1" ht="16.5" customHeight="1">
      <c r="A174" s="39"/>
      <c r="B174" s="161"/>
      <c r="C174" s="231" t="s">
        <v>325</v>
      </c>
      <c r="D174" s="231" t="s">
        <v>215</v>
      </c>
      <c r="E174" s="232" t="s">
        <v>7212</v>
      </c>
      <c r="F174" s="233" t="s">
        <v>7213</v>
      </c>
      <c r="G174" s="234" t="s">
        <v>260</v>
      </c>
      <c r="H174" s="235">
        <v>99</v>
      </c>
      <c r="I174" s="236"/>
      <c r="J174" s="237">
        <f>ROUND(I174*H174,2)</f>
        <v>0</v>
      </c>
      <c r="K174" s="238"/>
      <c r="L174" s="239"/>
      <c r="M174" s="240" t="s">
        <v>1</v>
      </c>
      <c r="N174" s="241" t="s">
        <v>45</v>
      </c>
      <c r="O174" s="78"/>
      <c r="P174" s="207">
        <f>O174*H174</f>
        <v>0</v>
      </c>
      <c r="Q174" s="207">
        <v>0</v>
      </c>
      <c r="R174" s="207">
        <f>Q174*H174</f>
        <v>0</v>
      </c>
      <c r="S174" s="207">
        <v>0</v>
      </c>
      <c r="T174" s="208">
        <f>S174*H174</f>
        <v>0</v>
      </c>
      <c r="U174" s="39"/>
      <c r="V174" s="39"/>
      <c r="W174" s="39"/>
      <c r="X174" s="39"/>
      <c r="Y174" s="39"/>
      <c r="Z174" s="39"/>
      <c r="AA174" s="39"/>
      <c r="AB174" s="39"/>
      <c r="AC174" s="39"/>
      <c r="AD174" s="39"/>
      <c r="AE174" s="39"/>
      <c r="AR174" s="209" t="s">
        <v>243</v>
      </c>
      <c r="AT174" s="209" t="s">
        <v>215</v>
      </c>
      <c r="AU174" s="209" t="s">
        <v>90</v>
      </c>
      <c r="AY174" s="20" t="s">
        <v>218</v>
      </c>
      <c r="BE174" s="210">
        <f>IF(N174="základní",J174,0)</f>
        <v>0</v>
      </c>
      <c r="BF174" s="210">
        <f>IF(N174="snížená",J174,0)</f>
        <v>0</v>
      </c>
      <c r="BG174" s="210">
        <f>IF(N174="zákl. přenesená",J174,0)</f>
        <v>0</v>
      </c>
      <c r="BH174" s="210">
        <f>IF(N174="sníž. přenesená",J174,0)</f>
        <v>0</v>
      </c>
      <c r="BI174" s="210">
        <f>IF(N174="nulová",J174,0)</f>
        <v>0</v>
      </c>
      <c r="BJ174" s="20" t="s">
        <v>88</v>
      </c>
      <c r="BK174" s="210">
        <f>ROUND(I174*H174,2)</f>
        <v>0</v>
      </c>
      <c r="BL174" s="20" t="s">
        <v>229</v>
      </c>
      <c r="BM174" s="209" t="s">
        <v>7214</v>
      </c>
    </row>
    <row r="175" s="2" customFormat="1" ht="16.5" customHeight="1">
      <c r="A175" s="39"/>
      <c r="B175" s="161"/>
      <c r="C175" s="231" t="s">
        <v>280</v>
      </c>
      <c r="D175" s="231" t="s">
        <v>215</v>
      </c>
      <c r="E175" s="232" t="s">
        <v>7215</v>
      </c>
      <c r="F175" s="233" t="s">
        <v>7216</v>
      </c>
      <c r="G175" s="234" t="s">
        <v>260</v>
      </c>
      <c r="H175" s="235">
        <v>99</v>
      </c>
      <c r="I175" s="236"/>
      <c r="J175" s="237">
        <f>ROUND(I175*H175,2)</f>
        <v>0</v>
      </c>
      <c r="K175" s="238"/>
      <c r="L175" s="239"/>
      <c r="M175" s="240" t="s">
        <v>1</v>
      </c>
      <c r="N175" s="241" t="s">
        <v>45</v>
      </c>
      <c r="O175" s="78"/>
      <c r="P175" s="207">
        <f>O175*H175</f>
        <v>0</v>
      </c>
      <c r="Q175" s="207">
        <v>0</v>
      </c>
      <c r="R175" s="207">
        <f>Q175*H175</f>
        <v>0</v>
      </c>
      <c r="S175" s="207">
        <v>0</v>
      </c>
      <c r="T175" s="208">
        <f>S175*H175</f>
        <v>0</v>
      </c>
      <c r="U175" s="39"/>
      <c r="V175" s="39"/>
      <c r="W175" s="39"/>
      <c r="X175" s="39"/>
      <c r="Y175" s="39"/>
      <c r="Z175" s="39"/>
      <c r="AA175" s="39"/>
      <c r="AB175" s="39"/>
      <c r="AC175" s="39"/>
      <c r="AD175" s="39"/>
      <c r="AE175" s="39"/>
      <c r="AR175" s="209" t="s">
        <v>243</v>
      </c>
      <c r="AT175" s="209" t="s">
        <v>215</v>
      </c>
      <c r="AU175" s="209" t="s">
        <v>90</v>
      </c>
      <c r="AY175" s="20" t="s">
        <v>218</v>
      </c>
      <c r="BE175" s="210">
        <f>IF(N175="základní",J175,0)</f>
        <v>0</v>
      </c>
      <c r="BF175" s="210">
        <f>IF(N175="snížená",J175,0)</f>
        <v>0</v>
      </c>
      <c r="BG175" s="210">
        <f>IF(N175="zákl. přenesená",J175,0)</f>
        <v>0</v>
      </c>
      <c r="BH175" s="210">
        <f>IF(N175="sníž. přenesená",J175,0)</f>
        <v>0</v>
      </c>
      <c r="BI175" s="210">
        <f>IF(N175="nulová",J175,0)</f>
        <v>0</v>
      </c>
      <c r="BJ175" s="20" t="s">
        <v>88</v>
      </c>
      <c r="BK175" s="210">
        <f>ROUND(I175*H175,2)</f>
        <v>0</v>
      </c>
      <c r="BL175" s="20" t="s">
        <v>229</v>
      </c>
      <c r="BM175" s="209" t="s">
        <v>7217</v>
      </c>
    </row>
    <row r="176" s="2" customFormat="1" ht="24.15" customHeight="1">
      <c r="A176" s="39"/>
      <c r="B176" s="161"/>
      <c r="C176" s="231" t="s">
        <v>331</v>
      </c>
      <c r="D176" s="231" t="s">
        <v>215</v>
      </c>
      <c r="E176" s="232" t="s">
        <v>7218</v>
      </c>
      <c r="F176" s="233" t="s">
        <v>7219</v>
      </c>
      <c r="G176" s="234" t="s">
        <v>260</v>
      </c>
      <c r="H176" s="235">
        <v>55</v>
      </c>
      <c r="I176" s="236"/>
      <c r="J176" s="237">
        <f>ROUND(I176*H176,2)</f>
        <v>0</v>
      </c>
      <c r="K176" s="238"/>
      <c r="L176" s="239"/>
      <c r="M176" s="240" t="s">
        <v>1</v>
      </c>
      <c r="N176" s="241" t="s">
        <v>45</v>
      </c>
      <c r="O176" s="78"/>
      <c r="P176" s="207">
        <f>O176*H176</f>
        <v>0</v>
      </c>
      <c r="Q176" s="207">
        <v>0</v>
      </c>
      <c r="R176" s="207">
        <f>Q176*H176</f>
        <v>0</v>
      </c>
      <c r="S176" s="207">
        <v>0</v>
      </c>
      <c r="T176" s="208">
        <f>S176*H176</f>
        <v>0</v>
      </c>
      <c r="U176" s="39"/>
      <c r="V176" s="39"/>
      <c r="W176" s="39"/>
      <c r="X176" s="39"/>
      <c r="Y176" s="39"/>
      <c r="Z176" s="39"/>
      <c r="AA176" s="39"/>
      <c r="AB176" s="39"/>
      <c r="AC176" s="39"/>
      <c r="AD176" s="39"/>
      <c r="AE176" s="39"/>
      <c r="AR176" s="209" t="s">
        <v>243</v>
      </c>
      <c r="AT176" s="209" t="s">
        <v>215</v>
      </c>
      <c r="AU176" s="209" t="s">
        <v>90</v>
      </c>
      <c r="AY176" s="20" t="s">
        <v>218</v>
      </c>
      <c r="BE176" s="210">
        <f>IF(N176="základní",J176,0)</f>
        <v>0</v>
      </c>
      <c r="BF176" s="210">
        <f>IF(N176="snížená",J176,0)</f>
        <v>0</v>
      </c>
      <c r="BG176" s="210">
        <f>IF(N176="zákl. přenesená",J176,0)</f>
        <v>0</v>
      </c>
      <c r="BH176" s="210">
        <f>IF(N176="sníž. přenesená",J176,0)</f>
        <v>0</v>
      </c>
      <c r="BI176" s="210">
        <f>IF(N176="nulová",J176,0)</f>
        <v>0</v>
      </c>
      <c r="BJ176" s="20" t="s">
        <v>88</v>
      </c>
      <c r="BK176" s="210">
        <f>ROUND(I176*H176,2)</f>
        <v>0</v>
      </c>
      <c r="BL176" s="20" t="s">
        <v>229</v>
      </c>
      <c r="BM176" s="209" t="s">
        <v>7220</v>
      </c>
    </row>
    <row r="177" s="2" customFormat="1" ht="16.5" customHeight="1">
      <c r="A177" s="39"/>
      <c r="B177" s="161"/>
      <c r="C177" s="231" t="s">
        <v>285</v>
      </c>
      <c r="D177" s="231" t="s">
        <v>215</v>
      </c>
      <c r="E177" s="232" t="s">
        <v>7221</v>
      </c>
      <c r="F177" s="233" t="s">
        <v>7222</v>
      </c>
      <c r="G177" s="234" t="s">
        <v>315</v>
      </c>
      <c r="H177" s="235">
        <v>135</v>
      </c>
      <c r="I177" s="236"/>
      <c r="J177" s="237">
        <f>ROUND(I177*H177,2)</f>
        <v>0</v>
      </c>
      <c r="K177" s="238"/>
      <c r="L177" s="239"/>
      <c r="M177" s="240" t="s">
        <v>1</v>
      </c>
      <c r="N177" s="241" t="s">
        <v>45</v>
      </c>
      <c r="O177" s="78"/>
      <c r="P177" s="207">
        <f>O177*H177</f>
        <v>0</v>
      </c>
      <c r="Q177" s="207">
        <v>0</v>
      </c>
      <c r="R177" s="207">
        <f>Q177*H177</f>
        <v>0</v>
      </c>
      <c r="S177" s="207">
        <v>0</v>
      </c>
      <c r="T177" s="208">
        <f>S177*H177</f>
        <v>0</v>
      </c>
      <c r="U177" s="39"/>
      <c r="V177" s="39"/>
      <c r="W177" s="39"/>
      <c r="X177" s="39"/>
      <c r="Y177" s="39"/>
      <c r="Z177" s="39"/>
      <c r="AA177" s="39"/>
      <c r="AB177" s="39"/>
      <c r="AC177" s="39"/>
      <c r="AD177" s="39"/>
      <c r="AE177" s="39"/>
      <c r="AR177" s="209" t="s">
        <v>243</v>
      </c>
      <c r="AT177" s="209" t="s">
        <v>215</v>
      </c>
      <c r="AU177" s="209" t="s">
        <v>90</v>
      </c>
      <c r="AY177" s="20" t="s">
        <v>218</v>
      </c>
      <c r="BE177" s="210">
        <f>IF(N177="základní",J177,0)</f>
        <v>0</v>
      </c>
      <c r="BF177" s="210">
        <f>IF(N177="snížená",J177,0)</f>
        <v>0</v>
      </c>
      <c r="BG177" s="210">
        <f>IF(N177="zákl. přenesená",J177,0)</f>
        <v>0</v>
      </c>
      <c r="BH177" s="210">
        <f>IF(N177="sníž. přenesená",J177,0)</f>
        <v>0</v>
      </c>
      <c r="BI177" s="210">
        <f>IF(N177="nulová",J177,0)</f>
        <v>0</v>
      </c>
      <c r="BJ177" s="20" t="s">
        <v>88</v>
      </c>
      <c r="BK177" s="210">
        <f>ROUND(I177*H177,2)</f>
        <v>0</v>
      </c>
      <c r="BL177" s="20" t="s">
        <v>229</v>
      </c>
      <c r="BM177" s="209" t="s">
        <v>7223</v>
      </c>
    </row>
    <row r="178" s="2" customFormat="1" ht="16.5" customHeight="1">
      <c r="A178" s="39"/>
      <c r="B178" s="161"/>
      <c r="C178" s="231" t="s">
        <v>336</v>
      </c>
      <c r="D178" s="231" t="s">
        <v>215</v>
      </c>
      <c r="E178" s="232" t="s">
        <v>7224</v>
      </c>
      <c r="F178" s="233" t="s">
        <v>7225</v>
      </c>
      <c r="G178" s="234" t="s">
        <v>769</v>
      </c>
      <c r="H178" s="235">
        <v>10</v>
      </c>
      <c r="I178" s="236"/>
      <c r="J178" s="237">
        <f>ROUND(I178*H178,2)</f>
        <v>0</v>
      </c>
      <c r="K178" s="238"/>
      <c r="L178" s="239"/>
      <c r="M178" s="240" t="s">
        <v>1</v>
      </c>
      <c r="N178" s="241" t="s">
        <v>45</v>
      </c>
      <c r="O178" s="78"/>
      <c r="P178" s="207">
        <f>O178*H178</f>
        <v>0</v>
      </c>
      <c r="Q178" s="207">
        <v>0</v>
      </c>
      <c r="R178" s="207">
        <f>Q178*H178</f>
        <v>0</v>
      </c>
      <c r="S178" s="207">
        <v>0</v>
      </c>
      <c r="T178" s="208">
        <f>S178*H178</f>
        <v>0</v>
      </c>
      <c r="U178" s="39"/>
      <c r="V178" s="39"/>
      <c r="W178" s="39"/>
      <c r="X178" s="39"/>
      <c r="Y178" s="39"/>
      <c r="Z178" s="39"/>
      <c r="AA178" s="39"/>
      <c r="AB178" s="39"/>
      <c r="AC178" s="39"/>
      <c r="AD178" s="39"/>
      <c r="AE178" s="39"/>
      <c r="AR178" s="209" t="s">
        <v>243</v>
      </c>
      <c r="AT178" s="209" t="s">
        <v>215</v>
      </c>
      <c r="AU178" s="209" t="s">
        <v>90</v>
      </c>
      <c r="AY178" s="20" t="s">
        <v>218</v>
      </c>
      <c r="BE178" s="210">
        <f>IF(N178="základní",J178,0)</f>
        <v>0</v>
      </c>
      <c r="BF178" s="210">
        <f>IF(N178="snížená",J178,0)</f>
        <v>0</v>
      </c>
      <c r="BG178" s="210">
        <f>IF(N178="zákl. přenesená",J178,0)</f>
        <v>0</v>
      </c>
      <c r="BH178" s="210">
        <f>IF(N178="sníž. přenesená",J178,0)</f>
        <v>0</v>
      </c>
      <c r="BI178" s="210">
        <f>IF(N178="nulová",J178,0)</f>
        <v>0</v>
      </c>
      <c r="BJ178" s="20" t="s">
        <v>88</v>
      </c>
      <c r="BK178" s="210">
        <f>ROUND(I178*H178,2)</f>
        <v>0</v>
      </c>
      <c r="BL178" s="20" t="s">
        <v>229</v>
      </c>
      <c r="BM178" s="209" t="s">
        <v>7226</v>
      </c>
    </row>
    <row r="179" s="2" customFormat="1" ht="21.75" customHeight="1">
      <c r="A179" s="39"/>
      <c r="B179" s="161"/>
      <c r="C179" s="231" t="s">
        <v>289</v>
      </c>
      <c r="D179" s="231" t="s">
        <v>215</v>
      </c>
      <c r="E179" s="232" t="s">
        <v>7227</v>
      </c>
      <c r="F179" s="233" t="s">
        <v>7228</v>
      </c>
      <c r="G179" s="234" t="s">
        <v>315</v>
      </c>
      <c r="H179" s="235">
        <v>4</v>
      </c>
      <c r="I179" s="236"/>
      <c r="J179" s="237">
        <f>ROUND(I179*H179,2)</f>
        <v>0</v>
      </c>
      <c r="K179" s="238"/>
      <c r="L179" s="239"/>
      <c r="M179" s="240" t="s">
        <v>1</v>
      </c>
      <c r="N179" s="241" t="s">
        <v>45</v>
      </c>
      <c r="O179" s="78"/>
      <c r="P179" s="207">
        <f>O179*H179</f>
        <v>0</v>
      </c>
      <c r="Q179" s="207">
        <v>0</v>
      </c>
      <c r="R179" s="207">
        <f>Q179*H179</f>
        <v>0</v>
      </c>
      <c r="S179" s="207">
        <v>0</v>
      </c>
      <c r="T179" s="208">
        <f>S179*H179</f>
        <v>0</v>
      </c>
      <c r="U179" s="39"/>
      <c r="V179" s="39"/>
      <c r="W179" s="39"/>
      <c r="X179" s="39"/>
      <c r="Y179" s="39"/>
      <c r="Z179" s="39"/>
      <c r="AA179" s="39"/>
      <c r="AB179" s="39"/>
      <c r="AC179" s="39"/>
      <c r="AD179" s="39"/>
      <c r="AE179" s="39"/>
      <c r="AR179" s="209" t="s">
        <v>243</v>
      </c>
      <c r="AT179" s="209" t="s">
        <v>215</v>
      </c>
      <c r="AU179" s="209" t="s">
        <v>90</v>
      </c>
      <c r="AY179" s="20" t="s">
        <v>218</v>
      </c>
      <c r="BE179" s="210">
        <f>IF(N179="základní",J179,0)</f>
        <v>0</v>
      </c>
      <c r="BF179" s="210">
        <f>IF(N179="snížená",J179,0)</f>
        <v>0</v>
      </c>
      <c r="BG179" s="210">
        <f>IF(N179="zákl. přenesená",J179,0)</f>
        <v>0</v>
      </c>
      <c r="BH179" s="210">
        <f>IF(N179="sníž. přenesená",J179,0)</f>
        <v>0</v>
      </c>
      <c r="BI179" s="210">
        <f>IF(N179="nulová",J179,0)</f>
        <v>0</v>
      </c>
      <c r="BJ179" s="20" t="s">
        <v>88</v>
      </c>
      <c r="BK179" s="210">
        <f>ROUND(I179*H179,2)</f>
        <v>0</v>
      </c>
      <c r="BL179" s="20" t="s">
        <v>229</v>
      </c>
      <c r="BM179" s="209" t="s">
        <v>7229</v>
      </c>
    </row>
    <row r="180" s="2" customFormat="1" ht="16.5" customHeight="1">
      <c r="A180" s="39"/>
      <c r="B180" s="161"/>
      <c r="C180" s="231" t="s">
        <v>344</v>
      </c>
      <c r="D180" s="231" t="s">
        <v>215</v>
      </c>
      <c r="E180" s="232" t="s">
        <v>7230</v>
      </c>
      <c r="F180" s="233" t="s">
        <v>7231</v>
      </c>
      <c r="G180" s="234" t="s">
        <v>315</v>
      </c>
      <c r="H180" s="235">
        <v>100</v>
      </c>
      <c r="I180" s="236"/>
      <c r="J180" s="237">
        <f>ROUND(I180*H180,2)</f>
        <v>0</v>
      </c>
      <c r="K180" s="238"/>
      <c r="L180" s="239"/>
      <c r="M180" s="240" t="s">
        <v>1</v>
      </c>
      <c r="N180" s="241" t="s">
        <v>45</v>
      </c>
      <c r="O180" s="78"/>
      <c r="P180" s="207">
        <f>O180*H180</f>
        <v>0</v>
      </c>
      <c r="Q180" s="207">
        <v>0</v>
      </c>
      <c r="R180" s="207">
        <f>Q180*H180</f>
        <v>0</v>
      </c>
      <c r="S180" s="207">
        <v>0</v>
      </c>
      <c r="T180" s="208">
        <f>S180*H180</f>
        <v>0</v>
      </c>
      <c r="U180" s="39"/>
      <c r="V180" s="39"/>
      <c r="W180" s="39"/>
      <c r="X180" s="39"/>
      <c r="Y180" s="39"/>
      <c r="Z180" s="39"/>
      <c r="AA180" s="39"/>
      <c r="AB180" s="39"/>
      <c r="AC180" s="39"/>
      <c r="AD180" s="39"/>
      <c r="AE180" s="39"/>
      <c r="AR180" s="209" t="s">
        <v>243</v>
      </c>
      <c r="AT180" s="209" t="s">
        <v>215</v>
      </c>
      <c r="AU180" s="209" t="s">
        <v>90</v>
      </c>
      <c r="AY180" s="20" t="s">
        <v>218</v>
      </c>
      <c r="BE180" s="210">
        <f>IF(N180="základní",J180,0)</f>
        <v>0</v>
      </c>
      <c r="BF180" s="210">
        <f>IF(N180="snížená",J180,0)</f>
        <v>0</v>
      </c>
      <c r="BG180" s="210">
        <f>IF(N180="zákl. přenesená",J180,0)</f>
        <v>0</v>
      </c>
      <c r="BH180" s="210">
        <f>IF(N180="sníž. přenesená",J180,0)</f>
        <v>0</v>
      </c>
      <c r="BI180" s="210">
        <f>IF(N180="nulová",J180,0)</f>
        <v>0</v>
      </c>
      <c r="BJ180" s="20" t="s">
        <v>88</v>
      </c>
      <c r="BK180" s="210">
        <f>ROUND(I180*H180,2)</f>
        <v>0</v>
      </c>
      <c r="BL180" s="20" t="s">
        <v>229</v>
      </c>
      <c r="BM180" s="209" t="s">
        <v>7232</v>
      </c>
    </row>
    <row r="181" s="2" customFormat="1" ht="16.5" customHeight="1">
      <c r="A181" s="39"/>
      <c r="B181" s="161"/>
      <c r="C181" s="231" t="s">
        <v>293</v>
      </c>
      <c r="D181" s="231" t="s">
        <v>215</v>
      </c>
      <c r="E181" s="232" t="s">
        <v>7233</v>
      </c>
      <c r="F181" s="233" t="s">
        <v>7234</v>
      </c>
      <c r="G181" s="234" t="s">
        <v>315</v>
      </c>
      <c r="H181" s="235">
        <v>40</v>
      </c>
      <c r="I181" s="236"/>
      <c r="J181" s="237">
        <f>ROUND(I181*H181,2)</f>
        <v>0</v>
      </c>
      <c r="K181" s="238"/>
      <c r="L181" s="239"/>
      <c r="M181" s="240" t="s">
        <v>1</v>
      </c>
      <c r="N181" s="241" t="s">
        <v>45</v>
      </c>
      <c r="O181" s="78"/>
      <c r="P181" s="207">
        <f>O181*H181</f>
        <v>0</v>
      </c>
      <c r="Q181" s="207">
        <v>0</v>
      </c>
      <c r="R181" s="207">
        <f>Q181*H181</f>
        <v>0</v>
      </c>
      <c r="S181" s="207">
        <v>0</v>
      </c>
      <c r="T181" s="208">
        <f>S181*H181</f>
        <v>0</v>
      </c>
      <c r="U181" s="39"/>
      <c r="V181" s="39"/>
      <c r="W181" s="39"/>
      <c r="X181" s="39"/>
      <c r="Y181" s="39"/>
      <c r="Z181" s="39"/>
      <c r="AA181" s="39"/>
      <c r="AB181" s="39"/>
      <c r="AC181" s="39"/>
      <c r="AD181" s="39"/>
      <c r="AE181" s="39"/>
      <c r="AR181" s="209" t="s">
        <v>243</v>
      </c>
      <c r="AT181" s="209" t="s">
        <v>215</v>
      </c>
      <c r="AU181" s="209" t="s">
        <v>90</v>
      </c>
      <c r="AY181" s="20" t="s">
        <v>218</v>
      </c>
      <c r="BE181" s="210">
        <f>IF(N181="základní",J181,0)</f>
        <v>0</v>
      </c>
      <c r="BF181" s="210">
        <f>IF(N181="snížená",J181,0)</f>
        <v>0</v>
      </c>
      <c r="BG181" s="210">
        <f>IF(N181="zákl. přenesená",J181,0)</f>
        <v>0</v>
      </c>
      <c r="BH181" s="210">
        <f>IF(N181="sníž. přenesená",J181,0)</f>
        <v>0</v>
      </c>
      <c r="BI181" s="210">
        <f>IF(N181="nulová",J181,0)</f>
        <v>0</v>
      </c>
      <c r="BJ181" s="20" t="s">
        <v>88</v>
      </c>
      <c r="BK181" s="210">
        <f>ROUND(I181*H181,2)</f>
        <v>0</v>
      </c>
      <c r="BL181" s="20" t="s">
        <v>229</v>
      </c>
      <c r="BM181" s="209" t="s">
        <v>7235</v>
      </c>
    </row>
    <row r="182" s="2" customFormat="1" ht="16.5" customHeight="1">
      <c r="A182" s="39"/>
      <c r="B182" s="161"/>
      <c r="C182" s="231" t="s">
        <v>353</v>
      </c>
      <c r="D182" s="231" t="s">
        <v>215</v>
      </c>
      <c r="E182" s="232" t="s">
        <v>7236</v>
      </c>
      <c r="F182" s="233" t="s">
        <v>7237</v>
      </c>
      <c r="G182" s="234" t="s">
        <v>315</v>
      </c>
      <c r="H182" s="235">
        <v>6</v>
      </c>
      <c r="I182" s="236"/>
      <c r="J182" s="237">
        <f>ROUND(I182*H182,2)</f>
        <v>0</v>
      </c>
      <c r="K182" s="238"/>
      <c r="L182" s="239"/>
      <c r="M182" s="240" t="s">
        <v>1</v>
      </c>
      <c r="N182" s="241" t="s">
        <v>45</v>
      </c>
      <c r="O182" s="78"/>
      <c r="P182" s="207">
        <f>O182*H182</f>
        <v>0</v>
      </c>
      <c r="Q182" s="207">
        <v>0</v>
      </c>
      <c r="R182" s="207">
        <f>Q182*H182</f>
        <v>0</v>
      </c>
      <c r="S182" s="207">
        <v>0</v>
      </c>
      <c r="T182" s="208">
        <f>S182*H182</f>
        <v>0</v>
      </c>
      <c r="U182" s="39"/>
      <c r="V182" s="39"/>
      <c r="W182" s="39"/>
      <c r="X182" s="39"/>
      <c r="Y182" s="39"/>
      <c r="Z182" s="39"/>
      <c r="AA182" s="39"/>
      <c r="AB182" s="39"/>
      <c r="AC182" s="39"/>
      <c r="AD182" s="39"/>
      <c r="AE182" s="39"/>
      <c r="AR182" s="209" t="s">
        <v>243</v>
      </c>
      <c r="AT182" s="209" t="s">
        <v>215</v>
      </c>
      <c r="AU182" s="209" t="s">
        <v>90</v>
      </c>
      <c r="AY182" s="20" t="s">
        <v>218</v>
      </c>
      <c r="BE182" s="210">
        <f>IF(N182="základní",J182,0)</f>
        <v>0</v>
      </c>
      <c r="BF182" s="210">
        <f>IF(N182="snížená",J182,0)</f>
        <v>0</v>
      </c>
      <c r="BG182" s="210">
        <f>IF(N182="zákl. přenesená",J182,0)</f>
        <v>0</v>
      </c>
      <c r="BH182" s="210">
        <f>IF(N182="sníž. přenesená",J182,0)</f>
        <v>0</v>
      </c>
      <c r="BI182" s="210">
        <f>IF(N182="nulová",J182,0)</f>
        <v>0</v>
      </c>
      <c r="BJ182" s="20" t="s">
        <v>88</v>
      </c>
      <c r="BK182" s="210">
        <f>ROUND(I182*H182,2)</f>
        <v>0</v>
      </c>
      <c r="BL182" s="20" t="s">
        <v>229</v>
      </c>
      <c r="BM182" s="209" t="s">
        <v>7238</v>
      </c>
    </row>
    <row r="183" s="2" customFormat="1" ht="16.5" customHeight="1">
      <c r="A183" s="39"/>
      <c r="B183" s="161"/>
      <c r="C183" s="231" t="s">
        <v>297</v>
      </c>
      <c r="D183" s="231" t="s">
        <v>215</v>
      </c>
      <c r="E183" s="232" t="s">
        <v>7239</v>
      </c>
      <c r="F183" s="233" t="s">
        <v>7240</v>
      </c>
      <c r="G183" s="234" t="s">
        <v>260</v>
      </c>
      <c r="H183" s="235">
        <v>24</v>
      </c>
      <c r="I183" s="236"/>
      <c r="J183" s="237">
        <f>ROUND(I183*H183,2)</f>
        <v>0</v>
      </c>
      <c r="K183" s="238"/>
      <c r="L183" s="239"/>
      <c r="M183" s="240" t="s">
        <v>1</v>
      </c>
      <c r="N183" s="241" t="s">
        <v>45</v>
      </c>
      <c r="O183" s="78"/>
      <c r="P183" s="207">
        <f>O183*H183</f>
        <v>0</v>
      </c>
      <c r="Q183" s="207">
        <v>0</v>
      </c>
      <c r="R183" s="207">
        <f>Q183*H183</f>
        <v>0</v>
      </c>
      <c r="S183" s="207">
        <v>0</v>
      </c>
      <c r="T183" s="208">
        <f>S183*H183</f>
        <v>0</v>
      </c>
      <c r="U183" s="39"/>
      <c r="V183" s="39"/>
      <c r="W183" s="39"/>
      <c r="X183" s="39"/>
      <c r="Y183" s="39"/>
      <c r="Z183" s="39"/>
      <c r="AA183" s="39"/>
      <c r="AB183" s="39"/>
      <c r="AC183" s="39"/>
      <c r="AD183" s="39"/>
      <c r="AE183" s="39"/>
      <c r="AR183" s="209" t="s">
        <v>243</v>
      </c>
      <c r="AT183" s="209" t="s">
        <v>215</v>
      </c>
      <c r="AU183" s="209" t="s">
        <v>90</v>
      </c>
      <c r="AY183" s="20" t="s">
        <v>218</v>
      </c>
      <c r="BE183" s="210">
        <f>IF(N183="základní",J183,0)</f>
        <v>0</v>
      </c>
      <c r="BF183" s="210">
        <f>IF(N183="snížená",J183,0)</f>
        <v>0</v>
      </c>
      <c r="BG183" s="210">
        <f>IF(N183="zákl. přenesená",J183,0)</f>
        <v>0</v>
      </c>
      <c r="BH183" s="210">
        <f>IF(N183="sníž. přenesená",J183,0)</f>
        <v>0</v>
      </c>
      <c r="BI183" s="210">
        <f>IF(N183="nulová",J183,0)</f>
        <v>0</v>
      </c>
      <c r="BJ183" s="20" t="s">
        <v>88</v>
      </c>
      <c r="BK183" s="210">
        <f>ROUND(I183*H183,2)</f>
        <v>0</v>
      </c>
      <c r="BL183" s="20" t="s">
        <v>229</v>
      </c>
      <c r="BM183" s="209" t="s">
        <v>7241</v>
      </c>
    </row>
    <row r="184" s="12" customFormat="1" ht="22.8" customHeight="1">
      <c r="A184" s="12"/>
      <c r="B184" s="184"/>
      <c r="C184" s="12"/>
      <c r="D184" s="185" t="s">
        <v>79</v>
      </c>
      <c r="E184" s="195" t="s">
        <v>4358</v>
      </c>
      <c r="F184" s="195" t="s">
        <v>7242</v>
      </c>
      <c r="G184" s="12"/>
      <c r="H184" s="12"/>
      <c r="I184" s="187"/>
      <c r="J184" s="196">
        <f>BK184</f>
        <v>0</v>
      </c>
      <c r="K184" s="12"/>
      <c r="L184" s="184"/>
      <c r="M184" s="189"/>
      <c r="N184" s="190"/>
      <c r="O184" s="190"/>
      <c r="P184" s="191">
        <f>SUM(P185:P193)</f>
        <v>0</v>
      </c>
      <c r="Q184" s="190"/>
      <c r="R184" s="191">
        <f>SUM(R185:R193)</f>
        <v>0</v>
      </c>
      <c r="S184" s="190"/>
      <c r="T184" s="192">
        <f>SUM(T185:T193)</f>
        <v>0</v>
      </c>
      <c r="U184" s="12"/>
      <c r="V184" s="12"/>
      <c r="W184" s="12"/>
      <c r="X184" s="12"/>
      <c r="Y184" s="12"/>
      <c r="Z184" s="12"/>
      <c r="AA184" s="12"/>
      <c r="AB184" s="12"/>
      <c r="AC184" s="12"/>
      <c r="AD184" s="12"/>
      <c r="AE184" s="12"/>
      <c r="AR184" s="185" t="s">
        <v>88</v>
      </c>
      <c r="AT184" s="193" t="s">
        <v>79</v>
      </c>
      <c r="AU184" s="193" t="s">
        <v>88</v>
      </c>
      <c r="AY184" s="185" t="s">
        <v>218</v>
      </c>
      <c r="BK184" s="194">
        <f>SUM(BK185:BK193)</f>
        <v>0</v>
      </c>
    </row>
    <row r="185" s="2" customFormat="1" ht="16.5" customHeight="1">
      <c r="A185" s="39"/>
      <c r="B185" s="161"/>
      <c r="C185" s="231" t="s">
        <v>359</v>
      </c>
      <c r="D185" s="231" t="s">
        <v>215</v>
      </c>
      <c r="E185" s="232" t="s">
        <v>7243</v>
      </c>
      <c r="F185" s="233" t="s">
        <v>7213</v>
      </c>
      <c r="G185" s="234" t="s">
        <v>260</v>
      </c>
      <c r="H185" s="235">
        <v>154</v>
      </c>
      <c r="I185" s="236"/>
      <c r="J185" s="237">
        <f>ROUND(I185*H185,2)</f>
        <v>0</v>
      </c>
      <c r="K185" s="238"/>
      <c r="L185" s="239"/>
      <c r="M185" s="240" t="s">
        <v>1</v>
      </c>
      <c r="N185" s="241" t="s">
        <v>45</v>
      </c>
      <c r="O185" s="78"/>
      <c r="P185" s="207">
        <f>O185*H185</f>
        <v>0</v>
      </c>
      <c r="Q185" s="207">
        <v>0</v>
      </c>
      <c r="R185" s="207">
        <f>Q185*H185</f>
        <v>0</v>
      </c>
      <c r="S185" s="207">
        <v>0</v>
      </c>
      <c r="T185" s="208">
        <f>S185*H185</f>
        <v>0</v>
      </c>
      <c r="U185" s="39"/>
      <c r="V185" s="39"/>
      <c r="W185" s="39"/>
      <c r="X185" s="39"/>
      <c r="Y185" s="39"/>
      <c r="Z185" s="39"/>
      <c r="AA185" s="39"/>
      <c r="AB185" s="39"/>
      <c r="AC185" s="39"/>
      <c r="AD185" s="39"/>
      <c r="AE185" s="39"/>
      <c r="AR185" s="209" t="s">
        <v>243</v>
      </c>
      <c r="AT185" s="209" t="s">
        <v>215</v>
      </c>
      <c r="AU185" s="209" t="s">
        <v>90</v>
      </c>
      <c r="AY185" s="20" t="s">
        <v>218</v>
      </c>
      <c r="BE185" s="210">
        <f>IF(N185="základní",J185,0)</f>
        <v>0</v>
      </c>
      <c r="BF185" s="210">
        <f>IF(N185="snížená",J185,0)</f>
        <v>0</v>
      </c>
      <c r="BG185" s="210">
        <f>IF(N185="zákl. přenesená",J185,0)</f>
        <v>0</v>
      </c>
      <c r="BH185" s="210">
        <f>IF(N185="sníž. přenesená",J185,0)</f>
        <v>0</v>
      </c>
      <c r="BI185" s="210">
        <f>IF(N185="nulová",J185,0)</f>
        <v>0</v>
      </c>
      <c r="BJ185" s="20" t="s">
        <v>88</v>
      </c>
      <c r="BK185" s="210">
        <f>ROUND(I185*H185,2)</f>
        <v>0</v>
      </c>
      <c r="BL185" s="20" t="s">
        <v>229</v>
      </c>
      <c r="BM185" s="209" t="s">
        <v>7244</v>
      </c>
    </row>
    <row r="186" s="2" customFormat="1" ht="16.5" customHeight="1">
      <c r="A186" s="39"/>
      <c r="B186" s="161"/>
      <c r="C186" s="231" t="s">
        <v>302</v>
      </c>
      <c r="D186" s="231" t="s">
        <v>215</v>
      </c>
      <c r="E186" s="232" t="s">
        <v>7245</v>
      </c>
      <c r="F186" s="233" t="s">
        <v>7216</v>
      </c>
      <c r="G186" s="234" t="s">
        <v>260</v>
      </c>
      <c r="H186" s="235">
        <v>154</v>
      </c>
      <c r="I186" s="236"/>
      <c r="J186" s="237">
        <f>ROUND(I186*H186,2)</f>
        <v>0</v>
      </c>
      <c r="K186" s="238"/>
      <c r="L186" s="239"/>
      <c r="M186" s="240" t="s">
        <v>1</v>
      </c>
      <c r="N186" s="241" t="s">
        <v>45</v>
      </c>
      <c r="O186" s="78"/>
      <c r="P186" s="207">
        <f>O186*H186</f>
        <v>0</v>
      </c>
      <c r="Q186" s="207">
        <v>0</v>
      </c>
      <c r="R186" s="207">
        <f>Q186*H186</f>
        <v>0</v>
      </c>
      <c r="S186" s="207">
        <v>0</v>
      </c>
      <c r="T186" s="208">
        <f>S186*H186</f>
        <v>0</v>
      </c>
      <c r="U186" s="39"/>
      <c r="V186" s="39"/>
      <c r="W186" s="39"/>
      <c r="X186" s="39"/>
      <c r="Y186" s="39"/>
      <c r="Z186" s="39"/>
      <c r="AA186" s="39"/>
      <c r="AB186" s="39"/>
      <c r="AC186" s="39"/>
      <c r="AD186" s="39"/>
      <c r="AE186" s="39"/>
      <c r="AR186" s="209" t="s">
        <v>243</v>
      </c>
      <c r="AT186" s="209" t="s">
        <v>215</v>
      </c>
      <c r="AU186" s="209" t="s">
        <v>90</v>
      </c>
      <c r="AY186" s="20" t="s">
        <v>218</v>
      </c>
      <c r="BE186" s="210">
        <f>IF(N186="základní",J186,0)</f>
        <v>0</v>
      </c>
      <c r="BF186" s="210">
        <f>IF(N186="snížená",J186,0)</f>
        <v>0</v>
      </c>
      <c r="BG186" s="210">
        <f>IF(N186="zákl. přenesená",J186,0)</f>
        <v>0</v>
      </c>
      <c r="BH186" s="210">
        <f>IF(N186="sníž. přenesená",J186,0)</f>
        <v>0</v>
      </c>
      <c r="BI186" s="210">
        <f>IF(N186="nulová",J186,0)</f>
        <v>0</v>
      </c>
      <c r="BJ186" s="20" t="s">
        <v>88</v>
      </c>
      <c r="BK186" s="210">
        <f>ROUND(I186*H186,2)</f>
        <v>0</v>
      </c>
      <c r="BL186" s="20" t="s">
        <v>229</v>
      </c>
      <c r="BM186" s="209" t="s">
        <v>7246</v>
      </c>
    </row>
    <row r="187" s="2" customFormat="1" ht="16.5" customHeight="1">
      <c r="A187" s="39"/>
      <c r="B187" s="161"/>
      <c r="C187" s="231" t="s">
        <v>362</v>
      </c>
      <c r="D187" s="231" t="s">
        <v>215</v>
      </c>
      <c r="E187" s="232" t="s">
        <v>7247</v>
      </c>
      <c r="F187" s="233" t="s">
        <v>7225</v>
      </c>
      <c r="G187" s="234" t="s">
        <v>769</v>
      </c>
      <c r="H187" s="235">
        <v>18</v>
      </c>
      <c r="I187" s="236"/>
      <c r="J187" s="237">
        <f>ROUND(I187*H187,2)</f>
        <v>0</v>
      </c>
      <c r="K187" s="238"/>
      <c r="L187" s="239"/>
      <c r="M187" s="240" t="s">
        <v>1</v>
      </c>
      <c r="N187" s="241" t="s">
        <v>45</v>
      </c>
      <c r="O187" s="78"/>
      <c r="P187" s="207">
        <f>O187*H187</f>
        <v>0</v>
      </c>
      <c r="Q187" s="207">
        <v>0</v>
      </c>
      <c r="R187" s="207">
        <f>Q187*H187</f>
        <v>0</v>
      </c>
      <c r="S187" s="207">
        <v>0</v>
      </c>
      <c r="T187" s="208">
        <f>S187*H187</f>
        <v>0</v>
      </c>
      <c r="U187" s="39"/>
      <c r="V187" s="39"/>
      <c r="W187" s="39"/>
      <c r="X187" s="39"/>
      <c r="Y187" s="39"/>
      <c r="Z187" s="39"/>
      <c r="AA187" s="39"/>
      <c r="AB187" s="39"/>
      <c r="AC187" s="39"/>
      <c r="AD187" s="39"/>
      <c r="AE187" s="39"/>
      <c r="AR187" s="209" t="s">
        <v>243</v>
      </c>
      <c r="AT187" s="209" t="s">
        <v>215</v>
      </c>
      <c r="AU187" s="209" t="s">
        <v>90</v>
      </c>
      <c r="AY187" s="20" t="s">
        <v>218</v>
      </c>
      <c r="BE187" s="210">
        <f>IF(N187="základní",J187,0)</f>
        <v>0</v>
      </c>
      <c r="BF187" s="210">
        <f>IF(N187="snížená",J187,0)</f>
        <v>0</v>
      </c>
      <c r="BG187" s="210">
        <f>IF(N187="zákl. přenesená",J187,0)</f>
        <v>0</v>
      </c>
      <c r="BH187" s="210">
        <f>IF(N187="sníž. přenesená",J187,0)</f>
        <v>0</v>
      </c>
      <c r="BI187" s="210">
        <f>IF(N187="nulová",J187,0)</f>
        <v>0</v>
      </c>
      <c r="BJ187" s="20" t="s">
        <v>88</v>
      </c>
      <c r="BK187" s="210">
        <f>ROUND(I187*H187,2)</f>
        <v>0</v>
      </c>
      <c r="BL187" s="20" t="s">
        <v>229</v>
      </c>
      <c r="BM187" s="209" t="s">
        <v>7248</v>
      </c>
    </row>
    <row r="188" s="2" customFormat="1" ht="16.5" customHeight="1">
      <c r="A188" s="39"/>
      <c r="B188" s="161"/>
      <c r="C188" s="231" t="s">
        <v>307</v>
      </c>
      <c r="D188" s="231" t="s">
        <v>215</v>
      </c>
      <c r="E188" s="232" t="s">
        <v>7249</v>
      </c>
      <c r="F188" s="233" t="s">
        <v>7240</v>
      </c>
      <c r="G188" s="234" t="s">
        <v>260</v>
      </c>
      <c r="H188" s="235">
        <v>12</v>
      </c>
      <c r="I188" s="236"/>
      <c r="J188" s="237">
        <f>ROUND(I188*H188,2)</f>
        <v>0</v>
      </c>
      <c r="K188" s="238"/>
      <c r="L188" s="239"/>
      <c r="M188" s="240" t="s">
        <v>1</v>
      </c>
      <c r="N188" s="241" t="s">
        <v>45</v>
      </c>
      <c r="O188" s="78"/>
      <c r="P188" s="207">
        <f>O188*H188</f>
        <v>0</v>
      </c>
      <c r="Q188" s="207">
        <v>0</v>
      </c>
      <c r="R188" s="207">
        <f>Q188*H188</f>
        <v>0</v>
      </c>
      <c r="S188" s="207">
        <v>0</v>
      </c>
      <c r="T188" s="208">
        <f>S188*H188</f>
        <v>0</v>
      </c>
      <c r="U188" s="39"/>
      <c r="V188" s="39"/>
      <c r="W188" s="39"/>
      <c r="X188" s="39"/>
      <c r="Y188" s="39"/>
      <c r="Z188" s="39"/>
      <c r="AA188" s="39"/>
      <c r="AB188" s="39"/>
      <c r="AC188" s="39"/>
      <c r="AD188" s="39"/>
      <c r="AE188" s="39"/>
      <c r="AR188" s="209" t="s">
        <v>243</v>
      </c>
      <c r="AT188" s="209" t="s">
        <v>215</v>
      </c>
      <c r="AU188" s="209" t="s">
        <v>90</v>
      </c>
      <c r="AY188" s="20" t="s">
        <v>218</v>
      </c>
      <c r="BE188" s="210">
        <f>IF(N188="základní",J188,0)</f>
        <v>0</v>
      </c>
      <c r="BF188" s="210">
        <f>IF(N188="snížená",J188,0)</f>
        <v>0</v>
      </c>
      <c r="BG188" s="210">
        <f>IF(N188="zákl. přenesená",J188,0)</f>
        <v>0</v>
      </c>
      <c r="BH188" s="210">
        <f>IF(N188="sníž. přenesená",J188,0)</f>
        <v>0</v>
      </c>
      <c r="BI188" s="210">
        <f>IF(N188="nulová",J188,0)</f>
        <v>0</v>
      </c>
      <c r="BJ188" s="20" t="s">
        <v>88</v>
      </c>
      <c r="BK188" s="210">
        <f>ROUND(I188*H188,2)</f>
        <v>0</v>
      </c>
      <c r="BL188" s="20" t="s">
        <v>229</v>
      </c>
      <c r="BM188" s="209" t="s">
        <v>7250</v>
      </c>
    </row>
    <row r="189" s="2" customFormat="1" ht="16.5" customHeight="1">
      <c r="A189" s="39"/>
      <c r="B189" s="161"/>
      <c r="C189" s="231" t="s">
        <v>369</v>
      </c>
      <c r="D189" s="231" t="s">
        <v>215</v>
      </c>
      <c r="E189" s="232" t="s">
        <v>7251</v>
      </c>
      <c r="F189" s="233" t="s">
        <v>7252</v>
      </c>
      <c r="G189" s="234" t="s">
        <v>315</v>
      </c>
      <c r="H189" s="235">
        <v>1</v>
      </c>
      <c r="I189" s="236"/>
      <c r="J189" s="237">
        <f>ROUND(I189*H189,2)</f>
        <v>0</v>
      </c>
      <c r="K189" s="238"/>
      <c r="L189" s="239"/>
      <c r="M189" s="240" t="s">
        <v>1</v>
      </c>
      <c r="N189" s="241" t="s">
        <v>45</v>
      </c>
      <c r="O189" s="78"/>
      <c r="P189" s="207">
        <f>O189*H189</f>
        <v>0</v>
      </c>
      <c r="Q189" s="207">
        <v>0</v>
      </c>
      <c r="R189" s="207">
        <f>Q189*H189</f>
        <v>0</v>
      </c>
      <c r="S189" s="207">
        <v>0</v>
      </c>
      <c r="T189" s="208">
        <f>S189*H189</f>
        <v>0</v>
      </c>
      <c r="U189" s="39"/>
      <c r="V189" s="39"/>
      <c r="W189" s="39"/>
      <c r="X189" s="39"/>
      <c r="Y189" s="39"/>
      <c r="Z189" s="39"/>
      <c r="AA189" s="39"/>
      <c r="AB189" s="39"/>
      <c r="AC189" s="39"/>
      <c r="AD189" s="39"/>
      <c r="AE189" s="39"/>
      <c r="AR189" s="209" t="s">
        <v>243</v>
      </c>
      <c r="AT189" s="209" t="s">
        <v>215</v>
      </c>
      <c r="AU189" s="209" t="s">
        <v>90</v>
      </c>
      <c r="AY189" s="20" t="s">
        <v>218</v>
      </c>
      <c r="BE189" s="210">
        <f>IF(N189="základní",J189,0)</f>
        <v>0</v>
      </c>
      <c r="BF189" s="210">
        <f>IF(N189="snížená",J189,0)</f>
        <v>0</v>
      </c>
      <c r="BG189" s="210">
        <f>IF(N189="zákl. přenesená",J189,0)</f>
        <v>0</v>
      </c>
      <c r="BH189" s="210">
        <f>IF(N189="sníž. přenesená",J189,0)</f>
        <v>0</v>
      </c>
      <c r="BI189" s="210">
        <f>IF(N189="nulová",J189,0)</f>
        <v>0</v>
      </c>
      <c r="BJ189" s="20" t="s">
        <v>88</v>
      </c>
      <c r="BK189" s="210">
        <f>ROUND(I189*H189,2)</f>
        <v>0</v>
      </c>
      <c r="BL189" s="20" t="s">
        <v>229</v>
      </c>
      <c r="BM189" s="209" t="s">
        <v>7253</v>
      </c>
    </row>
    <row r="190" s="2" customFormat="1" ht="16.5" customHeight="1">
      <c r="A190" s="39"/>
      <c r="B190" s="161"/>
      <c r="C190" s="231" t="s">
        <v>311</v>
      </c>
      <c r="D190" s="231" t="s">
        <v>215</v>
      </c>
      <c r="E190" s="232" t="s">
        <v>7254</v>
      </c>
      <c r="F190" s="233" t="s">
        <v>7255</v>
      </c>
      <c r="G190" s="234" t="s">
        <v>1719</v>
      </c>
      <c r="H190" s="235">
        <v>12</v>
      </c>
      <c r="I190" s="236"/>
      <c r="J190" s="237">
        <f>ROUND(I190*H190,2)</f>
        <v>0</v>
      </c>
      <c r="K190" s="238"/>
      <c r="L190" s="239"/>
      <c r="M190" s="240" t="s">
        <v>1</v>
      </c>
      <c r="N190" s="241" t="s">
        <v>45</v>
      </c>
      <c r="O190" s="78"/>
      <c r="P190" s="207">
        <f>O190*H190</f>
        <v>0</v>
      </c>
      <c r="Q190" s="207">
        <v>0</v>
      </c>
      <c r="R190" s="207">
        <f>Q190*H190</f>
        <v>0</v>
      </c>
      <c r="S190" s="207">
        <v>0</v>
      </c>
      <c r="T190" s="208">
        <f>S190*H190</f>
        <v>0</v>
      </c>
      <c r="U190" s="39"/>
      <c r="V190" s="39"/>
      <c r="W190" s="39"/>
      <c r="X190" s="39"/>
      <c r="Y190" s="39"/>
      <c r="Z190" s="39"/>
      <c r="AA190" s="39"/>
      <c r="AB190" s="39"/>
      <c r="AC190" s="39"/>
      <c r="AD190" s="39"/>
      <c r="AE190" s="39"/>
      <c r="AR190" s="209" t="s">
        <v>243</v>
      </c>
      <c r="AT190" s="209" t="s">
        <v>215</v>
      </c>
      <c r="AU190" s="209" t="s">
        <v>90</v>
      </c>
      <c r="AY190" s="20" t="s">
        <v>218</v>
      </c>
      <c r="BE190" s="210">
        <f>IF(N190="základní",J190,0)</f>
        <v>0</v>
      </c>
      <c r="BF190" s="210">
        <f>IF(N190="snížená",J190,0)</f>
        <v>0</v>
      </c>
      <c r="BG190" s="210">
        <f>IF(N190="zákl. přenesená",J190,0)</f>
        <v>0</v>
      </c>
      <c r="BH190" s="210">
        <f>IF(N190="sníž. přenesená",J190,0)</f>
        <v>0</v>
      </c>
      <c r="BI190" s="210">
        <f>IF(N190="nulová",J190,0)</f>
        <v>0</v>
      </c>
      <c r="BJ190" s="20" t="s">
        <v>88</v>
      </c>
      <c r="BK190" s="210">
        <f>ROUND(I190*H190,2)</f>
        <v>0</v>
      </c>
      <c r="BL190" s="20" t="s">
        <v>229</v>
      </c>
      <c r="BM190" s="209" t="s">
        <v>7256</v>
      </c>
    </row>
    <row r="191" s="2" customFormat="1" ht="21.75" customHeight="1">
      <c r="A191" s="39"/>
      <c r="B191" s="161"/>
      <c r="C191" s="231" t="s">
        <v>376</v>
      </c>
      <c r="D191" s="231" t="s">
        <v>215</v>
      </c>
      <c r="E191" s="232" t="s">
        <v>7257</v>
      </c>
      <c r="F191" s="233" t="s">
        <v>7228</v>
      </c>
      <c r="G191" s="234" t="s">
        <v>315</v>
      </c>
      <c r="H191" s="235">
        <v>4</v>
      </c>
      <c r="I191" s="236"/>
      <c r="J191" s="237">
        <f>ROUND(I191*H191,2)</f>
        <v>0</v>
      </c>
      <c r="K191" s="238"/>
      <c r="L191" s="239"/>
      <c r="M191" s="240" t="s">
        <v>1</v>
      </c>
      <c r="N191" s="241" t="s">
        <v>45</v>
      </c>
      <c r="O191" s="78"/>
      <c r="P191" s="207">
        <f>O191*H191</f>
        <v>0</v>
      </c>
      <c r="Q191" s="207">
        <v>0</v>
      </c>
      <c r="R191" s="207">
        <f>Q191*H191</f>
        <v>0</v>
      </c>
      <c r="S191" s="207">
        <v>0</v>
      </c>
      <c r="T191" s="208">
        <f>S191*H191</f>
        <v>0</v>
      </c>
      <c r="U191" s="39"/>
      <c r="V191" s="39"/>
      <c r="W191" s="39"/>
      <c r="X191" s="39"/>
      <c r="Y191" s="39"/>
      <c r="Z191" s="39"/>
      <c r="AA191" s="39"/>
      <c r="AB191" s="39"/>
      <c r="AC191" s="39"/>
      <c r="AD191" s="39"/>
      <c r="AE191" s="39"/>
      <c r="AR191" s="209" t="s">
        <v>243</v>
      </c>
      <c r="AT191" s="209" t="s">
        <v>215</v>
      </c>
      <c r="AU191" s="209" t="s">
        <v>90</v>
      </c>
      <c r="AY191" s="20" t="s">
        <v>218</v>
      </c>
      <c r="BE191" s="210">
        <f>IF(N191="základní",J191,0)</f>
        <v>0</v>
      </c>
      <c r="BF191" s="210">
        <f>IF(N191="snížená",J191,0)</f>
        <v>0</v>
      </c>
      <c r="BG191" s="210">
        <f>IF(N191="zákl. přenesená",J191,0)</f>
        <v>0</v>
      </c>
      <c r="BH191" s="210">
        <f>IF(N191="sníž. přenesená",J191,0)</f>
        <v>0</v>
      </c>
      <c r="BI191" s="210">
        <f>IF(N191="nulová",J191,0)</f>
        <v>0</v>
      </c>
      <c r="BJ191" s="20" t="s">
        <v>88</v>
      </c>
      <c r="BK191" s="210">
        <f>ROUND(I191*H191,2)</f>
        <v>0</v>
      </c>
      <c r="BL191" s="20" t="s">
        <v>229</v>
      </c>
      <c r="BM191" s="209" t="s">
        <v>7258</v>
      </c>
    </row>
    <row r="192" s="2" customFormat="1" ht="16.5" customHeight="1">
      <c r="A192" s="39"/>
      <c r="B192" s="161"/>
      <c r="C192" s="231" t="s">
        <v>316</v>
      </c>
      <c r="D192" s="231" t="s">
        <v>215</v>
      </c>
      <c r="E192" s="232" t="s">
        <v>7259</v>
      </c>
      <c r="F192" s="233" t="s">
        <v>7260</v>
      </c>
      <c r="G192" s="234" t="s">
        <v>315</v>
      </c>
      <c r="H192" s="235">
        <v>128</v>
      </c>
      <c r="I192" s="236"/>
      <c r="J192" s="237">
        <f>ROUND(I192*H192,2)</f>
        <v>0</v>
      </c>
      <c r="K192" s="238"/>
      <c r="L192" s="239"/>
      <c r="M192" s="240" t="s">
        <v>1</v>
      </c>
      <c r="N192" s="241" t="s">
        <v>45</v>
      </c>
      <c r="O192" s="78"/>
      <c r="P192" s="207">
        <f>O192*H192</f>
        <v>0</v>
      </c>
      <c r="Q192" s="207">
        <v>0</v>
      </c>
      <c r="R192" s="207">
        <f>Q192*H192</f>
        <v>0</v>
      </c>
      <c r="S192" s="207">
        <v>0</v>
      </c>
      <c r="T192" s="208">
        <f>S192*H192</f>
        <v>0</v>
      </c>
      <c r="U192" s="39"/>
      <c r="V192" s="39"/>
      <c r="W192" s="39"/>
      <c r="X192" s="39"/>
      <c r="Y192" s="39"/>
      <c r="Z192" s="39"/>
      <c r="AA192" s="39"/>
      <c r="AB192" s="39"/>
      <c r="AC192" s="39"/>
      <c r="AD192" s="39"/>
      <c r="AE192" s="39"/>
      <c r="AR192" s="209" t="s">
        <v>243</v>
      </c>
      <c r="AT192" s="209" t="s">
        <v>215</v>
      </c>
      <c r="AU192" s="209" t="s">
        <v>90</v>
      </c>
      <c r="AY192" s="20" t="s">
        <v>218</v>
      </c>
      <c r="BE192" s="210">
        <f>IF(N192="základní",J192,0)</f>
        <v>0</v>
      </c>
      <c r="BF192" s="210">
        <f>IF(N192="snížená",J192,0)</f>
        <v>0</v>
      </c>
      <c r="BG192" s="210">
        <f>IF(N192="zákl. přenesená",J192,0)</f>
        <v>0</v>
      </c>
      <c r="BH192" s="210">
        <f>IF(N192="sníž. přenesená",J192,0)</f>
        <v>0</v>
      </c>
      <c r="BI192" s="210">
        <f>IF(N192="nulová",J192,0)</f>
        <v>0</v>
      </c>
      <c r="BJ192" s="20" t="s">
        <v>88</v>
      </c>
      <c r="BK192" s="210">
        <f>ROUND(I192*H192,2)</f>
        <v>0</v>
      </c>
      <c r="BL192" s="20" t="s">
        <v>229</v>
      </c>
      <c r="BM192" s="209" t="s">
        <v>7261</v>
      </c>
    </row>
    <row r="193" s="2" customFormat="1" ht="16.5" customHeight="1">
      <c r="A193" s="39"/>
      <c r="B193" s="161"/>
      <c r="C193" s="231" t="s">
        <v>383</v>
      </c>
      <c r="D193" s="231" t="s">
        <v>215</v>
      </c>
      <c r="E193" s="232" t="s">
        <v>7262</v>
      </c>
      <c r="F193" s="233" t="s">
        <v>7263</v>
      </c>
      <c r="G193" s="234" t="s">
        <v>315</v>
      </c>
      <c r="H193" s="235">
        <v>128</v>
      </c>
      <c r="I193" s="236"/>
      <c r="J193" s="237">
        <f>ROUND(I193*H193,2)</f>
        <v>0</v>
      </c>
      <c r="K193" s="238"/>
      <c r="L193" s="239"/>
      <c r="M193" s="240" t="s">
        <v>1</v>
      </c>
      <c r="N193" s="241" t="s">
        <v>45</v>
      </c>
      <c r="O193" s="78"/>
      <c r="P193" s="207">
        <f>O193*H193</f>
        <v>0</v>
      </c>
      <c r="Q193" s="207">
        <v>0</v>
      </c>
      <c r="R193" s="207">
        <f>Q193*H193</f>
        <v>0</v>
      </c>
      <c r="S193" s="207">
        <v>0</v>
      </c>
      <c r="T193" s="208">
        <f>S193*H193</f>
        <v>0</v>
      </c>
      <c r="U193" s="39"/>
      <c r="V193" s="39"/>
      <c r="W193" s="39"/>
      <c r="X193" s="39"/>
      <c r="Y193" s="39"/>
      <c r="Z193" s="39"/>
      <c r="AA193" s="39"/>
      <c r="AB193" s="39"/>
      <c r="AC193" s="39"/>
      <c r="AD193" s="39"/>
      <c r="AE193" s="39"/>
      <c r="AR193" s="209" t="s">
        <v>243</v>
      </c>
      <c r="AT193" s="209" t="s">
        <v>215</v>
      </c>
      <c r="AU193" s="209" t="s">
        <v>90</v>
      </c>
      <c r="AY193" s="20" t="s">
        <v>218</v>
      </c>
      <c r="BE193" s="210">
        <f>IF(N193="základní",J193,0)</f>
        <v>0</v>
      </c>
      <c r="BF193" s="210">
        <f>IF(N193="snížená",J193,0)</f>
        <v>0</v>
      </c>
      <c r="BG193" s="210">
        <f>IF(N193="zákl. přenesená",J193,0)</f>
        <v>0</v>
      </c>
      <c r="BH193" s="210">
        <f>IF(N193="sníž. přenesená",J193,0)</f>
        <v>0</v>
      </c>
      <c r="BI193" s="210">
        <f>IF(N193="nulová",J193,0)</f>
        <v>0</v>
      </c>
      <c r="BJ193" s="20" t="s">
        <v>88</v>
      </c>
      <c r="BK193" s="210">
        <f>ROUND(I193*H193,2)</f>
        <v>0</v>
      </c>
      <c r="BL193" s="20" t="s">
        <v>229</v>
      </c>
      <c r="BM193" s="209" t="s">
        <v>7264</v>
      </c>
    </row>
    <row r="194" s="12" customFormat="1" ht="22.8" customHeight="1">
      <c r="A194" s="12"/>
      <c r="B194" s="184"/>
      <c r="C194" s="12"/>
      <c r="D194" s="185" t="s">
        <v>79</v>
      </c>
      <c r="E194" s="195" t="s">
        <v>4704</v>
      </c>
      <c r="F194" s="195" t="s">
        <v>7265</v>
      </c>
      <c r="G194" s="12"/>
      <c r="H194" s="12"/>
      <c r="I194" s="187"/>
      <c r="J194" s="196">
        <f>BK194</f>
        <v>0</v>
      </c>
      <c r="K194" s="12"/>
      <c r="L194" s="184"/>
      <c r="M194" s="189"/>
      <c r="N194" s="190"/>
      <c r="O194" s="190"/>
      <c r="P194" s="191">
        <f>SUM(P195:P207)</f>
        <v>0</v>
      </c>
      <c r="Q194" s="190"/>
      <c r="R194" s="191">
        <f>SUM(R195:R207)</f>
        <v>0</v>
      </c>
      <c r="S194" s="190"/>
      <c r="T194" s="192">
        <f>SUM(T195:T207)</f>
        <v>0</v>
      </c>
      <c r="U194" s="12"/>
      <c r="V194" s="12"/>
      <c r="W194" s="12"/>
      <c r="X194" s="12"/>
      <c r="Y194" s="12"/>
      <c r="Z194" s="12"/>
      <c r="AA194" s="12"/>
      <c r="AB194" s="12"/>
      <c r="AC194" s="12"/>
      <c r="AD194" s="12"/>
      <c r="AE194" s="12"/>
      <c r="AR194" s="185" t="s">
        <v>88</v>
      </c>
      <c r="AT194" s="193" t="s">
        <v>79</v>
      </c>
      <c r="AU194" s="193" t="s">
        <v>88</v>
      </c>
      <c r="AY194" s="185" t="s">
        <v>218</v>
      </c>
      <c r="BK194" s="194">
        <f>SUM(BK195:BK207)</f>
        <v>0</v>
      </c>
    </row>
    <row r="195" s="2" customFormat="1" ht="16.5" customHeight="1">
      <c r="A195" s="39"/>
      <c r="B195" s="161"/>
      <c r="C195" s="231" t="s">
        <v>321</v>
      </c>
      <c r="D195" s="231" t="s">
        <v>215</v>
      </c>
      <c r="E195" s="232" t="s">
        <v>7266</v>
      </c>
      <c r="F195" s="233" t="s">
        <v>7267</v>
      </c>
      <c r="G195" s="234" t="s">
        <v>315</v>
      </c>
      <c r="H195" s="235">
        <v>42</v>
      </c>
      <c r="I195" s="236"/>
      <c r="J195" s="237">
        <f>ROUND(I195*H195,2)</f>
        <v>0</v>
      </c>
      <c r="K195" s="238"/>
      <c r="L195" s="239"/>
      <c r="M195" s="240" t="s">
        <v>1</v>
      </c>
      <c r="N195" s="241" t="s">
        <v>45</v>
      </c>
      <c r="O195" s="78"/>
      <c r="P195" s="207">
        <f>O195*H195</f>
        <v>0</v>
      </c>
      <c r="Q195" s="207">
        <v>0</v>
      </c>
      <c r="R195" s="207">
        <f>Q195*H195</f>
        <v>0</v>
      </c>
      <c r="S195" s="207">
        <v>0</v>
      </c>
      <c r="T195" s="208">
        <f>S195*H195</f>
        <v>0</v>
      </c>
      <c r="U195" s="39"/>
      <c r="V195" s="39"/>
      <c r="W195" s="39"/>
      <c r="X195" s="39"/>
      <c r="Y195" s="39"/>
      <c r="Z195" s="39"/>
      <c r="AA195" s="39"/>
      <c r="AB195" s="39"/>
      <c r="AC195" s="39"/>
      <c r="AD195" s="39"/>
      <c r="AE195" s="39"/>
      <c r="AR195" s="209" t="s">
        <v>243</v>
      </c>
      <c r="AT195" s="209" t="s">
        <v>215</v>
      </c>
      <c r="AU195" s="209" t="s">
        <v>90</v>
      </c>
      <c r="AY195" s="20" t="s">
        <v>218</v>
      </c>
      <c r="BE195" s="210">
        <f>IF(N195="základní",J195,0)</f>
        <v>0</v>
      </c>
      <c r="BF195" s="210">
        <f>IF(N195="snížená",J195,0)</f>
        <v>0</v>
      </c>
      <c r="BG195" s="210">
        <f>IF(N195="zákl. přenesená",J195,0)</f>
        <v>0</v>
      </c>
      <c r="BH195" s="210">
        <f>IF(N195="sníž. přenesená",J195,0)</f>
        <v>0</v>
      </c>
      <c r="BI195" s="210">
        <f>IF(N195="nulová",J195,0)</f>
        <v>0</v>
      </c>
      <c r="BJ195" s="20" t="s">
        <v>88</v>
      </c>
      <c r="BK195" s="210">
        <f>ROUND(I195*H195,2)</f>
        <v>0</v>
      </c>
      <c r="BL195" s="20" t="s">
        <v>229</v>
      </c>
      <c r="BM195" s="209" t="s">
        <v>7268</v>
      </c>
    </row>
    <row r="196" s="2" customFormat="1" ht="16.5" customHeight="1">
      <c r="A196" s="39"/>
      <c r="B196" s="161"/>
      <c r="C196" s="231" t="s">
        <v>390</v>
      </c>
      <c r="D196" s="231" t="s">
        <v>215</v>
      </c>
      <c r="E196" s="232" t="s">
        <v>7269</v>
      </c>
      <c r="F196" s="233" t="s">
        <v>7270</v>
      </c>
      <c r="G196" s="234" t="s">
        <v>315</v>
      </c>
      <c r="H196" s="235">
        <v>63</v>
      </c>
      <c r="I196" s="236"/>
      <c r="J196" s="237">
        <f>ROUND(I196*H196,2)</f>
        <v>0</v>
      </c>
      <c r="K196" s="238"/>
      <c r="L196" s="239"/>
      <c r="M196" s="240" t="s">
        <v>1</v>
      </c>
      <c r="N196" s="241" t="s">
        <v>45</v>
      </c>
      <c r="O196" s="78"/>
      <c r="P196" s="207">
        <f>O196*H196</f>
        <v>0</v>
      </c>
      <c r="Q196" s="207">
        <v>0</v>
      </c>
      <c r="R196" s="207">
        <f>Q196*H196</f>
        <v>0</v>
      </c>
      <c r="S196" s="207">
        <v>0</v>
      </c>
      <c r="T196" s="208">
        <f>S196*H196</f>
        <v>0</v>
      </c>
      <c r="U196" s="39"/>
      <c r="V196" s="39"/>
      <c r="W196" s="39"/>
      <c r="X196" s="39"/>
      <c r="Y196" s="39"/>
      <c r="Z196" s="39"/>
      <c r="AA196" s="39"/>
      <c r="AB196" s="39"/>
      <c r="AC196" s="39"/>
      <c r="AD196" s="39"/>
      <c r="AE196" s="39"/>
      <c r="AR196" s="209" t="s">
        <v>243</v>
      </c>
      <c r="AT196" s="209" t="s">
        <v>215</v>
      </c>
      <c r="AU196" s="209" t="s">
        <v>90</v>
      </c>
      <c r="AY196" s="20" t="s">
        <v>218</v>
      </c>
      <c r="BE196" s="210">
        <f>IF(N196="základní",J196,0)</f>
        <v>0</v>
      </c>
      <c r="BF196" s="210">
        <f>IF(N196="snížená",J196,0)</f>
        <v>0</v>
      </c>
      <c r="BG196" s="210">
        <f>IF(N196="zákl. přenesená",J196,0)</f>
        <v>0</v>
      </c>
      <c r="BH196" s="210">
        <f>IF(N196="sníž. přenesená",J196,0)</f>
        <v>0</v>
      </c>
      <c r="BI196" s="210">
        <f>IF(N196="nulová",J196,0)</f>
        <v>0</v>
      </c>
      <c r="BJ196" s="20" t="s">
        <v>88</v>
      </c>
      <c r="BK196" s="210">
        <f>ROUND(I196*H196,2)</f>
        <v>0</v>
      </c>
      <c r="BL196" s="20" t="s">
        <v>229</v>
      </c>
      <c r="BM196" s="209" t="s">
        <v>7271</v>
      </c>
    </row>
    <row r="197" s="2" customFormat="1" ht="21.75" customHeight="1">
      <c r="A197" s="39"/>
      <c r="B197" s="161"/>
      <c r="C197" s="231" t="s">
        <v>324</v>
      </c>
      <c r="D197" s="231" t="s">
        <v>215</v>
      </c>
      <c r="E197" s="232" t="s">
        <v>7272</v>
      </c>
      <c r="F197" s="233" t="s">
        <v>7273</v>
      </c>
      <c r="G197" s="234" t="s">
        <v>315</v>
      </c>
      <c r="H197" s="235">
        <v>42</v>
      </c>
      <c r="I197" s="236"/>
      <c r="J197" s="237">
        <f>ROUND(I197*H197,2)</f>
        <v>0</v>
      </c>
      <c r="K197" s="238"/>
      <c r="L197" s="239"/>
      <c r="M197" s="240" t="s">
        <v>1</v>
      </c>
      <c r="N197" s="241" t="s">
        <v>45</v>
      </c>
      <c r="O197" s="78"/>
      <c r="P197" s="207">
        <f>O197*H197</f>
        <v>0</v>
      </c>
      <c r="Q197" s="207">
        <v>0</v>
      </c>
      <c r="R197" s="207">
        <f>Q197*H197</f>
        <v>0</v>
      </c>
      <c r="S197" s="207">
        <v>0</v>
      </c>
      <c r="T197" s="208">
        <f>S197*H197</f>
        <v>0</v>
      </c>
      <c r="U197" s="39"/>
      <c r="V197" s="39"/>
      <c r="W197" s="39"/>
      <c r="X197" s="39"/>
      <c r="Y197" s="39"/>
      <c r="Z197" s="39"/>
      <c r="AA197" s="39"/>
      <c r="AB197" s="39"/>
      <c r="AC197" s="39"/>
      <c r="AD197" s="39"/>
      <c r="AE197" s="39"/>
      <c r="AR197" s="209" t="s">
        <v>243</v>
      </c>
      <c r="AT197" s="209" t="s">
        <v>215</v>
      </c>
      <c r="AU197" s="209" t="s">
        <v>90</v>
      </c>
      <c r="AY197" s="20" t="s">
        <v>218</v>
      </c>
      <c r="BE197" s="210">
        <f>IF(N197="základní",J197,0)</f>
        <v>0</v>
      </c>
      <c r="BF197" s="210">
        <f>IF(N197="snížená",J197,0)</f>
        <v>0</v>
      </c>
      <c r="BG197" s="210">
        <f>IF(N197="zákl. přenesená",J197,0)</f>
        <v>0</v>
      </c>
      <c r="BH197" s="210">
        <f>IF(N197="sníž. přenesená",J197,0)</f>
        <v>0</v>
      </c>
      <c r="BI197" s="210">
        <f>IF(N197="nulová",J197,0)</f>
        <v>0</v>
      </c>
      <c r="BJ197" s="20" t="s">
        <v>88</v>
      </c>
      <c r="BK197" s="210">
        <f>ROUND(I197*H197,2)</f>
        <v>0</v>
      </c>
      <c r="BL197" s="20" t="s">
        <v>229</v>
      </c>
      <c r="BM197" s="209" t="s">
        <v>7274</v>
      </c>
    </row>
    <row r="198" s="2" customFormat="1" ht="16.5" customHeight="1">
      <c r="A198" s="39"/>
      <c r="B198" s="161"/>
      <c r="C198" s="231" t="s">
        <v>397</v>
      </c>
      <c r="D198" s="231" t="s">
        <v>215</v>
      </c>
      <c r="E198" s="232" t="s">
        <v>7275</v>
      </c>
      <c r="F198" s="233" t="s">
        <v>7276</v>
      </c>
      <c r="G198" s="234" t="s">
        <v>315</v>
      </c>
      <c r="H198" s="235">
        <v>42</v>
      </c>
      <c r="I198" s="236"/>
      <c r="J198" s="237">
        <f>ROUND(I198*H198,2)</f>
        <v>0</v>
      </c>
      <c r="K198" s="238"/>
      <c r="L198" s="239"/>
      <c r="M198" s="240" t="s">
        <v>1</v>
      </c>
      <c r="N198" s="241" t="s">
        <v>45</v>
      </c>
      <c r="O198" s="78"/>
      <c r="P198" s="207">
        <f>O198*H198</f>
        <v>0</v>
      </c>
      <c r="Q198" s="207">
        <v>0</v>
      </c>
      <c r="R198" s="207">
        <f>Q198*H198</f>
        <v>0</v>
      </c>
      <c r="S198" s="207">
        <v>0</v>
      </c>
      <c r="T198" s="208">
        <f>S198*H198</f>
        <v>0</v>
      </c>
      <c r="U198" s="39"/>
      <c r="V198" s="39"/>
      <c r="W198" s="39"/>
      <c r="X198" s="39"/>
      <c r="Y198" s="39"/>
      <c r="Z198" s="39"/>
      <c r="AA198" s="39"/>
      <c r="AB198" s="39"/>
      <c r="AC198" s="39"/>
      <c r="AD198" s="39"/>
      <c r="AE198" s="39"/>
      <c r="AR198" s="209" t="s">
        <v>243</v>
      </c>
      <c r="AT198" s="209" t="s">
        <v>215</v>
      </c>
      <c r="AU198" s="209" t="s">
        <v>90</v>
      </c>
      <c r="AY198" s="20" t="s">
        <v>218</v>
      </c>
      <c r="BE198" s="210">
        <f>IF(N198="základní",J198,0)</f>
        <v>0</v>
      </c>
      <c r="BF198" s="210">
        <f>IF(N198="snížená",J198,0)</f>
        <v>0</v>
      </c>
      <c r="BG198" s="210">
        <f>IF(N198="zákl. přenesená",J198,0)</f>
        <v>0</v>
      </c>
      <c r="BH198" s="210">
        <f>IF(N198="sníž. přenesená",J198,0)</f>
        <v>0</v>
      </c>
      <c r="BI198" s="210">
        <f>IF(N198="nulová",J198,0)</f>
        <v>0</v>
      </c>
      <c r="BJ198" s="20" t="s">
        <v>88</v>
      </c>
      <c r="BK198" s="210">
        <f>ROUND(I198*H198,2)</f>
        <v>0</v>
      </c>
      <c r="BL198" s="20" t="s">
        <v>229</v>
      </c>
      <c r="BM198" s="209" t="s">
        <v>7277</v>
      </c>
    </row>
    <row r="199" s="2" customFormat="1" ht="16.5" customHeight="1">
      <c r="A199" s="39"/>
      <c r="B199" s="161"/>
      <c r="C199" s="231" t="s">
        <v>328</v>
      </c>
      <c r="D199" s="231" t="s">
        <v>215</v>
      </c>
      <c r="E199" s="232" t="s">
        <v>7278</v>
      </c>
      <c r="F199" s="233" t="s">
        <v>7279</v>
      </c>
      <c r="G199" s="234" t="s">
        <v>315</v>
      </c>
      <c r="H199" s="235">
        <v>84</v>
      </c>
      <c r="I199" s="236"/>
      <c r="J199" s="237">
        <f>ROUND(I199*H199,2)</f>
        <v>0</v>
      </c>
      <c r="K199" s="238"/>
      <c r="L199" s="239"/>
      <c r="M199" s="240" t="s">
        <v>1</v>
      </c>
      <c r="N199" s="241" t="s">
        <v>45</v>
      </c>
      <c r="O199" s="78"/>
      <c r="P199" s="207">
        <f>O199*H199</f>
        <v>0</v>
      </c>
      <c r="Q199" s="207">
        <v>0</v>
      </c>
      <c r="R199" s="207">
        <f>Q199*H199</f>
        <v>0</v>
      </c>
      <c r="S199" s="207">
        <v>0</v>
      </c>
      <c r="T199" s="208">
        <f>S199*H199</f>
        <v>0</v>
      </c>
      <c r="U199" s="39"/>
      <c r="V199" s="39"/>
      <c r="W199" s="39"/>
      <c r="X199" s="39"/>
      <c r="Y199" s="39"/>
      <c r="Z199" s="39"/>
      <c r="AA199" s="39"/>
      <c r="AB199" s="39"/>
      <c r="AC199" s="39"/>
      <c r="AD199" s="39"/>
      <c r="AE199" s="39"/>
      <c r="AR199" s="209" t="s">
        <v>243</v>
      </c>
      <c r="AT199" s="209" t="s">
        <v>215</v>
      </c>
      <c r="AU199" s="209" t="s">
        <v>90</v>
      </c>
      <c r="AY199" s="20" t="s">
        <v>218</v>
      </c>
      <c r="BE199" s="210">
        <f>IF(N199="základní",J199,0)</f>
        <v>0</v>
      </c>
      <c r="BF199" s="210">
        <f>IF(N199="snížená",J199,0)</f>
        <v>0</v>
      </c>
      <c r="BG199" s="210">
        <f>IF(N199="zákl. přenesená",J199,0)</f>
        <v>0</v>
      </c>
      <c r="BH199" s="210">
        <f>IF(N199="sníž. přenesená",J199,0)</f>
        <v>0</v>
      </c>
      <c r="BI199" s="210">
        <f>IF(N199="nulová",J199,0)</f>
        <v>0</v>
      </c>
      <c r="BJ199" s="20" t="s">
        <v>88</v>
      </c>
      <c r="BK199" s="210">
        <f>ROUND(I199*H199,2)</f>
        <v>0</v>
      </c>
      <c r="BL199" s="20" t="s">
        <v>229</v>
      </c>
      <c r="BM199" s="209" t="s">
        <v>7280</v>
      </c>
    </row>
    <row r="200" s="2" customFormat="1" ht="16.5" customHeight="1">
      <c r="A200" s="39"/>
      <c r="B200" s="161"/>
      <c r="C200" s="231" t="s">
        <v>404</v>
      </c>
      <c r="D200" s="231" t="s">
        <v>215</v>
      </c>
      <c r="E200" s="232" t="s">
        <v>7281</v>
      </c>
      <c r="F200" s="233" t="s">
        <v>7282</v>
      </c>
      <c r="G200" s="234" t="s">
        <v>315</v>
      </c>
      <c r="H200" s="235">
        <v>21</v>
      </c>
      <c r="I200" s="236"/>
      <c r="J200" s="237">
        <f>ROUND(I200*H200,2)</f>
        <v>0</v>
      </c>
      <c r="K200" s="238"/>
      <c r="L200" s="239"/>
      <c r="M200" s="240" t="s">
        <v>1</v>
      </c>
      <c r="N200" s="241" t="s">
        <v>45</v>
      </c>
      <c r="O200" s="78"/>
      <c r="P200" s="207">
        <f>O200*H200</f>
        <v>0</v>
      </c>
      <c r="Q200" s="207">
        <v>0</v>
      </c>
      <c r="R200" s="207">
        <f>Q200*H200</f>
        <v>0</v>
      </c>
      <c r="S200" s="207">
        <v>0</v>
      </c>
      <c r="T200" s="208">
        <f>S200*H200</f>
        <v>0</v>
      </c>
      <c r="U200" s="39"/>
      <c r="V200" s="39"/>
      <c r="W200" s="39"/>
      <c r="X200" s="39"/>
      <c r="Y200" s="39"/>
      <c r="Z200" s="39"/>
      <c r="AA200" s="39"/>
      <c r="AB200" s="39"/>
      <c r="AC200" s="39"/>
      <c r="AD200" s="39"/>
      <c r="AE200" s="39"/>
      <c r="AR200" s="209" t="s">
        <v>243</v>
      </c>
      <c r="AT200" s="209" t="s">
        <v>215</v>
      </c>
      <c r="AU200" s="209" t="s">
        <v>90</v>
      </c>
      <c r="AY200" s="20" t="s">
        <v>218</v>
      </c>
      <c r="BE200" s="210">
        <f>IF(N200="základní",J200,0)</f>
        <v>0</v>
      </c>
      <c r="BF200" s="210">
        <f>IF(N200="snížená",J200,0)</f>
        <v>0</v>
      </c>
      <c r="BG200" s="210">
        <f>IF(N200="zákl. přenesená",J200,0)</f>
        <v>0</v>
      </c>
      <c r="BH200" s="210">
        <f>IF(N200="sníž. přenesená",J200,0)</f>
        <v>0</v>
      </c>
      <c r="BI200" s="210">
        <f>IF(N200="nulová",J200,0)</f>
        <v>0</v>
      </c>
      <c r="BJ200" s="20" t="s">
        <v>88</v>
      </c>
      <c r="BK200" s="210">
        <f>ROUND(I200*H200,2)</f>
        <v>0</v>
      </c>
      <c r="BL200" s="20" t="s">
        <v>229</v>
      </c>
      <c r="BM200" s="209" t="s">
        <v>7283</v>
      </c>
    </row>
    <row r="201" s="2" customFormat="1" ht="16.5" customHeight="1">
      <c r="A201" s="39"/>
      <c r="B201" s="161"/>
      <c r="C201" s="231" t="s">
        <v>329</v>
      </c>
      <c r="D201" s="231" t="s">
        <v>215</v>
      </c>
      <c r="E201" s="232" t="s">
        <v>7284</v>
      </c>
      <c r="F201" s="233" t="s">
        <v>7285</v>
      </c>
      <c r="G201" s="234" t="s">
        <v>315</v>
      </c>
      <c r="H201" s="235">
        <v>21</v>
      </c>
      <c r="I201" s="236"/>
      <c r="J201" s="237">
        <f>ROUND(I201*H201,2)</f>
        <v>0</v>
      </c>
      <c r="K201" s="238"/>
      <c r="L201" s="239"/>
      <c r="M201" s="240" t="s">
        <v>1</v>
      </c>
      <c r="N201" s="241" t="s">
        <v>45</v>
      </c>
      <c r="O201" s="78"/>
      <c r="P201" s="207">
        <f>O201*H201</f>
        <v>0</v>
      </c>
      <c r="Q201" s="207">
        <v>0</v>
      </c>
      <c r="R201" s="207">
        <f>Q201*H201</f>
        <v>0</v>
      </c>
      <c r="S201" s="207">
        <v>0</v>
      </c>
      <c r="T201" s="208">
        <f>S201*H201</f>
        <v>0</v>
      </c>
      <c r="U201" s="39"/>
      <c r="V201" s="39"/>
      <c r="W201" s="39"/>
      <c r="X201" s="39"/>
      <c r="Y201" s="39"/>
      <c r="Z201" s="39"/>
      <c r="AA201" s="39"/>
      <c r="AB201" s="39"/>
      <c r="AC201" s="39"/>
      <c r="AD201" s="39"/>
      <c r="AE201" s="39"/>
      <c r="AR201" s="209" t="s">
        <v>243</v>
      </c>
      <c r="AT201" s="209" t="s">
        <v>215</v>
      </c>
      <c r="AU201" s="209" t="s">
        <v>90</v>
      </c>
      <c r="AY201" s="20" t="s">
        <v>218</v>
      </c>
      <c r="BE201" s="210">
        <f>IF(N201="základní",J201,0)</f>
        <v>0</v>
      </c>
      <c r="BF201" s="210">
        <f>IF(N201="snížená",J201,0)</f>
        <v>0</v>
      </c>
      <c r="BG201" s="210">
        <f>IF(N201="zákl. přenesená",J201,0)</f>
        <v>0</v>
      </c>
      <c r="BH201" s="210">
        <f>IF(N201="sníž. přenesená",J201,0)</f>
        <v>0</v>
      </c>
      <c r="BI201" s="210">
        <f>IF(N201="nulová",J201,0)</f>
        <v>0</v>
      </c>
      <c r="BJ201" s="20" t="s">
        <v>88</v>
      </c>
      <c r="BK201" s="210">
        <f>ROUND(I201*H201,2)</f>
        <v>0</v>
      </c>
      <c r="BL201" s="20" t="s">
        <v>229</v>
      </c>
      <c r="BM201" s="209" t="s">
        <v>7286</v>
      </c>
    </row>
    <row r="202" s="2" customFormat="1" ht="16.5" customHeight="1">
      <c r="A202" s="39"/>
      <c r="B202" s="161"/>
      <c r="C202" s="231" t="s">
        <v>411</v>
      </c>
      <c r="D202" s="231" t="s">
        <v>215</v>
      </c>
      <c r="E202" s="232" t="s">
        <v>7287</v>
      </c>
      <c r="F202" s="233" t="s">
        <v>7288</v>
      </c>
      <c r="G202" s="234" t="s">
        <v>315</v>
      </c>
      <c r="H202" s="235">
        <v>21</v>
      </c>
      <c r="I202" s="236"/>
      <c r="J202" s="237">
        <f>ROUND(I202*H202,2)</f>
        <v>0</v>
      </c>
      <c r="K202" s="238"/>
      <c r="L202" s="239"/>
      <c r="M202" s="240" t="s">
        <v>1</v>
      </c>
      <c r="N202" s="241" t="s">
        <v>45</v>
      </c>
      <c r="O202" s="78"/>
      <c r="P202" s="207">
        <f>O202*H202</f>
        <v>0</v>
      </c>
      <c r="Q202" s="207">
        <v>0</v>
      </c>
      <c r="R202" s="207">
        <f>Q202*H202</f>
        <v>0</v>
      </c>
      <c r="S202" s="207">
        <v>0</v>
      </c>
      <c r="T202" s="208">
        <f>S202*H202</f>
        <v>0</v>
      </c>
      <c r="U202" s="39"/>
      <c r="V202" s="39"/>
      <c r="W202" s="39"/>
      <c r="X202" s="39"/>
      <c r="Y202" s="39"/>
      <c r="Z202" s="39"/>
      <c r="AA202" s="39"/>
      <c r="AB202" s="39"/>
      <c r="AC202" s="39"/>
      <c r="AD202" s="39"/>
      <c r="AE202" s="39"/>
      <c r="AR202" s="209" t="s">
        <v>243</v>
      </c>
      <c r="AT202" s="209" t="s">
        <v>215</v>
      </c>
      <c r="AU202" s="209" t="s">
        <v>90</v>
      </c>
      <c r="AY202" s="20" t="s">
        <v>218</v>
      </c>
      <c r="BE202" s="210">
        <f>IF(N202="základní",J202,0)</f>
        <v>0</v>
      </c>
      <c r="BF202" s="210">
        <f>IF(N202="snížená",J202,0)</f>
        <v>0</v>
      </c>
      <c r="BG202" s="210">
        <f>IF(N202="zákl. přenesená",J202,0)</f>
        <v>0</v>
      </c>
      <c r="BH202" s="210">
        <f>IF(N202="sníž. přenesená",J202,0)</f>
        <v>0</v>
      </c>
      <c r="BI202" s="210">
        <f>IF(N202="nulová",J202,0)</f>
        <v>0</v>
      </c>
      <c r="BJ202" s="20" t="s">
        <v>88</v>
      </c>
      <c r="BK202" s="210">
        <f>ROUND(I202*H202,2)</f>
        <v>0</v>
      </c>
      <c r="BL202" s="20" t="s">
        <v>229</v>
      </c>
      <c r="BM202" s="209" t="s">
        <v>7289</v>
      </c>
    </row>
    <row r="203" s="2" customFormat="1" ht="16.5" customHeight="1">
      <c r="A203" s="39"/>
      <c r="B203" s="161"/>
      <c r="C203" s="231" t="s">
        <v>334</v>
      </c>
      <c r="D203" s="231" t="s">
        <v>215</v>
      </c>
      <c r="E203" s="232" t="s">
        <v>7290</v>
      </c>
      <c r="F203" s="233" t="s">
        <v>7291</v>
      </c>
      <c r="G203" s="234" t="s">
        <v>315</v>
      </c>
      <c r="H203" s="235">
        <v>126</v>
      </c>
      <c r="I203" s="236"/>
      <c r="J203" s="237">
        <f>ROUND(I203*H203,2)</f>
        <v>0</v>
      </c>
      <c r="K203" s="238"/>
      <c r="L203" s="239"/>
      <c r="M203" s="240" t="s">
        <v>1</v>
      </c>
      <c r="N203" s="241" t="s">
        <v>45</v>
      </c>
      <c r="O203" s="78"/>
      <c r="P203" s="207">
        <f>O203*H203</f>
        <v>0</v>
      </c>
      <c r="Q203" s="207">
        <v>0</v>
      </c>
      <c r="R203" s="207">
        <f>Q203*H203</f>
        <v>0</v>
      </c>
      <c r="S203" s="207">
        <v>0</v>
      </c>
      <c r="T203" s="208">
        <f>S203*H203</f>
        <v>0</v>
      </c>
      <c r="U203" s="39"/>
      <c r="V203" s="39"/>
      <c r="W203" s="39"/>
      <c r="X203" s="39"/>
      <c r="Y203" s="39"/>
      <c r="Z203" s="39"/>
      <c r="AA203" s="39"/>
      <c r="AB203" s="39"/>
      <c r="AC203" s="39"/>
      <c r="AD203" s="39"/>
      <c r="AE203" s="39"/>
      <c r="AR203" s="209" t="s">
        <v>243</v>
      </c>
      <c r="AT203" s="209" t="s">
        <v>215</v>
      </c>
      <c r="AU203" s="209" t="s">
        <v>90</v>
      </c>
      <c r="AY203" s="20" t="s">
        <v>218</v>
      </c>
      <c r="BE203" s="210">
        <f>IF(N203="základní",J203,0)</f>
        <v>0</v>
      </c>
      <c r="BF203" s="210">
        <f>IF(N203="snížená",J203,0)</f>
        <v>0</v>
      </c>
      <c r="BG203" s="210">
        <f>IF(N203="zákl. přenesená",J203,0)</f>
        <v>0</v>
      </c>
      <c r="BH203" s="210">
        <f>IF(N203="sníž. přenesená",J203,0)</f>
        <v>0</v>
      </c>
      <c r="BI203" s="210">
        <f>IF(N203="nulová",J203,0)</f>
        <v>0</v>
      </c>
      <c r="BJ203" s="20" t="s">
        <v>88</v>
      </c>
      <c r="BK203" s="210">
        <f>ROUND(I203*H203,2)</f>
        <v>0</v>
      </c>
      <c r="BL203" s="20" t="s">
        <v>229</v>
      </c>
      <c r="BM203" s="209" t="s">
        <v>7292</v>
      </c>
    </row>
    <row r="204" s="2" customFormat="1" ht="16.5" customHeight="1">
      <c r="A204" s="39"/>
      <c r="B204" s="161"/>
      <c r="C204" s="231" t="s">
        <v>418</v>
      </c>
      <c r="D204" s="231" t="s">
        <v>215</v>
      </c>
      <c r="E204" s="232" t="s">
        <v>7293</v>
      </c>
      <c r="F204" s="233" t="s">
        <v>7294</v>
      </c>
      <c r="G204" s="234" t="s">
        <v>315</v>
      </c>
      <c r="H204" s="235">
        <v>21</v>
      </c>
      <c r="I204" s="236"/>
      <c r="J204" s="237">
        <f>ROUND(I204*H204,2)</f>
        <v>0</v>
      </c>
      <c r="K204" s="238"/>
      <c r="L204" s="239"/>
      <c r="M204" s="240" t="s">
        <v>1</v>
      </c>
      <c r="N204" s="241" t="s">
        <v>45</v>
      </c>
      <c r="O204" s="78"/>
      <c r="P204" s="207">
        <f>O204*H204</f>
        <v>0</v>
      </c>
      <c r="Q204" s="207">
        <v>0</v>
      </c>
      <c r="R204" s="207">
        <f>Q204*H204</f>
        <v>0</v>
      </c>
      <c r="S204" s="207">
        <v>0</v>
      </c>
      <c r="T204" s="208">
        <f>S204*H204</f>
        <v>0</v>
      </c>
      <c r="U204" s="39"/>
      <c r="V204" s="39"/>
      <c r="W204" s="39"/>
      <c r="X204" s="39"/>
      <c r="Y204" s="39"/>
      <c r="Z204" s="39"/>
      <c r="AA204" s="39"/>
      <c r="AB204" s="39"/>
      <c r="AC204" s="39"/>
      <c r="AD204" s="39"/>
      <c r="AE204" s="39"/>
      <c r="AR204" s="209" t="s">
        <v>243</v>
      </c>
      <c r="AT204" s="209" t="s">
        <v>215</v>
      </c>
      <c r="AU204" s="209" t="s">
        <v>90</v>
      </c>
      <c r="AY204" s="20" t="s">
        <v>218</v>
      </c>
      <c r="BE204" s="210">
        <f>IF(N204="základní",J204,0)</f>
        <v>0</v>
      </c>
      <c r="BF204" s="210">
        <f>IF(N204="snížená",J204,0)</f>
        <v>0</v>
      </c>
      <c r="BG204" s="210">
        <f>IF(N204="zákl. přenesená",J204,0)</f>
        <v>0</v>
      </c>
      <c r="BH204" s="210">
        <f>IF(N204="sníž. přenesená",J204,0)</f>
        <v>0</v>
      </c>
      <c r="BI204" s="210">
        <f>IF(N204="nulová",J204,0)</f>
        <v>0</v>
      </c>
      <c r="BJ204" s="20" t="s">
        <v>88</v>
      </c>
      <c r="BK204" s="210">
        <f>ROUND(I204*H204,2)</f>
        <v>0</v>
      </c>
      <c r="BL204" s="20" t="s">
        <v>229</v>
      </c>
      <c r="BM204" s="209" t="s">
        <v>7295</v>
      </c>
    </row>
    <row r="205" s="2" customFormat="1" ht="16.5" customHeight="1">
      <c r="A205" s="39"/>
      <c r="B205" s="161"/>
      <c r="C205" s="231" t="s">
        <v>335</v>
      </c>
      <c r="D205" s="231" t="s">
        <v>215</v>
      </c>
      <c r="E205" s="232" t="s">
        <v>7296</v>
      </c>
      <c r="F205" s="233" t="s">
        <v>3980</v>
      </c>
      <c r="G205" s="234" t="s">
        <v>260</v>
      </c>
      <c r="H205" s="235">
        <v>945</v>
      </c>
      <c r="I205" s="236"/>
      <c r="J205" s="237">
        <f>ROUND(I205*H205,2)</f>
        <v>0</v>
      </c>
      <c r="K205" s="238"/>
      <c r="L205" s="239"/>
      <c r="M205" s="240" t="s">
        <v>1</v>
      </c>
      <c r="N205" s="241" t="s">
        <v>45</v>
      </c>
      <c r="O205" s="78"/>
      <c r="P205" s="207">
        <f>O205*H205</f>
        <v>0</v>
      </c>
      <c r="Q205" s="207">
        <v>0</v>
      </c>
      <c r="R205" s="207">
        <f>Q205*H205</f>
        <v>0</v>
      </c>
      <c r="S205" s="207">
        <v>0</v>
      </c>
      <c r="T205" s="208">
        <f>S205*H205</f>
        <v>0</v>
      </c>
      <c r="U205" s="39"/>
      <c r="V205" s="39"/>
      <c r="W205" s="39"/>
      <c r="X205" s="39"/>
      <c r="Y205" s="39"/>
      <c r="Z205" s="39"/>
      <c r="AA205" s="39"/>
      <c r="AB205" s="39"/>
      <c r="AC205" s="39"/>
      <c r="AD205" s="39"/>
      <c r="AE205" s="39"/>
      <c r="AR205" s="209" t="s">
        <v>243</v>
      </c>
      <c r="AT205" s="209" t="s">
        <v>215</v>
      </c>
      <c r="AU205" s="209" t="s">
        <v>90</v>
      </c>
      <c r="AY205" s="20" t="s">
        <v>218</v>
      </c>
      <c r="BE205" s="210">
        <f>IF(N205="základní",J205,0)</f>
        <v>0</v>
      </c>
      <c r="BF205" s="210">
        <f>IF(N205="snížená",J205,0)</f>
        <v>0</v>
      </c>
      <c r="BG205" s="210">
        <f>IF(N205="zákl. přenesená",J205,0)</f>
        <v>0</v>
      </c>
      <c r="BH205" s="210">
        <f>IF(N205="sníž. přenesená",J205,0)</f>
        <v>0</v>
      </c>
      <c r="BI205" s="210">
        <f>IF(N205="nulová",J205,0)</f>
        <v>0</v>
      </c>
      <c r="BJ205" s="20" t="s">
        <v>88</v>
      </c>
      <c r="BK205" s="210">
        <f>ROUND(I205*H205,2)</f>
        <v>0</v>
      </c>
      <c r="BL205" s="20" t="s">
        <v>229</v>
      </c>
      <c r="BM205" s="209" t="s">
        <v>7297</v>
      </c>
    </row>
    <row r="206" s="2" customFormat="1" ht="16.5" customHeight="1">
      <c r="A206" s="39"/>
      <c r="B206" s="161"/>
      <c r="C206" s="231" t="s">
        <v>424</v>
      </c>
      <c r="D206" s="231" t="s">
        <v>215</v>
      </c>
      <c r="E206" s="232" t="s">
        <v>7298</v>
      </c>
      <c r="F206" s="233" t="s">
        <v>7299</v>
      </c>
      <c r="G206" s="234" t="s">
        <v>260</v>
      </c>
      <c r="H206" s="235">
        <v>84</v>
      </c>
      <c r="I206" s="236"/>
      <c r="J206" s="237">
        <f>ROUND(I206*H206,2)</f>
        <v>0</v>
      </c>
      <c r="K206" s="238"/>
      <c r="L206" s="239"/>
      <c r="M206" s="240" t="s">
        <v>1</v>
      </c>
      <c r="N206" s="241" t="s">
        <v>45</v>
      </c>
      <c r="O206" s="78"/>
      <c r="P206" s="207">
        <f>O206*H206</f>
        <v>0</v>
      </c>
      <c r="Q206" s="207">
        <v>0</v>
      </c>
      <c r="R206" s="207">
        <f>Q206*H206</f>
        <v>0</v>
      </c>
      <c r="S206" s="207">
        <v>0</v>
      </c>
      <c r="T206" s="208">
        <f>S206*H206</f>
        <v>0</v>
      </c>
      <c r="U206" s="39"/>
      <c r="V206" s="39"/>
      <c r="W206" s="39"/>
      <c r="X206" s="39"/>
      <c r="Y206" s="39"/>
      <c r="Z206" s="39"/>
      <c r="AA206" s="39"/>
      <c r="AB206" s="39"/>
      <c r="AC206" s="39"/>
      <c r="AD206" s="39"/>
      <c r="AE206" s="39"/>
      <c r="AR206" s="209" t="s">
        <v>243</v>
      </c>
      <c r="AT206" s="209" t="s">
        <v>215</v>
      </c>
      <c r="AU206" s="209" t="s">
        <v>90</v>
      </c>
      <c r="AY206" s="20" t="s">
        <v>218</v>
      </c>
      <c r="BE206" s="210">
        <f>IF(N206="základní",J206,0)</f>
        <v>0</v>
      </c>
      <c r="BF206" s="210">
        <f>IF(N206="snížená",J206,0)</f>
        <v>0</v>
      </c>
      <c r="BG206" s="210">
        <f>IF(N206="zákl. přenesená",J206,0)</f>
        <v>0</v>
      </c>
      <c r="BH206" s="210">
        <f>IF(N206="sníž. přenesená",J206,0)</f>
        <v>0</v>
      </c>
      <c r="BI206" s="210">
        <f>IF(N206="nulová",J206,0)</f>
        <v>0</v>
      </c>
      <c r="BJ206" s="20" t="s">
        <v>88</v>
      </c>
      <c r="BK206" s="210">
        <f>ROUND(I206*H206,2)</f>
        <v>0</v>
      </c>
      <c r="BL206" s="20" t="s">
        <v>229</v>
      </c>
      <c r="BM206" s="209" t="s">
        <v>7300</v>
      </c>
    </row>
    <row r="207" s="2" customFormat="1" ht="16.5" customHeight="1">
      <c r="A207" s="39"/>
      <c r="B207" s="161"/>
      <c r="C207" s="231" t="s">
        <v>339</v>
      </c>
      <c r="D207" s="231" t="s">
        <v>215</v>
      </c>
      <c r="E207" s="232" t="s">
        <v>7301</v>
      </c>
      <c r="F207" s="233" t="s">
        <v>7302</v>
      </c>
      <c r="G207" s="234" t="s">
        <v>238</v>
      </c>
      <c r="H207" s="235">
        <v>21</v>
      </c>
      <c r="I207" s="236"/>
      <c r="J207" s="237">
        <f>ROUND(I207*H207,2)</f>
        <v>0</v>
      </c>
      <c r="K207" s="238"/>
      <c r="L207" s="239"/>
      <c r="M207" s="240" t="s">
        <v>1</v>
      </c>
      <c r="N207" s="241" t="s">
        <v>45</v>
      </c>
      <c r="O207" s="78"/>
      <c r="P207" s="207">
        <f>O207*H207</f>
        <v>0</v>
      </c>
      <c r="Q207" s="207">
        <v>0</v>
      </c>
      <c r="R207" s="207">
        <f>Q207*H207</f>
        <v>0</v>
      </c>
      <c r="S207" s="207">
        <v>0</v>
      </c>
      <c r="T207" s="208">
        <f>S207*H207</f>
        <v>0</v>
      </c>
      <c r="U207" s="39"/>
      <c r="V207" s="39"/>
      <c r="W207" s="39"/>
      <c r="X207" s="39"/>
      <c r="Y207" s="39"/>
      <c r="Z207" s="39"/>
      <c r="AA207" s="39"/>
      <c r="AB207" s="39"/>
      <c r="AC207" s="39"/>
      <c r="AD207" s="39"/>
      <c r="AE207" s="39"/>
      <c r="AR207" s="209" t="s">
        <v>243</v>
      </c>
      <c r="AT207" s="209" t="s">
        <v>215</v>
      </c>
      <c r="AU207" s="209" t="s">
        <v>90</v>
      </c>
      <c r="AY207" s="20" t="s">
        <v>218</v>
      </c>
      <c r="BE207" s="210">
        <f>IF(N207="základní",J207,0)</f>
        <v>0</v>
      </c>
      <c r="BF207" s="210">
        <f>IF(N207="snížená",J207,0)</f>
        <v>0</v>
      </c>
      <c r="BG207" s="210">
        <f>IF(N207="zákl. přenesená",J207,0)</f>
        <v>0</v>
      </c>
      <c r="BH207" s="210">
        <f>IF(N207="sníž. přenesená",J207,0)</f>
        <v>0</v>
      </c>
      <c r="BI207" s="210">
        <f>IF(N207="nulová",J207,0)</f>
        <v>0</v>
      </c>
      <c r="BJ207" s="20" t="s">
        <v>88</v>
      </c>
      <c r="BK207" s="210">
        <f>ROUND(I207*H207,2)</f>
        <v>0</v>
      </c>
      <c r="BL207" s="20" t="s">
        <v>229</v>
      </c>
      <c r="BM207" s="209" t="s">
        <v>7303</v>
      </c>
    </row>
    <row r="208" s="12" customFormat="1" ht="22.8" customHeight="1">
      <c r="A208" s="12"/>
      <c r="B208" s="184"/>
      <c r="C208" s="12"/>
      <c r="D208" s="185" t="s">
        <v>79</v>
      </c>
      <c r="E208" s="195" t="s">
        <v>6239</v>
      </c>
      <c r="F208" s="195" t="s">
        <v>6607</v>
      </c>
      <c r="G208" s="12"/>
      <c r="H208" s="12"/>
      <c r="I208" s="187"/>
      <c r="J208" s="196">
        <f>BK208</f>
        <v>0</v>
      </c>
      <c r="K208" s="12"/>
      <c r="L208" s="184"/>
      <c r="M208" s="189"/>
      <c r="N208" s="190"/>
      <c r="O208" s="190"/>
      <c r="P208" s="191">
        <f>SUM(P209:P213)</f>
        <v>0</v>
      </c>
      <c r="Q208" s="190"/>
      <c r="R208" s="191">
        <f>SUM(R209:R213)</f>
        <v>0</v>
      </c>
      <c r="S208" s="190"/>
      <c r="T208" s="192">
        <f>SUM(T209:T213)</f>
        <v>0</v>
      </c>
      <c r="U208" s="12"/>
      <c r="V208" s="12"/>
      <c r="W208" s="12"/>
      <c r="X208" s="12"/>
      <c r="Y208" s="12"/>
      <c r="Z208" s="12"/>
      <c r="AA208" s="12"/>
      <c r="AB208" s="12"/>
      <c r="AC208" s="12"/>
      <c r="AD208" s="12"/>
      <c r="AE208" s="12"/>
      <c r="AR208" s="185" t="s">
        <v>88</v>
      </c>
      <c r="AT208" s="193" t="s">
        <v>79</v>
      </c>
      <c r="AU208" s="193" t="s">
        <v>88</v>
      </c>
      <c r="AY208" s="185" t="s">
        <v>218</v>
      </c>
      <c r="BK208" s="194">
        <f>SUM(BK209:BK213)</f>
        <v>0</v>
      </c>
    </row>
    <row r="209" s="2" customFormat="1" ht="16.5" customHeight="1">
      <c r="A209" s="39"/>
      <c r="B209" s="161"/>
      <c r="C209" s="231" t="s">
        <v>431</v>
      </c>
      <c r="D209" s="231" t="s">
        <v>215</v>
      </c>
      <c r="E209" s="232" t="s">
        <v>7304</v>
      </c>
      <c r="F209" s="233" t="s">
        <v>7305</v>
      </c>
      <c r="G209" s="234" t="s">
        <v>260</v>
      </c>
      <c r="H209" s="235">
        <v>372</v>
      </c>
      <c r="I209" s="236"/>
      <c r="J209" s="237">
        <f>ROUND(I209*H209,2)</f>
        <v>0</v>
      </c>
      <c r="K209" s="238"/>
      <c r="L209" s="239"/>
      <c r="M209" s="240" t="s">
        <v>1</v>
      </c>
      <c r="N209" s="241" t="s">
        <v>45</v>
      </c>
      <c r="O209" s="78"/>
      <c r="P209" s="207">
        <f>O209*H209</f>
        <v>0</v>
      </c>
      <c r="Q209" s="207">
        <v>0</v>
      </c>
      <c r="R209" s="207">
        <f>Q209*H209</f>
        <v>0</v>
      </c>
      <c r="S209" s="207">
        <v>0</v>
      </c>
      <c r="T209" s="208">
        <f>S209*H209</f>
        <v>0</v>
      </c>
      <c r="U209" s="39"/>
      <c r="V209" s="39"/>
      <c r="W209" s="39"/>
      <c r="X209" s="39"/>
      <c r="Y209" s="39"/>
      <c r="Z209" s="39"/>
      <c r="AA209" s="39"/>
      <c r="AB209" s="39"/>
      <c r="AC209" s="39"/>
      <c r="AD209" s="39"/>
      <c r="AE209" s="39"/>
      <c r="AR209" s="209" t="s">
        <v>243</v>
      </c>
      <c r="AT209" s="209" t="s">
        <v>215</v>
      </c>
      <c r="AU209" s="209" t="s">
        <v>90</v>
      </c>
      <c r="AY209" s="20" t="s">
        <v>218</v>
      </c>
      <c r="BE209" s="210">
        <f>IF(N209="základní",J209,0)</f>
        <v>0</v>
      </c>
      <c r="BF209" s="210">
        <f>IF(N209="snížená",J209,0)</f>
        <v>0</v>
      </c>
      <c r="BG209" s="210">
        <f>IF(N209="zákl. přenesená",J209,0)</f>
        <v>0</v>
      </c>
      <c r="BH209" s="210">
        <f>IF(N209="sníž. přenesená",J209,0)</f>
        <v>0</v>
      </c>
      <c r="BI209" s="210">
        <f>IF(N209="nulová",J209,0)</f>
        <v>0</v>
      </c>
      <c r="BJ209" s="20" t="s">
        <v>88</v>
      </c>
      <c r="BK209" s="210">
        <f>ROUND(I209*H209,2)</f>
        <v>0</v>
      </c>
      <c r="BL209" s="20" t="s">
        <v>229</v>
      </c>
      <c r="BM209" s="209" t="s">
        <v>7306</v>
      </c>
    </row>
    <row r="210" s="2" customFormat="1" ht="16.5" customHeight="1">
      <c r="A210" s="39"/>
      <c r="B210" s="161"/>
      <c r="C210" s="231" t="s">
        <v>342</v>
      </c>
      <c r="D210" s="231" t="s">
        <v>215</v>
      </c>
      <c r="E210" s="232" t="s">
        <v>7307</v>
      </c>
      <c r="F210" s="233" t="s">
        <v>7308</v>
      </c>
      <c r="G210" s="234" t="s">
        <v>260</v>
      </c>
      <c r="H210" s="235">
        <v>87</v>
      </c>
      <c r="I210" s="236"/>
      <c r="J210" s="237">
        <f>ROUND(I210*H210,2)</f>
        <v>0</v>
      </c>
      <c r="K210" s="238"/>
      <c r="L210" s="239"/>
      <c r="M210" s="240" t="s">
        <v>1</v>
      </c>
      <c r="N210" s="241" t="s">
        <v>45</v>
      </c>
      <c r="O210" s="78"/>
      <c r="P210" s="207">
        <f>O210*H210</f>
        <v>0</v>
      </c>
      <c r="Q210" s="207">
        <v>0</v>
      </c>
      <c r="R210" s="207">
        <f>Q210*H210</f>
        <v>0</v>
      </c>
      <c r="S210" s="207">
        <v>0</v>
      </c>
      <c r="T210" s="208">
        <f>S210*H210</f>
        <v>0</v>
      </c>
      <c r="U210" s="39"/>
      <c r="V210" s="39"/>
      <c r="W210" s="39"/>
      <c r="X210" s="39"/>
      <c r="Y210" s="39"/>
      <c r="Z210" s="39"/>
      <c r="AA210" s="39"/>
      <c r="AB210" s="39"/>
      <c r="AC210" s="39"/>
      <c r="AD210" s="39"/>
      <c r="AE210" s="39"/>
      <c r="AR210" s="209" t="s">
        <v>243</v>
      </c>
      <c r="AT210" s="209" t="s">
        <v>215</v>
      </c>
      <c r="AU210" s="209" t="s">
        <v>90</v>
      </c>
      <c r="AY210" s="20" t="s">
        <v>218</v>
      </c>
      <c r="BE210" s="210">
        <f>IF(N210="základní",J210,0)</f>
        <v>0</v>
      </c>
      <c r="BF210" s="210">
        <f>IF(N210="snížená",J210,0)</f>
        <v>0</v>
      </c>
      <c r="BG210" s="210">
        <f>IF(N210="zákl. přenesená",J210,0)</f>
        <v>0</v>
      </c>
      <c r="BH210" s="210">
        <f>IF(N210="sníž. přenesená",J210,0)</f>
        <v>0</v>
      </c>
      <c r="BI210" s="210">
        <f>IF(N210="nulová",J210,0)</f>
        <v>0</v>
      </c>
      <c r="BJ210" s="20" t="s">
        <v>88</v>
      </c>
      <c r="BK210" s="210">
        <f>ROUND(I210*H210,2)</f>
        <v>0</v>
      </c>
      <c r="BL210" s="20" t="s">
        <v>229</v>
      </c>
      <c r="BM210" s="209" t="s">
        <v>7309</v>
      </c>
    </row>
    <row r="211" s="2" customFormat="1" ht="16.5" customHeight="1">
      <c r="A211" s="39"/>
      <c r="B211" s="161"/>
      <c r="C211" s="231" t="s">
        <v>438</v>
      </c>
      <c r="D211" s="231" t="s">
        <v>215</v>
      </c>
      <c r="E211" s="232" t="s">
        <v>7310</v>
      </c>
      <c r="F211" s="233" t="s">
        <v>7311</v>
      </c>
      <c r="G211" s="234" t="s">
        <v>260</v>
      </c>
      <c r="H211" s="235">
        <v>188</v>
      </c>
      <c r="I211" s="236"/>
      <c r="J211" s="237">
        <f>ROUND(I211*H211,2)</f>
        <v>0</v>
      </c>
      <c r="K211" s="238"/>
      <c r="L211" s="239"/>
      <c r="M211" s="240" t="s">
        <v>1</v>
      </c>
      <c r="N211" s="241" t="s">
        <v>45</v>
      </c>
      <c r="O211" s="78"/>
      <c r="P211" s="207">
        <f>O211*H211</f>
        <v>0</v>
      </c>
      <c r="Q211" s="207">
        <v>0</v>
      </c>
      <c r="R211" s="207">
        <f>Q211*H211</f>
        <v>0</v>
      </c>
      <c r="S211" s="207">
        <v>0</v>
      </c>
      <c r="T211" s="208">
        <f>S211*H211</f>
        <v>0</v>
      </c>
      <c r="U211" s="39"/>
      <c r="V211" s="39"/>
      <c r="W211" s="39"/>
      <c r="X211" s="39"/>
      <c r="Y211" s="39"/>
      <c r="Z211" s="39"/>
      <c r="AA211" s="39"/>
      <c r="AB211" s="39"/>
      <c r="AC211" s="39"/>
      <c r="AD211" s="39"/>
      <c r="AE211" s="39"/>
      <c r="AR211" s="209" t="s">
        <v>243</v>
      </c>
      <c r="AT211" s="209" t="s">
        <v>215</v>
      </c>
      <c r="AU211" s="209" t="s">
        <v>90</v>
      </c>
      <c r="AY211" s="20" t="s">
        <v>218</v>
      </c>
      <c r="BE211" s="210">
        <f>IF(N211="základní",J211,0)</f>
        <v>0</v>
      </c>
      <c r="BF211" s="210">
        <f>IF(N211="snížená",J211,0)</f>
        <v>0</v>
      </c>
      <c r="BG211" s="210">
        <f>IF(N211="zákl. přenesená",J211,0)</f>
        <v>0</v>
      </c>
      <c r="BH211" s="210">
        <f>IF(N211="sníž. přenesená",J211,0)</f>
        <v>0</v>
      </c>
      <c r="BI211" s="210">
        <f>IF(N211="nulová",J211,0)</f>
        <v>0</v>
      </c>
      <c r="BJ211" s="20" t="s">
        <v>88</v>
      </c>
      <c r="BK211" s="210">
        <f>ROUND(I211*H211,2)</f>
        <v>0</v>
      </c>
      <c r="BL211" s="20" t="s">
        <v>229</v>
      </c>
      <c r="BM211" s="209" t="s">
        <v>7312</v>
      </c>
    </row>
    <row r="212" s="2" customFormat="1" ht="16.5" customHeight="1">
      <c r="A212" s="39"/>
      <c r="B212" s="161"/>
      <c r="C212" s="231" t="s">
        <v>347</v>
      </c>
      <c r="D212" s="231" t="s">
        <v>215</v>
      </c>
      <c r="E212" s="232" t="s">
        <v>7313</v>
      </c>
      <c r="F212" s="233" t="s">
        <v>7314</v>
      </c>
      <c r="G212" s="234" t="s">
        <v>260</v>
      </c>
      <c r="H212" s="235">
        <v>282</v>
      </c>
      <c r="I212" s="236"/>
      <c r="J212" s="237">
        <f>ROUND(I212*H212,2)</f>
        <v>0</v>
      </c>
      <c r="K212" s="238"/>
      <c r="L212" s="239"/>
      <c r="M212" s="240" t="s">
        <v>1</v>
      </c>
      <c r="N212" s="241" t="s">
        <v>45</v>
      </c>
      <c r="O212" s="78"/>
      <c r="P212" s="207">
        <f>O212*H212</f>
        <v>0</v>
      </c>
      <c r="Q212" s="207">
        <v>0</v>
      </c>
      <c r="R212" s="207">
        <f>Q212*H212</f>
        <v>0</v>
      </c>
      <c r="S212" s="207">
        <v>0</v>
      </c>
      <c r="T212" s="208">
        <f>S212*H212</f>
        <v>0</v>
      </c>
      <c r="U212" s="39"/>
      <c r="V212" s="39"/>
      <c r="W212" s="39"/>
      <c r="X212" s="39"/>
      <c r="Y212" s="39"/>
      <c r="Z212" s="39"/>
      <c r="AA212" s="39"/>
      <c r="AB212" s="39"/>
      <c r="AC212" s="39"/>
      <c r="AD212" s="39"/>
      <c r="AE212" s="39"/>
      <c r="AR212" s="209" t="s">
        <v>243</v>
      </c>
      <c r="AT212" s="209" t="s">
        <v>215</v>
      </c>
      <c r="AU212" s="209" t="s">
        <v>90</v>
      </c>
      <c r="AY212" s="20" t="s">
        <v>218</v>
      </c>
      <c r="BE212" s="210">
        <f>IF(N212="základní",J212,0)</f>
        <v>0</v>
      </c>
      <c r="BF212" s="210">
        <f>IF(N212="snížená",J212,0)</f>
        <v>0</v>
      </c>
      <c r="BG212" s="210">
        <f>IF(N212="zákl. přenesená",J212,0)</f>
        <v>0</v>
      </c>
      <c r="BH212" s="210">
        <f>IF(N212="sníž. přenesená",J212,0)</f>
        <v>0</v>
      </c>
      <c r="BI212" s="210">
        <f>IF(N212="nulová",J212,0)</f>
        <v>0</v>
      </c>
      <c r="BJ212" s="20" t="s">
        <v>88</v>
      </c>
      <c r="BK212" s="210">
        <f>ROUND(I212*H212,2)</f>
        <v>0</v>
      </c>
      <c r="BL212" s="20" t="s">
        <v>229</v>
      </c>
      <c r="BM212" s="209" t="s">
        <v>7315</v>
      </c>
    </row>
    <row r="213" s="2" customFormat="1" ht="16.5" customHeight="1">
      <c r="A213" s="39"/>
      <c r="B213" s="161"/>
      <c r="C213" s="231" t="s">
        <v>445</v>
      </c>
      <c r="D213" s="231" t="s">
        <v>215</v>
      </c>
      <c r="E213" s="232" t="s">
        <v>7316</v>
      </c>
      <c r="F213" s="233" t="s">
        <v>7317</v>
      </c>
      <c r="G213" s="234" t="s">
        <v>260</v>
      </c>
      <c r="H213" s="235">
        <v>48</v>
      </c>
      <c r="I213" s="236"/>
      <c r="J213" s="237">
        <f>ROUND(I213*H213,2)</f>
        <v>0</v>
      </c>
      <c r="K213" s="238"/>
      <c r="L213" s="239"/>
      <c r="M213" s="240" t="s">
        <v>1</v>
      </c>
      <c r="N213" s="241" t="s">
        <v>45</v>
      </c>
      <c r="O213" s="78"/>
      <c r="P213" s="207">
        <f>O213*H213</f>
        <v>0</v>
      </c>
      <c r="Q213" s="207">
        <v>0</v>
      </c>
      <c r="R213" s="207">
        <f>Q213*H213</f>
        <v>0</v>
      </c>
      <c r="S213" s="207">
        <v>0</v>
      </c>
      <c r="T213" s="208">
        <f>S213*H213</f>
        <v>0</v>
      </c>
      <c r="U213" s="39"/>
      <c r="V213" s="39"/>
      <c r="W213" s="39"/>
      <c r="X213" s="39"/>
      <c r="Y213" s="39"/>
      <c r="Z213" s="39"/>
      <c r="AA213" s="39"/>
      <c r="AB213" s="39"/>
      <c r="AC213" s="39"/>
      <c r="AD213" s="39"/>
      <c r="AE213" s="39"/>
      <c r="AR213" s="209" t="s">
        <v>243</v>
      </c>
      <c r="AT213" s="209" t="s">
        <v>215</v>
      </c>
      <c r="AU213" s="209" t="s">
        <v>90</v>
      </c>
      <c r="AY213" s="20" t="s">
        <v>218</v>
      </c>
      <c r="BE213" s="210">
        <f>IF(N213="základní",J213,0)</f>
        <v>0</v>
      </c>
      <c r="BF213" s="210">
        <f>IF(N213="snížená",J213,0)</f>
        <v>0</v>
      </c>
      <c r="BG213" s="210">
        <f>IF(N213="zákl. přenesená",J213,0)</f>
        <v>0</v>
      </c>
      <c r="BH213" s="210">
        <f>IF(N213="sníž. přenesená",J213,0)</f>
        <v>0</v>
      </c>
      <c r="BI213" s="210">
        <f>IF(N213="nulová",J213,0)</f>
        <v>0</v>
      </c>
      <c r="BJ213" s="20" t="s">
        <v>88</v>
      </c>
      <c r="BK213" s="210">
        <f>ROUND(I213*H213,2)</f>
        <v>0</v>
      </c>
      <c r="BL213" s="20" t="s">
        <v>229</v>
      </c>
      <c r="BM213" s="209" t="s">
        <v>7318</v>
      </c>
    </row>
    <row r="214" s="12" customFormat="1" ht="22.8" customHeight="1">
      <c r="A214" s="12"/>
      <c r="B214" s="184"/>
      <c r="C214" s="12"/>
      <c r="D214" s="185" t="s">
        <v>79</v>
      </c>
      <c r="E214" s="195" t="s">
        <v>6567</v>
      </c>
      <c r="F214" s="195" t="s">
        <v>4705</v>
      </c>
      <c r="G214" s="12"/>
      <c r="H214" s="12"/>
      <c r="I214" s="187"/>
      <c r="J214" s="196">
        <f>BK214</f>
        <v>0</v>
      </c>
      <c r="K214" s="12"/>
      <c r="L214" s="184"/>
      <c r="M214" s="189"/>
      <c r="N214" s="190"/>
      <c r="O214" s="190"/>
      <c r="P214" s="191">
        <f>SUM(P215:P218)</f>
        <v>0</v>
      </c>
      <c r="Q214" s="190"/>
      <c r="R214" s="191">
        <f>SUM(R215:R218)</f>
        <v>0</v>
      </c>
      <c r="S214" s="190"/>
      <c r="T214" s="192">
        <f>SUM(T215:T218)</f>
        <v>0</v>
      </c>
      <c r="U214" s="12"/>
      <c r="V214" s="12"/>
      <c r="W214" s="12"/>
      <c r="X214" s="12"/>
      <c r="Y214" s="12"/>
      <c r="Z214" s="12"/>
      <c r="AA214" s="12"/>
      <c r="AB214" s="12"/>
      <c r="AC214" s="12"/>
      <c r="AD214" s="12"/>
      <c r="AE214" s="12"/>
      <c r="AR214" s="185" t="s">
        <v>88</v>
      </c>
      <c r="AT214" s="193" t="s">
        <v>79</v>
      </c>
      <c r="AU214" s="193" t="s">
        <v>88</v>
      </c>
      <c r="AY214" s="185" t="s">
        <v>218</v>
      </c>
      <c r="BK214" s="194">
        <f>SUM(BK215:BK218)</f>
        <v>0</v>
      </c>
    </row>
    <row r="215" s="2" customFormat="1" ht="16.5" customHeight="1">
      <c r="A215" s="39"/>
      <c r="B215" s="161"/>
      <c r="C215" s="231" t="s">
        <v>350</v>
      </c>
      <c r="D215" s="231" t="s">
        <v>215</v>
      </c>
      <c r="E215" s="232" t="s">
        <v>7319</v>
      </c>
      <c r="F215" s="233" t="s">
        <v>570</v>
      </c>
      <c r="G215" s="234" t="s">
        <v>238</v>
      </c>
      <c r="H215" s="235">
        <v>1</v>
      </c>
      <c r="I215" s="236"/>
      <c r="J215" s="237">
        <f>ROUND(I215*H215,2)</f>
        <v>0</v>
      </c>
      <c r="K215" s="238"/>
      <c r="L215" s="239"/>
      <c r="M215" s="240" t="s">
        <v>1</v>
      </c>
      <c r="N215" s="241" t="s">
        <v>45</v>
      </c>
      <c r="O215" s="78"/>
      <c r="P215" s="207">
        <f>O215*H215</f>
        <v>0</v>
      </c>
      <c r="Q215" s="207">
        <v>0</v>
      </c>
      <c r="R215" s="207">
        <f>Q215*H215</f>
        <v>0</v>
      </c>
      <c r="S215" s="207">
        <v>0</v>
      </c>
      <c r="T215" s="208">
        <f>S215*H215</f>
        <v>0</v>
      </c>
      <c r="U215" s="39"/>
      <c r="V215" s="39"/>
      <c r="W215" s="39"/>
      <c r="X215" s="39"/>
      <c r="Y215" s="39"/>
      <c r="Z215" s="39"/>
      <c r="AA215" s="39"/>
      <c r="AB215" s="39"/>
      <c r="AC215" s="39"/>
      <c r="AD215" s="39"/>
      <c r="AE215" s="39"/>
      <c r="AR215" s="209" t="s">
        <v>243</v>
      </c>
      <c r="AT215" s="209" t="s">
        <v>215</v>
      </c>
      <c r="AU215" s="209" t="s">
        <v>90</v>
      </c>
      <c r="AY215" s="20" t="s">
        <v>218</v>
      </c>
      <c r="BE215" s="210">
        <f>IF(N215="základní",J215,0)</f>
        <v>0</v>
      </c>
      <c r="BF215" s="210">
        <f>IF(N215="snížená",J215,0)</f>
        <v>0</v>
      </c>
      <c r="BG215" s="210">
        <f>IF(N215="zákl. přenesená",J215,0)</f>
        <v>0</v>
      </c>
      <c r="BH215" s="210">
        <f>IF(N215="sníž. přenesená",J215,0)</f>
        <v>0</v>
      </c>
      <c r="BI215" s="210">
        <f>IF(N215="nulová",J215,0)</f>
        <v>0</v>
      </c>
      <c r="BJ215" s="20" t="s">
        <v>88</v>
      </c>
      <c r="BK215" s="210">
        <f>ROUND(I215*H215,2)</f>
        <v>0</v>
      </c>
      <c r="BL215" s="20" t="s">
        <v>229</v>
      </c>
      <c r="BM215" s="209" t="s">
        <v>7320</v>
      </c>
    </row>
    <row r="216" s="2" customFormat="1">
      <c r="A216" s="39"/>
      <c r="B216" s="40"/>
      <c r="C216" s="39"/>
      <c r="D216" s="211" t="s">
        <v>230</v>
      </c>
      <c r="E216" s="39"/>
      <c r="F216" s="212" t="s">
        <v>572</v>
      </c>
      <c r="G216" s="39"/>
      <c r="H216" s="39"/>
      <c r="I216" s="162"/>
      <c r="J216" s="39"/>
      <c r="K216" s="39"/>
      <c r="L216" s="40"/>
      <c r="M216" s="213"/>
      <c r="N216" s="214"/>
      <c r="O216" s="78"/>
      <c r="P216" s="78"/>
      <c r="Q216" s="78"/>
      <c r="R216" s="78"/>
      <c r="S216" s="78"/>
      <c r="T216" s="79"/>
      <c r="U216" s="39"/>
      <c r="V216" s="39"/>
      <c r="W216" s="39"/>
      <c r="X216" s="39"/>
      <c r="Y216" s="39"/>
      <c r="Z216" s="39"/>
      <c r="AA216" s="39"/>
      <c r="AB216" s="39"/>
      <c r="AC216" s="39"/>
      <c r="AD216" s="39"/>
      <c r="AE216" s="39"/>
      <c r="AT216" s="20" t="s">
        <v>230</v>
      </c>
      <c r="AU216" s="20" t="s">
        <v>90</v>
      </c>
    </row>
    <row r="217" s="2" customFormat="1" ht="16.5" customHeight="1">
      <c r="A217" s="39"/>
      <c r="B217" s="161"/>
      <c r="C217" s="231" t="s">
        <v>454</v>
      </c>
      <c r="D217" s="231" t="s">
        <v>215</v>
      </c>
      <c r="E217" s="232" t="s">
        <v>7321</v>
      </c>
      <c r="F217" s="233" t="s">
        <v>574</v>
      </c>
      <c r="G217" s="234" t="s">
        <v>238</v>
      </c>
      <c r="H217" s="235">
        <v>1</v>
      </c>
      <c r="I217" s="236"/>
      <c r="J217" s="237">
        <f>ROUND(I217*H217,2)</f>
        <v>0</v>
      </c>
      <c r="K217" s="238"/>
      <c r="L217" s="239"/>
      <c r="M217" s="240" t="s">
        <v>1</v>
      </c>
      <c r="N217" s="241" t="s">
        <v>45</v>
      </c>
      <c r="O217" s="78"/>
      <c r="P217" s="207">
        <f>O217*H217</f>
        <v>0</v>
      </c>
      <c r="Q217" s="207">
        <v>0</v>
      </c>
      <c r="R217" s="207">
        <f>Q217*H217</f>
        <v>0</v>
      </c>
      <c r="S217" s="207">
        <v>0</v>
      </c>
      <c r="T217" s="208">
        <f>S217*H217</f>
        <v>0</v>
      </c>
      <c r="U217" s="39"/>
      <c r="V217" s="39"/>
      <c r="W217" s="39"/>
      <c r="X217" s="39"/>
      <c r="Y217" s="39"/>
      <c r="Z217" s="39"/>
      <c r="AA217" s="39"/>
      <c r="AB217" s="39"/>
      <c r="AC217" s="39"/>
      <c r="AD217" s="39"/>
      <c r="AE217" s="39"/>
      <c r="AR217" s="209" t="s">
        <v>243</v>
      </c>
      <c r="AT217" s="209" t="s">
        <v>215</v>
      </c>
      <c r="AU217" s="209" t="s">
        <v>90</v>
      </c>
      <c r="AY217" s="20" t="s">
        <v>218</v>
      </c>
      <c r="BE217" s="210">
        <f>IF(N217="základní",J217,0)</f>
        <v>0</v>
      </c>
      <c r="BF217" s="210">
        <f>IF(N217="snížená",J217,0)</f>
        <v>0</v>
      </c>
      <c r="BG217" s="210">
        <f>IF(N217="zákl. přenesená",J217,0)</f>
        <v>0</v>
      </c>
      <c r="BH217" s="210">
        <f>IF(N217="sníž. přenesená",J217,0)</f>
        <v>0</v>
      </c>
      <c r="BI217" s="210">
        <f>IF(N217="nulová",J217,0)</f>
        <v>0</v>
      </c>
      <c r="BJ217" s="20" t="s">
        <v>88</v>
      </c>
      <c r="BK217" s="210">
        <f>ROUND(I217*H217,2)</f>
        <v>0</v>
      </c>
      <c r="BL217" s="20" t="s">
        <v>229</v>
      </c>
      <c r="BM217" s="209" t="s">
        <v>7322</v>
      </c>
    </row>
    <row r="218" s="2" customFormat="1">
      <c r="A218" s="39"/>
      <c r="B218" s="40"/>
      <c r="C218" s="39"/>
      <c r="D218" s="211" t="s">
        <v>230</v>
      </c>
      <c r="E218" s="39"/>
      <c r="F218" s="212" t="s">
        <v>576</v>
      </c>
      <c r="G218" s="39"/>
      <c r="H218" s="39"/>
      <c r="I218" s="162"/>
      <c r="J218" s="39"/>
      <c r="K218" s="39"/>
      <c r="L218" s="40"/>
      <c r="M218" s="213"/>
      <c r="N218" s="214"/>
      <c r="O218" s="78"/>
      <c r="P218" s="78"/>
      <c r="Q218" s="78"/>
      <c r="R218" s="78"/>
      <c r="S218" s="78"/>
      <c r="T218" s="79"/>
      <c r="U218" s="39"/>
      <c r="V218" s="39"/>
      <c r="W218" s="39"/>
      <c r="X218" s="39"/>
      <c r="Y218" s="39"/>
      <c r="Z218" s="39"/>
      <c r="AA218" s="39"/>
      <c r="AB218" s="39"/>
      <c r="AC218" s="39"/>
      <c r="AD218" s="39"/>
      <c r="AE218" s="39"/>
      <c r="AT218" s="20" t="s">
        <v>230</v>
      </c>
      <c r="AU218" s="20" t="s">
        <v>90</v>
      </c>
    </row>
    <row r="219" s="12" customFormat="1" ht="25.92" customHeight="1">
      <c r="A219" s="12"/>
      <c r="B219" s="184"/>
      <c r="C219" s="12"/>
      <c r="D219" s="185" t="s">
        <v>79</v>
      </c>
      <c r="E219" s="186" t="s">
        <v>577</v>
      </c>
      <c r="F219" s="186" t="s">
        <v>578</v>
      </c>
      <c r="G219" s="12"/>
      <c r="H219" s="12"/>
      <c r="I219" s="187"/>
      <c r="J219" s="188">
        <f>BK219</f>
        <v>0</v>
      </c>
      <c r="K219" s="12"/>
      <c r="L219" s="184"/>
      <c r="M219" s="189"/>
      <c r="N219" s="190"/>
      <c r="O219" s="190"/>
      <c r="P219" s="191">
        <f>P220+SUM(P221:P232)+P244+P252+P258</f>
        <v>0</v>
      </c>
      <c r="Q219" s="190"/>
      <c r="R219" s="191">
        <f>R220+SUM(R221:R232)+R244+R252+R258</f>
        <v>0.00012000000000000002</v>
      </c>
      <c r="S219" s="190"/>
      <c r="T219" s="192">
        <f>T220+SUM(T221:T232)+T244+T252+T258</f>
        <v>0</v>
      </c>
      <c r="U219" s="12"/>
      <c r="V219" s="12"/>
      <c r="W219" s="12"/>
      <c r="X219" s="12"/>
      <c r="Y219" s="12"/>
      <c r="Z219" s="12"/>
      <c r="AA219" s="12"/>
      <c r="AB219" s="12"/>
      <c r="AC219" s="12"/>
      <c r="AD219" s="12"/>
      <c r="AE219" s="12"/>
      <c r="AR219" s="185" t="s">
        <v>88</v>
      </c>
      <c r="AT219" s="193" t="s">
        <v>79</v>
      </c>
      <c r="AU219" s="193" t="s">
        <v>80</v>
      </c>
      <c r="AY219" s="185" t="s">
        <v>218</v>
      </c>
      <c r="BK219" s="194">
        <f>BK220+SUM(BK221:BK232)+BK244+BK252+BK258</f>
        <v>0</v>
      </c>
    </row>
    <row r="220" s="2" customFormat="1" ht="21.75" customHeight="1">
      <c r="A220" s="39"/>
      <c r="B220" s="161"/>
      <c r="C220" s="197" t="s">
        <v>354</v>
      </c>
      <c r="D220" s="197" t="s">
        <v>225</v>
      </c>
      <c r="E220" s="198" t="s">
        <v>7323</v>
      </c>
      <c r="F220" s="199" t="s">
        <v>7324</v>
      </c>
      <c r="G220" s="200" t="s">
        <v>266</v>
      </c>
      <c r="H220" s="201">
        <v>1</v>
      </c>
      <c r="I220" s="202"/>
      <c r="J220" s="203">
        <f>ROUND(I220*H220,2)</f>
        <v>0</v>
      </c>
      <c r="K220" s="204"/>
      <c r="L220" s="40"/>
      <c r="M220" s="205" t="s">
        <v>1</v>
      </c>
      <c r="N220" s="206" t="s">
        <v>45</v>
      </c>
      <c r="O220" s="78"/>
      <c r="P220" s="207">
        <f>O220*H220</f>
        <v>0</v>
      </c>
      <c r="Q220" s="207">
        <v>0</v>
      </c>
      <c r="R220" s="207">
        <f>Q220*H220</f>
        <v>0</v>
      </c>
      <c r="S220" s="207">
        <v>0</v>
      </c>
      <c r="T220" s="208">
        <f>S220*H220</f>
        <v>0</v>
      </c>
      <c r="U220" s="39"/>
      <c r="V220" s="39"/>
      <c r="W220" s="39"/>
      <c r="X220" s="39"/>
      <c r="Y220" s="39"/>
      <c r="Z220" s="39"/>
      <c r="AA220" s="39"/>
      <c r="AB220" s="39"/>
      <c r="AC220" s="39"/>
      <c r="AD220" s="39"/>
      <c r="AE220" s="39"/>
      <c r="AR220" s="209" t="s">
        <v>229</v>
      </c>
      <c r="AT220" s="209" t="s">
        <v>225</v>
      </c>
      <c r="AU220" s="209" t="s">
        <v>88</v>
      </c>
      <c r="AY220" s="20" t="s">
        <v>218</v>
      </c>
      <c r="BE220" s="210">
        <f>IF(N220="základní",J220,0)</f>
        <v>0</v>
      </c>
      <c r="BF220" s="210">
        <f>IF(N220="snížená",J220,0)</f>
        <v>0</v>
      </c>
      <c r="BG220" s="210">
        <f>IF(N220="zákl. přenesená",J220,0)</f>
        <v>0</v>
      </c>
      <c r="BH220" s="210">
        <f>IF(N220="sníž. přenesená",J220,0)</f>
        <v>0</v>
      </c>
      <c r="BI220" s="210">
        <f>IF(N220="nulová",J220,0)</f>
        <v>0</v>
      </c>
      <c r="BJ220" s="20" t="s">
        <v>88</v>
      </c>
      <c r="BK220" s="210">
        <f>ROUND(I220*H220,2)</f>
        <v>0</v>
      </c>
      <c r="BL220" s="20" t="s">
        <v>229</v>
      </c>
      <c r="BM220" s="209" t="s">
        <v>7325</v>
      </c>
    </row>
    <row r="221" s="2" customFormat="1" ht="21.75" customHeight="1">
      <c r="A221" s="39"/>
      <c r="B221" s="161"/>
      <c r="C221" s="197" t="s">
        <v>461</v>
      </c>
      <c r="D221" s="197" t="s">
        <v>225</v>
      </c>
      <c r="E221" s="198" t="s">
        <v>7326</v>
      </c>
      <c r="F221" s="199" t="s">
        <v>7327</v>
      </c>
      <c r="G221" s="200" t="s">
        <v>266</v>
      </c>
      <c r="H221" s="201">
        <v>1</v>
      </c>
      <c r="I221" s="202"/>
      <c r="J221" s="203">
        <f>ROUND(I221*H221,2)</f>
        <v>0</v>
      </c>
      <c r="K221" s="204"/>
      <c r="L221" s="40"/>
      <c r="M221" s="205" t="s">
        <v>1</v>
      </c>
      <c r="N221" s="206" t="s">
        <v>45</v>
      </c>
      <c r="O221" s="78"/>
      <c r="P221" s="207">
        <f>O221*H221</f>
        <v>0</v>
      </c>
      <c r="Q221" s="207">
        <v>0</v>
      </c>
      <c r="R221" s="207">
        <f>Q221*H221</f>
        <v>0</v>
      </c>
      <c r="S221" s="207">
        <v>0</v>
      </c>
      <c r="T221" s="208">
        <f>S221*H221</f>
        <v>0</v>
      </c>
      <c r="U221" s="39"/>
      <c r="V221" s="39"/>
      <c r="W221" s="39"/>
      <c r="X221" s="39"/>
      <c r="Y221" s="39"/>
      <c r="Z221" s="39"/>
      <c r="AA221" s="39"/>
      <c r="AB221" s="39"/>
      <c r="AC221" s="39"/>
      <c r="AD221" s="39"/>
      <c r="AE221" s="39"/>
      <c r="AR221" s="209" t="s">
        <v>229</v>
      </c>
      <c r="AT221" s="209" t="s">
        <v>225</v>
      </c>
      <c r="AU221" s="209" t="s">
        <v>88</v>
      </c>
      <c r="AY221" s="20" t="s">
        <v>218</v>
      </c>
      <c r="BE221" s="210">
        <f>IF(N221="základní",J221,0)</f>
        <v>0</v>
      </c>
      <c r="BF221" s="210">
        <f>IF(N221="snížená",J221,0)</f>
        <v>0</v>
      </c>
      <c r="BG221" s="210">
        <f>IF(N221="zákl. přenesená",J221,0)</f>
        <v>0</v>
      </c>
      <c r="BH221" s="210">
        <f>IF(N221="sníž. přenesená",J221,0)</f>
        <v>0</v>
      </c>
      <c r="BI221" s="210">
        <f>IF(N221="nulová",J221,0)</f>
        <v>0</v>
      </c>
      <c r="BJ221" s="20" t="s">
        <v>88</v>
      </c>
      <c r="BK221" s="210">
        <f>ROUND(I221*H221,2)</f>
        <v>0</v>
      </c>
      <c r="BL221" s="20" t="s">
        <v>229</v>
      </c>
      <c r="BM221" s="209" t="s">
        <v>7328</v>
      </c>
    </row>
    <row r="222" s="2" customFormat="1" ht="16.5" customHeight="1">
      <c r="A222" s="39"/>
      <c r="B222" s="161"/>
      <c r="C222" s="197" t="s">
        <v>357</v>
      </c>
      <c r="D222" s="197" t="s">
        <v>225</v>
      </c>
      <c r="E222" s="198" t="s">
        <v>7329</v>
      </c>
      <c r="F222" s="199" t="s">
        <v>7330</v>
      </c>
      <c r="G222" s="200" t="s">
        <v>266</v>
      </c>
      <c r="H222" s="201">
        <v>1</v>
      </c>
      <c r="I222" s="202"/>
      <c r="J222" s="203">
        <f>ROUND(I222*H222,2)</f>
        <v>0</v>
      </c>
      <c r="K222" s="204"/>
      <c r="L222" s="40"/>
      <c r="M222" s="205" t="s">
        <v>1</v>
      </c>
      <c r="N222" s="206" t="s">
        <v>45</v>
      </c>
      <c r="O222" s="78"/>
      <c r="P222" s="207">
        <f>O222*H222</f>
        <v>0</v>
      </c>
      <c r="Q222" s="207">
        <v>0</v>
      </c>
      <c r="R222" s="207">
        <f>Q222*H222</f>
        <v>0</v>
      </c>
      <c r="S222" s="207">
        <v>0</v>
      </c>
      <c r="T222" s="208">
        <f>S222*H222</f>
        <v>0</v>
      </c>
      <c r="U222" s="39"/>
      <c r="V222" s="39"/>
      <c r="W222" s="39"/>
      <c r="X222" s="39"/>
      <c r="Y222" s="39"/>
      <c r="Z222" s="39"/>
      <c r="AA222" s="39"/>
      <c r="AB222" s="39"/>
      <c r="AC222" s="39"/>
      <c r="AD222" s="39"/>
      <c r="AE222" s="39"/>
      <c r="AR222" s="209" t="s">
        <v>229</v>
      </c>
      <c r="AT222" s="209" t="s">
        <v>225</v>
      </c>
      <c r="AU222" s="209" t="s">
        <v>88</v>
      </c>
      <c r="AY222" s="20" t="s">
        <v>218</v>
      </c>
      <c r="BE222" s="210">
        <f>IF(N222="základní",J222,0)</f>
        <v>0</v>
      </c>
      <c r="BF222" s="210">
        <f>IF(N222="snížená",J222,0)</f>
        <v>0</v>
      </c>
      <c r="BG222" s="210">
        <f>IF(N222="zákl. přenesená",J222,0)</f>
        <v>0</v>
      </c>
      <c r="BH222" s="210">
        <f>IF(N222="sníž. přenesená",J222,0)</f>
        <v>0</v>
      </c>
      <c r="BI222" s="210">
        <f>IF(N222="nulová",J222,0)</f>
        <v>0</v>
      </c>
      <c r="BJ222" s="20" t="s">
        <v>88</v>
      </c>
      <c r="BK222" s="210">
        <f>ROUND(I222*H222,2)</f>
        <v>0</v>
      </c>
      <c r="BL222" s="20" t="s">
        <v>229</v>
      </c>
      <c r="BM222" s="209" t="s">
        <v>7331</v>
      </c>
    </row>
    <row r="223" s="2" customFormat="1" ht="24.15" customHeight="1">
      <c r="A223" s="39"/>
      <c r="B223" s="161"/>
      <c r="C223" s="197" t="s">
        <v>677</v>
      </c>
      <c r="D223" s="197" t="s">
        <v>225</v>
      </c>
      <c r="E223" s="198" t="s">
        <v>7332</v>
      </c>
      <c r="F223" s="199" t="s">
        <v>7333</v>
      </c>
      <c r="G223" s="200" t="s">
        <v>266</v>
      </c>
      <c r="H223" s="201">
        <v>1</v>
      </c>
      <c r="I223" s="202"/>
      <c r="J223" s="203">
        <f>ROUND(I223*H223,2)</f>
        <v>0</v>
      </c>
      <c r="K223" s="204"/>
      <c r="L223" s="40"/>
      <c r="M223" s="205" t="s">
        <v>1</v>
      </c>
      <c r="N223" s="206" t="s">
        <v>45</v>
      </c>
      <c r="O223" s="78"/>
      <c r="P223" s="207">
        <f>O223*H223</f>
        <v>0</v>
      </c>
      <c r="Q223" s="207">
        <v>0</v>
      </c>
      <c r="R223" s="207">
        <f>Q223*H223</f>
        <v>0</v>
      </c>
      <c r="S223" s="207">
        <v>0</v>
      </c>
      <c r="T223" s="208">
        <f>S223*H223</f>
        <v>0</v>
      </c>
      <c r="U223" s="39"/>
      <c r="V223" s="39"/>
      <c r="W223" s="39"/>
      <c r="X223" s="39"/>
      <c r="Y223" s="39"/>
      <c r="Z223" s="39"/>
      <c r="AA223" s="39"/>
      <c r="AB223" s="39"/>
      <c r="AC223" s="39"/>
      <c r="AD223" s="39"/>
      <c r="AE223" s="39"/>
      <c r="AR223" s="209" t="s">
        <v>229</v>
      </c>
      <c r="AT223" s="209" t="s">
        <v>225</v>
      </c>
      <c r="AU223" s="209" t="s">
        <v>88</v>
      </c>
      <c r="AY223" s="20" t="s">
        <v>218</v>
      </c>
      <c r="BE223" s="210">
        <f>IF(N223="základní",J223,0)</f>
        <v>0</v>
      </c>
      <c r="BF223" s="210">
        <f>IF(N223="snížená",J223,0)</f>
        <v>0</v>
      </c>
      <c r="BG223" s="210">
        <f>IF(N223="zákl. přenesená",J223,0)</f>
        <v>0</v>
      </c>
      <c r="BH223" s="210">
        <f>IF(N223="sníž. přenesená",J223,0)</f>
        <v>0</v>
      </c>
      <c r="BI223" s="210">
        <f>IF(N223="nulová",J223,0)</f>
        <v>0</v>
      </c>
      <c r="BJ223" s="20" t="s">
        <v>88</v>
      </c>
      <c r="BK223" s="210">
        <f>ROUND(I223*H223,2)</f>
        <v>0</v>
      </c>
      <c r="BL223" s="20" t="s">
        <v>229</v>
      </c>
      <c r="BM223" s="209" t="s">
        <v>7334</v>
      </c>
    </row>
    <row r="224" s="2" customFormat="1" ht="24.15" customHeight="1">
      <c r="A224" s="39"/>
      <c r="B224" s="161"/>
      <c r="C224" s="197" t="s">
        <v>360</v>
      </c>
      <c r="D224" s="197" t="s">
        <v>225</v>
      </c>
      <c r="E224" s="198" t="s">
        <v>7335</v>
      </c>
      <c r="F224" s="199" t="s">
        <v>7336</v>
      </c>
      <c r="G224" s="200" t="s">
        <v>266</v>
      </c>
      <c r="H224" s="201">
        <v>1</v>
      </c>
      <c r="I224" s="202"/>
      <c r="J224" s="203">
        <f>ROUND(I224*H224,2)</f>
        <v>0</v>
      </c>
      <c r="K224" s="204"/>
      <c r="L224" s="40"/>
      <c r="M224" s="205" t="s">
        <v>1</v>
      </c>
      <c r="N224" s="206" t="s">
        <v>45</v>
      </c>
      <c r="O224" s="78"/>
      <c r="P224" s="207">
        <f>O224*H224</f>
        <v>0</v>
      </c>
      <c r="Q224" s="207">
        <v>0</v>
      </c>
      <c r="R224" s="207">
        <f>Q224*H224</f>
        <v>0</v>
      </c>
      <c r="S224" s="207">
        <v>0</v>
      </c>
      <c r="T224" s="208">
        <f>S224*H224</f>
        <v>0</v>
      </c>
      <c r="U224" s="39"/>
      <c r="V224" s="39"/>
      <c r="W224" s="39"/>
      <c r="X224" s="39"/>
      <c r="Y224" s="39"/>
      <c r="Z224" s="39"/>
      <c r="AA224" s="39"/>
      <c r="AB224" s="39"/>
      <c r="AC224" s="39"/>
      <c r="AD224" s="39"/>
      <c r="AE224" s="39"/>
      <c r="AR224" s="209" t="s">
        <v>229</v>
      </c>
      <c r="AT224" s="209" t="s">
        <v>225</v>
      </c>
      <c r="AU224" s="209" t="s">
        <v>88</v>
      </c>
      <c r="AY224" s="20" t="s">
        <v>218</v>
      </c>
      <c r="BE224" s="210">
        <f>IF(N224="základní",J224,0)</f>
        <v>0</v>
      </c>
      <c r="BF224" s="210">
        <f>IF(N224="snížená",J224,0)</f>
        <v>0</v>
      </c>
      <c r="BG224" s="210">
        <f>IF(N224="zákl. přenesená",J224,0)</f>
        <v>0</v>
      </c>
      <c r="BH224" s="210">
        <f>IF(N224="sníž. přenesená",J224,0)</f>
        <v>0</v>
      </c>
      <c r="BI224" s="210">
        <f>IF(N224="nulová",J224,0)</f>
        <v>0</v>
      </c>
      <c r="BJ224" s="20" t="s">
        <v>88</v>
      </c>
      <c r="BK224" s="210">
        <f>ROUND(I224*H224,2)</f>
        <v>0</v>
      </c>
      <c r="BL224" s="20" t="s">
        <v>229</v>
      </c>
      <c r="BM224" s="209" t="s">
        <v>7337</v>
      </c>
    </row>
    <row r="225" s="2" customFormat="1" ht="21.75" customHeight="1">
      <c r="A225" s="39"/>
      <c r="B225" s="161"/>
      <c r="C225" s="197" t="s">
        <v>684</v>
      </c>
      <c r="D225" s="197" t="s">
        <v>225</v>
      </c>
      <c r="E225" s="198" t="s">
        <v>7338</v>
      </c>
      <c r="F225" s="199" t="s">
        <v>7339</v>
      </c>
      <c r="G225" s="200" t="s">
        <v>266</v>
      </c>
      <c r="H225" s="201">
        <v>6</v>
      </c>
      <c r="I225" s="202"/>
      <c r="J225" s="203">
        <f>ROUND(I225*H225,2)</f>
        <v>0</v>
      </c>
      <c r="K225" s="204"/>
      <c r="L225" s="40"/>
      <c r="M225" s="205" t="s">
        <v>1</v>
      </c>
      <c r="N225" s="206" t="s">
        <v>45</v>
      </c>
      <c r="O225" s="78"/>
      <c r="P225" s="207">
        <f>O225*H225</f>
        <v>0</v>
      </c>
      <c r="Q225" s="207">
        <v>0</v>
      </c>
      <c r="R225" s="207">
        <f>Q225*H225</f>
        <v>0</v>
      </c>
      <c r="S225" s="207">
        <v>0</v>
      </c>
      <c r="T225" s="208">
        <f>S225*H225</f>
        <v>0</v>
      </c>
      <c r="U225" s="39"/>
      <c r="V225" s="39"/>
      <c r="W225" s="39"/>
      <c r="X225" s="39"/>
      <c r="Y225" s="39"/>
      <c r="Z225" s="39"/>
      <c r="AA225" s="39"/>
      <c r="AB225" s="39"/>
      <c r="AC225" s="39"/>
      <c r="AD225" s="39"/>
      <c r="AE225" s="39"/>
      <c r="AR225" s="209" t="s">
        <v>88</v>
      </c>
      <c r="AT225" s="209" t="s">
        <v>225</v>
      </c>
      <c r="AU225" s="209" t="s">
        <v>88</v>
      </c>
      <c r="AY225" s="20" t="s">
        <v>218</v>
      </c>
      <c r="BE225" s="210">
        <f>IF(N225="základní",J225,0)</f>
        <v>0</v>
      </c>
      <c r="BF225" s="210">
        <f>IF(N225="snížená",J225,0)</f>
        <v>0</v>
      </c>
      <c r="BG225" s="210">
        <f>IF(N225="zákl. přenesená",J225,0)</f>
        <v>0</v>
      </c>
      <c r="BH225" s="210">
        <f>IF(N225="sníž. přenesená",J225,0)</f>
        <v>0</v>
      </c>
      <c r="BI225" s="210">
        <f>IF(N225="nulová",J225,0)</f>
        <v>0</v>
      </c>
      <c r="BJ225" s="20" t="s">
        <v>88</v>
      </c>
      <c r="BK225" s="210">
        <f>ROUND(I225*H225,2)</f>
        <v>0</v>
      </c>
      <c r="BL225" s="20" t="s">
        <v>88</v>
      </c>
      <c r="BM225" s="209" t="s">
        <v>7340</v>
      </c>
    </row>
    <row r="226" s="2" customFormat="1" ht="24.15" customHeight="1">
      <c r="A226" s="39"/>
      <c r="B226" s="161"/>
      <c r="C226" s="197" t="s">
        <v>361</v>
      </c>
      <c r="D226" s="197" t="s">
        <v>225</v>
      </c>
      <c r="E226" s="198" t="s">
        <v>7341</v>
      </c>
      <c r="F226" s="199" t="s">
        <v>7342</v>
      </c>
      <c r="G226" s="200" t="s">
        <v>266</v>
      </c>
      <c r="H226" s="201">
        <v>21</v>
      </c>
      <c r="I226" s="202"/>
      <c r="J226" s="203">
        <f>ROUND(I226*H226,2)</f>
        <v>0</v>
      </c>
      <c r="K226" s="204"/>
      <c r="L226" s="40"/>
      <c r="M226" s="205" t="s">
        <v>1</v>
      </c>
      <c r="N226" s="206" t="s">
        <v>45</v>
      </c>
      <c r="O226" s="78"/>
      <c r="P226" s="207">
        <f>O226*H226</f>
        <v>0</v>
      </c>
      <c r="Q226" s="207">
        <v>0</v>
      </c>
      <c r="R226" s="207">
        <f>Q226*H226</f>
        <v>0</v>
      </c>
      <c r="S226" s="207">
        <v>0</v>
      </c>
      <c r="T226" s="208">
        <f>S226*H226</f>
        <v>0</v>
      </c>
      <c r="U226" s="39"/>
      <c r="V226" s="39"/>
      <c r="W226" s="39"/>
      <c r="X226" s="39"/>
      <c r="Y226" s="39"/>
      <c r="Z226" s="39"/>
      <c r="AA226" s="39"/>
      <c r="AB226" s="39"/>
      <c r="AC226" s="39"/>
      <c r="AD226" s="39"/>
      <c r="AE226" s="39"/>
      <c r="AR226" s="209" t="s">
        <v>88</v>
      </c>
      <c r="AT226" s="209" t="s">
        <v>225</v>
      </c>
      <c r="AU226" s="209" t="s">
        <v>88</v>
      </c>
      <c r="AY226" s="20" t="s">
        <v>218</v>
      </c>
      <c r="BE226" s="210">
        <f>IF(N226="základní",J226,0)</f>
        <v>0</v>
      </c>
      <c r="BF226" s="210">
        <f>IF(N226="snížená",J226,0)</f>
        <v>0</v>
      </c>
      <c r="BG226" s="210">
        <f>IF(N226="zákl. přenesená",J226,0)</f>
        <v>0</v>
      </c>
      <c r="BH226" s="210">
        <f>IF(N226="sníž. přenesená",J226,0)</f>
        <v>0</v>
      </c>
      <c r="BI226" s="210">
        <f>IF(N226="nulová",J226,0)</f>
        <v>0</v>
      </c>
      <c r="BJ226" s="20" t="s">
        <v>88</v>
      </c>
      <c r="BK226" s="210">
        <f>ROUND(I226*H226,2)</f>
        <v>0</v>
      </c>
      <c r="BL226" s="20" t="s">
        <v>88</v>
      </c>
      <c r="BM226" s="209" t="s">
        <v>7343</v>
      </c>
    </row>
    <row r="227" s="2" customFormat="1">
      <c r="A227" s="39"/>
      <c r="B227" s="40"/>
      <c r="C227" s="39"/>
      <c r="D227" s="211" t="s">
        <v>230</v>
      </c>
      <c r="E227" s="39"/>
      <c r="F227" s="212" t="s">
        <v>661</v>
      </c>
      <c r="G227" s="39"/>
      <c r="H227" s="39"/>
      <c r="I227" s="162"/>
      <c r="J227" s="39"/>
      <c r="K227" s="39"/>
      <c r="L227" s="40"/>
      <c r="M227" s="213"/>
      <c r="N227" s="214"/>
      <c r="O227" s="78"/>
      <c r="P227" s="78"/>
      <c r="Q227" s="78"/>
      <c r="R227" s="78"/>
      <c r="S227" s="78"/>
      <c r="T227" s="79"/>
      <c r="U227" s="39"/>
      <c r="V227" s="39"/>
      <c r="W227" s="39"/>
      <c r="X227" s="39"/>
      <c r="Y227" s="39"/>
      <c r="Z227" s="39"/>
      <c r="AA227" s="39"/>
      <c r="AB227" s="39"/>
      <c r="AC227" s="39"/>
      <c r="AD227" s="39"/>
      <c r="AE227" s="39"/>
      <c r="AT227" s="20" t="s">
        <v>230</v>
      </c>
      <c r="AU227" s="20" t="s">
        <v>88</v>
      </c>
    </row>
    <row r="228" s="2" customFormat="1" ht="16.5" customHeight="1">
      <c r="A228" s="39"/>
      <c r="B228" s="161"/>
      <c r="C228" s="197" t="s">
        <v>691</v>
      </c>
      <c r="D228" s="197" t="s">
        <v>225</v>
      </c>
      <c r="E228" s="198" t="s">
        <v>7344</v>
      </c>
      <c r="F228" s="199" t="s">
        <v>7345</v>
      </c>
      <c r="G228" s="200" t="s">
        <v>1589</v>
      </c>
      <c r="H228" s="201">
        <v>38</v>
      </c>
      <c r="I228" s="202"/>
      <c r="J228" s="203">
        <f>ROUND(I228*H228,2)</f>
        <v>0</v>
      </c>
      <c r="K228" s="204"/>
      <c r="L228" s="40"/>
      <c r="M228" s="205" t="s">
        <v>1</v>
      </c>
      <c r="N228" s="206" t="s">
        <v>45</v>
      </c>
      <c r="O228" s="78"/>
      <c r="P228" s="207">
        <f>O228*H228</f>
        <v>0</v>
      </c>
      <c r="Q228" s="207">
        <v>0</v>
      </c>
      <c r="R228" s="207">
        <f>Q228*H228</f>
        <v>0</v>
      </c>
      <c r="S228" s="207">
        <v>0</v>
      </c>
      <c r="T228" s="208">
        <f>S228*H228</f>
        <v>0</v>
      </c>
      <c r="U228" s="39"/>
      <c r="V228" s="39"/>
      <c r="W228" s="39"/>
      <c r="X228" s="39"/>
      <c r="Y228" s="39"/>
      <c r="Z228" s="39"/>
      <c r="AA228" s="39"/>
      <c r="AB228" s="39"/>
      <c r="AC228" s="39"/>
      <c r="AD228" s="39"/>
      <c r="AE228" s="39"/>
      <c r="AR228" s="209" t="s">
        <v>88</v>
      </c>
      <c r="AT228" s="209" t="s">
        <v>225</v>
      </c>
      <c r="AU228" s="209" t="s">
        <v>88</v>
      </c>
      <c r="AY228" s="20" t="s">
        <v>218</v>
      </c>
      <c r="BE228" s="210">
        <f>IF(N228="základní",J228,0)</f>
        <v>0</v>
      </c>
      <c r="BF228" s="210">
        <f>IF(N228="snížená",J228,0)</f>
        <v>0</v>
      </c>
      <c r="BG228" s="210">
        <f>IF(N228="zákl. přenesená",J228,0)</f>
        <v>0</v>
      </c>
      <c r="BH228" s="210">
        <f>IF(N228="sníž. přenesená",J228,0)</f>
        <v>0</v>
      </c>
      <c r="BI228" s="210">
        <f>IF(N228="nulová",J228,0)</f>
        <v>0</v>
      </c>
      <c r="BJ228" s="20" t="s">
        <v>88</v>
      </c>
      <c r="BK228" s="210">
        <f>ROUND(I228*H228,2)</f>
        <v>0</v>
      </c>
      <c r="BL228" s="20" t="s">
        <v>88</v>
      </c>
      <c r="BM228" s="209" t="s">
        <v>7346</v>
      </c>
    </row>
    <row r="229" s="2" customFormat="1" ht="33" customHeight="1">
      <c r="A229" s="39"/>
      <c r="B229" s="161"/>
      <c r="C229" s="197" t="s">
        <v>363</v>
      </c>
      <c r="D229" s="197" t="s">
        <v>225</v>
      </c>
      <c r="E229" s="198" t="s">
        <v>7347</v>
      </c>
      <c r="F229" s="199" t="s">
        <v>7348</v>
      </c>
      <c r="G229" s="200" t="s">
        <v>1589</v>
      </c>
      <c r="H229" s="201">
        <v>210</v>
      </c>
      <c r="I229" s="202"/>
      <c r="J229" s="203">
        <f>ROUND(I229*H229,2)</f>
        <v>0</v>
      </c>
      <c r="K229" s="204"/>
      <c r="L229" s="40"/>
      <c r="M229" s="205" t="s">
        <v>1</v>
      </c>
      <c r="N229" s="206" t="s">
        <v>45</v>
      </c>
      <c r="O229" s="78"/>
      <c r="P229" s="207">
        <f>O229*H229</f>
        <v>0</v>
      </c>
      <c r="Q229" s="207">
        <v>0</v>
      </c>
      <c r="R229" s="207">
        <f>Q229*H229</f>
        <v>0</v>
      </c>
      <c r="S229" s="207">
        <v>0</v>
      </c>
      <c r="T229" s="208">
        <f>S229*H229</f>
        <v>0</v>
      </c>
      <c r="U229" s="39"/>
      <c r="V229" s="39"/>
      <c r="W229" s="39"/>
      <c r="X229" s="39"/>
      <c r="Y229" s="39"/>
      <c r="Z229" s="39"/>
      <c r="AA229" s="39"/>
      <c r="AB229" s="39"/>
      <c r="AC229" s="39"/>
      <c r="AD229" s="39"/>
      <c r="AE229" s="39"/>
      <c r="AR229" s="209" t="s">
        <v>88</v>
      </c>
      <c r="AT229" s="209" t="s">
        <v>225</v>
      </c>
      <c r="AU229" s="209" t="s">
        <v>88</v>
      </c>
      <c r="AY229" s="20" t="s">
        <v>218</v>
      </c>
      <c r="BE229" s="210">
        <f>IF(N229="základní",J229,0)</f>
        <v>0</v>
      </c>
      <c r="BF229" s="210">
        <f>IF(N229="snížená",J229,0)</f>
        <v>0</v>
      </c>
      <c r="BG229" s="210">
        <f>IF(N229="zákl. přenesená",J229,0)</f>
        <v>0</v>
      </c>
      <c r="BH229" s="210">
        <f>IF(N229="sníž. přenesená",J229,0)</f>
        <v>0</v>
      </c>
      <c r="BI229" s="210">
        <f>IF(N229="nulová",J229,0)</f>
        <v>0</v>
      </c>
      <c r="BJ229" s="20" t="s">
        <v>88</v>
      </c>
      <c r="BK229" s="210">
        <f>ROUND(I229*H229,2)</f>
        <v>0</v>
      </c>
      <c r="BL229" s="20" t="s">
        <v>88</v>
      </c>
      <c r="BM229" s="209" t="s">
        <v>7349</v>
      </c>
    </row>
    <row r="230" s="13" customFormat="1">
      <c r="A230" s="13"/>
      <c r="B230" s="215"/>
      <c r="C230" s="13"/>
      <c r="D230" s="211" t="s">
        <v>232</v>
      </c>
      <c r="E230" s="216" t="s">
        <v>1</v>
      </c>
      <c r="F230" s="217" t="s">
        <v>7350</v>
      </c>
      <c r="G230" s="13"/>
      <c r="H230" s="218">
        <v>210</v>
      </c>
      <c r="I230" s="219"/>
      <c r="J230" s="13"/>
      <c r="K230" s="13"/>
      <c r="L230" s="215"/>
      <c r="M230" s="220"/>
      <c r="N230" s="221"/>
      <c r="O230" s="221"/>
      <c r="P230" s="221"/>
      <c r="Q230" s="221"/>
      <c r="R230" s="221"/>
      <c r="S230" s="221"/>
      <c r="T230" s="222"/>
      <c r="U230" s="13"/>
      <c r="V230" s="13"/>
      <c r="W230" s="13"/>
      <c r="X230" s="13"/>
      <c r="Y230" s="13"/>
      <c r="Z230" s="13"/>
      <c r="AA230" s="13"/>
      <c r="AB230" s="13"/>
      <c r="AC230" s="13"/>
      <c r="AD230" s="13"/>
      <c r="AE230" s="13"/>
      <c r="AT230" s="216" t="s">
        <v>232</v>
      </c>
      <c r="AU230" s="216" t="s">
        <v>88</v>
      </c>
      <c r="AV230" s="13" t="s">
        <v>90</v>
      </c>
      <c r="AW230" s="13" t="s">
        <v>36</v>
      </c>
      <c r="AX230" s="13" t="s">
        <v>88</v>
      </c>
      <c r="AY230" s="216" t="s">
        <v>218</v>
      </c>
    </row>
    <row r="231" s="2" customFormat="1" ht="21.75" customHeight="1">
      <c r="A231" s="39"/>
      <c r="B231" s="161"/>
      <c r="C231" s="197" t="s">
        <v>698</v>
      </c>
      <c r="D231" s="197" t="s">
        <v>225</v>
      </c>
      <c r="E231" s="198" t="s">
        <v>7351</v>
      </c>
      <c r="F231" s="199" t="s">
        <v>7352</v>
      </c>
      <c r="G231" s="200" t="s">
        <v>266</v>
      </c>
      <c r="H231" s="201">
        <v>21</v>
      </c>
      <c r="I231" s="202"/>
      <c r="J231" s="203">
        <f>ROUND(I231*H231,2)</f>
        <v>0</v>
      </c>
      <c r="K231" s="204"/>
      <c r="L231" s="40"/>
      <c r="M231" s="205" t="s">
        <v>1</v>
      </c>
      <c r="N231" s="206" t="s">
        <v>45</v>
      </c>
      <c r="O231" s="78"/>
      <c r="P231" s="207">
        <f>O231*H231</f>
        <v>0</v>
      </c>
      <c r="Q231" s="207">
        <v>0</v>
      </c>
      <c r="R231" s="207">
        <f>Q231*H231</f>
        <v>0</v>
      </c>
      <c r="S231" s="207">
        <v>0</v>
      </c>
      <c r="T231" s="208">
        <f>S231*H231</f>
        <v>0</v>
      </c>
      <c r="U231" s="39"/>
      <c r="V231" s="39"/>
      <c r="W231" s="39"/>
      <c r="X231" s="39"/>
      <c r="Y231" s="39"/>
      <c r="Z231" s="39"/>
      <c r="AA231" s="39"/>
      <c r="AB231" s="39"/>
      <c r="AC231" s="39"/>
      <c r="AD231" s="39"/>
      <c r="AE231" s="39"/>
      <c r="AR231" s="209" t="s">
        <v>88</v>
      </c>
      <c r="AT231" s="209" t="s">
        <v>225</v>
      </c>
      <c r="AU231" s="209" t="s">
        <v>88</v>
      </c>
      <c r="AY231" s="20" t="s">
        <v>218</v>
      </c>
      <c r="BE231" s="210">
        <f>IF(N231="základní",J231,0)</f>
        <v>0</v>
      </c>
      <c r="BF231" s="210">
        <f>IF(N231="snížená",J231,0)</f>
        <v>0</v>
      </c>
      <c r="BG231" s="210">
        <f>IF(N231="zákl. přenesená",J231,0)</f>
        <v>0</v>
      </c>
      <c r="BH231" s="210">
        <f>IF(N231="sníž. přenesená",J231,0)</f>
        <v>0</v>
      </c>
      <c r="BI231" s="210">
        <f>IF(N231="nulová",J231,0)</f>
        <v>0</v>
      </c>
      <c r="BJ231" s="20" t="s">
        <v>88</v>
      </c>
      <c r="BK231" s="210">
        <f>ROUND(I231*H231,2)</f>
        <v>0</v>
      </c>
      <c r="BL231" s="20" t="s">
        <v>88</v>
      </c>
      <c r="BM231" s="209" t="s">
        <v>7353</v>
      </c>
    </row>
    <row r="232" s="12" customFormat="1" ht="22.8" customHeight="1">
      <c r="A232" s="12"/>
      <c r="B232" s="184"/>
      <c r="C232" s="12"/>
      <c r="D232" s="185" t="s">
        <v>79</v>
      </c>
      <c r="E232" s="195" t="s">
        <v>4791</v>
      </c>
      <c r="F232" s="195" t="s">
        <v>7354</v>
      </c>
      <c r="G232" s="12"/>
      <c r="H232" s="12"/>
      <c r="I232" s="187"/>
      <c r="J232" s="196">
        <f>BK232</f>
        <v>0</v>
      </c>
      <c r="K232" s="12"/>
      <c r="L232" s="184"/>
      <c r="M232" s="189"/>
      <c r="N232" s="190"/>
      <c r="O232" s="190"/>
      <c r="P232" s="191">
        <f>SUM(P233:P243)</f>
        <v>0</v>
      </c>
      <c r="Q232" s="190"/>
      <c r="R232" s="191">
        <f>SUM(R233:R243)</f>
        <v>0.00012000000000000002</v>
      </c>
      <c r="S232" s="190"/>
      <c r="T232" s="192">
        <f>SUM(T233:T243)</f>
        <v>0</v>
      </c>
      <c r="U232" s="12"/>
      <c r="V232" s="12"/>
      <c r="W232" s="12"/>
      <c r="X232" s="12"/>
      <c r="Y232" s="12"/>
      <c r="Z232" s="12"/>
      <c r="AA232" s="12"/>
      <c r="AB232" s="12"/>
      <c r="AC232" s="12"/>
      <c r="AD232" s="12"/>
      <c r="AE232" s="12"/>
      <c r="AR232" s="185" t="s">
        <v>88</v>
      </c>
      <c r="AT232" s="193" t="s">
        <v>79</v>
      </c>
      <c r="AU232" s="193" t="s">
        <v>88</v>
      </c>
      <c r="AY232" s="185" t="s">
        <v>218</v>
      </c>
      <c r="BK232" s="194">
        <f>SUM(BK233:BK243)</f>
        <v>0</v>
      </c>
    </row>
    <row r="233" s="2" customFormat="1" ht="24.15" customHeight="1">
      <c r="A233" s="39"/>
      <c r="B233" s="161"/>
      <c r="C233" s="197" t="s">
        <v>366</v>
      </c>
      <c r="D233" s="197" t="s">
        <v>225</v>
      </c>
      <c r="E233" s="198" t="s">
        <v>7355</v>
      </c>
      <c r="F233" s="199" t="s">
        <v>7356</v>
      </c>
      <c r="G233" s="200" t="s">
        <v>266</v>
      </c>
      <c r="H233" s="201">
        <v>6</v>
      </c>
      <c r="I233" s="202"/>
      <c r="J233" s="203">
        <f>ROUND(I233*H233,2)</f>
        <v>0</v>
      </c>
      <c r="K233" s="204"/>
      <c r="L233" s="40"/>
      <c r="M233" s="205" t="s">
        <v>1</v>
      </c>
      <c r="N233" s="206" t="s">
        <v>45</v>
      </c>
      <c r="O233" s="78"/>
      <c r="P233" s="207">
        <f>O233*H233</f>
        <v>0</v>
      </c>
      <c r="Q233" s="207">
        <v>0</v>
      </c>
      <c r="R233" s="207">
        <f>Q233*H233</f>
        <v>0</v>
      </c>
      <c r="S233" s="207">
        <v>0</v>
      </c>
      <c r="T233" s="208">
        <f>S233*H233</f>
        <v>0</v>
      </c>
      <c r="U233" s="39"/>
      <c r="V233" s="39"/>
      <c r="W233" s="39"/>
      <c r="X233" s="39"/>
      <c r="Y233" s="39"/>
      <c r="Z233" s="39"/>
      <c r="AA233" s="39"/>
      <c r="AB233" s="39"/>
      <c r="AC233" s="39"/>
      <c r="AD233" s="39"/>
      <c r="AE233" s="39"/>
      <c r="AR233" s="209" t="s">
        <v>88</v>
      </c>
      <c r="AT233" s="209" t="s">
        <v>225</v>
      </c>
      <c r="AU233" s="209" t="s">
        <v>90</v>
      </c>
      <c r="AY233" s="20" t="s">
        <v>218</v>
      </c>
      <c r="BE233" s="210">
        <f>IF(N233="základní",J233,0)</f>
        <v>0</v>
      </c>
      <c r="BF233" s="210">
        <f>IF(N233="snížená",J233,0)</f>
        <v>0</v>
      </c>
      <c r="BG233" s="210">
        <f>IF(N233="zákl. přenesená",J233,0)</f>
        <v>0</v>
      </c>
      <c r="BH233" s="210">
        <f>IF(N233="sníž. přenesená",J233,0)</f>
        <v>0</v>
      </c>
      <c r="BI233" s="210">
        <f>IF(N233="nulová",J233,0)</f>
        <v>0</v>
      </c>
      <c r="BJ233" s="20" t="s">
        <v>88</v>
      </c>
      <c r="BK233" s="210">
        <f>ROUND(I233*H233,2)</f>
        <v>0</v>
      </c>
      <c r="BL233" s="20" t="s">
        <v>88</v>
      </c>
      <c r="BM233" s="209" t="s">
        <v>7357</v>
      </c>
    </row>
    <row r="234" s="2" customFormat="1" ht="16.5" customHeight="1">
      <c r="A234" s="39"/>
      <c r="B234" s="161"/>
      <c r="C234" s="197" t="s">
        <v>707</v>
      </c>
      <c r="D234" s="197" t="s">
        <v>225</v>
      </c>
      <c r="E234" s="198" t="s">
        <v>7358</v>
      </c>
      <c r="F234" s="199" t="s">
        <v>7359</v>
      </c>
      <c r="G234" s="200" t="s">
        <v>266</v>
      </c>
      <c r="H234" s="201">
        <v>4</v>
      </c>
      <c r="I234" s="202"/>
      <c r="J234" s="203">
        <f>ROUND(I234*H234,2)</f>
        <v>0</v>
      </c>
      <c r="K234" s="204"/>
      <c r="L234" s="40"/>
      <c r="M234" s="205" t="s">
        <v>1</v>
      </c>
      <c r="N234" s="206" t="s">
        <v>45</v>
      </c>
      <c r="O234" s="78"/>
      <c r="P234" s="207">
        <f>O234*H234</f>
        <v>0</v>
      </c>
      <c r="Q234" s="207">
        <v>0</v>
      </c>
      <c r="R234" s="207">
        <f>Q234*H234</f>
        <v>0</v>
      </c>
      <c r="S234" s="207">
        <v>0</v>
      </c>
      <c r="T234" s="208">
        <f>S234*H234</f>
        <v>0</v>
      </c>
      <c r="U234" s="39"/>
      <c r="V234" s="39"/>
      <c r="W234" s="39"/>
      <c r="X234" s="39"/>
      <c r="Y234" s="39"/>
      <c r="Z234" s="39"/>
      <c r="AA234" s="39"/>
      <c r="AB234" s="39"/>
      <c r="AC234" s="39"/>
      <c r="AD234" s="39"/>
      <c r="AE234" s="39"/>
      <c r="AR234" s="209" t="s">
        <v>229</v>
      </c>
      <c r="AT234" s="209" t="s">
        <v>225</v>
      </c>
      <c r="AU234" s="209" t="s">
        <v>90</v>
      </c>
      <c r="AY234" s="20" t="s">
        <v>218</v>
      </c>
      <c r="BE234" s="210">
        <f>IF(N234="základní",J234,0)</f>
        <v>0</v>
      </c>
      <c r="BF234" s="210">
        <f>IF(N234="snížená",J234,0)</f>
        <v>0</v>
      </c>
      <c r="BG234" s="210">
        <f>IF(N234="zákl. přenesená",J234,0)</f>
        <v>0</v>
      </c>
      <c r="BH234" s="210">
        <f>IF(N234="sníž. přenesená",J234,0)</f>
        <v>0</v>
      </c>
      <c r="BI234" s="210">
        <f>IF(N234="nulová",J234,0)</f>
        <v>0</v>
      </c>
      <c r="BJ234" s="20" t="s">
        <v>88</v>
      </c>
      <c r="BK234" s="210">
        <f>ROUND(I234*H234,2)</f>
        <v>0</v>
      </c>
      <c r="BL234" s="20" t="s">
        <v>229</v>
      </c>
      <c r="BM234" s="209" t="s">
        <v>7360</v>
      </c>
    </row>
    <row r="235" s="2" customFormat="1" ht="16.5" customHeight="1">
      <c r="A235" s="39"/>
      <c r="B235" s="161"/>
      <c r="C235" s="197" t="s">
        <v>372</v>
      </c>
      <c r="D235" s="197" t="s">
        <v>225</v>
      </c>
      <c r="E235" s="198" t="s">
        <v>7361</v>
      </c>
      <c r="F235" s="199" t="s">
        <v>7362</v>
      </c>
      <c r="G235" s="200" t="s">
        <v>266</v>
      </c>
      <c r="H235" s="201">
        <v>2</v>
      </c>
      <c r="I235" s="202"/>
      <c r="J235" s="203">
        <f>ROUND(I235*H235,2)</f>
        <v>0</v>
      </c>
      <c r="K235" s="204"/>
      <c r="L235" s="40"/>
      <c r="M235" s="205" t="s">
        <v>1</v>
      </c>
      <c r="N235" s="206" t="s">
        <v>45</v>
      </c>
      <c r="O235" s="78"/>
      <c r="P235" s="207">
        <f>O235*H235</f>
        <v>0</v>
      </c>
      <c r="Q235" s="207">
        <v>0</v>
      </c>
      <c r="R235" s="207">
        <f>Q235*H235</f>
        <v>0</v>
      </c>
      <c r="S235" s="207">
        <v>0</v>
      </c>
      <c r="T235" s="208">
        <f>S235*H235</f>
        <v>0</v>
      </c>
      <c r="U235" s="39"/>
      <c r="V235" s="39"/>
      <c r="W235" s="39"/>
      <c r="X235" s="39"/>
      <c r="Y235" s="39"/>
      <c r="Z235" s="39"/>
      <c r="AA235" s="39"/>
      <c r="AB235" s="39"/>
      <c r="AC235" s="39"/>
      <c r="AD235" s="39"/>
      <c r="AE235" s="39"/>
      <c r="AR235" s="209" t="s">
        <v>229</v>
      </c>
      <c r="AT235" s="209" t="s">
        <v>225</v>
      </c>
      <c r="AU235" s="209" t="s">
        <v>90</v>
      </c>
      <c r="AY235" s="20" t="s">
        <v>218</v>
      </c>
      <c r="BE235" s="210">
        <f>IF(N235="základní",J235,0)</f>
        <v>0</v>
      </c>
      <c r="BF235" s="210">
        <f>IF(N235="snížená",J235,0)</f>
        <v>0</v>
      </c>
      <c r="BG235" s="210">
        <f>IF(N235="zákl. přenesená",J235,0)</f>
        <v>0</v>
      </c>
      <c r="BH235" s="210">
        <f>IF(N235="sníž. přenesená",J235,0)</f>
        <v>0</v>
      </c>
      <c r="BI235" s="210">
        <f>IF(N235="nulová",J235,0)</f>
        <v>0</v>
      </c>
      <c r="BJ235" s="20" t="s">
        <v>88</v>
      </c>
      <c r="BK235" s="210">
        <f>ROUND(I235*H235,2)</f>
        <v>0</v>
      </c>
      <c r="BL235" s="20" t="s">
        <v>229</v>
      </c>
      <c r="BM235" s="209" t="s">
        <v>7363</v>
      </c>
    </row>
    <row r="236" s="2" customFormat="1" ht="24.15" customHeight="1">
      <c r="A236" s="39"/>
      <c r="B236" s="161"/>
      <c r="C236" s="197" t="s">
        <v>716</v>
      </c>
      <c r="D236" s="197" t="s">
        <v>225</v>
      </c>
      <c r="E236" s="198" t="s">
        <v>7364</v>
      </c>
      <c r="F236" s="199" t="s">
        <v>7365</v>
      </c>
      <c r="G236" s="200" t="s">
        <v>266</v>
      </c>
      <c r="H236" s="201">
        <v>12</v>
      </c>
      <c r="I236" s="202"/>
      <c r="J236" s="203">
        <f>ROUND(I236*H236,2)</f>
        <v>0</v>
      </c>
      <c r="K236" s="204"/>
      <c r="L236" s="40"/>
      <c r="M236" s="205" t="s">
        <v>1</v>
      </c>
      <c r="N236" s="206" t="s">
        <v>45</v>
      </c>
      <c r="O236" s="78"/>
      <c r="P236" s="207">
        <f>O236*H236</f>
        <v>0</v>
      </c>
      <c r="Q236" s="207">
        <v>1.0000000000000001E-05</v>
      </c>
      <c r="R236" s="207">
        <f>Q236*H236</f>
        <v>0.00012000000000000002</v>
      </c>
      <c r="S236" s="207">
        <v>0</v>
      </c>
      <c r="T236" s="208">
        <f>S236*H236</f>
        <v>0</v>
      </c>
      <c r="U236" s="39"/>
      <c r="V236" s="39"/>
      <c r="W236" s="39"/>
      <c r="X236" s="39"/>
      <c r="Y236" s="39"/>
      <c r="Z236" s="39"/>
      <c r="AA236" s="39"/>
      <c r="AB236" s="39"/>
      <c r="AC236" s="39"/>
      <c r="AD236" s="39"/>
      <c r="AE236" s="39"/>
      <c r="AR236" s="209" t="s">
        <v>88</v>
      </c>
      <c r="AT236" s="209" t="s">
        <v>225</v>
      </c>
      <c r="AU236" s="209" t="s">
        <v>90</v>
      </c>
      <c r="AY236" s="20" t="s">
        <v>218</v>
      </c>
      <c r="BE236" s="210">
        <f>IF(N236="základní",J236,0)</f>
        <v>0</v>
      </c>
      <c r="BF236" s="210">
        <f>IF(N236="snížená",J236,0)</f>
        <v>0</v>
      </c>
      <c r="BG236" s="210">
        <f>IF(N236="zákl. přenesená",J236,0)</f>
        <v>0</v>
      </c>
      <c r="BH236" s="210">
        <f>IF(N236="sníž. přenesená",J236,0)</f>
        <v>0</v>
      </c>
      <c r="BI236" s="210">
        <f>IF(N236="nulová",J236,0)</f>
        <v>0</v>
      </c>
      <c r="BJ236" s="20" t="s">
        <v>88</v>
      </c>
      <c r="BK236" s="210">
        <f>ROUND(I236*H236,2)</f>
        <v>0</v>
      </c>
      <c r="BL236" s="20" t="s">
        <v>88</v>
      </c>
      <c r="BM236" s="209" t="s">
        <v>7366</v>
      </c>
    </row>
    <row r="237" s="2" customFormat="1" ht="33" customHeight="1">
      <c r="A237" s="39"/>
      <c r="B237" s="161"/>
      <c r="C237" s="197" t="s">
        <v>375</v>
      </c>
      <c r="D237" s="197" t="s">
        <v>225</v>
      </c>
      <c r="E237" s="198" t="s">
        <v>6735</v>
      </c>
      <c r="F237" s="199" t="s">
        <v>6736</v>
      </c>
      <c r="G237" s="200" t="s">
        <v>260</v>
      </c>
      <c r="H237" s="201">
        <v>2</v>
      </c>
      <c r="I237" s="202"/>
      <c r="J237" s="203">
        <f>ROUND(I237*H237,2)</f>
        <v>0</v>
      </c>
      <c r="K237" s="204"/>
      <c r="L237" s="40"/>
      <c r="M237" s="205" t="s">
        <v>1</v>
      </c>
      <c r="N237" s="206" t="s">
        <v>45</v>
      </c>
      <c r="O237" s="78"/>
      <c r="P237" s="207">
        <f>O237*H237</f>
        <v>0</v>
      </c>
      <c r="Q237" s="207">
        <v>0</v>
      </c>
      <c r="R237" s="207">
        <f>Q237*H237</f>
        <v>0</v>
      </c>
      <c r="S237" s="207">
        <v>0</v>
      </c>
      <c r="T237" s="208">
        <f>S237*H237</f>
        <v>0</v>
      </c>
      <c r="U237" s="39"/>
      <c r="V237" s="39"/>
      <c r="W237" s="39"/>
      <c r="X237" s="39"/>
      <c r="Y237" s="39"/>
      <c r="Z237" s="39"/>
      <c r="AA237" s="39"/>
      <c r="AB237" s="39"/>
      <c r="AC237" s="39"/>
      <c r="AD237" s="39"/>
      <c r="AE237" s="39"/>
      <c r="AR237" s="209" t="s">
        <v>88</v>
      </c>
      <c r="AT237" s="209" t="s">
        <v>225</v>
      </c>
      <c r="AU237" s="209" t="s">
        <v>90</v>
      </c>
      <c r="AY237" s="20" t="s">
        <v>218</v>
      </c>
      <c r="BE237" s="210">
        <f>IF(N237="základní",J237,0)</f>
        <v>0</v>
      </c>
      <c r="BF237" s="210">
        <f>IF(N237="snížená",J237,0)</f>
        <v>0</v>
      </c>
      <c r="BG237" s="210">
        <f>IF(N237="zákl. přenesená",J237,0)</f>
        <v>0</v>
      </c>
      <c r="BH237" s="210">
        <f>IF(N237="sníž. přenesená",J237,0)</f>
        <v>0</v>
      </c>
      <c r="BI237" s="210">
        <f>IF(N237="nulová",J237,0)</f>
        <v>0</v>
      </c>
      <c r="BJ237" s="20" t="s">
        <v>88</v>
      </c>
      <c r="BK237" s="210">
        <f>ROUND(I237*H237,2)</f>
        <v>0</v>
      </c>
      <c r="BL237" s="20" t="s">
        <v>88</v>
      </c>
      <c r="BM237" s="209" t="s">
        <v>7367</v>
      </c>
    </row>
    <row r="238" s="2" customFormat="1" ht="33" customHeight="1">
      <c r="A238" s="39"/>
      <c r="B238" s="161"/>
      <c r="C238" s="197" t="s">
        <v>723</v>
      </c>
      <c r="D238" s="197" t="s">
        <v>225</v>
      </c>
      <c r="E238" s="198" t="s">
        <v>6738</v>
      </c>
      <c r="F238" s="199" t="s">
        <v>6739</v>
      </c>
      <c r="G238" s="200" t="s">
        <v>266</v>
      </c>
      <c r="H238" s="201">
        <v>2</v>
      </c>
      <c r="I238" s="202"/>
      <c r="J238" s="203">
        <f>ROUND(I238*H238,2)</f>
        <v>0</v>
      </c>
      <c r="K238" s="204"/>
      <c r="L238" s="40"/>
      <c r="M238" s="205" t="s">
        <v>1</v>
      </c>
      <c r="N238" s="206" t="s">
        <v>45</v>
      </c>
      <c r="O238" s="78"/>
      <c r="P238" s="207">
        <f>O238*H238</f>
        <v>0</v>
      </c>
      <c r="Q238" s="207">
        <v>0</v>
      </c>
      <c r="R238" s="207">
        <f>Q238*H238</f>
        <v>0</v>
      </c>
      <c r="S238" s="207">
        <v>0</v>
      </c>
      <c r="T238" s="208">
        <f>S238*H238</f>
        <v>0</v>
      </c>
      <c r="U238" s="39"/>
      <c r="V238" s="39"/>
      <c r="W238" s="39"/>
      <c r="X238" s="39"/>
      <c r="Y238" s="39"/>
      <c r="Z238" s="39"/>
      <c r="AA238" s="39"/>
      <c r="AB238" s="39"/>
      <c r="AC238" s="39"/>
      <c r="AD238" s="39"/>
      <c r="AE238" s="39"/>
      <c r="AR238" s="209" t="s">
        <v>88</v>
      </c>
      <c r="AT238" s="209" t="s">
        <v>225</v>
      </c>
      <c r="AU238" s="209" t="s">
        <v>90</v>
      </c>
      <c r="AY238" s="20" t="s">
        <v>218</v>
      </c>
      <c r="BE238" s="210">
        <f>IF(N238="základní",J238,0)</f>
        <v>0</v>
      </c>
      <c r="BF238" s="210">
        <f>IF(N238="snížená",J238,0)</f>
        <v>0</v>
      </c>
      <c r="BG238" s="210">
        <f>IF(N238="zákl. přenesená",J238,0)</f>
        <v>0</v>
      </c>
      <c r="BH238" s="210">
        <f>IF(N238="sníž. přenesená",J238,0)</f>
        <v>0</v>
      </c>
      <c r="BI238" s="210">
        <f>IF(N238="nulová",J238,0)</f>
        <v>0</v>
      </c>
      <c r="BJ238" s="20" t="s">
        <v>88</v>
      </c>
      <c r="BK238" s="210">
        <f>ROUND(I238*H238,2)</f>
        <v>0</v>
      </c>
      <c r="BL238" s="20" t="s">
        <v>88</v>
      </c>
      <c r="BM238" s="209" t="s">
        <v>7368</v>
      </c>
    </row>
    <row r="239" s="2" customFormat="1" ht="24.15" customHeight="1">
      <c r="A239" s="39"/>
      <c r="B239" s="161"/>
      <c r="C239" s="197" t="s">
        <v>379</v>
      </c>
      <c r="D239" s="197" t="s">
        <v>225</v>
      </c>
      <c r="E239" s="198" t="s">
        <v>2889</v>
      </c>
      <c r="F239" s="199" t="s">
        <v>2890</v>
      </c>
      <c r="G239" s="200" t="s">
        <v>260</v>
      </c>
      <c r="H239" s="201">
        <v>3</v>
      </c>
      <c r="I239" s="202"/>
      <c r="J239" s="203">
        <f>ROUND(I239*H239,2)</f>
        <v>0</v>
      </c>
      <c r="K239" s="204"/>
      <c r="L239" s="40"/>
      <c r="M239" s="205" t="s">
        <v>1</v>
      </c>
      <c r="N239" s="206" t="s">
        <v>45</v>
      </c>
      <c r="O239" s="78"/>
      <c r="P239" s="207">
        <f>O239*H239</f>
        <v>0</v>
      </c>
      <c r="Q239" s="207">
        <v>0</v>
      </c>
      <c r="R239" s="207">
        <f>Q239*H239</f>
        <v>0</v>
      </c>
      <c r="S239" s="207">
        <v>0</v>
      </c>
      <c r="T239" s="208">
        <f>S239*H239</f>
        <v>0</v>
      </c>
      <c r="U239" s="39"/>
      <c r="V239" s="39"/>
      <c r="W239" s="39"/>
      <c r="X239" s="39"/>
      <c r="Y239" s="39"/>
      <c r="Z239" s="39"/>
      <c r="AA239" s="39"/>
      <c r="AB239" s="39"/>
      <c r="AC239" s="39"/>
      <c r="AD239" s="39"/>
      <c r="AE239" s="39"/>
      <c r="AR239" s="209" t="s">
        <v>88</v>
      </c>
      <c r="AT239" s="209" t="s">
        <v>225</v>
      </c>
      <c r="AU239" s="209" t="s">
        <v>90</v>
      </c>
      <c r="AY239" s="20" t="s">
        <v>218</v>
      </c>
      <c r="BE239" s="210">
        <f>IF(N239="základní",J239,0)</f>
        <v>0</v>
      </c>
      <c r="BF239" s="210">
        <f>IF(N239="snížená",J239,0)</f>
        <v>0</v>
      </c>
      <c r="BG239" s="210">
        <f>IF(N239="zákl. přenesená",J239,0)</f>
        <v>0</v>
      </c>
      <c r="BH239" s="210">
        <f>IF(N239="sníž. přenesená",J239,0)</f>
        <v>0</v>
      </c>
      <c r="BI239" s="210">
        <f>IF(N239="nulová",J239,0)</f>
        <v>0</v>
      </c>
      <c r="BJ239" s="20" t="s">
        <v>88</v>
      </c>
      <c r="BK239" s="210">
        <f>ROUND(I239*H239,2)</f>
        <v>0</v>
      </c>
      <c r="BL239" s="20" t="s">
        <v>88</v>
      </c>
      <c r="BM239" s="209" t="s">
        <v>7369</v>
      </c>
    </row>
    <row r="240" s="2" customFormat="1" ht="33" customHeight="1">
      <c r="A240" s="39"/>
      <c r="B240" s="161"/>
      <c r="C240" s="197" t="s">
        <v>1271</v>
      </c>
      <c r="D240" s="197" t="s">
        <v>225</v>
      </c>
      <c r="E240" s="198" t="s">
        <v>1620</v>
      </c>
      <c r="F240" s="199" t="s">
        <v>1621</v>
      </c>
      <c r="G240" s="200" t="s">
        <v>260</v>
      </c>
      <c r="H240" s="201">
        <v>12</v>
      </c>
      <c r="I240" s="202"/>
      <c r="J240" s="203">
        <f>ROUND(I240*H240,2)</f>
        <v>0</v>
      </c>
      <c r="K240" s="204"/>
      <c r="L240" s="40"/>
      <c r="M240" s="205" t="s">
        <v>1</v>
      </c>
      <c r="N240" s="206" t="s">
        <v>45</v>
      </c>
      <c r="O240" s="78"/>
      <c r="P240" s="207">
        <f>O240*H240</f>
        <v>0</v>
      </c>
      <c r="Q240" s="207">
        <v>0</v>
      </c>
      <c r="R240" s="207">
        <f>Q240*H240</f>
        <v>0</v>
      </c>
      <c r="S240" s="207">
        <v>0</v>
      </c>
      <c r="T240" s="208">
        <f>S240*H240</f>
        <v>0</v>
      </c>
      <c r="U240" s="39"/>
      <c r="V240" s="39"/>
      <c r="W240" s="39"/>
      <c r="X240" s="39"/>
      <c r="Y240" s="39"/>
      <c r="Z240" s="39"/>
      <c r="AA240" s="39"/>
      <c r="AB240" s="39"/>
      <c r="AC240" s="39"/>
      <c r="AD240" s="39"/>
      <c r="AE240" s="39"/>
      <c r="AR240" s="209" t="s">
        <v>88</v>
      </c>
      <c r="AT240" s="209" t="s">
        <v>225</v>
      </c>
      <c r="AU240" s="209" t="s">
        <v>90</v>
      </c>
      <c r="AY240" s="20" t="s">
        <v>218</v>
      </c>
      <c r="BE240" s="210">
        <f>IF(N240="základní",J240,0)</f>
        <v>0</v>
      </c>
      <c r="BF240" s="210">
        <f>IF(N240="snížená",J240,0)</f>
        <v>0</v>
      </c>
      <c r="BG240" s="210">
        <f>IF(N240="zákl. přenesená",J240,0)</f>
        <v>0</v>
      </c>
      <c r="BH240" s="210">
        <f>IF(N240="sníž. přenesená",J240,0)</f>
        <v>0</v>
      </c>
      <c r="BI240" s="210">
        <f>IF(N240="nulová",J240,0)</f>
        <v>0</v>
      </c>
      <c r="BJ240" s="20" t="s">
        <v>88</v>
      </c>
      <c r="BK240" s="210">
        <f>ROUND(I240*H240,2)</f>
        <v>0</v>
      </c>
      <c r="BL240" s="20" t="s">
        <v>88</v>
      </c>
      <c r="BM240" s="209" t="s">
        <v>7370</v>
      </c>
    </row>
    <row r="241" s="2" customFormat="1" ht="24.15" customHeight="1">
      <c r="A241" s="39"/>
      <c r="B241" s="161"/>
      <c r="C241" s="197" t="s">
        <v>382</v>
      </c>
      <c r="D241" s="197" t="s">
        <v>225</v>
      </c>
      <c r="E241" s="198" t="s">
        <v>1623</v>
      </c>
      <c r="F241" s="199" t="s">
        <v>1624</v>
      </c>
      <c r="G241" s="200" t="s">
        <v>260</v>
      </c>
      <c r="H241" s="201">
        <v>12</v>
      </c>
      <c r="I241" s="202"/>
      <c r="J241" s="203">
        <f>ROUND(I241*H241,2)</f>
        <v>0</v>
      </c>
      <c r="K241" s="204"/>
      <c r="L241" s="40"/>
      <c r="M241" s="205" t="s">
        <v>1</v>
      </c>
      <c r="N241" s="206" t="s">
        <v>45</v>
      </c>
      <c r="O241" s="78"/>
      <c r="P241" s="207">
        <f>O241*H241</f>
        <v>0</v>
      </c>
      <c r="Q241" s="207">
        <v>0</v>
      </c>
      <c r="R241" s="207">
        <f>Q241*H241</f>
        <v>0</v>
      </c>
      <c r="S241" s="207">
        <v>0</v>
      </c>
      <c r="T241" s="208">
        <f>S241*H241</f>
        <v>0</v>
      </c>
      <c r="U241" s="39"/>
      <c r="V241" s="39"/>
      <c r="W241" s="39"/>
      <c r="X241" s="39"/>
      <c r="Y241" s="39"/>
      <c r="Z241" s="39"/>
      <c r="AA241" s="39"/>
      <c r="AB241" s="39"/>
      <c r="AC241" s="39"/>
      <c r="AD241" s="39"/>
      <c r="AE241" s="39"/>
      <c r="AR241" s="209" t="s">
        <v>88</v>
      </c>
      <c r="AT241" s="209" t="s">
        <v>225</v>
      </c>
      <c r="AU241" s="209" t="s">
        <v>90</v>
      </c>
      <c r="AY241" s="20" t="s">
        <v>218</v>
      </c>
      <c r="BE241" s="210">
        <f>IF(N241="základní",J241,0)</f>
        <v>0</v>
      </c>
      <c r="BF241" s="210">
        <f>IF(N241="snížená",J241,0)</f>
        <v>0</v>
      </c>
      <c r="BG241" s="210">
        <f>IF(N241="zákl. přenesená",J241,0)</f>
        <v>0</v>
      </c>
      <c r="BH241" s="210">
        <f>IF(N241="sníž. přenesená",J241,0)</f>
        <v>0</v>
      </c>
      <c r="BI241" s="210">
        <f>IF(N241="nulová",J241,0)</f>
        <v>0</v>
      </c>
      <c r="BJ241" s="20" t="s">
        <v>88</v>
      </c>
      <c r="BK241" s="210">
        <f>ROUND(I241*H241,2)</f>
        <v>0</v>
      </c>
      <c r="BL241" s="20" t="s">
        <v>88</v>
      </c>
      <c r="BM241" s="209" t="s">
        <v>7371</v>
      </c>
    </row>
    <row r="242" s="2" customFormat="1" ht="16.5" customHeight="1">
      <c r="A242" s="39"/>
      <c r="B242" s="161"/>
      <c r="C242" s="197" t="s">
        <v>1285</v>
      </c>
      <c r="D242" s="197" t="s">
        <v>225</v>
      </c>
      <c r="E242" s="198" t="s">
        <v>1629</v>
      </c>
      <c r="F242" s="199" t="s">
        <v>1630</v>
      </c>
      <c r="G242" s="200" t="s">
        <v>266</v>
      </c>
      <c r="H242" s="201">
        <v>6</v>
      </c>
      <c r="I242" s="202"/>
      <c r="J242" s="203">
        <f>ROUND(I242*H242,2)</f>
        <v>0</v>
      </c>
      <c r="K242" s="204"/>
      <c r="L242" s="40"/>
      <c r="M242" s="205" t="s">
        <v>1</v>
      </c>
      <c r="N242" s="206" t="s">
        <v>45</v>
      </c>
      <c r="O242" s="78"/>
      <c r="P242" s="207">
        <f>O242*H242</f>
        <v>0</v>
      </c>
      <c r="Q242" s="207">
        <v>0</v>
      </c>
      <c r="R242" s="207">
        <f>Q242*H242</f>
        <v>0</v>
      </c>
      <c r="S242" s="207">
        <v>0</v>
      </c>
      <c r="T242" s="208">
        <f>S242*H242</f>
        <v>0</v>
      </c>
      <c r="U242" s="39"/>
      <c r="V242" s="39"/>
      <c r="W242" s="39"/>
      <c r="X242" s="39"/>
      <c r="Y242" s="39"/>
      <c r="Z242" s="39"/>
      <c r="AA242" s="39"/>
      <c r="AB242" s="39"/>
      <c r="AC242" s="39"/>
      <c r="AD242" s="39"/>
      <c r="AE242" s="39"/>
      <c r="AR242" s="209" t="s">
        <v>88</v>
      </c>
      <c r="AT242" s="209" t="s">
        <v>225</v>
      </c>
      <c r="AU242" s="209" t="s">
        <v>90</v>
      </c>
      <c r="AY242" s="20" t="s">
        <v>218</v>
      </c>
      <c r="BE242" s="210">
        <f>IF(N242="základní",J242,0)</f>
        <v>0</v>
      </c>
      <c r="BF242" s="210">
        <f>IF(N242="snížená",J242,0)</f>
        <v>0</v>
      </c>
      <c r="BG242" s="210">
        <f>IF(N242="zákl. přenesená",J242,0)</f>
        <v>0</v>
      </c>
      <c r="BH242" s="210">
        <f>IF(N242="sníž. přenesená",J242,0)</f>
        <v>0</v>
      </c>
      <c r="BI242" s="210">
        <f>IF(N242="nulová",J242,0)</f>
        <v>0</v>
      </c>
      <c r="BJ242" s="20" t="s">
        <v>88</v>
      </c>
      <c r="BK242" s="210">
        <f>ROUND(I242*H242,2)</f>
        <v>0</v>
      </c>
      <c r="BL242" s="20" t="s">
        <v>88</v>
      </c>
      <c r="BM242" s="209" t="s">
        <v>7372</v>
      </c>
    </row>
    <row r="243" s="2" customFormat="1" ht="21.75" customHeight="1">
      <c r="A243" s="39"/>
      <c r="B243" s="161"/>
      <c r="C243" s="197" t="s">
        <v>386</v>
      </c>
      <c r="D243" s="197" t="s">
        <v>225</v>
      </c>
      <c r="E243" s="198" t="s">
        <v>1626</v>
      </c>
      <c r="F243" s="199" t="s">
        <v>1627</v>
      </c>
      <c r="G243" s="200" t="s">
        <v>266</v>
      </c>
      <c r="H243" s="201">
        <v>4</v>
      </c>
      <c r="I243" s="202"/>
      <c r="J243" s="203">
        <f>ROUND(I243*H243,2)</f>
        <v>0</v>
      </c>
      <c r="K243" s="204"/>
      <c r="L243" s="40"/>
      <c r="M243" s="205" t="s">
        <v>1</v>
      </c>
      <c r="N243" s="206" t="s">
        <v>45</v>
      </c>
      <c r="O243" s="78"/>
      <c r="P243" s="207">
        <f>O243*H243</f>
        <v>0</v>
      </c>
      <c r="Q243" s="207">
        <v>0</v>
      </c>
      <c r="R243" s="207">
        <f>Q243*H243</f>
        <v>0</v>
      </c>
      <c r="S243" s="207">
        <v>0</v>
      </c>
      <c r="T243" s="208">
        <f>S243*H243</f>
        <v>0</v>
      </c>
      <c r="U243" s="39"/>
      <c r="V243" s="39"/>
      <c r="W243" s="39"/>
      <c r="X243" s="39"/>
      <c r="Y243" s="39"/>
      <c r="Z243" s="39"/>
      <c r="AA243" s="39"/>
      <c r="AB243" s="39"/>
      <c r="AC243" s="39"/>
      <c r="AD243" s="39"/>
      <c r="AE243" s="39"/>
      <c r="AR243" s="209" t="s">
        <v>88</v>
      </c>
      <c r="AT243" s="209" t="s">
        <v>225</v>
      </c>
      <c r="AU243" s="209" t="s">
        <v>90</v>
      </c>
      <c r="AY243" s="20" t="s">
        <v>218</v>
      </c>
      <c r="BE243" s="210">
        <f>IF(N243="základní",J243,0)</f>
        <v>0</v>
      </c>
      <c r="BF243" s="210">
        <f>IF(N243="snížená",J243,0)</f>
        <v>0</v>
      </c>
      <c r="BG243" s="210">
        <f>IF(N243="zákl. přenesená",J243,0)</f>
        <v>0</v>
      </c>
      <c r="BH243" s="210">
        <f>IF(N243="sníž. přenesená",J243,0)</f>
        <v>0</v>
      </c>
      <c r="BI243" s="210">
        <f>IF(N243="nulová",J243,0)</f>
        <v>0</v>
      </c>
      <c r="BJ243" s="20" t="s">
        <v>88</v>
      </c>
      <c r="BK243" s="210">
        <f>ROUND(I243*H243,2)</f>
        <v>0</v>
      </c>
      <c r="BL243" s="20" t="s">
        <v>88</v>
      </c>
      <c r="BM243" s="209" t="s">
        <v>7373</v>
      </c>
    </row>
    <row r="244" s="12" customFormat="1" ht="22.8" customHeight="1">
      <c r="A244" s="12"/>
      <c r="B244" s="184"/>
      <c r="C244" s="12"/>
      <c r="D244" s="185" t="s">
        <v>79</v>
      </c>
      <c r="E244" s="195" t="s">
        <v>4956</v>
      </c>
      <c r="F244" s="195" t="s">
        <v>7374</v>
      </c>
      <c r="G244" s="12"/>
      <c r="H244" s="12"/>
      <c r="I244" s="187"/>
      <c r="J244" s="196">
        <f>BK244</f>
        <v>0</v>
      </c>
      <c r="K244" s="12"/>
      <c r="L244" s="184"/>
      <c r="M244" s="189"/>
      <c r="N244" s="190"/>
      <c r="O244" s="190"/>
      <c r="P244" s="191">
        <f>SUM(P245:P251)</f>
        <v>0</v>
      </c>
      <c r="Q244" s="190"/>
      <c r="R244" s="191">
        <f>SUM(R245:R251)</f>
        <v>0</v>
      </c>
      <c r="S244" s="190"/>
      <c r="T244" s="192">
        <f>SUM(T245:T251)</f>
        <v>0</v>
      </c>
      <c r="U244" s="12"/>
      <c r="V244" s="12"/>
      <c r="W244" s="12"/>
      <c r="X244" s="12"/>
      <c r="Y244" s="12"/>
      <c r="Z244" s="12"/>
      <c r="AA244" s="12"/>
      <c r="AB244" s="12"/>
      <c r="AC244" s="12"/>
      <c r="AD244" s="12"/>
      <c r="AE244" s="12"/>
      <c r="AR244" s="185" t="s">
        <v>88</v>
      </c>
      <c r="AT244" s="193" t="s">
        <v>79</v>
      </c>
      <c r="AU244" s="193" t="s">
        <v>88</v>
      </c>
      <c r="AY244" s="185" t="s">
        <v>218</v>
      </c>
      <c r="BK244" s="194">
        <f>SUM(BK245:BK251)</f>
        <v>0</v>
      </c>
    </row>
    <row r="245" s="2" customFormat="1" ht="16.5" customHeight="1">
      <c r="A245" s="39"/>
      <c r="B245" s="161"/>
      <c r="C245" s="197" t="s">
        <v>1306</v>
      </c>
      <c r="D245" s="197" t="s">
        <v>225</v>
      </c>
      <c r="E245" s="198" t="s">
        <v>7375</v>
      </c>
      <c r="F245" s="199" t="s">
        <v>7376</v>
      </c>
      <c r="G245" s="200" t="s">
        <v>260</v>
      </c>
      <c r="H245" s="201">
        <v>99</v>
      </c>
      <c r="I245" s="202"/>
      <c r="J245" s="203">
        <f>ROUND(I245*H245,2)</f>
        <v>0</v>
      </c>
      <c r="K245" s="204"/>
      <c r="L245" s="40"/>
      <c r="M245" s="205" t="s">
        <v>1</v>
      </c>
      <c r="N245" s="206" t="s">
        <v>45</v>
      </c>
      <c r="O245" s="78"/>
      <c r="P245" s="207">
        <f>O245*H245</f>
        <v>0</v>
      </c>
      <c r="Q245" s="207">
        <v>0</v>
      </c>
      <c r="R245" s="207">
        <f>Q245*H245</f>
        <v>0</v>
      </c>
      <c r="S245" s="207">
        <v>0</v>
      </c>
      <c r="T245" s="208">
        <f>S245*H245</f>
        <v>0</v>
      </c>
      <c r="U245" s="39"/>
      <c r="V245" s="39"/>
      <c r="W245" s="39"/>
      <c r="X245" s="39"/>
      <c r="Y245" s="39"/>
      <c r="Z245" s="39"/>
      <c r="AA245" s="39"/>
      <c r="AB245" s="39"/>
      <c r="AC245" s="39"/>
      <c r="AD245" s="39"/>
      <c r="AE245" s="39"/>
      <c r="AR245" s="209" t="s">
        <v>88</v>
      </c>
      <c r="AT245" s="209" t="s">
        <v>225</v>
      </c>
      <c r="AU245" s="209" t="s">
        <v>90</v>
      </c>
      <c r="AY245" s="20" t="s">
        <v>218</v>
      </c>
      <c r="BE245" s="210">
        <f>IF(N245="základní",J245,0)</f>
        <v>0</v>
      </c>
      <c r="BF245" s="210">
        <f>IF(N245="snížená",J245,0)</f>
        <v>0</v>
      </c>
      <c r="BG245" s="210">
        <f>IF(N245="zákl. přenesená",J245,0)</f>
        <v>0</v>
      </c>
      <c r="BH245" s="210">
        <f>IF(N245="sníž. přenesená",J245,0)</f>
        <v>0</v>
      </c>
      <c r="BI245" s="210">
        <f>IF(N245="nulová",J245,0)</f>
        <v>0</v>
      </c>
      <c r="BJ245" s="20" t="s">
        <v>88</v>
      </c>
      <c r="BK245" s="210">
        <f>ROUND(I245*H245,2)</f>
        <v>0</v>
      </c>
      <c r="BL245" s="20" t="s">
        <v>88</v>
      </c>
      <c r="BM245" s="209" t="s">
        <v>7377</v>
      </c>
    </row>
    <row r="246" s="2" customFormat="1" ht="16.5" customHeight="1">
      <c r="A246" s="39"/>
      <c r="B246" s="161"/>
      <c r="C246" s="197" t="s">
        <v>389</v>
      </c>
      <c r="D246" s="197" t="s">
        <v>225</v>
      </c>
      <c r="E246" s="198" t="s">
        <v>2912</v>
      </c>
      <c r="F246" s="199" t="s">
        <v>2913</v>
      </c>
      <c r="G246" s="200" t="s">
        <v>260</v>
      </c>
      <c r="H246" s="201">
        <v>99</v>
      </c>
      <c r="I246" s="202"/>
      <c r="J246" s="203">
        <f>ROUND(I246*H246,2)</f>
        <v>0</v>
      </c>
      <c r="K246" s="204"/>
      <c r="L246" s="40"/>
      <c r="M246" s="205" t="s">
        <v>1</v>
      </c>
      <c r="N246" s="206" t="s">
        <v>45</v>
      </c>
      <c r="O246" s="78"/>
      <c r="P246" s="207">
        <f>O246*H246</f>
        <v>0</v>
      </c>
      <c r="Q246" s="207">
        <v>0</v>
      </c>
      <c r="R246" s="207">
        <f>Q246*H246</f>
        <v>0</v>
      </c>
      <c r="S246" s="207">
        <v>0</v>
      </c>
      <c r="T246" s="208">
        <f>S246*H246</f>
        <v>0</v>
      </c>
      <c r="U246" s="39"/>
      <c r="V246" s="39"/>
      <c r="W246" s="39"/>
      <c r="X246" s="39"/>
      <c r="Y246" s="39"/>
      <c r="Z246" s="39"/>
      <c r="AA246" s="39"/>
      <c r="AB246" s="39"/>
      <c r="AC246" s="39"/>
      <c r="AD246" s="39"/>
      <c r="AE246" s="39"/>
      <c r="AR246" s="209" t="s">
        <v>229</v>
      </c>
      <c r="AT246" s="209" t="s">
        <v>225</v>
      </c>
      <c r="AU246" s="209" t="s">
        <v>90</v>
      </c>
      <c r="AY246" s="20" t="s">
        <v>218</v>
      </c>
      <c r="BE246" s="210">
        <f>IF(N246="základní",J246,0)</f>
        <v>0</v>
      </c>
      <c r="BF246" s="210">
        <f>IF(N246="snížená",J246,0)</f>
        <v>0</v>
      </c>
      <c r="BG246" s="210">
        <f>IF(N246="zákl. přenesená",J246,0)</f>
        <v>0</v>
      </c>
      <c r="BH246" s="210">
        <f>IF(N246="sníž. přenesená",J246,0)</f>
        <v>0</v>
      </c>
      <c r="BI246" s="210">
        <f>IF(N246="nulová",J246,0)</f>
        <v>0</v>
      </c>
      <c r="BJ246" s="20" t="s">
        <v>88</v>
      </c>
      <c r="BK246" s="210">
        <f>ROUND(I246*H246,2)</f>
        <v>0</v>
      </c>
      <c r="BL246" s="20" t="s">
        <v>229</v>
      </c>
      <c r="BM246" s="209" t="s">
        <v>7378</v>
      </c>
    </row>
    <row r="247" s="2" customFormat="1" ht="24.15" customHeight="1">
      <c r="A247" s="39"/>
      <c r="B247" s="161"/>
      <c r="C247" s="197" t="s">
        <v>1316</v>
      </c>
      <c r="D247" s="197" t="s">
        <v>225</v>
      </c>
      <c r="E247" s="198" t="s">
        <v>603</v>
      </c>
      <c r="F247" s="199" t="s">
        <v>604</v>
      </c>
      <c r="G247" s="200" t="s">
        <v>260</v>
      </c>
      <c r="H247" s="201">
        <v>79</v>
      </c>
      <c r="I247" s="202"/>
      <c r="J247" s="203">
        <f>ROUND(I247*H247,2)</f>
        <v>0</v>
      </c>
      <c r="K247" s="204"/>
      <c r="L247" s="40"/>
      <c r="M247" s="205" t="s">
        <v>1</v>
      </c>
      <c r="N247" s="206" t="s">
        <v>45</v>
      </c>
      <c r="O247" s="78"/>
      <c r="P247" s="207">
        <f>O247*H247</f>
        <v>0</v>
      </c>
      <c r="Q247" s="207">
        <v>0</v>
      </c>
      <c r="R247" s="207">
        <f>Q247*H247</f>
        <v>0</v>
      </c>
      <c r="S247" s="207">
        <v>0</v>
      </c>
      <c r="T247" s="208">
        <f>S247*H247</f>
        <v>0</v>
      </c>
      <c r="U247" s="39"/>
      <c r="V247" s="39"/>
      <c r="W247" s="39"/>
      <c r="X247" s="39"/>
      <c r="Y247" s="39"/>
      <c r="Z247" s="39"/>
      <c r="AA247" s="39"/>
      <c r="AB247" s="39"/>
      <c r="AC247" s="39"/>
      <c r="AD247" s="39"/>
      <c r="AE247" s="39"/>
      <c r="AR247" s="209" t="s">
        <v>88</v>
      </c>
      <c r="AT247" s="209" t="s">
        <v>225</v>
      </c>
      <c r="AU247" s="209" t="s">
        <v>90</v>
      </c>
      <c r="AY247" s="20" t="s">
        <v>218</v>
      </c>
      <c r="BE247" s="210">
        <f>IF(N247="základní",J247,0)</f>
        <v>0</v>
      </c>
      <c r="BF247" s="210">
        <f>IF(N247="snížená",J247,0)</f>
        <v>0</v>
      </c>
      <c r="BG247" s="210">
        <f>IF(N247="zákl. přenesená",J247,0)</f>
        <v>0</v>
      </c>
      <c r="BH247" s="210">
        <f>IF(N247="sníž. přenesená",J247,0)</f>
        <v>0</v>
      </c>
      <c r="BI247" s="210">
        <f>IF(N247="nulová",J247,0)</f>
        <v>0</v>
      </c>
      <c r="BJ247" s="20" t="s">
        <v>88</v>
      </c>
      <c r="BK247" s="210">
        <f>ROUND(I247*H247,2)</f>
        <v>0</v>
      </c>
      <c r="BL247" s="20" t="s">
        <v>88</v>
      </c>
      <c r="BM247" s="209" t="s">
        <v>7379</v>
      </c>
    </row>
    <row r="248" s="2" customFormat="1" ht="16.5" customHeight="1">
      <c r="A248" s="39"/>
      <c r="B248" s="161"/>
      <c r="C248" s="197" t="s">
        <v>393</v>
      </c>
      <c r="D248" s="197" t="s">
        <v>225</v>
      </c>
      <c r="E248" s="198" t="s">
        <v>7380</v>
      </c>
      <c r="F248" s="199" t="s">
        <v>7381</v>
      </c>
      <c r="G248" s="200" t="s">
        <v>266</v>
      </c>
      <c r="H248" s="201">
        <v>135</v>
      </c>
      <c r="I248" s="202"/>
      <c r="J248" s="203">
        <f>ROUND(I248*H248,2)</f>
        <v>0</v>
      </c>
      <c r="K248" s="204"/>
      <c r="L248" s="40"/>
      <c r="M248" s="205" t="s">
        <v>1</v>
      </c>
      <c r="N248" s="206" t="s">
        <v>45</v>
      </c>
      <c r="O248" s="78"/>
      <c r="P248" s="207">
        <f>O248*H248</f>
        <v>0</v>
      </c>
      <c r="Q248" s="207">
        <v>0</v>
      </c>
      <c r="R248" s="207">
        <f>Q248*H248</f>
        <v>0</v>
      </c>
      <c r="S248" s="207">
        <v>0</v>
      </c>
      <c r="T248" s="208">
        <f>S248*H248</f>
        <v>0</v>
      </c>
      <c r="U248" s="39"/>
      <c r="V248" s="39"/>
      <c r="W248" s="39"/>
      <c r="X248" s="39"/>
      <c r="Y248" s="39"/>
      <c r="Z248" s="39"/>
      <c r="AA248" s="39"/>
      <c r="AB248" s="39"/>
      <c r="AC248" s="39"/>
      <c r="AD248" s="39"/>
      <c r="AE248" s="39"/>
      <c r="AR248" s="209" t="s">
        <v>88</v>
      </c>
      <c r="AT248" s="209" t="s">
        <v>225</v>
      </c>
      <c r="AU248" s="209" t="s">
        <v>90</v>
      </c>
      <c r="AY248" s="20" t="s">
        <v>218</v>
      </c>
      <c r="BE248" s="210">
        <f>IF(N248="základní",J248,0)</f>
        <v>0</v>
      </c>
      <c r="BF248" s="210">
        <f>IF(N248="snížená",J248,0)</f>
        <v>0</v>
      </c>
      <c r="BG248" s="210">
        <f>IF(N248="zákl. přenesená",J248,0)</f>
        <v>0</v>
      </c>
      <c r="BH248" s="210">
        <f>IF(N248="sníž. přenesená",J248,0)</f>
        <v>0</v>
      </c>
      <c r="BI248" s="210">
        <f>IF(N248="nulová",J248,0)</f>
        <v>0</v>
      </c>
      <c r="BJ248" s="20" t="s">
        <v>88</v>
      </c>
      <c r="BK248" s="210">
        <f>ROUND(I248*H248,2)</f>
        <v>0</v>
      </c>
      <c r="BL248" s="20" t="s">
        <v>88</v>
      </c>
      <c r="BM248" s="209" t="s">
        <v>7382</v>
      </c>
    </row>
    <row r="249" s="2" customFormat="1" ht="16.5" customHeight="1">
      <c r="A249" s="39"/>
      <c r="B249" s="161"/>
      <c r="C249" s="197" t="s">
        <v>1325</v>
      </c>
      <c r="D249" s="197" t="s">
        <v>225</v>
      </c>
      <c r="E249" s="198" t="s">
        <v>1618</v>
      </c>
      <c r="F249" s="199" t="s">
        <v>622</v>
      </c>
      <c r="G249" s="200" t="s">
        <v>266</v>
      </c>
      <c r="H249" s="201">
        <v>100</v>
      </c>
      <c r="I249" s="202"/>
      <c r="J249" s="203">
        <f>ROUND(I249*H249,2)</f>
        <v>0</v>
      </c>
      <c r="K249" s="204"/>
      <c r="L249" s="40"/>
      <c r="M249" s="205" t="s">
        <v>1</v>
      </c>
      <c r="N249" s="206" t="s">
        <v>45</v>
      </c>
      <c r="O249" s="78"/>
      <c r="P249" s="207">
        <f>O249*H249</f>
        <v>0</v>
      </c>
      <c r="Q249" s="207">
        <v>0</v>
      </c>
      <c r="R249" s="207">
        <f>Q249*H249</f>
        <v>0</v>
      </c>
      <c r="S249" s="207">
        <v>0</v>
      </c>
      <c r="T249" s="208">
        <f>S249*H249</f>
        <v>0</v>
      </c>
      <c r="U249" s="39"/>
      <c r="V249" s="39"/>
      <c r="W249" s="39"/>
      <c r="X249" s="39"/>
      <c r="Y249" s="39"/>
      <c r="Z249" s="39"/>
      <c r="AA249" s="39"/>
      <c r="AB249" s="39"/>
      <c r="AC249" s="39"/>
      <c r="AD249" s="39"/>
      <c r="AE249" s="39"/>
      <c r="AR249" s="209" t="s">
        <v>88</v>
      </c>
      <c r="AT249" s="209" t="s">
        <v>225</v>
      </c>
      <c r="AU249" s="209" t="s">
        <v>90</v>
      </c>
      <c r="AY249" s="20" t="s">
        <v>218</v>
      </c>
      <c r="BE249" s="210">
        <f>IF(N249="základní",J249,0)</f>
        <v>0</v>
      </c>
      <c r="BF249" s="210">
        <f>IF(N249="snížená",J249,0)</f>
        <v>0</v>
      </c>
      <c r="BG249" s="210">
        <f>IF(N249="zákl. přenesená",J249,0)</f>
        <v>0</v>
      </c>
      <c r="BH249" s="210">
        <f>IF(N249="sníž. přenesená",J249,0)</f>
        <v>0</v>
      </c>
      <c r="BI249" s="210">
        <f>IF(N249="nulová",J249,0)</f>
        <v>0</v>
      </c>
      <c r="BJ249" s="20" t="s">
        <v>88</v>
      </c>
      <c r="BK249" s="210">
        <f>ROUND(I249*H249,2)</f>
        <v>0</v>
      </c>
      <c r="BL249" s="20" t="s">
        <v>88</v>
      </c>
      <c r="BM249" s="209" t="s">
        <v>7383</v>
      </c>
    </row>
    <row r="250" s="2" customFormat="1" ht="16.5" customHeight="1">
      <c r="A250" s="39"/>
      <c r="B250" s="161"/>
      <c r="C250" s="197" t="s">
        <v>396</v>
      </c>
      <c r="D250" s="197" t="s">
        <v>225</v>
      </c>
      <c r="E250" s="198" t="s">
        <v>618</v>
      </c>
      <c r="F250" s="199" t="s">
        <v>619</v>
      </c>
      <c r="G250" s="200" t="s">
        <v>266</v>
      </c>
      <c r="H250" s="201">
        <v>40</v>
      </c>
      <c r="I250" s="202"/>
      <c r="J250" s="203">
        <f>ROUND(I250*H250,2)</f>
        <v>0</v>
      </c>
      <c r="K250" s="204"/>
      <c r="L250" s="40"/>
      <c r="M250" s="205" t="s">
        <v>1</v>
      </c>
      <c r="N250" s="206" t="s">
        <v>45</v>
      </c>
      <c r="O250" s="78"/>
      <c r="P250" s="207">
        <f>O250*H250</f>
        <v>0</v>
      </c>
      <c r="Q250" s="207">
        <v>0</v>
      </c>
      <c r="R250" s="207">
        <f>Q250*H250</f>
        <v>0</v>
      </c>
      <c r="S250" s="207">
        <v>0</v>
      </c>
      <c r="T250" s="208">
        <f>S250*H250</f>
        <v>0</v>
      </c>
      <c r="U250" s="39"/>
      <c r="V250" s="39"/>
      <c r="W250" s="39"/>
      <c r="X250" s="39"/>
      <c r="Y250" s="39"/>
      <c r="Z250" s="39"/>
      <c r="AA250" s="39"/>
      <c r="AB250" s="39"/>
      <c r="AC250" s="39"/>
      <c r="AD250" s="39"/>
      <c r="AE250" s="39"/>
      <c r="AR250" s="209" t="s">
        <v>88</v>
      </c>
      <c r="AT250" s="209" t="s">
        <v>225</v>
      </c>
      <c r="AU250" s="209" t="s">
        <v>90</v>
      </c>
      <c r="AY250" s="20" t="s">
        <v>218</v>
      </c>
      <c r="BE250" s="210">
        <f>IF(N250="základní",J250,0)</f>
        <v>0</v>
      </c>
      <c r="BF250" s="210">
        <f>IF(N250="snížená",J250,0)</f>
        <v>0</v>
      </c>
      <c r="BG250" s="210">
        <f>IF(N250="zákl. přenesená",J250,0)</f>
        <v>0</v>
      </c>
      <c r="BH250" s="210">
        <f>IF(N250="sníž. přenesená",J250,0)</f>
        <v>0</v>
      </c>
      <c r="BI250" s="210">
        <f>IF(N250="nulová",J250,0)</f>
        <v>0</v>
      </c>
      <c r="BJ250" s="20" t="s">
        <v>88</v>
      </c>
      <c r="BK250" s="210">
        <f>ROUND(I250*H250,2)</f>
        <v>0</v>
      </c>
      <c r="BL250" s="20" t="s">
        <v>88</v>
      </c>
      <c r="BM250" s="209" t="s">
        <v>7384</v>
      </c>
    </row>
    <row r="251" s="2" customFormat="1" ht="33" customHeight="1">
      <c r="A251" s="39"/>
      <c r="B251" s="161"/>
      <c r="C251" s="197" t="s">
        <v>1335</v>
      </c>
      <c r="D251" s="197" t="s">
        <v>225</v>
      </c>
      <c r="E251" s="198" t="s">
        <v>7385</v>
      </c>
      <c r="F251" s="199" t="s">
        <v>7386</v>
      </c>
      <c r="G251" s="200" t="s">
        <v>266</v>
      </c>
      <c r="H251" s="201">
        <v>6</v>
      </c>
      <c r="I251" s="202"/>
      <c r="J251" s="203">
        <f>ROUND(I251*H251,2)</f>
        <v>0</v>
      </c>
      <c r="K251" s="204"/>
      <c r="L251" s="40"/>
      <c r="M251" s="205" t="s">
        <v>1</v>
      </c>
      <c r="N251" s="206" t="s">
        <v>45</v>
      </c>
      <c r="O251" s="78"/>
      <c r="P251" s="207">
        <f>O251*H251</f>
        <v>0</v>
      </c>
      <c r="Q251" s="207">
        <v>0</v>
      </c>
      <c r="R251" s="207">
        <f>Q251*H251</f>
        <v>0</v>
      </c>
      <c r="S251" s="207">
        <v>0</v>
      </c>
      <c r="T251" s="208">
        <f>S251*H251</f>
        <v>0</v>
      </c>
      <c r="U251" s="39"/>
      <c r="V251" s="39"/>
      <c r="W251" s="39"/>
      <c r="X251" s="39"/>
      <c r="Y251" s="39"/>
      <c r="Z251" s="39"/>
      <c r="AA251" s="39"/>
      <c r="AB251" s="39"/>
      <c r="AC251" s="39"/>
      <c r="AD251" s="39"/>
      <c r="AE251" s="39"/>
      <c r="AR251" s="209" t="s">
        <v>88</v>
      </c>
      <c r="AT251" s="209" t="s">
        <v>225</v>
      </c>
      <c r="AU251" s="209" t="s">
        <v>90</v>
      </c>
      <c r="AY251" s="20" t="s">
        <v>218</v>
      </c>
      <c r="BE251" s="210">
        <f>IF(N251="základní",J251,0)</f>
        <v>0</v>
      </c>
      <c r="BF251" s="210">
        <f>IF(N251="snížená",J251,0)</f>
        <v>0</v>
      </c>
      <c r="BG251" s="210">
        <f>IF(N251="zákl. přenesená",J251,0)</f>
        <v>0</v>
      </c>
      <c r="BH251" s="210">
        <f>IF(N251="sníž. přenesená",J251,0)</f>
        <v>0</v>
      </c>
      <c r="BI251" s="210">
        <f>IF(N251="nulová",J251,0)</f>
        <v>0</v>
      </c>
      <c r="BJ251" s="20" t="s">
        <v>88</v>
      </c>
      <c r="BK251" s="210">
        <f>ROUND(I251*H251,2)</f>
        <v>0</v>
      </c>
      <c r="BL251" s="20" t="s">
        <v>88</v>
      </c>
      <c r="BM251" s="209" t="s">
        <v>7387</v>
      </c>
    </row>
    <row r="252" s="12" customFormat="1" ht="22.8" customHeight="1">
      <c r="A252" s="12"/>
      <c r="B252" s="184"/>
      <c r="C252" s="12"/>
      <c r="D252" s="185" t="s">
        <v>79</v>
      </c>
      <c r="E252" s="195" t="s">
        <v>5048</v>
      </c>
      <c r="F252" s="195" t="s">
        <v>7388</v>
      </c>
      <c r="G252" s="12"/>
      <c r="H252" s="12"/>
      <c r="I252" s="187"/>
      <c r="J252" s="196">
        <f>BK252</f>
        <v>0</v>
      </c>
      <c r="K252" s="12"/>
      <c r="L252" s="184"/>
      <c r="M252" s="189"/>
      <c r="N252" s="190"/>
      <c r="O252" s="190"/>
      <c r="P252" s="191">
        <f>SUM(P253:P257)</f>
        <v>0</v>
      </c>
      <c r="Q252" s="190"/>
      <c r="R252" s="191">
        <f>SUM(R253:R257)</f>
        <v>0</v>
      </c>
      <c r="S252" s="190"/>
      <c r="T252" s="192">
        <f>SUM(T253:T257)</f>
        <v>0</v>
      </c>
      <c r="U252" s="12"/>
      <c r="V252" s="12"/>
      <c r="W252" s="12"/>
      <c r="X252" s="12"/>
      <c r="Y252" s="12"/>
      <c r="Z252" s="12"/>
      <c r="AA252" s="12"/>
      <c r="AB252" s="12"/>
      <c r="AC252" s="12"/>
      <c r="AD252" s="12"/>
      <c r="AE252" s="12"/>
      <c r="AR252" s="185" t="s">
        <v>88</v>
      </c>
      <c r="AT252" s="193" t="s">
        <v>79</v>
      </c>
      <c r="AU252" s="193" t="s">
        <v>88</v>
      </c>
      <c r="AY252" s="185" t="s">
        <v>218</v>
      </c>
      <c r="BK252" s="194">
        <f>SUM(BK253:BK257)</f>
        <v>0</v>
      </c>
    </row>
    <row r="253" s="2" customFormat="1" ht="16.5" customHeight="1">
      <c r="A253" s="39"/>
      <c r="B253" s="161"/>
      <c r="C253" s="197" t="s">
        <v>400</v>
      </c>
      <c r="D253" s="197" t="s">
        <v>225</v>
      </c>
      <c r="E253" s="198" t="s">
        <v>7375</v>
      </c>
      <c r="F253" s="199" t="s">
        <v>7376</v>
      </c>
      <c r="G253" s="200" t="s">
        <v>260</v>
      </c>
      <c r="H253" s="201">
        <v>154</v>
      </c>
      <c r="I253" s="202"/>
      <c r="J253" s="203">
        <f>ROUND(I253*H253,2)</f>
        <v>0</v>
      </c>
      <c r="K253" s="204"/>
      <c r="L253" s="40"/>
      <c r="M253" s="205" t="s">
        <v>1</v>
      </c>
      <c r="N253" s="206" t="s">
        <v>45</v>
      </c>
      <c r="O253" s="78"/>
      <c r="P253" s="207">
        <f>O253*H253</f>
        <v>0</v>
      </c>
      <c r="Q253" s="207">
        <v>0</v>
      </c>
      <c r="R253" s="207">
        <f>Q253*H253</f>
        <v>0</v>
      </c>
      <c r="S253" s="207">
        <v>0</v>
      </c>
      <c r="T253" s="208">
        <f>S253*H253</f>
        <v>0</v>
      </c>
      <c r="U253" s="39"/>
      <c r="V253" s="39"/>
      <c r="W253" s="39"/>
      <c r="X253" s="39"/>
      <c r="Y253" s="39"/>
      <c r="Z253" s="39"/>
      <c r="AA253" s="39"/>
      <c r="AB253" s="39"/>
      <c r="AC253" s="39"/>
      <c r="AD253" s="39"/>
      <c r="AE253" s="39"/>
      <c r="AR253" s="209" t="s">
        <v>88</v>
      </c>
      <c r="AT253" s="209" t="s">
        <v>225</v>
      </c>
      <c r="AU253" s="209" t="s">
        <v>90</v>
      </c>
      <c r="AY253" s="20" t="s">
        <v>218</v>
      </c>
      <c r="BE253" s="210">
        <f>IF(N253="základní",J253,0)</f>
        <v>0</v>
      </c>
      <c r="BF253" s="210">
        <f>IF(N253="snížená",J253,0)</f>
        <v>0</v>
      </c>
      <c r="BG253" s="210">
        <f>IF(N253="zákl. přenesená",J253,0)</f>
        <v>0</v>
      </c>
      <c r="BH253" s="210">
        <f>IF(N253="sníž. přenesená",J253,0)</f>
        <v>0</v>
      </c>
      <c r="BI253" s="210">
        <f>IF(N253="nulová",J253,0)</f>
        <v>0</v>
      </c>
      <c r="BJ253" s="20" t="s">
        <v>88</v>
      </c>
      <c r="BK253" s="210">
        <f>ROUND(I253*H253,2)</f>
        <v>0</v>
      </c>
      <c r="BL253" s="20" t="s">
        <v>88</v>
      </c>
      <c r="BM253" s="209" t="s">
        <v>7389</v>
      </c>
    </row>
    <row r="254" s="2" customFormat="1" ht="16.5" customHeight="1">
      <c r="A254" s="39"/>
      <c r="B254" s="161"/>
      <c r="C254" s="197" t="s">
        <v>822</v>
      </c>
      <c r="D254" s="197" t="s">
        <v>225</v>
      </c>
      <c r="E254" s="198" t="s">
        <v>2912</v>
      </c>
      <c r="F254" s="199" t="s">
        <v>2913</v>
      </c>
      <c r="G254" s="200" t="s">
        <v>260</v>
      </c>
      <c r="H254" s="201">
        <v>154</v>
      </c>
      <c r="I254" s="202"/>
      <c r="J254" s="203">
        <f>ROUND(I254*H254,2)</f>
        <v>0</v>
      </c>
      <c r="K254" s="204"/>
      <c r="L254" s="40"/>
      <c r="M254" s="205" t="s">
        <v>1</v>
      </c>
      <c r="N254" s="206" t="s">
        <v>45</v>
      </c>
      <c r="O254" s="78"/>
      <c r="P254" s="207">
        <f>O254*H254</f>
        <v>0</v>
      </c>
      <c r="Q254" s="207">
        <v>0</v>
      </c>
      <c r="R254" s="207">
        <f>Q254*H254</f>
        <v>0</v>
      </c>
      <c r="S254" s="207">
        <v>0</v>
      </c>
      <c r="T254" s="208">
        <f>S254*H254</f>
        <v>0</v>
      </c>
      <c r="U254" s="39"/>
      <c r="V254" s="39"/>
      <c r="W254" s="39"/>
      <c r="X254" s="39"/>
      <c r="Y254" s="39"/>
      <c r="Z254" s="39"/>
      <c r="AA254" s="39"/>
      <c r="AB254" s="39"/>
      <c r="AC254" s="39"/>
      <c r="AD254" s="39"/>
      <c r="AE254" s="39"/>
      <c r="AR254" s="209" t="s">
        <v>229</v>
      </c>
      <c r="AT254" s="209" t="s">
        <v>225</v>
      </c>
      <c r="AU254" s="209" t="s">
        <v>90</v>
      </c>
      <c r="AY254" s="20" t="s">
        <v>218</v>
      </c>
      <c r="BE254" s="210">
        <f>IF(N254="základní",J254,0)</f>
        <v>0</v>
      </c>
      <c r="BF254" s="210">
        <f>IF(N254="snížená",J254,0)</f>
        <v>0</v>
      </c>
      <c r="BG254" s="210">
        <f>IF(N254="zákl. přenesená",J254,0)</f>
        <v>0</v>
      </c>
      <c r="BH254" s="210">
        <f>IF(N254="sníž. přenesená",J254,0)</f>
        <v>0</v>
      </c>
      <c r="BI254" s="210">
        <f>IF(N254="nulová",J254,0)</f>
        <v>0</v>
      </c>
      <c r="BJ254" s="20" t="s">
        <v>88</v>
      </c>
      <c r="BK254" s="210">
        <f>ROUND(I254*H254,2)</f>
        <v>0</v>
      </c>
      <c r="BL254" s="20" t="s">
        <v>229</v>
      </c>
      <c r="BM254" s="209" t="s">
        <v>7390</v>
      </c>
    </row>
    <row r="255" s="2" customFormat="1" ht="24.15" customHeight="1">
      <c r="A255" s="39"/>
      <c r="B255" s="161"/>
      <c r="C255" s="197" t="s">
        <v>403</v>
      </c>
      <c r="D255" s="197" t="s">
        <v>225</v>
      </c>
      <c r="E255" s="198" t="s">
        <v>603</v>
      </c>
      <c r="F255" s="199" t="s">
        <v>604</v>
      </c>
      <c r="G255" s="200" t="s">
        <v>260</v>
      </c>
      <c r="H255" s="201">
        <v>12</v>
      </c>
      <c r="I255" s="202"/>
      <c r="J255" s="203">
        <f>ROUND(I255*H255,2)</f>
        <v>0</v>
      </c>
      <c r="K255" s="204"/>
      <c r="L255" s="40"/>
      <c r="M255" s="205" t="s">
        <v>1</v>
      </c>
      <c r="N255" s="206" t="s">
        <v>45</v>
      </c>
      <c r="O255" s="78"/>
      <c r="P255" s="207">
        <f>O255*H255</f>
        <v>0</v>
      </c>
      <c r="Q255" s="207">
        <v>0</v>
      </c>
      <c r="R255" s="207">
        <f>Q255*H255</f>
        <v>0</v>
      </c>
      <c r="S255" s="207">
        <v>0</v>
      </c>
      <c r="T255" s="208">
        <f>S255*H255</f>
        <v>0</v>
      </c>
      <c r="U255" s="39"/>
      <c r="V255" s="39"/>
      <c r="W255" s="39"/>
      <c r="X255" s="39"/>
      <c r="Y255" s="39"/>
      <c r="Z255" s="39"/>
      <c r="AA255" s="39"/>
      <c r="AB255" s="39"/>
      <c r="AC255" s="39"/>
      <c r="AD255" s="39"/>
      <c r="AE255" s="39"/>
      <c r="AR255" s="209" t="s">
        <v>88</v>
      </c>
      <c r="AT255" s="209" t="s">
        <v>225</v>
      </c>
      <c r="AU255" s="209" t="s">
        <v>90</v>
      </c>
      <c r="AY255" s="20" t="s">
        <v>218</v>
      </c>
      <c r="BE255" s="210">
        <f>IF(N255="základní",J255,0)</f>
        <v>0</v>
      </c>
      <c r="BF255" s="210">
        <f>IF(N255="snížená",J255,0)</f>
        <v>0</v>
      </c>
      <c r="BG255" s="210">
        <f>IF(N255="zákl. přenesená",J255,0)</f>
        <v>0</v>
      </c>
      <c r="BH255" s="210">
        <f>IF(N255="sníž. přenesená",J255,0)</f>
        <v>0</v>
      </c>
      <c r="BI255" s="210">
        <f>IF(N255="nulová",J255,0)</f>
        <v>0</v>
      </c>
      <c r="BJ255" s="20" t="s">
        <v>88</v>
      </c>
      <c r="BK255" s="210">
        <f>ROUND(I255*H255,2)</f>
        <v>0</v>
      </c>
      <c r="BL255" s="20" t="s">
        <v>88</v>
      </c>
      <c r="BM255" s="209" t="s">
        <v>7391</v>
      </c>
    </row>
    <row r="256" s="2" customFormat="1" ht="21.75" customHeight="1">
      <c r="A256" s="39"/>
      <c r="B256" s="161"/>
      <c r="C256" s="197" t="s">
        <v>1355</v>
      </c>
      <c r="D256" s="197" t="s">
        <v>225</v>
      </c>
      <c r="E256" s="198" t="s">
        <v>7392</v>
      </c>
      <c r="F256" s="199" t="s">
        <v>7393</v>
      </c>
      <c r="G256" s="200" t="s">
        <v>260</v>
      </c>
      <c r="H256" s="201">
        <v>50</v>
      </c>
      <c r="I256" s="202"/>
      <c r="J256" s="203">
        <f>ROUND(I256*H256,2)</f>
        <v>0</v>
      </c>
      <c r="K256" s="204"/>
      <c r="L256" s="40"/>
      <c r="M256" s="205" t="s">
        <v>1</v>
      </c>
      <c r="N256" s="206" t="s">
        <v>45</v>
      </c>
      <c r="O256" s="78"/>
      <c r="P256" s="207">
        <f>O256*H256</f>
        <v>0</v>
      </c>
      <c r="Q256" s="207">
        <v>0</v>
      </c>
      <c r="R256" s="207">
        <f>Q256*H256</f>
        <v>0</v>
      </c>
      <c r="S256" s="207">
        <v>0</v>
      </c>
      <c r="T256" s="208">
        <f>S256*H256</f>
        <v>0</v>
      </c>
      <c r="U256" s="39"/>
      <c r="V256" s="39"/>
      <c r="W256" s="39"/>
      <c r="X256" s="39"/>
      <c r="Y256" s="39"/>
      <c r="Z256" s="39"/>
      <c r="AA256" s="39"/>
      <c r="AB256" s="39"/>
      <c r="AC256" s="39"/>
      <c r="AD256" s="39"/>
      <c r="AE256" s="39"/>
      <c r="AR256" s="209" t="s">
        <v>88</v>
      </c>
      <c r="AT256" s="209" t="s">
        <v>225</v>
      </c>
      <c r="AU256" s="209" t="s">
        <v>90</v>
      </c>
      <c r="AY256" s="20" t="s">
        <v>218</v>
      </c>
      <c r="BE256" s="210">
        <f>IF(N256="základní",J256,0)</f>
        <v>0</v>
      </c>
      <c r="BF256" s="210">
        <f>IF(N256="snížená",J256,0)</f>
        <v>0</v>
      </c>
      <c r="BG256" s="210">
        <f>IF(N256="zákl. přenesená",J256,0)</f>
        <v>0</v>
      </c>
      <c r="BH256" s="210">
        <f>IF(N256="sníž. přenesená",J256,0)</f>
        <v>0</v>
      </c>
      <c r="BI256" s="210">
        <f>IF(N256="nulová",J256,0)</f>
        <v>0</v>
      </c>
      <c r="BJ256" s="20" t="s">
        <v>88</v>
      </c>
      <c r="BK256" s="210">
        <f>ROUND(I256*H256,2)</f>
        <v>0</v>
      </c>
      <c r="BL256" s="20" t="s">
        <v>88</v>
      </c>
      <c r="BM256" s="209" t="s">
        <v>7394</v>
      </c>
    </row>
    <row r="257" s="2" customFormat="1" ht="33" customHeight="1">
      <c r="A257" s="39"/>
      <c r="B257" s="161"/>
      <c r="C257" s="197" t="s">
        <v>407</v>
      </c>
      <c r="D257" s="197" t="s">
        <v>225</v>
      </c>
      <c r="E257" s="198" t="s">
        <v>7395</v>
      </c>
      <c r="F257" s="199" t="s">
        <v>7396</v>
      </c>
      <c r="G257" s="200" t="s">
        <v>260</v>
      </c>
      <c r="H257" s="201">
        <v>64</v>
      </c>
      <c r="I257" s="202"/>
      <c r="J257" s="203">
        <f>ROUND(I257*H257,2)</f>
        <v>0</v>
      </c>
      <c r="K257" s="204"/>
      <c r="L257" s="40"/>
      <c r="M257" s="205" t="s">
        <v>1</v>
      </c>
      <c r="N257" s="206" t="s">
        <v>45</v>
      </c>
      <c r="O257" s="78"/>
      <c r="P257" s="207">
        <f>O257*H257</f>
        <v>0</v>
      </c>
      <c r="Q257" s="207">
        <v>0</v>
      </c>
      <c r="R257" s="207">
        <f>Q257*H257</f>
        <v>0</v>
      </c>
      <c r="S257" s="207">
        <v>0</v>
      </c>
      <c r="T257" s="208">
        <f>S257*H257</f>
        <v>0</v>
      </c>
      <c r="U257" s="39"/>
      <c r="V257" s="39"/>
      <c r="W257" s="39"/>
      <c r="X257" s="39"/>
      <c r="Y257" s="39"/>
      <c r="Z257" s="39"/>
      <c r="AA257" s="39"/>
      <c r="AB257" s="39"/>
      <c r="AC257" s="39"/>
      <c r="AD257" s="39"/>
      <c r="AE257" s="39"/>
      <c r="AR257" s="209" t="s">
        <v>88</v>
      </c>
      <c r="AT257" s="209" t="s">
        <v>225</v>
      </c>
      <c r="AU257" s="209" t="s">
        <v>90</v>
      </c>
      <c r="AY257" s="20" t="s">
        <v>218</v>
      </c>
      <c r="BE257" s="210">
        <f>IF(N257="základní",J257,0)</f>
        <v>0</v>
      </c>
      <c r="BF257" s="210">
        <f>IF(N257="snížená",J257,0)</f>
        <v>0</v>
      </c>
      <c r="BG257" s="210">
        <f>IF(N257="zákl. přenesená",J257,0)</f>
        <v>0</v>
      </c>
      <c r="BH257" s="210">
        <f>IF(N257="sníž. přenesená",J257,0)</f>
        <v>0</v>
      </c>
      <c r="BI257" s="210">
        <f>IF(N257="nulová",J257,0)</f>
        <v>0</v>
      </c>
      <c r="BJ257" s="20" t="s">
        <v>88</v>
      </c>
      <c r="BK257" s="210">
        <f>ROUND(I257*H257,2)</f>
        <v>0</v>
      </c>
      <c r="BL257" s="20" t="s">
        <v>88</v>
      </c>
      <c r="BM257" s="209" t="s">
        <v>7397</v>
      </c>
    </row>
    <row r="258" s="12" customFormat="1" ht="22.8" customHeight="1">
      <c r="A258" s="12"/>
      <c r="B258" s="184"/>
      <c r="C258" s="12"/>
      <c r="D258" s="185" t="s">
        <v>79</v>
      </c>
      <c r="E258" s="195" t="s">
        <v>6784</v>
      </c>
      <c r="F258" s="195" t="s">
        <v>7398</v>
      </c>
      <c r="G258" s="12"/>
      <c r="H258" s="12"/>
      <c r="I258" s="187"/>
      <c r="J258" s="196">
        <f>BK258</f>
        <v>0</v>
      </c>
      <c r="K258" s="12"/>
      <c r="L258" s="184"/>
      <c r="M258" s="189"/>
      <c r="N258" s="190"/>
      <c r="O258" s="190"/>
      <c r="P258" s="191">
        <f>SUM(P259:P277)</f>
        <v>0</v>
      </c>
      <c r="Q258" s="190"/>
      <c r="R258" s="191">
        <f>SUM(R259:R277)</f>
        <v>0</v>
      </c>
      <c r="S258" s="190"/>
      <c r="T258" s="192">
        <f>SUM(T259:T277)</f>
        <v>0</v>
      </c>
      <c r="U258" s="12"/>
      <c r="V258" s="12"/>
      <c r="W258" s="12"/>
      <c r="X258" s="12"/>
      <c r="Y258" s="12"/>
      <c r="Z258" s="12"/>
      <c r="AA258" s="12"/>
      <c r="AB258" s="12"/>
      <c r="AC258" s="12"/>
      <c r="AD258" s="12"/>
      <c r="AE258" s="12"/>
      <c r="AR258" s="185" t="s">
        <v>88</v>
      </c>
      <c r="AT258" s="193" t="s">
        <v>79</v>
      </c>
      <c r="AU258" s="193" t="s">
        <v>88</v>
      </c>
      <c r="AY258" s="185" t="s">
        <v>218</v>
      </c>
      <c r="BK258" s="194">
        <f>SUM(BK259:BK277)</f>
        <v>0</v>
      </c>
    </row>
    <row r="259" s="2" customFormat="1" ht="37.8" customHeight="1">
      <c r="A259" s="39"/>
      <c r="B259" s="161"/>
      <c r="C259" s="197" t="s">
        <v>1371</v>
      </c>
      <c r="D259" s="197" t="s">
        <v>225</v>
      </c>
      <c r="E259" s="198" t="s">
        <v>7399</v>
      </c>
      <c r="F259" s="199" t="s">
        <v>7400</v>
      </c>
      <c r="G259" s="200" t="s">
        <v>260</v>
      </c>
      <c r="H259" s="201">
        <v>936</v>
      </c>
      <c r="I259" s="202"/>
      <c r="J259" s="203">
        <f>ROUND(I259*H259,2)</f>
        <v>0</v>
      </c>
      <c r="K259" s="204"/>
      <c r="L259" s="40"/>
      <c r="M259" s="205" t="s">
        <v>1</v>
      </c>
      <c r="N259" s="206" t="s">
        <v>45</v>
      </c>
      <c r="O259" s="78"/>
      <c r="P259" s="207">
        <f>O259*H259</f>
        <v>0</v>
      </c>
      <c r="Q259" s="207">
        <v>0</v>
      </c>
      <c r="R259" s="207">
        <f>Q259*H259</f>
        <v>0</v>
      </c>
      <c r="S259" s="207">
        <v>0</v>
      </c>
      <c r="T259" s="208">
        <f>S259*H259</f>
        <v>0</v>
      </c>
      <c r="U259" s="39"/>
      <c r="V259" s="39"/>
      <c r="W259" s="39"/>
      <c r="X259" s="39"/>
      <c r="Y259" s="39"/>
      <c r="Z259" s="39"/>
      <c r="AA259" s="39"/>
      <c r="AB259" s="39"/>
      <c r="AC259" s="39"/>
      <c r="AD259" s="39"/>
      <c r="AE259" s="39"/>
      <c r="AR259" s="209" t="s">
        <v>88</v>
      </c>
      <c r="AT259" s="209" t="s">
        <v>225</v>
      </c>
      <c r="AU259" s="209" t="s">
        <v>90</v>
      </c>
      <c r="AY259" s="20" t="s">
        <v>218</v>
      </c>
      <c r="BE259" s="210">
        <f>IF(N259="základní",J259,0)</f>
        <v>0</v>
      </c>
      <c r="BF259" s="210">
        <f>IF(N259="snížená",J259,0)</f>
        <v>0</v>
      </c>
      <c r="BG259" s="210">
        <f>IF(N259="zákl. přenesená",J259,0)</f>
        <v>0</v>
      </c>
      <c r="BH259" s="210">
        <f>IF(N259="sníž. přenesená",J259,0)</f>
        <v>0</v>
      </c>
      <c r="BI259" s="210">
        <f>IF(N259="nulová",J259,0)</f>
        <v>0</v>
      </c>
      <c r="BJ259" s="20" t="s">
        <v>88</v>
      </c>
      <c r="BK259" s="210">
        <f>ROUND(I259*H259,2)</f>
        <v>0</v>
      </c>
      <c r="BL259" s="20" t="s">
        <v>88</v>
      </c>
      <c r="BM259" s="209" t="s">
        <v>7401</v>
      </c>
    </row>
    <row r="260" s="2" customFormat="1">
      <c r="A260" s="39"/>
      <c r="B260" s="40"/>
      <c r="C260" s="39"/>
      <c r="D260" s="211" t="s">
        <v>230</v>
      </c>
      <c r="E260" s="39"/>
      <c r="F260" s="212" t="s">
        <v>7402</v>
      </c>
      <c r="G260" s="39"/>
      <c r="H260" s="39"/>
      <c r="I260" s="162"/>
      <c r="J260" s="39"/>
      <c r="K260" s="39"/>
      <c r="L260" s="40"/>
      <c r="M260" s="213"/>
      <c r="N260" s="214"/>
      <c r="O260" s="78"/>
      <c r="P260" s="78"/>
      <c r="Q260" s="78"/>
      <c r="R260" s="78"/>
      <c r="S260" s="78"/>
      <c r="T260" s="79"/>
      <c r="U260" s="39"/>
      <c r="V260" s="39"/>
      <c r="W260" s="39"/>
      <c r="X260" s="39"/>
      <c r="Y260" s="39"/>
      <c r="Z260" s="39"/>
      <c r="AA260" s="39"/>
      <c r="AB260" s="39"/>
      <c r="AC260" s="39"/>
      <c r="AD260" s="39"/>
      <c r="AE260" s="39"/>
      <c r="AT260" s="20" t="s">
        <v>230</v>
      </c>
      <c r="AU260" s="20" t="s">
        <v>90</v>
      </c>
    </row>
    <row r="261" s="2" customFormat="1" ht="24.15" customHeight="1">
      <c r="A261" s="39"/>
      <c r="B261" s="161"/>
      <c r="C261" s="197" t="s">
        <v>410</v>
      </c>
      <c r="D261" s="197" t="s">
        <v>225</v>
      </c>
      <c r="E261" s="198" t="s">
        <v>7403</v>
      </c>
      <c r="F261" s="199" t="s">
        <v>7404</v>
      </c>
      <c r="G261" s="200" t="s">
        <v>260</v>
      </c>
      <c r="H261" s="201">
        <v>87</v>
      </c>
      <c r="I261" s="202"/>
      <c r="J261" s="203">
        <f>ROUND(I261*H261,2)</f>
        <v>0</v>
      </c>
      <c r="K261" s="204"/>
      <c r="L261" s="40"/>
      <c r="M261" s="205" t="s">
        <v>1</v>
      </c>
      <c r="N261" s="206" t="s">
        <v>45</v>
      </c>
      <c r="O261" s="78"/>
      <c r="P261" s="207">
        <f>O261*H261</f>
        <v>0</v>
      </c>
      <c r="Q261" s="207">
        <v>0</v>
      </c>
      <c r="R261" s="207">
        <f>Q261*H261</f>
        <v>0</v>
      </c>
      <c r="S261" s="207">
        <v>0</v>
      </c>
      <c r="T261" s="208">
        <f>S261*H261</f>
        <v>0</v>
      </c>
      <c r="U261" s="39"/>
      <c r="V261" s="39"/>
      <c r="W261" s="39"/>
      <c r="X261" s="39"/>
      <c r="Y261" s="39"/>
      <c r="Z261" s="39"/>
      <c r="AA261" s="39"/>
      <c r="AB261" s="39"/>
      <c r="AC261" s="39"/>
      <c r="AD261" s="39"/>
      <c r="AE261" s="39"/>
      <c r="AR261" s="209" t="s">
        <v>88</v>
      </c>
      <c r="AT261" s="209" t="s">
        <v>225</v>
      </c>
      <c r="AU261" s="209" t="s">
        <v>90</v>
      </c>
      <c r="AY261" s="20" t="s">
        <v>218</v>
      </c>
      <c r="BE261" s="210">
        <f>IF(N261="základní",J261,0)</f>
        <v>0</v>
      </c>
      <c r="BF261" s="210">
        <f>IF(N261="snížená",J261,0)</f>
        <v>0</v>
      </c>
      <c r="BG261" s="210">
        <f>IF(N261="zákl. přenesená",J261,0)</f>
        <v>0</v>
      </c>
      <c r="BH261" s="210">
        <f>IF(N261="sníž. přenesená",J261,0)</f>
        <v>0</v>
      </c>
      <c r="BI261" s="210">
        <f>IF(N261="nulová",J261,0)</f>
        <v>0</v>
      </c>
      <c r="BJ261" s="20" t="s">
        <v>88</v>
      </c>
      <c r="BK261" s="210">
        <f>ROUND(I261*H261,2)</f>
        <v>0</v>
      </c>
      <c r="BL261" s="20" t="s">
        <v>88</v>
      </c>
      <c r="BM261" s="209" t="s">
        <v>7405</v>
      </c>
    </row>
    <row r="262" s="2" customFormat="1" ht="24.15" customHeight="1">
      <c r="A262" s="39"/>
      <c r="B262" s="161"/>
      <c r="C262" s="197" t="s">
        <v>1380</v>
      </c>
      <c r="D262" s="197" t="s">
        <v>225</v>
      </c>
      <c r="E262" s="198" t="s">
        <v>1600</v>
      </c>
      <c r="F262" s="199" t="s">
        <v>7406</v>
      </c>
      <c r="G262" s="200" t="s">
        <v>260</v>
      </c>
      <c r="H262" s="201">
        <v>188</v>
      </c>
      <c r="I262" s="202"/>
      <c r="J262" s="203">
        <f>ROUND(I262*H262,2)</f>
        <v>0</v>
      </c>
      <c r="K262" s="204"/>
      <c r="L262" s="40"/>
      <c r="M262" s="205" t="s">
        <v>1</v>
      </c>
      <c r="N262" s="206" t="s">
        <v>45</v>
      </c>
      <c r="O262" s="78"/>
      <c r="P262" s="207">
        <f>O262*H262</f>
        <v>0</v>
      </c>
      <c r="Q262" s="207">
        <v>0</v>
      </c>
      <c r="R262" s="207">
        <f>Q262*H262</f>
        <v>0</v>
      </c>
      <c r="S262" s="207">
        <v>0</v>
      </c>
      <c r="T262" s="208">
        <f>S262*H262</f>
        <v>0</v>
      </c>
      <c r="U262" s="39"/>
      <c r="V262" s="39"/>
      <c r="W262" s="39"/>
      <c r="X262" s="39"/>
      <c r="Y262" s="39"/>
      <c r="Z262" s="39"/>
      <c r="AA262" s="39"/>
      <c r="AB262" s="39"/>
      <c r="AC262" s="39"/>
      <c r="AD262" s="39"/>
      <c r="AE262" s="39"/>
      <c r="AR262" s="209" t="s">
        <v>88</v>
      </c>
      <c r="AT262" s="209" t="s">
        <v>225</v>
      </c>
      <c r="AU262" s="209" t="s">
        <v>90</v>
      </c>
      <c r="AY262" s="20" t="s">
        <v>218</v>
      </c>
      <c r="BE262" s="210">
        <f>IF(N262="základní",J262,0)</f>
        <v>0</v>
      </c>
      <c r="BF262" s="210">
        <f>IF(N262="snížená",J262,0)</f>
        <v>0</v>
      </c>
      <c r="BG262" s="210">
        <f>IF(N262="zákl. přenesená",J262,0)</f>
        <v>0</v>
      </c>
      <c r="BH262" s="210">
        <f>IF(N262="sníž. přenesená",J262,0)</f>
        <v>0</v>
      </c>
      <c r="BI262" s="210">
        <f>IF(N262="nulová",J262,0)</f>
        <v>0</v>
      </c>
      <c r="BJ262" s="20" t="s">
        <v>88</v>
      </c>
      <c r="BK262" s="210">
        <f>ROUND(I262*H262,2)</f>
        <v>0</v>
      </c>
      <c r="BL262" s="20" t="s">
        <v>88</v>
      </c>
      <c r="BM262" s="209" t="s">
        <v>7407</v>
      </c>
    </row>
    <row r="263" s="2" customFormat="1" ht="24.15" customHeight="1">
      <c r="A263" s="39"/>
      <c r="B263" s="161"/>
      <c r="C263" s="197" t="s">
        <v>414</v>
      </c>
      <c r="D263" s="197" t="s">
        <v>225</v>
      </c>
      <c r="E263" s="198" t="s">
        <v>7408</v>
      </c>
      <c r="F263" s="199" t="s">
        <v>7409</v>
      </c>
      <c r="G263" s="200" t="s">
        <v>260</v>
      </c>
      <c r="H263" s="201">
        <v>330</v>
      </c>
      <c r="I263" s="202"/>
      <c r="J263" s="203">
        <f>ROUND(I263*H263,2)</f>
        <v>0</v>
      </c>
      <c r="K263" s="204"/>
      <c r="L263" s="40"/>
      <c r="M263" s="205" t="s">
        <v>1</v>
      </c>
      <c r="N263" s="206" t="s">
        <v>45</v>
      </c>
      <c r="O263" s="78"/>
      <c r="P263" s="207">
        <f>O263*H263</f>
        <v>0</v>
      </c>
      <c r="Q263" s="207">
        <v>0</v>
      </c>
      <c r="R263" s="207">
        <f>Q263*H263</f>
        <v>0</v>
      </c>
      <c r="S263" s="207">
        <v>0</v>
      </c>
      <c r="T263" s="208">
        <f>S263*H263</f>
        <v>0</v>
      </c>
      <c r="U263" s="39"/>
      <c r="V263" s="39"/>
      <c r="W263" s="39"/>
      <c r="X263" s="39"/>
      <c r="Y263" s="39"/>
      <c r="Z263" s="39"/>
      <c r="AA263" s="39"/>
      <c r="AB263" s="39"/>
      <c r="AC263" s="39"/>
      <c r="AD263" s="39"/>
      <c r="AE263" s="39"/>
      <c r="AR263" s="209" t="s">
        <v>88</v>
      </c>
      <c r="AT263" s="209" t="s">
        <v>225</v>
      </c>
      <c r="AU263" s="209" t="s">
        <v>90</v>
      </c>
      <c r="AY263" s="20" t="s">
        <v>218</v>
      </c>
      <c r="BE263" s="210">
        <f>IF(N263="základní",J263,0)</f>
        <v>0</v>
      </c>
      <c r="BF263" s="210">
        <f>IF(N263="snížená",J263,0)</f>
        <v>0</v>
      </c>
      <c r="BG263" s="210">
        <f>IF(N263="zákl. přenesená",J263,0)</f>
        <v>0</v>
      </c>
      <c r="BH263" s="210">
        <f>IF(N263="sníž. přenesená",J263,0)</f>
        <v>0</v>
      </c>
      <c r="BI263" s="210">
        <f>IF(N263="nulová",J263,0)</f>
        <v>0</v>
      </c>
      <c r="BJ263" s="20" t="s">
        <v>88</v>
      </c>
      <c r="BK263" s="210">
        <f>ROUND(I263*H263,2)</f>
        <v>0</v>
      </c>
      <c r="BL263" s="20" t="s">
        <v>88</v>
      </c>
      <c r="BM263" s="209" t="s">
        <v>7410</v>
      </c>
    </row>
    <row r="264" s="2" customFormat="1" ht="24.15" customHeight="1">
      <c r="A264" s="39"/>
      <c r="B264" s="161"/>
      <c r="C264" s="197" t="s">
        <v>1392</v>
      </c>
      <c r="D264" s="197" t="s">
        <v>225</v>
      </c>
      <c r="E264" s="198" t="s">
        <v>7411</v>
      </c>
      <c r="F264" s="199" t="s">
        <v>7412</v>
      </c>
      <c r="G264" s="200" t="s">
        <v>266</v>
      </c>
      <c r="H264" s="201">
        <v>36</v>
      </c>
      <c r="I264" s="202"/>
      <c r="J264" s="203">
        <f>ROUND(I264*H264,2)</f>
        <v>0</v>
      </c>
      <c r="K264" s="204"/>
      <c r="L264" s="40"/>
      <c r="M264" s="205" t="s">
        <v>1</v>
      </c>
      <c r="N264" s="206" t="s">
        <v>45</v>
      </c>
      <c r="O264" s="78"/>
      <c r="P264" s="207">
        <f>O264*H264</f>
        <v>0</v>
      </c>
      <c r="Q264" s="207">
        <v>0</v>
      </c>
      <c r="R264" s="207">
        <f>Q264*H264</f>
        <v>0</v>
      </c>
      <c r="S264" s="207">
        <v>0</v>
      </c>
      <c r="T264" s="208">
        <f>S264*H264</f>
        <v>0</v>
      </c>
      <c r="U264" s="39"/>
      <c r="V264" s="39"/>
      <c r="W264" s="39"/>
      <c r="X264" s="39"/>
      <c r="Y264" s="39"/>
      <c r="Z264" s="39"/>
      <c r="AA264" s="39"/>
      <c r="AB264" s="39"/>
      <c r="AC264" s="39"/>
      <c r="AD264" s="39"/>
      <c r="AE264" s="39"/>
      <c r="AR264" s="209" t="s">
        <v>88</v>
      </c>
      <c r="AT264" s="209" t="s">
        <v>225</v>
      </c>
      <c r="AU264" s="209" t="s">
        <v>90</v>
      </c>
      <c r="AY264" s="20" t="s">
        <v>218</v>
      </c>
      <c r="BE264" s="210">
        <f>IF(N264="základní",J264,0)</f>
        <v>0</v>
      </c>
      <c r="BF264" s="210">
        <f>IF(N264="snížená",J264,0)</f>
        <v>0</v>
      </c>
      <c r="BG264" s="210">
        <f>IF(N264="zákl. přenesená",J264,0)</f>
        <v>0</v>
      </c>
      <c r="BH264" s="210">
        <f>IF(N264="sníž. přenesená",J264,0)</f>
        <v>0</v>
      </c>
      <c r="BI264" s="210">
        <f>IF(N264="nulová",J264,0)</f>
        <v>0</v>
      </c>
      <c r="BJ264" s="20" t="s">
        <v>88</v>
      </c>
      <c r="BK264" s="210">
        <f>ROUND(I264*H264,2)</f>
        <v>0</v>
      </c>
      <c r="BL264" s="20" t="s">
        <v>88</v>
      </c>
      <c r="BM264" s="209" t="s">
        <v>7413</v>
      </c>
    </row>
    <row r="265" s="2" customFormat="1">
      <c r="A265" s="39"/>
      <c r="B265" s="40"/>
      <c r="C265" s="39"/>
      <c r="D265" s="211" t="s">
        <v>230</v>
      </c>
      <c r="E265" s="39"/>
      <c r="F265" s="212" t="s">
        <v>7414</v>
      </c>
      <c r="G265" s="39"/>
      <c r="H265" s="39"/>
      <c r="I265" s="162"/>
      <c r="J265" s="39"/>
      <c r="K265" s="39"/>
      <c r="L265" s="40"/>
      <c r="M265" s="213"/>
      <c r="N265" s="214"/>
      <c r="O265" s="78"/>
      <c r="P265" s="78"/>
      <c r="Q265" s="78"/>
      <c r="R265" s="78"/>
      <c r="S265" s="78"/>
      <c r="T265" s="79"/>
      <c r="U265" s="39"/>
      <c r="V265" s="39"/>
      <c r="W265" s="39"/>
      <c r="X265" s="39"/>
      <c r="Y265" s="39"/>
      <c r="Z265" s="39"/>
      <c r="AA265" s="39"/>
      <c r="AB265" s="39"/>
      <c r="AC265" s="39"/>
      <c r="AD265" s="39"/>
      <c r="AE265" s="39"/>
      <c r="AT265" s="20" t="s">
        <v>230</v>
      </c>
      <c r="AU265" s="20" t="s">
        <v>90</v>
      </c>
    </row>
    <row r="266" s="2" customFormat="1" ht="33" customHeight="1">
      <c r="A266" s="39"/>
      <c r="B266" s="161"/>
      <c r="C266" s="197" t="s">
        <v>417</v>
      </c>
      <c r="D266" s="197" t="s">
        <v>225</v>
      </c>
      <c r="E266" s="198" t="s">
        <v>7415</v>
      </c>
      <c r="F266" s="199" t="s">
        <v>7416</v>
      </c>
      <c r="G266" s="200" t="s">
        <v>266</v>
      </c>
      <c r="H266" s="201">
        <v>10</v>
      </c>
      <c r="I266" s="202"/>
      <c r="J266" s="203">
        <f>ROUND(I266*H266,2)</f>
        <v>0</v>
      </c>
      <c r="K266" s="204"/>
      <c r="L266" s="40"/>
      <c r="M266" s="205" t="s">
        <v>1</v>
      </c>
      <c r="N266" s="206" t="s">
        <v>45</v>
      </c>
      <c r="O266" s="78"/>
      <c r="P266" s="207">
        <f>O266*H266</f>
        <v>0</v>
      </c>
      <c r="Q266" s="207">
        <v>0</v>
      </c>
      <c r="R266" s="207">
        <f>Q266*H266</f>
        <v>0</v>
      </c>
      <c r="S266" s="207">
        <v>0</v>
      </c>
      <c r="T266" s="208">
        <f>S266*H266</f>
        <v>0</v>
      </c>
      <c r="U266" s="39"/>
      <c r="V266" s="39"/>
      <c r="W266" s="39"/>
      <c r="X266" s="39"/>
      <c r="Y266" s="39"/>
      <c r="Z266" s="39"/>
      <c r="AA266" s="39"/>
      <c r="AB266" s="39"/>
      <c r="AC266" s="39"/>
      <c r="AD266" s="39"/>
      <c r="AE266" s="39"/>
      <c r="AR266" s="209" t="s">
        <v>88</v>
      </c>
      <c r="AT266" s="209" t="s">
        <v>225</v>
      </c>
      <c r="AU266" s="209" t="s">
        <v>90</v>
      </c>
      <c r="AY266" s="20" t="s">
        <v>218</v>
      </c>
      <c r="BE266" s="210">
        <f>IF(N266="základní",J266,0)</f>
        <v>0</v>
      </c>
      <c r="BF266" s="210">
        <f>IF(N266="snížená",J266,0)</f>
        <v>0</v>
      </c>
      <c r="BG266" s="210">
        <f>IF(N266="zákl. přenesená",J266,0)</f>
        <v>0</v>
      </c>
      <c r="BH266" s="210">
        <f>IF(N266="sníž. přenesená",J266,0)</f>
        <v>0</v>
      </c>
      <c r="BI266" s="210">
        <f>IF(N266="nulová",J266,0)</f>
        <v>0</v>
      </c>
      <c r="BJ266" s="20" t="s">
        <v>88</v>
      </c>
      <c r="BK266" s="210">
        <f>ROUND(I266*H266,2)</f>
        <v>0</v>
      </c>
      <c r="BL266" s="20" t="s">
        <v>88</v>
      </c>
      <c r="BM266" s="209" t="s">
        <v>7417</v>
      </c>
    </row>
    <row r="267" s="2" customFormat="1">
      <c r="A267" s="39"/>
      <c r="B267" s="40"/>
      <c r="C267" s="39"/>
      <c r="D267" s="211" t="s">
        <v>230</v>
      </c>
      <c r="E267" s="39"/>
      <c r="F267" s="212" t="s">
        <v>7418</v>
      </c>
      <c r="G267" s="39"/>
      <c r="H267" s="39"/>
      <c r="I267" s="162"/>
      <c r="J267" s="39"/>
      <c r="K267" s="39"/>
      <c r="L267" s="40"/>
      <c r="M267" s="213"/>
      <c r="N267" s="214"/>
      <c r="O267" s="78"/>
      <c r="P267" s="78"/>
      <c r="Q267" s="78"/>
      <c r="R267" s="78"/>
      <c r="S267" s="78"/>
      <c r="T267" s="79"/>
      <c r="U267" s="39"/>
      <c r="V267" s="39"/>
      <c r="W267" s="39"/>
      <c r="X267" s="39"/>
      <c r="Y267" s="39"/>
      <c r="Z267" s="39"/>
      <c r="AA267" s="39"/>
      <c r="AB267" s="39"/>
      <c r="AC267" s="39"/>
      <c r="AD267" s="39"/>
      <c r="AE267" s="39"/>
      <c r="AT267" s="20" t="s">
        <v>230</v>
      </c>
      <c r="AU267" s="20" t="s">
        <v>90</v>
      </c>
    </row>
    <row r="268" s="2" customFormat="1" ht="33" customHeight="1">
      <c r="A268" s="39"/>
      <c r="B268" s="161"/>
      <c r="C268" s="197" t="s">
        <v>2963</v>
      </c>
      <c r="D268" s="197" t="s">
        <v>225</v>
      </c>
      <c r="E268" s="198" t="s">
        <v>1603</v>
      </c>
      <c r="F268" s="199" t="s">
        <v>1604</v>
      </c>
      <c r="G268" s="200" t="s">
        <v>266</v>
      </c>
      <c r="H268" s="201">
        <v>8</v>
      </c>
      <c r="I268" s="202"/>
      <c r="J268" s="203">
        <f>ROUND(I268*H268,2)</f>
        <v>0</v>
      </c>
      <c r="K268" s="204"/>
      <c r="L268" s="40"/>
      <c r="M268" s="205" t="s">
        <v>1</v>
      </c>
      <c r="N268" s="206" t="s">
        <v>45</v>
      </c>
      <c r="O268" s="78"/>
      <c r="P268" s="207">
        <f>O268*H268</f>
        <v>0</v>
      </c>
      <c r="Q268" s="207">
        <v>0</v>
      </c>
      <c r="R268" s="207">
        <f>Q268*H268</f>
        <v>0</v>
      </c>
      <c r="S268" s="207">
        <v>0</v>
      </c>
      <c r="T268" s="208">
        <f>S268*H268</f>
        <v>0</v>
      </c>
      <c r="U268" s="39"/>
      <c r="V268" s="39"/>
      <c r="W268" s="39"/>
      <c r="X268" s="39"/>
      <c r="Y268" s="39"/>
      <c r="Z268" s="39"/>
      <c r="AA268" s="39"/>
      <c r="AB268" s="39"/>
      <c r="AC268" s="39"/>
      <c r="AD268" s="39"/>
      <c r="AE268" s="39"/>
      <c r="AR268" s="209" t="s">
        <v>88</v>
      </c>
      <c r="AT268" s="209" t="s">
        <v>225</v>
      </c>
      <c r="AU268" s="209" t="s">
        <v>90</v>
      </c>
      <c r="AY268" s="20" t="s">
        <v>218</v>
      </c>
      <c r="BE268" s="210">
        <f>IF(N268="základní",J268,0)</f>
        <v>0</v>
      </c>
      <c r="BF268" s="210">
        <f>IF(N268="snížená",J268,0)</f>
        <v>0</v>
      </c>
      <c r="BG268" s="210">
        <f>IF(N268="zákl. přenesená",J268,0)</f>
        <v>0</v>
      </c>
      <c r="BH268" s="210">
        <f>IF(N268="sníž. přenesená",J268,0)</f>
        <v>0</v>
      </c>
      <c r="BI268" s="210">
        <f>IF(N268="nulová",J268,0)</f>
        <v>0</v>
      </c>
      <c r="BJ268" s="20" t="s">
        <v>88</v>
      </c>
      <c r="BK268" s="210">
        <f>ROUND(I268*H268,2)</f>
        <v>0</v>
      </c>
      <c r="BL268" s="20" t="s">
        <v>88</v>
      </c>
      <c r="BM268" s="209" t="s">
        <v>7419</v>
      </c>
    </row>
    <row r="269" s="2" customFormat="1" ht="33" customHeight="1">
      <c r="A269" s="39"/>
      <c r="B269" s="161"/>
      <c r="C269" s="197" t="s">
        <v>421</v>
      </c>
      <c r="D269" s="197" t="s">
        <v>225</v>
      </c>
      <c r="E269" s="198" t="s">
        <v>7420</v>
      </c>
      <c r="F269" s="199" t="s">
        <v>7421</v>
      </c>
      <c r="G269" s="200" t="s">
        <v>266</v>
      </c>
      <c r="H269" s="201">
        <v>22</v>
      </c>
      <c r="I269" s="202"/>
      <c r="J269" s="203">
        <f>ROUND(I269*H269,2)</f>
        <v>0</v>
      </c>
      <c r="K269" s="204"/>
      <c r="L269" s="40"/>
      <c r="M269" s="205" t="s">
        <v>1</v>
      </c>
      <c r="N269" s="206" t="s">
        <v>45</v>
      </c>
      <c r="O269" s="78"/>
      <c r="P269" s="207">
        <f>O269*H269</f>
        <v>0</v>
      </c>
      <c r="Q269" s="207">
        <v>0</v>
      </c>
      <c r="R269" s="207">
        <f>Q269*H269</f>
        <v>0</v>
      </c>
      <c r="S269" s="207">
        <v>0</v>
      </c>
      <c r="T269" s="208">
        <f>S269*H269</f>
        <v>0</v>
      </c>
      <c r="U269" s="39"/>
      <c r="V269" s="39"/>
      <c r="W269" s="39"/>
      <c r="X269" s="39"/>
      <c r="Y269" s="39"/>
      <c r="Z269" s="39"/>
      <c r="AA269" s="39"/>
      <c r="AB269" s="39"/>
      <c r="AC269" s="39"/>
      <c r="AD269" s="39"/>
      <c r="AE269" s="39"/>
      <c r="AR269" s="209" t="s">
        <v>88</v>
      </c>
      <c r="AT269" s="209" t="s">
        <v>225</v>
      </c>
      <c r="AU269" s="209" t="s">
        <v>90</v>
      </c>
      <c r="AY269" s="20" t="s">
        <v>218</v>
      </c>
      <c r="BE269" s="210">
        <f>IF(N269="základní",J269,0)</f>
        <v>0</v>
      </c>
      <c r="BF269" s="210">
        <f>IF(N269="snížená",J269,0)</f>
        <v>0</v>
      </c>
      <c r="BG269" s="210">
        <f>IF(N269="zákl. přenesená",J269,0)</f>
        <v>0</v>
      </c>
      <c r="BH269" s="210">
        <f>IF(N269="sníž. přenesená",J269,0)</f>
        <v>0</v>
      </c>
      <c r="BI269" s="210">
        <f>IF(N269="nulová",J269,0)</f>
        <v>0</v>
      </c>
      <c r="BJ269" s="20" t="s">
        <v>88</v>
      </c>
      <c r="BK269" s="210">
        <f>ROUND(I269*H269,2)</f>
        <v>0</v>
      </c>
      <c r="BL269" s="20" t="s">
        <v>88</v>
      </c>
      <c r="BM269" s="209" t="s">
        <v>7422</v>
      </c>
    </row>
    <row r="270" s="2" customFormat="1">
      <c r="A270" s="39"/>
      <c r="B270" s="40"/>
      <c r="C270" s="39"/>
      <c r="D270" s="211" t="s">
        <v>230</v>
      </c>
      <c r="E270" s="39"/>
      <c r="F270" s="212" t="s">
        <v>7423</v>
      </c>
      <c r="G270" s="39"/>
      <c r="H270" s="39"/>
      <c r="I270" s="162"/>
      <c r="J270" s="39"/>
      <c r="K270" s="39"/>
      <c r="L270" s="40"/>
      <c r="M270" s="213"/>
      <c r="N270" s="214"/>
      <c r="O270" s="78"/>
      <c r="P270" s="78"/>
      <c r="Q270" s="78"/>
      <c r="R270" s="78"/>
      <c r="S270" s="78"/>
      <c r="T270" s="79"/>
      <c r="U270" s="39"/>
      <c r="V270" s="39"/>
      <c r="W270" s="39"/>
      <c r="X270" s="39"/>
      <c r="Y270" s="39"/>
      <c r="Z270" s="39"/>
      <c r="AA270" s="39"/>
      <c r="AB270" s="39"/>
      <c r="AC270" s="39"/>
      <c r="AD270" s="39"/>
      <c r="AE270" s="39"/>
      <c r="AT270" s="20" t="s">
        <v>230</v>
      </c>
      <c r="AU270" s="20" t="s">
        <v>90</v>
      </c>
    </row>
    <row r="271" s="2" customFormat="1" ht="33" customHeight="1">
      <c r="A271" s="39"/>
      <c r="B271" s="161"/>
      <c r="C271" s="197" t="s">
        <v>2972</v>
      </c>
      <c r="D271" s="197" t="s">
        <v>225</v>
      </c>
      <c r="E271" s="198" t="s">
        <v>2883</v>
      </c>
      <c r="F271" s="199" t="s">
        <v>2884</v>
      </c>
      <c r="G271" s="200" t="s">
        <v>266</v>
      </c>
      <c r="H271" s="201">
        <v>8</v>
      </c>
      <c r="I271" s="202"/>
      <c r="J271" s="203">
        <f>ROUND(I271*H271,2)</f>
        <v>0</v>
      </c>
      <c r="K271" s="204"/>
      <c r="L271" s="40"/>
      <c r="M271" s="205" t="s">
        <v>1</v>
      </c>
      <c r="N271" s="206" t="s">
        <v>45</v>
      </c>
      <c r="O271" s="78"/>
      <c r="P271" s="207">
        <f>O271*H271</f>
        <v>0</v>
      </c>
      <c r="Q271" s="207">
        <v>0</v>
      </c>
      <c r="R271" s="207">
        <f>Q271*H271</f>
        <v>0</v>
      </c>
      <c r="S271" s="207">
        <v>0</v>
      </c>
      <c r="T271" s="208">
        <f>S271*H271</f>
        <v>0</v>
      </c>
      <c r="U271" s="39"/>
      <c r="V271" s="39"/>
      <c r="W271" s="39"/>
      <c r="X271" s="39"/>
      <c r="Y271" s="39"/>
      <c r="Z271" s="39"/>
      <c r="AA271" s="39"/>
      <c r="AB271" s="39"/>
      <c r="AC271" s="39"/>
      <c r="AD271" s="39"/>
      <c r="AE271" s="39"/>
      <c r="AR271" s="209" t="s">
        <v>88</v>
      </c>
      <c r="AT271" s="209" t="s">
        <v>225</v>
      </c>
      <c r="AU271" s="209" t="s">
        <v>90</v>
      </c>
      <c r="AY271" s="20" t="s">
        <v>218</v>
      </c>
      <c r="BE271" s="210">
        <f>IF(N271="základní",J271,0)</f>
        <v>0</v>
      </c>
      <c r="BF271" s="210">
        <f>IF(N271="snížená",J271,0)</f>
        <v>0</v>
      </c>
      <c r="BG271" s="210">
        <f>IF(N271="zákl. přenesená",J271,0)</f>
        <v>0</v>
      </c>
      <c r="BH271" s="210">
        <f>IF(N271="sníž. přenesená",J271,0)</f>
        <v>0</v>
      </c>
      <c r="BI271" s="210">
        <f>IF(N271="nulová",J271,0)</f>
        <v>0</v>
      </c>
      <c r="BJ271" s="20" t="s">
        <v>88</v>
      </c>
      <c r="BK271" s="210">
        <f>ROUND(I271*H271,2)</f>
        <v>0</v>
      </c>
      <c r="BL271" s="20" t="s">
        <v>88</v>
      </c>
      <c r="BM271" s="209" t="s">
        <v>7424</v>
      </c>
    </row>
    <row r="272" s="2" customFormat="1">
      <c r="A272" s="39"/>
      <c r="B272" s="40"/>
      <c r="C272" s="39"/>
      <c r="D272" s="211" t="s">
        <v>230</v>
      </c>
      <c r="E272" s="39"/>
      <c r="F272" s="212" t="s">
        <v>661</v>
      </c>
      <c r="G272" s="39"/>
      <c r="H272" s="39"/>
      <c r="I272" s="162"/>
      <c r="J272" s="39"/>
      <c r="K272" s="39"/>
      <c r="L272" s="40"/>
      <c r="M272" s="213"/>
      <c r="N272" s="214"/>
      <c r="O272" s="78"/>
      <c r="P272" s="78"/>
      <c r="Q272" s="78"/>
      <c r="R272" s="78"/>
      <c r="S272" s="78"/>
      <c r="T272" s="79"/>
      <c r="U272" s="39"/>
      <c r="V272" s="39"/>
      <c r="W272" s="39"/>
      <c r="X272" s="39"/>
      <c r="Y272" s="39"/>
      <c r="Z272" s="39"/>
      <c r="AA272" s="39"/>
      <c r="AB272" s="39"/>
      <c r="AC272" s="39"/>
      <c r="AD272" s="39"/>
      <c r="AE272" s="39"/>
      <c r="AT272" s="20" t="s">
        <v>230</v>
      </c>
      <c r="AU272" s="20" t="s">
        <v>90</v>
      </c>
    </row>
    <row r="273" s="2" customFormat="1" ht="33" customHeight="1">
      <c r="A273" s="39"/>
      <c r="B273" s="161"/>
      <c r="C273" s="197" t="s">
        <v>423</v>
      </c>
      <c r="D273" s="197" t="s">
        <v>225</v>
      </c>
      <c r="E273" s="198" t="s">
        <v>7425</v>
      </c>
      <c r="F273" s="199" t="s">
        <v>7426</v>
      </c>
      <c r="G273" s="200" t="s">
        <v>266</v>
      </c>
      <c r="H273" s="201">
        <v>4</v>
      </c>
      <c r="I273" s="202"/>
      <c r="J273" s="203">
        <f>ROUND(I273*H273,2)</f>
        <v>0</v>
      </c>
      <c r="K273" s="204"/>
      <c r="L273" s="40"/>
      <c r="M273" s="205" t="s">
        <v>1</v>
      </c>
      <c r="N273" s="206" t="s">
        <v>45</v>
      </c>
      <c r="O273" s="78"/>
      <c r="P273" s="207">
        <f>O273*H273</f>
        <v>0</v>
      </c>
      <c r="Q273" s="207">
        <v>0</v>
      </c>
      <c r="R273" s="207">
        <f>Q273*H273</f>
        <v>0</v>
      </c>
      <c r="S273" s="207">
        <v>0</v>
      </c>
      <c r="T273" s="208">
        <f>S273*H273</f>
        <v>0</v>
      </c>
      <c r="U273" s="39"/>
      <c r="V273" s="39"/>
      <c r="W273" s="39"/>
      <c r="X273" s="39"/>
      <c r="Y273" s="39"/>
      <c r="Z273" s="39"/>
      <c r="AA273" s="39"/>
      <c r="AB273" s="39"/>
      <c r="AC273" s="39"/>
      <c r="AD273" s="39"/>
      <c r="AE273" s="39"/>
      <c r="AR273" s="209" t="s">
        <v>88</v>
      </c>
      <c r="AT273" s="209" t="s">
        <v>225</v>
      </c>
      <c r="AU273" s="209" t="s">
        <v>90</v>
      </c>
      <c r="AY273" s="20" t="s">
        <v>218</v>
      </c>
      <c r="BE273" s="210">
        <f>IF(N273="základní",J273,0)</f>
        <v>0</v>
      </c>
      <c r="BF273" s="210">
        <f>IF(N273="snížená",J273,0)</f>
        <v>0</v>
      </c>
      <c r="BG273" s="210">
        <f>IF(N273="zákl. přenesená",J273,0)</f>
        <v>0</v>
      </c>
      <c r="BH273" s="210">
        <f>IF(N273="sníž. přenesená",J273,0)</f>
        <v>0</v>
      </c>
      <c r="BI273" s="210">
        <f>IF(N273="nulová",J273,0)</f>
        <v>0</v>
      </c>
      <c r="BJ273" s="20" t="s">
        <v>88</v>
      </c>
      <c r="BK273" s="210">
        <f>ROUND(I273*H273,2)</f>
        <v>0</v>
      </c>
      <c r="BL273" s="20" t="s">
        <v>88</v>
      </c>
      <c r="BM273" s="209" t="s">
        <v>7427</v>
      </c>
    </row>
    <row r="274" s="2" customFormat="1">
      <c r="A274" s="39"/>
      <c r="B274" s="40"/>
      <c r="C274" s="39"/>
      <c r="D274" s="211" t="s">
        <v>230</v>
      </c>
      <c r="E274" s="39"/>
      <c r="F274" s="212" t="s">
        <v>661</v>
      </c>
      <c r="G274" s="39"/>
      <c r="H274" s="39"/>
      <c r="I274" s="162"/>
      <c r="J274" s="39"/>
      <c r="K274" s="39"/>
      <c r="L274" s="40"/>
      <c r="M274" s="213"/>
      <c r="N274" s="214"/>
      <c r="O274" s="78"/>
      <c r="P274" s="78"/>
      <c r="Q274" s="78"/>
      <c r="R274" s="78"/>
      <c r="S274" s="78"/>
      <c r="T274" s="79"/>
      <c r="U274" s="39"/>
      <c r="V274" s="39"/>
      <c r="W274" s="39"/>
      <c r="X274" s="39"/>
      <c r="Y274" s="39"/>
      <c r="Z274" s="39"/>
      <c r="AA274" s="39"/>
      <c r="AB274" s="39"/>
      <c r="AC274" s="39"/>
      <c r="AD274" s="39"/>
      <c r="AE274" s="39"/>
      <c r="AT274" s="20" t="s">
        <v>230</v>
      </c>
      <c r="AU274" s="20" t="s">
        <v>90</v>
      </c>
    </row>
    <row r="275" s="2" customFormat="1" ht="24.15" customHeight="1">
      <c r="A275" s="39"/>
      <c r="B275" s="161"/>
      <c r="C275" s="197" t="s">
        <v>2979</v>
      </c>
      <c r="D275" s="197" t="s">
        <v>225</v>
      </c>
      <c r="E275" s="198" t="s">
        <v>7428</v>
      </c>
      <c r="F275" s="199" t="s">
        <v>7429</v>
      </c>
      <c r="G275" s="200" t="s">
        <v>266</v>
      </c>
      <c r="H275" s="201">
        <v>4</v>
      </c>
      <c r="I275" s="202"/>
      <c r="J275" s="203">
        <f>ROUND(I275*H275,2)</f>
        <v>0</v>
      </c>
      <c r="K275" s="204"/>
      <c r="L275" s="40"/>
      <c r="M275" s="205" t="s">
        <v>1</v>
      </c>
      <c r="N275" s="206" t="s">
        <v>45</v>
      </c>
      <c r="O275" s="78"/>
      <c r="P275" s="207">
        <f>O275*H275</f>
        <v>0</v>
      </c>
      <c r="Q275" s="207">
        <v>0</v>
      </c>
      <c r="R275" s="207">
        <f>Q275*H275</f>
        <v>0</v>
      </c>
      <c r="S275" s="207">
        <v>0</v>
      </c>
      <c r="T275" s="208">
        <f>S275*H275</f>
        <v>0</v>
      </c>
      <c r="U275" s="39"/>
      <c r="V275" s="39"/>
      <c r="W275" s="39"/>
      <c r="X275" s="39"/>
      <c r="Y275" s="39"/>
      <c r="Z275" s="39"/>
      <c r="AA275" s="39"/>
      <c r="AB275" s="39"/>
      <c r="AC275" s="39"/>
      <c r="AD275" s="39"/>
      <c r="AE275" s="39"/>
      <c r="AR275" s="209" t="s">
        <v>88</v>
      </c>
      <c r="AT275" s="209" t="s">
        <v>225</v>
      </c>
      <c r="AU275" s="209" t="s">
        <v>90</v>
      </c>
      <c r="AY275" s="20" t="s">
        <v>218</v>
      </c>
      <c r="BE275" s="210">
        <f>IF(N275="základní",J275,0)</f>
        <v>0</v>
      </c>
      <c r="BF275" s="210">
        <f>IF(N275="snížená",J275,0)</f>
        <v>0</v>
      </c>
      <c r="BG275" s="210">
        <f>IF(N275="zákl. přenesená",J275,0)</f>
        <v>0</v>
      </c>
      <c r="BH275" s="210">
        <f>IF(N275="sníž. přenesená",J275,0)</f>
        <v>0</v>
      </c>
      <c r="BI275" s="210">
        <f>IF(N275="nulová",J275,0)</f>
        <v>0</v>
      </c>
      <c r="BJ275" s="20" t="s">
        <v>88</v>
      </c>
      <c r="BK275" s="210">
        <f>ROUND(I275*H275,2)</f>
        <v>0</v>
      </c>
      <c r="BL275" s="20" t="s">
        <v>88</v>
      </c>
      <c r="BM275" s="209" t="s">
        <v>7430</v>
      </c>
    </row>
    <row r="276" s="2" customFormat="1">
      <c r="A276" s="39"/>
      <c r="B276" s="40"/>
      <c r="C276" s="39"/>
      <c r="D276" s="211" t="s">
        <v>230</v>
      </c>
      <c r="E276" s="39"/>
      <c r="F276" s="212" t="s">
        <v>661</v>
      </c>
      <c r="G276" s="39"/>
      <c r="H276" s="39"/>
      <c r="I276" s="162"/>
      <c r="J276" s="39"/>
      <c r="K276" s="39"/>
      <c r="L276" s="40"/>
      <c r="M276" s="213"/>
      <c r="N276" s="214"/>
      <c r="O276" s="78"/>
      <c r="P276" s="78"/>
      <c r="Q276" s="78"/>
      <c r="R276" s="78"/>
      <c r="S276" s="78"/>
      <c r="T276" s="79"/>
      <c r="U276" s="39"/>
      <c r="V276" s="39"/>
      <c r="W276" s="39"/>
      <c r="X276" s="39"/>
      <c r="Y276" s="39"/>
      <c r="Z276" s="39"/>
      <c r="AA276" s="39"/>
      <c r="AB276" s="39"/>
      <c r="AC276" s="39"/>
      <c r="AD276" s="39"/>
      <c r="AE276" s="39"/>
      <c r="AT276" s="20" t="s">
        <v>230</v>
      </c>
      <c r="AU276" s="20" t="s">
        <v>90</v>
      </c>
    </row>
    <row r="277" s="2" customFormat="1" ht="24.15" customHeight="1">
      <c r="A277" s="39"/>
      <c r="B277" s="161"/>
      <c r="C277" s="197" t="s">
        <v>427</v>
      </c>
      <c r="D277" s="197" t="s">
        <v>225</v>
      </c>
      <c r="E277" s="198" t="s">
        <v>7431</v>
      </c>
      <c r="F277" s="199" t="s">
        <v>7432</v>
      </c>
      <c r="G277" s="200" t="s">
        <v>266</v>
      </c>
      <c r="H277" s="201">
        <v>46</v>
      </c>
      <c r="I277" s="202"/>
      <c r="J277" s="203">
        <f>ROUND(I277*H277,2)</f>
        <v>0</v>
      </c>
      <c r="K277" s="204"/>
      <c r="L277" s="40"/>
      <c r="M277" s="205" t="s">
        <v>1</v>
      </c>
      <c r="N277" s="206" t="s">
        <v>45</v>
      </c>
      <c r="O277" s="78"/>
      <c r="P277" s="207">
        <f>O277*H277</f>
        <v>0</v>
      </c>
      <c r="Q277" s="207">
        <v>0</v>
      </c>
      <c r="R277" s="207">
        <f>Q277*H277</f>
        <v>0</v>
      </c>
      <c r="S277" s="207">
        <v>0</v>
      </c>
      <c r="T277" s="208">
        <f>S277*H277</f>
        <v>0</v>
      </c>
      <c r="U277" s="39"/>
      <c r="V277" s="39"/>
      <c r="W277" s="39"/>
      <c r="X277" s="39"/>
      <c r="Y277" s="39"/>
      <c r="Z277" s="39"/>
      <c r="AA277" s="39"/>
      <c r="AB277" s="39"/>
      <c r="AC277" s="39"/>
      <c r="AD277" s="39"/>
      <c r="AE277" s="39"/>
      <c r="AR277" s="209" t="s">
        <v>88</v>
      </c>
      <c r="AT277" s="209" t="s">
        <v>225</v>
      </c>
      <c r="AU277" s="209" t="s">
        <v>90</v>
      </c>
      <c r="AY277" s="20" t="s">
        <v>218</v>
      </c>
      <c r="BE277" s="210">
        <f>IF(N277="základní",J277,0)</f>
        <v>0</v>
      </c>
      <c r="BF277" s="210">
        <f>IF(N277="snížená",J277,0)</f>
        <v>0</v>
      </c>
      <c r="BG277" s="210">
        <f>IF(N277="zákl. přenesená",J277,0)</f>
        <v>0</v>
      </c>
      <c r="BH277" s="210">
        <f>IF(N277="sníž. přenesená",J277,0)</f>
        <v>0</v>
      </c>
      <c r="BI277" s="210">
        <f>IF(N277="nulová",J277,0)</f>
        <v>0</v>
      </c>
      <c r="BJ277" s="20" t="s">
        <v>88</v>
      </c>
      <c r="BK277" s="210">
        <f>ROUND(I277*H277,2)</f>
        <v>0</v>
      </c>
      <c r="BL277" s="20" t="s">
        <v>88</v>
      </c>
      <c r="BM277" s="209" t="s">
        <v>7433</v>
      </c>
    </row>
    <row r="278" s="12" customFormat="1" ht="25.92" customHeight="1">
      <c r="A278" s="12"/>
      <c r="B278" s="184"/>
      <c r="C278" s="12"/>
      <c r="D278" s="185" t="s">
        <v>79</v>
      </c>
      <c r="E278" s="186" t="s">
        <v>665</v>
      </c>
      <c r="F278" s="186" t="s">
        <v>666</v>
      </c>
      <c r="G278" s="12"/>
      <c r="H278" s="12"/>
      <c r="I278" s="187"/>
      <c r="J278" s="188">
        <f>BK278</f>
        <v>0</v>
      </c>
      <c r="K278" s="12"/>
      <c r="L278" s="184"/>
      <c r="M278" s="189"/>
      <c r="N278" s="190"/>
      <c r="O278" s="190"/>
      <c r="P278" s="191">
        <f>SUM(P279:P296)</f>
        <v>0</v>
      </c>
      <c r="Q278" s="190"/>
      <c r="R278" s="191">
        <f>SUM(R279:R296)</f>
        <v>0</v>
      </c>
      <c r="S278" s="190"/>
      <c r="T278" s="192">
        <f>SUM(T279:T296)</f>
        <v>0</v>
      </c>
      <c r="U278" s="12"/>
      <c r="V278" s="12"/>
      <c r="W278" s="12"/>
      <c r="X278" s="12"/>
      <c r="Y278" s="12"/>
      <c r="Z278" s="12"/>
      <c r="AA278" s="12"/>
      <c r="AB278" s="12"/>
      <c r="AC278" s="12"/>
      <c r="AD278" s="12"/>
      <c r="AE278" s="12"/>
      <c r="AR278" s="185" t="s">
        <v>88</v>
      </c>
      <c r="AT278" s="193" t="s">
        <v>79</v>
      </c>
      <c r="AU278" s="193" t="s">
        <v>80</v>
      </c>
      <c r="AY278" s="185" t="s">
        <v>218</v>
      </c>
      <c r="BK278" s="194">
        <f>SUM(BK279:BK296)</f>
        <v>0</v>
      </c>
    </row>
    <row r="279" s="2" customFormat="1" ht="24.15" customHeight="1">
      <c r="A279" s="39"/>
      <c r="B279" s="161"/>
      <c r="C279" s="197" t="s">
        <v>2986</v>
      </c>
      <c r="D279" s="197" t="s">
        <v>225</v>
      </c>
      <c r="E279" s="198" t="s">
        <v>7434</v>
      </c>
      <c r="F279" s="199" t="s">
        <v>7435</v>
      </c>
      <c r="G279" s="200" t="s">
        <v>266</v>
      </c>
      <c r="H279" s="201">
        <v>19</v>
      </c>
      <c r="I279" s="202"/>
      <c r="J279" s="203">
        <f>ROUND(I279*H279,2)</f>
        <v>0</v>
      </c>
      <c r="K279" s="204"/>
      <c r="L279" s="40"/>
      <c r="M279" s="205" t="s">
        <v>1</v>
      </c>
      <c r="N279" s="206" t="s">
        <v>45</v>
      </c>
      <c r="O279" s="78"/>
      <c r="P279" s="207">
        <f>O279*H279</f>
        <v>0</v>
      </c>
      <c r="Q279" s="207">
        <v>0</v>
      </c>
      <c r="R279" s="207">
        <f>Q279*H279</f>
        <v>0</v>
      </c>
      <c r="S279" s="207">
        <v>0</v>
      </c>
      <c r="T279" s="208">
        <f>S279*H279</f>
        <v>0</v>
      </c>
      <c r="U279" s="39"/>
      <c r="V279" s="39"/>
      <c r="W279" s="39"/>
      <c r="X279" s="39"/>
      <c r="Y279" s="39"/>
      <c r="Z279" s="39"/>
      <c r="AA279" s="39"/>
      <c r="AB279" s="39"/>
      <c r="AC279" s="39"/>
      <c r="AD279" s="39"/>
      <c r="AE279" s="39"/>
      <c r="AR279" s="209" t="s">
        <v>88</v>
      </c>
      <c r="AT279" s="209" t="s">
        <v>225</v>
      </c>
      <c r="AU279" s="209" t="s">
        <v>88</v>
      </c>
      <c r="AY279" s="20" t="s">
        <v>218</v>
      </c>
      <c r="BE279" s="210">
        <f>IF(N279="základní",J279,0)</f>
        <v>0</v>
      </c>
      <c r="BF279" s="210">
        <f>IF(N279="snížená",J279,0)</f>
        <v>0</v>
      </c>
      <c r="BG279" s="210">
        <f>IF(N279="zákl. přenesená",J279,0)</f>
        <v>0</v>
      </c>
      <c r="BH279" s="210">
        <f>IF(N279="sníž. přenesená",J279,0)</f>
        <v>0</v>
      </c>
      <c r="BI279" s="210">
        <f>IF(N279="nulová",J279,0)</f>
        <v>0</v>
      </c>
      <c r="BJ279" s="20" t="s">
        <v>88</v>
      </c>
      <c r="BK279" s="210">
        <f>ROUND(I279*H279,2)</f>
        <v>0</v>
      </c>
      <c r="BL279" s="20" t="s">
        <v>88</v>
      </c>
      <c r="BM279" s="209" t="s">
        <v>7436</v>
      </c>
    </row>
    <row r="280" s="2" customFormat="1">
      <c r="A280" s="39"/>
      <c r="B280" s="40"/>
      <c r="C280" s="39"/>
      <c r="D280" s="211" t="s">
        <v>230</v>
      </c>
      <c r="E280" s="39"/>
      <c r="F280" s="212" t="s">
        <v>7437</v>
      </c>
      <c r="G280" s="39"/>
      <c r="H280" s="39"/>
      <c r="I280" s="162"/>
      <c r="J280" s="39"/>
      <c r="K280" s="39"/>
      <c r="L280" s="40"/>
      <c r="M280" s="213"/>
      <c r="N280" s="214"/>
      <c r="O280" s="78"/>
      <c r="P280" s="78"/>
      <c r="Q280" s="78"/>
      <c r="R280" s="78"/>
      <c r="S280" s="78"/>
      <c r="T280" s="79"/>
      <c r="U280" s="39"/>
      <c r="V280" s="39"/>
      <c r="W280" s="39"/>
      <c r="X280" s="39"/>
      <c r="Y280" s="39"/>
      <c r="Z280" s="39"/>
      <c r="AA280" s="39"/>
      <c r="AB280" s="39"/>
      <c r="AC280" s="39"/>
      <c r="AD280" s="39"/>
      <c r="AE280" s="39"/>
      <c r="AT280" s="20" t="s">
        <v>230</v>
      </c>
      <c r="AU280" s="20" t="s">
        <v>88</v>
      </c>
    </row>
    <row r="281" s="2" customFormat="1" ht="37.8" customHeight="1">
      <c r="A281" s="39"/>
      <c r="B281" s="161"/>
      <c r="C281" s="197" t="s">
        <v>430</v>
      </c>
      <c r="D281" s="197" t="s">
        <v>225</v>
      </c>
      <c r="E281" s="198" t="s">
        <v>7438</v>
      </c>
      <c r="F281" s="199" t="s">
        <v>7439</v>
      </c>
      <c r="G281" s="200" t="s">
        <v>260</v>
      </c>
      <c r="H281" s="201">
        <v>564</v>
      </c>
      <c r="I281" s="202"/>
      <c r="J281" s="203">
        <f>ROUND(I281*H281,2)</f>
        <v>0</v>
      </c>
      <c r="K281" s="204"/>
      <c r="L281" s="40"/>
      <c r="M281" s="205" t="s">
        <v>1</v>
      </c>
      <c r="N281" s="206" t="s">
        <v>45</v>
      </c>
      <c r="O281" s="78"/>
      <c r="P281" s="207">
        <f>O281*H281</f>
        <v>0</v>
      </c>
      <c r="Q281" s="207">
        <v>0</v>
      </c>
      <c r="R281" s="207">
        <f>Q281*H281</f>
        <v>0</v>
      </c>
      <c r="S281" s="207">
        <v>0</v>
      </c>
      <c r="T281" s="208">
        <f>S281*H281</f>
        <v>0</v>
      </c>
      <c r="U281" s="39"/>
      <c r="V281" s="39"/>
      <c r="W281" s="39"/>
      <c r="X281" s="39"/>
      <c r="Y281" s="39"/>
      <c r="Z281" s="39"/>
      <c r="AA281" s="39"/>
      <c r="AB281" s="39"/>
      <c r="AC281" s="39"/>
      <c r="AD281" s="39"/>
      <c r="AE281" s="39"/>
      <c r="AR281" s="209" t="s">
        <v>88</v>
      </c>
      <c r="AT281" s="209" t="s">
        <v>225</v>
      </c>
      <c r="AU281" s="209" t="s">
        <v>88</v>
      </c>
      <c r="AY281" s="20" t="s">
        <v>218</v>
      </c>
      <c r="BE281" s="210">
        <f>IF(N281="základní",J281,0)</f>
        <v>0</v>
      </c>
      <c r="BF281" s="210">
        <f>IF(N281="snížená",J281,0)</f>
        <v>0</v>
      </c>
      <c r="BG281" s="210">
        <f>IF(N281="zákl. přenesená",J281,0)</f>
        <v>0</v>
      </c>
      <c r="BH281" s="210">
        <f>IF(N281="sníž. přenesená",J281,0)</f>
        <v>0</v>
      </c>
      <c r="BI281" s="210">
        <f>IF(N281="nulová",J281,0)</f>
        <v>0</v>
      </c>
      <c r="BJ281" s="20" t="s">
        <v>88</v>
      </c>
      <c r="BK281" s="210">
        <f>ROUND(I281*H281,2)</f>
        <v>0</v>
      </c>
      <c r="BL281" s="20" t="s">
        <v>88</v>
      </c>
      <c r="BM281" s="209" t="s">
        <v>7440</v>
      </c>
    </row>
    <row r="282" s="2" customFormat="1">
      <c r="A282" s="39"/>
      <c r="B282" s="40"/>
      <c r="C282" s="39"/>
      <c r="D282" s="211" t="s">
        <v>230</v>
      </c>
      <c r="E282" s="39"/>
      <c r="F282" s="212" t="s">
        <v>670</v>
      </c>
      <c r="G282" s="39"/>
      <c r="H282" s="39"/>
      <c r="I282" s="162"/>
      <c r="J282" s="39"/>
      <c r="K282" s="39"/>
      <c r="L282" s="40"/>
      <c r="M282" s="213"/>
      <c r="N282" s="214"/>
      <c r="O282" s="78"/>
      <c r="P282" s="78"/>
      <c r="Q282" s="78"/>
      <c r="R282" s="78"/>
      <c r="S282" s="78"/>
      <c r="T282" s="79"/>
      <c r="U282" s="39"/>
      <c r="V282" s="39"/>
      <c r="W282" s="39"/>
      <c r="X282" s="39"/>
      <c r="Y282" s="39"/>
      <c r="Z282" s="39"/>
      <c r="AA282" s="39"/>
      <c r="AB282" s="39"/>
      <c r="AC282" s="39"/>
      <c r="AD282" s="39"/>
      <c r="AE282" s="39"/>
      <c r="AT282" s="20" t="s">
        <v>230</v>
      </c>
      <c r="AU282" s="20" t="s">
        <v>88</v>
      </c>
    </row>
    <row r="283" s="2" customFormat="1" ht="16.5" customHeight="1">
      <c r="A283" s="39"/>
      <c r="B283" s="161"/>
      <c r="C283" s="197" t="s">
        <v>2995</v>
      </c>
      <c r="D283" s="197" t="s">
        <v>225</v>
      </c>
      <c r="E283" s="198" t="s">
        <v>7441</v>
      </c>
      <c r="F283" s="199" t="s">
        <v>7442</v>
      </c>
      <c r="G283" s="200" t="s">
        <v>266</v>
      </c>
      <c r="H283" s="201">
        <v>24</v>
      </c>
      <c r="I283" s="202"/>
      <c r="J283" s="203">
        <f>ROUND(I283*H283,2)</f>
        <v>0</v>
      </c>
      <c r="K283" s="204"/>
      <c r="L283" s="40"/>
      <c r="M283" s="205" t="s">
        <v>1</v>
      </c>
      <c r="N283" s="206" t="s">
        <v>45</v>
      </c>
      <c r="O283" s="78"/>
      <c r="P283" s="207">
        <f>O283*H283</f>
        <v>0</v>
      </c>
      <c r="Q283" s="207">
        <v>0</v>
      </c>
      <c r="R283" s="207">
        <f>Q283*H283</f>
        <v>0</v>
      </c>
      <c r="S283" s="207">
        <v>0</v>
      </c>
      <c r="T283" s="208">
        <f>S283*H283</f>
        <v>0</v>
      </c>
      <c r="U283" s="39"/>
      <c r="V283" s="39"/>
      <c r="W283" s="39"/>
      <c r="X283" s="39"/>
      <c r="Y283" s="39"/>
      <c r="Z283" s="39"/>
      <c r="AA283" s="39"/>
      <c r="AB283" s="39"/>
      <c r="AC283" s="39"/>
      <c r="AD283" s="39"/>
      <c r="AE283" s="39"/>
      <c r="AR283" s="209" t="s">
        <v>88</v>
      </c>
      <c r="AT283" s="209" t="s">
        <v>225</v>
      </c>
      <c r="AU283" s="209" t="s">
        <v>88</v>
      </c>
      <c r="AY283" s="20" t="s">
        <v>218</v>
      </c>
      <c r="BE283" s="210">
        <f>IF(N283="základní",J283,0)</f>
        <v>0</v>
      </c>
      <c r="BF283" s="210">
        <f>IF(N283="snížená",J283,0)</f>
        <v>0</v>
      </c>
      <c r="BG283" s="210">
        <f>IF(N283="zákl. přenesená",J283,0)</f>
        <v>0</v>
      </c>
      <c r="BH283" s="210">
        <f>IF(N283="sníž. přenesená",J283,0)</f>
        <v>0</v>
      </c>
      <c r="BI283" s="210">
        <f>IF(N283="nulová",J283,0)</f>
        <v>0</v>
      </c>
      <c r="BJ283" s="20" t="s">
        <v>88</v>
      </c>
      <c r="BK283" s="210">
        <f>ROUND(I283*H283,2)</f>
        <v>0</v>
      </c>
      <c r="BL283" s="20" t="s">
        <v>88</v>
      </c>
      <c r="BM283" s="209" t="s">
        <v>7443</v>
      </c>
    </row>
    <row r="284" s="2" customFormat="1">
      <c r="A284" s="39"/>
      <c r="B284" s="40"/>
      <c r="C284" s="39"/>
      <c r="D284" s="211" t="s">
        <v>230</v>
      </c>
      <c r="E284" s="39"/>
      <c r="F284" s="212" t="s">
        <v>670</v>
      </c>
      <c r="G284" s="39"/>
      <c r="H284" s="39"/>
      <c r="I284" s="162"/>
      <c r="J284" s="39"/>
      <c r="K284" s="39"/>
      <c r="L284" s="40"/>
      <c r="M284" s="213"/>
      <c r="N284" s="214"/>
      <c r="O284" s="78"/>
      <c r="P284" s="78"/>
      <c r="Q284" s="78"/>
      <c r="R284" s="78"/>
      <c r="S284" s="78"/>
      <c r="T284" s="79"/>
      <c r="U284" s="39"/>
      <c r="V284" s="39"/>
      <c r="W284" s="39"/>
      <c r="X284" s="39"/>
      <c r="Y284" s="39"/>
      <c r="Z284" s="39"/>
      <c r="AA284" s="39"/>
      <c r="AB284" s="39"/>
      <c r="AC284" s="39"/>
      <c r="AD284" s="39"/>
      <c r="AE284" s="39"/>
      <c r="AT284" s="20" t="s">
        <v>230</v>
      </c>
      <c r="AU284" s="20" t="s">
        <v>88</v>
      </c>
    </row>
    <row r="285" s="2" customFormat="1" ht="16.5" customHeight="1">
      <c r="A285" s="39"/>
      <c r="B285" s="161"/>
      <c r="C285" s="197" t="s">
        <v>434</v>
      </c>
      <c r="D285" s="197" t="s">
        <v>225</v>
      </c>
      <c r="E285" s="198" t="s">
        <v>2943</v>
      </c>
      <c r="F285" s="199" t="s">
        <v>2944</v>
      </c>
      <c r="G285" s="200" t="s">
        <v>266</v>
      </c>
      <c r="H285" s="201">
        <v>4</v>
      </c>
      <c r="I285" s="202"/>
      <c r="J285" s="203">
        <f>ROUND(I285*H285,2)</f>
        <v>0</v>
      </c>
      <c r="K285" s="204"/>
      <c r="L285" s="40"/>
      <c r="M285" s="205" t="s">
        <v>1</v>
      </c>
      <c r="N285" s="206" t="s">
        <v>45</v>
      </c>
      <c r="O285" s="78"/>
      <c r="P285" s="207">
        <f>O285*H285</f>
        <v>0</v>
      </c>
      <c r="Q285" s="207">
        <v>0</v>
      </c>
      <c r="R285" s="207">
        <f>Q285*H285</f>
        <v>0</v>
      </c>
      <c r="S285" s="207">
        <v>0</v>
      </c>
      <c r="T285" s="208">
        <f>S285*H285</f>
        <v>0</v>
      </c>
      <c r="U285" s="39"/>
      <c r="V285" s="39"/>
      <c r="W285" s="39"/>
      <c r="X285" s="39"/>
      <c r="Y285" s="39"/>
      <c r="Z285" s="39"/>
      <c r="AA285" s="39"/>
      <c r="AB285" s="39"/>
      <c r="AC285" s="39"/>
      <c r="AD285" s="39"/>
      <c r="AE285" s="39"/>
      <c r="AR285" s="209" t="s">
        <v>88</v>
      </c>
      <c r="AT285" s="209" t="s">
        <v>225</v>
      </c>
      <c r="AU285" s="209" t="s">
        <v>88</v>
      </c>
      <c r="AY285" s="20" t="s">
        <v>218</v>
      </c>
      <c r="BE285" s="210">
        <f>IF(N285="základní",J285,0)</f>
        <v>0</v>
      </c>
      <c r="BF285" s="210">
        <f>IF(N285="snížená",J285,0)</f>
        <v>0</v>
      </c>
      <c r="BG285" s="210">
        <f>IF(N285="zákl. přenesená",J285,0)</f>
        <v>0</v>
      </c>
      <c r="BH285" s="210">
        <f>IF(N285="sníž. přenesená",J285,0)</f>
        <v>0</v>
      </c>
      <c r="BI285" s="210">
        <f>IF(N285="nulová",J285,0)</f>
        <v>0</v>
      </c>
      <c r="BJ285" s="20" t="s">
        <v>88</v>
      </c>
      <c r="BK285" s="210">
        <f>ROUND(I285*H285,2)</f>
        <v>0</v>
      </c>
      <c r="BL285" s="20" t="s">
        <v>88</v>
      </c>
      <c r="BM285" s="209" t="s">
        <v>7444</v>
      </c>
    </row>
    <row r="286" s="2" customFormat="1">
      <c r="A286" s="39"/>
      <c r="B286" s="40"/>
      <c r="C286" s="39"/>
      <c r="D286" s="211" t="s">
        <v>230</v>
      </c>
      <c r="E286" s="39"/>
      <c r="F286" s="212" t="s">
        <v>670</v>
      </c>
      <c r="G286" s="39"/>
      <c r="H286" s="39"/>
      <c r="I286" s="162"/>
      <c r="J286" s="39"/>
      <c r="K286" s="39"/>
      <c r="L286" s="40"/>
      <c r="M286" s="213"/>
      <c r="N286" s="214"/>
      <c r="O286" s="78"/>
      <c r="P286" s="78"/>
      <c r="Q286" s="78"/>
      <c r="R286" s="78"/>
      <c r="S286" s="78"/>
      <c r="T286" s="79"/>
      <c r="U286" s="39"/>
      <c r="V286" s="39"/>
      <c r="W286" s="39"/>
      <c r="X286" s="39"/>
      <c r="Y286" s="39"/>
      <c r="Z286" s="39"/>
      <c r="AA286" s="39"/>
      <c r="AB286" s="39"/>
      <c r="AC286" s="39"/>
      <c r="AD286" s="39"/>
      <c r="AE286" s="39"/>
      <c r="AT286" s="20" t="s">
        <v>230</v>
      </c>
      <c r="AU286" s="20" t="s">
        <v>88</v>
      </c>
    </row>
    <row r="287" s="2" customFormat="1" ht="16.5" customHeight="1">
      <c r="A287" s="39"/>
      <c r="B287" s="161"/>
      <c r="C287" s="197" t="s">
        <v>3004</v>
      </c>
      <c r="D287" s="197" t="s">
        <v>225</v>
      </c>
      <c r="E287" s="198" t="s">
        <v>2940</v>
      </c>
      <c r="F287" s="199" t="s">
        <v>2941</v>
      </c>
      <c r="G287" s="200" t="s">
        <v>266</v>
      </c>
      <c r="H287" s="201">
        <v>8</v>
      </c>
      <c r="I287" s="202"/>
      <c r="J287" s="203">
        <f>ROUND(I287*H287,2)</f>
        <v>0</v>
      </c>
      <c r="K287" s="204"/>
      <c r="L287" s="40"/>
      <c r="M287" s="205" t="s">
        <v>1</v>
      </c>
      <c r="N287" s="206" t="s">
        <v>45</v>
      </c>
      <c r="O287" s="78"/>
      <c r="P287" s="207">
        <f>O287*H287</f>
        <v>0</v>
      </c>
      <c r="Q287" s="207">
        <v>0</v>
      </c>
      <c r="R287" s="207">
        <f>Q287*H287</f>
        <v>0</v>
      </c>
      <c r="S287" s="207">
        <v>0</v>
      </c>
      <c r="T287" s="208">
        <f>S287*H287</f>
        <v>0</v>
      </c>
      <c r="U287" s="39"/>
      <c r="V287" s="39"/>
      <c r="W287" s="39"/>
      <c r="X287" s="39"/>
      <c r="Y287" s="39"/>
      <c r="Z287" s="39"/>
      <c r="AA287" s="39"/>
      <c r="AB287" s="39"/>
      <c r="AC287" s="39"/>
      <c r="AD287" s="39"/>
      <c r="AE287" s="39"/>
      <c r="AR287" s="209" t="s">
        <v>88</v>
      </c>
      <c r="AT287" s="209" t="s">
        <v>225</v>
      </c>
      <c r="AU287" s="209" t="s">
        <v>88</v>
      </c>
      <c r="AY287" s="20" t="s">
        <v>218</v>
      </c>
      <c r="BE287" s="210">
        <f>IF(N287="základní",J287,0)</f>
        <v>0</v>
      </c>
      <c r="BF287" s="210">
        <f>IF(N287="snížená",J287,0)</f>
        <v>0</v>
      </c>
      <c r="BG287" s="210">
        <f>IF(N287="zákl. přenesená",J287,0)</f>
        <v>0</v>
      </c>
      <c r="BH287" s="210">
        <f>IF(N287="sníž. přenesená",J287,0)</f>
        <v>0</v>
      </c>
      <c r="BI287" s="210">
        <f>IF(N287="nulová",J287,0)</f>
        <v>0</v>
      </c>
      <c r="BJ287" s="20" t="s">
        <v>88</v>
      </c>
      <c r="BK287" s="210">
        <f>ROUND(I287*H287,2)</f>
        <v>0</v>
      </c>
      <c r="BL287" s="20" t="s">
        <v>88</v>
      </c>
      <c r="BM287" s="209" t="s">
        <v>7445</v>
      </c>
    </row>
    <row r="288" s="2" customFormat="1">
      <c r="A288" s="39"/>
      <c r="B288" s="40"/>
      <c r="C288" s="39"/>
      <c r="D288" s="211" t="s">
        <v>230</v>
      </c>
      <c r="E288" s="39"/>
      <c r="F288" s="212" t="s">
        <v>670</v>
      </c>
      <c r="G288" s="39"/>
      <c r="H288" s="39"/>
      <c r="I288" s="162"/>
      <c r="J288" s="39"/>
      <c r="K288" s="39"/>
      <c r="L288" s="40"/>
      <c r="M288" s="213"/>
      <c r="N288" s="214"/>
      <c r="O288" s="78"/>
      <c r="P288" s="78"/>
      <c r="Q288" s="78"/>
      <c r="R288" s="78"/>
      <c r="S288" s="78"/>
      <c r="T288" s="79"/>
      <c r="U288" s="39"/>
      <c r="V288" s="39"/>
      <c r="W288" s="39"/>
      <c r="X288" s="39"/>
      <c r="Y288" s="39"/>
      <c r="Z288" s="39"/>
      <c r="AA288" s="39"/>
      <c r="AB288" s="39"/>
      <c r="AC288" s="39"/>
      <c r="AD288" s="39"/>
      <c r="AE288" s="39"/>
      <c r="AT288" s="20" t="s">
        <v>230</v>
      </c>
      <c r="AU288" s="20" t="s">
        <v>88</v>
      </c>
    </row>
    <row r="289" s="2" customFormat="1" ht="16.5" customHeight="1">
      <c r="A289" s="39"/>
      <c r="B289" s="161"/>
      <c r="C289" s="197" t="s">
        <v>437</v>
      </c>
      <c r="D289" s="197" t="s">
        <v>225</v>
      </c>
      <c r="E289" s="198" t="s">
        <v>1681</v>
      </c>
      <c r="F289" s="199" t="s">
        <v>7446</v>
      </c>
      <c r="G289" s="200" t="s">
        <v>266</v>
      </c>
      <c r="H289" s="201">
        <v>8</v>
      </c>
      <c r="I289" s="202"/>
      <c r="J289" s="203">
        <f>ROUND(I289*H289,2)</f>
        <v>0</v>
      </c>
      <c r="K289" s="204"/>
      <c r="L289" s="40"/>
      <c r="M289" s="205" t="s">
        <v>1</v>
      </c>
      <c r="N289" s="206" t="s">
        <v>45</v>
      </c>
      <c r="O289" s="78"/>
      <c r="P289" s="207">
        <f>O289*H289</f>
        <v>0</v>
      </c>
      <c r="Q289" s="207">
        <v>0</v>
      </c>
      <c r="R289" s="207">
        <f>Q289*H289</f>
        <v>0</v>
      </c>
      <c r="S289" s="207">
        <v>0</v>
      </c>
      <c r="T289" s="208">
        <f>S289*H289</f>
        <v>0</v>
      </c>
      <c r="U289" s="39"/>
      <c r="V289" s="39"/>
      <c r="W289" s="39"/>
      <c r="X289" s="39"/>
      <c r="Y289" s="39"/>
      <c r="Z289" s="39"/>
      <c r="AA289" s="39"/>
      <c r="AB289" s="39"/>
      <c r="AC289" s="39"/>
      <c r="AD289" s="39"/>
      <c r="AE289" s="39"/>
      <c r="AR289" s="209" t="s">
        <v>88</v>
      </c>
      <c r="AT289" s="209" t="s">
        <v>225</v>
      </c>
      <c r="AU289" s="209" t="s">
        <v>88</v>
      </c>
      <c r="AY289" s="20" t="s">
        <v>218</v>
      </c>
      <c r="BE289" s="210">
        <f>IF(N289="základní",J289,0)</f>
        <v>0</v>
      </c>
      <c r="BF289" s="210">
        <f>IF(N289="snížená",J289,0)</f>
        <v>0</v>
      </c>
      <c r="BG289" s="210">
        <f>IF(N289="zákl. přenesená",J289,0)</f>
        <v>0</v>
      </c>
      <c r="BH289" s="210">
        <f>IF(N289="sníž. přenesená",J289,0)</f>
        <v>0</v>
      </c>
      <c r="BI289" s="210">
        <f>IF(N289="nulová",J289,0)</f>
        <v>0</v>
      </c>
      <c r="BJ289" s="20" t="s">
        <v>88</v>
      </c>
      <c r="BK289" s="210">
        <f>ROUND(I289*H289,2)</f>
        <v>0</v>
      </c>
      <c r="BL289" s="20" t="s">
        <v>88</v>
      </c>
      <c r="BM289" s="209" t="s">
        <v>7447</v>
      </c>
    </row>
    <row r="290" s="2" customFormat="1">
      <c r="A290" s="39"/>
      <c r="B290" s="40"/>
      <c r="C290" s="39"/>
      <c r="D290" s="211" t="s">
        <v>230</v>
      </c>
      <c r="E290" s="39"/>
      <c r="F290" s="212" t="s">
        <v>670</v>
      </c>
      <c r="G290" s="39"/>
      <c r="H290" s="39"/>
      <c r="I290" s="162"/>
      <c r="J290" s="39"/>
      <c r="K290" s="39"/>
      <c r="L290" s="40"/>
      <c r="M290" s="213"/>
      <c r="N290" s="214"/>
      <c r="O290" s="78"/>
      <c r="P290" s="78"/>
      <c r="Q290" s="78"/>
      <c r="R290" s="78"/>
      <c r="S290" s="78"/>
      <c r="T290" s="79"/>
      <c r="U290" s="39"/>
      <c r="V290" s="39"/>
      <c r="W290" s="39"/>
      <c r="X290" s="39"/>
      <c r="Y290" s="39"/>
      <c r="Z290" s="39"/>
      <c r="AA290" s="39"/>
      <c r="AB290" s="39"/>
      <c r="AC290" s="39"/>
      <c r="AD290" s="39"/>
      <c r="AE290" s="39"/>
      <c r="AT290" s="20" t="s">
        <v>230</v>
      </c>
      <c r="AU290" s="20" t="s">
        <v>88</v>
      </c>
    </row>
    <row r="291" s="2" customFormat="1" ht="16.5" customHeight="1">
      <c r="A291" s="39"/>
      <c r="B291" s="161"/>
      <c r="C291" s="197" t="s">
        <v>3013</v>
      </c>
      <c r="D291" s="197" t="s">
        <v>225</v>
      </c>
      <c r="E291" s="198" t="s">
        <v>7448</v>
      </c>
      <c r="F291" s="199" t="s">
        <v>7449</v>
      </c>
      <c r="G291" s="200" t="s">
        <v>266</v>
      </c>
      <c r="H291" s="201">
        <v>4</v>
      </c>
      <c r="I291" s="202"/>
      <c r="J291" s="203">
        <f>ROUND(I291*H291,2)</f>
        <v>0</v>
      </c>
      <c r="K291" s="204"/>
      <c r="L291" s="40"/>
      <c r="M291" s="205" t="s">
        <v>1</v>
      </c>
      <c r="N291" s="206" t="s">
        <v>45</v>
      </c>
      <c r="O291" s="78"/>
      <c r="P291" s="207">
        <f>O291*H291</f>
        <v>0</v>
      </c>
      <c r="Q291" s="207">
        <v>0</v>
      </c>
      <c r="R291" s="207">
        <f>Q291*H291</f>
        <v>0</v>
      </c>
      <c r="S291" s="207">
        <v>0</v>
      </c>
      <c r="T291" s="208">
        <f>S291*H291</f>
        <v>0</v>
      </c>
      <c r="U291" s="39"/>
      <c r="V291" s="39"/>
      <c r="W291" s="39"/>
      <c r="X291" s="39"/>
      <c r="Y291" s="39"/>
      <c r="Z291" s="39"/>
      <c r="AA291" s="39"/>
      <c r="AB291" s="39"/>
      <c r="AC291" s="39"/>
      <c r="AD291" s="39"/>
      <c r="AE291" s="39"/>
      <c r="AR291" s="209" t="s">
        <v>88</v>
      </c>
      <c r="AT291" s="209" t="s">
        <v>225</v>
      </c>
      <c r="AU291" s="209" t="s">
        <v>88</v>
      </c>
      <c r="AY291" s="20" t="s">
        <v>218</v>
      </c>
      <c r="BE291" s="210">
        <f>IF(N291="základní",J291,0)</f>
        <v>0</v>
      </c>
      <c r="BF291" s="210">
        <f>IF(N291="snížená",J291,0)</f>
        <v>0</v>
      </c>
      <c r="BG291" s="210">
        <f>IF(N291="zákl. přenesená",J291,0)</f>
        <v>0</v>
      </c>
      <c r="BH291" s="210">
        <f>IF(N291="sníž. přenesená",J291,0)</f>
        <v>0</v>
      </c>
      <c r="BI291" s="210">
        <f>IF(N291="nulová",J291,0)</f>
        <v>0</v>
      </c>
      <c r="BJ291" s="20" t="s">
        <v>88</v>
      </c>
      <c r="BK291" s="210">
        <f>ROUND(I291*H291,2)</f>
        <v>0</v>
      </c>
      <c r="BL291" s="20" t="s">
        <v>88</v>
      </c>
      <c r="BM291" s="209" t="s">
        <v>7450</v>
      </c>
    </row>
    <row r="292" s="2" customFormat="1">
      <c r="A292" s="39"/>
      <c r="B292" s="40"/>
      <c r="C292" s="39"/>
      <c r="D292" s="211" t="s">
        <v>230</v>
      </c>
      <c r="E292" s="39"/>
      <c r="F292" s="212" t="s">
        <v>670</v>
      </c>
      <c r="G292" s="39"/>
      <c r="H292" s="39"/>
      <c r="I292" s="162"/>
      <c r="J292" s="39"/>
      <c r="K292" s="39"/>
      <c r="L292" s="40"/>
      <c r="M292" s="213"/>
      <c r="N292" s="214"/>
      <c r="O292" s="78"/>
      <c r="P292" s="78"/>
      <c r="Q292" s="78"/>
      <c r="R292" s="78"/>
      <c r="S292" s="78"/>
      <c r="T292" s="79"/>
      <c r="U292" s="39"/>
      <c r="V292" s="39"/>
      <c r="W292" s="39"/>
      <c r="X292" s="39"/>
      <c r="Y292" s="39"/>
      <c r="Z292" s="39"/>
      <c r="AA292" s="39"/>
      <c r="AB292" s="39"/>
      <c r="AC292" s="39"/>
      <c r="AD292" s="39"/>
      <c r="AE292" s="39"/>
      <c r="AT292" s="20" t="s">
        <v>230</v>
      </c>
      <c r="AU292" s="20" t="s">
        <v>88</v>
      </c>
    </row>
    <row r="293" s="2" customFormat="1" ht="16.5" customHeight="1">
      <c r="A293" s="39"/>
      <c r="B293" s="161"/>
      <c r="C293" s="197" t="s">
        <v>441</v>
      </c>
      <c r="D293" s="197" t="s">
        <v>225</v>
      </c>
      <c r="E293" s="198" t="s">
        <v>7451</v>
      </c>
      <c r="F293" s="199" t="s">
        <v>7452</v>
      </c>
      <c r="G293" s="200" t="s">
        <v>266</v>
      </c>
      <c r="H293" s="201">
        <v>4</v>
      </c>
      <c r="I293" s="202"/>
      <c r="J293" s="203">
        <f>ROUND(I293*H293,2)</f>
        <v>0</v>
      </c>
      <c r="K293" s="204"/>
      <c r="L293" s="40"/>
      <c r="M293" s="205" t="s">
        <v>1</v>
      </c>
      <c r="N293" s="206" t="s">
        <v>45</v>
      </c>
      <c r="O293" s="78"/>
      <c r="P293" s="207">
        <f>O293*H293</f>
        <v>0</v>
      </c>
      <c r="Q293" s="207">
        <v>0</v>
      </c>
      <c r="R293" s="207">
        <f>Q293*H293</f>
        <v>0</v>
      </c>
      <c r="S293" s="207">
        <v>0</v>
      </c>
      <c r="T293" s="208">
        <f>S293*H293</f>
        <v>0</v>
      </c>
      <c r="U293" s="39"/>
      <c r="V293" s="39"/>
      <c r="W293" s="39"/>
      <c r="X293" s="39"/>
      <c r="Y293" s="39"/>
      <c r="Z293" s="39"/>
      <c r="AA293" s="39"/>
      <c r="AB293" s="39"/>
      <c r="AC293" s="39"/>
      <c r="AD293" s="39"/>
      <c r="AE293" s="39"/>
      <c r="AR293" s="209" t="s">
        <v>88</v>
      </c>
      <c r="AT293" s="209" t="s">
        <v>225</v>
      </c>
      <c r="AU293" s="209" t="s">
        <v>88</v>
      </c>
      <c r="AY293" s="20" t="s">
        <v>218</v>
      </c>
      <c r="BE293" s="210">
        <f>IF(N293="základní",J293,0)</f>
        <v>0</v>
      </c>
      <c r="BF293" s="210">
        <f>IF(N293="snížená",J293,0)</f>
        <v>0</v>
      </c>
      <c r="BG293" s="210">
        <f>IF(N293="zákl. přenesená",J293,0)</f>
        <v>0</v>
      </c>
      <c r="BH293" s="210">
        <f>IF(N293="sníž. přenesená",J293,0)</f>
        <v>0</v>
      </c>
      <c r="BI293" s="210">
        <f>IF(N293="nulová",J293,0)</f>
        <v>0</v>
      </c>
      <c r="BJ293" s="20" t="s">
        <v>88</v>
      </c>
      <c r="BK293" s="210">
        <f>ROUND(I293*H293,2)</f>
        <v>0</v>
      </c>
      <c r="BL293" s="20" t="s">
        <v>88</v>
      </c>
      <c r="BM293" s="209" t="s">
        <v>7453</v>
      </c>
    </row>
    <row r="294" s="2" customFormat="1">
      <c r="A294" s="39"/>
      <c r="B294" s="40"/>
      <c r="C294" s="39"/>
      <c r="D294" s="211" t="s">
        <v>230</v>
      </c>
      <c r="E294" s="39"/>
      <c r="F294" s="212" t="s">
        <v>670</v>
      </c>
      <c r="G294" s="39"/>
      <c r="H294" s="39"/>
      <c r="I294" s="162"/>
      <c r="J294" s="39"/>
      <c r="K294" s="39"/>
      <c r="L294" s="40"/>
      <c r="M294" s="213"/>
      <c r="N294" s="214"/>
      <c r="O294" s="78"/>
      <c r="P294" s="78"/>
      <c r="Q294" s="78"/>
      <c r="R294" s="78"/>
      <c r="S294" s="78"/>
      <c r="T294" s="79"/>
      <c r="U294" s="39"/>
      <c r="V294" s="39"/>
      <c r="W294" s="39"/>
      <c r="X294" s="39"/>
      <c r="Y294" s="39"/>
      <c r="Z294" s="39"/>
      <c r="AA294" s="39"/>
      <c r="AB294" s="39"/>
      <c r="AC294" s="39"/>
      <c r="AD294" s="39"/>
      <c r="AE294" s="39"/>
      <c r="AT294" s="20" t="s">
        <v>230</v>
      </c>
      <c r="AU294" s="20" t="s">
        <v>88</v>
      </c>
    </row>
    <row r="295" s="2" customFormat="1" ht="16.5" customHeight="1">
      <c r="A295" s="39"/>
      <c r="B295" s="161"/>
      <c r="C295" s="197" t="s">
        <v>3020</v>
      </c>
      <c r="D295" s="197" t="s">
        <v>225</v>
      </c>
      <c r="E295" s="198" t="s">
        <v>7454</v>
      </c>
      <c r="F295" s="199" t="s">
        <v>7455</v>
      </c>
      <c r="G295" s="200" t="s">
        <v>266</v>
      </c>
      <c r="H295" s="201">
        <v>28</v>
      </c>
      <c r="I295" s="202"/>
      <c r="J295" s="203">
        <f>ROUND(I295*H295,2)</f>
        <v>0</v>
      </c>
      <c r="K295" s="204"/>
      <c r="L295" s="40"/>
      <c r="M295" s="205" t="s">
        <v>1</v>
      </c>
      <c r="N295" s="206" t="s">
        <v>45</v>
      </c>
      <c r="O295" s="78"/>
      <c r="P295" s="207">
        <f>O295*H295</f>
        <v>0</v>
      </c>
      <c r="Q295" s="207">
        <v>0</v>
      </c>
      <c r="R295" s="207">
        <f>Q295*H295</f>
        <v>0</v>
      </c>
      <c r="S295" s="207">
        <v>0</v>
      </c>
      <c r="T295" s="208">
        <f>S295*H295</f>
        <v>0</v>
      </c>
      <c r="U295" s="39"/>
      <c r="V295" s="39"/>
      <c r="W295" s="39"/>
      <c r="X295" s="39"/>
      <c r="Y295" s="39"/>
      <c r="Z295" s="39"/>
      <c r="AA295" s="39"/>
      <c r="AB295" s="39"/>
      <c r="AC295" s="39"/>
      <c r="AD295" s="39"/>
      <c r="AE295" s="39"/>
      <c r="AR295" s="209" t="s">
        <v>88</v>
      </c>
      <c r="AT295" s="209" t="s">
        <v>225</v>
      </c>
      <c r="AU295" s="209" t="s">
        <v>88</v>
      </c>
      <c r="AY295" s="20" t="s">
        <v>218</v>
      </c>
      <c r="BE295" s="210">
        <f>IF(N295="základní",J295,0)</f>
        <v>0</v>
      </c>
      <c r="BF295" s="210">
        <f>IF(N295="snížená",J295,0)</f>
        <v>0</v>
      </c>
      <c r="BG295" s="210">
        <f>IF(N295="zákl. přenesená",J295,0)</f>
        <v>0</v>
      </c>
      <c r="BH295" s="210">
        <f>IF(N295="sníž. přenesená",J295,0)</f>
        <v>0</v>
      </c>
      <c r="BI295" s="210">
        <f>IF(N295="nulová",J295,0)</f>
        <v>0</v>
      </c>
      <c r="BJ295" s="20" t="s">
        <v>88</v>
      </c>
      <c r="BK295" s="210">
        <f>ROUND(I295*H295,2)</f>
        <v>0</v>
      </c>
      <c r="BL295" s="20" t="s">
        <v>88</v>
      </c>
      <c r="BM295" s="209" t="s">
        <v>7456</v>
      </c>
    </row>
    <row r="296" s="2" customFormat="1">
      <c r="A296" s="39"/>
      <c r="B296" s="40"/>
      <c r="C296" s="39"/>
      <c r="D296" s="211" t="s">
        <v>230</v>
      </c>
      <c r="E296" s="39"/>
      <c r="F296" s="212" t="s">
        <v>670</v>
      </c>
      <c r="G296" s="39"/>
      <c r="H296" s="39"/>
      <c r="I296" s="162"/>
      <c r="J296" s="39"/>
      <c r="K296" s="39"/>
      <c r="L296" s="40"/>
      <c r="M296" s="213"/>
      <c r="N296" s="214"/>
      <c r="O296" s="78"/>
      <c r="P296" s="78"/>
      <c r="Q296" s="78"/>
      <c r="R296" s="78"/>
      <c r="S296" s="78"/>
      <c r="T296" s="79"/>
      <c r="U296" s="39"/>
      <c r="V296" s="39"/>
      <c r="W296" s="39"/>
      <c r="X296" s="39"/>
      <c r="Y296" s="39"/>
      <c r="Z296" s="39"/>
      <c r="AA296" s="39"/>
      <c r="AB296" s="39"/>
      <c r="AC296" s="39"/>
      <c r="AD296" s="39"/>
      <c r="AE296" s="39"/>
      <c r="AT296" s="20" t="s">
        <v>230</v>
      </c>
      <c r="AU296" s="20" t="s">
        <v>88</v>
      </c>
    </row>
    <row r="297" s="12" customFormat="1" ht="25.92" customHeight="1">
      <c r="A297" s="12"/>
      <c r="B297" s="184"/>
      <c r="C297" s="12"/>
      <c r="D297" s="185" t="s">
        <v>79</v>
      </c>
      <c r="E297" s="186" t="s">
        <v>702</v>
      </c>
      <c r="F297" s="186" t="s">
        <v>703</v>
      </c>
      <c r="G297" s="12"/>
      <c r="H297" s="12"/>
      <c r="I297" s="187"/>
      <c r="J297" s="188">
        <f>BK297</f>
        <v>0</v>
      </c>
      <c r="K297" s="12"/>
      <c r="L297" s="184"/>
      <c r="M297" s="189"/>
      <c r="N297" s="190"/>
      <c r="O297" s="190"/>
      <c r="P297" s="191">
        <f>SUM(P298:P301)</f>
        <v>0</v>
      </c>
      <c r="Q297" s="190"/>
      <c r="R297" s="191">
        <f>SUM(R298:R301)</f>
        <v>0</v>
      </c>
      <c r="S297" s="190"/>
      <c r="T297" s="192">
        <f>SUM(T298:T301)</f>
        <v>0</v>
      </c>
      <c r="U297" s="12"/>
      <c r="V297" s="12"/>
      <c r="W297" s="12"/>
      <c r="X297" s="12"/>
      <c r="Y297" s="12"/>
      <c r="Z297" s="12"/>
      <c r="AA297" s="12"/>
      <c r="AB297" s="12"/>
      <c r="AC297" s="12"/>
      <c r="AD297" s="12"/>
      <c r="AE297" s="12"/>
      <c r="AR297" s="185" t="s">
        <v>88</v>
      </c>
      <c r="AT297" s="193" t="s">
        <v>79</v>
      </c>
      <c r="AU297" s="193" t="s">
        <v>80</v>
      </c>
      <c r="AY297" s="185" t="s">
        <v>218</v>
      </c>
      <c r="BK297" s="194">
        <f>SUM(BK298:BK301)</f>
        <v>0</v>
      </c>
    </row>
    <row r="298" s="2" customFormat="1" ht="33" customHeight="1">
      <c r="A298" s="39"/>
      <c r="B298" s="161"/>
      <c r="C298" s="197" t="s">
        <v>444</v>
      </c>
      <c r="D298" s="197" t="s">
        <v>225</v>
      </c>
      <c r="E298" s="198" t="s">
        <v>7043</v>
      </c>
      <c r="F298" s="199" t="s">
        <v>7457</v>
      </c>
      <c r="G298" s="200" t="s">
        <v>266</v>
      </c>
      <c r="H298" s="201">
        <v>1</v>
      </c>
      <c r="I298" s="202"/>
      <c r="J298" s="203">
        <f>ROUND(I298*H298,2)</f>
        <v>0</v>
      </c>
      <c r="K298" s="204"/>
      <c r="L298" s="40"/>
      <c r="M298" s="205" t="s">
        <v>1</v>
      </c>
      <c r="N298" s="206" t="s">
        <v>45</v>
      </c>
      <c r="O298" s="78"/>
      <c r="P298" s="207">
        <f>O298*H298</f>
        <v>0</v>
      </c>
      <c r="Q298" s="207">
        <v>0</v>
      </c>
      <c r="R298" s="207">
        <f>Q298*H298</f>
        <v>0</v>
      </c>
      <c r="S298" s="207">
        <v>0</v>
      </c>
      <c r="T298" s="208">
        <f>S298*H298</f>
        <v>0</v>
      </c>
      <c r="U298" s="39"/>
      <c r="V298" s="39"/>
      <c r="W298" s="39"/>
      <c r="X298" s="39"/>
      <c r="Y298" s="39"/>
      <c r="Z298" s="39"/>
      <c r="AA298" s="39"/>
      <c r="AB298" s="39"/>
      <c r="AC298" s="39"/>
      <c r="AD298" s="39"/>
      <c r="AE298" s="39"/>
      <c r="AR298" s="209" t="s">
        <v>88</v>
      </c>
      <c r="AT298" s="209" t="s">
        <v>225</v>
      </c>
      <c r="AU298" s="209" t="s">
        <v>88</v>
      </c>
      <c r="AY298" s="20" t="s">
        <v>218</v>
      </c>
      <c r="BE298" s="210">
        <f>IF(N298="základní",J298,0)</f>
        <v>0</v>
      </c>
      <c r="BF298" s="210">
        <f>IF(N298="snížená",J298,0)</f>
        <v>0</v>
      </c>
      <c r="BG298" s="210">
        <f>IF(N298="zákl. přenesená",J298,0)</f>
        <v>0</v>
      </c>
      <c r="BH298" s="210">
        <f>IF(N298="sníž. přenesená",J298,0)</f>
        <v>0</v>
      </c>
      <c r="BI298" s="210">
        <f>IF(N298="nulová",J298,0)</f>
        <v>0</v>
      </c>
      <c r="BJ298" s="20" t="s">
        <v>88</v>
      </c>
      <c r="BK298" s="210">
        <f>ROUND(I298*H298,2)</f>
        <v>0</v>
      </c>
      <c r="BL298" s="20" t="s">
        <v>88</v>
      </c>
      <c r="BM298" s="209" t="s">
        <v>7458</v>
      </c>
    </row>
    <row r="299" s="2" customFormat="1" ht="21.75" customHeight="1">
      <c r="A299" s="39"/>
      <c r="B299" s="161"/>
      <c r="C299" s="197" t="s">
        <v>3024</v>
      </c>
      <c r="D299" s="197" t="s">
        <v>225</v>
      </c>
      <c r="E299" s="198" t="s">
        <v>5346</v>
      </c>
      <c r="F299" s="199" t="s">
        <v>5347</v>
      </c>
      <c r="G299" s="200" t="s">
        <v>266</v>
      </c>
      <c r="H299" s="201">
        <v>18</v>
      </c>
      <c r="I299" s="202"/>
      <c r="J299" s="203">
        <f>ROUND(I299*H299,2)</f>
        <v>0</v>
      </c>
      <c r="K299" s="204"/>
      <c r="L299" s="40"/>
      <c r="M299" s="205" t="s">
        <v>1</v>
      </c>
      <c r="N299" s="206" t="s">
        <v>45</v>
      </c>
      <c r="O299" s="78"/>
      <c r="P299" s="207">
        <f>O299*H299</f>
        <v>0</v>
      </c>
      <c r="Q299" s="207">
        <v>0</v>
      </c>
      <c r="R299" s="207">
        <f>Q299*H299</f>
        <v>0</v>
      </c>
      <c r="S299" s="207">
        <v>0</v>
      </c>
      <c r="T299" s="208">
        <f>S299*H299</f>
        <v>0</v>
      </c>
      <c r="U299" s="39"/>
      <c r="V299" s="39"/>
      <c r="W299" s="39"/>
      <c r="X299" s="39"/>
      <c r="Y299" s="39"/>
      <c r="Z299" s="39"/>
      <c r="AA299" s="39"/>
      <c r="AB299" s="39"/>
      <c r="AC299" s="39"/>
      <c r="AD299" s="39"/>
      <c r="AE299" s="39"/>
      <c r="AR299" s="209" t="s">
        <v>88</v>
      </c>
      <c r="AT299" s="209" t="s">
        <v>225</v>
      </c>
      <c r="AU299" s="209" t="s">
        <v>88</v>
      </c>
      <c r="AY299" s="20" t="s">
        <v>218</v>
      </c>
      <c r="BE299" s="210">
        <f>IF(N299="základní",J299,0)</f>
        <v>0</v>
      </c>
      <c r="BF299" s="210">
        <f>IF(N299="snížená",J299,0)</f>
        <v>0</v>
      </c>
      <c r="BG299" s="210">
        <f>IF(N299="zákl. přenesená",J299,0)</f>
        <v>0</v>
      </c>
      <c r="BH299" s="210">
        <f>IF(N299="sníž. přenesená",J299,0)</f>
        <v>0</v>
      </c>
      <c r="BI299" s="210">
        <f>IF(N299="nulová",J299,0)</f>
        <v>0</v>
      </c>
      <c r="BJ299" s="20" t="s">
        <v>88</v>
      </c>
      <c r="BK299" s="210">
        <f>ROUND(I299*H299,2)</f>
        <v>0</v>
      </c>
      <c r="BL299" s="20" t="s">
        <v>88</v>
      </c>
      <c r="BM299" s="209" t="s">
        <v>7459</v>
      </c>
    </row>
    <row r="300" s="2" customFormat="1" ht="16.5" customHeight="1">
      <c r="A300" s="39"/>
      <c r="B300" s="161"/>
      <c r="C300" s="197" t="s">
        <v>448</v>
      </c>
      <c r="D300" s="197" t="s">
        <v>225</v>
      </c>
      <c r="E300" s="198" t="s">
        <v>7460</v>
      </c>
      <c r="F300" s="199" t="s">
        <v>7461</v>
      </c>
      <c r="G300" s="200" t="s">
        <v>266</v>
      </c>
      <c r="H300" s="201">
        <v>28</v>
      </c>
      <c r="I300" s="202"/>
      <c r="J300" s="203">
        <f>ROUND(I300*H300,2)</f>
        <v>0</v>
      </c>
      <c r="K300" s="204"/>
      <c r="L300" s="40"/>
      <c r="M300" s="205" t="s">
        <v>1</v>
      </c>
      <c r="N300" s="206" t="s">
        <v>45</v>
      </c>
      <c r="O300" s="78"/>
      <c r="P300" s="207">
        <f>O300*H300</f>
        <v>0</v>
      </c>
      <c r="Q300" s="207">
        <v>0</v>
      </c>
      <c r="R300" s="207">
        <f>Q300*H300</f>
        <v>0</v>
      </c>
      <c r="S300" s="207">
        <v>0</v>
      </c>
      <c r="T300" s="208">
        <f>S300*H300</f>
        <v>0</v>
      </c>
      <c r="U300" s="39"/>
      <c r="V300" s="39"/>
      <c r="W300" s="39"/>
      <c r="X300" s="39"/>
      <c r="Y300" s="39"/>
      <c r="Z300" s="39"/>
      <c r="AA300" s="39"/>
      <c r="AB300" s="39"/>
      <c r="AC300" s="39"/>
      <c r="AD300" s="39"/>
      <c r="AE300" s="39"/>
      <c r="AR300" s="209" t="s">
        <v>88</v>
      </c>
      <c r="AT300" s="209" t="s">
        <v>225</v>
      </c>
      <c r="AU300" s="209" t="s">
        <v>88</v>
      </c>
      <c r="AY300" s="20" t="s">
        <v>218</v>
      </c>
      <c r="BE300" s="210">
        <f>IF(N300="základní",J300,0)</f>
        <v>0</v>
      </c>
      <c r="BF300" s="210">
        <f>IF(N300="snížená",J300,0)</f>
        <v>0</v>
      </c>
      <c r="BG300" s="210">
        <f>IF(N300="zákl. přenesená",J300,0)</f>
        <v>0</v>
      </c>
      <c r="BH300" s="210">
        <f>IF(N300="sníž. přenesená",J300,0)</f>
        <v>0</v>
      </c>
      <c r="BI300" s="210">
        <f>IF(N300="nulová",J300,0)</f>
        <v>0</v>
      </c>
      <c r="BJ300" s="20" t="s">
        <v>88</v>
      </c>
      <c r="BK300" s="210">
        <f>ROUND(I300*H300,2)</f>
        <v>0</v>
      </c>
      <c r="BL300" s="20" t="s">
        <v>88</v>
      </c>
      <c r="BM300" s="209" t="s">
        <v>7462</v>
      </c>
    </row>
    <row r="301" s="2" customFormat="1" ht="24.15" customHeight="1">
      <c r="A301" s="39"/>
      <c r="B301" s="161"/>
      <c r="C301" s="197" t="s">
        <v>3985</v>
      </c>
      <c r="D301" s="197" t="s">
        <v>225</v>
      </c>
      <c r="E301" s="198" t="s">
        <v>7463</v>
      </c>
      <c r="F301" s="199" t="s">
        <v>7464</v>
      </c>
      <c r="G301" s="200" t="s">
        <v>266</v>
      </c>
      <c r="H301" s="201">
        <v>28</v>
      </c>
      <c r="I301" s="202"/>
      <c r="J301" s="203">
        <f>ROUND(I301*H301,2)</f>
        <v>0</v>
      </c>
      <c r="K301" s="204"/>
      <c r="L301" s="40"/>
      <c r="M301" s="205" t="s">
        <v>1</v>
      </c>
      <c r="N301" s="206" t="s">
        <v>45</v>
      </c>
      <c r="O301" s="78"/>
      <c r="P301" s="207">
        <f>O301*H301</f>
        <v>0</v>
      </c>
      <c r="Q301" s="207">
        <v>0</v>
      </c>
      <c r="R301" s="207">
        <f>Q301*H301</f>
        <v>0</v>
      </c>
      <c r="S301" s="207">
        <v>0</v>
      </c>
      <c r="T301" s="208">
        <f>S301*H301</f>
        <v>0</v>
      </c>
      <c r="U301" s="39"/>
      <c r="V301" s="39"/>
      <c r="W301" s="39"/>
      <c r="X301" s="39"/>
      <c r="Y301" s="39"/>
      <c r="Z301" s="39"/>
      <c r="AA301" s="39"/>
      <c r="AB301" s="39"/>
      <c r="AC301" s="39"/>
      <c r="AD301" s="39"/>
      <c r="AE301" s="39"/>
      <c r="AR301" s="209" t="s">
        <v>88</v>
      </c>
      <c r="AT301" s="209" t="s">
        <v>225</v>
      </c>
      <c r="AU301" s="209" t="s">
        <v>88</v>
      </c>
      <c r="AY301" s="20" t="s">
        <v>218</v>
      </c>
      <c r="BE301" s="210">
        <f>IF(N301="základní",J301,0)</f>
        <v>0</v>
      </c>
      <c r="BF301" s="210">
        <f>IF(N301="snížená",J301,0)</f>
        <v>0</v>
      </c>
      <c r="BG301" s="210">
        <f>IF(N301="zákl. přenesená",J301,0)</f>
        <v>0</v>
      </c>
      <c r="BH301" s="210">
        <f>IF(N301="sníž. přenesená",J301,0)</f>
        <v>0</v>
      </c>
      <c r="BI301" s="210">
        <f>IF(N301="nulová",J301,0)</f>
        <v>0</v>
      </c>
      <c r="BJ301" s="20" t="s">
        <v>88</v>
      </c>
      <c r="BK301" s="210">
        <f>ROUND(I301*H301,2)</f>
        <v>0</v>
      </c>
      <c r="BL301" s="20" t="s">
        <v>88</v>
      </c>
      <c r="BM301" s="209" t="s">
        <v>7465</v>
      </c>
    </row>
    <row r="302" s="12" customFormat="1" ht="25.92" customHeight="1">
      <c r="A302" s="12"/>
      <c r="B302" s="184"/>
      <c r="C302" s="12"/>
      <c r="D302" s="185" t="s">
        <v>79</v>
      </c>
      <c r="E302" s="186" t="s">
        <v>715</v>
      </c>
      <c r="F302" s="186" t="s">
        <v>453</v>
      </c>
      <c r="G302" s="12"/>
      <c r="H302" s="12"/>
      <c r="I302" s="187"/>
      <c r="J302" s="188">
        <f>BK302</f>
        <v>0</v>
      </c>
      <c r="K302" s="12"/>
      <c r="L302" s="184"/>
      <c r="M302" s="189"/>
      <c r="N302" s="190"/>
      <c r="O302" s="190"/>
      <c r="P302" s="191">
        <f>SUM(P303:P306)</f>
        <v>0</v>
      </c>
      <c r="Q302" s="190"/>
      <c r="R302" s="191">
        <f>SUM(R303:R306)</f>
        <v>0</v>
      </c>
      <c r="S302" s="190"/>
      <c r="T302" s="192">
        <f>SUM(T303:T306)</f>
        <v>0</v>
      </c>
      <c r="U302" s="12"/>
      <c r="V302" s="12"/>
      <c r="W302" s="12"/>
      <c r="X302" s="12"/>
      <c r="Y302" s="12"/>
      <c r="Z302" s="12"/>
      <c r="AA302" s="12"/>
      <c r="AB302" s="12"/>
      <c r="AC302" s="12"/>
      <c r="AD302" s="12"/>
      <c r="AE302" s="12"/>
      <c r="AR302" s="185" t="s">
        <v>88</v>
      </c>
      <c r="AT302" s="193" t="s">
        <v>79</v>
      </c>
      <c r="AU302" s="193" t="s">
        <v>80</v>
      </c>
      <c r="AY302" s="185" t="s">
        <v>218</v>
      </c>
      <c r="BK302" s="194">
        <f>SUM(BK303:BK306)</f>
        <v>0</v>
      </c>
    </row>
    <row r="303" s="2" customFormat="1" ht="16.5" customHeight="1">
      <c r="A303" s="39"/>
      <c r="B303" s="161"/>
      <c r="C303" s="197" t="s">
        <v>451</v>
      </c>
      <c r="D303" s="197" t="s">
        <v>225</v>
      </c>
      <c r="E303" s="198" t="s">
        <v>7466</v>
      </c>
      <c r="F303" s="199" t="s">
        <v>2439</v>
      </c>
      <c r="G303" s="200" t="s">
        <v>1589</v>
      </c>
      <c r="H303" s="201">
        <v>80</v>
      </c>
      <c r="I303" s="202"/>
      <c r="J303" s="203">
        <f>ROUND(I303*H303,2)</f>
        <v>0</v>
      </c>
      <c r="K303" s="204"/>
      <c r="L303" s="40"/>
      <c r="M303" s="205" t="s">
        <v>1</v>
      </c>
      <c r="N303" s="206" t="s">
        <v>45</v>
      </c>
      <c r="O303" s="78"/>
      <c r="P303" s="207">
        <f>O303*H303</f>
        <v>0</v>
      </c>
      <c r="Q303" s="207">
        <v>0</v>
      </c>
      <c r="R303" s="207">
        <f>Q303*H303</f>
        <v>0</v>
      </c>
      <c r="S303" s="207">
        <v>0</v>
      </c>
      <c r="T303" s="208">
        <f>S303*H303</f>
        <v>0</v>
      </c>
      <c r="U303" s="39"/>
      <c r="V303" s="39"/>
      <c r="W303" s="39"/>
      <c r="X303" s="39"/>
      <c r="Y303" s="39"/>
      <c r="Z303" s="39"/>
      <c r="AA303" s="39"/>
      <c r="AB303" s="39"/>
      <c r="AC303" s="39"/>
      <c r="AD303" s="39"/>
      <c r="AE303" s="39"/>
      <c r="AR303" s="209" t="s">
        <v>2440</v>
      </c>
      <c r="AT303" s="209" t="s">
        <v>225</v>
      </c>
      <c r="AU303" s="209" t="s">
        <v>88</v>
      </c>
      <c r="AY303" s="20" t="s">
        <v>218</v>
      </c>
      <c r="BE303" s="210">
        <f>IF(N303="základní",J303,0)</f>
        <v>0</v>
      </c>
      <c r="BF303" s="210">
        <f>IF(N303="snížená",J303,0)</f>
        <v>0</v>
      </c>
      <c r="BG303" s="210">
        <f>IF(N303="zákl. přenesená",J303,0)</f>
        <v>0</v>
      </c>
      <c r="BH303" s="210">
        <f>IF(N303="sníž. přenesená",J303,0)</f>
        <v>0</v>
      </c>
      <c r="BI303" s="210">
        <f>IF(N303="nulová",J303,0)</f>
        <v>0</v>
      </c>
      <c r="BJ303" s="20" t="s">
        <v>88</v>
      </c>
      <c r="BK303" s="210">
        <f>ROUND(I303*H303,2)</f>
        <v>0</v>
      </c>
      <c r="BL303" s="20" t="s">
        <v>2440</v>
      </c>
      <c r="BM303" s="209" t="s">
        <v>7467</v>
      </c>
    </row>
    <row r="304" s="2" customFormat="1">
      <c r="A304" s="39"/>
      <c r="B304" s="40"/>
      <c r="C304" s="39"/>
      <c r="D304" s="211" t="s">
        <v>230</v>
      </c>
      <c r="E304" s="39"/>
      <c r="F304" s="212" t="s">
        <v>2978</v>
      </c>
      <c r="G304" s="39"/>
      <c r="H304" s="39"/>
      <c r="I304" s="162"/>
      <c r="J304" s="39"/>
      <c r="K304" s="39"/>
      <c r="L304" s="40"/>
      <c r="M304" s="213"/>
      <c r="N304" s="214"/>
      <c r="O304" s="78"/>
      <c r="P304" s="78"/>
      <c r="Q304" s="78"/>
      <c r="R304" s="78"/>
      <c r="S304" s="78"/>
      <c r="T304" s="79"/>
      <c r="U304" s="39"/>
      <c r="V304" s="39"/>
      <c r="W304" s="39"/>
      <c r="X304" s="39"/>
      <c r="Y304" s="39"/>
      <c r="Z304" s="39"/>
      <c r="AA304" s="39"/>
      <c r="AB304" s="39"/>
      <c r="AC304" s="39"/>
      <c r="AD304" s="39"/>
      <c r="AE304" s="39"/>
      <c r="AT304" s="20" t="s">
        <v>230</v>
      </c>
      <c r="AU304" s="20" t="s">
        <v>88</v>
      </c>
    </row>
    <row r="305" s="2" customFormat="1" ht="16.5" customHeight="1">
      <c r="A305" s="39"/>
      <c r="B305" s="161"/>
      <c r="C305" s="197" t="s">
        <v>3992</v>
      </c>
      <c r="D305" s="197" t="s">
        <v>225</v>
      </c>
      <c r="E305" s="198" t="s">
        <v>7468</v>
      </c>
      <c r="F305" s="199" t="s">
        <v>2981</v>
      </c>
      <c r="G305" s="200" t="s">
        <v>238</v>
      </c>
      <c r="H305" s="201">
        <v>1</v>
      </c>
      <c r="I305" s="202"/>
      <c r="J305" s="203">
        <f>ROUND(I305*H305,2)</f>
        <v>0</v>
      </c>
      <c r="K305" s="204"/>
      <c r="L305" s="40"/>
      <c r="M305" s="205" t="s">
        <v>1</v>
      </c>
      <c r="N305" s="206" t="s">
        <v>45</v>
      </c>
      <c r="O305" s="78"/>
      <c r="P305" s="207">
        <f>O305*H305</f>
        <v>0</v>
      </c>
      <c r="Q305" s="207">
        <v>0</v>
      </c>
      <c r="R305" s="207">
        <f>Q305*H305</f>
        <v>0</v>
      </c>
      <c r="S305" s="207">
        <v>0</v>
      </c>
      <c r="T305" s="208">
        <f>S305*H305</f>
        <v>0</v>
      </c>
      <c r="U305" s="39"/>
      <c r="V305" s="39"/>
      <c r="W305" s="39"/>
      <c r="X305" s="39"/>
      <c r="Y305" s="39"/>
      <c r="Z305" s="39"/>
      <c r="AA305" s="39"/>
      <c r="AB305" s="39"/>
      <c r="AC305" s="39"/>
      <c r="AD305" s="39"/>
      <c r="AE305" s="39"/>
      <c r="AR305" s="209" t="s">
        <v>229</v>
      </c>
      <c r="AT305" s="209" t="s">
        <v>225</v>
      </c>
      <c r="AU305" s="209" t="s">
        <v>88</v>
      </c>
      <c r="AY305" s="20" t="s">
        <v>218</v>
      </c>
      <c r="BE305" s="210">
        <f>IF(N305="základní",J305,0)</f>
        <v>0</v>
      </c>
      <c r="BF305" s="210">
        <f>IF(N305="snížená",J305,0)</f>
        <v>0</v>
      </c>
      <c r="BG305" s="210">
        <f>IF(N305="zákl. přenesená",J305,0)</f>
        <v>0</v>
      </c>
      <c r="BH305" s="210">
        <f>IF(N305="sníž. přenesená",J305,0)</f>
        <v>0</v>
      </c>
      <c r="BI305" s="210">
        <f>IF(N305="nulová",J305,0)</f>
        <v>0</v>
      </c>
      <c r="BJ305" s="20" t="s">
        <v>88</v>
      </c>
      <c r="BK305" s="210">
        <f>ROUND(I305*H305,2)</f>
        <v>0</v>
      </c>
      <c r="BL305" s="20" t="s">
        <v>229</v>
      </c>
      <c r="BM305" s="209" t="s">
        <v>7469</v>
      </c>
    </row>
    <row r="306" s="2" customFormat="1" ht="16.5" customHeight="1">
      <c r="A306" s="39"/>
      <c r="B306" s="161"/>
      <c r="C306" s="197" t="s">
        <v>457</v>
      </c>
      <c r="D306" s="197" t="s">
        <v>225</v>
      </c>
      <c r="E306" s="198" t="s">
        <v>7470</v>
      </c>
      <c r="F306" s="199" t="s">
        <v>2984</v>
      </c>
      <c r="G306" s="200" t="s">
        <v>238</v>
      </c>
      <c r="H306" s="201">
        <v>1</v>
      </c>
      <c r="I306" s="202"/>
      <c r="J306" s="203">
        <f>ROUND(I306*H306,2)</f>
        <v>0</v>
      </c>
      <c r="K306" s="204"/>
      <c r="L306" s="40"/>
      <c r="M306" s="205" t="s">
        <v>1</v>
      </c>
      <c r="N306" s="206" t="s">
        <v>45</v>
      </c>
      <c r="O306" s="78"/>
      <c r="P306" s="207">
        <f>O306*H306</f>
        <v>0</v>
      </c>
      <c r="Q306" s="207">
        <v>0</v>
      </c>
      <c r="R306" s="207">
        <f>Q306*H306</f>
        <v>0</v>
      </c>
      <c r="S306" s="207">
        <v>0</v>
      </c>
      <c r="T306" s="208">
        <f>S306*H306</f>
        <v>0</v>
      </c>
      <c r="U306" s="39"/>
      <c r="V306" s="39"/>
      <c r="W306" s="39"/>
      <c r="X306" s="39"/>
      <c r="Y306" s="39"/>
      <c r="Z306" s="39"/>
      <c r="AA306" s="39"/>
      <c r="AB306" s="39"/>
      <c r="AC306" s="39"/>
      <c r="AD306" s="39"/>
      <c r="AE306" s="39"/>
      <c r="AR306" s="209" t="s">
        <v>229</v>
      </c>
      <c r="AT306" s="209" t="s">
        <v>225</v>
      </c>
      <c r="AU306" s="209" t="s">
        <v>88</v>
      </c>
      <c r="AY306" s="20" t="s">
        <v>218</v>
      </c>
      <c r="BE306" s="210">
        <f>IF(N306="základní",J306,0)</f>
        <v>0</v>
      </c>
      <c r="BF306" s="210">
        <f>IF(N306="snížená",J306,0)</f>
        <v>0</v>
      </c>
      <c r="BG306" s="210">
        <f>IF(N306="zákl. přenesená",J306,0)</f>
        <v>0</v>
      </c>
      <c r="BH306" s="210">
        <f>IF(N306="sníž. přenesená",J306,0)</f>
        <v>0</v>
      </c>
      <c r="BI306" s="210">
        <f>IF(N306="nulová",J306,0)</f>
        <v>0</v>
      </c>
      <c r="BJ306" s="20" t="s">
        <v>88</v>
      </c>
      <c r="BK306" s="210">
        <f>ROUND(I306*H306,2)</f>
        <v>0</v>
      </c>
      <c r="BL306" s="20" t="s">
        <v>229</v>
      </c>
      <c r="BM306" s="209" t="s">
        <v>7471</v>
      </c>
    </row>
    <row r="307" s="12" customFormat="1" ht="25.92" customHeight="1">
      <c r="A307" s="12"/>
      <c r="B307" s="184"/>
      <c r="C307" s="12"/>
      <c r="D307" s="185" t="s">
        <v>79</v>
      </c>
      <c r="E307" s="186" t="s">
        <v>2989</v>
      </c>
      <c r="F307" s="186" t="s">
        <v>2990</v>
      </c>
      <c r="G307" s="12"/>
      <c r="H307" s="12"/>
      <c r="I307" s="187"/>
      <c r="J307" s="188">
        <f>BK307</f>
        <v>0</v>
      </c>
      <c r="K307" s="12"/>
      <c r="L307" s="184"/>
      <c r="M307" s="189"/>
      <c r="N307" s="190"/>
      <c r="O307" s="190"/>
      <c r="P307" s="191">
        <f>SUM(P308:P332)</f>
        <v>0</v>
      </c>
      <c r="Q307" s="190"/>
      <c r="R307" s="191">
        <f>SUM(R308:R332)</f>
        <v>0.36175019999999997</v>
      </c>
      <c r="S307" s="190"/>
      <c r="T307" s="192">
        <f>SUM(T308:T332)</f>
        <v>0</v>
      </c>
      <c r="U307" s="12"/>
      <c r="V307" s="12"/>
      <c r="W307" s="12"/>
      <c r="X307" s="12"/>
      <c r="Y307" s="12"/>
      <c r="Z307" s="12"/>
      <c r="AA307" s="12"/>
      <c r="AB307" s="12"/>
      <c r="AC307" s="12"/>
      <c r="AD307" s="12"/>
      <c r="AE307" s="12"/>
      <c r="AR307" s="185" t="s">
        <v>88</v>
      </c>
      <c r="AT307" s="193" t="s">
        <v>79</v>
      </c>
      <c r="AU307" s="193" t="s">
        <v>80</v>
      </c>
      <c r="AY307" s="185" t="s">
        <v>218</v>
      </c>
      <c r="BK307" s="194">
        <f>SUM(BK308:BK332)</f>
        <v>0</v>
      </c>
    </row>
    <row r="308" s="2" customFormat="1" ht="24.15" customHeight="1">
      <c r="A308" s="39"/>
      <c r="B308" s="161"/>
      <c r="C308" s="197" t="s">
        <v>3999</v>
      </c>
      <c r="D308" s="197" t="s">
        <v>225</v>
      </c>
      <c r="E308" s="198" t="s">
        <v>2991</v>
      </c>
      <c r="F308" s="199" t="s">
        <v>2992</v>
      </c>
      <c r="G308" s="200" t="s">
        <v>769</v>
      </c>
      <c r="H308" s="201">
        <v>146.52000000000001</v>
      </c>
      <c r="I308" s="202"/>
      <c r="J308" s="203">
        <f>ROUND(I308*H308,2)</f>
        <v>0</v>
      </c>
      <c r="K308" s="204"/>
      <c r="L308" s="40"/>
      <c r="M308" s="205" t="s">
        <v>1</v>
      </c>
      <c r="N308" s="206" t="s">
        <v>45</v>
      </c>
      <c r="O308" s="78"/>
      <c r="P308" s="207">
        <f>O308*H308</f>
        <v>0</v>
      </c>
      <c r="Q308" s="207">
        <v>0</v>
      </c>
      <c r="R308" s="207">
        <f>Q308*H308</f>
        <v>0</v>
      </c>
      <c r="S308" s="207">
        <v>0</v>
      </c>
      <c r="T308" s="208">
        <f>S308*H308</f>
        <v>0</v>
      </c>
      <c r="U308" s="39"/>
      <c r="V308" s="39"/>
      <c r="W308" s="39"/>
      <c r="X308" s="39"/>
      <c r="Y308" s="39"/>
      <c r="Z308" s="39"/>
      <c r="AA308" s="39"/>
      <c r="AB308" s="39"/>
      <c r="AC308" s="39"/>
      <c r="AD308" s="39"/>
      <c r="AE308" s="39"/>
      <c r="AR308" s="209" t="s">
        <v>88</v>
      </c>
      <c r="AT308" s="209" t="s">
        <v>225</v>
      </c>
      <c r="AU308" s="209" t="s">
        <v>88</v>
      </c>
      <c r="AY308" s="20" t="s">
        <v>218</v>
      </c>
      <c r="BE308" s="210">
        <f>IF(N308="základní",J308,0)</f>
        <v>0</v>
      </c>
      <c r="BF308" s="210">
        <f>IF(N308="snížená",J308,0)</f>
        <v>0</v>
      </c>
      <c r="BG308" s="210">
        <f>IF(N308="zákl. přenesená",J308,0)</f>
        <v>0</v>
      </c>
      <c r="BH308" s="210">
        <f>IF(N308="sníž. přenesená",J308,0)</f>
        <v>0</v>
      </c>
      <c r="BI308" s="210">
        <f>IF(N308="nulová",J308,0)</f>
        <v>0</v>
      </c>
      <c r="BJ308" s="20" t="s">
        <v>88</v>
      </c>
      <c r="BK308" s="210">
        <f>ROUND(I308*H308,2)</f>
        <v>0</v>
      </c>
      <c r="BL308" s="20" t="s">
        <v>88</v>
      </c>
      <c r="BM308" s="209" t="s">
        <v>7472</v>
      </c>
    </row>
    <row r="309" s="13" customFormat="1">
      <c r="A309" s="13"/>
      <c r="B309" s="215"/>
      <c r="C309" s="13"/>
      <c r="D309" s="211" t="s">
        <v>232</v>
      </c>
      <c r="E309" s="216" t="s">
        <v>1</v>
      </c>
      <c r="F309" s="217" t="s">
        <v>7473</v>
      </c>
      <c r="G309" s="13"/>
      <c r="H309" s="218">
        <v>146.52000000000001</v>
      </c>
      <c r="I309" s="219"/>
      <c r="J309" s="13"/>
      <c r="K309" s="13"/>
      <c r="L309" s="215"/>
      <c r="M309" s="220"/>
      <c r="N309" s="221"/>
      <c r="O309" s="221"/>
      <c r="P309" s="221"/>
      <c r="Q309" s="221"/>
      <c r="R309" s="221"/>
      <c r="S309" s="221"/>
      <c r="T309" s="222"/>
      <c r="U309" s="13"/>
      <c r="V309" s="13"/>
      <c r="W309" s="13"/>
      <c r="X309" s="13"/>
      <c r="Y309" s="13"/>
      <c r="Z309" s="13"/>
      <c r="AA309" s="13"/>
      <c r="AB309" s="13"/>
      <c r="AC309" s="13"/>
      <c r="AD309" s="13"/>
      <c r="AE309" s="13"/>
      <c r="AT309" s="216" t="s">
        <v>232</v>
      </c>
      <c r="AU309" s="216" t="s">
        <v>88</v>
      </c>
      <c r="AV309" s="13" t="s">
        <v>90</v>
      </c>
      <c r="AW309" s="13" t="s">
        <v>36</v>
      </c>
      <c r="AX309" s="13" t="s">
        <v>88</v>
      </c>
      <c r="AY309" s="216" t="s">
        <v>218</v>
      </c>
    </row>
    <row r="310" s="2" customFormat="1" ht="24.15" customHeight="1">
      <c r="A310" s="39"/>
      <c r="B310" s="161"/>
      <c r="C310" s="197" t="s">
        <v>2308</v>
      </c>
      <c r="D310" s="197" t="s">
        <v>225</v>
      </c>
      <c r="E310" s="198" t="s">
        <v>2996</v>
      </c>
      <c r="F310" s="199" t="s">
        <v>2997</v>
      </c>
      <c r="G310" s="200" t="s">
        <v>769</v>
      </c>
      <c r="H310" s="201">
        <v>295.79599999999999</v>
      </c>
      <c r="I310" s="202"/>
      <c r="J310" s="203">
        <f>ROUND(I310*H310,2)</f>
        <v>0</v>
      </c>
      <c r="K310" s="204"/>
      <c r="L310" s="40"/>
      <c r="M310" s="205" t="s">
        <v>1</v>
      </c>
      <c r="N310" s="206" t="s">
        <v>45</v>
      </c>
      <c r="O310" s="78"/>
      <c r="P310" s="207">
        <f>O310*H310</f>
        <v>0</v>
      </c>
      <c r="Q310" s="207">
        <v>0</v>
      </c>
      <c r="R310" s="207">
        <f>Q310*H310</f>
        <v>0</v>
      </c>
      <c r="S310" s="207">
        <v>0</v>
      </c>
      <c r="T310" s="208">
        <f>S310*H310</f>
        <v>0</v>
      </c>
      <c r="U310" s="39"/>
      <c r="V310" s="39"/>
      <c r="W310" s="39"/>
      <c r="X310" s="39"/>
      <c r="Y310" s="39"/>
      <c r="Z310" s="39"/>
      <c r="AA310" s="39"/>
      <c r="AB310" s="39"/>
      <c r="AC310" s="39"/>
      <c r="AD310" s="39"/>
      <c r="AE310" s="39"/>
      <c r="AR310" s="209" t="s">
        <v>88</v>
      </c>
      <c r="AT310" s="209" t="s">
        <v>225</v>
      </c>
      <c r="AU310" s="209" t="s">
        <v>88</v>
      </c>
      <c r="AY310" s="20" t="s">
        <v>218</v>
      </c>
      <c r="BE310" s="210">
        <f>IF(N310="základní",J310,0)</f>
        <v>0</v>
      </c>
      <c r="BF310" s="210">
        <f>IF(N310="snížená",J310,0)</f>
        <v>0</v>
      </c>
      <c r="BG310" s="210">
        <f>IF(N310="zákl. přenesená",J310,0)</f>
        <v>0</v>
      </c>
      <c r="BH310" s="210">
        <f>IF(N310="sníž. přenesená",J310,0)</f>
        <v>0</v>
      </c>
      <c r="BI310" s="210">
        <f>IF(N310="nulová",J310,0)</f>
        <v>0</v>
      </c>
      <c r="BJ310" s="20" t="s">
        <v>88</v>
      </c>
      <c r="BK310" s="210">
        <f>ROUND(I310*H310,2)</f>
        <v>0</v>
      </c>
      <c r="BL310" s="20" t="s">
        <v>88</v>
      </c>
      <c r="BM310" s="209" t="s">
        <v>7474</v>
      </c>
    </row>
    <row r="311" s="13" customFormat="1">
      <c r="A311" s="13"/>
      <c r="B311" s="215"/>
      <c r="C311" s="13"/>
      <c r="D311" s="211" t="s">
        <v>232</v>
      </c>
      <c r="E311" s="216" t="s">
        <v>1</v>
      </c>
      <c r="F311" s="217" t="s">
        <v>7475</v>
      </c>
      <c r="G311" s="13"/>
      <c r="H311" s="218">
        <v>295.79599999999999</v>
      </c>
      <c r="I311" s="219"/>
      <c r="J311" s="13"/>
      <c r="K311" s="13"/>
      <c r="L311" s="215"/>
      <c r="M311" s="220"/>
      <c r="N311" s="221"/>
      <c r="O311" s="221"/>
      <c r="P311" s="221"/>
      <c r="Q311" s="221"/>
      <c r="R311" s="221"/>
      <c r="S311" s="221"/>
      <c r="T311" s="222"/>
      <c r="U311" s="13"/>
      <c r="V311" s="13"/>
      <c r="W311" s="13"/>
      <c r="X311" s="13"/>
      <c r="Y311" s="13"/>
      <c r="Z311" s="13"/>
      <c r="AA311" s="13"/>
      <c r="AB311" s="13"/>
      <c r="AC311" s="13"/>
      <c r="AD311" s="13"/>
      <c r="AE311" s="13"/>
      <c r="AT311" s="216" t="s">
        <v>232</v>
      </c>
      <c r="AU311" s="216" t="s">
        <v>88</v>
      </c>
      <c r="AV311" s="13" t="s">
        <v>90</v>
      </c>
      <c r="AW311" s="13" t="s">
        <v>36</v>
      </c>
      <c r="AX311" s="13" t="s">
        <v>88</v>
      </c>
      <c r="AY311" s="216" t="s">
        <v>218</v>
      </c>
    </row>
    <row r="312" s="2" customFormat="1" ht="24.15" customHeight="1">
      <c r="A312" s="39"/>
      <c r="B312" s="161"/>
      <c r="C312" s="197" t="s">
        <v>4006</v>
      </c>
      <c r="D312" s="197" t="s">
        <v>225</v>
      </c>
      <c r="E312" s="198" t="s">
        <v>3000</v>
      </c>
      <c r="F312" s="199" t="s">
        <v>3001</v>
      </c>
      <c r="G312" s="200" t="s">
        <v>769</v>
      </c>
      <c r="H312" s="201">
        <v>108</v>
      </c>
      <c r="I312" s="202"/>
      <c r="J312" s="203">
        <f>ROUND(I312*H312,2)</f>
        <v>0</v>
      </c>
      <c r="K312" s="204"/>
      <c r="L312" s="40"/>
      <c r="M312" s="205" t="s">
        <v>1</v>
      </c>
      <c r="N312" s="206" t="s">
        <v>45</v>
      </c>
      <c r="O312" s="78"/>
      <c r="P312" s="207">
        <f>O312*H312</f>
        <v>0</v>
      </c>
      <c r="Q312" s="207">
        <v>0</v>
      </c>
      <c r="R312" s="207">
        <f>Q312*H312</f>
        <v>0</v>
      </c>
      <c r="S312" s="207">
        <v>0</v>
      </c>
      <c r="T312" s="208">
        <f>S312*H312</f>
        <v>0</v>
      </c>
      <c r="U312" s="39"/>
      <c r="V312" s="39"/>
      <c r="W312" s="39"/>
      <c r="X312" s="39"/>
      <c r="Y312" s="39"/>
      <c r="Z312" s="39"/>
      <c r="AA312" s="39"/>
      <c r="AB312" s="39"/>
      <c r="AC312" s="39"/>
      <c r="AD312" s="39"/>
      <c r="AE312" s="39"/>
      <c r="AR312" s="209" t="s">
        <v>88</v>
      </c>
      <c r="AT312" s="209" t="s">
        <v>225</v>
      </c>
      <c r="AU312" s="209" t="s">
        <v>88</v>
      </c>
      <c r="AY312" s="20" t="s">
        <v>218</v>
      </c>
      <c r="BE312" s="210">
        <f>IF(N312="základní",J312,0)</f>
        <v>0</v>
      </c>
      <c r="BF312" s="210">
        <f>IF(N312="snížená",J312,0)</f>
        <v>0</v>
      </c>
      <c r="BG312" s="210">
        <f>IF(N312="zákl. přenesená",J312,0)</f>
        <v>0</v>
      </c>
      <c r="BH312" s="210">
        <f>IF(N312="sníž. přenesená",J312,0)</f>
        <v>0</v>
      </c>
      <c r="BI312" s="210">
        <f>IF(N312="nulová",J312,0)</f>
        <v>0</v>
      </c>
      <c r="BJ312" s="20" t="s">
        <v>88</v>
      </c>
      <c r="BK312" s="210">
        <f>ROUND(I312*H312,2)</f>
        <v>0</v>
      </c>
      <c r="BL312" s="20" t="s">
        <v>88</v>
      </c>
      <c r="BM312" s="209" t="s">
        <v>7476</v>
      </c>
    </row>
    <row r="313" s="13" customFormat="1">
      <c r="A313" s="13"/>
      <c r="B313" s="215"/>
      <c r="C313" s="13"/>
      <c r="D313" s="211" t="s">
        <v>232</v>
      </c>
      <c r="E313" s="216" t="s">
        <v>1</v>
      </c>
      <c r="F313" s="217" t="s">
        <v>7477</v>
      </c>
      <c r="G313" s="13"/>
      <c r="H313" s="218">
        <v>108</v>
      </c>
      <c r="I313" s="219"/>
      <c r="J313" s="13"/>
      <c r="K313" s="13"/>
      <c r="L313" s="215"/>
      <c r="M313" s="220"/>
      <c r="N313" s="221"/>
      <c r="O313" s="221"/>
      <c r="P313" s="221"/>
      <c r="Q313" s="221"/>
      <c r="R313" s="221"/>
      <c r="S313" s="221"/>
      <c r="T313" s="222"/>
      <c r="U313" s="13"/>
      <c r="V313" s="13"/>
      <c r="W313" s="13"/>
      <c r="X313" s="13"/>
      <c r="Y313" s="13"/>
      <c r="Z313" s="13"/>
      <c r="AA313" s="13"/>
      <c r="AB313" s="13"/>
      <c r="AC313" s="13"/>
      <c r="AD313" s="13"/>
      <c r="AE313" s="13"/>
      <c r="AT313" s="216" t="s">
        <v>232</v>
      </c>
      <c r="AU313" s="216" t="s">
        <v>88</v>
      </c>
      <c r="AV313" s="13" t="s">
        <v>90</v>
      </c>
      <c r="AW313" s="13" t="s">
        <v>36</v>
      </c>
      <c r="AX313" s="13" t="s">
        <v>88</v>
      </c>
      <c r="AY313" s="216" t="s">
        <v>218</v>
      </c>
    </row>
    <row r="314" s="2" customFormat="1" ht="24.15" customHeight="1">
      <c r="A314" s="39"/>
      <c r="B314" s="161"/>
      <c r="C314" s="197" t="s">
        <v>460</v>
      </c>
      <c r="D314" s="197" t="s">
        <v>225</v>
      </c>
      <c r="E314" s="198" t="s">
        <v>3005</v>
      </c>
      <c r="F314" s="199" t="s">
        <v>3006</v>
      </c>
      <c r="G314" s="200" t="s">
        <v>769</v>
      </c>
      <c r="H314" s="201">
        <v>220.31399999999999</v>
      </c>
      <c r="I314" s="202"/>
      <c r="J314" s="203">
        <f>ROUND(I314*H314,2)</f>
        <v>0</v>
      </c>
      <c r="K314" s="204"/>
      <c r="L314" s="40"/>
      <c r="M314" s="205" t="s">
        <v>1</v>
      </c>
      <c r="N314" s="206" t="s">
        <v>45</v>
      </c>
      <c r="O314" s="78"/>
      <c r="P314" s="207">
        <f>O314*H314</f>
        <v>0</v>
      </c>
      <c r="Q314" s="207">
        <v>0</v>
      </c>
      <c r="R314" s="207">
        <f>Q314*H314</f>
        <v>0</v>
      </c>
      <c r="S314" s="207">
        <v>0</v>
      </c>
      <c r="T314" s="208">
        <f>S314*H314</f>
        <v>0</v>
      </c>
      <c r="U314" s="39"/>
      <c r="V314" s="39"/>
      <c r="W314" s="39"/>
      <c r="X314" s="39"/>
      <c r="Y314" s="39"/>
      <c r="Z314" s="39"/>
      <c r="AA314" s="39"/>
      <c r="AB314" s="39"/>
      <c r="AC314" s="39"/>
      <c r="AD314" s="39"/>
      <c r="AE314" s="39"/>
      <c r="AR314" s="209" t="s">
        <v>88</v>
      </c>
      <c r="AT314" s="209" t="s">
        <v>225</v>
      </c>
      <c r="AU314" s="209" t="s">
        <v>88</v>
      </c>
      <c r="AY314" s="20" t="s">
        <v>218</v>
      </c>
      <c r="BE314" s="210">
        <f>IF(N314="základní",J314,0)</f>
        <v>0</v>
      </c>
      <c r="BF314" s="210">
        <f>IF(N314="snížená",J314,0)</f>
        <v>0</v>
      </c>
      <c r="BG314" s="210">
        <f>IF(N314="zákl. přenesená",J314,0)</f>
        <v>0</v>
      </c>
      <c r="BH314" s="210">
        <f>IF(N314="sníž. přenesená",J314,0)</f>
        <v>0</v>
      </c>
      <c r="BI314" s="210">
        <f>IF(N314="nulová",J314,0)</f>
        <v>0</v>
      </c>
      <c r="BJ314" s="20" t="s">
        <v>88</v>
      </c>
      <c r="BK314" s="210">
        <f>ROUND(I314*H314,2)</f>
        <v>0</v>
      </c>
      <c r="BL314" s="20" t="s">
        <v>88</v>
      </c>
      <c r="BM314" s="209" t="s">
        <v>7478</v>
      </c>
    </row>
    <row r="315" s="13" customFormat="1">
      <c r="A315" s="13"/>
      <c r="B315" s="215"/>
      <c r="C315" s="13"/>
      <c r="D315" s="211" t="s">
        <v>232</v>
      </c>
      <c r="E315" s="216" t="s">
        <v>1</v>
      </c>
      <c r="F315" s="217" t="s">
        <v>7479</v>
      </c>
      <c r="G315" s="13"/>
      <c r="H315" s="218">
        <v>220.31399999999999</v>
      </c>
      <c r="I315" s="219"/>
      <c r="J315" s="13"/>
      <c r="K315" s="13"/>
      <c r="L315" s="215"/>
      <c r="M315" s="220"/>
      <c r="N315" s="221"/>
      <c r="O315" s="221"/>
      <c r="P315" s="221"/>
      <c r="Q315" s="221"/>
      <c r="R315" s="221"/>
      <c r="S315" s="221"/>
      <c r="T315" s="222"/>
      <c r="U315" s="13"/>
      <c r="V315" s="13"/>
      <c r="W315" s="13"/>
      <c r="X315" s="13"/>
      <c r="Y315" s="13"/>
      <c r="Z315" s="13"/>
      <c r="AA315" s="13"/>
      <c r="AB315" s="13"/>
      <c r="AC315" s="13"/>
      <c r="AD315" s="13"/>
      <c r="AE315" s="13"/>
      <c r="AT315" s="216" t="s">
        <v>232</v>
      </c>
      <c r="AU315" s="216" t="s">
        <v>88</v>
      </c>
      <c r="AV315" s="13" t="s">
        <v>90</v>
      </c>
      <c r="AW315" s="13" t="s">
        <v>36</v>
      </c>
      <c r="AX315" s="13" t="s">
        <v>88</v>
      </c>
      <c r="AY315" s="216" t="s">
        <v>218</v>
      </c>
    </row>
    <row r="316" s="2" customFormat="1" ht="21.75" customHeight="1">
      <c r="A316" s="39"/>
      <c r="B316" s="161"/>
      <c r="C316" s="197" t="s">
        <v>4013</v>
      </c>
      <c r="D316" s="197" t="s">
        <v>225</v>
      </c>
      <c r="E316" s="198" t="s">
        <v>7480</v>
      </c>
      <c r="F316" s="199" t="s">
        <v>7481</v>
      </c>
      <c r="G316" s="200" t="s">
        <v>749</v>
      </c>
      <c r="H316" s="201">
        <v>420.07999999999998</v>
      </c>
      <c r="I316" s="202"/>
      <c r="J316" s="203">
        <f>ROUND(I316*H316,2)</f>
        <v>0</v>
      </c>
      <c r="K316" s="204"/>
      <c r="L316" s="40"/>
      <c r="M316" s="205" t="s">
        <v>1</v>
      </c>
      <c r="N316" s="206" t="s">
        <v>45</v>
      </c>
      <c r="O316" s="78"/>
      <c r="P316" s="207">
        <f>O316*H316</f>
        <v>0</v>
      </c>
      <c r="Q316" s="207">
        <v>0.00084000000000000003</v>
      </c>
      <c r="R316" s="207">
        <f>Q316*H316</f>
        <v>0.35286719999999999</v>
      </c>
      <c r="S316" s="207">
        <v>0</v>
      </c>
      <c r="T316" s="208">
        <f>S316*H316</f>
        <v>0</v>
      </c>
      <c r="U316" s="39"/>
      <c r="V316" s="39"/>
      <c r="W316" s="39"/>
      <c r="X316" s="39"/>
      <c r="Y316" s="39"/>
      <c r="Z316" s="39"/>
      <c r="AA316" s="39"/>
      <c r="AB316" s="39"/>
      <c r="AC316" s="39"/>
      <c r="AD316" s="39"/>
      <c r="AE316" s="39"/>
      <c r="AR316" s="209" t="s">
        <v>88</v>
      </c>
      <c r="AT316" s="209" t="s">
        <v>225</v>
      </c>
      <c r="AU316" s="209" t="s">
        <v>88</v>
      </c>
      <c r="AY316" s="20" t="s">
        <v>218</v>
      </c>
      <c r="BE316" s="210">
        <f>IF(N316="základní",J316,0)</f>
        <v>0</v>
      </c>
      <c r="BF316" s="210">
        <f>IF(N316="snížená",J316,0)</f>
        <v>0</v>
      </c>
      <c r="BG316" s="210">
        <f>IF(N316="zákl. přenesená",J316,0)</f>
        <v>0</v>
      </c>
      <c r="BH316" s="210">
        <f>IF(N316="sníž. přenesená",J316,0)</f>
        <v>0</v>
      </c>
      <c r="BI316" s="210">
        <f>IF(N316="nulová",J316,0)</f>
        <v>0</v>
      </c>
      <c r="BJ316" s="20" t="s">
        <v>88</v>
      </c>
      <c r="BK316" s="210">
        <f>ROUND(I316*H316,2)</f>
        <v>0</v>
      </c>
      <c r="BL316" s="20" t="s">
        <v>88</v>
      </c>
      <c r="BM316" s="209" t="s">
        <v>7482</v>
      </c>
    </row>
    <row r="317" s="13" customFormat="1">
      <c r="A317" s="13"/>
      <c r="B317" s="215"/>
      <c r="C317" s="13"/>
      <c r="D317" s="211" t="s">
        <v>232</v>
      </c>
      <c r="E317" s="216" t="s">
        <v>1</v>
      </c>
      <c r="F317" s="217" t="s">
        <v>7483</v>
      </c>
      <c r="G317" s="13"/>
      <c r="H317" s="218">
        <v>420.07999999999998</v>
      </c>
      <c r="I317" s="219"/>
      <c r="J317" s="13"/>
      <c r="K317" s="13"/>
      <c r="L317" s="215"/>
      <c r="M317" s="220"/>
      <c r="N317" s="221"/>
      <c r="O317" s="221"/>
      <c r="P317" s="221"/>
      <c r="Q317" s="221"/>
      <c r="R317" s="221"/>
      <c r="S317" s="221"/>
      <c r="T317" s="222"/>
      <c r="U317" s="13"/>
      <c r="V317" s="13"/>
      <c r="W317" s="13"/>
      <c r="X317" s="13"/>
      <c r="Y317" s="13"/>
      <c r="Z317" s="13"/>
      <c r="AA317" s="13"/>
      <c r="AB317" s="13"/>
      <c r="AC317" s="13"/>
      <c r="AD317" s="13"/>
      <c r="AE317" s="13"/>
      <c r="AT317" s="216" t="s">
        <v>232</v>
      </c>
      <c r="AU317" s="216" t="s">
        <v>88</v>
      </c>
      <c r="AV317" s="13" t="s">
        <v>90</v>
      </c>
      <c r="AW317" s="13" t="s">
        <v>36</v>
      </c>
      <c r="AX317" s="13" t="s">
        <v>88</v>
      </c>
      <c r="AY317" s="216" t="s">
        <v>218</v>
      </c>
    </row>
    <row r="318" s="2" customFormat="1" ht="24.15" customHeight="1">
      <c r="A318" s="39"/>
      <c r="B318" s="161"/>
      <c r="C318" s="197" t="s">
        <v>2325</v>
      </c>
      <c r="D318" s="197" t="s">
        <v>225</v>
      </c>
      <c r="E318" s="198" t="s">
        <v>7484</v>
      </c>
      <c r="F318" s="199" t="s">
        <v>7485</v>
      </c>
      <c r="G318" s="200" t="s">
        <v>749</v>
      </c>
      <c r="H318" s="201">
        <v>420.07999999999998</v>
      </c>
      <c r="I318" s="202"/>
      <c r="J318" s="203">
        <f>ROUND(I318*H318,2)</f>
        <v>0</v>
      </c>
      <c r="K318" s="204"/>
      <c r="L318" s="40"/>
      <c r="M318" s="205" t="s">
        <v>1</v>
      </c>
      <c r="N318" s="206" t="s">
        <v>45</v>
      </c>
      <c r="O318" s="78"/>
      <c r="P318" s="207">
        <f>O318*H318</f>
        <v>0</v>
      </c>
      <c r="Q318" s="207">
        <v>0</v>
      </c>
      <c r="R318" s="207">
        <f>Q318*H318</f>
        <v>0</v>
      </c>
      <c r="S318" s="207">
        <v>0</v>
      </c>
      <c r="T318" s="208">
        <f>S318*H318</f>
        <v>0</v>
      </c>
      <c r="U318" s="39"/>
      <c r="V318" s="39"/>
      <c r="W318" s="39"/>
      <c r="X318" s="39"/>
      <c r="Y318" s="39"/>
      <c r="Z318" s="39"/>
      <c r="AA318" s="39"/>
      <c r="AB318" s="39"/>
      <c r="AC318" s="39"/>
      <c r="AD318" s="39"/>
      <c r="AE318" s="39"/>
      <c r="AR318" s="209" t="s">
        <v>88</v>
      </c>
      <c r="AT318" s="209" t="s">
        <v>225</v>
      </c>
      <c r="AU318" s="209" t="s">
        <v>88</v>
      </c>
      <c r="AY318" s="20" t="s">
        <v>218</v>
      </c>
      <c r="BE318" s="210">
        <f>IF(N318="základní",J318,0)</f>
        <v>0</v>
      </c>
      <c r="BF318" s="210">
        <f>IF(N318="snížená",J318,0)</f>
        <v>0</v>
      </c>
      <c r="BG318" s="210">
        <f>IF(N318="zákl. přenesená",J318,0)</f>
        <v>0</v>
      </c>
      <c r="BH318" s="210">
        <f>IF(N318="sníž. přenesená",J318,0)</f>
        <v>0</v>
      </c>
      <c r="BI318" s="210">
        <f>IF(N318="nulová",J318,0)</f>
        <v>0</v>
      </c>
      <c r="BJ318" s="20" t="s">
        <v>88</v>
      </c>
      <c r="BK318" s="210">
        <f>ROUND(I318*H318,2)</f>
        <v>0</v>
      </c>
      <c r="BL318" s="20" t="s">
        <v>88</v>
      </c>
      <c r="BM318" s="209" t="s">
        <v>7486</v>
      </c>
    </row>
    <row r="319" s="13" customFormat="1">
      <c r="A319" s="13"/>
      <c r="B319" s="215"/>
      <c r="C319" s="13"/>
      <c r="D319" s="211" t="s">
        <v>232</v>
      </c>
      <c r="E319" s="216" t="s">
        <v>1</v>
      </c>
      <c r="F319" s="217" t="s">
        <v>7483</v>
      </c>
      <c r="G319" s="13"/>
      <c r="H319" s="218">
        <v>420.07999999999998</v>
      </c>
      <c r="I319" s="219"/>
      <c r="J319" s="13"/>
      <c r="K319" s="13"/>
      <c r="L319" s="215"/>
      <c r="M319" s="220"/>
      <c r="N319" s="221"/>
      <c r="O319" s="221"/>
      <c r="P319" s="221"/>
      <c r="Q319" s="221"/>
      <c r="R319" s="221"/>
      <c r="S319" s="221"/>
      <c r="T319" s="222"/>
      <c r="U319" s="13"/>
      <c r="V319" s="13"/>
      <c r="W319" s="13"/>
      <c r="X319" s="13"/>
      <c r="Y319" s="13"/>
      <c r="Z319" s="13"/>
      <c r="AA319" s="13"/>
      <c r="AB319" s="13"/>
      <c r="AC319" s="13"/>
      <c r="AD319" s="13"/>
      <c r="AE319" s="13"/>
      <c r="AT319" s="216" t="s">
        <v>232</v>
      </c>
      <c r="AU319" s="216" t="s">
        <v>88</v>
      </c>
      <c r="AV319" s="13" t="s">
        <v>90</v>
      </c>
      <c r="AW319" s="13" t="s">
        <v>36</v>
      </c>
      <c r="AX319" s="13" t="s">
        <v>88</v>
      </c>
      <c r="AY319" s="216" t="s">
        <v>218</v>
      </c>
    </row>
    <row r="320" s="2" customFormat="1" ht="24.15" customHeight="1">
      <c r="A320" s="39"/>
      <c r="B320" s="161"/>
      <c r="C320" s="197" t="s">
        <v>4020</v>
      </c>
      <c r="D320" s="197" t="s">
        <v>225</v>
      </c>
      <c r="E320" s="198" t="s">
        <v>7487</v>
      </c>
      <c r="F320" s="199" t="s">
        <v>7488</v>
      </c>
      <c r="G320" s="200" t="s">
        <v>260</v>
      </c>
      <c r="H320" s="201">
        <v>90</v>
      </c>
      <c r="I320" s="202"/>
      <c r="J320" s="203">
        <f>ROUND(I320*H320,2)</f>
        <v>0</v>
      </c>
      <c r="K320" s="204"/>
      <c r="L320" s="40"/>
      <c r="M320" s="205" t="s">
        <v>1</v>
      </c>
      <c r="N320" s="206" t="s">
        <v>45</v>
      </c>
      <c r="O320" s="78"/>
      <c r="P320" s="207">
        <f>O320*H320</f>
        <v>0</v>
      </c>
      <c r="Q320" s="207">
        <v>0</v>
      </c>
      <c r="R320" s="207">
        <f>Q320*H320</f>
        <v>0</v>
      </c>
      <c r="S320" s="207">
        <v>0</v>
      </c>
      <c r="T320" s="208">
        <f>S320*H320</f>
        <v>0</v>
      </c>
      <c r="U320" s="39"/>
      <c r="V320" s="39"/>
      <c r="W320" s="39"/>
      <c r="X320" s="39"/>
      <c r="Y320" s="39"/>
      <c r="Z320" s="39"/>
      <c r="AA320" s="39"/>
      <c r="AB320" s="39"/>
      <c r="AC320" s="39"/>
      <c r="AD320" s="39"/>
      <c r="AE320" s="39"/>
      <c r="AR320" s="209" t="s">
        <v>88</v>
      </c>
      <c r="AT320" s="209" t="s">
        <v>225</v>
      </c>
      <c r="AU320" s="209" t="s">
        <v>88</v>
      </c>
      <c r="AY320" s="20" t="s">
        <v>218</v>
      </c>
      <c r="BE320" s="210">
        <f>IF(N320="základní",J320,0)</f>
        <v>0</v>
      </c>
      <c r="BF320" s="210">
        <f>IF(N320="snížená",J320,0)</f>
        <v>0</v>
      </c>
      <c r="BG320" s="210">
        <f>IF(N320="zákl. přenesená",J320,0)</f>
        <v>0</v>
      </c>
      <c r="BH320" s="210">
        <f>IF(N320="sníž. přenesená",J320,0)</f>
        <v>0</v>
      </c>
      <c r="BI320" s="210">
        <f>IF(N320="nulová",J320,0)</f>
        <v>0</v>
      </c>
      <c r="BJ320" s="20" t="s">
        <v>88</v>
      </c>
      <c r="BK320" s="210">
        <f>ROUND(I320*H320,2)</f>
        <v>0</v>
      </c>
      <c r="BL320" s="20" t="s">
        <v>88</v>
      </c>
      <c r="BM320" s="209" t="s">
        <v>7489</v>
      </c>
    </row>
    <row r="321" s="13" customFormat="1">
      <c r="A321" s="13"/>
      <c r="B321" s="215"/>
      <c r="C321" s="13"/>
      <c r="D321" s="211" t="s">
        <v>232</v>
      </c>
      <c r="E321" s="216" t="s">
        <v>1</v>
      </c>
      <c r="F321" s="217" t="s">
        <v>7490</v>
      </c>
      <c r="G321" s="13"/>
      <c r="H321" s="218">
        <v>90</v>
      </c>
      <c r="I321" s="219"/>
      <c r="J321" s="13"/>
      <c r="K321" s="13"/>
      <c r="L321" s="215"/>
      <c r="M321" s="220"/>
      <c r="N321" s="221"/>
      <c r="O321" s="221"/>
      <c r="P321" s="221"/>
      <c r="Q321" s="221"/>
      <c r="R321" s="221"/>
      <c r="S321" s="221"/>
      <c r="T321" s="222"/>
      <c r="U321" s="13"/>
      <c r="V321" s="13"/>
      <c r="W321" s="13"/>
      <c r="X321" s="13"/>
      <c r="Y321" s="13"/>
      <c r="Z321" s="13"/>
      <c r="AA321" s="13"/>
      <c r="AB321" s="13"/>
      <c r="AC321" s="13"/>
      <c r="AD321" s="13"/>
      <c r="AE321" s="13"/>
      <c r="AT321" s="216" t="s">
        <v>232</v>
      </c>
      <c r="AU321" s="216" t="s">
        <v>88</v>
      </c>
      <c r="AV321" s="13" t="s">
        <v>90</v>
      </c>
      <c r="AW321" s="13" t="s">
        <v>36</v>
      </c>
      <c r="AX321" s="13" t="s">
        <v>88</v>
      </c>
      <c r="AY321" s="216" t="s">
        <v>218</v>
      </c>
    </row>
    <row r="322" s="2" customFormat="1" ht="24.15" customHeight="1">
      <c r="A322" s="39"/>
      <c r="B322" s="161"/>
      <c r="C322" s="197" t="s">
        <v>2330</v>
      </c>
      <c r="D322" s="197" t="s">
        <v>225</v>
      </c>
      <c r="E322" s="198" t="s">
        <v>7491</v>
      </c>
      <c r="F322" s="199" t="s">
        <v>7492</v>
      </c>
      <c r="G322" s="200" t="s">
        <v>260</v>
      </c>
      <c r="H322" s="201">
        <v>45</v>
      </c>
      <c r="I322" s="202"/>
      <c r="J322" s="203">
        <f>ROUND(I322*H322,2)</f>
        <v>0</v>
      </c>
      <c r="K322" s="204"/>
      <c r="L322" s="40"/>
      <c r="M322" s="205" t="s">
        <v>1</v>
      </c>
      <c r="N322" s="206" t="s">
        <v>45</v>
      </c>
      <c r="O322" s="78"/>
      <c r="P322" s="207">
        <f>O322*H322</f>
        <v>0</v>
      </c>
      <c r="Q322" s="207">
        <v>0</v>
      </c>
      <c r="R322" s="207">
        <f>Q322*H322</f>
        <v>0</v>
      </c>
      <c r="S322" s="207">
        <v>0</v>
      </c>
      <c r="T322" s="208">
        <f>S322*H322</f>
        <v>0</v>
      </c>
      <c r="U322" s="39"/>
      <c r="V322" s="39"/>
      <c r="W322" s="39"/>
      <c r="X322" s="39"/>
      <c r="Y322" s="39"/>
      <c r="Z322" s="39"/>
      <c r="AA322" s="39"/>
      <c r="AB322" s="39"/>
      <c r="AC322" s="39"/>
      <c r="AD322" s="39"/>
      <c r="AE322" s="39"/>
      <c r="AR322" s="209" t="s">
        <v>88</v>
      </c>
      <c r="AT322" s="209" t="s">
        <v>225</v>
      </c>
      <c r="AU322" s="209" t="s">
        <v>88</v>
      </c>
      <c r="AY322" s="20" t="s">
        <v>218</v>
      </c>
      <c r="BE322" s="210">
        <f>IF(N322="základní",J322,0)</f>
        <v>0</v>
      </c>
      <c r="BF322" s="210">
        <f>IF(N322="snížená",J322,0)</f>
        <v>0</v>
      </c>
      <c r="BG322" s="210">
        <f>IF(N322="zákl. přenesená",J322,0)</f>
        <v>0</v>
      </c>
      <c r="BH322" s="210">
        <f>IF(N322="sníž. přenesená",J322,0)</f>
        <v>0</v>
      </c>
      <c r="BI322" s="210">
        <f>IF(N322="nulová",J322,0)</f>
        <v>0</v>
      </c>
      <c r="BJ322" s="20" t="s">
        <v>88</v>
      </c>
      <c r="BK322" s="210">
        <f>ROUND(I322*H322,2)</f>
        <v>0</v>
      </c>
      <c r="BL322" s="20" t="s">
        <v>88</v>
      </c>
      <c r="BM322" s="209" t="s">
        <v>7493</v>
      </c>
    </row>
    <row r="323" s="2" customFormat="1" ht="24.15" customHeight="1">
      <c r="A323" s="39"/>
      <c r="B323" s="161"/>
      <c r="C323" s="197" t="s">
        <v>4028</v>
      </c>
      <c r="D323" s="197" t="s">
        <v>225</v>
      </c>
      <c r="E323" s="198" t="s">
        <v>7494</v>
      </c>
      <c r="F323" s="199" t="s">
        <v>7495</v>
      </c>
      <c r="G323" s="200" t="s">
        <v>260</v>
      </c>
      <c r="H323" s="201">
        <v>146</v>
      </c>
      <c r="I323" s="202"/>
      <c r="J323" s="203">
        <f>ROUND(I323*H323,2)</f>
        <v>0</v>
      </c>
      <c r="K323" s="204"/>
      <c r="L323" s="40"/>
      <c r="M323" s="205" t="s">
        <v>1</v>
      </c>
      <c r="N323" s="206" t="s">
        <v>45</v>
      </c>
      <c r="O323" s="78"/>
      <c r="P323" s="207">
        <f>O323*H323</f>
        <v>0</v>
      </c>
      <c r="Q323" s="207">
        <v>0</v>
      </c>
      <c r="R323" s="207">
        <f>Q323*H323</f>
        <v>0</v>
      </c>
      <c r="S323" s="207">
        <v>0</v>
      </c>
      <c r="T323" s="208">
        <f>S323*H323</f>
        <v>0</v>
      </c>
      <c r="U323" s="39"/>
      <c r="V323" s="39"/>
      <c r="W323" s="39"/>
      <c r="X323" s="39"/>
      <c r="Y323" s="39"/>
      <c r="Z323" s="39"/>
      <c r="AA323" s="39"/>
      <c r="AB323" s="39"/>
      <c r="AC323" s="39"/>
      <c r="AD323" s="39"/>
      <c r="AE323" s="39"/>
      <c r="AR323" s="209" t="s">
        <v>88</v>
      </c>
      <c r="AT323" s="209" t="s">
        <v>225</v>
      </c>
      <c r="AU323" s="209" t="s">
        <v>88</v>
      </c>
      <c r="AY323" s="20" t="s">
        <v>218</v>
      </c>
      <c r="BE323" s="210">
        <f>IF(N323="základní",J323,0)</f>
        <v>0</v>
      </c>
      <c r="BF323" s="210">
        <f>IF(N323="snížená",J323,0)</f>
        <v>0</v>
      </c>
      <c r="BG323" s="210">
        <f>IF(N323="zákl. přenesená",J323,0)</f>
        <v>0</v>
      </c>
      <c r="BH323" s="210">
        <f>IF(N323="sníž. přenesená",J323,0)</f>
        <v>0</v>
      </c>
      <c r="BI323" s="210">
        <f>IF(N323="nulová",J323,0)</f>
        <v>0</v>
      </c>
      <c r="BJ323" s="20" t="s">
        <v>88</v>
      </c>
      <c r="BK323" s="210">
        <f>ROUND(I323*H323,2)</f>
        <v>0</v>
      </c>
      <c r="BL323" s="20" t="s">
        <v>88</v>
      </c>
      <c r="BM323" s="209" t="s">
        <v>7496</v>
      </c>
    </row>
    <row r="324" s="13" customFormat="1">
      <c r="A324" s="13"/>
      <c r="B324" s="215"/>
      <c r="C324" s="13"/>
      <c r="D324" s="211" t="s">
        <v>232</v>
      </c>
      <c r="E324" s="216" t="s">
        <v>1</v>
      </c>
      <c r="F324" s="217" t="s">
        <v>7497</v>
      </c>
      <c r="G324" s="13"/>
      <c r="H324" s="218">
        <v>146</v>
      </c>
      <c r="I324" s="219"/>
      <c r="J324" s="13"/>
      <c r="K324" s="13"/>
      <c r="L324" s="215"/>
      <c r="M324" s="220"/>
      <c r="N324" s="221"/>
      <c r="O324" s="221"/>
      <c r="P324" s="221"/>
      <c r="Q324" s="221"/>
      <c r="R324" s="221"/>
      <c r="S324" s="221"/>
      <c r="T324" s="222"/>
      <c r="U324" s="13"/>
      <c r="V324" s="13"/>
      <c r="W324" s="13"/>
      <c r="X324" s="13"/>
      <c r="Y324" s="13"/>
      <c r="Z324" s="13"/>
      <c r="AA324" s="13"/>
      <c r="AB324" s="13"/>
      <c r="AC324" s="13"/>
      <c r="AD324" s="13"/>
      <c r="AE324" s="13"/>
      <c r="AT324" s="216" t="s">
        <v>232</v>
      </c>
      <c r="AU324" s="216" t="s">
        <v>88</v>
      </c>
      <c r="AV324" s="13" t="s">
        <v>90</v>
      </c>
      <c r="AW324" s="13" t="s">
        <v>36</v>
      </c>
      <c r="AX324" s="13" t="s">
        <v>88</v>
      </c>
      <c r="AY324" s="216" t="s">
        <v>218</v>
      </c>
    </row>
    <row r="325" s="2" customFormat="1" ht="24.15" customHeight="1">
      <c r="A325" s="39"/>
      <c r="B325" s="161"/>
      <c r="C325" s="197" t="s">
        <v>464</v>
      </c>
      <c r="D325" s="197" t="s">
        <v>225</v>
      </c>
      <c r="E325" s="198" t="s">
        <v>1081</v>
      </c>
      <c r="F325" s="199" t="s">
        <v>1082</v>
      </c>
      <c r="G325" s="200" t="s">
        <v>301</v>
      </c>
      <c r="H325" s="201">
        <v>205.20400000000001</v>
      </c>
      <c r="I325" s="202"/>
      <c r="J325" s="203">
        <f>ROUND(I325*H325,2)</f>
        <v>0</v>
      </c>
      <c r="K325" s="204"/>
      <c r="L325" s="40"/>
      <c r="M325" s="205" t="s">
        <v>1</v>
      </c>
      <c r="N325" s="206" t="s">
        <v>45</v>
      </c>
      <c r="O325" s="78"/>
      <c r="P325" s="207">
        <f>O325*H325</f>
        <v>0</v>
      </c>
      <c r="Q325" s="207">
        <v>0</v>
      </c>
      <c r="R325" s="207">
        <f>Q325*H325</f>
        <v>0</v>
      </c>
      <c r="S325" s="207">
        <v>0</v>
      </c>
      <c r="T325" s="208">
        <f>S325*H325</f>
        <v>0</v>
      </c>
      <c r="U325" s="39"/>
      <c r="V325" s="39"/>
      <c r="W325" s="39"/>
      <c r="X325" s="39"/>
      <c r="Y325" s="39"/>
      <c r="Z325" s="39"/>
      <c r="AA325" s="39"/>
      <c r="AB325" s="39"/>
      <c r="AC325" s="39"/>
      <c r="AD325" s="39"/>
      <c r="AE325" s="39"/>
      <c r="AR325" s="209" t="s">
        <v>229</v>
      </c>
      <c r="AT325" s="209" t="s">
        <v>225</v>
      </c>
      <c r="AU325" s="209" t="s">
        <v>88</v>
      </c>
      <c r="AY325" s="20" t="s">
        <v>218</v>
      </c>
      <c r="BE325" s="210">
        <f>IF(N325="základní",J325,0)</f>
        <v>0</v>
      </c>
      <c r="BF325" s="210">
        <f>IF(N325="snížená",J325,0)</f>
        <v>0</v>
      </c>
      <c r="BG325" s="210">
        <f>IF(N325="zákl. přenesená",J325,0)</f>
        <v>0</v>
      </c>
      <c r="BH325" s="210">
        <f>IF(N325="sníž. přenesená",J325,0)</f>
        <v>0</v>
      </c>
      <c r="BI325" s="210">
        <f>IF(N325="nulová",J325,0)</f>
        <v>0</v>
      </c>
      <c r="BJ325" s="20" t="s">
        <v>88</v>
      </c>
      <c r="BK325" s="210">
        <f>ROUND(I325*H325,2)</f>
        <v>0</v>
      </c>
      <c r="BL325" s="20" t="s">
        <v>229</v>
      </c>
      <c r="BM325" s="209" t="s">
        <v>7498</v>
      </c>
    </row>
    <row r="326" s="13" customFormat="1">
      <c r="A326" s="13"/>
      <c r="B326" s="215"/>
      <c r="C326" s="13"/>
      <c r="D326" s="211" t="s">
        <v>232</v>
      </c>
      <c r="E326" s="216" t="s">
        <v>1</v>
      </c>
      <c r="F326" s="217" t="s">
        <v>7499</v>
      </c>
      <c r="G326" s="13"/>
      <c r="H326" s="218">
        <v>205.20400000000001</v>
      </c>
      <c r="I326" s="219"/>
      <c r="J326" s="13"/>
      <c r="K326" s="13"/>
      <c r="L326" s="215"/>
      <c r="M326" s="220"/>
      <c r="N326" s="221"/>
      <c r="O326" s="221"/>
      <c r="P326" s="221"/>
      <c r="Q326" s="221"/>
      <c r="R326" s="221"/>
      <c r="S326" s="221"/>
      <c r="T326" s="222"/>
      <c r="U326" s="13"/>
      <c r="V326" s="13"/>
      <c r="W326" s="13"/>
      <c r="X326" s="13"/>
      <c r="Y326" s="13"/>
      <c r="Z326" s="13"/>
      <c r="AA326" s="13"/>
      <c r="AB326" s="13"/>
      <c r="AC326" s="13"/>
      <c r="AD326" s="13"/>
      <c r="AE326" s="13"/>
      <c r="AT326" s="216" t="s">
        <v>232</v>
      </c>
      <c r="AU326" s="216" t="s">
        <v>88</v>
      </c>
      <c r="AV326" s="13" t="s">
        <v>90</v>
      </c>
      <c r="AW326" s="13" t="s">
        <v>36</v>
      </c>
      <c r="AX326" s="13" t="s">
        <v>88</v>
      </c>
      <c r="AY326" s="216" t="s">
        <v>218</v>
      </c>
    </row>
    <row r="327" s="2" customFormat="1" ht="24.15" customHeight="1">
      <c r="A327" s="39"/>
      <c r="B327" s="161"/>
      <c r="C327" s="197" t="s">
        <v>4036</v>
      </c>
      <c r="D327" s="197" t="s">
        <v>225</v>
      </c>
      <c r="E327" s="198" t="s">
        <v>1084</v>
      </c>
      <c r="F327" s="199" t="s">
        <v>1085</v>
      </c>
      <c r="G327" s="200" t="s">
        <v>301</v>
      </c>
      <c r="H327" s="201">
        <v>4104.0799999999999</v>
      </c>
      <c r="I327" s="202"/>
      <c r="J327" s="203">
        <f>ROUND(I327*H327,2)</f>
        <v>0</v>
      </c>
      <c r="K327" s="204"/>
      <c r="L327" s="40"/>
      <c r="M327" s="205" t="s">
        <v>1</v>
      </c>
      <c r="N327" s="206" t="s">
        <v>45</v>
      </c>
      <c r="O327" s="78"/>
      <c r="P327" s="207">
        <f>O327*H327</f>
        <v>0</v>
      </c>
      <c r="Q327" s="207">
        <v>0</v>
      </c>
      <c r="R327" s="207">
        <f>Q327*H327</f>
        <v>0</v>
      </c>
      <c r="S327" s="207">
        <v>0</v>
      </c>
      <c r="T327" s="208">
        <f>S327*H327</f>
        <v>0</v>
      </c>
      <c r="U327" s="39"/>
      <c r="V327" s="39"/>
      <c r="W327" s="39"/>
      <c r="X327" s="39"/>
      <c r="Y327" s="39"/>
      <c r="Z327" s="39"/>
      <c r="AA327" s="39"/>
      <c r="AB327" s="39"/>
      <c r="AC327" s="39"/>
      <c r="AD327" s="39"/>
      <c r="AE327" s="39"/>
      <c r="AR327" s="209" t="s">
        <v>229</v>
      </c>
      <c r="AT327" s="209" t="s">
        <v>225</v>
      </c>
      <c r="AU327" s="209" t="s">
        <v>88</v>
      </c>
      <c r="AY327" s="20" t="s">
        <v>218</v>
      </c>
      <c r="BE327" s="210">
        <f>IF(N327="základní",J327,0)</f>
        <v>0</v>
      </c>
      <c r="BF327" s="210">
        <f>IF(N327="snížená",J327,0)</f>
        <v>0</v>
      </c>
      <c r="BG327" s="210">
        <f>IF(N327="zákl. přenesená",J327,0)</f>
        <v>0</v>
      </c>
      <c r="BH327" s="210">
        <f>IF(N327="sníž. přenesená",J327,0)</f>
        <v>0</v>
      </c>
      <c r="BI327" s="210">
        <f>IF(N327="nulová",J327,0)</f>
        <v>0</v>
      </c>
      <c r="BJ327" s="20" t="s">
        <v>88</v>
      </c>
      <c r="BK327" s="210">
        <f>ROUND(I327*H327,2)</f>
        <v>0</v>
      </c>
      <c r="BL327" s="20" t="s">
        <v>229</v>
      </c>
      <c r="BM327" s="209" t="s">
        <v>7500</v>
      </c>
    </row>
    <row r="328" s="13" customFormat="1">
      <c r="A328" s="13"/>
      <c r="B328" s="215"/>
      <c r="C328" s="13"/>
      <c r="D328" s="211" t="s">
        <v>232</v>
      </c>
      <c r="E328" s="216" t="s">
        <v>1</v>
      </c>
      <c r="F328" s="217" t="s">
        <v>7501</v>
      </c>
      <c r="G328" s="13"/>
      <c r="H328" s="218">
        <v>4104.0799999999999</v>
      </c>
      <c r="I328" s="219"/>
      <c r="J328" s="13"/>
      <c r="K328" s="13"/>
      <c r="L328" s="215"/>
      <c r="M328" s="220"/>
      <c r="N328" s="221"/>
      <c r="O328" s="221"/>
      <c r="P328" s="221"/>
      <c r="Q328" s="221"/>
      <c r="R328" s="221"/>
      <c r="S328" s="221"/>
      <c r="T328" s="222"/>
      <c r="U328" s="13"/>
      <c r="V328" s="13"/>
      <c r="W328" s="13"/>
      <c r="X328" s="13"/>
      <c r="Y328" s="13"/>
      <c r="Z328" s="13"/>
      <c r="AA328" s="13"/>
      <c r="AB328" s="13"/>
      <c r="AC328" s="13"/>
      <c r="AD328" s="13"/>
      <c r="AE328" s="13"/>
      <c r="AT328" s="216" t="s">
        <v>232</v>
      </c>
      <c r="AU328" s="216" t="s">
        <v>88</v>
      </c>
      <c r="AV328" s="13" t="s">
        <v>90</v>
      </c>
      <c r="AW328" s="13" t="s">
        <v>36</v>
      </c>
      <c r="AX328" s="13" t="s">
        <v>88</v>
      </c>
      <c r="AY328" s="216" t="s">
        <v>218</v>
      </c>
    </row>
    <row r="329" s="2" customFormat="1" ht="24.15" customHeight="1">
      <c r="A329" s="39"/>
      <c r="B329" s="161"/>
      <c r="C329" s="197" t="s">
        <v>2334</v>
      </c>
      <c r="D329" s="197" t="s">
        <v>225</v>
      </c>
      <c r="E329" s="198" t="s">
        <v>1889</v>
      </c>
      <c r="F329" s="199" t="s">
        <v>1097</v>
      </c>
      <c r="G329" s="200" t="s">
        <v>301</v>
      </c>
      <c r="H329" s="201">
        <v>205.20400000000001</v>
      </c>
      <c r="I329" s="202"/>
      <c r="J329" s="203">
        <f>ROUND(I329*H329,2)</f>
        <v>0</v>
      </c>
      <c r="K329" s="204"/>
      <c r="L329" s="40"/>
      <c r="M329" s="205" t="s">
        <v>1</v>
      </c>
      <c r="N329" s="206" t="s">
        <v>45</v>
      </c>
      <c r="O329" s="78"/>
      <c r="P329" s="207">
        <f>O329*H329</f>
        <v>0</v>
      </c>
      <c r="Q329" s="207">
        <v>0</v>
      </c>
      <c r="R329" s="207">
        <f>Q329*H329</f>
        <v>0</v>
      </c>
      <c r="S329" s="207">
        <v>0</v>
      </c>
      <c r="T329" s="208">
        <f>S329*H329</f>
        <v>0</v>
      </c>
      <c r="U329" s="39"/>
      <c r="V329" s="39"/>
      <c r="W329" s="39"/>
      <c r="X329" s="39"/>
      <c r="Y329" s="39"/>
      <c r="Z329" s="39"/>
      <c r="AA329" s="39"/>
      <c r="AB329" s="39"/>
      <c r="AC329" s="39"/>
      <c r="AD329" s="39"/>
      <c r="AE329" s="39"/>
      <c r="AR329" s="209" t="s">
        <v>229</v>
      </c>
      <c r="AT329" s="209" t="s">
        <v>225</v>
      </c>
      <c r="AU329" s="209" t="s">
        <v>88</v>
      </c>
      <c r="AY329" s="20" t="s">
        <v>218</v>
      </c>
      <c r="BE329" s="210">
        <f>IF(N329="základní",J329,0)</f>
        <v>0</v>
      </c>
      <c r="BF329" s="210">
        <f>IF(N329="snížená",J329,0)</f>
        <v>0</v>
      </c>
      <c r="BG329" s="210">
        <f>IF(N329="zákl. přenesená",J329,0)</f>
        <v>0</v>
      </c>
      <c r="BH329" s="210">
        <f>IF(N329="sníž. přenesená",J329,0)</f>
        <v>0</v>
      </c>
      <c r="BI329" s="210">
        <f>IF(N329="nulová",J329,0)</f>
        <v>0</v>
      </c>
      <c r="BJ329" s="20" t="s">
        <v>88</v>
      </c>
      <c r="BK329" s="210">
        <f>ROUND(I329*H329,2)</f>
        <v>0</v>
      </c>
      <c r="BL329" s="20" t="s">
        <v>229</v>
      </c>
      <c r="BM329" s="209" t="s">
        <v>7502</v>
      </c>
    </row>
    <row r="330" s="13" customFormat="1">
      <c r="A330" s="13"/>
      <c r="B330" s="215"/>
      <c r="C330" s="13"/>
      <c r="D330" s="211" t="s">
        <v>232</v>
      </c>
      <c r="E330" s="216" t="s">
        <v>1</v>
      </c>
      <c r="F330" s="217" t="s">
        <v>7503</v>
      </c>
      <c r="G330" s="13"/>
      <c r="H330" s="218">
        <v>205.20400000000001</v>
      </c>
      <c r="I330" s="219"/>
      <c r="J330" s="13"/>
      <c r="K330" s="13"/>
      <c r="L330" s="215"/>
      <c r="M330" s="220"/>
      <c r="N330" s="221"/>
      <c r="O330" s="221"/>
      <c r="P330" s="221"/>
      <c r="Q330" s="221"/>
      <c r="R330" s="221"/>
      <c r="S330" s="221"/>
      <c r="T330" s="222"/>
      <c r="U330" s="13"/>
      <c r="V330" s="13"/>
      <c r="W330" s="13"/>
      <c r="X330" s="13"/>
      <c r="Y330" s="13"/>
      <c r="Z330" s="13"/>
      <c r="AA330" s="13"/>
      <c r="AB330" s="13"/>
      <c r="AC330" s="13"/>
      <c r="AD330" s="13"/>
      <c r="AE330" s="13"/>
      <c r="AT330" s="216" t="s">
        <v>232</v>
      </c>
      <c r="AU330" s="216" t="s">
        <v>88</v>
      </c>
      <c r="AV330" s="13" t="s">
        <v>90</v>
      </c>
      <c r="AW330" s="13" t="s">
        <v>36</v>
      </c>
      <c r="AX330" s="13" t="s">
        <v>88</v>
      </c>
      <c r="AY330" s="216" t="s">
        <v>218</v>
      </c>
    </row>
    <row r="331" s="2" customFormat="1" ht="16.5" customHeight="1">
      <c r="A331" s="39"/>
      <c r="B331" s="161"/>
      <c r="C331" s="197" t="s">
        <v>4044</v>
      </c>
      <c r="D331" s="197" t="s">
        <v>225</v>
      </c>
      <c r="E331" s="198" t="s">
        <v>3025</v>
      </c>
      <c r="F331" s="199" t="s">
        <v>3026</v>
      </c>
      <c r="G331" s="200" t="s">
        <v>749</v>
      </c>
      <c r="H331" s="201">
        <v>296.10000000000002</v>
      </c>
      <c r="I331" s="202"/>
      <c r="J331" s="203">
        <f>ROUND(I331*H331,2)</f>
        <v>0</v>
      </c>
      <c r="K331" s="204"/>
      <c r="L331" s="40"/>
      <c r="M331" s="205" t="s">
        <v>1</v>
      </c>
      <c r="N331" s="206" t="s">
        <v>45</v>
      </c>
      <c r="O331" s="78"/>
      <c r="P331" s="207">
        <f>O331*H331</f>
        <v>0</v>
      </c>
      <c r="Q331" s="207">
        <v>3.0000000000000001E-05</v>
      </c>
      <c r="R331" s="207">
        <f>Q331*H331</f>
        <v>0.0088830000000000003</v>
      </c>
      <c r="S331" s="207">
        <v>0</v>
      </c>
      <c r="T331" s="208">
        <f>S331*H331</f>
        <v>0</v>
      </c>
      <c r="U331" s="39"/>
      <c r="V331" s="39"/>
      <c r="W331" s="39"/>
      <c r="X331" s="39"/>
      <c r="Y331" s="39"/>
      <c r="Z331" s="39"/>
      <c r="AA331" s="39"/>
      <c r="AB331" s="39"/>
      <c r="AC331" s="39"/>
      <c r="AD331" s="39"/>
      <c r="AE331" s="39"/>
      <c r="AR331" s="209" t="s">
        <v>229</v>
      </c>
      <c r="AT331" s="209" t="s">
        <v>225</v>
      </c>
      <c r="AU331" s="209" t="s">
        <v>88</v>
      </c>
      <c r="AY331" s="20" t="s">
        <v>218</v>
      </c>
      <c r="BE331" s="210">
        <f>IF(N331="základní",J331,0)</f>
        <v>0</v>
      </c>
      <c r="BF331" s="210">
        <f>IF(N331="snížená",J331,0)</f>
        <v>0</v>
      </c>
      <c r="BG331" s="210">
        <f>IF(N331="zákl. přenesená",J331,0)</f>
        <v>0</v>
      </c>
      <c r="BH331" s="210">
        <f>IF(N331="sníž. přenesená",J331,0)</f>
        <v>0</v>
      </c>
      <c r="BI331" s="210">
        <f>IF(N331="nulová",J331,0)</f>
        <v>0</v>
      </c>
      <c r="BJ331" s="20" t="s">
        <v>88</v>
      </c>
      <c r="BK331" s="210">
        <f>ROUND(I331*H331,2)</f>
        <v>0</v>
      </c>
      <c r="BL331" s="20" t="s">
        <v>229</v>
      </c>
      <c r="BM331" s="209" t="s">
        <v>7504</v>
      </c>
    </row>
    <row r="332" s="13" customFormat="1">
      <c r="A332" s="13"/>
      <c r="B332" s="215"/>
      <c r="C332" s="13"/>
      <c r="D332" s="211" t="s">
        <v>232</v>
      </c>
      <c r="E332" s="216" t="s">
        <v>1</v>
      </c>
      <c r="F332" s="217" t="s">
        <v>7505</v>
      </c>
      <c r="G332" s="13"/>
      <c r="H332" s="218">
        <v>296.10000000000002</v>
      </c>
      <c r="I332" s="219"/>
      <c r="J332" s="13"/>
      <c r="K332" s="13"/>
      <c r="L332" s="215"/>
      <c r="M332" s="257"/>
      <c r="N332" s="258"/>
      <c r="O332" s="258"/>
      <c r="P332" s="258"/>
      <c r="Q332" s="258"/>
      <c r="R332" s="258"/>
      <c r="S332" s="258"/>
      <c r="T332" s="259"/>
      <c r="U332" s="13"/>
      <c r="V332" s="13"/>
      <c r="W332" s="13"/>
      <c r="X332" s="13"/>
      <c r="Y332" s="13"/>
      <c r="Z332" s="13"/>
      <c r="AA332" s="13"/>
      <c r="AB332" s="13"/>
      <c r="AC332" s="13"/>
      <c r="AD332" s="13"/>
      <c r="AE332" s="13"/>
      <c r="AT332" s="216" t="s">
        <v>232</v>
      </c>
      <c r="AU332" s="216" t="s">
        <v>88</v>
      </c>
      <c r="AV332" s="13" t="s">
        <v>90</v>
      </c>
      <c r="AW332" s="13" t="s">
        <v>36</v>
      </c>
      <c r="AX332" s="13" t="s">
        <v>88</v>
      </c>
      <c r="AY332" s="216" t="s">
        <v>218</v>
      </c>
    </row>
    <row r="333" s="2" customFormat="1" ht="6.96" customHeight="1">
      <c r="A333" s="39"/>
      <c r="B333" s="61"/>
      <c r="C333" s="62"/>
      <c r="D333" s="62"/>
      <c r="E333" s="62"/>
      <c r="F333" s="62"/>
      <c r="G333" s="62"/>
      <c r="H333" s="62"/>
      <c r="I333" s="62"/>
      <c r="J333" s="62"/>
      <c r="K333" s="62"/>
      <c r="L333" s="40"/>
      <c r="M333" s="39"/>
      <c r="O333" s="39"/>
      <c r="P333" s="39"/>
      <c r="Q333" s="39"/>
      <c r="R333" s="39"/>
      <c r="S333" s="39"/>
      <c r="T333" s="39"/>
      <c r="U333" s="39"/>
      <c r="V333" s="39"/>
      <c r="W333" s="39"/>
      <c r="X333" s="39"/>
      <c r="Y333" s="39"/>
      <c r="Z333" s="39"/>
      <c r="AA333" s="39"/>
      <c r="AB333" s="39"/>
      <c r="AC333" s="39"/>
      <c r="AD333" s="39"/>
      <c r="AE333" s="39"/>
    </row>
  </sheetData>
  <autoFilter ref="C144:K332"/>
  <mergeCells count="14">
    <mergeCell ref="E7:H7"/>
    <mergeCell ref="E9:H9"/>
    <mergeCell ref="E18:H18"/>
    <mergeCell ref="E27:H27"/>
    <mergeCell ref="E85:H85"/>
    <mergeCell ref="E87:H87"/>
    <mergeCell ref="D119:F119"/>
    <mergeCell ref="D120:F120"/>
    <mergeCell ref="D121:F121"/>
    <mergeCell ref="D122:F122"/>
    <mergeCell ref="D123:F123"/>
    <mergeCell ref="E135:H135"/>
    <mergeCell ref="E137:H13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9" t="s">
        <v>5</v>
      </c>
      <c r="M2" s="1"/>
      <c r="N2" s="1"/>
      <c r="O2" s="1"/>
      <c r="P2" s="1"/>
      <c r="Q2" s="1"/>
      <c r="R2" s="1"/>
      <c r="S2" s="1"/>
      <c r="T2" s="1"/>
      <c r="U2" s="1"/>
      <c r="V2" s="1"/>
      <c r="AT2" s="20" t="s">
        <v>155</v>
      </c>
    </row>
    <row r="3" s="1" customFormat="1" ht="6.96" customHeight="1">
      <c r="B3" s="21"/>
      <c r="C3" s="22"/>
      <c r="D3" s="22"/>
      <c r="E3" s="22"/>
      <c r="F3" s="22"/>
      <c r="G3" s="22"/>
      <c r="H3" s="22"/>
      <c r="I3" s="22"/>
      <c r="J3" s="22"/>
      <c r="K3" s="22"/>
      <c r="L3" s="23"/>
      <c r="AT3" s="20" t="s">
        <v>90</v>
      </c>
    </row>
    <row r="4" s="1" customFormat="1" ht="24.96" customHeight="1">
      <c r="B4" s="23"/>
      <c r="D4" s="24" t="s">
        <v>174</v>
      </c>
      <c r="L4" s="23"/>
      <c r="M4" s="129" t="s">
        <v>10</v>
      </c>
      <c r="AT4" s="20" t="s">
        <v>3</v>
      </c>
    </row>
    <row r="5" s="1" customFormat="1" ht="6.96" customHeight="1">
      <c r="B5" s="23"/>
      <c r="L5" s="23"/>
    </row>
    <row r="6" s="1" customFormat="1" ht="12" customHeight="1">
      <c r="B6" s="23"/>
      <c r="D6" s="33" t="s">
        <v>16</v>
      </c>
      <c r="L6" s="23"/>
    </row>
    <row r="7" s="1" customFormat="1" ht="16.5" customHeight="1">
      <c r="B7" s="23"/>
      <c r="E7" s="130" t="str">
        <f>'Rekapitulace stavby'!K6</f>
        <v>TR Blansko - rozš. R110kV, doplnění T103</v>
      </c>
      <c r="F7" s="33"/>
      <c r="G7" s="33"/>
      <c r="H7" s="33"/>
      <c r="L7" s="23"/>
    </row>
    <row r="8" s="2" customFormat="1" ht="12" customHeight="1">
      <c r="A8" s="39"/>
      <c r="B8" s="40"/>
      <c r="C8" s="39"/>
      <c r="D8" s="33" t="s">
        <v>175</v>
      </c>
      <c r="E8" s="39"/>
      <c r="F8" s="39"/>
      <c r="G8" s="39"/>
      <c r="H8" s="39"/>
      <c r="I8" s="39"/>
      <c r="J8" s="39"/>
      <c r="K8" s="39"/>
      <c r="L8" s="56"/>
      <c r="S8" s="39"/>
      <c r="T8" s="39"/>
      <c r="U8" s="39"/>
      <c r="V8" s="39"/>
      <c r="W8" s="39"/>
      <c r="X8" s="39"/>
      <c r="Y8" s="39"/>
      <c r="Z8" s="39"/>
      <c r="AA8" s="39"/>
      <c r="AB8" s="39"/>
      <c r="AC8" s="39"/>
      <c r="AD8" s="39"/>
      <c r="AE8" s="39"/>
    </row>
    <row r="9" s="2" customFormat="1" ht="16.5" customHeight="1">
      <c r="A9" s="39"/>
      <c r="B9" s="40"/>
      <c r="C9" s="39"/>
      <c r="D9" s="39"/>
      <c r="E9" s="68" t="s">
        <v>7506</v>
      </c>
      <c r="F9" s="39"/>
      <c r="G9" s="39"/>
      <c r="H9" s="39"/>
      <c r="I9" s="39"/>
      <c r="J9" s="39"/>
      <c r="K9" s="39"/>
      <c r="L9" s="56"/>
      <c r="S9" s="39"/>
      <c r="T9" s="39"/>
      <c r="U9" s="39"/>
      <c r="V9" s="39"/>
      <c r="W9" s="39"/>
      <c r="X9" s="39"/>
      <c r="Y9" s="39"/>
      <c r="Z9" s="39"/>
      <c r="AA9" s="39"/>
      <c r="AB9" s="39"/>
      <c r="AC9" s="39"/>
      <c r="AD9" s="39"/>
      <c r="AE9" s="39"/>
    </row>
    <row r="10" s="2" customFormat="1">
      <c r="A10" s="39"/>
      <c r="B10" s="40"/>
      <c r="C10" s="39"/>
      <c r="D10" s="39"/>
      <c r="E10" s="39"/>
      <c r="F10" s="39"/>
      <c r="G10" s="39"/>
      <c r="H10" s="39"/>
      <c r="I10" s="39"/>
      <c r="J10" s="39"/>
      <c r="K10" s="39"/>
      <c r="L10" s="56"/>
      <c r="S10" s="39"/>
      <c r="T10" s="39"/>
      <c r="U10" s="39"/>
      <c r="V10" s="39"/>
      <c r="W10" s="39"/>
      <c r="X10" s="39"/>
      <c r="Y10" s="39"/>
      <c r="Z10" s="39"/>
      <c r="AA10" s="39"/>
      <c r="AB10" s="39"/>
      <c r="AC10" s="39"/>
      <c r="AD10" s="39"/>
      <c r="AE10" s="39"/>
    </row>
    <row r="11" s="2" customFormat="1" ht="12" customHeight="1">
      <c r="A11" s="39"/>
      <c r="B11" s="40"/>
      <c r="C11" s="39"/>
      <c r="D11" s="33" t="s">
        <v>18</v>
      </c>
      <c r="E11" s="39"/>
      <c r="F11" s="28" t="s">
        <v>1</v>
      </c>
      <c r="G11" s="39"/>
      <c r="H11" s="39"/>
      <c r="I11" s="33" t="s">
        <v>19</v>
      </c>
      <c r="J11" s="28" t="s">
        <v>1</v>
      </c>
      <c r="K11" s="39"/>
      <c r="L11" s="56"/>
      <c r="S11" s="39"/>
      <c r="T11" s="39"/>
      <c r="U11" s="39"/>
      <c r="V11" s="39"/>
      <c r="W11" s="39"/>
      <c r="X11" s="39"/>
      <c r="Y11" s="39"/>
      <c r="Z11" s="39"/>
      <c r="AA11" s="39"/>
      <c r="AB11" s="39"/>
      <c r="AC11" s="39"/>
      <c r="AD11" s="39"/>
      <c r="AE11" s="39"/>
    </row>
    <row r="12" s="2" customFormat="1" ht="12" customHeight="1">
      <c r="A12" s="39"/>
      <c r="B12" s="40"/>
      <c r="C12" s="39"/>
      <c r="D12" s="33" t="s">
        <v>20</v>
      </c>
      <c r="E12" s="39"/>
      <c r="F12" s="28" t="s">
        <v>21</v>
      </c>
      <c r="G12" s="39"/>
      <c r="H12" s="39"/>
      <c r="I12" s="33" t="s">
        <v>22</v>
      </c>
      <c r="J12" s="70" t="str">
        <f>'Rekapitulace stavby'!AN8</f>
        <v>5. 10. 2021</v>
      </c>
      <c r="K12" s="39"/>
      <c r="L12" s="56"/>
      <c r="S12" s="39"/>
      <c r="T12" s="39"/>
      <c r="U12" s="39"/>
      <c r="V12" s="39"/>
      <c r="W12" s="39"/>
      <c r="X12" s="39"/>
      <c r="Y12" s="39"/>
      <c r="Z12" s="39"/>
      <c r="AA12" s="39"/>
      <c r="AB12" s="39"/>
      <c r="AC12" s="39"/>
      <c r="AD12" s="39"/>
      <c r="AE12" s="39"/>
    </row>
    <row r="13" s="2" customFormat="1" ht="10.8" customHeight="1">
      <c r="A13" s="39"/>
      <c r="B13" s="40"/>
      <c r="C13" s="39"/>
      <c r="D13" s="39"/>
      <c r="E13" s="39"/>
      <c r="F13" s="39"/>
      <c r="G13" s="39"/>
      <c r="H13" s="39"/>
      <c r="I13" s="39"/>
      <c r="J13" s="39"/>
      <c r="K13" s="39"/>
      <c r="L13" s="56"/>
      <c r="S13" s="39"/>
      <c r="T13" s="39"/>
      <c r="U13" s="39"/>
      <c r="V13" s="39"/>
      <c r="W13" s="39"/>
      <c r="X13" s="39"/>
      <c r="Y13" s="39"/>
      <c r="Z13" s="39"/>
      <c r="AA13" s="39"/>
      <c r="AB13" s="39"/>
      <c r="AC13" s="39"/>
      <c r="AD13" s="39"/>
      <c r="AE13" s="39"/>
    </row>
    <row r="14" s="2" customFormat="1" ht="12" customHeight="1">
      <c r="A14" s="39"/>
      <c r="B14" s="40"/>
      <c r="C14" s="39"/>
      <c r="D14" s="33" t="s">
        <v>24</v>
      </c>
      <c r="E14" s="39"/>
      <c r="F14" s="39"/>
      <c r="G14" s="39"/>
      <c r="H14" s="39"/>
      <c r="I14" s="33" t="s">
        <v>25</v>
      </c>
      <c r="J14" s="28" t="s">
        <v>26</v>
      </c>
      <c r="K14" s="39"/>
      <c r="L14" s="56"/>
      <c r="S14" s="39"/>
      <c r="T14" s="39"/>
      <c r="U14" s="39"/>
      <c r="V14" s="39"/>
      <c r="W14" s="39"/>
      <c r="X14" s="39"/>
      <c r="Y14" s="39"/>
      <c r="Z14" s="39"/>
      <c r="AA14" s="39"/>
      <c r="AB14" s="39"/>
      <c r="AC14" s="39"/>
      <c r="AD14" s="39"/>
      <c r="AE14" s="39"/>
    </row>
    <row r="15" s="2" customFormat="1" ht="18" customHeight="1">
      <c r="A15" s="39"/>
      <c r="B15" s="40"/>
      <c r="C15" s="39"/>
      <c r="D15" s="39"/>
      <c r="E15" s="28" t="s">
        <v>27</v>
      </c>
      <c r="F15" s="39"/>
      <c r="G15" s="39"/>
      <c r="H15" s="39"/>
      <c r="I15" s="33" t="s">
        <v>28</v>
      </c>
      <c r="J15" s="28" t="s">
        <v>29</v>
      </c>
      <c r="K15" s="39"/>
      <c r="L15" s="56"/>
      <c r="S15" s="39"/>
      <c r="T15" s="39"/>
      <c r="U15" s="39"/>
      <c r="V15" s="39"/>
      <c r="W15" s="39"/>
      <c r="X15" s="39"/>
      <c r="Y15" s="39"/>
      <c r="Z15" s="39"/>
      <c r="AA15" s="39"/>
      <c r="AB15" s="39"/>
      <c r="AC15" s="39"/>
      <c r="AD15" s="39"/>
      <c r="AE15" s="39"/>
    </row>
    <row r="16" s="2" customFormat="1" ht="6.96" customHeight="1">
      <c r="A16" s="39"/>
      <c r="B16" s="40"/>
      <c r="C16" s="39"/>
      <c r="D16" s="39"/>
      <c r="E16" s="39"/>
      <c r="F16" s="39"/>
      <c r="G16" s="39"/>
      <c r="H16" s="39"/>
      <c r="I16" s="39"/>
      <c r="J16" s="39"/>
      <c r="K16" s="39"/>
      <c r="L16" s="56"/>
      <c r="S16" s="39"/>
      <c r="T16" s="39"/>
      <c r="U16" s="39"/>
      <c r="V16" s="39"/>
      <c r="W16" s="39"/>
      <c r="X16" s="39"/>
      <c r="Y16" s="39"/>
      <c r="Z16" s="39"/>
      <c r="AA16" s="39"/>
      <c r="AB16" s="39"/>
      <c r="AC16" s="39"/>
      <c r="AD16" s="39"/>
      <c r="AE16" s="39"/>
    </row>
    <row r="17" s="2" customFormat="1" ht="12" customHeight="1">
      <c r="A17" s="39"/>
      <c r="B17" s="40"/>
      <c r="C17" s="39"/>
      <c r="D17" s="33" t="s">
        <v>30</v>
      </c>
      <c r="E17" s="39"/>
      <c r="F17" s="39"/>
      <c r="G17" s="39"/>
      <c r="H17" s="39"/>
      <c r="I17" s="33" t="s">
        <v>25</v>
      </c>
      <c r="J17" s="34" t="str">
        <f>'Rekapitulace stavby'!AN13</f>
        <v>Vyplň údaj</v>
      </c>
      <c r="K17" s="39"/>
      <c r="L17" s="56"/>
      <c r="S17" s="39"/>
      <c r="T17" s="39"/>
      <c r="U17" s="39"/>
      <c r="V17" s="39"/>
      <c r="W17" s="39"/>
      <c r="X17" s="39"/>
      <c r="Y17" s="39"/>
      <c r="Z17" s="39"/>
      <c r="AA17" s="39"/>
      <c r="AB17" s="39"/>
      <c r="AC17" s="39"/>
      <c r="AD17" s="39"/>
      <c r="AE17" s="39"/>
    </row>
    <row r="18" s="2" customFormat="1" ht="18" customHeight="1">
      <c r="A18" s="39"/>
      <c r="B18" s="40"/>
      <c r="C18" s="39"/>
      <c r="D18" s="39"/>
      <c r="E18" s="34" t="str">
        <f>'Rekapitulace stavby'!E14</f>
        <v>Vyplň údaj</v>
      </c>
      <c r="F18" s="28"/>
      <c r="G18" s="28"/>
      <c r="H18" s="28"/>
      <c r="I18" s="33" t="s">
        <v>28</v>
      </c>
      <c r="J18" s="34" t="str">
        <f>'Rekapitulace stavby'!AN14</f>
        <v>Vyplň údaj</v>
      </c>
      <c r="K18" s="39"/>
      <c r="L18" s="56"/>
      <c r="S18" s="39"/>
      <c r="T18" s="39"/>
      <c r="U18" s="39"/>
      <c r="V18" s="39"/>
      <c r="W18" s="39"/>
      <c r="X18" s="39"/>
      <c r="Y18" s="39"/>
      <c r="Z18" s="39"/>
      <c r="AA18" s="39"/>
      <c r="AB18" s="39"/>
      <c r="AC18" s="39"/>
      <c r="AD18" s="39"/>
      <c r="AE18" s="39"/>
    </row>
    <row r="19" s="2" customFormat="1" ht="6.96" customHeight="1">
      <c r="A19" s="39"/>
      <c r="B19" s="40"/>
      <c r="C19" s="39"/>
      <c r="D19" s="39"/>
      <c r="E19" s="39"/>
      <c r="F19" s="39"/>
      <c r="G19" s="39"/>
      <c r="H19" s="39"/>
      <c r="I19" s="39"/>
      <c r="J19" s="39"/>
      <c r="K19" s="39"/>
      <c r="L19" s="56"/>
      <c r="S19" s="39"/>
      <c r="T19" s="39"/>
      <c r="U19" s="39"/>
      <c r="V19" s="39"/>
      <c r="W19" s="39"/>
      <c r="X19" s="39"/>
      <c r="Y19" s="39"/>
      <c r="Z19" s="39"/>
      <c r="AA19" s="39"/>
      <c r="AB19" s="39"/>
      <c r="AC19" s="39"/>
      <c r="AD19" s="39"/>
      <c r="AE19" s="39"/>
    </row>
    <row r="20" s="2" customFormat="1" ht="12" customHeight="1">
      <c r="A20" s="39"/>
      <c r="B20" s="40"/>
      <c r="C20" s="39"/>
      <c r="D20" s="33" t="s">
        <v>32</v>
      </c>
      <c r="E20" s="39"/>
      <c r="F20" s="39"/>
      <c r="G20" s="39"/>
      <c r="H20" s="39"/>
      <c r="I20" s="33" t="s">
        <v>25</v>
      </c>
      <c r="J20" s="28" t="s">
        <v>33</v>
      </c>
      <c r="K20" s="39"/>
      <c r="L20" s="56"/>
      <c r="S20" s="39"/>
      <c r="T20" s="39"/>
      <c r="U20" s="39"/>
      <c r="V20" s="39"/>
      <c r="W20" s="39"/>
      <c r="X20" s="39"/>
      <c r="Y20" s="39"/>
      <c r="Z20" s="39"/>
      <c r="AA20" s="39"/>
      <c r="AB20" s="39"/>
      <c r="AC20" s="39"/>
      <c r="AD20" s="39"/>
      <c r="AE20" s="39"/>
    </row>
    <row r="21" s="2" customFormat="1" ht="18" customHeight="1">
      <c r="A21" s="39"/>
      <c r="B21" s="40"/>
      <c r="C21" s="39"/>
      <c r="D21" s="39"/>
      <c r="E21" s="28" t="s">
        <v>34</v>
      </c>
      <c r="F21" s="39"/>
      <c r="G21" s="39"/>
      <c r="H21" s="39"/>
      <c r="I21" s="33" t="s">
        <v>28</v>
      </c>
      <c r="J21" s="28" t="s">
        <v>35</v>
      </c>
      <c r="K21" s="39"/>
      <c r="L21" s="56"/>
      <c r="S21" s="39"/>
      <c r="T21" s="39"/>
      <c r="U21" s="39"/>
      <c r="V21" s="39"/>
      <c r="W21" s="39"/>
      <c r="X21" s="39"/>
      <c r="Y21" s="39"/>
      <c r="Z21" s="39"/>
      <c r="AA21" s="39"/>
      <c r="AB21" s="39"/>
      <c r="AC21" s="39"/>
      <c r="AD21" s="39"/>
      <c r="AE21" s="39"/>
    </row>
    <row r="22" s="2" customFormat="1" ht="6.96" customHeight="1">
      <c r="A22" s="39"/>
      <c r="B22" s="40"/>
      <c r="C22" s="39"/>
      <c r="D22" s="39"/>
      <c r="E22" s="39"/>
      <c r="F22" s="39"/>
      <c r="G22" s="39"/>
      <c r="H22" s="39"/>
      <c r="I22" s="39"/>
      <c r="J22" s="39"/>
      <c r="K22" s="39"/>
      <c r="L22" s="56"/>
      <c r="S22" s="39"/>
      <c r="T22" s="39"/>
      <c r="U22" s="39"/>
      <c r="V22" s="39"/>
      <c r="W22" s="39"/>
      <c r="X22" s="39"/>
      <c r="Y22" s="39"/>
      <c r="Z22" s="39"/>
      <c r="AA22" s="39"/>
      <c r="AB22" s="39"/>
      <c r="AC22" s="39"/>
      <c r="AD22" s="39"/>
      <c r="AE22" s="39"/>
    </row>
    <row r="23" s="2" customFormat="1" ht="12" customHeight="1">
      <c r="A23" s="39"/>
      <c r="B23" s="40"/>
      <c r="C23" s="39"/>
      <c r="D23" s="33" t="s">
        <v>37</v>
      </c>
      <c r="E23" s="39"/>
      <c r="F23" s="39"/>
      <c r="G23" s="39"/>
      <c r="H23" s="39"/>
      <c r="I23" s="33" t="s">
        <v>25</v>
      </c>
      <c r="J23" s="28" t="s">
        <v>33</v>
      </c>
      <c r="K23" s="39"/>
      <c r="L23" s="56"/>
      <c r="S23" s="39"/>
      <c r="T23" s="39"/>
      <c r="U23" s="39"/>
      <c r="V23" s="39"/>
      <c r="W23" s="39"/>
      <c r="X23" s="39"/>
      <c r="Y23" s="39"/>
      <c r="Z23" s="39"/>
      <c r="AA23" s="39"/>
      <c r="AB23" s="39"/>
      <c r="AC23" s="39"/>
      <c r="AD23" s="39"/>
      <c r="AE23" s="39"/>
    </row>
    <row r="24" s="2" customFormat="1" ht="18" customHeight="1">
      <c r="A24" s="39"/>
      <c r="B24" s="40"/>
      <c r="C24" s="39"/>
      <c r="D24" s="39"/>
      <c r="E24" s="28" t="s">
        <v>34</v>
      </c>
      <c r="F24" s="39"/>
      <c r="G24" s="39"/>
      <c r="H24" s="39"/>
      <c r="I24" s="33" t="s">
        <v>28</v>
      </c>
      <c r="J24" s="28" t="s">
        <v>35</v>
      </c>
      <c r="K24" s="39"/>
      <c r="L24" s="56"/>
      <c r="S24" s="39"/>
      <c r="T24" s="39"/>
      <c r="U24" s="39"/>
      <c r="V24" s="39"/>
      <c r="W24" s="39"/>
      <c r="X24" s="39"/>
      <c r="Y24" s="39"/>
      <c r="Z24" s="39"/>
      <c r="AA24" s="39"/>
      <c r="AB24" s="39"/>
      <c r="AC24" s="39"/>
      <c r="AD24" s="39"/>
      <c r="AE24" s="39"/>
    </row>
    <row r="25" s="2" customFormat="1" ht="6.96" customHeight="1">
      <c r="A25" s="39"/>
      <c r="B25" s="40"/>
      <c r="C25" s="39"/>
      <c r="D25" s="39"/>
      <c r="E25" s="39"/>
      <c r="F25" s="39"/>
      <c r="G25" s="39"/>
      <c r="H25" s="39"/>
      <c r="I25" s="39"/>
      <c r="J25" s="39"/>
      <c r="K25" s="39"/>
      <c r="L25" s="56"/>
      <c r="S25" s="39"/>
      <c r="T25" s="39"/>
      <c r="U25" s="39"/>
      <c r="V25" s="39"/>
      <c r="W25" s="39"/>
      <c r="X25" s="39"/>
      <c r="Y25" s="39"/>
      <c r="Z25" s="39"/>
      <c r="AA25" s="39"/>
      <c r="AB25" s="39"/>
      <c r="AC25" s="39"/>
      <c r="AD25" s="39"/>
      <c r="AE25" s="39"/>
    </row>
    <row r="26" s="2" customFormat="1" ht="12" customHeight="1">
      <c r="A26" s="39"/>
      <c r="B26" s="40"/>
      <c r="C26" s="39"/>
      <c r="D26" s="33" t="s">
        <v>38</v>
      </c>
      <c r="E26" s="39"/>
      <c r="F26" s="39"/>
      <c r="G26" s="39"/>
      <c r="H26" s="39"/>
      <c r="I26" s="39"/>
      <c r="J26" s="39"/>
      <c r="K26" s="39"/>
      <c r="L26" s="56"/>
      <c r="S26" s="39"/>
      <c r="T26" s="39"/>
      <c r="U26" s="39"/>
      <c r="V26" s="39"/>
      <c r="W26" s="39"/>
      <c r="X26" s="39"/>
      <c r="Y26" s="39"/>
      <c r="Z26" s="39"/>
      <c r="AA26" s="39"/>
      <c r="AB26" s="39"/>
      <c r="AC26" s="39"/>
      <c r="AD26" s="39"/>
      <c r="AE26" s="39"/>
    </row>
    <row r="27" s="8" customFormat="1" ht="16.5" customHeight="1">
      <c r="A27" s="131"/>
      <c r="B27" s="132"/>
      <c r="C27" s="131"/>
      <c r="D27" s="131"/>
      <c r="E27" s="37" t="s">
        <v>1</v>
      </c>
      <c r="F27" s="37"/>
      <c r="G27" s="37"/>
      <c r="H27" s="37"/>
      <c r="I27" s="131"/>
      <c r="J27" s="131"/>
      <c r="K27" s="131"/>
      <c r="L27" s="133"/>
      <c r="S27" s="131"/>
      <c r="T27" s="131"/>
      <c r="U27" s="131"/>
      <c r="V27" s="131"/>
      <c r="W27" s="131"/>
      <c r="X27" s="131"/>
      <c r="Y27" s="131"/>
      <c r="Z27" s="131"/>
      <c r="AA27" s="131"/>
      <c r="AB27" s="131"/>
      <c r="AC27" s="131"/>
      <c r="AD27" s="131"/>
      <c r="AE27" s="131"/>
    </row>
    <row r="28" s="2" customFormat="1" ht="6.96" customHeight="1">
      <c r="A28" s="39"/>
      <c r="B28" s="40"/>
      <c r="C28" s="39"/>
      <c r="D28" s="39"/>
      <c r="E28" s="39"/>
      <c r="F28" s="39"/>
      <c r="G28" s="39"/>
      <c r="H28" s="39"/>
      <c r="I28" s="39"/>
      <c r="J28" s="39"/>
      <c r="K28" s="39"/>
      <c r="L28" s="56"/>
      <c r="S28" s="39"/>
      <c r="T28" s="39"/>
      <c r="U28" s="39"/>
      <c r="V28" s="39"/>
      <c r="W28" s="39"/>
      <c r="X28" s="39"/>
      <c r="Y28" s="39"/>
      <c r="Z28" s="39"/>
      <c r="AA28" s="39"/>
      <c r="AB28" s="39"/>
      <c r="AC28" s="39"/>
      <c r="AD28" s="39"/>
      <c r="AE28" s="39"/>
    </row>
    <row r="29" s="2" customFormat="1" ht="6.96" customHeight="1">
      <c r="A29" s="39"/>
      <c r="B29" s="40"/>
      <c r="C29" s="39"/>
      <c r="D29" s="91"/>
      <c r="E29" s="91"/>
      <c r="F29" s="91"/>
      <c r="G29" s="91"/>
      <c r="H29" s="91"/>
      <c r="I29" s="91"/>
      <c r="J29" s="91"/>
      <c r="K29" s="91"/>
      <c r="L29" s="56"/>
      <c r="S29" s="39"/>
      <c r="T29" s="39"/>
      <c r="U29" s="39"/>
      <c r="V29" s="39"/>
      <c r="W29" s="39"/>
      <c r="X29" s="39"/>
      <c r="Y29" s="39"/>
      <c r="Z29" s="39"/>
      <c r="AA29" s="39"/>
      <c r="AB29" s="39"/>
      <c r="AC29" s="39"/>
      <c r="AD29" s="39"/>
      <c r="AE29" s="39"/>
    </row>
    <row r="30" s="2" customFormat="1" ht="14.4" customHeight="1">
      <c r="A30" s="39"/>
      <c r="B30" s="40"/>
      <c r="C30" s="39"/>
      <c r="D30" s="28" t="s">
        <v>177</v>
      </c>
      <c r="E30" s="39"/>
      <c r="F30" s="39"/>
      <c r="G30" s="39"/>
      <c r="H30" s="39"/>
      <c r="I30" s="39"/>
      <c r="J30" s="134">
        <f>J96</f>
        <v>0</v>
      </c>
      <c r="K30" s="39"/>
      <c r="L30" s="56"/>
      <c r="S30" s="39"/>
      <c r="T30" s="39"/>
      <c r="U30" s="39"/>
      <c r="V30" s="39"/>
      <c r="W30" s="39"/>
      <c r="X30" s="39"/>
      <c r="Y30" s="39"/>
      <c r="Z30" s="39"/>
      <c r="AA30" s="39"/>
      <c r="AB30" s="39"/>
      <c r="AC30" s="39"/>
      <c r="AD30" s="39"/>
      <c r="AE30" s="39"/>
    </row>
    <row r="31" s="2" customFormat="1" ht="14.4" customHeight="1">
      <c r="A31" s="39"/>
      <c r="B31" s="40"/>
      <c r="C31" s="39"/>
      <c r="D31" s="135" t="s">
        <v>178</v>
      </c>
      <c r="E31" s="39"/>
      <c r="F31" s="39"/>
      <c r="G31" s="39"/>
      <c r="H31" s="39"/>
      <c r="I31" s="39"/>
      <c r="J31" s="134">
        <f>J109</f>
        <v>0</v>
      </c>
      <c r="K31" s="39"/>
      <c r="L31" s="56"/>
      <c r="S31" s="39"/>
      <c r="T31" s="39"/>
      <c r="U31" s="39"/>
      <c r="V31" s="39"/>
      <c r="W31" s="39"/>
      <c r="X31" s="39"/>
      <c r="Y31" s="39"/>
      <c r="Z31" s="39"/>
      <c r="AA31" s="39"/>
      <c r="AB31" s="39"/>
      <c r="AC31" s="39"/>
      <c r="AD31" s="39"/>
      <c r="AE31" s="39"/>
    </row>
    <row r="32" s="2" customFormat="1" ht="25.44" customHeight="1">
      <c r="A32" s="39"/>
      <c r="B32" s="40"/>
      <c r="C32" s="39"/>
      <c r="D32" s="136" t="s">
        <v>40</v>
      </c>
      <c r="E32" s="39"/>
      <c r="F32" s="39"/>
      <c r="G32" s="39"/>
      <c r="H32" s="39"/>
      <c r="I32" s="39"/>
      <c r="J32" s="97">
        <f>ROUND(J30 + J31, 2)</f>
        <v>0</v>
      </c>
      <c r="K32" s="39"/>
      <c r="L32" s="56"/>
      <c r="S32" s="39"/>
      <c r="T32" s="39"/>
      <c r="U32" s="39"/>
      <c r="V32" s="39"/>
      <c r="W32" s="39"/>
      <c r="X32" s="39"/>
      <c r="Y32" s="39"/>
      <c r="Z32" s="39"/>
      <c r="AA32" s="39"/>
      <c r="AB32" s="39"/>
      <c r="AC32" s="39"/>
      <c r="AD32" s="39"/>
      <c r="AE32" s="39"/>
    </row>
    <row r="33" s="2" customFormat="1" ht="6.96" customHeight="1">
      <c r="A33" s="39"/>
      <c r="B33" s="40"/>
      <c r="C33" s="39"/>
      <c r="D33" s="91"/>
      <c r="E33" s="91"/>
      <c r="F33" s="91"/>
      <c r="G33" s="91"/>
      <c r="H33" s="91"/>
      <c r="I33" s="91"/>
      <c r="J33" s="91"/>
      <c r="K33" s="91"/>
      <c r="L33" s="56"/>
      <c r="S33" s="39"/>
      <c r="T33" s="39"/>
      <c r="U33" s="39"/>
      <c r="V33" s="39"/>
      <c r="W33" s="39"/>
      <c r="X33" s="39"/>
      <c r="Y33" s="39"/>
      <c r="Z33" s="39"/>
      <c r="AA33" s="39"/>
      <c r="AB33" s="39"/>
      <c r="AC33" s="39"/>
      <c r="AD33" s="39"/>
      <c r="AE33" s="39"/>
    </row>
    <row r="34" s="2" customFormat="1" ht="14.4" customHeight="1">
      <c r="A34" s="39"/>
      <c r="B34" s="40"/>
      <c r="C34" s="39"/>
      <c r="D34" s="39"/>
      <c r="E34" s="39"/>
      <c r="F34" s="44" t="s">
        <v>42</v>
      </c>
      <c r="G34" s="39"/>
      <c r="H34" s="39"/>
      <c r="I34" s="44" t="s">
        <v>41</v>
      </c>
      <c r="J34" s="44" t="s">
        <v>43</v>
      </c>
      <c r="K34" s="39"/>
      <c r="L34" s="56"/>
      <c r="S34" s="39"/>
      <c r="T34" s="39"/>
      <c r="U34" s="39"/>
      <c r="V34" s="39"/>
      <c r="W34" s="39"/>
      <c r="X34" s="39"/>
      <c r="Y34" s="39"/>
      <c r="Z34" s="39"/>
      <c r="AA34" s="39"/>
      <c r="AB34" s="39"/>
      <c r="AC34" s="39"/>
      <c r="AD34" s="39"/>
      <c r="AE34" s="39"/>
    </row>
    <row r="35" s="2" customFormat="1" ht="14.4" customHeight="1">
      <c r="A35" s="39"/>
      <c r="B35" s="40"/>
      <c r="C35" s="39"/>
      <c r="D35" s="137" t="s">
        <v>44</v>
      </c>
      <c r="E35" s="33" t="s">
        <v>45</v>
      </c>
      <c r="F35" s="138">
        <f>ROUND((SUM(BE109:BE116) + SUM(BE136:BE241)),  2)</f>
        <v>0</v>
      </c>
      <c r="G35" s="39"/>
      <c r="H35" s="39"/>
      <c r="I35" s="139">
        <v>0.20999999999999999</v>
      </c>
      <c r="J35" s="138">
        <f>ROUND(((SUM(BE109:BE116) + SUM(BE136:BE241))*I35),  2)</f>
        <v>0</v>
      </c>
      <c r="K35" s="39"/>
      <c r="L35" s="56"/>
      <c r="S35" s="39"/>
      <c r="T35" s="39"/>
      <c r="U35" s="39"/>
      <c r="V35" s="39"/>
      <c r="W35" s="39"/>
      <c r="X35" s="39"/>
      <c r="Y35" s="39"/>
      <c r="Z35" s="39"/>
      <c r="AA35" s="39"/>
      <c r="AB35" s="39"/>
      <c r="AC35" s="39"/>
      <c r="AD35" s="39"/>
      <c r="AE35" s="39"/>
    </row>
    <row r="36" s="2" customFormat="1" ht="14.4" customHeight="1">
      <c r="A36" s="39"/>
      <c r="B36" s="40"/>
      <c r="C36" s="39"/>
      <c r="D36" s="39"/>
      <c r="E36" s="33" t="s">
        <v>46</v>
      </c>
      <c r="F36" s="138">
        <f>ROUND((SUM(BF109:BF116) + SUM(BF136:BF241)),  2)</f>
        <v>0</v>
      </c>
      <c r="G36" s="39"/>
      <c r="H36" s="39"/>
      <c r="I36" s="139">
        <v>0.14999999999999999</v>
      </c>
      <c r="J36" s="138">
        <f>ROUND(((SUM(BF109:BF116) + SUM(BF136:BF241))*I36),  2)</f>
        <v>0</v>
      </c>
      <c r="K36" s="39"/>
      <c r="L36" s="56"/>
      <c r="S36" s="39"/>
      <c r="T36" s="39"/>
      <c r="U36" s="39"/>
      <c r="V36" s="39"/>
      <c r="W36" s="39"/>
      <c r="X36" s="39"/>
      <c r="Y36" s="39"/>
      <c r="Z36" s="39"/>
      <c r="AA36" s="39"/>
      <c r="AB36" s="39"/>
      <c r="AC36" s="39"/>
      <c r="AD36" s="39"/>
      <c r="AE36" s="39"/>
    </row>
    <row r="37" hidden="1" s="2" customFormat="1" ht="14.4" customHeight="1">
      <c r="A37" s="39"/>
      <c r="B37" s="40"/>
      <c r="C37" s="39"/>
      <c r="D37" s="39"/>
      <c r="E37" s="33" t="s">
        <v>47</v>
      </c>
      <c r="F37" s="138">
        <f>ROUND((SUM(BG109:BG116) + SUM(BG136:BG241)),  2)</f>
        <v>0</v>
      </c>
      <c r="G37" s="39"/>
      <c r="H37" s="39"/>
      <c r="I37" s="139">
        <v>0.20999999999999999</v>
      </c>
      <c r="J37" s="138">
        <f>0</f>
        <v>0</v>
      </c>
      <c r="K37" s="39"/>
      <c r="L37" s="56"/>
      <c r="S37" s="39"/>
      <c r="T37" s="39"/>
      <c r="U37" s="39"/>
      <c r="V37" s="39"/>
      <c r="W37" s="39"/>
      <c r="X37" s="39"/>
      <c r="Y37" s="39"/>
      <c r="Z37" s="39"/>
      <c r="AA37" s="39"/>
      <c r="AB37" s="39"/>
      <c r="AC37" s="39"/>
      <c r="AD37" s="39"/>
      <c r="AE37" s="39"/>
    </row>
    <row r="38" hidden="1" s="2" customFormat="1" ht="14.4" customHeight="1">
      <c r="A38" s="39"/>
      <c r="B38" s="40"/>
      <c r="C38" s="39"/>
      <c r="D38" s="39"/>
      <c r="E38" s="33" t="s">
        <v>48</v>
      </c>
      <c r="F38" s="138">
        <f>ROUND((SUM(BH109:BH116) + SUM(BH136:BH241)),  2)</f>
        <v>0</v>
      </c>
      <c r="G38" s="39"/>
      <c r="H38" s="39"/>
      <c r="I38" s="139">
        <v>0.14999999999999999</v>
      </c>
      <c r="J38" s="138">
        <f>0</f>
        <v>0</v>
      </c>
      <c r="K38" s="39"/>
      <c r="L38" s="56"/>
      <c r="S38" s="39"/>
      <c r="T38" s="39"/>
      <c r="U38" s="39"/>
      <c r="V38" s="39"/>
      <c r="W38" s="39"/>
      <c r="X38" s="39"/>
      <c r="Y38" s="39"/>
      <c r="Z38" s="39"/>
      <c r="AA38" s="39"/>
      <c r="AB38" s="39"/>
      <c r="AC38" s="39"/>
      <c r="AD38" s="39"/>
      <c r="AE38" s="39"/>
    </row>
    <row r="39" hidden="1" s="2" customFormat="1" ht="14.4" customHeight="1">
      <c r="A39" s="39"/>
      <c r="B39" s="40"/>
      <c r="C39" s="39"/>
      <c r="D39" s="39"/>
      <c r="E39" s="33" t="s">
        <v>49</v>
      </c>
      <c r="F39" s="138">
        <f>ROUND((SUM(BI109:BI116) + SUM(BI136:BI241)),  2)</f>
        <v>0</v>
      </c>
      <c r="G39" s="39"/>
      <c r="H39" s="39"/>
      <c r="I39" s="139">
        <v>0</v>
      </c>
      <c r="J39" s="138">
        <f>0</f>
        <v>0</v>
      </c>
      <c r="K39" s="39"/>
      <c r="L39" s="56"/>
      <c r="S39" s="39"/>
      <c r="T39" s="39"/>
      <c r="U39" s="39"/>
      <c r="V39" s="39"/>
      <c r="W39" s="39"/>
      <c r="X39" s="39"/>
      <c r="Y39" s="39"/>
      <c r="Z39" s="39"/>
      <c r="AA39" s="39"/>
      <c r="AB39" s="39"/>
      <c r="AC39" s="39"/>
      <c r="AD39" s="39"/>
      <c r="AE39" s="39"/>
    </row>
    <row r="40" s="2" customFormat="1" ht="6.96" customHeight="1">
      <c r="A40" s="39"/>
      <c r="B40" s="40"/>
      <c r="C40" s="39"/>
      <c r="D40" s="39"/>
      <c r="E40" s="39"/>
      <c r="F40" s="39"/>
      <c r="G40" s="39"/>
      <c r="H40" s="39"/>
      <c r="I40" s="39"/>
      <c r="J40" s="39"/>
      <c r="K40" s="39"/>
      <c r="L40" s="56"/>
      <c r="S40" s="39"/>
      <c r="T40" s="39"/>
      <c r="U40" s="39"/>
      <c r="V40" s="39"/>
      <c r="W40" s="39"/>
      <c r="X40" s="39"/>
      <c r="Y40" s="39"/>
      <c r="Z40" s="39"/>
      <c r="AA40" s="39"/>
      <c r="AB40" s="39"/>
      <c r="AC40" s="39"/>
      <c r="AD40" s="39"/>
      <c r="AE40" s="39"/>
    </row>
    <row r="41" s="2" customFormat="1" ht="25.44" customHeight="1">
      <c r="A41" s="39"/>
      <c r="B41" s="40"/>
      <c r="C41" s="140"/>
      <c r="D41" s="141" t="s">
        <v>50</v>
      </c>
      <c r="E41" s="82"/>
      <c r="F41" s="82"/>
      <c r="G41" s="142" t="s">
        <v>51</v>
      </c>
      <c r="H41" s="143" t="s">
        <v>52</v>
      </c>
      <c r="I41" s="82"/>
      <c r="J41" s="144">
        <f>SUM(J32:J39)</f>
        <v>0</v>
      </c>
      <c r="K41" s="145"/>
      <c r="L41" s="56"/>
      <c r="S41" s="39"/>
      <c r="T41" s="39"/>
      <c r="U41" s="39"/>
      <c r="V41" s="39"/>
      <c r="W41" s="39"/>
      <c r="X41" s="39"/>
      <c r="Y41" s="39"/>
      <c r="Z41" s="39"/>
      <c r="AA41" s="39"/>
      <c r="AB41" s="39"/>
      <c r="AC41" s="39"/>
      <c r="AD41" s="39"/>
      <c r="AE41" s="39"/>
    </row>
    <row r="42" s="2" customFormat="1" ht="14.4" customHeight="1">
      <c r="A42" s="39"/>
      <c r="B42" s="40"/>
      <c r="C42" s="39"/>
      <c r="D42" s="39"/>
      <c r="E42" s="39"/>
      <c r="F42" s="39"/>
      <c r="G42" s="39"/>
      <c r="H42" s="39"/>
      <c r="I42" s="39"/>
      <c r="J42" s="39"/>
      <c r="K42" s="39"/>
      <c r="L42" s="56"/>
      <c r="S42" s="39"/>
      <c r="T42" s="39"/>
      <c r="U42" s="39"/>
      <c r="V42" s="39"/>
      <c r="W42" s="39"/>
      <c r="X42" s="39"/>
      <c r="Y42" s="39"/>
      <c r="Z42" s="39"/>
      <c r="AA42" s="39"/>
      <c r="AB42" s="39"/>
      <c r="AC42" s="39"/>
      <c r="AD42" s="39"/>
      <c r="AE42" s="39"/>
    </row>
    <row r="43" s="1" customFormat="1" ht="14.4" customHeight="1">
      <c r="B43" s="23"/>
      <c r="L43" s="23"/>
    </row>
    <row r="44" s="1" customFormat="1" ht="14.4" customHeight="1">
      <c r="B44" s="23"/>
      <c r="L44" s="23"/>
    </row>
    <row r="45" s="1" customFormat="1" ht="14.4" customHeight="1">
      <c r="B45" s="23"/>
      <c r="L45" s="23"/>
    </row>
    <row r="46" s="1" customFormat="1" ht="14.4" customHeight="1">
      <c r="B46" s="23"/>
      <c r="L46" s="23"/>
    </row>
    <row r="47" s="1" customFormat="1" ht="14.4" customHeight="1">
      <c r="B47" s="23"/>
      <c r="L47" s="23"/>
    </row>
    <row r="48" s="1" customFormat="1" ht="14.4" customHeight="1">
      <c r="B48" s="23"/>
      <c r="L48" s="23"/>
    </row>
    <row r="49" s="1" customFormat="1" ht="14.4" customHeight="1">
      <c r="B49" s="23"/>
      <c r="L49" s="23"/>
    </row>
    <row r="50" s="2" customFormat="1" ht="14.4" customHeight="1">
      <c r="B50" s="56"/>
      <c r="D50" s="57" t="s">
        <v>53</v>
      </c>
      <c r="E50" s="58"/>
      <c r="F50" s="58"/>
      <c r="G50" s="57" t="s">
        <v>54</v>
      </c>
      <c r="H50" s="58"/>
      <c r="I50" s="58"/>
      <c r="J50" s="58"/>
      <c r="K50" s="58"/>
      <c r="L50" s="56"/>
    </row>
    <row r="51">
      <c r="B51" s="23"/>
      <c r="L51" s="23"/>
    </row>
    <row r="52">
      <c r="B52" s="23"/>
      <c r="L52" s="23"/>
    </row>
    <row r="53">
      <c r="B53" s="23"/>
      <c r="L53" s="23"/>
    </row>
    <row r="54">
      <c r="B54" s="23"/>
      <c r="L54" s="23"/>
    </row>
    <row r="55">
      <c r="B55" s="23"/>
      <c r="L55" s="23"/>
    </row>
    <row r="56">
      <c r="B56" s="23"/>
      <c r="L56" s="23"/>
    </row>
    <row r="57">
      <c r="B57" s="23"/>
      <c r="L57" s="23"/>
    </row>
    <row r="58">
      <c r="B58" s="23"/>
      <c r="L58" s="23"/>
    </row>
    <row r="59">
      <c r="B59" s="23"/>
      <c r="L59" s="23"/>
    </row>
    <row r="60">
      <c r="B60" s="23"/>
      <c r="L60" s="23"/>
    </row>
    <row r="61" s="2" customFormat="1">
      <c r="A61" s="39"/>
      <c r="B61" s="40"/>
      <c r="C61" s="39"/>
      <c r="D61" s="59" t="s">
        <v>55</v>
      </c>
      <c r="E61" s="42"/>
      <c r="F61" s="146" t="s">
        <v>56</v>
      </c>
      <c r="G61" s="59" t="s">
        <v>55</v>
      </c>
      <c r="H61" s="42"/>
      <c r="I61" s="42"/>
      <c r="J61" s="147" t="s">
        <v>56</v>
      </c>
      <c r="K61" s="42"/>
      <c r="L61" s="56"/>
      <c r="S61" s="39"/>
      <c r="T61" s="39"/>
      <c r="U61" s="39"/>
      <c r="V61" s="39"/>
      <c r="W61" s="39"/>
      <c r="X61" s="39"/>
      <c r="Y61" s="39"/>
      <c r="Z61" s="39"/>
      <c r="AA61" s="39"/>
      <c r="AB61" s="39"/>
      <c r="AC61" s="39"/>
      <c r="AD61" s="39"/>
      <c r="AE61" s="39"/>
    </row>
    <row r="62">
      <c r="B62" s="23"/>
      <c r="L62" s="23"/>
    </row>
    <row r="63">
      <c r="B63" s="23"/>
      <c r="L63" s="23"/>
    </row>
    <row r="64">
      <c r="B64" s="23"/>
      <c r="L64" s="23"/>
    </row>
    <row r="65" s="2" customFormat="1">
      <c r="A65" s="39"/>
      <c r="B65" s="40"/>
      <c r="C65" s="39"/>
      <c r="D65" s="57" t="s">
        <v>57</v>
      </c>
      <c r="E65" s="60"/>
      <c r="F65" s="60"/>
      <c r="G65" s="57" t="s">
        <v>58</v>
      </c>
      <c r="H65" s="60"/>
      <c r="I65" s="60"/>
      <c r="J65" s="60"/>
      <c r="K65" s="60"/>
      <c r="L65" s="56"/>
      <c r="S65" s="39"/>
      <c r="T65" s="39"/>
      <c r="U65" s="39"/>
      <c r="V65" s="39"/>
      <c r="W65" s="39"/>
      <c r="X65" s="39"/>
      <c r="Y65" s="39"/>
      <c r="Z65" s="39"/>
      <c r="AA65" s="39"/>
      <c r="AB65" s="39"/>
      <c r="AC65" s="39"/>
      <c r="AD65" s="39"/>
      <c r="AE65" s="39"/>
    </row>
    <row r="66">
      <c r="B66" s="23"/>
      <c r="L66" s="23"/>
    </row>
    <row r="67">
      <c r="B67" s="23"/>
      <c r="L67" s="23"/>
    </row>
    <row r="68">
      <c r="B68" s="23"/>
      <c r="L68" s="23"/>
    </row>
    <row r="69">
      <c r="B69" s="23"/>
      <c r="L69" s="23"/>
    </row>
    <row r="70">
      <c r="B70" s="23"/>
      <c r="L70" s="23"/>
    </row>
    <row r="71">
      <c r="B71" s="23"/>
      <c r="L71" s="23"/>
    </row>
    <row r="72">
      <c r="B72" s="23"/>
      <c r="L72" s="23"/>
    </row>
    <row r="73">
      <c r="B73" s="23"/>
      <c r="L73" s="23"/>
    </row>
    <row r="74">
      <c r="B74" s="23"/>
      <c r="L74" s="23"/>
    </row>
    <row r="75">
      <c r="B75" s="23"/>
      <c r="L75" s="23"/>
    </row>
    <row r="76" s="2" customFormat="1">
      <c r="A76" s="39"/>
      <c r="B76" s="40"/>
      <c r="C76" s="39"/>
      <c r="D76" s="59" t="s">
        <v>55</v>
      </c>
      <c r="E76" s="42"/>
      <c r="F76" s="146" t="s">
        <v>56</v>
      </c>
      <c r="G76" s="59" t="s">
        <v>55</v>
      </c>
      <c r="H76" s="42"/>
      <c r="I76" s="42"/>
      <c r="J76" s="147" t="s">
        <v>56</v>
      </c>
      <c r="K76" s="42"/>
      <c r="L76" s="56"/>
      <c r="S76" s="39"/>
      <c r="T76" s="39"/>
      <c r="U76" s="39"/>
      <c r="V76" s="39"/>
      <c r="W76" s="39"/>
      <c r="X76" s="39"/>
      <c r="Y76" s="39"/>
      <c r="Z76" s="39"/>
      <c r="AA76" s="39"/>
      <c r="AB76" s="39"/>
      <c r="AC76" s="39"/>
      <c r="AD76" s="39"/>
      <c r="AE76" s="39"/>
    </row>
    <row r="77" s="2" customFormat="1" ht="14.4" customHeight="1">
      <c r="A77" s="39"/>
      <c r="B77" s="61"/>
      <c r="C77" s="62"/>
      <c r="D77" s="62"/>
      <c r="E77" s="62"/>
      <c r="F77" s="62"/>
      <c r="G77" s="62"/>
      <c r="H77" s="62"/>
      <c r="I77" s="62"/>
      <c r="J77" s="62"/>
      <c r="K77" s="62"/>
      <c r="L77" s="56"/>
      <c r="S77" s="39"/>
      <c r="T77" s="39"/>
      <c r="U77" s="39"/>
      <c r="V77" s="39"/>
      <c r="W77" s="39"/>
      <c r="X77" s="39"/>
      <c r="Y77" s="39"/>
      <c r="Z77" s="39"/>
      <c r="AA77" s="39"/>
      <c r="AB77" s="39"/>
      <c r="AC77" s="39"/>
      <c r="AD77" s="39"/>
      <c r="AE77" s="39"/>
    </row>
    <row r="81" s="2" customFormat="1" ht="6.96" customHeight="1">
      <c r="A81" s="39"/>
      <c r="B81" s="63"/>
      <c r="C81" s="64"/>
      <c r="D81" s="64"/>
      <c r="E81" s="64"/>
      <c r="F81" s="64"/>
      <c r="G81" s="64"/>
      <c r="H81" s="64"/>
      <c r="I81" s="64"/>
      <c r="J81" s="64"/>
      <c r="K81" s="64"/>
      <c r="L81" s="56"/>
      <c r="S81" s="39"/>
      <c r="T81" s="39"/>
      <c r="U81" s="39"/>
      <c r="V81" s="39"/>
      <c r="W81" s="39"/>
      <c r="X81" s="39"/>
      <c r="Y81" s="39"/>
      <c r="Z81" s="39"/>
      <c r="AA81" s="39"/>
      <c r="AB81" s="39"/>
      <c r="AC81" s="39"/>
      <c r="AD81" s="39"/>
      <c r="AE81" s="39"/>
    </row>
    <row r="82" s="2" customFormat="1" ht="24.96" customHeight="1">
      <c r="A82" s="39"/>
      <c r="B82" s="40"/>
      <c r="C82" s="24" t="s">
        <v>179</v>
      </c>
      <c r="D82" s="39"/>
      <c r="E82" s="39"/>
      <c r="F82" s="39"/>
      <c r="G82" s="39"/>
      <c r="H82" s="39"/>
      <c r="I82" s="39"/>
      <c r="J82" s="39"/>
      <c r="K82" s="39"/>
      <c r="L82" s="56"/>
      <c r="S82" s="39"/>
      <c r="T82" s="39"/>
      <c r="U82" s="39"/>
      <c r="V82" s="39"/>
      <c r="W82" s="39"/>
      <c r="X82" s="39"/>
      <c r="Y82" s="39"/>
      <c r="Z82" s="39"/>
      <c r="AA82" s="39"/>
      <c r="AB82" s="39"/>
      <c r="AC82" s="39"/>
      <c r="AD82" s="39"/>
      <c r="AE82" s="39"/>
    </row>
    <row r="83" s="2" customFormat="1" ht="6.96" customHeight="1">
      <c r="A83" s="39"/>
      <c r="B83" s="40"/>
      <c r="C83" s="39"/>
      <c r="D83" s="39"/>
      <c r="E83" s="39"/>
      <c r="F83" s="39"/>
      <c r="G83" s="39"/>
      <c r="H83" s="39"/>
      <c r="I83" s="39"/>
      <c r="J83" s="39"/>
      <c r="K83" s="39"/>
      <c r="L83" s="56"/>
      <c r="S83" s="39"/>
      <c r="T83" s="39"/>
      <c r="U83" s="39"/>
      <c r="V83" s="39"/>
      <c r="W83" s="39"/>
      <c r="X83" s="39"/>
      <c r="Y83" s="39"/>
      <c r="Z83" s="39"/>
      <c r="AA83" s="39"/>
      <c r="AB83" s="39"/>
      <c r="AC83" s="39"/>
      <c r="AD83" s="39"/>
      <c r="AE83" s="39"/>
    </row>
    <row r="84" s="2" customFormat="1" ht="12" customHeight="1">
      <c r="A84" s="39"/>
      <c r="B84" s="40"/>
      <c r="C84" s="33" t="s">
        <v>16</v>
      </c>
      <c r="D84" s="39"/>
      <c r="E84" s="39"/>
      <c r="F84" s="39"/>
      <c r="G84" s="39"/>
      <c r="H84" s="39"/>
      <c r="I84" s="39"/>
      <c r="J84" s="39"/>
      <c r="K84" s="39"/>
      <c r="L84" s="56"/>
      <c r="S84" s="39"/>
      <c r="T84" s="39"/>
      <c r="U84" s="39"/>
      <c r="V84" s="39"/>
      <c r="W84" s="39"/>
      <c r="X84" s="39"/>
      <c r="Y84" s="39"/>
      <c r="Z84" s="39"/>
      <c r="AA84" s="39"/>
      <c r="AB84" s="39"/>
      <c r="AC84" s="39"/>
      <c r="AD84" s="39"/>
      <c r="AE84" s="39"/>
    </row>
    <row r="85" s="2" customFormat="1" ht="16.5" customHeight="1">
      <c r="A85" s="39"/>
      <c r="B85" s="40"/>
      <c r="C85" s="39"/>
      <c r="D85" s="39"/>
      <c r="E85" s="130" t="str">
        <f>E7</f>
        <v>TR Blansko - rozš. R110kV, doplnění T103</v>
      </c>
      <c r="F85" s="33"/>
      <c r="G85" s="33"/>
      <c r="H85" s="33"/>
      <c r="I85" s="39"/>
      <c r="J85" s="39"/>
      <c r="K85" s="39"/>
      <c r="L85" s="56"/>
      <c r="S85" s="39"/>
      <c r="T85" s="39"/>
      <c r="U85" s="39"/>
      <c r="V85" s="39"/>
      <c r="W85" s="39"/>
      <c r="X85" s="39"/>
      <c r="Y85" s="39"/>
      <c r="Z85" s="39"/>
      <c r="AA85" s="39"/>
      <c r="AB85" s="39"/>
      <c r="AC85" s="39"/>
      <c r="AD85" s="39"/>
      <c r="AE85" s="39"/>
    </row>
    <row r="86" s="2" customFormat="1" ht="12" customHeight="1">
      <c r="A86" s="39"/>
      <c r="B86" s="40"/>
      <c r="C86" s="33" t="s">
        <v>175</v>
      </c>
      <c r="D86" s="39"/>
      <c r="E86" s="39"/>
      <c r="F86" s="39"/>
      <c r="G86" s="39"/>
      <c r="H86" s="39"/>
      <c r="I86" s="39"/>
      <c r="J86" s="39"/>
      <c r="K86" s="39"/>
      <c r="L86" s="56"/>
      <c r="S86" s="39"/>
      <c r="T86" s="39"/>
      <c r="U86" s="39"/>
      <c r="V86" s="39"/>
      <c r="W86" s="39"/>
      <c r="X86" s="39"/>
      <c r="Y86" s="39"/>
      <c r="Z86" s="39"/>
      <c r="AA86" s="39"/>
      <c r="AB86" s="39"/>
      <c r="AC86" s="39"/>
      <c r="AD86" s="39"/>
      <c r="AE86" s="39"/>
    </row>
    <row r="87" s="2" customFormat="1" ht="16.5" customHeight="1">
      <c r="A87" s="39"/>
      <c r="B87" s="40"/>
      <c r="C87" s="39"/>
      <c r="D87" s="39"/>
      <c r="E87" s="68" t="str">
        <f>E9</f>
        <v>CZD00041 (PS30) - Místní řídící systém</v>
      </c>
      <c r="F87" s="39"/>
      <c r="G87" s="39"/>
      <c r="H87" s="39"/>
      <c r="I87" s="39"/>
      <c r="J87" s="39"/>
      <c r="K87" s="39"/>
      <c r="L87" s="56"/>
      <c r="S87" s="39"/>
      <c r="T87" s="39"/>
      <c r="U87" s="39"/>
      <c r="V87" s="39"/>
      <c r="W87" s="39"/>
      <c r="X87" s="39"/>
      <c r="Y87" s="39"/>
      <c r="Z87" s="39"/>
      <c r="AA87" s="39"/>
      <c r="AB87" s="39"/>
      <c r="AC87" s="39"/>
      <c r="AD87" s="39"/>
      <c r="AE87" s="39"/>
    </row>
    <row r="88" s="2" customFormat="1" ht="6.96" customHeight="1">
      <c r="A88" s="39"/>
      <c r="B88" s="40"/>
      <c r="C88" s="39"/>
      <c r="D88" s="39"/>
      <c r="E88" s="39"/>
      <c r="F88" s="39"/>
      <c r="G88" s="39"/>
      <c r="H88" s="39"/>
      <c r="I88" s="39"/>
      <c r="J88" s="39"/>
      <c r="K88" s="39"/>
      <c r="L88" s="56"/>
      <c r="S88" s="39"/>
      <c r="T88" s="39"/>
      <c r="U88" s="39"/>
      <c r="V88" s="39"/>
      <c r="W88" s="39"/>
      <c r="X88" s="39"/>
      <c r="Y88" s="39"/>
      <c r="Z88" s="39"/>
      <c r="AA88" s="39"/>
      <c r="AB88" s="39"/>
      <c r="AC88" s="39"/>
      <c r="AD88" s="39"/>
      <c r="AE88" s="39"/>
    </row>
    <row r="89" s="2" customFormat="1" ht="12" customHeight="1">
      <c r="A89" s="39"/>
      <c r="B89" s="40"/>
      <c r="C89" s="33" t="s">
        <v>20</v>
      </c>
      <c r="D89" s="39"/>
      <c r="E89" s="39"/>
      <c r="F89" s="28" t="str">
        <f>F12</f>
        <v>TR Blansko</v>
      </c>
      <c r="G89" s="39"/>
      <c r="H89" s="39"/>
      <c r="I89" s="33" t="s">
        <v>22</v>
      </c>
      <c r="J89" s="70" t="str">
        <f>IF(J12="","",J12)</f>
        <v>5. 10. 2021</v>
      </c>
      <c r="K89" s="39"/>
      <c r="L89" s="56"/>
      <c r="S89" s="39"/>
      <c r="T89" s="39"/>
      <c r="U89" s="39"/>
      <c r="V89" s="39"/>
      <c r="W89" s="39"/>
      <c r="X89" s="39"/>
      <c r="Y89" s="39"/>
      <c r="Z89" s="39"/>
      <c r="AA89" s="39"/>
      <c r="AB89" s="39"/>
      <c r="AC89" s="39"/>
      <c r="AD89" s="39"/>
      <c r="AE89" s="39"/>
    </row>
    <row r="90" s="2" customFormat="1" ht="6.96" customHeight="1">
      <c r="A90" s="39"/>
      <c r="B90" s="40"/>
      <c r="C90" s="39"/>
      <c r="D90" s="39"/>
      <c r="E90" s="39"/>
      <c r="F90" s="39"/>
      <c r="G90" s="39"/>
      <c r="H90" s="39"/>
      <c r="I90" s="39"/>
      <c r="J90" s="39"/>
      <c r="K90" s="39"/>
      <c r="L90" s="56"/>
      <c r="S90" s="39"/>
      <c r="T90" s="39"/>
      <c r="U90" s="39"/>
      <c r="V90" s="39"/>
      <c r="W90" s="39"/>
      <c r="X90" s="39"/>
      <c r="Y90" s="39"/>
      <c r="Z90" s="39"/>
      <c r="AA90" s="39"/>
      <c r="AB90" s="39"/>
      <c r="AC90" s="39"/>
      <c r="AD90" s="39"/>
      <c r="AE90" s="39"/>
    </row>
    <row r="91" s="2" customFormat="1" ht="25.65" customHeight="1">
      <c r="A91" s="39"/>
      <c r="B91" s="40"/>
      <c r="C91" s="33" t="s">
        <v>24</v>
      </c>
      <c r="D91" s="39"/>
      <c r="E91" s="39"/>
      <c r="F91" s="28" t="str">
        <f>E15</f>
        <v>EG.D, a.s.</v>
      </c>
      <c r="G91" s="39"/>
      <c r="H91" s="39"/>
      <c r="I91" s="33" t="s">
        <v>32</v>
      </c>
      <c r="J91" s="37" t="str">
        <f>E21</f>
        <v>OMEXOM GA Energo, s.r.o.</v>
      </c>
      <c r="K91" s="39"/>
      <c r="L91" s="56"/>
      <c r="S91" s="39"/>
      <c r="T91" s="39"/>
      <c r="U91" s="39"/>
      <c r="V91" s="39"/>
      <c r="W91" s="39"/>
      <c r="X91" s="39"/>
      <c r="Y91" s="39"/>
      <c r="Z91" s="39"/>
      <c r="AA91" s="39"/>
      <c r="AB91" s="39"/>
      <c r="AC91" s="39"/>
      <c r="AD91" s="39"/>
      <c r="AE91" s="39"/>
    </row>
    <row r="92" s="2" customFormat="1" ht="25.65" customHeight="1">
      <c r="A92" s="39"/>
      <c r="B92" s="40"/>
      <c r="C92" s="33" t="s">
        <v>30</v>
      </c>
      <c r="D92" s="39"/>
      <c r="E92" s="39"/>
      <c r="F92" s="28" t="str">
        <f>IF(E18="","",E18)</f>
        <v>Vyplň údaj</v>
      </c>
      <c r="G92" s="39"/>
      <c r="H92" s="39"/>
      <c r="I92" s="33" t="s">
        <v>37</v>
      </c>
      <c r="J92" s="37" t="str">
        <f>E24</f>
        <v>OMEXOM GA Energo, s.r.o.</v>
      </c>
      <c r="K92" s="39"/>
      <c r="L92" s="56"/>
      <c r="S92" s="39"/>
      <c r="T92" s="39"/>
      <c r="U92" s="39"/>
      <c r="V92" s="39"/>
      <c r="W92" s="39"/>
      <c r="X92" s="39"/>
      <c r="Y92" s="39"/>
      <c r="Z92" s="39"/>
      <c r="AA92" s="39"/>
      <c r="AB92" s="39"/>
      <c r="AC92" s="39"/>
      <c r="AD92" s="39"/>
      <c r="AE92" s="39"/>
    </row>
    <row r="93" s="2" customFormat="1" ht="10.32" customHeight="1">
      <c r="A93" s="39"/>
      <c r="B93" s="40"/>
      <c r="C93" s="39"/>
      <c r="D93" s="39"/>
      <c r="E93" s="39"/>
      <c r="F93" s="39"/>
      <c r="G93" s="39"/>
      <c r="H93" s="39"/>
      <c r="I93" s="39"/>
      <c r="J93" s="39"/>
      <c r="K93" s="39"/>
      <c r="L93" s="56"/>
      <c r="S93" s="39"/>
      <c r="T93" s="39"/>
      <c r="U93" s="39"/>
      <c r="V93" s="39"/>
      <c r="W93" s="39"/>
      <c r="X93" s="39"/>
      <c r="Y93" s="39"/>
      <c r="Z93" s="39"/>
      <c r="AA93" s="39"/>
      <c r="AB93" s="39"/>
      <c r="AC93" s="39"/>
      <c r="AD93" s="39"/>
      <c r="AE93" s="39"/>
    </row>
    <row r="94" s="2" customFormat="1" ht="29.28" customHeight="1">
      <c r="A94" s="39"/>
      <c r="B94" s="40"/>
      <c r="C94" s="148" t="s">
        <v>180</v>
      </c>
      <c r="D94" s="140"/>
      <c r="E94" s="140"/>
      <c r="F94" s="140"/>
      <c r="G94" s="140"/>
      <c r="H94" s="140"/>
      <c r="I94" s="140"/>
      <c r="J94" s="149" t="s">
        <v>181</v>
      </c>
      <c r="K94" s="140"/>
      <c r="L94" s="56"/>
      <c r="S94" s="39"/>
      <c r="T94" s="39"/>
      <c r="U94" s="39"/>
      <c r="V94" s="39"/>
      <c r="W94" s="39"/>
      <c r="X94" s="39"/>
      <c r="Y94" s="39"/>
      <c r="Z94" s="39"/>
      <c r="AA94" s="39"/>
      <c r="AB94" s="39"/>
      <c r="AC94" s="39"/>
      <c r="AD94" s="39"/>
      <c r="AE94" s="39"/>
    </row>
    <row r="95" s="2" customFormat="1" ht="10.32" customHeight="1">
      <c r="A95" s="39"/>
      <c r="B95" s="40"/>
      <c r="C95" s="39"/>
      <c r="D95" s="39"/>
      <c r="E95" s="39"/>
      <c r="F95" s="39"/>
      <c r="G95" s="39"/>
      <c r="H95" s="39"/>
      <c r="I95" s="39"/>
      <c r="J95" s="39"/>
      <c r="K95" s="39"/>
      <c r="L95" s="56"/>
      <c r="S95" s="39"/>
      <c r="T95" s="39"/>
      <c r="U95" s="39"/>
      <c r="V95" s="39"/>
      <c r="W95" s="39"/>
      <c r="X95" s="39"/>
      <c r="Y95" s="39"/>
      <c r="Z95" s="39"/>
      <c r="AA95" s="39"/>
      <c r="AB95" s="39"/>
      <c r="AC95" s="39"/>
      <c r="AD95" s="39"/>
      <c r="AE95" s="39"/>
    </row>
    <row r="96" s="2" customFormat="1" ht="22.8" customHeight="1">
      <c r="A96" s="39"/>
      <c r="B96" s="40"/>
      <c r="C96" s="150" t="s">
        <v>182</v>
      </c>
      <c r="D96" s="39"/>
      <c r="E96" s="39"/>
      <c r="F96" s="39"/>
      <c r="G96" s="39"/>
      <c r="H96" s="39"/>
      <c r="I96" s="39"/>
      <c r="J96" s="97">
        <f>J136</f>
        <v>0</v>
      </c>
      <c r="K96" s="39"/>
      <c r="L96" s="56"/>
      <c r="S96" s="39"/>
      <c r="T96" s="39"/>
      <c r="U96" s="39"/>
      <c r="V96" s="39"/>
      <c r="W96" s="39"/>
      <c r="X96" s="39"/>
      <c r="Y96" s="39"/>
      <c r="Z96" s="39"/>
      <c r="AA96" s="39"/>
      <c r="AB96" s="39"/>
      <c r="AC96" s="39"/>
      <c r="AD96" s="39"/>
      <c r="AE96" s="39"/>
      <c r="AU96" s="20" t="s">
        <v>183</v>
      </c>
    </row>
    <row r="97" s="9" customFormat="1" ht="24.96" customHeight="1">
      <c r="A97" s="9"/>
      <c r="B97" s="151"/>
      <c r="C97" s="9"/>
      <c r="D97" s="152" t="s">
        <v>467</v>
      </c>
      <c r="E97" s="153"/>
      <c r="F97" s="153"/>
      <c r="G97" s="153"/>
      <c r="H97" s="153"/>
      <c r="I97" s="153"/>
      <c r="J97" s="154">
        <f>J137</f>
        <v>0</v>
      </c>
      <c r="K97" s="9"/>
      <c r="L97" s="151"/>
      <c r="S97" s="9"/>
      <c r="T97" s="9"/>
      <c r="U97" s="9"/>
      <c r="V97" s="9"/>
      <c r="W97" s="9"/>
      <c r="X97" s="9"/>
      <c r="Y97" s="9"/>
      <c r="Z97" s="9"/>
      <c r="AA97" s="9"/>
      <c r="AB97" s="9"/>
      <c r="AC97" s="9"/>
      <c r="AD97" s="9"/>
      <c r="AE97" s="9"/>
    </row>
    <row r="98" s="9" customFormat="1" ht="24.96" customHeight="1">
      <c r="A98" s="9"/>
      <c r="B98" s="151"/>
      <c r="C98" s="9"/>
      <c r="D98" s="152" t="s">
        <v>468</v>
      </c>
      <c r="E98" s="153"/>
      <c r="F98" s="153"/>
      <c r="G98" s="153"/>
      <c r="H98" s="153"/>
      <c r="I98" s="153"/>
      <c r="J98" s="154">
        <f>J143</f>
        <v>0</v>
      </c>
      <c r="K98" s="9"/>
      <c r="L98" s="151"/>
      <c r="S98" s="9"/>
      <c r="T98" s="9"/>
      <c r="U98" s="9"/>
      <c r="V98" s="9"/>
      <c r="W98" s="9"/>
      <c r="X98" s="9"/>
      <c r="Y98" s="9"/>
      <c r="Z98" s="9"/>
      <c r="AA98" s="9"/>
      <c r="AB98" s="9"/>
      <c r="AC98" s="9"/>
      <c r="AD98" s="9"/>
      <c r="AE98" s="9"/>
    </row>
    <row r="99" s="10" customFormat="1" ht="19.92" customHeight="1">
      <c r="A99" s="10"/>
      <c r="B99" s="155"/>
      <c r="C99" s="10"/>
      <c r="D99" s="156" t="s">
        <v>7507</v>
      </c>
      <c r="E99" s="157"/>
      <c r="F99" s="157"/>
      <c r="G99" s="157"/>
      <c r="H99" s="157"/>
      <c r="I99" s="157"/>
      <c r="J99" s="158">
        <f>J144</f>
        <v>0</v>
      </c>
      <c r="K99" s="10"/>
      <c r="L99" s="155"/>
      <c r="S99" s="10"/>
      <c r="T99" s="10"/>
      <c r="U99" s="10"/>
      <c r="V99" s="10"/>
      <c r="W99" s="10"/>
      <c r="X99" s="10"/>
      <c r="Y99" s="10"/>
      <c r="Z99" s="10"/>
      <c r="AA99" s="10"/>
      <c r="AB99" s="10"/>
      <c r="AC99" s="10"/>
      <c r="AD99" s="10"/>
      <c r="AE99" s="10"/>
    </row>
    <row r="100" s="10" customFormat="1" ht="19.92" customHeight="1">
      <c r="A100" s="10"/>
      <c r="B100" s="155"/>
      <c r="C100" s="10"/>
      <c r="D100" s="156" t="s">
        <v>7508</v>
      </c>
      <c r="E100" s="157"/>
      <c r="F100" s="157"/>
      <c r="G100" s="157"/>
      <c r="H100" s="157"/>
      <c r="I100" s="157"/>
      <c r="J100" s="158">
        <f>J148</f>
        <v>0</v>
      </c>
      <c r="K100" s="10"/>
      <c r="L100" s="155"/>
      <c r="S100" s="10"/>
      <c r="T100" s="10"/>
      <c r="U100" s="10"/>
      <c r="V100" s="10"/>
      <c r="W100" s="10"/>
      <c r="X100" s="10"/>
      <c r="Y100" s="10"/>
      <c r="Z100" s="10"/>
      <c r="AA100" s="10"/>
      <c r="AB100" s="10"/>
      <c r="AC100" s="10"/>
      <c r="AD100" s="10"/>
      <c r="AE100" s="10"/>
    </row>
    <row r="101" s="10" customFormat="1" ht="19.92" customHeight="1">
      <c r="A101" s="10"/>
      <c r="B101" s="155"/>
      <c r="C101" s="10"/>
      <c r="D101" s="156" t="s">
        <v>7509</v>
      </c>
      <c r="E101" s="157"/>
      <c r="F101" s="157"/>
      <c r="G101" s="157"/>
      <c r="H101" s="157"/>
      <c r="I101" s="157"/>
      <c r="J101" s="158">
        <f>J155</f>
        <v>0</v>
      </c>
      <c r="K101" s="10"/>
      <c r="L101" s="155"/>
      <c r="S101" s="10"/>
      <c r="T101" s="10"/>
      <c r="U101" s="10"/>
      <c r="V101" s="10"/>
      <c r="W101" s="10"/>
      <c r="X101" s="10"/>
      <c r="Y101" s="10"/>
      <c r="Z101" s="10"/>
      <c r="AA101" s="10"/>
      <c r="AB101" s="10"/>
      <c r="AC101" s="10"/>
      <c r="AD101" s="10"/>
      <c r="AE101" s="10"/>
    </row>
    <row r="102" s="9" customFormat="1" ht="24.96" customHeight="1">
      <c r="A102" s="9"/>
      <c r="B102" s="151"/>
      <c r="C102" s="9"/>
      <c r="D102" s="152" t="s">
        <v>469</v>
      </c>
      <c r="E102" s="153"/>
      <c r="F102" s="153"/>
      <c r="G102" s="153"/>
      <c r="H102" s="153"/>
      <c r="I102" s="153"/>
      <c r="J102" s="154">
        <f>J160</f>
        <v>0</v>
      </c>
      <c r="K102" s="9"/>
      <c r="L102" s="151"/>
      <c r="S102" s="9"/>
      <c r="T102" s="9"/>
      <c r="U102" s="9"/>
      <c r="V102" s="9"/>
      <c r="W102" s="9"/>
      <c r="X102" s="9"/>
      <c r="Y102" s="9"/>
      <c r="Z102" s="9"/>
      <c r="AA102" s="9"/>
      <c r="AB102" s="9"/>
      <c r="AC102" s="9"/>
      <c r="AD102" s="9"/>
      <c r="AE102" s="9"/>
    </row>
    <row r="103" s="9" customFormat="1" ht="24.96" customHeight="1">
      <c r="A103" s="9"/>
      <c r="B103" s="151"/>
      <c r="C103" s="9"/>
      <c r="D103" s="152" t="s">
        <v>470</v>
      </c>
      <c r="E103" s="153"/>
      <c r="F103" s="153"/>
      <c r="G103" s="153"/>
      <c r="H103" s="153"/>
      <c r="I103" s="153"/>
      <c r="J103" s="154">
        <f>J210</f>
        <v>0</v>
      </c>
      <c r="K103" s="9"/>
      <c r="L103" s="151"/>
      <c r="S103" s="9"/>
      <c r="T103" s="9"/>
      <c r="U103" s="9"/>
      <c r="V103" s="9"/>
      <c r="W103" s="9"/>
      <c r="X103" s="9"/>
      <c r="Y103" s="9"/>
      <c r="Z103" s="9"/>
      <c r="AA103" s="9"/>
      <c r="AB103" s="9"/>
      <c r="AC103" s="9"/>
      <c r="AD103" s="9"/>
      <c r="AE103" s="9"/>
    </row>
    <row r="104" s="9" customFormat="1" ht="24.96" customHeight="1">
      <c r="A104" s="9"/>
      <c r="B104" s="151"/>
      <c r="C104" s="9"/>
      <c r="D104" s="152" t="s">
        <v>471</v>
      </c>
      <c r="E104" s="153"/>
      <c r="F104" s="153"/>
      <c r="G104" s="153"/>
      <c r="H104" s="153"/>
      <c r="I104" s="153"/>
      <c r="J104" s="154">
        <f>J233</f>
        <v>0</v>
      </c>
      <c r="K104" s="9"/>
      <c r="L104" s="151"/>
      <c r="S104" s="9"/>
      <c r="T104" s="9"/>
      <c r="U104" s="9"/>
      <c r="V104" s="9"/>
      <c r="W104" s="9"/>
      <c r="X104" s="9"/>
      <c r="Y104" s="9"/>
      <c r="Z104" s="9"/>
      <c r="AA104" s="9"/>
      <c r="AB104" s="9"/>
      <c r="AC104" s="9"/>
      <c r="AD104" s="9"/>
      <c r="AE104" s="9"/>
    </row>
    <row r="105" s="9" customFormat="1" ht="24.96" customHeight="1">
      <c r="A105" s="9"/>
      <c r="B105" s="151"/>
      <c r="C105" s="9"/>
      <c r="D105" s="152" t="s">
        <v>2685</v>
      </c>
      <c r="E105" s="153"/>
      <c r="F105" s="153"/>
      <c r="G105" s="153"/>
      <c r="H105" s="153"/>
      <c r="I105" s="153"/>
      <c r="J105" s="154">
        <f>J237</f>
        <v>0</v>
      </c>
      <c r="K105" s="9"/>
      <c r="L105" s="151"/>
      <c r="S105" s="9"/>
      <c r="T105" s="9"/>
      <c r="U105" s="9"/>
      <c r="V105" s="9"/>
      <c r="W105" s="9"/>
      <c r="X105" s="9"/>
      <c r="Y105" s="9"/>
      <c r="Z105" s="9"/>
      <c r="AA105" s="9"/>
      <c r="AB105" s="9"/>
      <c r="AC105" s="9"/>
      <c r="AD105" s="9"/>
      <c r="AE105" s="9"/>
    </row>
    <row r="106" s="9" customFormat="1" ht="24.96" customHeight="1">
      <c r="A106" s="9"/>
      <c r="B106" s="151"/>
      <c r="C106" s="9"/>
      <c r="D106" s="152" t="s">
        <v>472</v>
      </c>
      <c r="E106" s="153"/>
      <c r="F106" s="153"/>
      <c r="G106" s="153"/>
      <c r="H106" s="153"/>
      <c r="I106" s="153"/>
      <c r="J106" s="154">
        <f>J240</f>
        <v>0</v>
      </c>
      <c r="K106" s="9"/>
      <c r="L106" s="151"/>
      <c r="S106" s="9"/>
      <c r="T106" s="9"/>
      <c r="U106" s="9"/>
      <c r="V106" s="9"/>
      <c r="W106" s="9"/>
      <c r="X106" s="9"/>
      <c r="Y106" s="9"/>
      <c r="Z106" s="9"/>
      <c r="AA106" s="9"/>
      <c r="AB106" s="9"/>
      <c r="AC106" s="9"/>
      <c r="AD106" s="9"/>
      <c r="AE106" s="9"/>
    </row>
    <row r="107" s="2" customFormat="1" ht="21.84" customHeight="1">
      <c r="A107" s="39"/>
      <c r="B107" s="40"/>
      <c r="C107" s="39"/>
      <c r="D107" s="39"/>
      <c r="E107" s="39"/>
      <c r="F107" s="39"/>
      <c r="G107" s="39"/>
      <c r="H107" s="39"/>
      <c r="I107" s="39"/>
      <c r="J107" s="39"/>
      <c r="K107" s="39"/>
      <c r="L107" s="56"/>
      <c r="S107" s="39"/>
      <c r="T107" s="39"/>
      <c r="U107" s="39"/>
      <c r="V107" s="39"/>
      <c r="W107" s="39"/>
      <c r="X107" s="39"/>
      <c r="Y107" s="39"/>
      <c r="Z107" s="39"/>
      <c r="AA107" s="39"/>
      <c r="AB107" s="39"/>
      <c r="AC107" s="39"/>
      <c r="AD107" s="39"/>
      <c r="AE107" s="39"/>
    </row>
    <row r="108" s="2" customFormat="1" ht="6.96" customHeight="1">
      <c r="A108" s="39"/>
      <c r="B108" s="40"/>
      <c r="C108" s="39"/>
      <c r="D108" s="39"/>
      <c r="E108" s="39"/>
      <c r="F108" s="39"/>
      <c r="G108" s="39"/>
      <c r="H108" s="39"/>
      <c r="I108" s="39"/>
      <c r="J108" s="39"/>
      <c r="K108" s="39"/>
      <c r="L108" s="56"/>
      <c r="S108" s="39"/>
      <c r="T108" s="39"/>
      <c r="U108" s="39"/>
      <c r="V108" s="39"/>
      <c r="W108" s="39"/>
      <c r="X108" s="39"/>
      <c r="Y108" s="39"/>
      <c r="Z108" s="39"/>
      <c r="AA108" s="39"/>
      <c r="AB108" s="39"/>
      <c r="AC108" s="39"/>
      <c r="AD108" s="39"/>
      <c r="AE108" s="39"/>
    </row>
    <row r="109" s="2" customFormat="1" ht="29.28" customHeight="1">
      <c r="A109" s="39"/>
      <c r="B109" s="40"/>
      <c r="C109" s="150" t="s">
        <v>192</v>
      </c>
      <c r="D109" s="39"/>
      <c r="E109" s="39"/>
      <c r="F109" s="39"/>
      <c r="G109" s="39"/>
      <c r="H109" s="39"/>
      <c r="I109" s="39"/>
      <c r="J109" s="159">
        <f>ROUND(J110 + J111 + J112 + J113 + J114 + J115,2)</f>
        <v>0</v>
      </c>
      <c r="K109" s="39"/>
      <c r="L109" s="56"/>
      <c r="N109" s="160" t="s">
        <v>44</v>
      </c>
      <c r="S109" s="39"/>
      <c r="T109" s="39"/>
      <c r="U109" s="39"/>
      <c r="V109" s="39"/>
      <c r="W109" s="39"/>
      <c r="X109" s="39"/>
      <c r="Y109" s="39"/>
      <c r="Z109" s="39"/>
      <c r="AA109" s="39"/>
      <c r="AB109" s="39"/>
      <c r="AC109" s="39"/>
      <c r="AD109" s="39"/>
      <c r="AE109" s="39"/>
    </row>
    <row r="110" s="2" customFormat="1" ht="18" customHeight="1">
      <c r="A110" s="39"/>
      <c r="B110" s="161"/>
      <c r="C110" s="162"/>
      <c r="D110" s="163" t="s">
        <v>193</v>
      </c>
      <c r="E110" s="164"/>
      <c r="F110" s="164"/>
      <c r="G110" s="162"/>
      <c r="H110" s="162"/>
      <c r="I110" s="162"/>
      <c r="J110" s="165">
        <v>0</v>
      </c>
      <c r="K110" s="162"/>
      <c r="L110" s="166"/>
      <c r="M110" s="167"/>
      <c r="N110" s="168" t="s">
        <v>45</v>
      </c>
      <c r="O110" s="167"/>
      <c r="P110" s="167"/>
      <c r="Q110" s="167"/>
      <c r="R110" s="167"/>
      <c r="S110" s="162"/>
      <c r="T110" s="162"/>
      <c r="U110" s="162"/>
      <c r="V110" s="162"/>
      <c r="W110" s="162"/>
      <c r="X110" s="162"/>
      <c r="Y110" s="162"/>
      <c r="Z110" s="162"/>
      <c r="AA110" s="162"/>
      <c r="AB110" s="162"/>
      <c r="AC110" s="162"/>
      <c r="AD110" s="162"/>
      <c r="AE110" s="162"/>
      <c r="AF110" s="167"/>
      <c r="AG110" s="167"/>
      <c r="AH110" s="167"/>
      <c r="AI110" s="167"/>
      <c r="AJ110" s="167"/>
      <c r="AK110" s="167"/>
      <c r="AL110" s="167"/>
      <c r="AM110" s="167"/>
      <c r="AN110" s="167"/>
      <c r="AO110" s="167"/>
      <c r="AP110" s="167"/>
      <c r="AQ110" s="167"/>
      <c r="AR110" s="167"/>
      <c r="AS110" s="167"/>
      <c r="AT110" s="167"/>
      <c r="AU110" s="167"/>
      <c r="AV110" s="167"/>
      <c r="AW110" s="167"/>
      <c r="AX110" s="167"/>
      <c r="AY110" s="169" t="s">
        <v>194</v>
      </c>
      <c r="AZ110" s="167"/>
      <c r="BA110" s="167"/>
      <c r="BB110" s="167"/>
      <c r="BC110" s="167"/>
      <c r="BD110" s="167"/>
      <c r="BE110" s="170">
        <f>IF(N110="základní",J110,0)</f>
        <v>0</v>
      </c>
      <c r="BF110" s="170">
        <f>IF(N110="snížená",J110,0)</f>
        <v>0</v>
      </c>
      <c r="BG110" s="170">
        <f>IF(N110="zákl. přenesená",J110,0)</f>
        <v>0</v>
      </c>
      <c r="BH110" s="170">
        <f>IF(N110="sníž. přenesená",J110,0)</f>
        <v>0</v>
      </c>
      <c r="BI110" s="170">
        <f>IF(N110="nulová",J110,0)</f>
        <v>0</v>
      </c>
      <c r="BJ110" s="169" t="s">
        <v>88</v>
      </c>
      <c r="BK110" s="167"/>
      <c r="BL110" s="167"/>
      <c r="BM110" s="167"/>
    </row>
    <row r="111" s="2" customFormat="1" ht="18" customHeight="1">
      <c r="A111" s="39"/>
      <c r="B111" s="161"/>
      <c r="C111" s="162"/>
      <c r="D111" s="163" t="s">
        <v>195</v>
      </c>
      <c r="E111" s="164"/>
      <c r="F111" s="164"/>
      <c r="G111" s="162"/>
      <c r="H111" s="162"/>
      <c r="I111" s="162"/>
      <c r="J111" s="165">
        <v>0</v>
      </c>
      <c r="K111" s="162"/>
      <c r="L111" s="166"/>
      <c r="M111" s="167"/>
      <c r="N111" s="168" t="s">
        <v>45</v>
      </c>
      <c r="O111" s="167"/>
      <c r="P111" s="167"/>
      <c r="Q111" s="167"/>
      <c r="R111" s="167"/>
      <c r="S111" s="162"/>
      <c r="T111" s="162"/>
      <c r="U111" s="162"/>
      <c r="V111" s="162"/>
      <c r="W111" s="162"/>
      <c r="X111" s="162"/>
      <c r="Y111" s="162"/>
      <c r="Z111" s="162"/>
      <c r="AA111" s="162"/>
      <c r="AB111" s="162"/>
      <c r="AC111" s="162"/>
      <c r="AD111" s="162"/>
      <c r="AE111" s="162"/>
      <c r="AF111" s="167"/>
      <c r="AG111" s="167"/>
      <c r="AH111" s="167"/>
      <c r="AI111" s="167"/>
      <c r="AJ111" s="167"/>
      <c r="AK111" s="167"/>
      <c r="AL111" s="167"/>
      <c r="AM111" s="167"/>
      <c r="AN111" s="167"/>
      <c r="AO111" s="167"/>
      <c r="AP111" s="167"/>
      <c r="AQ111" s="167"/>
      <c r="AR111" s="167"/>
      <c r="AS111" s="167"/>
      <c r="AT111" s="167"/>
      <c r="AU111" s="167"/>
      <c r="AV111" s="167"/>
      <c r="AW111" s="167"/>
      <c r="AX111" s="167"/>
      <c r="AY111" s="169" t="s">
        <v>194</v>
      </c>
      <c r="AZ111" s="167"/>
      <c r="BA111" s="167"/>
      <c r="BB111" s="167"/>
      <c r="BC111" s="167"/>
      <c r="BD111" s="167"/>
      <c r="BE111" s="170">
        <f>IF(N111="základní",J111,0)</f>
        <v>0</v>
      </c>
      <c r="BF111" s="170">
        <f>IF(N111="snížená",J111,0)</f>
        <v>0</v>
      </c>
      <c r="BG111" s="170">
        <f>IF(N111="zákl. přenesená",J111,0)</f>
        <v>0</v>
      </c>
      <c r="BH111" s="170">
        <f>IF(N111="sníž. přenesená",J111,0)</f>
        <v>0</v>
      </c>
      <c r="BI111" s="170">
        <f>IF(N111="nulová",J111,0)</f>
        <v>0</v>
      </c>
      <c r="BJ111" s="169" t="s">
        <v>88</v>
      </c>
      <c r="BK111" s="167"/>
      <c r="BL111" s="167"/>
      <c r="BM111" s="167"/>
    </row>
    <row r="112" s="2" customFormat="1" ht="18" customHeight="1">
      <c r="A112" s="39"/>
      <c r="B112" s="161"/>
      <c r="C112" s="162"/>
      <c r="D112" s="163" t="s">
        <v>196</v>
      </c>
      <c r="E112" s="164"/>
      <c r="F112" s="164"/>
      <c r="G112" s="162"/>
      <c r="H112" s="162"/>
      <c r="I112" s="162"/>
      <c r="J112" s="165">
        <v>0</v>
      </c>
      <c r="K112" s="162"/>
      <c r="L112" s="166"/>
      <c r="M112" s="167"/>
      <c r="N112" s="168" t="s">
        <v>45</v>
      </c>
      <c r="O112" s="167"/>
      <c r="P112" s="167"/>
      <c r="Q112" s="167"/>
      <c r="R112" s="167"/>
      <c r="S112" s="162"/>
      <c r="T112" s="162"/>
      <c r="U112" s="162"/>
      <c r="V112" s="162"/>
      <c r="W112" s="162"/>
      <c r="X112" s="162"/>
      <c r="Y112" s="162"/>
      <c r="Z112" s="162"/>
      <c r="AA112" s="162"/>
      <c r="AB112" s="162"/>
      <c r="AC112" s="162"/>
      <c r="AD112" s="162"/>
      <c r="AE112" s="162"/>
      <c r="AF112" s="167"/>
      <c r="AG112" s="167"/>
      <c r="AH112" s="167"/>
      <c r="AI112" s="167"/>
      <c r="AJ112" s="167"/>
      <c r="AK112" s="167"/>
      <c r="AL112" s="167"/>
      <c r="AM112" s="167"/>
      <c r="AN112" s="167"/>
      <c r="AO112" s="167"/>
      <c r="AP112" s="167"/>
      <c r="AQ112" s="167"/>
      <c r="AR112" s="167"/>
      <c r="AS112" s="167"/>
      <c r="AT112" s="167"/>
      <c r="AU112" s="167"/>
      <c r="AV112" s="167"/>
      <c r="AW112" s="167"/>
      <c r="AX112" s="167"/>
      <c r="AY112" s="169" t="s">
        <v>194</v>
      </c>
      <c r="AZ112" s="167"/>
      <c r="BA112" s="167"/>
      <c r="BB112" s="167"/>
      <c r="BC112" s="167"/>
      <c r="BD112" s="167"/>
      <c r="BE112" s="170">
        <f>IF(N112="základní",J112,0)</f>
        <v>0</v>
      </c>
      <c r="BF112" s="170">
        <f>IF(N112="snížená",J112,0)</f>
        <v>0</v>
      </c>
      <c r="BG112" s="170">
        <f>IF(N112="zákl. přenesená",J112,0)</f>
        <v>0</v>
      </c>
      <c r="BH112" s="170">
        <f>IF(N112="sníž. přenesená",J112,0)</f>
        <v>0</v>
      </c>
      <c r="BI112" s="170">
        <f>IF(N112="nulová",J112,0)</f>
        <v>0</v>
      </c>
      <c r="BJ112" s="169" t="s">
        <v>88</v>
      </c>
      <c r="BK112" s="167"/>
      <c r="BL112" s="167"/>
      <c r="BM112" s="167"/>
    </row>
    <row r="113" s="2" customFormat="1" ht="18" customHeight="1">
      <c r="A113" s="39"/>
      <c r="B113" s="161"/>
      <c r="C113" s="162"/>
      <c r="D113" s="163" t="s">
        <v>197</v>
      </c>
      <c r="E113" s="164"/>
      <c r="F113" s="164"/>
      <c r="G113" s="162"/>
      <c r="H113" s="162"/>
      <c r="I113" s="162"/>
      <c r="J113" s="165">
        <v>0</v>
      </c>
      <c r="K113" s="162"/>
      <c r="L113" s="166"/>
      <c r="M113" s="167"/>
      <c r="N113" s="168" t="s">
        <v>45</v>
      </c>
      <c r="O113" s="167"/>
      <c r="P113" s="167"/>
      <c r="Q113" s="167"/>
      <c r="R113" s="167"/>
      <c r="S113" s="162"/>
      <c r="T113" s="162"/>
      <c r="U113" s="162"/>
      <c r="V113" s="162"/>
      <c r="W113" s="162"/>
      <c r="X113" s="162"/>
      <c r="Y113" s="162"/>
      <c r="Z113" s="162"/>
      <c r="AA113" s="162"/>
      <c r="AB113" s="162"/>
      <c r="AC113" s="162"/>
      <c r="AD113" s="162"/>
      <c r="AE113" s="162"/>
      <c r="AF113" s="167"/>
      <c r="AG113" s="167"/>
      <c r="AH113" s="167"/>
      <c r="AI113" s="167"/>
      <c r="AJ113" s="167"/>
      <c r="AK113" s="167"/>
      <c r="AL113" s="167"/>
      <c r="AM113" s="167"/>
      <c r="AN113" s="167"/>
      <c r="AO113" s="167"/>
      <c r="AP113" s="167"/>
      <c r="AQ113" s="167"/>
      <c r="AR113" s="167"/>
      <c r="AS113" s="167"/>
      <c r="AT113" s="167"/>
      <c r="AU113" s="167"/>
      <c r="AV113" s="167"/>
      <c r="AW113" s="167"/>
      <c r="AX113" s="167"/>
      <c r="AY113" s="169" t="s">
        <v>194</v>
      </c>
      <c r="AZ113" s="167"/>
      <c r="BA113" s="167"/>
      <c r="BB113" s="167"/>
      <c r="BC113" s="167"/>
      <c r="BD113" s="167"/>
      <c r="BE113" s="170">
        <f>IF(N113="základní",J113,0)</f>
        <v>0</v>
      </c>
      <c r="BF113" s="170">
        <f>IF(N113="snížená",J113,0)</f>
        <v>0</v>
      </c>
      <c r="BG113" s="170">
        <f>IF(N113="zákl. přenesená",J113,0)</f>
        <v>0</v>
      </c>
      <c r="BH113" s="170">
        <f>IF(N113="sníž. přenesená",J113,0)</f>
        <v>0</v>
      </c>
      <c r="BI113" s="170">
        <f>IF(N113="nulová",J113,0)</f>
        <v>0</v>
      </c>
      <c r="BJ113" s="169" t="s">
        <v>88</v>
      </c>
      <c r="BK113" s="167"/>
      <c r="BL113" s="167"/>
      <c r="BM113" s="167"/>
    </row>
    <row r="114" s="2" customFormat="1" ht="18" customHeight="1">
      <c r="A114" s="39"/>
      <c r="B114" s="161"/>
      <c r="C114" s="162"/>
      <c r="D114" s="163" t="s">
        <v>198</v>
      </c>
      <c r="E114" s="164"/>
      <c r="F114" s="164"/>
      <c r="G114" s="162"/>
      <c r="H114" s="162"/>
      <c r="I114" s="162"/>
      <c r="J114" s="165">
        <v>0</v>
      </c>
      <c r="K114" s="162"/>
      <c r="L114" s="166"/>
      <c r="M114" s="167"/>
      <c r="N114" s="168" t="s">
        <v>45</v>
      </c>
      <c r="O114" s="167"/>
      <c r="P114" s="167"/>
      <c r="Q114" s="167"/>
      <c r="R114" s="167"/>
      <c r="S114" s="162"/>
      <c r="T114" s="162"/>
      <c r="U114" s="162"/>
      <c r="V114" s="162"/>
      <c r="W114" s="162"/>
      <c r="X114" s="162"/>
      <c r="Y114" s="162"/>
      <c r="Z114" s="162"/>
      <c r="AA114" s="162"/>
      <c r="AB114" s="162"/>
      <c r="AC114" s="162"/>
      <c r="AD114" s="162"/>
      <c r="AE114" s="162"/>
      <c r="AF114" s="167"/>
      <c r="AG114" s="167"/>
      <c r="AH114" s="167"/>
      <c r="AI114" s="167"/>
      <c r="AJ114" s="167"/>
      <c r="AK114" s="167"/>
      <c r="AL114" s="167"/>
      <c r="AM114" s="167"/>
      <c r="AN114" s="167"/>
      <c r="AO114" s="167"/>
      <c r="AP114" s="167"/>
      <c r="AQ114" s="167"/>
      <c r="AR114" s="167"/>
      <c r="AS114" s="167"/>
      <c r="AT114" s="167"/>
      <c r="AU114" s="167"/>
      <c r="AV114" s="167"/>
      <c r="AW114" s="167"/>
      <c r="AX114" s="167"/>
      <c r="AY114" s="169" t="s">
        <v>194</v>
      </c>
      <c r="AZ114" s="167"/>
      <c r="BA114" s="167"/>
      <c r="BB114" s="167"/>
      <c r="BC114" s="167"/>
      <c r="BD114" s="167"/>
      <c r="BE114" s="170">
        <f>IF(N114="základní",J114,0)</f>
        <v>0</v>
      </c>
      <c r="BF114" s="170">
        <f>IF(N114="snížená",J114,0)</f>
        <v>0</v>
      </c>
      <c r="BG114" s="170">
        <f>IF(N114="zákl. přenesená",J114,0)</f>
        <v>0</v>
      </c>
      <c r="BH114" s="170">
        <f>IF(N114="sníž. přenesená",J114,0)</f>
        <v>0</v>
      </c>
      <c r="BI114" s="170">
        <f>IF(N114="nulová",J114,0)</f>
        <v>0</v>
      </c>
      <c r="BJ114" s="169" t="s">
        <v>88</v>
      </c>
      <c r="BK114" s="167"/>
      <c r="BL114" s="167"/>
      <c r="BM114" s="167"/>
    </row>
    <row r="115" s="2" customFormat="1" ht="18" customHeight="1">
      <c r="A115" s="39"/>
      <c r="B115" s="161"/>
      <c r="C115" s="162"/>
      <c r="D115" s="164" t="s">
        <v>199</v>
      </c>
      <c r="E115" s="162"/>
      <c r="F115" s="162"/>
      <c r="G115" s="162"/>
      <c r="H115" s="162"/>
      <c r="I115" s="162"/>
      <c r="J115" s="165">
        <f>ROUND(J30*T115,2)</f>
        <v>0</v>
      </c>
      <c r="K115" s="162"/>
      <c r="L115" s="166"/>
      <c r="M115" s="167"/>
      <c r="N115" s="168" t="s">
        <v>45</v>
      </c>
      <c r="O115" s="167"/>
      <c r="P115" s="167"/>
      <c r="Q115" s="167"/>
      <c r="R115" s="167"/>
      <c r="S115" s="162"/>
      <c r="T115" s="162"/>
      <c r="U115" s="162"/>
      <c r="V115" s="162"/>
      <c r="W115" s="162"/>
      <c r="X115" s="162"/>
      <c r="Y115" s="162"/>
      <c r="Z115" s="162"/>
      <c r="AA115" s="162"/>
      <c r="AB115" s="162"/>
      <c r="AC115" s="162"/>
      <c r="AD115" s="162"/>
      <c r="AE115" s="162"/>
      <c r="AF115" s="167"/>
      <c r="AG115" s="167"/>
      <c r="AH115" s="167"/>
      <c r="AI115" s="167"/>
      <c r="AJ115" s="167"/>
      <c r="AK115" s="167"/>
      <c r="AL115" s="167"/>
      <c r="AM115" s="167"/>
      <c r="AN115" s="167"/>
      <c r="AO115" s="167"/>
      <c r="AP115" s="167"/>
      <c r="AQ115" s="167"/>
      <c r="AR115" s="167"/>
      <c r="AS115" s="167"/>
      <c r="AT115" s="167"/>
      <c r="AU115" s="167"/>
      <c r="AV115" s="167"/>
      <c r="AW115" s="167"/>
      <c r="AX115" s="167"/>
      <c r="AY115" s="169" t="s">
        <v>200</v>
      </c>
      <c r="AZ115" s="167"/>
      <c r="BA115" s="167"/>
      <c r="BB115" s="167"/>
      <c r="BC115" s="167"/>
      <c r="BD115" s="167"/>
      <c r="BE115" s="170">
        <f>IF(N115="základní",J115,0)</f>
        <v>0</v>
      </c>
      <c r="BF115" s="170">
        <f>IF(N115="snížená",J115,0)</f>
        <v>0</v>
      </c>
      <c r="BG115" s="170">
        <f>IF(N115="zákl. přenesená",J115,0)</f>
        <v>0</v>
      </c>
      <c r="BH115" s="170">
        <f>IF(N115="sníž. přenesená",J115,0)</f>
        <v>0</v>
      </c>
      <c r="BI115" s="170">
        <f>IF(N115="nulová",J115,0)</f>
        <v>0</v>
      </c>
      <c r="BJ115" s="169" t="s">
        <v>88</v>
      </c>
      <c r="BK115" s="167"/>
      <c r="BL115" s="167"/>
      <c r="BM115" s="167"/>
    </row>
    <row r="116" s="2" customFormat="1">
      <c r="A116" s="39"/>
      <c r="B116" s="40"/>
      <c r="C116" s="39"/>
      <c r="D116" s="39"/>
      <c r="E116" s="39"/>
      <c r="F116" s="39"/>
      <c r="G116" s="39"/>
      <c r="H116" s="39"/>
      <c r="I116" s="39"/>
      <c r="J116" s="39"/>
      <c r="K116" s="39"/>
      <c r="L116" s="56"/>
      <c r="S116" s="39"/>
      <c r="T116" s="39"/>
      <c r="U116" s="39"/>
      <c r="V116" s="39"/>
      <c r="W116" s="39"/>
      <c r="X116" s="39"/>
      <c r="Y116" s="39"/>
      <c r="Z116" s="39"/>
      <c r="AA116" s="39"/>
      <c r="AB116" s="39"/>
      <c r="AC116" s="39"/>
      <c r="AD116" s="39"/>
      <c r="AE116" s="39"/>
    </row>
    <row r="117" s="2" customFormat="1" ht="29.28" customHeight="1">
      <c r="A117" s="39"/>
      <c r="B117" s="40"/>
      <c r="C117" s="171" t="s">
        <v>201</v>
      </c>
      <c r="D117" s="140"/>
      <c r="E117" s="140"/>
      <c r="F117" s="140"/>
      <c r="G117" s="140"/>
      <c r="H117" s="140"/>
      <c r="I117" s="140"/>
      <c r="J117" s="172">
        <f>ROUND(J96+J109,2)</f>
        <v>0</v>
      </c>
      <c r="K117" s="140"/>
      <c r="L117" s="56"/>
      <c r="S117" s="39"/>
      <c r="T117" s="39"/>
      <c r="U117" s="39"/>
      <c r="V117" s="39"/>
      <c r="W117" s="39"/>
      <c r="X117" s="39"/>
      <c r="Y117" s="39"/>
      <c r="Z117" s="39"/>
      <c r="AA117" s="39"/>
      <c r="AB117" s="39"/>
      <c r="AC117" s="39"/>
      <c r="AD117" s="39"/>
      <c r="AE117" s="39"/>
    </row>
    <row r="118" s="2" customFormat="1" ht="6.96" customHeight="1">
      <c r="A118" s="39"/>
      <c r="B118" s="61"/>
      <c r="C118" s="62"/>
      <c r="D118" s="62"/>
      <c r="E118" s="62"/>
      <c r="F118" s="62"/>
      <c r="G118" s="62"/>
      <c r="H118" s="62"/>
      <c r="I118" s="62"/>
      <c r="J118" s="62"/>
      <c r="K118" s="62"/>
      <c r="L118" s="56"/>
      <c r="S118" s="39"/>
      <c r="T118" s="39"/>
      <c r="U118" s="39"/>
      <c r="V118" s="39"/>
      <c r="W118" s="39"/>
      <c r="X118" s="39"/>
      <c r="Y118" s="39"/>
      <c r="Z118" s="39"/>
      <c r="AA118" s="39"/>
      <c r="AB118" s="39"/>
      <c r="AC118" s="39"/>
      <c r="AD118" s="39"/>
      <c r="AE118" s="39"/>
    </row>
    <row r="122" s="2" customFormat="1" ht="6.96" customHeight="1">
      <c r="A122" s="39"/>
      <c r="B122" s="63"/>
      <c r="C122" s="64"/>
      <c r="D122" s="64"/>
      <c r="E122" s="64"/>
      <c r="F122" s="64"/>
      <c r="G122" s="64"/>
      <c r="H122" s="64"/>
      <c r="I122" s="64"/>
      <c r="J122" s="64"/>
      <c r="K122" s="64"/>
      <c r="L122" s="56"/>
      <c r="S122" s="39"/>
      <c r="T122" s="39"/>
      <c r="U122" s="39"/>
      <c r="V122" s="39"/>
      <c r="W122" s="39"/>
      <c r="X122" s="39"/>
      <c r="Y122" s="39"/>
      <c r="Z122" s="39"/>
      <c r="AA122" s="39"/>
      <c r="AB122" s="39"/>
      <c r="AC122" s="39"/>
      <c r="AD122" s="39"/>
      <c r="AE122" s="39"/>
    </row>
    <row r="123" s="2" customFormat="1" ht="24.96" customHeight="1">
      <c r="A123" s="39"/>
      <c r="B123" s="40"/>
      <c r="C123" s="24" t="s">
        <v>202</v>
      </c>
      <c r="D123" s="39"/>
      <c r="E123" s="39"/>
      <c r="F123" s="39"/>
      <c r="G123" s="39"/>
      <c r="H123" s="39"/>
      <c r="I123" s="39"/>
      <c r="J123" s="39"/>
      <c r="K123" s="39"/>
      <c r="L123" s="56"/>
      <c r="S123" s="39"/>
      <c r="T123" s="39"/>
      <c r="U123" s="39"/>
      <c r="V123" s="39"/>
      <c r="W123" s="39"/>
      <c r="X123" s="39"/>
      <c r="Y123" s="39"/>
      <c r="Z123" s="39"/>
      <c r="AA123" s="39"/>
      <c r="AB123" s="39"/>
      <c r="AC123" s="39"/>
      <c r="AD123" s="39"/>
      <c r="AE123" s="39"/>
    </row>
    <row r="124" s="2" customFormat="1" ht="6.96" customHeight="1">
      <c r="A124" s="39"/>
      <c r="B124" s="40"/>
      <c r="C124" s="39"/>
      <c r="D124" s="39"/>
      <c r="E124" s="39"/>
      <c r="F124" s="39"/>
      <c r="G124" s="39"/>
      <c r="H124" s="39"/>
      <c r="I124" s="39"/>
      <c r="J124" s="39"/>
      <c r="K124" s="39"/>
      <c r="L124" s="56"/>
      <c r="S124" s="39"/>
      <c r="T124" s="39"/>
      <c r="U124" s="39"/>
      <c r="V124" s="39"/>
      <c r="W124" s="39"/>
      <c r="X124" s="39"/>
      <c r="Y124" s="39"/>
      <c r="Z124" s="39"/>
      <c r="AA124" s="39"/>
      <c r="AB124" s="39"/>
      <c r="AC124" s="39"/>
      <c r="AD124" s="39"/>
      <c r="AE124" s="39"/>
    </row>
    <row r="125" s="2" customFormat="1" ht="12" customHeight="1">
      <c r="A125" s="39"/>
      <c r="B125" s="40"/>
      <c r="C125" s="33" t="s">
        <v>16</v>
      </c>
      <c r="D125" s="39"/>
      <c r="E125" s="39"/>
      <c r="F125" s="39"/>
      <c r="G125" s="39"/>
      <c r="H125" s="39"/>
      <c r="I125" s="39"/>
      <c r="J125" s="39"/>
      <c r="K125" s="39"/>
      <c r="L125" s="56"/>
      <c r="S125" s="39"/>
      <c r="T125" s="39"/>
      <c r="U125" s="39"/>
      <c r="V125" s="39"/>
      <c r="W125" s="39"/>
      <c r="X125" s="39"/>
      <c r="Y125" s="39"/>
      <c r="Z125" s="39"/>
      <c r="AA125" s="39"/>
      <c r="AB125" s="39"/>
      <c r="AC125" s="39"/>
      <c r="AD125" s="39"/>
      <c r="AE125" s="39"/>
    </row>
    <row r="126" s="2" customFormat="1" ht="16.5" customHeight="1">
      <c r="A126" s="39"/>
      <c r="B126" s="40"/>
      <c r="C126" s="39"/>
      <c r="D126" s="39"/>
      <c r="E126" s="130" t="str">
        <f>E7</f>
        <v>TR Blansko - rozš. R110kV, doplnění T103</v>
      </c>
      <c r="F126" s="33"/>
      <c r="G126" s="33"/>
      <c r="H126" s="33"/>
      <c r="I126" s="39"/>
      <c r="J126" s="39"/>
      <c r="K126" s="39"/>
      <c r="L126" s="56"/>
      <c r="S126" s="39"/>
      <c r="T126" s="39"/>
      <c r="U126" s="39"/>
      <c r="V126" s="39"/>
      <c r="W126" s="39"/>
      <c r="X126" s="39"/>
      <c r="Y126" s="39"/>
      <c r="Z126" s="39"/>
      <c r="AA126" s="39"/>
      <c r="AB126" s="39"/>
      <c r="AC126" s="39"/>
      <c r="AD126" s="39"/>
      <c r="AE126" s="39"/>
    </row>
    <row r="127" s="2" customFormat="1" ht="12" customHeight="1">
      <c r="A127" s="39"/>
      <c r="B127" s="40"/>
      <c r="C127" s="33" t="s">
        <v>175</v>
      </c>
      <c r="D127" s="39"/>
      <c r="E127" s="39"/>
      <c r="F127" s="39"/>
      <c r="G127" s="39"/>
      <c r="H127" s="39"/>
      <c r="I127" s="39"/>
      <c r="J127" s="39"/>
      <c r="K127" s="39"/>
      <c r="L127" s="56"/>
      <c r="S127" s="39"/>
      <c r="T127" s="39"/>
      <c r="U127" s="39"/>
      <c r="V127" s="39"/>
      <c r="W127" s="39"/>
      <c r="X127" s="39"/>
      <c r="Y127" s="39"/>
      <c r="Z127" s="39"/>
      <c r="AA127" s="39"/>
      <c r="AB127" s="39"/>
      <c r="AC127" s="39"/>
      <c r="AD127" s="39"/>
      <c r="AE127" s="39"/>
    </row>
    <row r="128" s="2" customFormat="1" ht="16.5" customHeight="1">
      <c r="A128" s="39"/>
      <c r="B128" s="40"/>
      <c r="C128" s="39"/>
      <c r="D128" s="39"/>
      <c r="E128" s="68" t="str">
        <f>E9</f>
        <v>CZD00041 (PS30) - Místní řídící systém</v>
      </c>
      <c r="F128" s="39"/>
      <c r="G128" s="39"/>
      <c r="H128" s="39"/>
      <c r="I128" s="39"/>
      <c r="J128" s="39"/>
      <c r="K128" s="39"/>
      <c r="L128" s="56"/>
      <c r="S128" s="39"/>
      <c r="T128" s="39"/>
      <c r="U128" s="39"/>
      <c r="V128" s="39"/>
      <c r="W128" s="39"/>
      <c r="X128" s="39"/>
      <c r="Y128" s="39"/>
      <c r="Z128" s="39"/>
      <c r="AA128" s="39"/>
      <c r="AB128" s="39"/>
      <c r="AC128" s="39"/>
      <c r="AD128" s="39"/>
      <c r="AE128" s="39"/>
    </row>
    <row r="129" s="2" customFormat="1" ht="6.96" customHeight="1">
      <c r="A129" s="39"/>
      <c r="B129" s="40"/>
      <c r="C129" s="39"/>
      <c r="D129" s="39"/>
      <c r="E129" s="39"/>
      <c r="F129" s="39"/>
      <c r="G129" s="39"/>
      <c r="H129" s="39"/>
      <c r="I129" s="39"/>
      <c r="J129" s="39"/>
      <c r="K129" s="39"/>
      <c r="L129" s="56"/>
      <c r="S129" s="39"/>
      <c r="T129" s="39"/>
      <c r="U129" s="39"/>
      <c r="V129" s="39"/>
      <c r="W129" s="39"/>
      <c r="X129" s="39"/>
      <c r="Y129" s="39"/>
      <c r="Z129" s="39"/>
      <c r="AA129" s="39"/>
      <c r="AB129" s="39"/>
      <c r="AC129" s="39"/>
      <c r="AD129" s="39"/>
      <c r="AE129" s="39"/>
    </row>
    <row r="130" s="2" customFormat="1" ht="12" customHeight="1">
      <c r="A130" s="39"/>
      <c r="B130" s="40"/>
      <c r="C130" s="33" t="s">
        <v>20</v>
      </c>
      <c r="D130" s="39"/>
      <c r="E130" s="39"/>
      <c r="F130" s="28" t="str">
        <f>F12</f>
        <v>TR Blansko</v>
      </c>
      <c r="G130" s="39"/>
      <c r="H130" s="39"/>
      <c r="I130" s="33" t="s">
        <v>22</v>
      </c>
      <c r="J130" s="70" t="str">
        <f>IF(J12="","",J12)</f>
        <v>5. 10. 2021</v>
      </c>
      <c r="K130" s="39"/>
      <c r="L130" s="56"/>
      <c r="S130" s="39"/>
      <c r="T130" s="39"/>
      <c r="U130" s="39"/>
      <c r="V130" s="39"/>
      <c r="W130" s="39"/>
      <c r="X130" s="39"/>
      <c r="Y130" s="39"/>
      <c r="Z130" s="39"/>
      <c r="AA130" s="39"/>
      <c r="AB130" s="39"/>
      <c r="AC130" s="39"/>
      <c r="AD130" s="39"/>
      <c r="AE130" s="39"/>
    </row>
    <row r="131" s="2" customFormat="1" ht="6.96" customHeight="1">
      <c r="A131" s="39"/>
      <c r="B131" s="40"/>
      <c r="C131" s="39"/>
      <c r="D131" s="39"/>
      <c r="E131" s="39"/>
      <c r="F131" s="39"/>
      <c r="G131" s="39"/>
      <c r="H131" s="39"/>
      <c r="I131" s="39"/>
      <c r="J131" s="39"/>
      <c r="K131" s="39"/>
      <c r="L131" s="56"/>
      <c r="S131" s="39"/>
      <c r="T131" s="39"/>
      <c r="U131" s="39"/>
      <c r="V131" s="39"/>
      <c r="W131" s="39"/>
      <c r="X131" s="39"/>
      <c r="Y131" s="39"/>
      <c r="Z131" s="39"/>
      <c r="AA131" s="39"/>
      <c r="AB131" s="39"/>
      <c r="AC131" s="39"/>
      <c r="AD131" s="39"/>
      <c r="AE131" s="39"/>
    </row>
    <row r="132" s="2" customFormat="1" ht="25.65" customHeight="1">
      <c r="A132" s="39"/>
      <c r="B132" s="40"/>
      <c r="C132" s="33" t="s">
        <v>24</v>
      </c>
      <c r="D132" s="39"/>
      <c r="E132" s="39"/>
      <c r="F132" s="28" t="str">
        <f>E15</f>
        <v>EG.D, a.s.</v>
      </c>
      <c r="G132" s="39"/>
      <c r="H132" s="39"/>
      <c r="I132" s="33" t="s">
        <v>32</v>
      </c>
      <c r="J132" s="37" t="str">
        <f>E21</f>
        <v>OMEXOM GA Energo, s.r.o.</v>
      </c>
      <c r="K132" s="39"/>
      <c r="L132" s="56"/>
      <c r="S132" s="39"/>
      <c r="T132" s="39"/>
      <c r="U132" s="39"/>
      <c r="V132" s="39"/>
      <c r="W132" s="39"/>
      <c r="X132" s="39"/>
      <c r="Y132" s="39"/>
      <c r="Z132" s="39"/>
      <c r="AA132" s="39"/>
      <c r="AB132" s="39"/>
      <c r="AC132" s="39"/>
      <c r="AD132" s="39"/>
      <c r="AE132" s="39"/>
    </row>
    <row r="133" s="2" customFormat="1" ht="25.65" customHeight="1">
      <c r="A133" s="39"/>
      <c r="B133" s="40"/>
      <c r="C133" s="33" t="s">
        <v>30</v>
      </c>
      <c r="D133" s="39"/>
      <c r="E133" s="39"/>
      <c r="F133" s="28" t="str">
        <f>IF(E18="","",E18)</f>
        <v>Vyplň údaj</v>
      </c>
      <c r="G133" s="39"/>
      <c r="H133" s="39"/>
      <c r="I133" s="33" t="s">
        <v>37</v>
      </c>
      <c r="J133" s="37" t="str">
        <f>E24</f>
        <v>OMEXOM GA Energo, s.r.o.</v>
      </c>
      <c r="K133" s="39"/>
      <c r="L133" s="56"/>
      <c r="S133" s="39"/>
      <c r="T133" s="39"/>
      <c r="U133" s="39"/>
      <c r="V133" s="39"/>
      <c r="W133" s="39"/>
      <c r="X133" s="39"/>
      <c r="Y133" s="39"/>
      <c r="Z133" s="39"/>
      <c r="AA133" s="39"/>
      <c r="AB133" s="39"/>
      <c r="AC133" s="39"/>
      <c r="AD133" s="39"/>
      <c r="AE133" s="39"/>
    </row>
    <row r="134" s="2" customFormat="1" ht="10.32" customHeight="1">
      <c r="A134" s="39"/>
      <c r="B134" s="40"/>
      <c r="C134" s="39"/>
      <c r="D134" s="39"/>
      <c r="E134" s="39"/>
      <c r="F134" s="39"/>
      <c r="G134" s="39"/>
      <c r="H134" s="39"/>
      <c r="I134" s="39"/>
      <c r="J134" s="39"/>
      <c r="K134" s="39"/>
      <c r="L134" s="56"/>
      <c r="S134" s="39"/>
      <c r="T134" s="39"/>
      <c r="U134" s="39"/>
      <c r="V134" s="39"/>
      <c r="W134" s="39"/>
      <c r="X134" s="39"/>
      <c r="Y134" s="39"/>
      <c r="Z134" s="39"/>
      <c r="AA134" s="39"/>
      <c r="AB134" s="39"/>
      <c r="AC134" s="39"/>
      <c r="AD134" s="39"/>
      <c r="AE134" s="39"/>
    </row>
    <row r="135" s="11" customFormat="1" ht="29.28" customHeight="1">
      <c r="A135" s="173"/>
      <c r="B135" s="174"/>
      <c r="C135" s="175" t="s">
        <v>203</v>
      </c>
      <c r="D135" s="176" t="s">
        <v>65</v>
      </c>
      <c r="E135" s="176" t="s">
        <v>61</v>
      </c>
      <c r="F135" s="176" t="s">
        <v>62</v>
      </c>
      <c r="G135" s="176" t="s">
        <v>204</v>
      </c>
      <c r="H135" s="176" t="s">
        <v>205</v>
      </c>
      <c r="I135" s="176" t="s">
        <v>206</v>
      </c>
      <c r="J135" s="177" t="s">
        <v>181</v>
      </c>
      <c r="K135" s="178" t="s">
        <v>207</v>
      </c>
      <c r="L135" s="179"/>
      <c r="M135" s="87" t="s">
        <v>1</v>
      </c>
      <c r="N135" s="88" t="s">
        <v>44</v>
      </c>
      <c r="O135" s="88" t="s">
        <v>208</v>
      </c>
      <c r="P135" s="88" t="s">
        <v>209</v>
      </c>
      <c r="Q135" s="88" t="s">
        <v>210</v>
      </c>
      <c r="R135" s="88" t="s">
        <v>211</v>
      </c>
      <c r="S135" s="88" t="s">
        <v>212</v>
      </c>
      <c r="T135" s="89" t="s">
        <v>213</v>
      </c>
      <c r="U135" s="173"/>
      <c r="V135" s="173"/>
      <c r="W135" s="173"/>
      <c r="X135" s="173"/>
      <c r="Y135" s="173"/>
      <c r="Z135" s="173"/>
      <c r="AA135" s="173"/>
      <c r="AB135" s="173"/>
      <c r="AC135" s="173"/>
      <c r="AD135" s="173"/>
      <c r="AE135" s="173"/>
    </row>
    <row r="136" s="2" customFormat="1" ht="22.8" customHeight="1">
      <c r="A136" s="39"/>
      <c r="B136" s="40"/>
      <c r="C136" s="94" t="s">
        <v>214</v>
      </c>
      <c r="D136" s="39"/>
      <c r="E136" s="39"/>
      <c r="F136" s="39"/>
      <c r="G136" s="39"/>
      <c r="H136" s="39"/>
      <c r="I136" s="39"/>
      <c r="J136" s="180">
        <f>BK136</f>
        <v>0</v>
      </c>
      <c r="K136" s="39"/>
      <c r="L136" s="40"/>
      <c r="M136" s="90"/>
      <c r="N136" s="74"/>
      <c r="O136" s="91"/>
      <c r="P136" s="181">
        <f>P137+P143+P160+P210+P233+P237+P240</f>
        <v>0</v>
      </c>
      <c r="Q136" s="91"/>
      <c r="R136" s="181">
        <f>R137+R143+R160+R210+R233+R237+R240</f>
        <v>0.00040000000000000002</v>
      </c>
      <c r="S136" s="91"/>
      <c r="T136" s="182">
        <f>T137+T143+T160+T210+T233+T237+T240</f>
        <v>0</v>
      </c>
      <c r="U136" s="39"/>
      <c r="V136" s="39"/>
      <c r="W136" s="39"/>
      <c r="X136" s="39"/>
      <c r="Y136" s="39"/>
      <c r="Z136" s="39"/>
      <c r="AA136" s="39"/>
      <c r="AB136" s="39"/>
      <c r="AC136" s="39"/>
      <c r="AD136" s="39"/>
      <c r="AE136" s="39"/>
      <c r="AT136" s="20" t="s">
        <v>79</v>
      </c>
      <c r="AU136" s="20" t="s">
        <v>183</v>
      </c>
      <c r="BK136" s="183">
        <f>BK137+BK143+BK160+BK210+BK233+BK237+BK240</f>
        <v>0</v>
      </c>
    </row>
    <row r="137" s="12" customFormat="1" ht="25.92" customHeight="1">
      <c r="A137" s="12"/>
      <c r="B137" s="184"/>
      <c r="C137" s="12"/>
      <c r="D137" s="185" t="s">
        <v>79</v>
      </c>
      <c r="E137" s="186" t="s">
        <v>473</v>
      </c>
      <c r="F137" s="186" t="s">
        <v>474</v>
      </c>
      <c r="G137" s="12"/>
      <c r="H137" s="12"/>
      <c r="I137" s="187"/>
      <c r="J137" s="188">
        <f>BK137</f>
        <v>0</v>
      </c>
      <c r="K137" s="12"/>
      <c r="L137" s="184"/>
      <c r="M137" s="189"/>
      <c r="N137" s="190"/>
      <c r="O137" s="190"/>
      <c r="P137" s="191">
        <f>SUM(P138:P142)</f>
        <v>0</v>
      </c>
      <c r="Q137" s="190"/>
      <c r="R137" s="191">
        <f>SUM(R138:R142)</f>
        <v>0</v>
      </c>
      <c r="S137" s="190"/>
      <c r="T137" s="192">
        <f>SUM(T138:T142)</f>
        <v>0</v>
      </c>
      <c r="U137" s="12"/>
      <c r="V137" s="12"/>
      <c r="W137" s="12"/>
      <c r="X137" s="12"/>
      <c r="Y137" s="12"/>
      <c r="Z137" s="12"/>
      <c r="AA137" s="12"/>
      <c r="AB137" s="12"/>
      <c r="AC137" s="12"/>
      <c r="AD137" s="12"/>
      <c r="AE137" s="12"/>
      <c r="AR137" s="185" t="s">
        <v>88</v>
      </c>
      <c r="AT137" s="193" t="s">
        <v>79</v>
      </c>
      <c r="AU137" s="193" t="s">
        <v>80</v>
      </c>
      <c r="AY137" s="185" t="s">
        <v>218</v>
      </c>
      <c r="BK137" s="194">
        <f>SUM(BK138:BK142)</f>
        <v>0</v>
      </c>
    </row>
    <row r="138" s="2" customFormat="1" ht="16.5" customHeight="1">
      <c r="A138" s="39"/>
      <c r="B138" s="161"/>
      <c r="C138" s="231" t="s">
        <v>88</v>
      </c>
      <c r="D138" s="231" t="s">
        <v>215</v>
      </c>
      <c r="E138" s="232" t="s">
        <v>7510</v>
      </c>
      <c r="F138" s="233" t="s">
        <v>7511</v>
      </c>
      <c r="G138" s="234" t="s">
        <v>315</v>
      </c>
      <c r="H138" s="235">
        <v>1</v>
      </c>
      <c r="I138" s="236"/>
      <c r="J138" s="237">
        <f>ROUND(I138*H138,2)</f>
        <v>0</v>
      </c>
      <c r="K138" s="238"/>
      <c r="L138" s="239"/>
      <c r="M138" s="240" t="s">
        <v>1</v>
      </c>
      <c r="N138" s="241" t="s">
        <v>45</v>
      </c>
      <c r="O138" s="78"/>
      <c r="P138" s="207">
        <f>O138*H138</f>
        <v>0</v>
      </c>
      <c r="Q138" s="207">
        <v>0</v>
      </c>
      <c r="R138" s="207">
        <f>Q138*H138</f>
        <v>0</v>
      </c>
      <c r="S138" s="207">
        <v>0</v>
      </c>
      <c r="T138" s="208">
        <f>S138*H138</f>
        <v>0</v>
      </c>
      <c r="U138" s="39"/>
      <c r="V138" s="39"/>
      <c r="W138" s="39"/>
      <c r="X138" s="39"/>
      <c r="Y138" s="39"/>
      <c r="Z138" s="39"/>
      <c r="AA138" s="39"/>
      <c r="AB138" s="39"/>
      <c r="AC138" s="39"/>
      <c r="AD138" s="39"/>
      <c r="AE138" s="39"/>
      <c r="AR138" s="209" t="s">
        <v>243</v>
      </c>
      <c r="AT138" s="209" t="s">
        <v>215</v>
      </c>
      <c r="AU138" s="209" t="s">
        <v>88</v>
      </c>
      <c r="AY138" s="20" t="s">
        <v>218</v>
      </c>
      <c r="BE138" s="210">
        <f>IF(N138="základní",J138,0)</f>
        <v>0</v>
      </c>
      <c r="BF138" s="210">
        <f>IF(N138="snížená",J138,0)</f>
        <v>0</v>
      </c>
      <c r="BG138" s="210">
        <f>IF(N138="zákl. přenesená",J138,0)</f>
        <v>0</v>
      </c>
      <c r="BH138" s="210">
        <f>IF(N138="sníž. přenesená",J138,0)</f>
        <v>0</v>
      </c>
      <c r="BI138" s="210">
        <f>IF(N138="nulová",J138,0)</f>
        <v>0</v>
      </c>
      <c r="BJ138" s="20" t="s">
        <v>88</v>
      </c>
      <c r="BK138" s="210">
        <f>ROUND(I138*H138,2)</f>
        <v>0</v>
      </c>
      <c r="BL138" s="20" t="s">
        <v>229</v>
      </c>
      <c r="BM138" s="209" t="s">
        <v>7512</v>
      </c>
    </row>
    <row r="139" s="2" customFormat="1" ht="16.5" customHeight="1">
      <c r="A139" s="39"/>
      <c r="B139" s="161"/>
      <c r="C139" s="231" t="s">
        <v>90</v>
      </c>
      <c r="D139" s="231" t="s">
        <v>215</v>
      </c>
      <c r="E139" s="232" t="s">
        <v>7513</v>
      </c>
      <c r="F139" s="233" t="s">
        <v>7514</v>
      </c>
      <c r="G139" s="234" t="s">
        <v>238</v>
      </c>
      <c r="H139" s="235">
        <v>1</v>
      </c>
      <c r="I139" s="236"/>
      <c r="J139" s="237">
        <f>ROUND(I139*H139,2)</f>
        <v>0</v>
      </c>
      <c r="K139" s="238"/>
      <c r="L139" s="239"/>
      <c r="M139" s="240" t="s">
        <v>1</v>
      </c>
      <c r="N139" s="241" t="s">
        <v>45</v>
      </c>
      <c r="O139" s="78"/>
      <c r="P139" s="207">
        <f>O139*H139</f>
        <v>0</v>
      </c>
      <c r="Q139" s="207">
        <v>0</v>
      </c>
      <c r="R139" s="207">
        <f>Q139*H139</f>
        <v>0</v>
      </c>
      <c r="S139" s="207">
        <v>0</v>
      </c>
      <c r="T139" s="208">
        <f>S139*H139</f>
        <v>0</v>
      </c>
      <c r="U139" s="39"/>
      <c r="V139" s="39"/>
      <c r="W139" s="39"/>
      <c r="X139" s="39"/>
      <c r="Y139" s="39"/>
      <c r="Z139" s="39"/>
      <c r="AA139" s="39"/>
      <c r="AB139" s="39"/>
      <c r="AC139" s="39"/>
      <c r="AD139" s="39"/>
      <c r="AE139" s="39"/>
      <c r="AR139" s="209" t="s">
        <v>243</v>
      </c>
      <c r="AT139" s="209" t="s">
        <v>215</v>
      </c>
      <c r="AU139" s="209" t="s">
        <v>88</v>
      </c>
      <c r="AY139" s="20" t="s">
        <v>218</v>
      </c>
      <c r="BE139" s="210">
        <f>IF(N139="základní",J139,0)</f>
        <v>0</v>
      </c>
      <c r="BF139" s="210">
        <f>IF(N139="snížená",J139,0)</f>
        <v>0</v>
      </c>
      <c r="BG139" s="210">
        <f>IF(N139="zákl. přenesená",J139,0)</f>
        <v>0</v>
      </c>
      <c r="BH139" s="210">
        <f>IF(N139="sníž. přenesená",J139,0)</f>
        <v>0</v>
      </c>
      <c r="BI139" s="210">
        <f>IF(N139="nulová",J139,0)</f>
        <v>0</v>
      </c>
      <c r="BJ139" s="20" t="s">
        <v>88</v>
      </c>
      <c r="BK139" s="210">
        <f>ROUND(I139*H139,2)</f>
        <v>0</v>
      </c>
      <c r="BL139" s="20" t="s">
        <v>229</v>
      </c>
      <c r="BM139" s="209" t="s">
        <v>7515</v>
      </c>
    </row>
    <row r="140" s="2" customFormat="1" ht="16.5" customHeight="1">
      <c r="A140" s="39"/>
      <c r="B140" s="161"/>
      <c r="C140" s="231" t="s">
        <v>217</v>
      </c>
      <c r="D140" s="231" t="s">
        <v>215</v>
      </c>
      <c r="E140" s="232" t="s">
        <v>7516</v>
      </c>
      <c r="F140" s="233" t="s">
        <v>7517</v>
      </c>
      <c r="G140" s="234" t="s">
        <v>238</v>
      </c>
      <c r="H140" s="235">
        <v>1</v>
      </c>
      <c r="I140" s="236"/>
      <c r="J140" s="237">
        <f>ROUND(I140*H140,2)</f>
        <v>0</v>
      </c>
      <c r="K140" s="238"/>
      <c r="L140" s="239"/>
      <c r="M140" s="240" t="s">
        <v>1</v>
      </c>
      <c r="N140" s="241" t="s">
        <v>45</v>
      </c>
      <c r="O140" s="78"/>
      <c r="P140" s="207">
        <f>O140*H140</f>
        <v>0</v>
      </c>
      <c r="Q140" s="207">
        <v>0</v>
      </c>
      <c r="R140" s="207">
        <f>Q140*H140</f>
        <v>0</v>
      </c>
      <c r="S140" s="207">
        <v>0</v>
      </c>
      <c r="T140" s="208">
        <f>S140*H140</f>
        <v>0</v>
      </c>
      <c r="U140" s="39"/>
      <c r="V140" s="39"/>
      <c r="W140" s="39"/>
      <c r="X140" s="39"/>
      <c r="Y140" s="39"/>
      <c r="Z140" s="39"/>
      <c r="AA140" s="39"/>
      <c r="AB140" s="39"/>
      <c r="AC140" s="39"/>
      <c r="AD140" s="39"/>
      <c r="AE140" s="39"/>
      <c r="AR140" s="209" t="s">
        <v>243</v>
      </c>
      <c r="AT140" s="209" t="s">
        <v>215</v>
      </c>
      <c r="AU140" s="209" t="s">
        <v>88</v>
      </c>
      <c r="AY140" s="20" t="s">
        <v>218</v>
      </c>
      <c r="BE140" s="210">
        <f>IF(N140="základní",J140,0)</f>
        <v>0</v>
      </c>
      <c r="BF140" s="210">
        <f>IF(N140="snížená",J140,0)</f>
        <v>0</v>
      </c>
      <c r="BG140" s="210">
        <f>IF(N140="zákl. přenesená",J140,0)</f>
        <v>0</v>
      </c>
      <c r="BH140" s="210">
        <f>IF(N140="sníž. přenesená",J140,0)</f>
        <v>0</v>
      </c>
      <c r="BI140" s="210">
        <f>IF(N140="nulová",J140,0)</f>
        <v>0</v>
      </c>
      <c r="BJ140" s="20" t="s">
        <v>88</v>
      </c>
      <c r="BK140" s="210">
        <f>ROUND(I140*H140,2)</f>
        <v>0</v>
      </c>
      <c r="BL140" s="20" t="s">
        <v>229</v>
      </c>
      <c r="BM140" s="209" t="s">
        <v>7518</v>
      </c>
    </row>
    <row r="141" s="2" customFormat="1" ht="16.5" customHeight="1">
      <c r="A141" s="39"/>
      <c r="B141" s="161"/>
      <c r="C141" s="231" t="s">
        <v>229</v>
      </c>
      <c r="D141" s="231" t="s">
        <v>215</v>
      </c>
      <c r="E141" s="232" t="s">
        <v>7519</v>
      </c>
      <c r="F141" s="233" t="s">
        <v>479</v>
      </c>
      <c r="G141" s="234" t="s">
        <v>238</v>
      </c>
      <c r="H141" s="235">
        <v>1</v>
      </c>
      <c r="I141" s="236"/>
      <c r="J141" s="237">
        <f>ROUND(I141*H141,2)</f>
        <v>0</v>
      </c>
      <c r="K141" s="238"/>
      <c r="L141" s="239"/>
      <c r="M141" s="240" t="s">
        <v>1</v>
      </c>
      <c r="N141" s="241" t="s">
        <v>45</v>
      </c>
      <c r="O141" s="78"/>
      <c r="P141" s="207">
        <f>O141*H141</f>
        <v>0</v>
      </c>
      <c r="Q141" s="207">
        <v>0</v>
      </c>
      <c r="R141" s="207">
        <f>Q141*H141</f>
        <v>0</v>
      </c>
      <c r="S141" s="207">
        <v>0</v>
      </c>
      <c r="T141" s="208">
        <f>S141*H141</f>
        <v>0</v>
      </c>
      <c r="U141" s="39"/>
      <c r="V141" s="39"/>
      <c r="W141" s="39"/>
      <c r="X141" s="39"/>
      <c r="Y141" s="39"/>
      <c r="Z141" s="39"/>
      <c r="AA141" s="39"/>
      <c r="AB141" s="39"/>
      <c r="AC141" s="39"/>
      <c r="AD141" s="39"/>
      <c r="AE141" s="39"/>
      <c r="AR141" s="209" t="s">
        <v>243</v>
      </c>
      <c r="AT141" s="209" t="s">
        <v>215</v>
      </c>
      <c r="AU141" s="209" t="s">
        <v>88</v>
      </c>
      <c r="AY141" s="20" t="s">
        <v>218</v>
      </c>
      <c r="BE141" s="210">
        <f>IF(N141="základní",J141,0)</f>
        <v>0</v>
      </c>
      <c r="BF141" s="210">
        <f>IF(N141="snížená",J141,0)</f>
        <v>0</v>
      </c>
      <c r="BG141" s="210">
        <f>IF(N141="zákl. přenesená",J141,0)</f>
        <v>0</v>
      </c>
      <c r="BH141" s="210">
        <f>IF(N141="sníž. přenesená",J141,0)</f>
        <v>0</v>
      </c>
      <c r="BI141" s="210">
        <f>IF(N141="nulová",J141,0)</f>
        <v>0</v>
      </c>
      <c r="BJ141" s="20" t="s">
        <v>88</v>
      </c>
      <c r="BK141" s="210">
        <f>ROUND(I141*H141,2)</f>
        <v>0</v>
      </c>
      <c r="BL141" s="20" t="s">
        <v>229</v>
      </c>
      <c r="BM141" s="209" t="s">
        <v>7520</v>
      </c>
    </row>
    <row r="142" s="2" customFormat="1" ht="16.5" customHeight="1">
      <c r="A142" s="39"/>
      <c r="B142" s="161"/>
      <c r="C142" s="231" t="s">
        <v>246</v>
      </c>
      <c r="D142" s="231" t="s">
        <v>215</v>
      </c>
      <c r="E142" s="232" t="s">
        <v>7521</v>
      </c>
      <c r="F142" s="233" t="s">
        <v>7522</v>
      </c>
      <c r="G142" s="234" t="s">
        <v>238</v>
      </c>
      <c r="H142" s="235">
        <v>1</v>
      </c>
      <c r="I142" s="236"/>
      <c r="J142" s="237">
        <f>ROUND(I142*H142,2)</f>
        <v>0</v>
      </c>
      <c r="K142" s="238"/>
      <c r="L142" s="239"/>
      <c r="M142" s="240" t="s">
        <v>1</v>
      </c>
      <c r="N142" s="241" t="s">
        <v>45</v>
      </c>
      <c r="O142" s="78"/>
      <c r="P142" s="207">
        <f>O142*H142</f>
        <v>0</v>
      </c>
      <c r="Q142" s="207">
        <v>0</v>
      </c>
      <c r="R142" s="207">
        <f>Q142*H142</f>
        <v>0</v>
      </c>
      <c r="S142" s="207">
        <v>0</v>
      </c>
      <c r="T142" s="208">
        <f>S142*H142</f>
        <v>0</v>
      </c>
      <c r="U142" s="39"/>
      <c r="V142" s="39"/>
      <c r="W142" s="39"/>
      <c r="X142" s="39"/>
      <c r="Y142" s="39"/>
      <c r="Z142" s="39"/>
      <c r="AA142" s="39"/>
      <c r="AB142" s="39"/>
      <c r="AC142" s="39"/>
      <c r="AD142" s="39"/>
      <c r="AE142" s="39"/>
      <c r="AR142" s="209" t="s">
        <v>243</v>
      </c>
      <c r="AT142" s="209" t="s">
        <v>215</v>
      </c>
      <c r="AU142" s="209" t="s">
        <v>88</v>
      </c>
      <c r="AY142" s="20" t="s">
        <v>218</v>
      </c>
      <c r="BE142" s="210">
        <f>IF(N142="základní",J142,0)</f>
        <v>0</v>
      </c>
      <c r="BF142" s="210">
        <f>IF(N142="snížená",J142,0)</f>
        <v>0</v>
      </c>
      <c r="BG142" s="210">
        <f>IF(N142="zákl. přenesená",J142,0)</f>
        <v>0</v>
      </c>
      <c r="BH142" s="210">
        <f>IF(N142="sníž. přenesená",J142,0)</f>
        <v>0</v>
      </c>
      <c r="BI142" s="210">
        <f>IF(N142="nulová",J142,0)</f>
        <v>0</v>
      </c>
      <c r="BJ142" s="20" t="s">
        <v>88</v>
      </c>
      <c r="BK142" s="210">
        <f>ROUND(I142*H142,2)</f>
        <v>0</v>
      </c>
      <c r="BL142" s="20" t="s">
        <v>229</v>
      </c>
      <c r="BM142" s="209" t="s">
        <v>7523</v>
      </c>
    </row>
    <row r="143" s="12" customFormat="1" ht="25.92" customHeight="1">
      <c r="A143" s="12"/>
      <c r="B143" s="184"/>
      <c r="C143" s="12"/>
      <c r="D143" s="185" t="s">
        <v>79</v>
      </c>
      <c r="E143" s="186" t="s">
        <v>481</v>
      </c>
      <c r="F143" s="186" t="s">
        <v>368</v>
      </c>
      <c r="G143" s="12"/>
      <c r="H143" s="12"/>
      <c r="I143" s="187"/>
      <c r="J143" s="188">
        <f>BK143</f>
        <v>0</v>
      </c>
      <c r="K143" s="12"/>
      <c r="L143" s="184"/>
      <c r="M143" s="189"/>
      <c r="N143" s="190"/>
      <c r="O143" s="190"/>
      <c r="P143" s="191">
        <f>P144+P148+P155</f>
        <v>0</v>
      </c>
      <c r="Q143" s="190"/>
      <c r="R143" s="191">
        <f>R144+R148+R155</f>
        <v>0</v>
      </c>
      <c r="S143" s="190"/>
      <c r="T143" s="192">
        <f>T144+T148+T155</f>
        <v>0</v>
      </c>
      <c r="U143" s="12"/>
      <c r="V143" s="12"/>
      <c r="W143" s="12"/>
      <c r="X143" s="12"/>
      <c r="Y143" s="12"/>
      <c r="Z143" s="12"/>
      <c r="AA143" s="12"/>
      <c r="AB143" s="12"/>
      <c r="AC143" s="12"/>
      <c r="AD143" s="12"/>
      <c r="AE143" s="12"/>
      <c r="AR143" s="185" t="s">
        <v>88</v>
      </c>
      <c r="AT143" s="193" t="s">
        <v>79</v>
      </c>
      <c r="AU143" s="193" t="s">
        <v>80</v>
      </c>
      <c r="AY143" s="185" t="s">
        <v>218</v>
      </c>
      <c r="BK143" s="194">
        <f>BK144+BK148+BK155</f>
        <v>0</v>
      </c>
    </row>
    <row r="144" s="12" customFormat="1" ht="22.8" customHeight="1">
      <c r="A144" s="12"/>
      <c r="B144" s="184"/>
      <c r="C144" s="12"/>
      <c r="D144" s="185" t="s">
        <v>79</v>
      </c>
      <c r="E144" s="195" t="s">
        <v>3655</v>
      </c>
      <c r="F144" s="195" t="s">
        <v>7524</v>
      </c>
      <c r="G144" s="12"/>
      <c r="H144" s="12"/>
      <c r="I144" s="187"/>
      <c r="J144" s="196">
        <f>BK144</f>
        <v>0</v>
      </c>
      <c r="K144" s="12"/>
      <c r="L144" s="184"/>
      <c r="M144" s="189"/>
      <c r="N144" s="190"/>
      <c r="O144" s="190"/>
      <c r="P144" s="191">
        <f>SUM(P145:P147)</f>
        <v>0</v>
      </c>
      <c r="Q144" s="190"/>
      <c r="R144" s="191">
        <f>SUM(R145:R147)</f>
        <v>0</v>
      </c>
      <c r="S144" s="190"/>
      <c r="T144" s="192">
        <f>SUM(T145:T147)</f>
        <v>0</v>
      </c>
      <c r="U144" s="12"/>
      <c r="V144" s="12"/>
      <c r="W144" s="12"/>
      <c r="X144" s="12"/>
      <c r="Y144" s="12"/>
      <c r="Z144" s="12"/>
      <c r="AA144" s="12"/>
      <c r="AB144" s="12"/>
      <c r="AC144" s="12"/>
      <c r="AD144" s="12"/>
      <c r="AE144" s="12"/>
      <c r="AR144" s="185" t="s">
        <v>88</v>
      </c>
      <c r="AT144" s="193" t="s">
        <v>79</v>
      </c>
      <c r="AU144" s="193" t="s">
        <v>88</v>
      </c>
      <c r="AY144" s="185" t="s">
        <v>218</v>
      </c>
      <c r="BK144" s="194">
        <f>SUM(BK145:BK147)</f>
        <v>0</v>
      </c>
    </row>
    <row r="145" s="2" customFormat="1" ht="16.5" customHeight="1">
      <c r="A145" s="39"/>
      <c r="B145" s="161"/>
      <c r="C145" s="231" t="s">
        <v>239</v>
      </c>
      <c r="D145" s="231" t="s">
        <v>215</v>
      </c>
      <c r="E145" s="232" t="s">
        <v>7525</v>
      </c>
      <c r="F145" s="233" t="s">
        <v>7526</v>
      </c>
      <c r="G145" s="234" t="s">
        <v>315</v>
      </c>
      <c r="H145" s="235">
        <v>4</v>
      </c>
      <c r="I145" s="236"/>
      <c r="J145" s="237">
        <f>ROUND(I145*H145,2)</f>
        <v>0</v>
      </c>
      <c r="K145" s="238"/>
      <c r="L145" s="239"/>
      <c r="M145" s="240" t="s">
        <v>1</v>
      </c>
      <c r="N145" s="241" t="s">
        <v>45</v>
      </c>
      <c r="O145" s="78"/>
      <c r="P145" s="207">
        <f>O145*H145</f>
        <v>0</v>
      </c>
      <c r="Q145" s="207">
        <v>0</v>
      </c>
      <c r="R145" s="207">
        <f>Q145*H145</f>
        <v>0</v>
      </c>
      <c r="S145" s="207">
        <v>0</v>
      </c>
      <c r="T145" s="208">
        <f>S145*H145</f>
        <v>0</v>
      </c>
      <c r="U145" s="39"/>
      <c r="V145" s="39"/>
      <c r="W145" s="39"/>
      <c r="X145" s="39"/>
      <c r="Y145" s="39"/>
      <c r="Z145" s="39"/>
      <c r="AA145" s="39"/>
      <c r="AB145" s="39"/>
      <c r="AC145" s="39"/>
      <c r="AD145" s="39"/>
      <c r="AE145" s="39"/>
      <c r="AR145" s="209" t="s">
        <v>243</v>
      </c>
      <c r="AT145" s="209" t="s">
        <v>215</v>
      </c>
      <c r="AU145" s="209" t="s">
        <v>90</v>
      </c>
      <c r="AY145" s="20" t="s">
        <v>218</v>
      </c>
      <c r="BE145" s="210">
        <f>IF(N145="základní",J145,0)</f>
        <v>0</v>
      </c>
      <c r="BF145" s="210">
        <f>IF(N145="snížená",J145,0)</f>
        <v>0</v>
      </c>
      <c r="BG145" s="210">
        <f>IF(N145="zákl. přenesená",J145,0)</f>
        <v>0</v>
      </c>
      <c r="BH145" s="210">
        <f>IF(N145="sníž. přenesená",J145,0)</f>
        <v>0</v>
      </c>
      <c r="BI145" s="210">
        <f>IF(N145="nulová",J145,0)</f>
        <v>0</v>
      </c>
      <c r="BJ145" s="20" t="s">
        <v>88</v>
      </c>
      <c r="BK145" s="210">
        <f>ROUND(I145*H145,2)</f>
        <v>0</v>
      </c>
      <c r="BL145" s="20" t="s">
        <v>229</v>
      </c>
      <c r="BM145" s="209" t="s">
        <v>7527</v>
      </c>
    </row>
    <row r="146" s="2" customFormat="1" ht="16.5" customHeight="1">
      <c r="A146" s="39"/>
      <c r="B146" s="161"/>
      <c r="C146" s="231" t="s">
        <v>254</v>
      </c>
      <c r="D146" s="231" t="s">
        <v>215</v>
      </c>
      <c r="E146" s="232" t="s">
        <v>7528</v>
      </c>
      <c r="F146" s="233" t="s">
        <v>7529</v>
      </c>
      <c r="G146" s="234" t="s">
        <v>315</v>
      </c>
      <c r="H146" s="235">
        <v>3</v>
      </c>
      <c r="I146" s="236"/>
      <c r="J146" s="237">
        <f>ROUND(I146*H146,2)</f>
        <v>0</v>
      </c>
      <c r="K146" s="238"/>
      <c r="L146" s="239"/>
      <c r="M146" s="240" t="s">
        <v>1</v>
      </c>
      <c r="N146" s="241" t="s">
        <v>45</v>
      </c>
      <c r="O146" s="78"/>
      <c r="P146" s="207">
        <f>O146*H146</f>
        <v>0</v>
      </c>
      <c r="Q146" s="207">
        <v>0</v>
      </c>
      <c r="R146" s="207">
        <f>Q146*H146</f>
        <v>0</v>
      </c>
      <c r="S146" s="207">
        <v>0</v>
      </c>
      <c r="T146" s="208">
        <f>S146*H146</f>
        <v>0</v>
      </c>
      <c r="U146" s="39"/>
      <c r="V146" s="39"/>
      <c r="W146" s="39"/>
      <c r="X146" s="39"/>
      <c r="Y146" s="39"/>
      <c r="Z146" s="39"/>
      <c r="AA146" s="39"/>
      <c r="AB146" s="39"/>
      <c r="AC146" s="39"/>
      <c r="AD146" s="39"/>
      <c r="AE146" s="39"/>
      <c r="AR146" s="209" t="s">
        <v>243</v>
      </c>
      <c r="AT146" s="209" t="s">
        <v>215</v>
      </c>
      <c r="AU146" s="209" t="s">
        <v>90</v>
      </c>
      <c r="AY146" s="20" t="s">
        <v>218</v>
      </c>
      <c r="BE146" s="210">
        <f>IF(N146="základní",J146,0)</f>
        <v>0</v>
      </c>
      <c r="BF146" s="210">
        <f>IF(N146="snížená",J146,0)</f>
        <v>0</v>
      </c>
      <c r="BG146" s="210">
        <f>IF(N146="zákl. přenesená",J146,0)</f>
        <v>0</v>
      </c>
      <c r="BH146" s="210">
        <f>IF(N146="sníž. přenesená",J146,0)</f>
        <v>0</v>
      </c>
      <c r="BI146" s="210">
        <f>IF(N146="nulová",J146,0)</f>
        <v>0</v>
      </c>
      <c r="BJ146" s="20" t="s">
        <v>88</v>
      </c>
      <c r="BK146" s="210">
        <f>ROUND(I146*H146,2)</f>
        <v>0</v>
      </c>
      <c r="BL146" s="20" t="s">
        <v>229</v>
      </c>
      <c r="BM146" s="209" t="s">
        <v>7530</v>
      </c>
    </row>
    <row r="147" s="2" customFormat="1" ht="16.5" customHeight="1">
      <c r="A147" s="39"/>
      <c r="B147" s="161"/>
      <c r="C147" s="231" t="s">
        <v>243</v>
      </c>
      <c r="D147" s="231" t="s">
        <v>215</v>
      </c>
      <c r="E147" s="232" t="s">
        <v>7531</v>
      </c>
      <c r="F147" s="233" t="s">
        <v>7532</v>
      </c>
      <c r="G147" s="234" t="s">
        <v>315</v>
      </c>
      <c r="H147" s="235">
        <v>4</v>
      </c>
      <c r="I147" s="236"/>
      <c r="J147" s="237">
        <f>ROUND(I147*H147,2)</f>
        <v>0</v>
      </c>
      <c r="K147" s="238"/>
      <c r="L147" s="239"/>
      <c r="M147" s="240" t="s">
        <v>1</v>
      </c>
      <c r="N147" s="241" t="s">
        <v>45</v>
      </c>
      <c r="O147" s="78"/>
      <c r="P147" s="207">
        <f>O147*H147</f>
        <v>0</v>
      </c>
      <c r="Q147" s="207">
        <v>0</v>
      </c>
      <c r="R147" s="207">
        <f>Q147*H147</f>
        <v>0</v>
      </c>
      <c r="S147" s="207">
        <v>0</v>
      </c>
      <c r="T147" s="208">
        <f>S147*H147</f>
        <v>0</v>
      </c>
      <c r="U147" s="39"/>
      <c r="V147" s="39"/>
      <c r="W147" s="39"/>
      <c r="X147" s="39"/>
      <c r="Y147" s="39"/>
      <c r="Z147" s="39"/>
      <c r="AA147" s="39"/>
      <c r="AB147" s="39"/>
      <c r="AC147" s="39"/>
      <c r="AD147" s="39"/>
      <c r="AE147" s="39"/>
      <c r="AR147" s="209" t="s">
        <v>243</v>
      </c>
      <c r="AT147" s="209" t="s">
        <v>215</v>
      </c>
      <c r="AU147" s="209" t="s">
        <v>90</v>
      </c>
      <c r="AY147" s="20" t="s">
        <v>218</v>
      </c>
      <c r="BE147" s="210">
        <f>IF(N147="základní",J147,0)</f>
        <v>0</v>
      </c>
      <c r="BF147" s="210">
        <f>IF(N147="snížená",J147,0)</f>
        <v>0</v>
      </c>
      <c r="BG147" s="210">
        <f>IF(N147="zákl. přenesená",J147,0)</f>
        <v>0</v>
      </c>
      <c r="BH147" s="210">
        <f>IF(N147="sníž. přenesená",J147,0)</f>
        <v>0</v>
      </c>
      <c r="BI147" s="210">
        <f>IF(N147="nulová",J147,0)</f>
        <v>0</v>
      </c>
      <c r="BJ147" s="20" t="s">
        <v>88</v>
      </c>
      <c r="BK147" s="210">
        <f>ROUND(I147*H147,2)</f>
        <v>0</v>
      </c>
      <c r="BL147" s="20" t="s">
        <v>229</v>
      </c>
      <c r="BM147" s="209" t="s">
        <v>7533</v>
      </c>
    </row>
    <row r="148" s="12" customFormat="1" ht="22.8" customHeight="1">
      <c r="A148" s="12"/>
      <c r="B148" s="184"/>
      <c r="C148" s="12"/>
      <c r="D148" s="185" t="s">
        <v>79</v>
      </c>
      <c r="E148" s="195" t="s">
        <v>4358</v>
      </c>
      <c r="F148" s="195" t="s">
        <v>6607</v>
      </c>
      <c r="G148" s="12"/>
      <c r="H148" s="12"/>
      <c r="I148" s="187"/>
      <c r="J148" s="196">
        <f>BK148</f>
        <v>0</v>
      </c>
      <c r="K148" s="12"/>
      <c r="L148" s="184"/>
      <c r="M148" s="189"/>
      <c r="N148" s="190"/>
      <c r="O148" s="190"/>
      <c r="P148" s="191">
        <f>SUM(P149:P154)</f>
        <v>0</v>
      </c>
      <c r="Q148" s="190"/>
      <c r="R148" s="191">
        <f>SUM(R149:R154)</f>
        <v>0</v>
      </c>
      <c r="S148" s="190"/>
      <c r="T148" s="192">
        <f>SUM(T149:T154)</f>
        <v>0</v>
      </c>
      <c r="U148" s="12"/>
      <c r="V148" s="12"/>
      <c r="W148" s="12"/>
      <c r="X148" s="12"/>
      <c r="Y148" s="12"/>
      <c r="Z148" s="12"/>
      <c r="AA148" s="12"/>
      <c r="AB148" s="12"/>
      <c r="AC148" s="12"/>
      <c r="AD148" s="12"/>
      <c r="AE148" s="12"/>
      <c r="AR148" s="185" t="s">
        <v>88</v>
      </c>
      <c r="AT148" s="193" t="s">
        <v>79</v>
      </c>
      <c r="AU148" s="193" t="s">
        <v>88</v>
      </c>
      <c r="AY148" s="185" t="s">
        <v>218</v>
      </c>
      <c r="BK148" s="194">
        <f>SUM(BK149:BK154)</f>
        <v>0</v>
      </c>
    </row>
    <row r="149" s="2" customFormat="1" ht="16.5" customHeight="1">
      <c r="A149" s="39"/>
      <c r="B149" s="161"/>
      <c r="C149" s="231" t="s">
        <v>263</v>
      </c>
      <c r="D149" s="231" t="s">
        <v>215</v>
      </c>
      <c r="E149" s="232" t="s">
        <v>7534</v>
      </c>
      <c r="F149" s="233" t="s">
        <v>7311</v>
      </c>
      <c r="G149" s="234" t="s">
        <v>260</v>
      </c>
      <c r="H149" s="235">
        <v>6</v>
      </c>
      <c r="I149" s="236"/>
      <c r="J149" s="237">
        <f>ROUND(I149*H149,2)</f>
        <v>0</v>
      </c>
      <c r="K149" s="238"/>
      <c r="L149" s="239"/>
      <c r="M149" s="240" t="s">
        <v>1</v>
      </c>
      <c r="N149" s="241" t="s">
        <v>45</v>
      </c>
      <c r="O149" s="78"/>
      <c r="P149" s="207">
        <f>O149*H149</f>
        <v>0</v>
      </c>
      <c r="Q149" s="207">
        <v>0</v>
      </c>
      <c r="R149" s="207">
        <f>Q149*H149</f>
        <v>0</v>
      </c>
      <c r="S149" s="207">
        <v>0</v>
      </c>
      <c r="T149" s="208">
        <f>S149*H149</f>
        <v>0</v>
      </c>
      <c r="U149" s="39"/>
      <c r="V149" s="39"/>
      <c r="W149" s="39"/>
      <c r="X149" s="39"/>
      <c r="Y149" s="39"/>
      <c r="Z149" s="39"/>
      <c r="AA149" s="39"/>
      <c r="AB149" s="39"/>
      <c r="AC149" s="39"/>
      <c r="AD149" s="39"/>
      <c r="AE149" s="39"/>
      <c r="AR149" s="209" t="s">
        <v>243</v>
      </c>
      <c r="AT149" s="209" t="s">
        <v>215</v>
      </c>
      <c r="AU149" s="209" t="s">
        <v>90</v>
      </c>
      <c r="AY149" s="20" t="s">
        <v>218</v>
      </c>
      <c r="BE149" s="210">
        <f>IF(N149="základní",J149,0)</f>
        <v>0</v>
      </c>
      <c r="BF149" s="210">
        <f>IF(N149="snížená",J149,0)</f>
        <v>0</v>
      </c>
      <c r="BG149" s="210">
        <f>IF(N149="zákl. přenesená",J149,0)</f>
        <v>0</v>
      </c>
      <c r="BH149" s="210">
        <f>IF(N149="sníž. přenesená",J149,0)</f>
        <v>0</v>
      </c>
      <c r="BI149" s="210">
        <f>IF(N149="nulová",J149,0)</f>
        <v>0</v>
      </c>
      <c r="BJ149" s="20" t="s">
        <v>88</v>
      </c>
      <c r="BK149" s="210">
        <f>ROUND(I149*H149,2)</f>
        <v>0</v>
      </c>
      <c r="BL149" s="20" t="s">
        <v>229</v>
      </c>
      <c r="BM149" s="209" t="s">
        <v>7535</v>
      </c>
    </row>
    <row r="150" s="2" customFormat="1" ht="16.5" customHeight="1">
      <c r="A150" s="39"/>
      <c r="B150" s="161"/>
      <c r="C150" s="231" t="s">
        <v>249</v>
      </c>
      <c r="D150" s="231" t="s">
        <v>215</v>
      </c>
      <c r="E150" s="232" t="s">
        <v>7536</v>
      </c>
      <c r="F150" s="233" t="s">
        <v>7537</v>
      </c>
      <c r="G150" s="234" t="s">
        <v>260</v>
      </c>
      <c r="H150" s="235">
        <v>372</v>
      </c>
      <c r="I150" s="236"/>
      <c r="J150" s="237">
        <f>ROUND(I150*H150,2)</f>
        <v>0</v>
      </c>
      <c r="K150" s="238"/>
      <c r="L150" s="239"/>
      <c r="M150" s="240" t="s">
        <v>1</v>
      </c>
      <c r="N150" s="241" t="s">
        <v>45</v>
      </c>
      <c r="O150" s="78"/>
      <c r="P150" s="207">
        <f>O150*H150</f>
        <v>0</v>
      </c>
      <c r="Q150" s="207">
        <v>0</v>
      </c>
      <c r="R150" s="207">
        <f>Q150*H150</f>
        <v>0</v>
      </c>
      <c r="S150" s="207">
        <v>0</v>
      </c>
      <c r="T150" s="208">
        <f>S150*H150</f>
        <v>0</v>
      </c>
      <c r="U150" s="39"/>
      <c r="V150" s="39"/>
      <c r="W150" s="39"/>
      <c r="X150" s="39"/>
      <c r="Y150" s="39"/>
      <c r="Z150" s="39"/>
      <c r="AA150" s="39"/>
      <c r="AB150" s="39"/>
      <c r="AC150" s="39"/>
      <c r="AD150" s="39"/>
      <c r="AE150" s="39"/>
      <c r="AR150" s="209" t="s">
        <v>243</v>
      </c>
      <c r="AT150" s="209" t="s">
        <v>215</v>
      </c>
      <c r="AU150" s="209" t="s">
        <v>90</v>
      </c>
      <c r="AY150" s="20" t="s">
        <v>218</v>
      </c>
      <c r="BE150" s="210">
        <f>IF(N150="základní",J150,0)</f>
        <v>0</v>
      </c>
      <c r="BF150" s="210">
        <f>IF(N150="snížená",J150,0)</f>
        <v>0</v>
      </c>
      <c r="BG150" s="210">
        <f>IF(N150="zákl. přenesená",J150,0)</f>
        <v>0</v>
      </c>
      <c r="BH150" s="210">
        <f>IF(N150="sníž. přenesená",J150,0)</f>
        <v>0</v>
      </c>
      <c r="BI150" s="210">
        <f>IF(N150="nulová",J150,0)</f>
        <v>0</v>
      </c>
      <c r="BJ150" s="20" t="s">
        <v>88</v>
      </c>
      <c r="BK150" s="210">
        <f>ROUND(I150*H150,2)</f>
        <v>0</v>
      </c>
      <c r="BL150" s="20" t="s">
        <v>229</v>
      </c>
      <c r="BM150" s="209" t="s">
        <v>7538</v>
      </c>
    </row>
    <row r="151" s="2" customFormat="1" ht="16.5" customHeight="1">
      <c r="A151" s="39"/>
      <c r="B151" s="161"/>
      <c r="C151" s="231" t="s">
        <v>271</v>
      </c>
      <c r="D151" s="231" t="s">
        <v>215</v>
      </c>
      <c r="E151" s="232" t="s">
        <v>7539</v>
      </c>
      <c r="F151" s="233" t="s">
        <v>7540</v>
      </c>
      <c r="G151" s="234" t="s">
        <v>260</v>
      </c>
      <c r="H151" s="235">
        <v>4</v>
      </c>
      <c r="I151" s="236"/>
      <c r="J151" s="237">
        <f>ROUND(I151*H151,2)</f>
        <v>0</v>
      </c>
      <c r="K151" s="238"/>
      <c r="L151" s="239"/>
      <c r="M151" s="240" t="s">
        <v>1</v>
      </c>
      <c r="N151" s="241" t="s">
        <v>45</v>
      </c>
      <c r="O151" s="78"/>
      <c r="P151" s="207">
        <f>O151*H151</f>
        <v>0</v>
      </c>
      <c r="Q151" s="207">
        <v>0</v>
      </c>
      <c r="R151" s="207">
        <f>Q151*H151</f>
        <v>0</v>
      </c>
      <c r="S151" s="207">
        <v>0</v>
      </c>
      <c r="T151" s="208">
        <f>S151*H151</f>
        <v>0</v>
      </c>
      <c r="U151" s="39"/>
      <c r="V151" s="39"/>
      <c r="W151" s="39"/>
      <c r="X151" s="39"/>
      <c r="Y151" s="39"/>
      <c r="Z151" s="39"/>
      <c r="AA151" s="39"/>
      <c r="AB151" s="39"/>
      <c r="AC151" s="39"/>
      <c r="AD151" s="39"/>
      <c r="AE151" s="39"/>
      <c r="AR151" s="209" t="s">
        <v>243</v>
      </c>
      <c r="AT151" s="209" t="s">
        <v>215</v>
      </c>
      <c r="AU151" s="209" t="s">
        <v>90</v>
      </c>
      <c r="AY151" s="20" t="s">
        <v>218</v>
      </c>
      <c r="BE151" s="210">
        <f>IF(N151="základní",J151,0)</f>
        <v>0</v>
      </c>
      <c r="BF151" s="210">
        <f>IF(N151="snížená",J151,0)</f>
        <v>0</v>
      </c>
      <c r="BG151" s="210">
        <f>IF(N151="zákl. přenesená",J151,0)</f>
        <v>0</v>
      </c>
      <c r="BH151" s="210">
        <f>IF(N151="sníž. přenesená",J151,0)</f>
        <v>0</v>
      </c>
      <c r="BI151" s="210">
        <f>IF(N151="nulová",J151,0)</f>
        <v>0</v>
      </c>
      <c r="BJ151" s="20" t="s">
        <v>88</v>
      </c>
      <c r="BK151" s="210">
        <f>ROUND(I151*H151,2)</f>
        <v>0</v>
      </c>
      <c r="BL151" s="20" t="s">
        <v>229</v>
      </c>
      <c r="BM151" s="209" t="s">
        <v>7541</v>
      </c>
    </row>
    <row r="152" s="2" customFormat="1" ht="16.5" customHeight="1">
      <c r="A152" s="39"/>
      <c r="B152" s="161"/>
      <c r="C152" s="231" t="s">
        <v>253</v>
      </c>
      <c r="D152" s="231" t="s">
        <v>215</v>
      </c>
      <c r="E152" s="232" t="s">
        <v>7542</v>
      </c>
      <c r="F152" s="233" t="s">
        <v>7543</v>
      </c>
      <c r="G152" s="234" t="s">
        <v>260</v>
      </c>
      <c r="H152" s="235">
        <v>13</v>
      </c>
      <c r="I152" s="236"/>
      <c r="J152" s="237">
        <f>ROUND(I152*H152,2)</f>
        <v>0</v>
      </c>
      <c r="K152" s="238"/>
      <c r="L152" s="239"/>
      <c r="M152" s="240" t="s">
        <v>1</v>
      </c>
      <c r="N152" s="241" t="s">
        <v>45</v>
      </c>
      <c r="O152" s="78"/>
      <c r="P152" s="207">
        <f>O152*H152</f>
        <v>0</v>
      </c>
      <c r="Q152" s="207">
        <v>0</v>
      </c>
      <c r="R152" s="207">
        <f>Q152*H152</f>
        <v>0</v>
      </c>
      <c r="S152" s="207">
        <v>0</v>
      </c>
      <c r="T152" s="208">
        <f>S152*H152</f>
        <v>0</v>
      </c>
      <c r="U152" s="39"/>
      <c r="V152" s="39"/>
      <c r="W152" s="39"/>
      <c r="X152" s="39"/>
      <c r="Y152" s="39"/>
      <c r="Z152" s="39"/>
      <c r="AA152" s="39"/>
      <c r="AB152" s="39"/>
      <c r="AC152" s="39"/>
      <c r="AD152" s="39"/>
      <c r="AE152" s="39"/>
      <c r="AR152" s="209" t="s">
        <v>243</v>
      </c>
      <c r="AT152" s="209" t="s">
        <v>215</v>
      </c>
      <c r="AU152" s="209" t="s">
        <v>90</v>
      </c>
      <c r="AY152" s="20" t="s">
        <v>218</v>
      </c>
      <c r="BE152" s="210">
        <f>IF(N152="základní",J152,0)</f>
        <v>0</v>
      </c>
      <c r="BF152" s="210">
        <f>IF(N152="snížená",J152,0)</f>
        <v>0</v>
      </c>
      <c r="BG152" s="210">
        <f>IF(N152="zákl. přenesená",J152,0)</f>
        <v>0</v>
      </c>
      <c r="BH152" s="210">
        <f>IF(N152="sníž. přenesená",J152,0)</f>
        <v>0</v>
      </c>
      <c r="BI152" s="210">
        <f>IF(N152="nulová",J152,0)</f>
        <v>0</v>
      </c>
      <c r="BJ152" s="20" t="s">
        <v>88</v>
      </c>
      <c r="BK152" s="210">
        <f>ROUND(I152*H152,2)</f>
        <v>0</v>
      </c>
      <c r="BL152" s="20" t="s">
        <v>229</v>
      </c>
      <c r="BM152" s="209" t="s">
        <v>7544</v>
      </c>
    </row>
    <row r="153" s="2" customFormat="1" ht="16.5" customHeight="1">
      <c r="A153" s="39"/>
      <c r="B153" s="161"/>
      <c r="C153" s="231" t="s">
        <v>282</v>
      </c>
      <c r="D153" s="231" t="s">
        <v>215</v>
      </c>
      <c r="E153" s="232" t="s">
        <v>7545</v>
      </c>
      <c r="F153" s="233" t="s">
        <v>7546</v>
      </c>
      <c r="G153" s="234" t="s">
        <v>260</v>
      </c>
      <c r="H153" s="235">
        <v>86</v>
      </c>
      <c r="I153" s="236"/>
      <c r="J153" s="237">
        <f>ROUND(I153*H153,2)</f>
        <v>0</v>
      </c>
      <c r="K153" s="238"/>
      <c r="L153" s="239"/>
      <c r="M153" s="240" t="s">
        <v>1</v>
      </c>
      <c r="N153" s="241" t="s">
        <v>45</v>
      </c>
      <c r="O153" s="78"/>
      <c r="P153" s="207">
        <f>O153*H153</f>
        <v>0</v>
      </c>
      <c r="Q153" s="207">
        <v>0</v>
      </c>
      <c r="R153" s="207">
        <f>Q153*H153</f>
        <v>0</v>
      </c>
      <c r="S153" s="207">
        <v>0</v>
      </c>
      <c r="T153" s="208">
        <f>S153*H153</f>
        <v>0</v>
      </c>
      <c r="U153" s="39"/>
      <c r="V153" s="39"/>
      <c r="W153" s="39"/>
      <c r="X153" s="39"/>
      <c r="Y153" s="39"/>
      <c r="Z153" s="39"/>
      <c r="AA153" s="39"/>
      <c r="AB153" s="39"/>
      <c r="AC153" s="39"/>
      <c r="AD153" s="39"/>
      <c r="AE153" s="39"/>
      <c r="AR153" s="209" t="s">
        <v>243</v>
      </c>
      <c r="AT153" s="209" t="s">
        <v>215</v>
      </c>
      <c r="AU153" s="209" t="s">
        <v>90</v>
      </c>
      <c r="AY153" s="20" t="s">
        <v>218</v>
      </c>
      <c r="BE153" s="210">
        <f>IF(N153="základní",J153,0)</f>
        <v>0</v>
      </c>
      <c r="BF153" s="210">
        <f>IF(N153="snížená",J153,0)</f>
        <v>0</v>
      </c>
      <c r="BG153" s="210">
        <f>IF(N153="zákl. přenesená",J153,0)</f>
        <v>0</v>
      </c>
      <c r="BH153" s="210">
        <f>IF(N153="sníž. přenesená",J153,0)</f>
        <v>0</v>
      </c>
      <c r="BI153" s="210">
        <f>IF(N153="nulová",J153,0)</f>
        <v>0</v>
      </c>
      <c r="BJ153" s="20" t="s">
        <v>88</v>
      </c>
      <c r="BK153" s="210">
        <f>ROUND(I153*H153,2)</f>
        <v>0</v>
      </c>
      <c r="BL153" s="20" t="s">
        <v>229</v>
      </c>
      <c r="BM153" s="209" t="s">
        <v>7547</v>
      </c>
    </row>
    <row r="154" s="2" customFormat="1" ht="16.5" customHeight="1">
      <c r="A154" s="39"/>
      <c r="B154" s="161"/>
      <c r="C154" s="231" t="s">
        <v>257</v>
      </c>
      <c r="D154" s="231" t="s">
        <v>215</v>
      </c>
      <c r="E154" s="232" t="s">
        <v>7548</v>
      </c>
      <c r="F154" s="233" t="s">
        <v>7549</v>
      </c>
      <c r="G154" s="234" t="s">
        <v>260</v>
      </c>
      <c r="H154" s="235">
        <v>23</v>
      </c>
      <c r="I154" s="236"/>
      <c r="J154" s="237">
        <f>ROUND(I154*H154,2)</f>
        <v>0</v>
      </c>
      <c r="K154" s="238"/>
      <c r="L154" s="239"/>
      <c r="M154" s="240" t="s">
        <v>1</v>
      </c>
      <c r="N154" s="241" t="s">
        <v>45</v>
      </c>
      <c r="O154" s="78"/>
      <c r="P154" s="207">
        <f>O154*H154</f>
        <v>0</v>
      </c>
      <c r="Q154" s="207">
        <v>0</v>
      </c>
      <c r="R154" s="207">
        <f>Q154*H154</f>
        <v>0</v>
      </c>
      <c r="S154" s="207">
        <v>0</v>
      </c>
      <c r="T154" s="208">
        <f>S154*H154</f>
        <v>0</v>
      </c>
      <c r="U154" s="39"/>
      <c r="V154" s="39"/>
      <c r="W154" s="39"/>
      <c r="X154" s="39"/>
      <c r="Y154" s="39"/>
      <c r="Z154" s="39"/>
      <c r="AA154" s="39"/>
      <c r="AB154" s="39"/>
      <c r="AC154" s="39"/>
      <c r="AD154" s="39"/>
      <c r="AE154" s="39"/>
      <c r="AR154" s="209" t="s">
        <v>243</v>
      </c>
      <c r="AT154" s="209" t="s">
        <v>215</v>
      </c>
      <c r="AU154" s="209" t="s">
        <v>90</v>
      </c>
      <c r="AY154" s="20" t="s">
        <v>218</v>
      </c>
      <c r="BE154" s="210">
        <f>IF(N154="základní",J154,0)</f>
        <v>0</v>
      </c>
      <c r="BF154" s="210">
        <f>IF(N154="snížená",J154,0)</f>
        <v>0</v>
      </c>
      <c r="BG154" s="210">
        <f>IF(N154="zákl. přenesená",J154,0)</f>
        <v>0</v>
      </c>
      <c r="BH154" s="210">
        <f>IF(N154="sníž. přenesená",J154,0)</f>
        <v>0</v>
      </c>
      <c r="BI154" s="210">
        <f>IF(N154="nulová",J154,0)</f>
        <v>0</v>
      </c>
      <c r="BJ154" s="20" t="s">
        <v>88</v>
      </c>
      <c r="BK154" s="210">
        <f>ROUND(I154*H154,2)</f>
        <v>0</v>
      </c>
      <c r="BL154" s="20" t="s">
        <v>229</v>
      </c>
      <c r="BM154" s="209" t="s">
        <v>7550</v>
      </c>
    </row>
    <row r="155" s="12" customFormat="1" ht="22.8" customHeight="1">
      <c r="A155" s="12"/>
      <c r="B155" s="184"/>
      <c r="C155" s="12"/>
      <c r="D155" s="185" t="s">
        <v>79</v>
      </c>
      <c r="E155" s="195" t="s">
        <v>4704</v>
      </c>
      <c r="F155" s="195" t="s">
        <v>574</v>
      </c>
      <c r="G155" s="12"/>
      <c r="H155" s="12"/>
      <c r="I155" s="187"/>
      <c r="J155" s="196">
        <f>BK155</f>
        <v>0</v>
      </c>
      <c r="K155" s="12"/>
      <c r="L155" s="184"/>
      <c r="M155" s="189"/>
      <c r="N155" s="190"/>
      <c r="O155" s="190"/>
      <c r="P155" s="191">
        <f>SUM(P156:P159)</f>
        <v>0</v>
      </c>
      <c r="Q155" s="190"/>
      <c r="R155" s="191">
        <f>SUM(R156:R159)</f>
        <v>0</v>
      </c>
      <c r="S155" s="190"/>
      <c r="T155" s="192">
        <f>SUM(T156:T159)</f>
        <v>0</v>
      </c>
      <c r="U155" s="12"/>
      <c r="V155" s="12"/>
      <c r="W155" s="12"/>
      <c r="X155" s="12"/>
      <c r="Y155" s="12"/>
      <c r="Z155" s="12"/>
      <c r="AA155" s="12"/>
      <c r="AB155" s="12"/>
      <c r="AC155" s="12"/>
      <c r="AD155" s="12"/>
      <c r="AE155" s="12"/>
      <c r="AR155" s="185" t="s">
        <v>88</v>
      </c>
      <c r="AT155" s="193" t="s">
        <v>79</v>
      </c>
      <c r="AU155" s="193" t="s">
        <v>88</v>
      </c>
      <c r="AY155" s="185" t="s">
        <v>218</v>
      </c>
      <c r="BK155" s="194">
        <f>SUM(BK156:BK159)</f>
        <v>0</v>
      </c>
    </row>
    <row r="156" s="2" customFormat="1" ht="16.5" customHeight="1">
      <c r="A156" s="39"/>
      <c r="B156" s="161"/>
      <c r="C156" s="231" t="s">
        <v>8</v>
      </c>
      <c r="D156" s="231" t="s">
        <v>215</v>
      </c>
      <c r="E156" s="232" t="s">
        <v>7551</v>
      </c>
      <c r="F156" s="233" t="s">
        <v>570</v>
      </c>
      <c r="G156" s="234" t="s">
        <v>238</v>
      </c>
      <c r="H156" s="235">
        <v>1</v>
      </c>
      <c r="I156" s="236"/>
      <c r="J156" s="237">
        <f>ROUND(I156*H156,2)</f>
        <v>0</v>
      </c>
      <c r="K156" s="238"/>
      <c r="L156" s="239"/>
      <c r="M156" s="240" t="s">
        <v>1</v>
      </c>
      <c r="N156" s="241" t="s">
        <v>45</v>
      </c>
      <c r="O156" s="78"/>
      <c r="P156" s="207">
        <f>O156*H156</f>
        <v>0</v>
      </c>
      <c r="Q156" s="207">
        <v>0</v>
      </c>
      <c r="R156" s="207">
        <f>Q156*H156</f>
        <v>0</v>
      </c>
      <c r="S156" s="207">
        <v>0</v>
      </c>
      <c r="T156" s="208">
        <f>S156*H156</f>
        <v>0</v>
      </c>
      <c r="U156" s="39"/>
      <c r="V156" s="39"/>
      <c r="W156" s="39"/>
      <c r="X156" s="39"/>
      <c r="Y156" s="39"/>
      <c r="Z156" s="39"/>
      <c r="AA156" s="39"/>
      <c r="AB156" s="39"/>
      <c r="AC156" s="39"/>
      <c r="AD156" s="39"/>
      <c r="AE156" s="39"/>
      <c r="AR156" s="209" t="s">
        <v>243</v>
      </c>
      <c r="AT156" s="209" t="s">
        <v>215</v>
      </c>
      <c r="AU156" s="209" t="s">
        <v>90</v>
      </c>
      <c r="AY156" s="20" t="s">
        <v>218</v>
      </c>
      <c r="BE156" s="210">
        <f>IF(N156="základní",J156,0)</f>
        <v>0</v>
      </c>
      <c r="BF156" s="210">
        <f>IF(N156="snížená",J156,0)</f>
        <v>0</v>
      </c>
      <c r="BG156" s="210">
        <f>IF(N156="zákl. přenesená",J156,0)</f>
        <v>0</v>
      </c>
      <c r="BH156" s="210">
        <f>IF(N156="sníž. přenesená",J156,0)</f>
        <v>0</v>
      </c>
      <c r="BI156" s="210">
        <f>IF(N156="nulová",J156,0)</f>
        <v>0</v>
      </c>
      <c r="BJ156" s="20" t="s">
        <v>88</v>
      </c>
      <c r="BK156" s="210">
        <f>ROUND(I156*H156,2)</f>
        <v>0</v>
      </c>
      <c r="BL156" s="20" t="s">
        <v>229</v>
      </c>
      <c r="BM156" s="209" t="s">
        <v>7552</v>
      </c>
    </row>
    <row r="157" s="2" customFormat="1">
      <c r="A157" s="39"/>
      <c r="B157" s="40"/>
      <c r="C157" s="39"/>
      <c r="D157" s="211" t="s">
        <v>230</v>
      </c>
      <c r="E157" s="39"/>
      <c r="F157" s="212" t="s">
        <v>572</v>
      </c>
      <c r="G157" s="39"/>
      <c r="H157" s="39"/>
      <c r="I157" s="162"/>
      <c r="J157" s="39"/>
      <c r="K157" s="39"/>
      <c r="L157" s="40"/>
      <c r="M157" s="213"/>
      <c r="N157" s="214"/>
      <c r="O157" s="78"/>
      <c r="P157" s="78"/>
      <c r="Q157" s="78"/>
      <c r="R157" s="78"/>
      <c r="S157" s="78"/>
      <c r="T157" s="79"/>
      <c r="U157" s="39"/>
      <c r="V157" s="39"/>
      <c r="W157" s="39"/>
      <c r="X157" s="39"/>
      <c r="Y157" s="39"/>
      <c r="Z157" s="39"/>
      <c r="AA157" s="39"/>
      <c r="AB157" s="39"/>
      <c r="AC157" s="39"/>
      <c r="AD157" s="39"/>
      <c r="AE157" s="39"/>
      <c r="AT157" s="20" t="s">
        <v>230</v>
      </c>
      <c r="AU157" s="20" t="s">
        <v>90</v>
      </c>
    </row>
    <row r="158" s="2" customFormat="1" ht="16.5" customHeight="1">
      <c r="A158" s="39"/>
      <c r="B158" s="161"/>
      <c r="C158" s="231" t="s">
        <v>261</v>
      </c>
      <c r="D158" s="231" t="s">
        <v>215</v>
      </c>
      <c r="E158" s="232" t="s">
        <v>7553</v>
      </c>
      <c r="F158" s="233" t="s">
        <v>574</v>
      </c>
      <c r="G158" s="234" t="s">
        <v>238</v>
      </c>
      <c r="H158" s="235">
        <v>1</v>
      </c>
      <c r="I158" s="236"/>
      <c r="J158" s="237">
        <f>ROUND(I158*H158,2)</f>
        <v>0</v>
      </c>
      <c r="K158" s="238"/>
      <c r="L158" s="239"/>
      <c r="M158" s="240" t="s">
        <v>1</v>
      </c>
      <c r="N158" s="241" t="s">
        <v>45</v>
      </c>
      <c r="O158" s="78"/>
      <c r="P158" s="207">
        <f>O158*H158</f>
        <v>0</v>
      </c>
      <c r="Q158" s="207">
        <v>0</v>
      </c>
      <c r="R158" s="207">
        <f>Q158*H158</f>
        <v>0</v>
      </c>
      <c r="S158" s="207">
        <v>0</v>
      </c>
      <c r="T158" s="208">
        <f>S158*H158</f>
        <v>0</v>
      </c>
      <c r="U158" s="39"/>
      <c r="V158" s="39"/>
      <c r="W158" s="39"/>
      <c r="X158" s="39"/>
      <c r="Y158" s="39"/>
      <c r="Z158" s="39"/>
      <c r="AA158" s="39"/>
      <c r="AB158" s="39"/>
      <c r="AC158" s="39"/>
      <c r="AD158" s="39"/>
      <c r="AE158" s="39"/>
      <c r="AR158" s="209" t="s">
        <v>243</v>
      </c>
      <c r="AT158" s="209" t="s">
        <v>215</v>
      </c>
      <c r="AU158" s="209" t="s">
        <v>90</v>
      </c>
      <c r="AY158" s="20" t="s">
        <v>218</v>
      </c>
      <c r="BE158" s="210">
        <f>IF(N158="základní",J158,0)</f>
        <v>0</v>
      </c>
      <c r="BF158" s="210">
        <f>IF(N158="snížená",J158,0)</f>
        <v>0</v>
      </c>
      <c r="BG158" s="210">
        <f>IF(N158="zákl. přenesená",J158,0)</f>
        <v>0</v>
      </c>
      <c r="BH158" s="210">
        <f>IF(N158="sníž. přenesená",J158,0)</f>
        <v>0</v>
      </c>
      <c r="BI158" s="210">
        <f>IF(N158="nulová",J158,0)</f>
        <v>0</v>
      </c>
      <c r="BJ158" s="20" t="s">
        <v>88</v>
      </c>
      <c r="BK158" s="210">
        <f>ROUND(I158*H158,2)</f>
        <v>0</v>
      </c>
      <c r="BL158" s="20" t="s">
        <v>229</v>
      </c>
      <c r="BM158" s="209" t="s">
        <v>7554</v>
      </c>
    </row>
    <row r="159" s="2" customFormat="1">
      <c r="A159" s="39"/>
      <c r="B159" s="40"/>
      <c r="C159" s="39"/>
      <c r="D159" s="211" t="s">
        <v>230</v>
      </c>
      <c r="E159" s="39"/>
      <c r="F159" s="212" t="s">
        <v>576</v>
      </c>
      <c r="G159" s="39"/>
      <c r="H159" s="39"/>
      <c r="I159" s="162"/>
      <c r="J159" s="39"/>
      <c r="K159" s="39"/>
      <c r="L159" s="40"/>
      <c r="M159" s="213"/>
      <c r="N159" s="214"/>
      <c r="O159" s="78"/>
      <c r="P159" s="78"/>
      <c r="Q159" s="78"/>
      <c r="R159" s="78"/>
      <c r="S159" s="78"/>
      <c r="T159" s="79"/>
      <c r="U159" s="39"/>
      <c r="V159" s="39"/>
      <c r="W159" s="39"/>
      <c r="X159" s="39"/>
      <c r="Y159" s="39"/>
      <c r="Z159" s="39"/>
      <c r="AA159" s="39"/>
      <c r="AB159" s="39"/>
      <c r="AC159" s="39"/>
      <c r="AD159" s="39"/>
      <c r="AE159" s="39"/>
      <c r="AT159" s="20" t="s">
        <v>230</v>
      </c>
      <c r="AU159" s="20" t="s">
        <v>90</v>
      </c>
    </row>
    <row r="160" s="12" customFormat="1" ht="25.92" customHeight="1">
      <c r="A160" s="12"/>
      <c r="B160" s="184"/>
      <c r="C160" s="12"/>
      <c r="D160" s="185" t="s">
        <v>79</v>
      </c>
      <c r="E160" s="186" t="s">
        <v>577</v>
      </c>
      <c r="F160" s="186" t="s">
        <v>578</v>
      </c>
      <c r="G160" s="12"/>
      <c r="H160" s="12"/>
      <c r="I160" s="187"/>
      <c r="J160" s="188">
        <f>BK160</f>
        <v>0</v>
      </c>
      <c r="K160" s="12"/>
      <c r="L160" s="184"/>
      <c r="M160" s="189"/>
      <c r="N160" s="190"/>
      <c r="O160" s="190"/>
      <c r="P160" s="191">
        <f>SUM(P161:P209)</f>
        <v>0</v>
      </c>
      <c r="Q160" s="190"/>
      <c r="R160" s="191">
        <f>SUM(R161:R209)</f>
        <v>0.00032000000000000003</v>
      </c>
      <c r="S160" s="190"/>
      <c r="T160" s="192">
        <f>SUM(T161:T209)</f>
        <v>0</v>
      </c>
      <c r="U160" s="12"/>
      <c r="V160" s="12"/>
      <c r="W160" s="12"/>
      <c r="X160" s="12"/>
      <c r="Y160" s="12"/>
      <c r="Z160" s="12"/>
      <c r="AA160" s="12"/>
      <c r="AB160" s="12"/>
      <c r="AC160" s="12"/>
      <c r="AD160" s="12"/>
      <c r="AE160" s="12"/>
      <c r="AR160" s="185" t="s">
        <v>88</v>
      </c>
      <c r="AT160" s="193" t="s">
        <v>79</v>
      </c>
      <c r="AU160" s="193" t="s">
        <v>80</v>
      </c>
      <c r="AY160" s="185" t="s">
        <v>218</v>
      </c>
      <c r="BK160" s="194">
        <f>SUM(BK161:BK209)</f>
        <v>0</v>
      </c>
    </row>
    <row r="161" s="2" customFormat="1" ht="24.15" customHeight="1">
      <c r="A161" s="39"/>
      <c r="B161" s="161"/>
      <c r="C161" s="197" t="s">
        <v>298</v>
      </c>
      <c r="D161" s="197" t="s">
        <v>225</v>
      </c>
      <c r="E161" s="198" t="s">
        <v>7555</v>
      </c>
      <c r="F161" s="199" t="s">
        <v>7556</v>
      </c>
      <c r="G161" s="200" t="s">
        <v>266</v>
      </c>
      <c r="H161" s="201">
        <v>1</v>
      </c>
      <c r="I161" s="202"/>
      <c r="J161" s="203">
        <f>ROUND(I161*H161,2)</f>
        <v>0</v>
      </c>
      <c r="K161" s="204"/>
      <c r="L161" s="40"/>
      <c r="M161" s="205" t="s">
        <v>1</v>
      </c>
      <c r="N161" s="206" t="s">
        <v>45</v>
      </c>
      <c r="O161" s="78"/>
      <c r="P161" s="207">
        <f>O161*H161</f>
        <v>0</v>
      </c>
      <c r="Q161" s="207">
        <v>0</v>
      </c>
      <c r="R161" s="207">
        <f>Q161*H161</f>
        <v>0</v>
      </c>
      <c r="S161" s="207">
        <v>0</v>
      </c>
      <c r="T161" s="208">
        <f>S161*H161</f>
        <v>0</v>
      </c>
      <c r="U161" s="39"/>
      <c r="V161" s="39"/>
      <c r="W161" s="39"/>
      <c r="X161" s="39"/>
      <c r="Y161" s="39"/>
      <c r="Z161" s="39"/>
      <c r="AA161" s="39"/>
      <c r="AB161" s="39"/>
      <c r="AC161" s="39"/>
      <c r="AD161" s="39"/>
      <c r="AE161" s="39"/>
      <c r="AR161" s="209" t="s">
        <v>88</v>
      </c>
      <c r="AT161" s="209" t="s">
        <v>225</v>
      </c>
      <c r="AU161" s="209" t="s">
        <v>88</v>
      </c>
      <c r="AY161" s="20" t="s">
        <v>218</v>
      </c>
      <c r="BE161" s="210">
        <f>IF(N161="základní",J161,0)</f>
        <v>0</v>
      </c>
      <c r="BF161" s="210">
        <f>IF(N161="snížená",J161,0)</f>
        <v>0</v>
      </c>
      <c r="BG161" s="210">
        <f>IF(N161="zákl. přenesená",J161,0)</f>
        <v>0</v>
      </c>
      <c r="BH161" s="210">
        <f>IF(N161="sníž. přenesená",J161,0)</f>
        <v>0</v>
      </c>
      <c r="BI161" s="210">
        <f>IF(N161="nulová",J161,0)</f>
        <v>0</v>
      </c>
      <c r="BJ161" s="20" t="s">
        <v>88</v>
      </c>
      <c r="BK161" s="210">
        <f>ROUND(I161*H161,2)</f>
        <v>0</v>
      </c>
      <c r="BL161" s="20" t="s">
        <v>88</v>
      </c>
      <c r="BM161" s="209" t="s">
        <v>7557</v>
      </c>
    </row>
    <row r="162" s="2" customFormat="1" ht="24.15" customHeight="1">
      <c r="A162" s="39"/>
      <c r="B162" s="161"/>
      <c r="C162" s="197" t="s">
        <v>267</v>
      </c>
      <c r="D162" s="197" t="s">
        <v>225</v>
      </c>
      <c r="E162" s="198" t="s">
        <v>7558</v>
      </c>
      <c r="F162" s="199" t="s">
        <v>7559</v>
      </c>
      <c r="G162" s="200" t="s">
        <v>266</v>
      </c>
      <c r="H162" s="201">
        <v>1</v>
      </c>
      <c r="I162" s="202"/>
      <c r="J162" s="203">
        <f>ROUND(I162*H162,2)</f>
        <v>0</v>
      </c>
      <c r="K162" s="204"/>
      <c r="L162" s="40"/>
      <c r="M162" s="205" t="s">
        <v>1</v>
      </c>
      <c r="N162" s="206" t="s">
        <v>45</v>
      </c>
      <c r="O162" s="78"/>
      <c r="P162" s="207">
        <f>O162*H162</f>
        <v>0</v>
      </c>
      <c r="Q162" s="207">
        <v>0</v>
      </c>
      <c r="R162" s="207">
        <f>Q162*H162</f>
        <v>0</v>
      </c>
      <c r="S162" s="207">
        <v>0</v>
      </c>
      <c r="T162" s="208">
        <f>S162*H162</f>
        <v>0</v>
      </c>
      <c r="U162" s="39"/>
      <c r="V162" s="39"/>
      <c r="W162" s="39"/>
      <c r="X162" s="39"/>
      <c r="Y162" s="39"/>
      <c r="Z162" s="39"/>
      <c r="AA162" s="39"/>
      <c r="AB162" s="39"/>
      <c r="AC162" s="39"/>
      <c r="AD162" s="39"/>
      <c r="AE162" s="39"/>
      <c r="AR162" s="209" t="s">
        <v>88</v>
      </c>
      <c r="AT162" s="209" t="s">
        <v>225</v>
      </c>
      <c r="AU162" s="209" t="s">
        <v>88</v>
      </c>
      <c r="AY162" s="20" t="s">
        <v>218</v>
      </c>
      <c r="BE162" s="210">
        <f>IF(N162="základní",J162,0)</f>
        <v>0</v>
      </c>
      <c r="BF162" s="210">
        <f>IF(N162="snížená",J162,0)</f>
        <v>0</v>
      </c>
      <c r="BG162" s="210">
        <f>IF(N162="zákl. přenesená",J162,0)</f>
        <v>0</v>
      </c>
      <c r="BH162" s="210">
        <f>IF(N162="sníž. přenesená",J162,0)</f>
        <v>0</v>
      </c>
      <c r="BI162" s="210">
        <f>IF(N162="nulová",J162,0)</f>
        <v>0</v>
      </c>
      <c r="BJ162" s="20" t="s">
        <v>88</v>
      </c>
      <c r="BK162" s="210">
        <f>ROUND(I162*H162,2)</f>
        <v>0</v>
      </c>
      <c r="BL162" s="20" t="s">
        <v>88</v>
      </c>
      <c r="BM162" s="209" t="s">
        <v>7560</v>
      </c>
    </row>
    <row r="163" s="2" customFormat="1" ht="16.5" customHeight="1">
      <c r="A163" s="39"/>
      <c r="B163" s="161"/>
      <c r="C163" s="197" t="s">
        <v>310</v>
      </c>
      <c r="D163" s="197" t="s">
        <v>225</v>
      </c>
      <c r="E163" s="198" t="s">
        <v>7329</v>
      </c>
      <c r="F163" s="199" t="s">
        <v>7330</v>
      </c>
      <c r="G163" s="200" t="s">
        <v>266</v>
      </c>
      <c r="H163" s="201">
        <v>1</v>
      </c>
      <c r="I163" s="202"/>
      <c r="J163" s="203">
        <f>ROUND(I163*H163,2)</f>
        <v>0</v>
      </c>
      <c r="K163" s="204"/>
      <c r="L163" s="40"/>
      <c r="M163" s="205" t="s">
        <v>1</v>
      </c>
      <c r="N163" s="206" t="s">
        <v>45</v>
      </c>
      <c r="O163" s="78"/>
      <c r="P163" s="207">
        <f>O163*H163</f>
        <v>0</v>
      </c>
      <c r="Q163" s="207">
        <v>0</v>
      </c>
      <c r="R163" s="207">
        <f>Q163*H163</f>
        <v>0</v>
      </c>
      <c r="S163" s="207">
        <v>0</v>
      </c>
      <c r="T163" s="208">
        <f>S163*H163</f>
        <v>0</v>
      </c>
      <c r="U163" s="39"/>
      <c r="V163" s="39"/>
      <c r="W163" s="39"/>
      <c r="X163" s="39"/>
      <c r="Y163" s="39"/>
      <c r="Z163" s="39"/>
      <c r="AA163" s="39"/>
      <c r="AB163" s="39"/>
      <c r="AC163" s="39"/>
      <c r="AD163" s="39"/>
      <c r="AE163" s="39"/>
      <c r="AR163" s="209" t="s">
        <v>88</v>
      </c>
      <c r="AT163" s="209" t="s">
        <v>225</v>
      </c>
      <c r="AU163" s="209" t="s">
        <v>88</v>
      </c>
      <c r="AY163" s="20" t="s">
        <v>218</v>
      </c>
      <c r="BE163" s="210">
        <f>IF(N163="základní",J163,0)</f>
        <v>0</v>
      </c>
      <c r="BF163" s="210">
        <f>IF(N163="snížená",J163,0)</f>
        <v>0</v>
      </c>
      <c r="BG163" s="210">
        <f>IF(N163="zákl. přenesená",J163,0)</f>
        <v>0</v>
      </c>
      <c r="BH163" s="210">
        <f>IF(N163="sníž. přenesená",J163,0)</f>
        <v>0</v>
      </c>
      <c r="BI163" s="210">
        <f>IF(N163="nulová",J163,0)</f>
        <v>0</v>
      </c>
      <c r="BJ163" s="20" t="s">
        <v>88</v>
      </c>
      <c r="BK163" s="210">
        <f>ROUND(I163*H163,2)</f>
        <v>0</v>
      </c>
      <c r="BL163" s="20" t="s">
        <v>88</v>
      </c>
      <c r="BM163" s="209" t="s">
        <v>7561</v>
      </c>
    </row>
    <row r="164" s="2" customFormat="1" ht="24.15" customHeight="1">
      <c r="A164" s="39"/>
      <c r="B164" s="161"/>
      <c r="C164" s="197" t="s">
        <v>268</v>
      </c>
      <c r="D164" s="197" t="s">
        <v>225</v>
      </c>
      <c r="E164" s="198" t="s">
        <v>7562</v>
      </c>
      <c r="F164" s="199" t="s">
        <v>7563</v>
      </c>
      <c r="G164" s="200" t="s">
        <v>1589</v>
      </c>
      <c r="H164" s="201">
        <v>10</v>
      </c>
      <c r="I164" s="202"/>
      <c r="J164" s="203">
        <f>ROUND(I164*H164,2)</f>
        <v>0</v>
      </c>
      <c r="K164" s="204"/>
      <c r="L164" s="40"/>
      <c r="M164" s="205" t="s">
        <v>1</v>
      </c>
      <c r="N164" s="206" t="s">
        <v>45</v>
      </c>
      <c r="O164" s="78"/>
      <c r="P164" s="207">
        <f>O164*H164</f>
        <v>0</v>
      </c>
      <c r="Q164" s="207">
        <v>0</v>
      </c>
      <c r="R164" s="207">
        <f>Q164*H164</f>
        <v>0</v>
      </c>
      <c r="S164" s="207">
        <v>0</v>
      </c>
      <c r="T164" s="208">
        <f>S164*H164</f>
        <v>0</v>
      </c>
      <c r="U164" s="39"/>
      <c r="V164" s="39"/>
      <c r="W164" s="39"/>
      <c r="X164" s="39"/>
      <c r="Y164" s="39"/>
      <c r="Z164" s="39"/>
      <c r="AA164" s="39"/>
      <c r="AB164" s="39"/>
      <c r="AC164" s="39"/>
      <c r="AD164" s="39"/>
      <c r="AE164" s="39"/>
      <c r="AR164" s="209" t="s">
        <v>88</v>
      </c>
      <c r="AT164" s="209" t="s">
        <v>225</v>
      </c>
      <c r="AU164" s="209" t="s">
        <v>88</v>
      </c>
      <c r="AY164" s="20" t="s">
        <v>218</v>
      </c>
      <c r="BE164" s="210">
        <f>IF(N164="základní",J164,0)</f>
        <v>0</v>
      </c>
      <c r="BF164" s="210">
        <f>IF(N164="snížená",J164,0)</f>
        <v>0</v>
      </c>
      <c r="BG164" s="210">
        <f>IF(N164="zákl. přenesená",J164,0)</f>
        <v>0</v>
      </c>
      <c r="BH164" s="210">
        <f>IF(N164="sníž. přenesená",J164,0)</f>
        <v>0</v>
      </c>
      <c r="BI164" s="210">
        <f>IF(N164="nulová",J164,0)</f>
        <v>0</v>
      </c>
      <c r="BJ164" s="20" t="s">
        <v>88</v>
      </c>
      <c r="BK164" s="210">
        <f>ROUND(I164*H164,2)</f>
        <v>0</v>
      </c>
      <c r="BL164" s="20" t="s">
        <v>88</v>
      </c>
      <c r="BM164" s="209" t="s">
        <v>7564</v>
      </c>
    </row>
    <row r="165" s="2" customFormat="1" ht="24.15" customHeight="1">
      <c r="A165" s="39"/>
      <c r="B165" s="161"/>
      <c r="C165" s="197" t="s">
        <v>7</v>
      </c>
      <c r="D165" s="197" t="s">
        <v>225</v>
      </c>
      <c r="E165" s="198" t="s">
        <v>7565</v>
      </c>
      <c r="F165" s="199" t="s">
        <v>7566</v>
      </c>
      <c r="G165" s="200" t="s">
        <v>266</v>
      </c>
      <c r="H165" s="201">
        <v>2</v>
      </c>
      <c r="I165" s="202"/>
      <c r="J165" s="203">
        <f>ROUND(I165*H165,2)</f>
        <v>0</v>
      </c>
      <c r="K165" s="204"/>
      <c r="L165" s="40"/>
      <c r="M165" s="205" t="s">
        <v>1</v>
      </c>
      <c r="N165" s="206" t="s">
        <v>45</v>
      </c>
      <c r="O165" s="78"/>
      <c r="P165" s="207">
        <f>O165*H165</f>
        <v>0</v>
      </c>
      <c r="Q165" s="207">
        <v>0</v>
      </c>
      <c r="R165" s="207">
        <f>Q165*H165</f>
        <v>0</v>
      </c>
      <c r="S165" s="207">
        <v>0</v>
      </c>
      <c r="T165" s="208">
        <f>S165*H165</f>
        <v>0</v>
      </c>
      <c r="U165" s="39"/>
      <c r="V165" s="39"/>
      <c r="W165" s="39"/>
      <c r="X165" s="39"/>
      <c r="Y165" s="39"/>
      <c r="Z165" s="39"/>
      <c r="AA165" s="39"/>
      <c r="AB165" s="39"/>
      <c r="AC165" s="39"/>
      <c r="AD165" s="39"/>
      <c r="AE165" s="39"/>
      <c r="AR165" s="209" t="s">
        <v>229</v>
      </c>
      <c r="AT165" s="209" t="s">
        <v>225</v>
      </c>
      <c r="AU165" s="209" t="s">
        <v>88</v>
      </c>
      <c r="AY165" s="20" t="s">
        <v>218</v>
      </c>
      <c r="BE165" s="210">
        <f>IF(N165="základní",J165,0)</f>
        <v>0</v>
      </c>
      <c r="BF165" s="210">
        <f>IF(N165="snížená",J165,0)</f>
        <v>0</v>
      </c>
      <c r="BG165" s="210">
        <f>IF(N165="zákl. přenesená",J165,0)</f>
        <v>0</v>
      </c>
      <c r="BH165" s="210">
        <f>IF(N165="sníž. přenesená",J165,0)</f>
        <v>0</v>
      </c>
      <c r="BI165" s="210">
        <f>IF(N165="nulová",J165,0)</f>
        <v>0</v>
      </c>
      <c r="BJ165" s="20" t="s">
        <v>88</v>
      </c>
      <c r="BK165" s="210">
        <f>ROUND(I165*H165,2)</f>
        <v>0</v>
      </c>
      <c r="BL165" s="20" t="s">
        <v>229</v>
      </c>
      <c r="BM165" s="209" t="s">
        <v>7567</v>
      </c>
    </row>
    <row r="166" s="2" customFormat="1" ht="16.5" customHeight="1">
      <c r="A166" s="39"/>
      <c r="B166" s="161"/>
      <c r="C166" s="197" t="s">
        <v>274</v>
      </c>
      <c r="D166" s="197" t="s">
        <v>225</v>
      </c>
      <c r="E166" s="198" t="s">
        <v>7568</v>
      </c>
      <c r="F166" s="199" t="s">
        <v>7569</v>
      </c>
      <c r="G166" s="200" t="s">
        <v>266</v>
      </c>
      <c r="H166" s="201">
        <v>1</v>
      </c>
      <c r="I166" s="202"/>
      <c r="J166" s="203">
        <f>ROUND(I166*H166,2)</f>
        <v>0</v>
      </c>
      <c r="K166" s="204"/>
      <c r="L166" s="40"/>
      <c r="M166" s="205" t="s">
        <v>1</v>
      </c>
      <c r="N166" s="206" t="s">
        <v>45</v>
      </c>
      <c r="O166" s="78"/>
      <c r="P166" s="207">
        <f>O166*H166</f>
        <v>0</v>
      </c>
      <c r="Q166" s="207">
        <v>0</v>
      </c>
      <c r="R166" s="207">
        <f>Q166*H166</f>
        <v>0</v>
      </c>
      <c r="S166" s="207">
        <v>0</v>
      </c>
      <c r="T166" s="208">
        <f>S166*H166</f>
        <v>0</v>
      </c>
      <c r="U166" s="39"/>
      <c r="V166" s="39"/>
      <c r="W166" s="39"/>
      <c r="X166" s="39"/>
      <c r="Y166" s="39"/>
      <c r="Z166" s="39"/>
      <c r="AA166" s="39"/>
      <c r="AB166" s="39"/>
      <c r="AC166" s="39"/>
      <c r="AD166" s="39"/>
      <c r="AE166" s="39"/>
      <c r="AR166" s="209" t="s">
        <v>229</v>
      </c>
      <c r="AT166" s="209" t="s">
        <v>225</v>
      </c>
      <c r="AU166" s="209" t="s">
        <v>88</v>
      </c>
      <c r="AY166" s="20" t="s">
        <v>218</v>
      </c>
      <c r="BE166" s="210">
        <f>IF(N166="základní",J166,0)</f>
        <v>0</v>
      </c>
      <c r="BF166" s="210">
        <f>IF(N166="snížená",J166,0)</f>
        <v>0</v>
      </c>
      <c r="BG166" s="210">
        <f>IF(N166="zákl. přenesená",J166,0)</f>
        <v>0</v>
      </c>
      <c r="BH166" s="210">
        <f>IF(N166="sníž. přenesená",J166,0)</f>
        <v>0</v>
      </c>
      <c r="BI166" s="210">
        <f>IF(N166="nulová",J166,0)</f>
        <v>0</v>
      </c>
      <c r="BJ166" s="20" t="s">
        <v>88</v>
      </c>
      <c r="BK166" s="210">
        <f>ROUND(I166*H166,2)</f>
        <v>0</v>
      </c>
      <c r="BL166" s="20" t="s">
        <v>229</v>
      </c>
      <c r="BM166" s="209" t="s">
        <v>7570</v>
      </c>
    </row>
    <row r="167" s="2" customFormat="1" ht="16.5" customHeight="1">
      <c r="A167" s="39"/>
      <c r="B167" s="161"/>
      <c r="C167" s="197" t="s">
        <v>325</v>
      </c>
      <c r="D167" s="197" t="s">
        <v>225</v>
      </c>
      <c r="E167" s="198" t="s">
        <v>7571</v>
      </c>
      <c r="F167" s="199" t="s">
        <v>7572</v>
      </c>
      <c r="G167" s="200" t="s">
        <v>266</v>
      </c>
      <c r="H167" s="201">
        <v>2</v>
      </c>
      <c r="I167" s="202"/>
      <c r="J167" s="203">
        <f>ROUND(I167*H167,2)</f>
        <v>0</v>
      </c>
      <c r="K167" s="204"/>
      <c r="L167" s="40"/>
      <c r="M167" s="205" t="s">
        <v>1</v>
      </c>
      <c r="N167" s="206" t="s">
        <v>45</v>
      </c>
      <c r="O167" s="78"/>
      <c r="P167" s="207">
        <f>O167*H167</f>
        <v>0</v>
      </c>
      <c r="Q167" s="207">
        <v>0</v>
      </c>
      <c r="R167" s="207">
        <f>Q167*H167</f>
        <v>0</v>
      </c>
      <c r="S167" s="207">
        <v>0</v>
      </c>
      <c r="T167" s="208">
        <f>S167*H167</f>
        <v>0</v>
      </c>
      <c r="U167" s="39"/>
      <c r="V167" s="39"/>
      <c r="W167" s="39"/>
      <c r="X167" s="39"/>
      <c r="Y167" s="39"/>
      <c r="Z167" s="39"/>
      <c r="AA167" s="39"/>
      <c r="AB167" s="39"/>
      <c r="AC167" s="39"/>
      <c r="AD167" s="39"/>
      <c r="AE167" s="39"/>
      <c r="AR167" s="209" t="s">
        <v>229</v>
      </c>
      <c r="AT167" s="209" t="s">
        <v>225</v>
      </c>
      <c r="AU167" s="209" t="s">
        <v>88</v>
      </c>
      <c r="AY167" s="20" t="s">
        <v>218</v>
      </c>
      <c r="BE167" s="210">
        <f>IF(N167="základní",J167,0)</f>
        <v>0</v>
      </c>
      <c r="BF167" s="210">
        <f>IF(N167="snížená",J167,0)</f>
        <v>0</v>
      </c>
      <c r="BG167" s="210">
        <f>IF(N167="zákl. přenesená",J167,0)</f>
        <v>0</v>
      </c>
      <c r="BH167" s="210">
        <f>IF(N167="sníž. přenesená",J167,0)</f>
        <v>0</v>
      </c>
      <c r="BI167" s="210">
        <f>IF(N167="nulová",J167,0)</f>
        <v>0</v>
      </c>
      <c r="BJ167" s="20" t="s">
        <v>88</v>
      </c>
      <c r="BK167" s="210">
        <f>ROUND(I167*H167,2)</f>
        <v>0</v>
      </c>
      <c r="BL167" s="20" t="s">
        <v>229</v>
      </c>
      <c r="BM167" s="209" t="s">
        <v>7573</v>
      </c>
    </row>
    <row r="168" s="2" customFormat="1" ht="16.5" customHeight="1">
      <c r="A168" s="39"/>
      <c r="B168" s="161"/>
      <c r="C168" s="197" t="s">
        <v>280</v>
      </c>
      <c r="D168" s="197" t="s">
        <v>225</v>
      </c>
      <c r="E168" s="198" t="s">
        <v>7574</v>
      </c>
      <c r="F168" s="199" t="s">
        <v>7575</v>
      </c>
      <c r="G168" s="200" t="s">
        <v>266</v>
      </c>
      <c r="H168" s="201">
        <v>1</v>
      </c>
      <c r="I168" s="202"/>
      <c r="J168" s="203">
        <f>ROUND(I168*H168,2)</f>
        <v>0</v>
      </c>
      <c r="K168" s="204"/>
      <c r="L168" s="40"/>
      <c r="M168" s="205" t="s">
        <v>1</v>
      </c>
      <c r="N168" s="206" t="s">
        <v>45</v>
      </c>
      <c r="O168" s="78"/>
      <c r="P168" s="207">
        <f>O168*H168</f>
        <v>0</v>
      </c>
      <c r="Q168" s="207">
        <v>0</v>
      </c>
      <c r="R168" s="207">
        <f>Q168*H168</f>
        <v>0</v>
      </c>
      <c r="S168" s="207">
        <v>0</v>
      </c>
      <c r="T168" s="208">
        <f>S168*H168</f>
        <v>0</v>
      </c>
      <c r="U168" s="39"/>
      <c r="V168" s="39"/>
      <c r="W168" s="39"/>
      <c r="X168" s="39"/>
      <c r="Y168" s="39"/>
      <c r="Z168" s="39"/>
      <c r="AA168" s="39"/>
      <c r="AB168" s="39"/>
      <c r="AC168" s="39"/>
      <c r="AD168" s="39"/>
      <c r="AE168" s="39"/>
      <c r="AR168" s="209" t="s">
        <v>229</v>
      </c>
      <c r="AT168" s="209" t="s">
        <v>225</v>
      </c>
      <c r="AU168" s="209" t="s">
        <v>88</v>
      </c>
      <c r="AY168" s="20" t="s">
        <v>218</v>
      </c>
      <c r="BE168" s="210">
        <f>IF(N168="základní",J168,0)</f>
        <v>0</v>
      </c>
      <c r="BF168" s="210">
        <f>IF(N168="snížená",J168,0)</f>
        <v>0</v>
      </c>
      <c r="BG168" s="210">
        <f>IF(N168="zákl. přenesená",J168,0)</f>
        <v>0</v>
      </c>
      <c r="BH168" s="210">
        <f>IF(N168="sníž. přenesená",J168,0)</f>
        <v>0</v>
      </c>
      <c r="BI168" s="210">
        <f>IF(N168="nulová",J168,0)</f>
        <v>0</v>
      </c>
      <c r="BJ168" s="20" t="s">
        <v>88</v>
      </c>
      <c r="BK168" s="210">
        <f>ROUND(I168*H168,2)</f>
        <v>0</v>
      </c>
      <c r="BL168" s="20" t="s">
        <v>229</v>
      </c>
      <c r="BM168" s="209" t="s">
        <v>7576</v>
      </c>
    </row>
    <row r="169" s="2" customFormat="1">
      <c r="A169" s="39"/>
      <c r="B169" s="40"/>
      <c r="C169" s="39"/>
      <c r="D169" s="211" t="s">
        <v>230</v>
      </c>
      <c r="E169" s="39"/>
      <c r="F169" s="212" t="s">
        <v>7577</v>
      </c>
      <c r="G169" s="39"/>
      <c r="H169" s="39"/>
      <c r="I169" s="162"/>
      <c r="J169" s="39"/>
      <c r="K169" s="39"/>
      <c r="L169" s="40"/>
      <c r="M169" s="213"/>
      <c r="N169" s="214"/>
      <c r="O169" s="78"/>
      <c r="P169" s="78"/>
      <c r="Q169" s="78"/>
      <c r="R169" s="78"/>
      <c r="S169" s="78"/>
      <c r="T169" s="79"/>
      <c r="U169" s="39"/>
      <c r="V169" s="39"/>
      <c r="W169" s="39"/>
      <c r="X169" s="39"/>
      <c r="Y169" s="39"/>
      <c r="Z169" s="39"/>
      <c r="AA169" s="39"/>
      <c r="AB169" s="39"/>
      <c r="AC169" s="39"/>
      <c r="AD169" s="39"/>
      <c r="AE169" s="39"/>
      <c r="AT169" s="20" t="s">
        <v>230</v>
      </c>
      <c r="AU169" s="20" t="s">
        <v>88</v>
      </c>
    </row>
    <row r="170" s="2" customFormat="1" ht="16.5" customHeight="1">
      <c r="A170" s="39"/>
      <c r="B170" s="161"/>
      <c r="C170" s="197" t="s">
        <v>331</v>
      </c>
      <c r="D170" s="197" t="s">
        <v>225</v>
      </c>
      <c r="E170" s="198" t="s">
        <v>7578</v>
      </c>
      <c r="F170" s="199" t="s">
        <v>7579</v>
      </c>
      <c r="G170" s="200" t="s">
        <v>260</v>
      </c>
      <c r="H170" s="201">
        <v>50</v>
      </c>
      <c r="I170" s="202"/>
      <c r="J170" s="203">
        <f>ROUND(I170*H170,2)</f>
        <v>0</v>
      </c>
      <c r="K170" s="204"/>
      <c r="L170" s="40"/>
      <c r="M170" s="205" t="s">
        <v>1</v>
      </c>
      <c r="N170" s="206" t="s">
        <v>45</v>
      </c>
      <c r="O170" s="78"/>
      <c r="P170" s="207">
        <f>O170*H170</f>
        <v>0</v>
      </c>
      <c r="Q170" s="207">
        <v>0</v>
      </c>
      <c r="R170" s="207">
        <f>Q170*H170</f>
        <v>0</v>
      </c>
      <c r="S170" s="207">
        <v>0</v>
      </c>
      <c r="T170" s="208">
        <f>S170*H170</f>
        <v>0</v>
      </c>
      <c r="U170" s="39"/>
      <c r="V170" s="39"/>
      <c r="W170" s="39"/>
      <c r="X170" s="39"/>
      <c r="Y170" s="39"/>
      <c r="Z170" s="39"/>
      <c r="AA170" s="39"/>
      <c r="AB170" s="39"/>
      <c r="AC170" s="39"/>
      <c r="AD170" s="39"/>
      <c r="AE170" s="39"/>
      <c r="AR170" s="209" t="s">
        <v>88</v>
      </c>
      <c r="AT170" s="209" t="s">
        <v>225</v>
      </c>
      <c r="AU170" s="209" t="s">
        <v>88</v>
      </c>
      <c r="AY170" s="20" t="s">
        <v>218</v>
      </c>
      <c r="BE170" s="210">
        <f>IF(N170="základní",J170,0)</f>
        <v>0</v>
      </c>
      <c r="BF170" s="210">
        <f>IF(N170="snížená",J170,0)</f>
        <v>0</v>
      </c>
      <c r="BG170" s="210">
        <f>IF(N170="zákl. přenesená",J170,0)</f>
        <v>0</v>
      </c>
      <c r="BH170" s="210">
        <f>IF(N170="sníž. přenesená",J170,0)</f>
        <v>0</v>
      </c>
      <c r="BI170" s="210">
        <f>IF(N170="nulová",J170,0)</f>
        <v>0</v>
      </c>
      <c r="BJ170" s="20" t="s">
        <v>88</v>
      </c>
      <c r="BK170" s="210">
        <f>ROUND(I170*H170,2)</f>
        <v>0</v>
      </c>
      <c r="BL170" s="20" t="s">
        <v>88</v>
      </c>
      <c r="BM170" s="209" t="s">
        <v>7580</v>
      </c>
    </row>
    <row r="171" s="2" customFormat="1">
      <c r="A171" s="39"/>
      <c r="B171" s="40"/>
      <c r="C171" s="39"/>
      <c r="D171" s="211" t="s">
        <v>230</v>
      </c>
      <c r="E171" s="39"/>
      <c r="F171" s="212" t="s">
        <v>7581</v>
      </c>
      <c r="G171" s="39"/>
      <c r="H171" s="39"/>
      <c r="I171" s="162"/>
      <c r="J171" s="39"/>
      <c r="K171" s="39"/>
      <c r="L171" s="40"/>
      <c r="M171" s="213"/>
      <c r="N171" s="214"/>
      <c r="O171" s="78"/>
      <c r="P171" s="78"/>
      <c r="Q171" s="78"/>
      <c r="R171" s="78"/>
      <c r="S171" s="78"/>
      <c r="T171" s="79"/>
      <c r="U171" s="39"/>
      <c r="V171" s="39"/>
      <c r="W171" s="39"/>
      <c r="X171" s="39"/>
      <c r="Y171" s="39"/>
      <c r="Z171" s="39"/>
      <c r="AA171" s="39"/>
      <c r="AB171" s="39"/>
      <c r="AC171" s="39"/>
      <c r="AD171" s="39"/>
      <c r="AE171" s="39"/>
      <c r="AT171" s="20" t="s">
        <v>230</v>
      </c>
      <c r="AU171" s="20" t="s">
        <v>88</v>
      </c>
    </row>
    <row r="172" s="2" customFormat="1" ht="24.15" customHeight="1">
      <c r="A172" s="39"/>
      <c r="B172" s="161"/>
      <c r="C172" s="197" t="s">
        <v>285</v>
      </c>
      <c r="D172" s="197" t="s">
        <v>225</v>
      </c>
      <c r="E172" s="198" t="s">
        <v>7582</v>
      </c>
      <c r="F172" s="199" t="s">
        <v>7583</v>
      </c>
      <c r="G172" s="200" t="s">
        <v>266</v>
      </c>
      <c r="H172" s="201">
        <v>2</v>
      </c>
      <c r="I172" s="202"/>
      <c r="J172" s="203">
        <f>ROUND(I172*H172,2)</f>
        <v>0</v>
      </c>
      <c r="K172" s="204"/>
      <c r="L172" s="40"/>
      <c r="M172" s="205" t="s">
        <v>1</v>
      </c>
      <c r="N172" s="206" t="s">
        <v>45</v>
      </c>
      <c r="O172" s="78"/>
      <c r="P172" s="207">
        <f>O172*H172</f>
        <v>0</v>
      </c>
      <c r="Q172" s="207">
        <v>4.0000000000000003E-05</v>
      </c>
      <c r="R172" s="207">
        <f>Q172*H172</f>
        <v>8.0000000000000007E-05</v>
      </c>
      <c r="S172" s="207">
        <v>0</v>
      </c>
      <c r="T172" s="208">
        <f>S172*H172</f>
        <v>0</v>
      </c>
      <c r="U172" s="39"/>
      <c r="V172" s="39"/>
      <c r="W172" s="39"/>
      <c r="X172" s="39"/>
      <c r="Y172" s="39"/>
      <c r="Z172" s="39"/>
      <c r="AA172" s="39"/>
      <c r="AB172" s="39"/>
      <c r="AC172" s="39"/>
      <c r="AD172" s="39"/>
      <c r="AE172" s="39"/>
      <c r="AR172" s="209" t="s">
        <v>229</v>
      </c>
      <c r="AT172" s="209" t="s">
        <v>225</v>
      </c>
      <c r="AU172" s="209" t="s">
        <v>88</v>
      </c>
      <c r="AY172" s="20" t="s">
        <v>218</v>
      </c>
      <c r="BE172" s="210">
        <f>IF(N172="základní",J172,0)</f>
        <v>0</v>
      </c>
      <c r="BF172" s="210">
        <f>IF(N172="snížená",J172,0)</f>
        <v>0</v>
      </c>
      <c r="BG172" s="210">
        <f>IF(N172="zákl. přenesená",J172,0)</f>
        <v>0</v>
      </c>
      <c r="BH172" s="210">
        <f>IF(N172="sníž. přenesená",J172,0)</f>
        <v>0</v>
      </c>
      <c r="BI172" s="210">
        <f>IF(N172="nulová",J172,0)</f>
        <v>0</v>
      </c>
      <c r="BJ172" s="20" t="s">
        <v>88</v>
      </c>
      <c r="BK172" s="210">
        <f>ROUND(I172*H172,2)</f>
        <v>0</v>
      </c>
      <c r="BL172" s="20" t="s">
        <v>229</v>
      </c>
      <c r="BM172" s="209" t="s">
        <v>7584</v>
      </c>
    </row>
    <row r="173" s="2" customFormat="1">
      <c r="A173" s="39"/>
      <c r="B173" s="40"/>
      <c r="C173" s="39"/>
      <c r="D173" s="211" t="s">
        <v>230</v>
      </c>
      <c r="E173" s="39"/>
      <c r="F173" s="212" t="s">
        <v>7577</v>
      </c>
      <c r="G173" s="39"/>
      <c r="H173" s="39"/>
      <c r="I173" s="162"/>
      <c r="J173" s="39"/>
      <c r="K173" s="39"/>
      <c r="L173" s="40"/>
      <c r="M173" s="213"/>
      <c r="N173" s="214"/>
      <c r="O173" s="78"/>
      <c r="P173" s="78"/>
      <c r="Q173" s="78"/>
      <c r="R173" s="78"/>
      <c r="S173" s="78"/>
      <c r="T173" s="79"/>
      <c r="U173" s="39"/>
      <c r="V173" s="39"/>
      <c r="W173" s="39"/>
      <c r="X173" s="39"/>
      <c r="Y173" s="39"/>
      <c r="Z173" s="39"/>
      <c r="AA173" s="39"/>
      <c r="AB173" s="39"/>
      <c r="AC173" s="39"/>
      <c r="AD173" s="39"/>
      <c r="AE173" s="39"/>
      <c r="AT173" s="20" t="s">
        <v>230</v>
      </c>
      <c r="AU173" s="20" t="s">
        <v>88</v>
      </c>
    </row>
    <row r="174" s="2" customFormat="1" ht="16.5" customHeight="1">
      <c r="A174" s="39"/>
      <c r="B174" s="161"/>
      <c r="C174" s="197" t="s">
        <v>336</v>
      </c>
      <c r="D174" s="197" t="s">
        <v>225</v>
      </c>
      <c r="E174" s="198" t="s">
        <v>7585</v>
      </c>
      <c r="F174" s="199" t="s">
        <v>7586</v>
      </c>
      <c r="G174" s="200" t="s">
        <v>260</v>
      </c>
      <c r="H174" s="201">
        <v>58.5</v>
      </c>
      <c r="I174" s="202"/>
      <c r="J174" s="203">
        <f>ROUND(I174*H174,2)</f>
        <v>0</v>
      </c>
      <c r="K174" s="204"/>
      <c r="L174" s="40"/>
      <c r="M174" s="205" t="s">
        <v>1</v>
      </c>
      <c r="N174" s="206" t="s">
        <v>45</v>
      </c>
      <c r="O174" s="78"/>
      <c r="P174" s="207">
        <f>O174*H174</f>
        <v>0</v>
      </c>
      <c r="Q174" s="207">
        <v>0</v>
      </c>
      <c r="R174" s="207">
        <f>Q174*H174</f>
        <v>0</v>
      </c>
      <c r="S174" s="207">
        <v>0</v>
      </c>
      <c r="T174" s="208">
        <f>S174*H174</f>
        <v>0</v>
      </c>
      <c r="U174" s="39"/>
      <c r="V174" s="39"/>
      <c r="W174" s="39"/>
      <c r="X174" s="39"/>
      <c r="Y174" s="39"/>
      <c r="Z174" s="39"/>
      <c r="AA174" s="39"/>
      <c r="AB174" s="39"/>
      <c r="AC174" s="39"/>
      <c r="AD174" s="39"/>
      <c r="AE174" s="39"/>
      <c r="AR174" s="209" t="s">
        <v>88</v>
      </c>
      <c r="AT174" s="209" t="s">
        <v>225</v>
      </c>
      <c r="AU174" s="209" t="s">
        <v>88</v>
      </c>
      <c r="AY174" s="20" t="s">
        <v>218</v>
      </c>
      <c r="BE174" s="210">
        <f>IF(N174="základní",J174,0)</f>
        <v>0</v>
      </c>
      <c r="BF174" s="210">
        <f>IF(N174="snížená",J174,0)</f>
        <v>0</v>
      </c>
      <c r="BG174" s="210">
        <f>IF(N174="zákl. přenesená",J174,0)</f>
        <v>0</v>
      </c>
      <c r="BH174" s="210">
        <f>IF(N174="sníž. přenesená",J174,0)</f>
        <v>0</v>
      </c>
      <c r="BI174" s="210">
        <f>IF(N174="nulová",J174,0)</f>
        <v>0</v>
      </c>
      <c r="BJ174" s="20" t="s">
        <v>88</v>
      </c>
      <c r="BK174" s="210">
        <f>ROUND(I174*H174,2)</f>
        <v>0</v>
      </c>
      <c r="BL174" s="20" t="s">
        <v>88</v>
      </c>
      <c r="BM174" s="209" t="s">
        <v>7587</v>
      </c>
    </row>
    <row r="175" s="13" customFormat="1">
      <c r="A175" s="13"/>
      <c r="B175" s="215"/>
      <c r="C175" s="13"/>
      <c r="D175" s="211" t="s">
        <v>232</v>
      </c>
      <c r="E175" s="216" t="s">
        <v>1</v>
      </c>
      <c r="F175" s="217" t="s">
        <v>7588</v>
      </c>
      <c r="G175" s="13"/>
      <c r="H175" s="218">
        <v>58.5</v>
      </c>
      <c r="I175" s="219"/>
      <c r="J175" s="13"/>
      <c r="K175" s="13"/>
      <c r="L175" s="215"/>
      <c r="M175" s="220"/>
      <c r="N175" s="221"/>
      <c r="O175" s="221"/>
      <c r="P175" s="221"/>
      <c r="Q175" s="221"/>
      <c r="R175" s="221"/>
      <c r="S175" s="221"/>
      <c r="T175" s="222"/>
      <c r="U175" s="13"/>
      <c r="V175" s="13"/>
      <c r="W175" s="13"/>
      <c r="X175" s="13"/>
      <c r="Y175" s="13"/>
      <c r="Z175" s="13"/>
      <c r="AA175" s="13"/>
      <c r="AB175" s="13"/>
      <c r="AC175" s="13"/>
      <c r="AD175" s="13"/>
      <c r="AE175" s="13"/>
      <c r="AT175" s="216" t="s">
        <v>232</v>
      </c>
      <c r="AU175" s="216" t="s">
        <v>88</v>
      </c>
      <c r="AV175" s="13" t="s">
        <v>90</v>
      </c>
      <c r="AW175" s="13" t="s">
        <v>36</v>
      </c>
      <c r="AX175" s="13" t="s">
        <v>88</v>
      </c>
      <c r="AY175" s="216" t="s">
        <v>218</v>
      </c>
    </row>
    <row r="176" s="2" customFormat="1" ht="16.5" customHeight="1">
      <c r="A176" s="39"/>
      <c r="B176" s="161"/>
      <c r="C176" s="197" t="s">
        <v>289</v>
      </c>
      <c r="D176" s="197" t="s">
        <v>225</v>
      </c>
      <c r="E176" s="198" t="s">
        <v>7589</v>
      </c>
      <c r="F176" s="199" t="s">
        <v>7590</v>
      </c>
      <c r="G176" s="200" t="s">
        <v>266</v>
      </c>
      <c r="H176" s="201">
        <v>72</v>
      </c>
      <c r="I176" s="202"/>
      <c r="J176" s="203">
        <f>ROUND(I176*H176,2)</f>
        <v>0</v>
      </c>
      <c r="K176" s="204"/>
      <c r="L176" s="40"/>
      <c r="M176" s="205" t="s">
        <v>1</v>
      </c>
      <c r="N176" s="206" t="s">
        <v>45</v>
      </c>
      <c r="O176" s="78"/>
      <c r="P176" s="207">
        <f>O176*H176</f>
        <v>0</v>
      </c>
      <c r="Q176" s="207">
        <v>0</v>
      </c>
      <c r="R176" s="207">
        <f>Q176*H176</f>
        <v>0</v>
      </c>
      <c r="S176" s="207">
        <v>0</v>
      </c>
      <c r="T176" s="208">
        <f>S176*H176</f>
        <v>0</v>
      </c>
      <c r="U176" s="39"/>
      <c r="V176" s="39"/>
      <c r="W176" s="39"/>
      <c r="X176" s="39"/>
      <c r="Y176" s="39"/>
      <c r="Z176" s="39"/>
      <c r="AA176" s="39"/>
      <c r="AB176" s="39"/>
      <c r="AC176" s="39"/>
      <c r="AD176" s="39"/>
      <c r="AE176" s="39"/>
      <c r="AR176" s="209" t="s">
        <v>229</v>
      </c>
      <c r="AT176" s="209" t="s">
        <v>225</v>
      </c>
      <c r="AU176" s="209" t="s">
        <v>88</v>
      </c>
      <c r="AY176" s="20" t="s">
        <v>218</v>
      </c>
      <c r="BE176" s="210">
        <f>IF(N176="základní",J176,0)</f>
        <v>0</v>
      </c>
      <c r="BF176" s="210">
        <f>IF(N176="snížená",J176,0)</f>
        <v>0</v>
      </c>
      <c r="BG176" s="210">
        <f>IF(N176="zákl. přenesená",J176,0)</f>
        <v>0</v>
      </c>
      <c r="BH176" s="210">
        <f>IF(N176="sníž. přenesená",J176,0)</f>
        <v>0</v>
      </c>
      <c r="BI176" s="210">
        <f>IF(N176="nulová",J176,0)</f>
        <v>0</v>
      </c>
      <c r="BJ176" s="20" t="s">
        <v>88</v>
      </c>
      <c r="BK176" s="210">
        <f>ROUND(I176*H176,2)</f>
        <v>0</v>
      </c>
      <c r="BL176" s="20" t="s">
        <v>229</v>
      </c>
      <c r="BM176" s="209" t="s">
        <v>7591</v>
      </c>
    </row>
    <row r="177" s="13" customFormat="1">
      <c r="A177" s="13"/>
      <c r="B177" s="215"/>
      <c r="C177" s="13"/>
      <c r="D177" s="211" t="s">
        <v>232</v>
      </c>
      <c r="E177" s="216" t="s">
        <v>1</v>
      </c>
      <c r="F177" s="217" t="s">
        <v>7592</v>
      </c>
      <c r="G177" s="13"/>
      <c r="H177" s="218">
        <v>72</v>
      </c>
      <c r="I177" s="219"/>
      <c r="J177" s="13"/>
      <c r="K177" s="13"/>
      <c r="L177" s="215"/>
      <c r="M177" s="220"/>
      <c r="N177" s="221"/>
      <c r="O177" s="221"/>
      <c r="P177" s="221"/>
      <c r="Q177" s="221"/>
      <c r="R177" s="221"/>
      <c r="S177" s="221"/>
      <c r="T177" s="222"/>
      <c r="U177" s="13"/>
      <c r="V177" s="13"/>
      <c r="W177" s="13"/>
      <c r="X177" s="13"/>
      <c r="Y177" s="13"/>
      <c r="Z177" s="13"/>
      <c r="AA177" s="13"/>
      <c r="AB177" s="13"/>
      <c r="AC177" s="13"/>
      <c r="AD177" s="13"/>
      <c r="AE177" s="13"/>
      <c r="AT177" s="216" t="s">
        <v>232</v>
      </c>
      <c r="AU177" s="216" t="s">
        <v>88</v>
      </c>
      <c r="AV177" s="13" t="s">
        <v>90</v>
      </c>
      <c r="AW177" s="13" t="s">
        <v>36</v>
      </c>
      <c r="AX177" s="13" t="s">
        <v>88</v>
      </c>
      <c r="AY177" s="216" t="s">
        <v>218</v>
      </c>
    </row>
    <row r="178" s="2" customFormat="1" ht="16.5" customHeight="1">
      <c r="A178" s="39"/>
      <c r="B178" s="161"/>
      <c r="C178" s="197" t="s">
        <v>344</v>
      </c>
      <c r="D178" s="197" t="s">
        <v>225</v>
      </c>
      <c r="E178" s="198" t="s">
        <v>7593</v>
      </c>
      <c r="F178" s="199" t="s">
        <v>7594</v>
      </c>
      <c r="G178" s="200" t="s">
        <v>266</v>
      </c>
      <c r="H178" s="201">
        <v>1</v>
      </c>
      <c r="I178" s="202"/>
      <c r="J178" s="203">
        <f>ROUND(I178*H178,2)</f>
        <v>0</v>
      </c>
      <c r="K178" s="204"/>
      <c r="L178" s="40"/>
      <c r="M178" s="205" t="s">
        <v>1</v>
      </c>
      <c r="N178" s="206" t="s">
        <v>45</v>
      </c>
      <c r="O178" s="78"/>
      <c r="P178" s="207">
        <f>O178*H178</f>
        <v>0</v>
      </c>
      <c r="Q178" s="207">
        <v>0</v>
      </c>
      <c r="R178" s="207">
        <f>Q178*H178</f>
        <v>0</v>
      </c>
      <c r="S178" s="207">
        <v>0</v>
      </c>
      <c r="T178" s="208">
        <f>S178*H178</f>
        <v>0</v>
      </c>
      <c r="U178" s="39"/>
      <c r="V178" s="39"/>
      <c r="W178" s="39"/>
      <c r="X178" s="39"/>
      <c r="Y178" s="39"/>
      <c r="Z178" s="39"/>
      <c r="AA178" s="39"/>
      <c r="AB178" s="39"/>
      <c r="AC178" s="39"/>
      <c r="AD178" s="39"/>
      <c r="AE178" s="39"/>
      <c r="AR178" s="209" t="s">
        <v>88</v>
      </c>
      <c r="AT178" s="209" t="s">
        <v>225</v>
      </c>
      <c r="AU178" s="209" t="s">
        <v>88</v>
      </c>
      <c r="AY178" s="20" t="s">
        <v>218</v>
      </c>
      <c r="BE178" s="210">
        <f>IF(N178="základní",J178,0)</f>
        <v>0</v>
      </c>
      <c r="BF178" s="210">
        <f>IF(N178="snížená",J178,0)</f>
        <v>0</v>
      </c>
      <c r="BG178" s="210">
        <f>IF(N178="zákl. přenesená",J178,0)</f>
        <v>0</v>
      </c>
      <c r="BH178" s="210">
        <f>IF(N178="sníž. přenesená",J178,0)</f>
        <v>0</v>
      </c>
      <c r="BI178" s="210">
        <f>IF(N178="nulová",J178,0)</f>
        <v>0</v>
      </c>
      <c r="BJ178" s="20" t="s">
        <v>88</v>
      </c>
      <c r="BK178" s="210">
        <f>ROUND(I178*H178,2)</f>
        <v>0</v>
      </c>
      <c r="BL178" s="20" t="s">
        <v>88</v>
      </c>
      <c r="BM178" s="209" t="s">
        <v>7595</v>
      </c>
    </row>
    <row r="179" s="2" customFormat="1" ht="16.5" customHeight="1">
      <c r="A179" s="39"/>
      <c r="B179" s="161"/>
      <c r="C179" s="197" t="s">
        <v>293</v>
      </c>
      <c r="D179" s="197" t="s">
        <v>225</v>
      </c>
      <c r="E179" s="198" t="s">
        <v>7596</v>
      </c>
      <c r="F179" s="199" t="s">
        <v>7597</v>
      </c>
      <c r="G179" s="200" t="s">
        <v>266</v>
      </c>
      <c r="H179" s="201">
        <v>2</v>
      </c>
      <c r="I179" s="202"/>
      <c r="J179" s="203">
        <f>ROUND(I179*H179,2)</f>
        <v>0</v>
      </c>
      <c r="K179" s="204"/>
      <c r="L179" s="40"/>
      <c r="M179" s="205" t="s">
        <v>1</v>
      </c>
      <c r="N179" s="206" t="s">
        <v>45</v>
      </c>
      <c r="O179" s="78"/>
      <c r="P179" s="207">
        <f>O179*H179</f>
        <v>0</v>
      </c>
      <c r="Q179" s="207">
        <v>0</v>
      </c>
      <c r="R179" s="207">
        <f>Q179*H179</f>
        <v>0</v>
      </c>
      <c r="S179" s="207">
        <v>0</v>
      </c>
      <c r="T179" s="208">
        <f>S179*H179</f>
        <v>0</v>
      </c>
      <c r="U179" s="39"/>
      <c r="V179" s="39"/>
      <c r="W179" s="39"/>
      <c r="X179" s="39"/>
      <c r="Y179" s="39"/>
      <c r="Z179" s="39"/>
      <c r="AA179" s="39"/>
      <c r="AB179" s="39"/>
      <c r="AC179" s="39"/>
      <c r="AD179" s="39"/>
      <c r="AE179" s="39"/>
      <c r="AR179" s="209" t="s">
        <v>229</v>
      </c>
      <c r="AT179" s="209" t="s">
        <v>225</v>
      </c>
      <c r="AU179" s="209" t="s">
        <v>88</v>
      </c>
      <c r="AY179" s="20" t="s">
        <v>218</v>
      </c>
      <c r="BE179" s="210">
        <f>IF(N179="základní",J179,0)</f>
        <v>0</v>
      </c>
      <c r="BF179" s="210">
        <f>IF(N179="snížená",J179,0)</f>
        <v>0</v>
      </c>
      <c r="BG179" s="210">
        <f>IF(N179="zákl. přenesená",J179,0)</f>
        <v>0</v>
      </c>
      <c r="BH179" s="210">
        <f>IF(N179="sníž. přenesená",J179,0)</f>
        <v>0</v>
      </c>
      <c r="BI179" s="210">
        <f>IF(N179="nulová",J179,0)</f>
        <v>0</v>
      </c>
      <c r="BJ179" s="20" t="s">
        <v>88</v>
      </c>
      <c r="BK179" s="210">
        <f>ROUND(I179*H179,2)</f>
        <v>0</v>
      </c>
      <c r="BL179" s="20" t="s">
        <v>229</v>
      </c>
      <c r="BM179" s="209" t="s">
        <v>7598</v>
      </c>
    </row>
    <row r="180" s="2" customFormat="1">
      <c r="A180" s="39"/>
      <c r="B180" s="40"/>
      <c r="C180" s="39"/>
      <c r="D180" s="211" t="s">
        <v>230</v>
      </c>
      <c r="E180" s="39"/>
      <c r="F180" s="212" t="s">
        <v>7599</v>
      </c>
      <c r="G180" s="39"/>
      <c r="H180" s="39"/>
      <c r="I180" s="162"/>
      <c r="J180" s="39"/>
      <c r="K180" s="39"/>
      <c r="L180" s="40"/>
      <c r="M180" s="213"/>
      <c r="N180" s="214"/>
      <c r="O180" s="78"/>
      <c r="P180" s="78"/>
      <c r="Q180" s="78"/>
      <c r="R180" s="78"/>
      <c r="S180" s="78"/>
      <c r="T180" s="79"/>
      <c r="U180" s="39"/>
      <c r="V180" s="39"/>
      <c r="W180" s="39"/>
      <c r="X180" s="39"/>
      <c r="Y180" s="39"/>
      <c r="Z180" s="39"/>
      <c r="AA180" s="39"/>
      <c r="AB180" s="39"/>
      <c r="AC180" s="39"/>
      <c r="AD180" s="39"/>
      <c r="AE180" s="39"/>
      <c r="AT180" s="20" t="s">
        <v>230</v>
      </c>
      <c r="AU180" s="20" t="s">
        <v>88</v>
      </c>
    </row>
    <row r="181" s="2" customFormat="1" ht="16.5" customHeight="1">
      <c r="A181" s="39"/>
      <c r="B181" s="161"/>
      <c r="C181" s="197" t="s">
        <v>353</v>
      </c>
      <c r="D181" s="197" t="s">
        <v>225</v>
      </c>
      <c r="E181" s="198" t="s">
        <v>600</v>
      </c>
      <c r="F181" s="199" t="s">
        <v>601</v>
      </c>
      <c r="G181" s="200" t="s">
        <v>266</v>
      </c>
      <c r="H181" s="201">
        <v>10</v>
      </c>
      <c r="I181" s="202"/>
      <c r="J181" s="203">
        <f>ROUND(I181*H181,2)</f>
        <v>0</v>
      </c>
      <c r="K181" s="204"/>
      <c r="L181" s="40"/>
      <c r="M181" s="205" t="s">
        <v>1</v>
      </c>
      <c r="N181" s="206" t="s">
        <v>45</v>
      </c>
      <c r="O181" s="78"/>
      <c r="P181" s="207">
        <f>O181*H181</f>
        <v>0</v>
      </c>
      <c r="Q181" s="207">
        <v>0</v>
      </c>
      <c r="R181" s="207">
        <f>Q181*H181</f>
        <v>0</v>
      </c>
      <c r="S181" s="207">
        <v>0</v>
      </c>
      <c r="T181" s="208">
        <f>S181*H181</f>
        <v>0</v>
      </c>
      <c r="U181" s="39"/>
      <c r="V181" s="39"/>
      <c r="W181" s="39"/>
      <c r="X181" s="39"/>
      <c r="Y181" s="39"/>
      <c r="Z181" s="39"/>
      <c r="AA181" s="39"/>
      <c r="AB181" s="39"/>
      <c r="AC181" s="39"/>
      <c r="AD181" s="39"/>
      <c r="AE181" s="39"/>
      <c r="AR181" s="209" t="s">
        <v>88</v>
      </c>
      <c r="AT181" s="209" t="s">
        <v>225</v>
      </c>
      <c r="AU181" s="209" t="s">
        <v>88</v>
      </c>
      <c r="AY181" s="20" t="s">
        <v>218</v>
      </c>
      <c r="BE181" s="210">
        <f>IF(N181="základní",J181,0)</f>
        <v>0</v>
      </c>
      <c r="BF181" s="210">
        <f>IF(N181="snížená",J181,0)</f>
        <v>0</v>
      </c>
      <c r="BG181" s="210">
        <f>IF(N181="zákl. přenesená",J181,0)</f>
        <v>0</v>
      </c>
      <c r="BH181" s="210">
        <f>IF(N181="sníž. přenesená",J181,0)</f>
        <v>0</v>
      </c>
      <c r="BI181" s="210">
        <f>IF(N181="nulová",J181,0)</f>
        <v>0</v>
      </c>
      <c r="BJ181" s="20" t="s">
        <v>88</v>
      </c>
      <c r="BK181" s="210">
        <f>ROUND(I181*H181,2)</f>
        <v>0</v>
      </c>
      <c r="BL181" s="20" t="s">
        <v>88</v>
      </c>
      <c r="BM181" s="209" t="s">
        <v>7600</v>
      </c>
    </row>
    <row r="182" s="2" customFormat="1" ht="16.5" customHeight="1">
      <c r="A182" s="39"/>
      <c r="B182" s="161"/>
      <c r="C182" s="197" t="s">
        <v>297</v>
      </c>
      <c r="D182" s="197" t="s">
        <v>225</v>
      </c>
      <c r="E182" s="198" t="s">
        <v>582</v>
      </c>
      <c r="F182" s="199" t="s">
        <v>583</v>
      </c>
      <c r="G182" s="200" t="s">
        <v>266</v>
      </c>
      <c r="H182" s="201">
        <v>20</v>
      </c>
      <c r="I182" s="202"/>
      <c r="J182" s="203">
        <f>ROUND(I182*H182,2)</f>
        <v>0</v>
      </c>
      <c r="K182" s="204"/>
      <c r="L182" s="40"/>
      <c r="M182" s="205" t="s">
        <v>1</v>
      </c>
      <c r="N182" s="206" t="s">
        <v>45</v>
      </c>
      <c r="O182" s="78"/>
      <c r="P182" s="207">
        <f>O182*H182</f>
        <v>0</v>
      </c>
      <c r="Q182" s="207">
        <v>0</v>
      </c>
      <c r="R182" s="207">
        <f>Q182*H182</f>
        <v>0</v>
      </c>
      <c r="S182" s="207">
        <v>0</v>
      </c>
      <c r="T182" s="208">
        <f>S182*H182</f>
        <v>0</v>
      </c>
      <c r="U182" s="39"/>
      <c r="V182" s="39"/>
      <c r="W182" s="39"/>
      <c r="X182" s="39"/>
      <c r="Y182" s="39"/>
      <c r="Z182" s="39"/>
      <c r="AA182" s="39"/>
      <c r="AB182" s="39"/>
      <c r="AC182" s="39"/>
      <c r="AD182" s="39"/>
      <c r="AE182" s="39"/>
      <c r="AR182" s="209" t="s">
        <v>229</v>
      </c>
      <c r="AT182" s="209" t="s">
        <v>225</v>
      </c>
      <c r="AU182" s="209" t="s">
        <v>88</v>
      </c>
      <c r="AY182" s="20" t="s">
        <v>218</v>
      </c>
      <c r="BE182" s="210">
        <f>IF(N182="základní",J182,0)</f>
        <v>0</v>
      </c>
      <c r="BF182" s="210">
        <f>IF(N182="snížená",J182,0)</f>
        <v>0</v>
      </c>
      <c r="BG182" s="210">
        <f>IF(N182="zákl. přenesená",J182,0)</f>
        <v>0</v>
      </c>
      <c r="BH182" s="210">
        <f>IF(N182="sníž. přenesená",J182,0)</f>
        <v>0</v>
      </c>
      <c r="BI182" s="210">
        <f>IF(N182="nulová",J182,0)</f>
        <v>0</v>
      </c>
      <c r="BJ182" s="20" t="s">
        <v>88</v>
      </c>
      <c r="BK182" s="210">
        <f>ROUND(I182*H182,2)</f>
        <v>0</v>
      </c>
      <c r="BL182" s="20" t="s">
        <v>229</v>
      </c>
      <c r="BM182" s="209" t="s">
        <v>7601</v>
      </c>
    </row>
    <row r="183" s="2" customFormat="1" ht="16.5" customHeight="1">
      <c r="A183" s="39"/>
      <c r="B183" s="161"/>
      <c r="C183" s="197" t="s">
        <v>359</v>
      </c>
      <c r="D183" s="197" t="s">
        <v>225</v>
      </c>
      <c r="E183" s="198" t="s">
        <v>585</v>
      </c>
      <c r="F183" s="199" t="s">
        <v>586</v>
      </c>
      <c r="G183" s="200" t="s">
        <v>266</v>
      </c>
      <c r="H183" s="201">
        <v>20</v>
      </c>
      <c r="I183" s="202"/>
      <c r="J183" s="203">
        <f>ROUND(I183*H183,2)</f>
        <v>0</v>
      </c>
      <c r="K183" s="204"/>
      <c r="L183" s="40"/>
      <c r="M183" s="205" t="s">
        <v>1</v>
      </c>
      <c r="N183" s="206" t="s">
        <v>45</v>
      </c>
      <c r="O183" s="78"/>
      <c r="P183" s="207">
        <f>O183*H183</f>
        <v>0</v>
      </c>
      <c r="Q183" s="207">
        <v>0</v>
      </c>
      <c r="R183" s="207">
        <f>Q183*H183</f>
        <v>0</v>
      </c>
      <c r="S183" s="207">
        <v>0</v>
      </c>
      <c r="T183" s="208">
        <f>S183*H183</f>
        <v>0</v>
      </c>
      <c r="U183" s="39"/>
      <c r="V183" s="39"/>
      <c r="W183" s="39"/>
      <c r="X183" s="39"/>
      <c r="Y183" s="39"/>
      <c r="Z183" s="39"/>
      <c r="AA183" s="39"/>
      <c r="AB183" s="39"/>
      <c r="AC183" s="39"/>
      <c r="AD183" s="39"/>
      <c r="AE183" s="39"/>
      <c r="AR183" s="209" t="s">
        <v>229</v>
      </c>
      <c r="AT183" s="209" t="s">
        <v>225</v>
      </c>
      <c r="AU183" s="209" t="s">
        <v>88</v>
      </c>
      <c r="AY183" s="20" t="s">
        <v>218</v>
      </c>
      <c r="BE183" s="210">
        <f>IF(N183="základní",J183,0)</f>
        <v>0</v>
      </c>
      <c r="BF183" s="210">
        <f>IF(N183="snížená",J183,0)</f>
        <v>0</v>
      </c>
      <c r="BG183" s="210">
        <f>IF(N183="zákl. přenesená",J183,0)</f>
        <v>0</v>
      </c>
      <c r="BH183" s="210">
        <f>IF(N183="sníž. přenesená",J183,0)</f>
        <v>0</v>
      </c>
      <c r="BI183" s="210">
        <f>IF(N183="nulová",J183,0)</f>
        <v>0</v>
      </c>
      <c r="BJ183" s="20" t="s">
        <v>88</v>
      </c>
      <c r="BK183" s="210">
        <f>ROUND(I183*H183,2)</f>
        <v>0</v>
      </c>
      <c r="BL183" s="20" t="s">
        <v>229</v>
      </c>
      <c r="BM183" s="209" t="s">
        <v>7602</v>
      </c>
    </row>
    <row r="184" s="2" customFormat="1" ht="16.5" customHeight="1">
      <c r="A184" s="39"/>
      <c r="B184" s="161"/>
      <c r="C184" s="197" t="s">
        <v>302</v>
      </c>
      <c r="D184" s="197" t="s">
        <v>225</v>
      </c>
      <c r="E184" s="198" t="s">
        <v>588</v>
      </c>
      <c r="F184" s="199" t="s">
        <v>589</v>
      </c>
      <c r="G184" s="200" t="s">
        <v>266</v>
      </c>
      <c r="H184" s="201">
        <v>20</v>
      </c>
      <c r="I184" s="202"/>
      <c r="J184" s="203">
        <f>ROUND(I184*H184,2)</f>
        <v>0</v>
      </c>
      <c r="K184" s="204"/>
      <c r="L184" s="40"/>
      <c r="M184" s="205" t="s">
        <v>1</v>
      </c>
      <c r="N184" s="206" t="s">
        <v>45</v>
      </c>
      <c r="O184" s="78"/>
      <c r="P184" s="207">
        <f>O184*H184</f>
        <v>0</v>
      </c>
      <c r="Q184" s="207">
        <v>0</v>
      </c>
      <c r="R184" s="207">
        <f>Q184*H184</f>
        <v>0</v>
      </c>
      <c r="S184" s="207">
        <v>0</v>
      </c>
      <c r="T184" s="208">
        <f>S184*H184</f>
        <v>0</v>
      </c>
      <c r="U184" s="39"/>
      <c r="V184" s="39"/>
      <c r="W184" s="39"/>
      <c r="X184" s="39"/>
      <c r="Y184" s="39"/>
      <c r="Z184" s="39"/>
      <c r="AA184" s="39"/>
      <c r="AB184" s="39"/>
      <c r="AC184" s="39"/>
      <c r="AD184" s="39"/>
      <c r="AE184" s="39"/>
      <c r="AR184" s="209" t="s">
        <v>229</v>
      </c>
      <c r="AT184" s="209" t="s">
        <v>225</v>
      </c>
      <c r="AU184" s="209" t="s">
        <v>88</v>
      </c>
      <c r="AY184" s="20" t="s">
        <v>218</v>
      </c>
      <c r="BE184" s="210">
        <f>IF(N184="základní",J184,0)</f>
        <v>0</v>
      </c>
      <c r="BF184" s="210">
        <f>IF(N184="snížená",J184,0)</f>
        <v>0</v>
      </c>
      <c r="BG184" s="210">
        <f>IF(N184="zákl. přenesená",J184,0)</f>
        <v>0</v>
      </c>
      <c r="BH184" s="210">
        <f>IF(N184="sníž. přenesená",J184,0)</f>
        <v>0</v>
      </c>
      <c r="BI184" s="210">
        <f>IF(N184="nulová",J184,0)</f>
        <v>0</v>
      </c>
      <c r="BJ184" s="20" t="s">
        <v>88</v>
      </c>
      <c r="BK184" s="210">
        <f>ROUND(I184*H184,2)</f>
        <v>0</v>
      </c>
      <c r="BL184" s="20" t="s">
        <v>229</v>
      </c>
      <c r="BM184" s="209" t="s">
        <v>7603</v>
      </c>
    </row>
    <row r="185" s="2" customFormat="1" ht="16.5" customHeight="1">
      <c r="A185" s="39"/>
      <c r="B185" s="161"/>
      <c r="C185" s="197" t="s">
        <v>362</v>
      </c>
      <c r="D185" s="197" t="s">
        <v>225</v>
      </c>
      <c r="E185" s="198" t="s">
        <v>591</v>
      </c>
      <c r="F185" s="199" t="s">
        <v>592</v>
      </c>
      <c r="G185" s="200" t="s">
        <v>266</v>
      </c>
      <c r="H185" s="201">
        <v>20</v>
      </c>
      <c r="I185" s="202"/>
      <c r="J185" s="203">
        <f>ROUND(I185*H185,2)</f>
        <v>0</v>
      </c>
      <c r="K185" s="204"/>
      <c r="L185" s="40"/>
      <c r="M185" s="205" t="s">
        <v>1</v>
      </c>
      <c r="N185" s="206" t="s">
        <v>45</v>
      </c>
      <c r="O185" s="78"/>
      <c r="P185" s="207">
        <f>O185*H185</f>
        <v>0</v>
      </c>
      <c r="Q185" s="207">
        <v>0</v>
      </c>
      <c r="R185" s="207">
        <f>Q185*H185</f>
        <v>0</v>
      </c>
      <c r="S185" s="207">
        <v>0</v>
      </c>
      <c r="T185" s="208">
        <f>S185*H185</f>
        <v>0</v>
      </c>
      <c r="U185" s="39"/>
      <c r="V185" s="39"/>
      <c r="W185" s="39"/>
      <c r="X185" s="39"/>
      <c r="Y185" s="39"/>
      <c r="Z185" s="39"/>
      <c r="AA185" s="39"/>
      <c r="AB185" s="39"/>
      <c r="AC185" s="39"/>
      <c r="AD185" s="39"/>
      <c r="AE185" s="39"/>
      <c r="AR185" s="209" t="s">
        <v>229</v>
      </c>
      <c r="AT185" s="209" t="s">
        <v>225</v>
      </c>
      <c r="AU185" s="209" t="s">
        <v>88</v>
      </c>
      <c r="AY185" s="20" t="s">
        <v>218</v>
      </c>
      <c r="BE185" s="210">
        <f>IF(N185="základní",J185,0)</f>
        <v>0</v>
      </c>
      <c r="BF185" s="210">
        <f>IF(N185="snížená",J185,0)</f>
        <v>0</v>
      </c>
      <c r="BG185" s="210">
        <f>IF(N185="zákl. přenesená",J185,0)</f>
        <v>0</v>
      </c>
      <c r="BH185" s="210">
        <f>IF(N185="sníž. přenesená",J185,0)</f>
        <v>0</v>
      </c>
      <c r="BI185" s="210">
        <f>IF(N185="nulová",J185,0)</f>
        <v>0</v>
      </c>
      <c r="BJ185" s="20" t="s">
        <v>88</v>
      </c>
      <c r="BK185" s="210">
        <f>ROUND(I185*H185,2)</f>
        <v>0</v>
      </c>
      <c r="BL185" s="20" t="s">
        <v>229</v>
      </c>
      <c r="BM185" s="209" t="s">
        <v>7604</v>
      </c>
    </row>
    <row r="186" s="2" customFormat="1" ht="16.5" customHeight="1">
      <c r="A186" s="39"/>
      <c r="B186" s="161"/>
      <c r="C186" s="197" t="s">
        <v>307</v>
      </c>
      <c r="D186" s="197" t="s">
        <v>225</v>
      </c>
      <c r="E186" s="198" t="s">
        <v>7605</v>
      </c>
      <c r="F186" s="199" t="s">
        <v>595</v>
      </c>
      <c r="G186" s="200" t="s">
        <v>238</v>
      </c>
      <c r="H186" s="201">
        <v>1</v>
      </c>
      <c r="I186" s="202"/>
      <c r="J186" s="203">
        <f>ROUND(I186*H186,2)</f>
        <v>0</v>
      </c>
      <c r="K186" s="204"/>
      <c r="L186" s="40"/>
      <c r="M186" s="205" t="s">
        <v>1</v>
      </c>
      <c r="N186" s="206" t="s">
        <v>45</v>
      </c>
      <c r="O186" s="78"/>
      <c r="P186" s="207">
        <f>O186*H186</f>
        <v>0</v>
      </c>
      <c r="Q186" s="207">
        <v>0</v>
      </c>
      <c r="R186" s="207">
        <f>Q186*H186</f>
        <v>0</v>
      </c>
      <c r="S186" s="207">
        <v>0</v>
      </c>
      <c r="T186" s="208">
        <f>S186*H186</f>
        <v>0</v>
      </c>
      <c r="U186" s="39"/>
      <c r="V186" s="39"/>
      <c r="W186" s="39"/>
      <c r="X186" s="39"/>
      <c r="Y186" s="39"/>
      <c r="Z186" s="39"/>
      <c r="AA186" s="39"/>
      <c r="AB186" s="39"/>
      <c r="AC186" s="39"/>
      <c r="AD186" s="39"/>
      <c r="AE186" s="39"/>
      <c r="AR186" s="209" t="s">
        <v>229</v>
      </c>
      <c r="AT186" s="209" t="s">
        <v>225</v>
      </c>
      <c r="AU186" s="209" t="s">
        <v>88</v>
      </c>
      <c r="AY186" s="20" t="s">
        <v>218</v>
      </c>
      <c r="BE186" s="210">
        <f>IF(N186="základní",J186,0)</f>
        <v>0</v>
      </c>
      <c r="BF186" s="210">
        <f>IF(N186="snížená",J186,0)</f>
        <v>0</v>
      </c>
      <c r="BG186" s="210">
        <f>IF(N186="zákl. přenesená",J186,0)</f>
        <v>0</v>
      </c>
      <c r="BH186" s="210">
        <f>IF(N186="sníž. přenesená",J186,0)</f>
        <v>0</v>
      </c>
      <c r="BI186" s="210">
        <f>IF(N186="nulová",J186,0)</f>
        <v>0</v>
      </c>
      <c r="BJ186" s="20" t="s">
        <v>88</v>
      </c>
      <c r="BK186" s="210">
        <f>ROUND(I186*H186,2)</f>
        <v>0</v>
      </c>
      <c r="BL186" s="20" t="s">
        <v>229</v>
      </c>
      <c r="BM186" s="209" t="s">
        <v>7606</v>
      </c>
    </row>
    <row r="187" s="2" customFormat="1" ht="16.5" customHeight="1">
      <c r="A187" s="39"/>
      <c r="B187" s="161"/>
      <c r="C187" s="197" t="s">
        <v>369</v>
      </c>
      <c r="D187" s="197" t="s">
        <v>225</v>
      </c>
      <c r="E187" s="198" t="s">
        <v>597</v>
      </c>
      <c r="F187" s="199" t="s">
        <v>598</v>
      </c>
      <c r="G187" s="200" t="s">
        <v>260</v>
      </c>
      <c r="H187" s="201">
        <v>40</v>
      </c>
      <c r="I187" s="202"/>
      <c r="J187" s="203">
        <f>ROUND(I187*H187,2)</f>
        <v>0</v>
      </c>
      <c r="K187" s="204"/>
      <c r="L187" s="40"/>
      <c r="M187" s="205" t="s">
        <v>1</v>
      </c>
      <c r="N187" s="206" t="s">
        <v>45</v>
      </c>
      <c r="O187" s="78"/>
      <c r="P187" s="207">
        <f>O187*H187</f>
        <v>0</v>
      </c>
      <c r="Q187" s="207">
        <v>0</v>
      </c>
      <c r="R187" s="207">
        <f>Q187*H187</f>
        <v>0</v>
      </c>
      <c r="S187" s="207">
        <v>0</v>
      </c>
      <c r="T187" s="208">
        <f>S187*H187</f>
        <v>0</v>
      </c>
      <c r="U187" s="39"/>
      <c r="V187" s="39"/>
      <c r="W187" s="39"/>
      <c r="X187" s="39"/>
      <c r="Y187" s="39"/>
      <c r="Z187" s="39"/>
      <c r="AA187" s="39"/>
      <c r="AB187" s="39"/>
      <c r="AC187" s="39"/>
      <c r="AD187" s="39"/>
      <c r="AE187" s="39"/>
      <c r="AR187" s="209" t="s">
        <v>229</v>
      </c>
      <c r="AT187" s="209" t="s">
        <v>225</v>
      </c>
      <c r="AU187" s="209" t="s">
        <v>88</v>
      </c>
      <c r="AY187" s="20" t="s">
        <v>218</v>
      </c>
      <c r="BE187" s="210">
        <f>IF(N187="základní",J187,0)</f>
        <v>0</v>
      </c>
      <c r="BF187" s="210">
        <f>IF(N187="snížená",J187,0)</f>
        <v>0</v>
      </c>
      <c r="BG187" s="210">
        <f>IF(N187="zákl. přenesená",J187,0)</f>
        <v>0</v>
      </c>
      <c r="BH187" s="210">
        <f>IF(N187="sníž. přenesená",J187,0)</f>
        <v>0</v>
      </c>
      <c r="BI187" s="210">
        <f>IF(N187="nulová",J187,0)</f>
        <v>0</v>
      </c>
      <c r="BJ187" s="20" t="s">
        <v>88</v>
      </c>
      <c r="BK187" s="210">
        <f>ROUND(I187*H187,2)</f>
        <v>0</v>
      </c>
      <c r="BL187" s="20" t="s">
        <v>229</v>
      </c>
      <c r="BM187" s="209" t="s">
        <v>7607</v>
      </c>
    </row>
    <row r="188" s="2" customFormat="1" ht="16.5" customHeight="1">
      <c r="A188" s="39"/>
      <c r="B188" s="161"/>
      <c r="C188" s="197" t="s">
        <v>311</v>
      </c>
      <c r="D188" s="197" t="s">
        <v>225</v>
      </c>
      <c r="E188" s="198" t="s">
        <v>655</v>
      </c>
      <c r="F188" s="199" t="s">
        <v>656</v>
      </c>
      <c r="G188" s="200" t="s">
        <v>266</v>
      </c>
      <c r="H188" s="201">
        <v>1</v>
      </c>
      <c r="I188" s="202"/>
      <c r="J188" s="203">
        <f>ROUND(I188*H188,2)</f>
        <v>0</v>
      </c>
      <c r="K188" s="204"/>
      <c r="L188" s="40"/>
      <c r="M188" s="205" t="s">
        <v>1</v>
      </c>
      <c r="N188" s="206" t="s">
        <v>45</v>
      </c>
      <c r="O188" s="78"/>
      <c r="P188" s="207">
        <f>O188*H188</f>
        <v>0</v>
      </c>
      <c r="Q188" s="207">
        <v>0</v>
      </c>
      <c r="R188" s="207">
        <f>Q188*H188</f>
        <v>0</v>
      </c>
      <c r="S188" s="207">
        <v>0</v>
      </c>
      <c r="T188" s="208">
        <f>S188*H188</f>
        <v>0</v>
      </c>
      <c r="U188" s="39"/>
      <c r="V188" s="39"/>
      <c r="W188" s="39"/>
      <c r="X188" s="39"/>
      <c r="Y188" s="39"/>
      <c r="Z188" s="39"/>
      <c r="AA188" s="39"/>
      <c r="AB188" s="39"/>
      <c r="AC188" s="39"/>
      <c r="AD188" s="39"/>
      <c r="AE188" s="39"/>
      <c r="AR188" s="209" t="s">
        <v>88</v>
      </c>
      <c r="AT188" s="209" t="s">
        <v>225</v>
      </c>
      <c r="AU188" s="209" t="s">
        <v>88</v>
      </c>
      <c r="AY188" s="20" t="s">
        <v>218</v>
      </c>
      <c r="BE188" s="210">
        <f>IF(N188="základní",J188,0)</f>
        <v>0</v>
      </c>
      <c r="BF188" s="210">
        <f>IF(N188="snížená",J188,0)</f>
        <v>0</v>
      </c>
      <c r="BG188" s="210">
        <f>IF(N188="zákl. přenesená",J188,0)</f>
        <v>0</v>
      </c>
      <c r="BH188" s="210">
        <f>IF(N188="sníž. přenesená",J188,0)</f>
        <v>0</v>
      </c>
      <c r="BI188" s="210">
        <f>IF(N188="nulová",J188,0)</f>
        <v>0</v>
      </c>
      <c r="BJ188" s="20" t="s">
        <v>88</v>
      </c>
      <c r="BK188" s="210">
        <f>ROUND(I188*H188,2)</f>
        <v>0</v>
      </c>
      <c r="BL188" s="20" t="s">
        <v>88</v>
      </c>
      <c r="BM188" s="209" t="s">
        <v>7608</v>
      </c>
    </row>
    <row r="189" s="2" customFormat="1">
      <c r="A189" s="39"/>
      <c r="B189" s="40"/>
      <c r="C189" s="39"/>
      <c r="D189" s="211" t="s">
        <v>230</v>
      </c>
      <c r="E189" s="39"/>
      <c r="F189" s="212" t="s">
        <v>7599</v>
      </c>
      <c r="G189" s="39"/>
      <c r="H189" s="39"/>
      <c r="I189" s="162"/>
      <c r="J189" s="39"/>
      <c r="K189" s="39"/>
      <c r="L189" s="40"/>
      <c r="M189" s="213"/>
      <c r="N189" s="214"/>
      <c r="O189" s="78"/>
      <c r="P189" s="78"/>
      <c r="Q189" s="78"/>
      <c r="R189" s="78"/>
      <c r="S189" s="78"/>
      <c r="T189" s="79"/>
      <c r="U189" s="39"/>
      <c r="V189" s="39"/>
      <c r="W189" s="39"/>
      <c r="X189" s="39"/>
      <c r="Y189" s="39"/>
      <c r="Z189" s="39"/>
      <c r="AA189" s="39"/>
      <c r="AB189" s="39"/>
      <c r="AC189" s="39"/>
      <c r="AD189" s="39"/>
      <c r="AE189" s="39"/>
      <c r="AT189" s="20" t="s">
        <v>230</v>
      </c>
      <c r="AU189" s="20" t="s">
        <v>88</v>
      </c>
    </row>
    <row r="190" s="2" customFormat="1" ht="16.5" customHeight="1">
      <c r="A190" s="39"/>
      <c r="B190" s="161"/>
      <c r="C190" s="197" t="s">
        <v>376</v>
      </c>
      <c r="D190" s="197" t="s">
        <v>225</v>
      </c>
      <c r="E190" s="198" t="s">
        <v>7609</v>
      </c>
      <c r="F190" s="199" t="s">
        <v>7610</v>
      </c>
      <c r="G190" s="200" t="s">
        <v>266</v>
      </c>
      <c r="H190" s="201">
        <v>14</v>
      </c>
      <c r="I190" s="202"/>
      <c r="J190" s="203">
        <f>ROUND(I190*H190,2)</f>
        <v>0</v>
      </c>
      <c r="K190" s="204"/>
      <c r="L190" s="40"/>
      <c r="M190" s="205" t="s">
        <v>1</v>
      </c>
      <c r="N190" s="206" t="s">
        <v>45</v>
      </c>
      <c r="O190" s="78"/>
      <c r="P190" s="207">
        <f>O190*H190</f>
        <v>0</v>
      </c>
      <c r="Q190" s="207">
        <v>0</v>
      </c>
      <c r="R190" s="207">
        <f>Q190*H190</f>
        <v>0</v>
      </c>
      <c r="S190" s="207">
        <v>0</v>
      </c>
      <c r="T190" s="208">
        <f>S190*H190</f>
        <v>0</v>
      </c>
      <c r="U190" s="39"/>
      <c r="V190" s="39"/>
      <c r="W190" s="39"/>
      <c r="X190" s="39"/>
      <c r="Y190" s="39"/>
      <c r="Z190" s="39"/>
      <c r="AA190" s="39"/>
      <c r="AB190" s="39"/>
      <c r="AC190" s="39"/>
      <c r="AD190" s="39"/>
      <c r="AE190" s="39"/>
      <c r="AR190" s="209" t="s">
        <v>88</v>
      </c>
      <c r="AT190" s="209" t="s">
        <v>225</v>
      </c>
      <c r="AU190" s="209" t="s">
        <v>88</v>
      </c>
      <c r="AY190" s="20" t="s">
        <v>218</v>
      </c>
      <c r="BE190" s="210">
        <f>IF(N190="základní",J190,0)</f>
        <v>0</v>
      </c>
      <c r="BF190" s="210">
        <f>IF(N190="snížená",J190,0)</f>
        <v>0</v>
      </c>
      <c r="BG190" s="210">
        <f>IF(N190="zákl. přenesená",J190,0)</f>
        <v>0</v>
      </c>
      <c r="BH190" s="210">
        <f>IF(N190="sníž. přenesená",J190,0)</f>
        <v>0</v>
      </c>
      <c r="BI190" s="210">
        <f>IF(N190="nulová",J190,0)</f>
        <v>0</v>
      </c>
      <c r="BJ190" s="20" t="s">
        <v>88</v>
      </c>
      <c r="BK190" s="210">
        <f>ROUND(I190*H190,2)</f>
        <v>0</v>
      </c>
      <c r="BL190" s="20" t="s">
        <v>88</v>
      </c>
      <c r="BM190" s="209" t="s">
        <v>7611</v>
      </c>
    </row>
    <row r="191" s="13" customFormat="1">
      <c r="A191" s="13"/>
      <c r="B191" s="215"/>
      <c r="C191" s="13"/>
      <c r="D191" s="211" t="s">
        <v>232</v>
      </c>
      <c r="E191" s="216" t="s">
        <v>1</v>
      </c>
      <c r="F191" s="217" t="s">
        <v>7612</v>
      </c>
      <c r="G191" s="13"/>
      <c r="H191" s="218">
        <v>14</v>
      </c>
      <c r="I191" s="219"/>
      <c r="J191" s="13"/>
      <c r="K191" s="13"/>
      <c r="L191" s="215"/>
      <c r="M191" s="220"/>
      <c r="N191" s="221"/>
      <c r="O191" s="221"/>
      <c r="P191" s="221"/>
      <c r="Q191" s="221"/>
      <c r="R191" s="221"/>
      <c r="S191" s="221"/>
      <c r="T191" s="222"/>
      <c r="U191" s="13"/>
      <c r="V191" s="13"/>
      <c r="W191" s="13"/>
      <c r="X191" s="13"/>
      <c r="Y191" s="13"/>
      <c r="Z191" s="13"/>
      <c r="AA191" s="13"/>
      <c r="AB191" s="13"/>
      <c r="AC191" s="13"/>
      <c r="AD191" s="13"/>
      <c r="AE191" s="13"/>
      <c r="AT191" s="216" t="s">
        <v>232</v>
      </c>
      <c r="AU191" s="216" t="s">
        <v>88</v>
      </c>
      <c r="AV191" s="13" t="s">
        <v>90</v>
      </c>
      <c r="AW191" s="13" t="s">
        <v>36</v>
      </c>
      <c r="AX191" s="13" t="s">
        <v>88</v>
      </c>
      <c r="AY191" s="216" t="s">
        <v>218</v>
      </c>
    </row>
    <row r="192" s="2" customFormat="1" ht="16.5" customHeight="1">
      <c r="A192" s="39"/>
      <c r="B192" s="161"/>
      <c r="C192" s="197" t="s">
        <v>316</v>
      </c>
      <c r="D192" s="197" t="s">
        <v>225</v>
      </c>
      <c r="E192" s="198" t="s">
        <v>7613</v>
      </c>
      <c r="F192" s="199" t="s">
        <v>7614</v>
      </c>
      <c r="G192" s="200" t="s">
        <v>260</v>
      </c>
      <c r="H192" s="201">
        <v>90</v>
      </c>
      <c r="I192" s="202"/>
      <c r="J192" s="203">
        <f>ROUND(I192*H192,2)</f>
        <v>0</v>
      </c>
      <c r="K192" s="204"/>
      <c r="L192" s="40"/>
      <c r="M192" s="205" t="s">
        <v>1</v>
      </c>
      <c r="N192" s="206" t="s">
        <v>45</v>
      </c>
      <c r="O192" s="78"/>
      <c r="P192" s="207">
        <f>O192*H192</f>
        <v>0</v>
      </c>
      <c r="Q192" s="207">
        <v>0</v>
      </c>
      <c r="R192" s="207">
        <f>Q192*H192</f>
        <v>0</v>
      </c>
      <c r="S192" s="207">
        <v>0</v>
      </c>
      <c r="T192" s="208">
        <f>S192*H192</f>
        <v>0</v>
      </c>
      <c r="U192" s="39"/>
      <c r="V192" s="39"/>
      <c r="W192" s="39"/>
      <c r="X192" s="39"/>
      <c r="Y192" s="39"/>
      <c r="Z192" s="39"/>
      <c r="AA192" s="39"/>
      <c r="AB192" s="39"/>
      <c r="AC192" s="39"/>
      <c r="AD192" s="39"/>
      <c r="AE192" s="39"/>
      <c r="AR192" s="209" t="s">
        <v>229</v>
      </c>
      <c r="AT192" s="209" t="s">
        <v>225</v>
      </c>
      <c r="AU192" s="209" t="s">
        <v>88</v>
      </c>
      <c r="AY192" s="20" t="s">
        <v>218</v>
      </c>
      <c r="BE192" s="210">
        <f>IF(N192="základní",J192,0)</f>
        <v>0</v>
      </c>
      <c r="BF192" s="210">
        <f>IF(N192="snížená",J192,0)</f>
        <v>0</v>
      </c>
      <c r="BG192" s="210">
        <f>IF(N192="zákl. přenesená",J192,0)</f>
        <v>0</v>
      </c>
      <c r="BH192" s="210">
        <f>IF(N192="sníž. přenesená",J192,0)</f>
        <v>0</v>
      </c>
      <c r="BI192" s="210">
        <f>IF(N192="nulová",J192,0)</f>
        <v>0</v>
      </c>
      <c r="BJ192" s="20" t="s">
        <v>88</v>
      </c>
      <c r="BK192" s="210">
        <f>ROUND(I192*H192,2)</f>
        <v>0</v>
      </c>
      <c r="BL192" s="20" t="s">
        <v>229</v>
      </c>
      <c r="BM192" s="209" t="s">
        <v>7615</v>
      </c>
    </row>
    <row r="193" s="2" customFormat="1" ht="16.5" customHeight="1">
      <c r="A193" s="39"/>
      <c r="B193" s="161"/>
      <c r="C193" s="197" t="s">
        <v>383</v>
      </c>
      <c r="D193" s="197" t="s">
        <v>225</v>
      </c>
      <c r="E193" s="198" t="s">
        <v>7616</v>
      </c>
      <c r="F193" s="199" t="s">
        <v>7617</v>
      </c>
      <c r="G193" s="200" t="s">
        <v>266</v>
      </c>
      <c r="H193" s="201">
        <v>20</v>
      </c>
      <c r="I193" s="202"/>
      <c r="J193" s="203">
        <f>ROUND(I193*H193,2)</f>
        <v>0</v>
      </c>
      <c r="K193" s="204"/>
      <c r="L193" s="40"/>
      <c r="M193" s="205" t="s">
        <v>1</v>
      </c>
      <c r="N193" s="206" t="s">
        <v>45</v>
      </c>
      <c r="O193" s="78"/>
      <c r="P193" s="207">
        <f>O193*H193</f>
        <v>0</v>
      </c>
      <c r="Q193" s="207">
        <v>0</v>
      </c>
      <c r="R193" s="207">
        <f>Q193*H193</f>
        <v>0</v>
      </c>
      <c r="S193" s="207">
        <v>0</v>
      </c>
      <c r="T193" s="208">
        <f>S193*H193</f>
        <v>0</v>
      </c>
      <c r="U193" s="39"/>
      <c r="V193" s="39"/>
      <c r="W193" s="39"/>
      <c r="X193" s="39"/>
      <c r="Y193" s="39"/>
      <c r="Z193" s="39"/>
      <c r="AA193" s="39"/>
      <c r="AB193" s="39"/>
      <c r="AC193" s="39"/>
      <c r="AD193" s="39"/>
      <c r="AE193" s="39"/>
      <c r="AR193" s="209" t="s">
        <v>229</v>
      </c>
      <c r="AT193" s="209" t="s">
        <v>225</v>
      </c>
      <c r="AU193" s="209" t="s">
        <v>88</v>
      </c>
      <c r="AY193" s="20" t="s">
        <v>218</v>
      </c>
      <c r="BE193" s="210">
        <f>IF(N193="základní",J193,0)</f>
        <v>0</v>
      </c>
      <c r="BF193" s="210">
        <f>IF(N193="snížená",J193,0)</f>
        <v>0</v>
      </c>
      <c r="BG193" s="210">
        <f>IF(N193="zákl. přenesená",J193,0)</f>
        <v>0</v>
      </c>
      <c r="BH193" s="210">
        <f>IF(N193="sníž. přenesená",J193,0)</f>
        <v>0</v>
      </c>
      <c r="BI193" s="210">
        <f>IF(N193="nulová",J193,0)</f>
        <v>0</v>
      </c>
      <c r="BJ193" s="20" t="s">
        <v>88</v>
      </c>
      <c r="BK193" s="210">
        <f>ROUND(I193*H193,2)</f>
        <v>0</v>
      </c>
      <c r="BL193" s="20" t="s">
        <v>229</v>
      </c>
      <c r="BM193" s="209" t="s">
        <v>7618</v>
      </c>
    </row>
    <row r="194" s="2" customFormat="1" ht="16.5" customHeight="1">
      <c r="A194" s="39"/>
      <c r="B194" s="161"/>
      <c r="C194" s="197" t="s">
        <v>321</v>
      </c>
      <c r="D194" s="197" t="s">
        <v>225</v>
      </c>
      <c r="E194" s="198" t="s">
        <v>7619</v>
      </c>
      <c r="F194" s="199" t="s">
        <v>7620</v>
      </c>
      <c r="G194" s="200" t="s">
        <v>266</v>
      </c>
      <c r="H194" s="201">
        <v>15</v>
      </c>
      <c r="I194" s="202"/>
      <c r="J194" s="203">
        <f>ROUND(I194*H194,2)</f>
        <v>0</v>
      </c>
      <c r="K194" s="204"/>
      <c r="L194" s="40"/>
      <c r="M194" s="205" t="s">
        <v>1</v>
      </c>
      <c r="N194" s="206" t="s">
        <v>45</v>
      </c>
      <c r="O194" s="78"/>
      <c r="P194" s="207">
        <f>O194*H194</f>
        <v>0</v>
      </c>
      <c r="Q194" s="207">
        <v>0</v>
      </c>
      <c r="R194" s="207">
        <f>Q194*H194</f>
        <v>0</v>
      </c>
      <c r="S194" s="207">
        <v>0</v>
      </c>
      <c r="T194" s="208">
        <f>S194*H194</f>
        <v>0</v>
      </c>
      <c r="U194" s="39"/>
      <c r="V194" s="39"/>
      <c r="W194" s="39"/>
      <c r="X194" s="39"/>
      <c r="Y194" s="39"/>
      <c r="Z194" s="39"/>
      <c r="AA194" s="39"/>
      <c r="AB194" s="39"/>
      <c r="AC194" s="39"/>
      <c r="AD194" s="39"/>
      <c r="AE194" s="39"/>
      <c r="AR194" s="209" t="s">
        <v>88</v>
      </c>
      <c r="AT194" s="209" t="s">
        <v>225</v>
      </c>
      <c r="AU194" s="209" t="s">
        <v>88</v>
      </c>
      <c r="AY194" s="20" t="s">
        <v>218</v>
      </c>
      <c r="BE194" s="210">
        <f>IF(N194="základní",J194,0)</f>
        <v>0</v>
      </c>
      <c r="BF194" s="210">
        <f>IF(N194="snížená",J194,0)</f>
        <v>0</v>
      </c>
      <c r="BG194" s="210">
        <f>IF(N194="zákl. přenesená",J194,0)</f>
        <v>0</v>
      </c>
      <c r="BH194" s="210">
        <f>IF(N194="sníž. přenesená",J194,0)</f>
        <v>0</v>
      </c>
      <c r="BI194" s="210">
        <f>IF(N194="nulová",J194,0)</f>
        <v>0</v>
      </c>
      <c r="BJ194" s="20" t="s">
        <v>88</v>
      </c>
      <c r="BK194" s="210">
        <f>ROUND(I194*H194,2)</f>
        <v>0</v>
      </c>
      <c r="BL194" s="20" t="s">
        <v>88</v>
      </c>
      <c r="BM194" s="209" t="s">
        <v>7621</v>
      </c>
    </row>
    <row r="195" s="2" customFormat="1" ht="24.15" customHeight="1">
      <c r="A195" s="39"/>
      <c r="B195" s="161"/>
      <c r="C195" s="197" t="s">
        <v>390</v>
      </c>
      <c r="D195" s="197" t="s">
        <v>225</v>
      </c>
      <c r="E195" s="198" t="s">
        <v>7622</v>
      </c>
      <c r="F195" s="199" t="s">
        <v>7623</v>
      </c>
      <c r="G195" s="200" t="s">
        <v>266</v>
      </c>
      <c r="H195" s="201">
        <v>7</v>
      </c>
      <c r="I195" s="202"/>
      <c r="J195" s="203">
        <f>ROUND(I195*H195,2)</f>
        <v>0</v>
      </c>
      <c r="K195" s="204"/>
      <c r="L195" s="40"/>
      <c r="M195" s="205" t="s">
        <v>1</v>
      </c>
      <c r="N195" s="206" t="s">
        <v>45</v>
      </c>
      <c r="O195" s="78"/>
      <c r="P195" s="207">
        <f>O195*H195</f>
        <v>0</v>
      </c>
      <c r="Q195" s="207">
        <v>0</v>
      </c>
      <c r="R195" s="207">
        <f>Q195*H195</f>
        <v>0</v>
      </c>
      <c r="S195" s="207">
        <v>0</v>
      </c>
      <c r="T195" s="208">
        <f>S195*H195</f>
        <v>0</v>
      </c>
      <c r="U195" s="39"/>
      <c r="V195" s="39"/>
      <c r="W195" s="39"/>
      <c r="X195" s="39"/>
      <c r="Y195" s="39"/>
      <c r="Z195" s="39"/>
      <c r="AA195" s="39"/>
      <c r="AB195" s="39"/>
      <c r="AC195" s="39"/>
      <c r="AD195" s="39"/>
      <c r="AE195" s="39"/>
      <c r="AR195" s="209" t="s">
        <v>88</v>
      </c>
      <c r="AT195" s="209" t="s">
        <v>225</v>
      </c>
      <c r="AU195" s="209" t="s">
        <v>88</v>
      </c>
      <c r="AY195" s="20" t="s">
        <v>218</v>
      </c>
      <c r="BE195" s="210">
        <f>IF(N195="základní",J195,0)</f>
        <v>0</v>
      </c>
      <c r="BF195" s="210">
        <f>IF(N195="snížená",J195,0)</f>
        <v>0</v>
      </c>
      <c r="BG195" s="210">
        <f>IF(N195="zákl. přenesená",J195,0)</f>
        <v>0</v>
      </c>
      <c r="BH195" s="210">
        <f>IF(N195="sníž. přenesená",J195,0)</f>
        <v>0</v>
      </c>
      <c r="BI195" s="210">
        <f>IF(N195="nulová",J195,0)</f>
        <v>0</v>
      </c>
      <c r="BJ195" s="20" t="s">
        <v>88</v>
      </c>
      <c r="BK195" s="210">
        <f>ROUND(I195*H195,2)</f>
        <v>0</v>
      </c>
      <c r="BL195" s="20" t="s">
        <v>88</v>
      </c>
      <c r="BM195" s="209" t="s">
        <v>7624</v>
      </c>
    </row>
    <row r="196" s="2" customFormat="1" ht="24.15" customHeight="1">
      <c r="A196" s="39"/>
      <c r="B196" s="161"/>
      <c r="C196" s="197" t="s">
        <v>324</v>
      </c>
      <c r="D196" s="197" t="s">
        <v>225</v>
      </c>
      <c r="E196" s="198" t="s">
        <v>7625</v>
      </c>
      <c r="F196" s="199" t="s">
        <v>7626</v>
      </c>
      <c r="G196" s="200" t="s">
        <v>266</v>
      </c>
      <c r="H196" s="201">
        <v>4</v>
      </c>
      <c r="I196" s="202"/>
      <c r="J196" s="203">
        <f>ROUND(I196*H196,2)</f>
        <v>0</v>
      </c>
      <c r="K196" s="204"/>
      <c r="L196" s="40"/>
      <c r="M196" s="205" t="s">
        <v>1</v>
      </c>
      <c r="N196" s="206" t="s">
        <v>45</v>
      </c>
      <c r="O196" s="78"/>
      <c r="P196" s="207">
        <f>O196*H196</f>
        <v>0</v>
      </c>
      <c r="Q196" s="207">
        <v>0</v>
      </c>
      <c r="R196" s="207">
        <f>Q196*H196</f>
        <v>0</v>
      </c>
      <c r="S196" s="207">
        <v>0</v>
      </c>
      <c r="T196" s="208">
        <f>S196*H196</f>
        <v>0</v>
      </c>
      <c r="U196" s="39"/>
      <c r="V196" s="39"/>
      <c r="W196" s="39"/>
      <c r="X196" s="39"/>
      <c r="Y196" s="39"/>
      <c r="Z196" s="39"/>
      <c r="AA196" s="39"/>
      <c r="AB196" s="39"/>
      <c r="AC196" s="39"/>
      <c r="AD196" s="39"/>
      <c r="AE196" s="39"/>
      <c r="AR196" s="209" t="s">
        <v>88</v>
      </c>
      <c r="AT196" s="209" t="s">
        <v>225</v>
      </c>
      <c r="AU196" s="209" t="s">
        <v>88</v>
      </c>
      <c r="AY196" s="20" t="s">
        <v>218</v>
      </c>
      <c r="BE196" s="210">
        <f>IF(N196="základní",J196,0)</f>
        <v>0</v>
      </c>
      <c r="BF196" s="210">
        <f>IF(N196="snížená",J196,0)</f>
        <v>0</v>
      </c>
      <c r="BG196" s="210">
        <f>IF(N196="zákl. přenesená",J196,0)</f>
        <v>0</v>
      </c>
      <c r="BH196" s="210">
        <f>IF(N196="sníž. přenesená",J196,0)</f>
        <v>0</v>
      </c>
      <c r="BI196" s="210">
        <f>IF(N196="nulová",J196,0)</f>
        <v>0</v>
      </c>
      <c r="BJ196" s="20" t="s">
        <v>88</v>
      </c>
      <c r="BK196" s="210">
        <f>ROUND(I196*H196,2)</f>
        <v>0</v>
      </c>
      <c r="BL196" s="20" t="s">
        <v>88</v>
      </c>
      <c r="BM196" s="209" t="s">
        <v>7627</v>
      </c>
    </row>
    <row r="197" s="2" customFormat="1" ht="24.15" customHeight="1">
      <c r="A197" s="39"/>
      <c r="B197" s="161"/>
      <c r="C197" s="197" t="s">
        <v>397</v>
      </c>
      <c r="D197" s="197" t="s">
        <v>225</v>
      </c>
      <c r="E197" s="198" t="s">
        <v>1600</v>
      </c>
      <c r="F197" s="199" t="s">
        <v>7406</v>
      </c>
      <c r="G197" s="200" t="s">
        <v>260</v>
      </c>
      <c r="H197" s="201">
        <v>6</v>
      </c>
      <c r="I197" s="202"/>
      <c r="J197" s="203">
        <f>ROUND(I197*H197,2)</f>
        <v>0</v>
      </c>
      <c r="K197" s="204"/>
      <c r="L197" s="40"/>
      <c r="M197" s="205" t="s">
        <v>1</v>
      </c>
      <c r="N197" s="206" t="s">
        <v>45</v>
      </c>
      <c r="O197" s="78"/>
      <c r="P197" s="207">
        <f>O197*H197</f>
        <v>0</v>
      </c>
      <c r="Q197" s="207">
        <v>0</v>
      </c>
      <c r="R197" s="207">
        <f>Q197*H197</f>
        <v>0</v>
      </c>
      <c r="S197" s="207">
        <v>0</v>
      </c>
      <c r="T197" s="208">
        <f>S197*H197</f>
        <v>0</v>
      </c>
      <c r="U197" s="39"/>
      <c r="V197" s="39"/>
      <c r="W197" s="39"/>
      <c r="X197" s="39"/>
      <c r="Y197" s="39"/>
      <c r="Z197" s="39"/>
      <c r="AA197" s="39"/>
      <c r="AB197" s="39"/>
      <c r="AC197" s="39"/>
      <c r="AD197" s="39"/>
      <c r="AE197" s="39"/>
      <c r="AR197" s="209" t="s">
        <v>88</v>
      </c>
      <c r="AT197" s="209" t="s">
        <v>225</v>
      </c>
      <c r="AU197" s="209" t="s">
        <v>88</v>
      </c>
      <c r="AY197" s="20" t="s">
        <v>218</v>
      </c>
      <c r="BE197" s="210">
        <f>IF(N197="základní",J197,0)</f>
        <v>0</v>
      </c>
      <c r="BF197" s="210">
        <f>IF(N197="snížená",J197,0)</f>
        <v>0</v>
      </c>
      <c r="BG197" s="210">
        <f>IF(N197="zákl. přenesená",J197,0)</f>
        <v>0</v>
      </c>
      <c r="BH197" s="210">
        <f>IF(N197="sníž. přenesená",J197,0)</f>
        <v>0</v>
      </c>
      <c r="BI197" s="210">
        <f>IF(N197="nulová",J197,0)</f>
        <v>0</v>
      </c>
      <c r="BJ197" s="20" t="s">
        <v>88</v>
      </c>
      <c r="BK197" s="210">
        <f>ROUND(I197*H197,2)</f>
        <v>0</v>
      </c>
      <c r="BL197" s="20" t="s">
        <v>88</v>
      </c>
      <c r="BM197" s="209" t="s">
        <v>7628</v>
      </c>
    </row>
    <row r="198" s="2" customFormat="1" ht="24.15" customHeight="1">
      <c r="A198" s="39"/>
      <c r="B198" s="161"/>
      <c r="C198" s="197" t="s">
        <v>328</v>
      </c>
      <c r="D198" s="197" t="s">
        <v>225</v>
      </c>
      <c r="E198" s="198" t="s">
        <v>7629</v>
      </c>
      <c r="F198" s="199" t="s">
        <v>7630</v>
      </c>
      <c r="G198" s="200" t="s">
        <v>260</v>
      </c>
      <c r="H198" s="201">
        <v>372</v>
      </c>
      <c r="I198" s="202"/>
      <c r="J198" s="203">
        <f>ROUND(I198*H198,2)</f>
        <v>0</v>
      </c>
      <c r="K198" s="204"/>
      <c r="L198" s="40"/>
      <c r="M198" s="205" t="s">
        <v>1</v>
      </c>
      <c r="N198" s="206" t="s">
        <v>45</v>
      </c>
      <c r="O198" s="78"/>
      <c r="P198" s="207">
        <f>O198*H198</f>
        <v>0</v>
      </c>
      <c r="Q198" s="207">
        <v>0</v>
      </c>
      <c r="R198" s="207">
        <f>Q198*H198</f>
        <v>0</v>
      </c>
      <c r="S198" s="207">
        <v>0</v>
      </c>
      <c r="T198" s="208">
        <f>S198*H198</f>
        <v>0</v>
      </c>
      <c r="U198" s="39"/>
      <c r="V198" s="39"/>
      <c r="W198" s="39"/>
      <c r="X198" s="39"/>
      <c r="Y198" s="39"/>
      <c r="Z198" s="39"/>
      <c r="AA198" s="39"/>
      <c r="AB198" s="39"/>
      <c r="AC198" s="39"/>
      <c r="AD198" s="39"/>
      <c r="AE198" s="39"/>
      <c r="AR198" s="209" t="s">
        <v>88</v>
      </c>
      <c r="AT198" s="209" t="s">
        <v>225</v>
      </c>
      <c r="AU198" s="209" t="s">
        <v>88</v>
      </c>
      <c r="AY198" s="20" t="s">
        <v>218</v>
      </c>
      <c r="BE198" s="210">
        <f>IF(N198="základní",J198,0)</f>
        <v>0</v>
      </c>
      <c r="BF198" s="210">
        <f>IF(N198="snížená",J198,0)</f>
        <v>0</v>
      </c>
      <c r="BG198" s="210">
        <f>IF(N198="zákl. přenesená",J198,0)</f>
        <v>0</v>
      </c>
      <c r="BH198" s="210">
        <f>IF(N198="sníž. přenesená",J198,0)</f>
        <v>0</v>
      </c>
      <c r="BI198" s="210">
        <f>IF(N198="nulová",J198,0)</f>
        <v>0</v>
      </c>
      <c r="BJ198" s="20" t="s">
        <v>88</v>
      </c>
      <c r="BK198" s="210">
        <f>ROUND(I198*H198,2)</f>
        <v>0</v>
      </c>
      <c r="BL198" s="20" t="s">
        <v>88</v>
      </c>
      <c r="BM198" s="209" t="s">
        <v>7631</v>
      </c>
    </row>
    <row r="199" s="2" customFormat="1" ht="24.15" customHeight="1">
      <c r="A199" s="39"/>
      <c r="B199" s="161"/>
      <c r="C199" s="197" t="s">
        <v>404</v>
      </c>
      <c r="D199" s="197" t="s">
        <v>225</v>
      </c>
      <c r="E199" s="198" t="s">
        <v>2876</v>
      </c>
      <c r="F199" s="199" t="s">
        <v>2877</v>
      </c>
      <c r="G199" s="200" t="s">
        <v>260</v>
      </c>
      <c r="H199" s="201">
        <v>4</v>
      </c>
      <c r="I199" s="202"/>
      <c r="J199" s="203">
        <f>ROUND(I199*H199,2)</f>
        <v>0</v>
      </c>
      <c r="K199" s="204"/>
      <c r="L199" s="40"/>
      <c r="M199" s="205" t="s">
        <v>1</v>
      </c>
      <c r="N199" s="206" t="s">
        <v>45</v>
      </c>
      <c r="O199" s="78"/>
      <c r="P199" s="207">
        <f>O199*H199</f>
        <v>0</v>
      </c>
      <c r="Q199" s="207">
        <v>0</v>
      </c>
      <c r="R199" s="207">
        <f>Q199*H199</f>
        <v>0</v>
      </c>
      <c r="S199" s="207">
        <v>0</v>
      </c>
      <c r="T199" s="208">
        <f>S199*H199</f>
        <v>0</v>
      </c>
      <c r="U199" s="39"/>
      <c r="V199" s="39"/>
      <c r="W199" s="39"/>
      <c r="X199" s="39"/>
      <c r="Y199" s="39"/>
      <c r="Z199" s="39"/>
      <c r="AA199" s="39"/>
      <c r="AB199" s="39"/>
      <c r="AC199" s="39"/>
      <c r="AD199" s="39"/>
      <c r="AE199" s="39"/>
      <c r="AR199" s="209" t="s">
        <v>88</v>
      </c>
      <c r="AT199" s="209" t="s">
        <v>225</v>
      </c>
      <c r="AU199" s="209" t="s">
        <v>88</v>
      </c>
      <c r="AY199" s="20" t="s">
        <v>218</v>
      </c>
      <c r="BE199" s="210">
        <f>IF(N199="základní",J199,0)</f>
        <v>0</v>
      </c>
      <c r="BF199" s="210">
        <f>IF(N199="snížená",J199,0)</f>
        <v>0</v>
      </c>
      <c r="BG199" s="210">
        <f>IF(N199="zákl. přenesená",J199,0)</f>
        <v>0</v>
      </c>
      <c r="BH199" s="210">
        <f>IF(N199="sníž. přenesená",J199,0)</f>
        <v>0</v>
      </c>
      <c r="BI199" s="210">
        <f>IF(N199="nulová",J199,0)</f>
        <v>0</v>
      </c>
      <c r="BJ199" s="20" t="s">
        <v>88</v>
      </c>
      <c r="BK199" s="210">
        <f>ROUND(I199*H199,2)</f>
        <v>0</v>
      </c>
      <c r="BL199" s="20" t="s">
        <v>88</v>
      </c>
      <c r="BM199" s="209" t="s">
        <v>7632</v>
      </c>
    </row>
    <row r="200" s="2" customFormat="1" ht="24.15" customHeight="1">
      <c r="A200" s="39"/>
      <c r="B200" s="161"/>
      <c r="C200" s="197" t="s">
        <v>329</v>
      </c>
      <c r="D200" s="197" t="s">
        <v>225</v>
      </c>
      <c r="E200" s="198" t="s">
        <v>7403</v>
      </c>
      <c r="F200" s="199" t="s">
        <v>7404</v>
      </c>
      <c r="G200" s="200" t="s">
        <v>260</v>
      </c>
      <c r="H200" s="201">
        <v>13</v>
      </c>
      <c r="I200" s="202"/>
      <c r="J200" s="203">
        <f>ROUND(I200*H200,2)</f>
        <v>0</v>
      </c>
      <c r="K200" s="204"/>
      <c r="L200" s="40"/>
      <c r="M200" s="205" t="s">
        <v>1</v>
      </c>
      <c r="N200" s="206" t="s">
        <v>45</v>
      </c>
      <c r="O200" s="78"/>
      <c r="P200" s="207">
        <f>O200*H200</f>
        <v>0</v>
      </c>
      <c r="Q200" s="207">
        <v>0</v>
      </c>
      <c r="R200" s="207">
        <f>Q200*H200</f>
        <v>0</v>
      </c>
      <c r="S200" s="207">
        <v>0</v>
      </c>
      <c r="T200" s="208">
        <f>S200*H200</f>
        <v>0</v>
      </c>
      <c r="U200" s="39"/>
      <c r="V200" s="39"/>
      <c r="W200" s="39"/>
      <c r="X200" s="39"/>
      <c r="Y200" s="39"/>
      <c r="Z200" s="39"/>
      <c r="AA200" s="39"/>
      <c r="AB200" s="39"/>
      <c r="AC200" s="39"/>
      <c r="AD200" s="39"/>
      <c r="AE200" s="39"/>
      <c r="AR200" s="209" t="s">
        <v>88</v>
      </c>
      <c r="AT200" s="209" t="s">
        <v>225</v>
      </c>
      <c r="AU200" s="209" t="s">
        <v>88</v>
      </c>
      <c r="AY200" s="20" t="s">
        <v>218</v>
      </c>
      <c r="BE200" s="210">
        <f>IF(N200="základní",J200,0)</f>
        <v>0</v>
      </c>
      <c r="BF200" s="210">
        <f>IF(N200="snížená",J200,0)</f>
        <v>0</v>
      </c>
      <c r="BG200" s="210">
        <f>IF(N200="zákl. přenesená",J200,0)</f>
        <v>0</v>
      </c>
      <c r="BH200" s="210">
        <f>IF(N200="sníž. přenesená",J200,0)</f>
        <v>0</v>
      </c>
      <c r="BI200" s="210">
        <f>IF(N200="nulová",J200,0)</f>
        <v>0</v>
      </c>
      <c r="BJ200" s="20" t="s">
        <v>88</v>
      </c>
      <c r="BK200" s="210">
        <f>ROUND(I200*H200,2)</f>
        <v>0</v>
      </c>
      <c r="BL200" s="20" t="s">
        <v>88</v>
      </c>
      <c r="BM200" s="209" t="s">
        <v>7633</v>
      </c>
    </row>
    <row r="201" s="2" customFormat="1" ht="33" customHeight="1">
      <c r="A201" s="39"/>
      <c r="B201" s="161"/>
      <c r="C201" s="197" t="s">
        <v>411</v>
      </c>
      <c r="D201" s="197" t="s">
        <v>225</v>
      </c>
      <c r="E201" s="198" t="s">
        <v>1603</v>
      </c>
      <c r="F201" s="199" t="s">
        <v>1604</v>
      </c>
      <c r="G201" s="200" t="s">
        <v>266</v>
      </c>
      <c r="H201" s="201">
        <v>2</v>
      </c>
      <c r="I201" s="202"/>
      <c r="J201" s="203">
        <f>ROUND(I201*H201,2)</f>
        <v>0</v>
      </c>
      <c r="K201" s="204"/>
      <c r="L201" s="40"/>
      <c r="M201" s="205" t="s">
        <v>1</v>
      </c>
      <c r="N201" s="206" t="s">
        <v>45</v>
      </c>
      <c r="O201" s="78"/>
      <c r="P201" s="207">
        <f>O201*H201</f>
        <v>0</v>
      </c>
      <c r="Q201" s="207">
        <v>0</v>
      </c>
      <c r="R201" s="207">
        <f>Q201*H201</f>
        <v>0</v>
      </c>
      <c r="S201" s="207">
        <v>0</v>
      </c>
      <c r="T201" s="208">
        <f>S201*H201</f>
        <v>0</v>
      </c>
      <c r="U201" s="39"/>
      <c r="V201" s="39"/>
      <c r="W201" s="39"/>
      <c r="X201" s="39"/>
      <c r="Y201" s="39"/>
      <c r="Z201" s="39"/>
      <c r="AA201" s="39"/>
      <c r="AB201" s="39"/>
      <c r="AC201" s="39"/>
      <c r="AD201" s="39"/>
      <c r="AE201" s="39"/>
      <c r="AR201" s="209" t="s">
        <v>88</v>
      </c>
      <c r="AT201" s="209" t="s">
        <v>225</v>
      </c>
      <c r="AU201" s="209" t="s">
        <v>88</v>
      </c>
      <c r="AY201" s="20" t="s">
        <v>218</v>
      </c>
      <c r="BE201" s="210">
        <f>IF(N201="základní",J201,0)</f>
        <v>0</v>
      </c>
      <c r="BF201" s="210">
        <f>IF(N201="snížená",J201,0)</f>
        <v>0</v>
      </c>
      <c r="BG201" s="210">
        <f>IF(N201="zákl. přenesená",J201,0)</f>
        <v>0</v>
      </c>
      <c r="BH201" s="210">
        <f>IF(N201="sníž. přenesená",J201,0)</f>
        <v>0</v>
      </c>
      <c r="BI201" s="210">
        <f>IF(N201="nulová",J201,0)</f>
        <v>0</v>
      </c>
      <c r="BJ201" s="20" t="s">
        <v>88</v>
      </c>
      <c r="BK201" s="210">
        <f>ROUND(I201*H201,2)</f>
        <v>0</v>
      </c>
      <c r="BL201" s="20" t="s">
        <v>88</v>
      </c>
      <c r="BM201" s="209" t="s">
        <v>7634</v>
      </c>
    </row>
    <row r="202" s="2" customFormat="1" ht="24.15" customHeight="1">
      <c r="A202" s="39"/>
      <c r="B202" s="161"/>
      <c r="C202" s="197" t="s">
        <v>334</v>
      </c>
      <c r="D202" s="197" t="s">
        <v>225</v>
      </c>
      <c r="E202" s="198" t="s">
        <v>7428</v>
      </c>
      <c r="F202" s="199" t="s">
        <v>7429</v>
      </c>
      <c r="G202" s="200" t="s">
        <v>266</v>
      </c>
      <c r="H202" s="201">
        <v>8</v>
      </c>
      <c r="I202" s="202"/>
      <c r="J202" s="203">
        <f>ROUND(I202*H202,2)</f>
        <v>0</v>
      </c>
      <c r="K202" s="204"/>
      <c r="L202" s="40"/>
      <c r="M202" s="205" t="s">
        <v>1</v>
      </c>
      <c r="N202" s="206" t="s">
        <v>45</v>
      </c>
      <c r="O202" s="78"/>
      <c r="P202" s="207">
        <f>O202*H202</f>
        <v>0</v>
      </c>
      <c r="Q202" s="207">
        <v>0</v>
      </c>
      <c r="R202" s="207">
        <f>Q202*H202</f>
        <v>0</v>
      </c>
      <c r="S202" s="207">
        <v>0</v>
      </c>
      <c r="T202" s="208">
        <f>S202*H202</f>
        <v>0</v>
      </c>
      <c r="U202" s="39"/>
      <c r="V202" s="39"/>
      <c r="W202" s="39"/>
      <c r="X202" s="39"/>
      <c r="Y202" s="39"/>
      <c r="Z202" s="39"/>
      <c r="AA202" s="39"/>
      <c r="AB202" s="39"/>
      <c r="AC202" s="39"/>
      <c r="AD202" s="39"/>
      <c r="AE202" s="39"/>
      <c r="AR202" s="209" t="s">
        <v>88</v>
      </c>
      <c r="AT202" s="209" t="s">
        <v>225</v>
      </c>
      <c r="AU202" s="209" t="s">
        <v>88</v>
      </c>
      <c r="AY202" s="20" t="s">
        <v>218</v>
      </c>
      <c r="BE202" s="210">
        <f>IF(N202="základní",J202,0)</f>
        <v>0</v>
      </c>
      <c r="BF202" s="210">
        <f>IF(N202="snížená",J202,0)</f>
        <v>0</v>
      </c>
      <c r="BG202" s="210">
        <f>IF(N202="zákl. přenesená",J202,0)</f>
        <v>0</v>
      </c>
      <c r="BH202" s="210">
        <f>IF(N202="sníž. přenesená",J202,0)</f>
        <v>0</v>
      </c>
      <c r="BI202" s="210">
        <f>IF(N202="nulová",J202,0)</f>
        <v>0</v>
      </c>
      <c r="BJ202" s="20" t="s">
        <v>88</v>
      </c>
      <c r="BK202" s="210">
        <f>ROUND(I202*H202,2)</f>
        <v>0</v>
      </c>
      <c r="BL202" s="20" t="s">
        <v>88</v>
      </c>
      <c r="BM202" s="209" t="s">
        <v>7635</v>
      </c>
    </row>
    <row r="203" s="2" customFormat="1" ht="33" customHeight="1">
      <c r="A203" s="39"/>
      <c r="B203" s="161"/>
      <c r="C203" s="197" t="s">
        <v>418</v>
      </c>
      <c r="D203" s="197" t="s">
        <v>225</v>
      </c>
      <c r="E203" s="198" t="s">
        <v>2883</v>
      </c>
      <c r="F203" s="199" t="s">
        <v>2884</v>
      </c>
      <c r="G203" s="200" t="s">
        <v>266</v>
      </c>
      <c r="H203" s="201">
        <v>2</v>
      </c>
      <c r="I203" s="202"/>
      <c r="J203" s="203">
        <f>ROUND(I203*H203,2)</f>
        <v>0</v>
      </c>
      <c r="K203" s="204"/>
      <c r="L203" s="40"/>
      <c r="M203" s="205" t="s">
        <v>1</v>
      </c>
      <c r="N203" s="206" t="s">
        <v>45</v>
      </c>
      <c r="O203" s="78"/>
      <c r="P203" s="207">
        <f>O203*H203</f>
        <v>0</v>
      </c>
      <c r="Q203" s="207">
        <v>0</v>
      </c>
      <c r="R203" s="207">
        <f>Q203*H203</f>
        <v>0</v>
      </c>
      <c r="S203" s="207">
        <v>0</v>
      </c>
      <c r="T203" s="208">
        <f>S203*H203</f>
        <v>0</v>
      </c>
      <c r="U203" s="39"/>
      <c r="V203" s="39"/>
      <c r="W203" s="39"/>
      <c r="X203" s="39"/>
      <c r="Y203" s="39"/>
      <c r="Z203" s="39"/>
      <c r="AA203" s="39"/>
      <c r="AB203" s="39"/>
      <c r="AC203" s="39"/>
      <c r="AD203" s="39"/>
      <c r="AE203" s="39"/>
      <c r="AR203" s="209" t="s">
        <v>88</v>
      </c>
      <c r="AT203" s="209" t="s">
        <v>225</v>
      </c>
      <c r="AU203" s="209" t="s">
        <v>88</v>
      </c>
      <c r="AY203" s="20" t="s">
        <v>218</v>
      </c>
      <c r="BE203" s="210">
        <f>IF(N203="základní",J203,0)</f>
        <v>0</v>
      </c>
      <c r="BF203" s="210">
        <f>IF(N203="snížená",J203,0)</f>
        <v>0</v>
      </c>
      <c r="BG203" s="210">
        <f>IF(N203="zákl. přenesená",J203,0)</f>
        <v>0</v>
      </c>
      <c r="BH203" s="210">
        <f>IF(N203="sníž. přenesená",J203,0)</f>
        <v>0</v>
      </c>
      <c r="BI203" s="210">
        <f>IF(N203="nulová",J203,0)</f>
        <v>0</v>
      </c>
      <c r="BJ203" s="20" t="s">
        <v>88</v>
      </c>
      <c r="BK203" s="210">
        <f>ROUND(I203*H203,2)</f>
        <v>0</v>
      </c>
      <c r="BL203" s="20" t="s">
        <v>88</v>
      </c>
      <c r="BM203" s="209" t="s">
        <v>7636</v>
      </c>
    </row>
    <row r="204" s="2" customFormat="1" ht="33" customHeight="1">
      <c r="A204" s="39"/>
      <c r="B204" s="161"/>
      <c r="C204" s="197" t="s">
        <v>335</v>
      </c>
      <c r="D204" s="197" t="s">
        <v>225</v>
      </c>
      <c r="E204" s="198" t="s">
        <v>7637</v>
      </c>
      <c r="F204" s="199" t="s">
        <v>7638</v>
      </c>
      <c r="G204" s="200" t="s">
        <v>266</v>
      </c>
      <c r="H204" s="201">
        <v>6</v>
      </c>
      <c r="I204" s="202"/>
      <c r="J204" s="203">
        <f>ROUND(I204*H204,2)</f>
        <v>0</v>
      </c>
      <c r="K204" s="204"/>
      <c r="L204" s="40"/>
      <c r="M204" s="205" t="s">
        <v>1</v>
      </c>
      <c r="N204" s="206" t="s">
        <v>45</v>
      </c>
      <c r="O204" s="78"/>
      <c r="P204" s="207">
        <f>O204*H204</f>
        <v>0</v>
      </c>
      <c r="Q204" s="207">
        <v>0</v>
      </c>
      <c r="R204" s="207">
        <f>Q204*H204</f>
        <v>0</v>
      </c>
      <c r="S204" s="207">
        <v>0</v>
      </c>
      <c r="T204" s="208">
        <f>S204*H204</f>
        <v>0</v>
      </c>
      <c r="U204" s="39"/>
      <c r="V204" s="39"/>
      <c r="W204" s="39"/>
      <c r="X204" s="39"/>
      <c r="Y204" s="39"/>
      <c r="Z204" s="39"/>
      <c r="AA204" s="39"/>
      <c r="AB204" s="39"/>
      <c r="AC204" s="39"/>
      <c r="AD204" s="39"/>
      <c r="AE204" s="39"/>
      <c r="AR204" s="209" t="s">
        <v>88</v>
      </c>
      <c r="AT204" s="209" t="s">
        <v>225</v>
      </c>
      <c r="AU204" s="209" t="s">
        <v>88</v>
      </c>
      <c r="AY204" s="20" t="s">
        <v>218</v>
      </c>
      <c r="BE204" s="210">
        <f>IF(N204="základní",J204,0)</f>
        <v>0</v>
      </c>
      <c r="BF204" s="210">
        <f>IF(N204="snížená",J204,0)</f>
        <v>0</v>
      </c>
      <c r="BG204" s="210">
        <f>IF(N204="zákl. přenesená",J204,0)</f>
        <v>0</v>
      </c>
      <c r="BH204" s="210">
        <f>IF(N204="sníž. přenesená",J204,0)</f>
        <v>0</v>
      </c>
      <c r="BI204" s="210">
        <f>IF(N204="nulová",J204,0)</f>
        <v>0</v>
      </c>
      <c r="BJ204" s="20" t="s">
        <v>88</v>
      </c>
      <c r="BK204" s="210">
        <f>ROUND(I204*H204,2)</f>
        <v>0</v>
      </c>
      <c r="BL204" s="20" t="s">
        <v>88</v>
      </c>
      <c r="BM204" s="209" t="s">
        <v>7639</v>
      </c>
    </row>
    <row r="205" s="2" customFormat="1" ht="16.5" customHeight="1">
      <c r="A205" s="39"/>
      <c r="B205" s="161"/>
      <c r="C205" s="197" t="s">
        <v>424</v>
      </c>
      <c r="D205" s="197" t="s">
        <v>225</v>
      </c>
      <c r="E205" s="198" t="s">
        <v>7613</v>
      </c>
      <c r="F205" s="199" t="s">
        <v>7614</v>
      </c>
      <c r="G205" s="200" t="s">
        <v>260</v>
      </c>
      <c r="H205" s="201">
        <v>86</v>
      </c>
      <c r="I205" s="202"/>
      <c r="J205" s="203">
        <f>ROUND(I205*H205,2)</f>
        <v>0</v>
      </c>
      <c r="K205" s="204"/>
      <c r="L205" s="40"/>
      <c r="M205" s="205" t="s">
        <v>1</v>
      </c>
      <c r="N205" s="206" t="s">
        <v>45</v>
      </c>
      <c r="O205" s="78"/>
      <c r="P205" s="207">
        <f>O205*H205</f>
        <v>0</v>
      </c>
      <c r="Q205" s="207">
        <v>0</v>
      </c>
      <c r="R205" s="207">
        <f>Q205*H205</f>
        <v>0</v>
      </c>
      <c r="S205" s="207">
        <v>0</v>
      </c>
      <c r="T205" s="208">
        <f>S205*H205</f>
        <v>0</v>
      </c>
      <c r="U205" s="39"/>
      <c r="V205" s="39"/>
      <c r="W205" s="39"/>
      <c r="X205" s="39"/>
      <c r="Y205" s="39"/>
      <c r="Z205" s="39"/>
      <c r="AA205" s="39"/>
      <c r="AB205" s="39"/>
      <c r="AC205" s="39"/>
      <c r="AD205" s="39"/>
      <c r="AE205" s="39"/>
      <c r="AR205" s="209" t="s">
        <v>229</v>
      </c>
      <c r="AT205" s="209" t="s">
        <v>225</v>
      </c>
      <c r="AU205" s="209" t="s">
        <v>88</v>
      </c>
      <c r="AY205" s="20" t="s">
        <v>218</v>
      </c>
      <c r="BE205" s="210">
        <f>IF(N205="základní",J205,0)</f>
        <v>0</v>
      </c>
      <c r="BF205" s="210">
        <f>IF(N205="snížená",J205,0)</f>
        <v>0</v>
      </c>
      <c r="BG205" s="210">
        <f>IF(N205="zákl. přenesená",J205,0)</f>
        <v>0</v>
      </c>
      <c r="BH205" s="210">
        <f>IF(N205="sníž. přenesená",J205,0)</f>
        <v>0</v>
      </c>
      <c r="BI205" s="210">
        <f>IF(N205="nulová",J205,0)</f>
        <v>0</v>
      </c>
      <c r="BJ205" s="20" t="s">
        <v>88</v>
      </c>
      <c r="BK205" s="210">
        <f>ROUND(I205*H205,2)</f>
        <v>0</v>
      </c>
      <c r="BL205" s="20" t="s">
        <v>229</v>
      </c>
      <c r="BM205" s="209" t="s">
        <v>7640</v>
      </c>
    </row>
    <row r="206" s="2" customFormat="1" ht="16.5" customHeight="1">
      <c r="A206" s="39"/>
      <c r="B206" s="161"/>
      <c r="C206" s="197" t="s">
        <v>339</v>
      </c>
      <c r="D206" s="197" t="s">
        <v>225</v>
      </c>
      <c r="E206" s="198" t="s">
        <v>7616</v>
      </c>
      <c r="F206" s="199" t="s">
        <v>7617</v>
      </c>
      <c r="G206" s="200" t="s">
        <v>266</v>
      </c>
      <c r="H206" s="201">
        <v>16</v>
      </c>
      <c r="I206" s="202"/>
      <c r="J206" s="203">
        <f>ROUND(I206*H206,2)</f>
        <v>0</v>
      </c>
      <c r="K206" s="204"/>
      <c r="L206" s="40"/>
      <c r="M206" s="205" t="s">
        <v>1</v>
      </c>
      <c r="N206" s="206" t="s">
        <v>45</v>
      </c>
      <c r="O206" s="78"/>
      <c r="P206" s="207">
        <f>O206*H206</f>
        <v>0</v>
      </c>
      <c r="Q206" s="207">
        <v>0</v>
      </c>
      <c r="R206" s="207">
        <f>Q206*H206</f>
        <v>0</v>
      </c>
      <c r="S206" s="207">
        <v>0</v>
      </c>
      <c r="T206" s="208">
        <f>S206*H206</f>
        <v>0</v>
      </c>
      <c r="U206" s="39"/>
      <c r="V206" s="39"/>
      <c r="W206" s="39"/>
      <c r="X206" s="39"/>
      <c r="Y206" s="39"/>
      <c r="Z206" s="39"/>
      <c r="AA206" s="39"/>
      <c r="AB206" s="39"/>
      <c r="AC206" s="39"/>
      <c r="AD206" s="39"/>
      <c r="AE206" s="39"/>
      <c r="AR206" s="209" t="s">
        <v>229</v>
      </c>
      <c r="AT206" s="209" t="s">
        <v>225</v>
      </c>
      <c r="AU206" s="209" t="s">
        <v>88</v>
      </c>
      <c r="AY206" s="20" t="s">
        <v>218</v>
      </c>
      <c r="BE206" s="210">
        <f>IF(N206="základní",J206,0)</f>
        <v>0</v>
      </c>
      <c r="BF206" s="210">
        <f>IF(N206="snížená",J206,0)</f>
        <v>0</v>
      </c>
      <c r="BG206" s="210">
        <f>IF(N206="zákl. přenesená",J206,0)</f>
        <v>0</v>
      </c>
      <c r="BH206" s="210">
        <f>IF(N206="sníž. přenesená",J206,0)</f>
        <v>0</v>
      </c>
      <c r="BI206" s="210">
        <f>IF(N206="nulová",J206,0)</f>
        <v>0</v>
      </c>
      <c r="BJ206" s="20" t="s">
        <v>88</v>
      </c>
      <c r="BK206" s="210">
        <f>ROUND(I206*H206,2)</f>
        <v>0</v>
      </c>
      <c r="BL206" s="20" t="s">
        <v>229</v>
      </c>
      <c r="BM206" s="209" t="s">
        <v>7641</v>
      </c>
    </row>
    <row r="207" s="2" customFormat="1" ht="16.5" customHeight="1">
      <c r="A207" s="39"/>
      <c r="B207" s="161"/>
      <c r="C207" s="197" t="s">
        <v>431</v>
      </c>
      <c r="D207" s="197" t="s">
        <v>225</v>
      </c>
      <c r="E207" s="198" t="s">
        <v>7642</v>
      </c>
      <c r="F207" s="199" t="s">
        <v>7643</v>
      </c>
      <c r="G207" s="200" t="s">
        <v>260</v>
      </c>
      <c r="H207" s="201">
        <v>23</v>
      </c>
      <c r="I207" s="202"/>
      <c r="J207" s="203">
        <f>ROUND(I207*H207,2)</f>
        <v>0</v>
      </c>
      <c r="K207" s="204"/>
      <c r="L207" s="40"/>
      <c r="M207" s="205" t="s">
        <v>1</v>
      </c>
      <c r="N207" s="206" t="s">
        <v>45</v>
      </c>
      <c r="O207" s="78"/>
      <c r="P207" s="207">
        <f>O207*H207</f>
        <v>0</v>
      </c>
      <c r="Q207" s="207">
        <v>0</v>
      </c>
      <c r="R207" s="207">
        <f>Q207*H207</f>
        <v>0</v>
      </c>
      <c r="S207" s="207">
        <v>0</v>
      </c>
      <c r="T207" s="208">
        <f>S207*H207</f>
        <v>0</v>
      </c>
      <c r="U207" s="39"/>
      <c r="V207" s="39"/>
      <c r="W207" s="39"/>
      <c r="X207" s="39"/>
      <c r="Y207" s="39"/>
      <c r="Z207" s="39"/>
      <c r="AA207" s="39"/>
      <c r="AB207" s="39"/>
      <c r="AC207" s="39"/>
      <c r="AD207" s="39"/>
      <c r="AE207" s="39"/>
      <c r="AR207" s="209" t="s">
        <v>88</v>
      </c>
      <c r="AT207" s="209" t="s">
        <v>225</v>
      </c>
      <c r="AU207" s="209" t="s">
        <v>88</v>
      </c>
      <c r="AY207" s="20" t="s">
        <v>218</v>
      </c>
      <c r="BE207" s="210">
        <f>IF(N207="základní",J207,0)</f>
        <v>0</v>
      </c>
      <c r="BF207" s="210">
        <f>IF(N207="snížená",J207,0)</f>
        <v>0</v>
      </c>
      <c r="BG207" s="210">
        <f>IF(N207="zákl. přenesená",J207,0)</f>
        <v>0</v>
      </c>
      <c r="BH207" s="210">
        <f>IF(N207="sníž. přenesená",J207,0)</f>
        <v>0</v>
      </c>
      <c r="BI207" s="210">
        <f>IF(N207="nulová",J207,0)</f>
        <v>0</v>
      </c>
      <c r="BJ207" s="20" t="s">
        <v>88</v>
      </c>
      <c r="BK207" s="210">
        <f>ROUND(I207*H207,2)</f>
        <v>0</v>
      </c>
      <c r="BL207" s="20" t="s">
        <v>88</v>
      </c>
      <c r="BM207" s="209" t="s">
        <v>7644</v>
      </c>
    </row>
    <row r="208" s="2" customFormat="1" ht="24.15" customHeight="1">
      <c r="A208" s="39"/>
      <c r="B208" s="161"/>
      <c r="C208" s="197" t="s">
        <v>342</v>
      </c>
      <c r="D208" s="197" t="s">
        <v>225</v>
      </c>
      <c r="E208" s="198" t="s">
        <v>7582</v>
      </c>
      <c r="F208" s="199" t="s">
        <v>7583</v>
      </c>
      <c r="G208" s="200" t="s">
        <v>266</v>
      </c>
      <c r="H208" s="201">
        <v>6</v>
      </c>
      <c r="I208" s="202"/>
      <c r="J208" s="203">
        <f>ROUND(I208*H208,2)</f>
        <v>0</v>
      </c>
      <c r="K208" s="204"/>
      <c r="L208" s="40"/>
      <c r="M208" s="205" t="s">
        <v>1</v>
      </c>
      <c r="N208" s="206" t="s">
        <v>45</v>
      </c>
      <c r="O208" s="78"/>
      <c r="P208" s="207">
        <f>O208*H208</f>
        <v>0</v>
      </c>
      <c r="Q208" s="207">
        <v>4.0000000000000003E-05</v>
      </c>
      <c r="R208" s="207">
        <f>Q208*H208</f>
        <v>0.00024000000000000003</v>
      </c>
      <c r="S208" s="207">
        <v>0</v>
      </c>
      <c r="T208" s="208">
        <f>S208*H208</f>
        <v>0</v>
      </c>
      <c r="U208" s="39"/>
      <c r="V208" s="39"/>
      <c r="W208" s="39"/>
      <c r="X208" s="39"/>
      <c r="Y208" s="39"/>
      <c r="Z208" s="39"/>
      <c r="AA208" s="39"/>
      <c r="AB208" s="39"/>
      <c r="AC208" s="39"/>
      <c r="AD208" s="39"/>
      <c r="AE208" s="39"/>
      <c r="AR208" s="209" t="s">
        <v>229</v>
      </c>
      <c r="AT208" s="209" t="s">
        <v>225</v>
      </c>
      <c r="AU208" s="209" t="s">
        <v>88</v>
      </c>
      <c r="AY208" s="20" t="s">
        <v>218</v>
      </c>
      <c r="BE208" s="210">
        <f>IF(N208="základní",J208,0)</f>
        <v>0</v>
      </c>
      <c r="BF208" s="210">
        <f>IF(N208="snížená",J208,0)</f>
        <v>0</v>
      </c>
      <c r="BG208" s="210">
        <f>IF(N208="zákl. přenesená",J208,0)</f>
        <v>0</v>
      </c>
      <c r="BH208" s="210">
        <f>IF(N208="sníž. přenesená",J208,0)</f>
        <v>0</v>
      </c>
      <c r="BI208" s="210">
        <f>IF(N208="nulová",J208,0)</f>
        <v>0</v>
      </c>
      <c r="BJ208" s="20" t="s">
        <v>88</v>
      </c>
      <c r="BK208" s="210">
        <f>ROUND(I208*H208,2)</f>
        <v>0</v>
      </c>
      <c r="BL208" s="20" t="s">
        <v>229</v>
      </c>
      <c r="BM208" s="209" t="s">
        <v>7645</v>
      </c>
    </row>
    <row r="209" s="2" customFormat="1" ht="24.15" customHeight="1">
      <c r="A209" s="39"/>
      <c r="B209" s="161"/>
      <c r="C209" s="197" t="s">
        <v>438</v>
      </c>
      <c r="D209" s="197" t="s">
        <v>225</v>
      </c>
      <c r="E209" s="198" t="s">
        <v>7431</v>
      </c>
      <c r="F209" s="199" t="s">
        <v>7432</v>
      </c>
      <c r="G209" s="200" t="s">
        <v>266</v>
      </c>
      <c r="H209" s="201">
        <v>8</v>
      </c>
      <c r="I209" s="202"/>
      <c r="J209" s="203">
        <f>ROUND(I209*H209,2)</f>
        <v>0</v>
      </c>
      <c r="K209" s="204"/>
      <c r="L209" s="40"/>
      <c r="M209" s="205" t="s">
        <v>1</v>
      </c>
      <c r="N209" s="206" t="s">
        <v>45</v>
      </c>
      <c r="O209" s="78"/>
      <c r="P209" s="207">
        <f>O209*H209</f>
        <v>0</v>
      </c>
      <c r="Q209" s="207">
        <v>0</v>
      </c>
      <c r="R209" s="207">
        <f>Q209*H209</f>
        <v>0</v>
      </c>
      <c r="S209" s="207">
        <v>0</v>
      </c>
      <c r="T209" s="208">
        <f>S209*H209</f>
        <v>0</v>
      </c>
      <c r="U209" s="39"/>
      <c r="V209" s="39"/>
      <c r="W209" s="39"/>
      <c r="X209" s="39"/>
      <c r="Y209" s="39"/>
      <c r="Z209" s="39"/>
      <c r="AA209" s="39"/>
      <c r="AB209" s="39"/>
      <c r="AC209" s="39"/>
      <c r="AD209" s="39"/>
      <c r="AE209" s="39"/>
      <c r="AR209" s="209" t="s">
        <v>88</v>
      </c>
      <c r="AT209" s="209" t="s">
        <v>225</v>
      </c>
      <c r="AU209" s="209" t="s">
        <v>88</v>
      </c>
      <c r="AY209" s="20" t="s">
        <v>218</v>
      </c>
      <c r="BE209" s="210">
        <f>IF(N209="základní",J209,0)</f>
        <v>0</v>
      </c>
      <c r="BF209" s="210">
        <f>IF(N209="snížená",J209,0)</f>
        <v>0</v>
      </c>
      <c r="BG209" s="210">
        <f>IF(N209="zákl. přenesená",J209,0)</f>
        <v>0</v>
      </c>
      <c r="BH209" s="210">
        <f>IF(N209="sníž. přenesená",J209,0)</f>
        <v>0</v>
      </c>
      <c r="BI209" s="210">
        <f>IF(N209="nulová",J209,0)</f>
        <v>0</v>
      </c>
      <c r="BJ209" s="20" t="s">
        <v>88</v>
      </c>
      <c r="BK209" s="210">
        <f>ROUND(I209*H209,2)</f>
        <v>0</v>
      </c>
      <c r="BL209" s="20" t="s">
        <v>88</v>
      </c>
      <c r="BM209" s="209" t="s">
        <v>7646</v>
      </c>
    </row>
    <row r="210" s="12" customFormat="1" ht="25.92" customHeight="1">
      <c r="A210" s="12"/>
      <c r="B210" s="184"/>
      <c r="C210" s="12"/>
      <c r="D210" s="185" t="s">
        <v>79</v>
      </c>
      <c r="E210" s="186" t="s">
        <v>665</v>
      </c>
      <c r="F210" s="186" t="s">
        <v>666</v>
      </c>
      <c r="G210" s="12"/>
      <c r="H210" s="12"/>
      <c r="I210" s="187"/>
      <c r="J210" s="188">
        <f>BK210</f>
        <v>0</v>
      </c>
      <c r="K210" s="12"/>
      <c r="L210" s="184"/>
      <c r="M210" s="189"/>
      <c r="N210" s="190"/>
      <c r="O210" s="190"/>
      <c r="P210" s="191">
        <f>SUM(P211:P232)</f>
        <v>0</v>
      </c>
      <c r="Q210" s="190"/>
      <c r="R210" s="191">
        <f>SUM(R211:R232)</f>
        <v>8.0000000000000007E-05</v>
      </c>
      <c r="S210" s="190"/>
      <c r="T210" s="192">
        <f>SUM(T211:T232)</f>
        <v>0</v>
      </c>
      <c r="U210" s="12"/>
      <c r="V210" s="12"/>
      <c r="W210" s="12"/>
      <c r="X210" s="12"/>
      <c r="Y210" s="12"/>
      <c r="Z210" s="12"/>
      <c r="AA210" s="12"/>
      <c r="AB210" s="12"/>
      <c r="AC210" s="12"/>
      <c r="AD210" s="12"/>
      <c r="AE210" s="12"/>
      <c r="AR210" s="185" t="s">
        <v>88</v>
      </c>
      <c r="AT210" s="193" t="s">
        <v>79</v>
      </c>
      <c r="AU210" s="193" t="s">
        <v>80</v>
      </c>
      <c r="AY210" s="185" t="s">
        <v>218</v>
      </c>
      <c r="BK210" s="194">
        <f>SUM(BK211:BK232)</f>
        <v>0</v>
      </c>
    </row>
    <row r="211" s="2" customFormat="1" ht="16.5" customHeight="1">
      <c r="A211" s="39"/>
      <c r="B211" s="161"/>
      <c r="C211" s="197" t="s">
        <v>347</v>
      </c>
      <c r="D211" s="197" t="s">
        <v>225</v>
      </c>
      <c r="E211" s="198" t="s">
        <v>7647</v>
      </c>
      <c r="F211" s="199" t="s">
        <v>7648</v>
      </c>
      <c r="G211" s="200" t="s">
        <v>266</v>
      </c>
      <c r="H211" s="201">
        <v>1</v>
      </c>
      <c r="I211" s="202"/>
      <c r="J211" s="203">
        <f>ROUND(I211*H211,2)</f>
        <v>0</v>
      </c>
      <c r="K211" s="204"/>
      <c r="L211" s="40"/>
      <c r="M211" s="205" t="s">
        <v>1</v>
      </c>
      <c r="N211" s="206" t="s">
        <v>45</v>
      </c>
      <c r="O211" s="78"/>
      <c r="P211" s="207">
        <f>O211*H211</f>
        <v>0</v>
      </c>
      <c r="Q211" s="207">
        <v>0</v>
      </c>
      <c r="R211" s="207">
        <f>Q211*H211</f>
        <v>0</v>
      </c>
      <c r="S211" s="207">
        <v>0</v>
      </c>
      <c r="T211" s="208">
        <f>S211*H211</f>
        <v>0</v>
      </c>
      <c r="U211" s="39"/>
      <c r="V211" s="39"/>
      <c r="W211" s="39"/>
      <c r="X211" s="39"/>
      <c r="Y211" s="39"/>
      <c r="Z211" s="39"/>
      <c r="AA211" s="39"/>
      <c r="AB211" s="39"/>
      <c r="AC211" s="39"/>
      <c r="AD211" s="39"/>
      <c r="AE211" s="39"/>
      <c r="AR211" s="209" t="s">
        <v>229</v>
      </c>
      <c r="AT211" s="209" t="s">
        <v>225</v>
      </c>
      <c r="AU211" s="209" t="s">
        <v>88</v>
      </c>
      <c r="AY211" s="20" t="s">
        <v>218</v>
      </c>
      <c r="BE211" s="210">
        <f>IF(N211="základní",J211,0)</f>
        <v>0</v>
      </c>
      <c r="BF211" s="210">
        <f>IF(N211="snížená",J211,0)</f>
        <v>0</v>
      </c>
      <c r="BG211" s="210">
        <f>IF(N211="zákl. přenesená",J211,0)</f>
        <v>0</v>
      </c>
      <c r="BH211" s="210">
        <f>IF(N211="sníž. přenesená",J211,0)</f>
        <v>0</v>
      </c>
      <c r="BI211" s="210">
        <f>IF(N211="nulová",J211,0)</f>
        <v>0</v>
      </c>
      <c r="BJ211" s="20" t="s">
        <v>88</v>
      </c>
      <c r="BK211" s="210">
        <f>ROUND(I211*H211,2)</f>
        <v>0</v>
      </c>
      <c r="BL211" s="20" t="s">
        <v>229</v>
      </c>
      <c r="BM211" s="209" t="s">
        <v>7649</v>
      </c>
    </row>
    <row r="212" s="2" customFormat="1">
      <c r="A212" s="39"/>
      <c r="B212" s="40"/>
      <c r="C212" s="39"/>
      <c r="D212" s="211" t="s">
        <v>230</v>
      </c>
      <c r="E212" s="39"/>
      <c r="F212" s="212" t="s">
        <v>7650</v>
      </c>
      <c r="G212" s="39"/>
      <c r="H212" s="39"/>
      <c r="I212" s="162"/>
      <c r="J212" s="39"/>
      <c r="K212" s="39"/>
      <c r="L212" s="40"/>
      <c r="M212" s="213"/>
      <c r="N212" s="214"/>
      <c r="O212" s="78"/>
      <c r="P212" s="78"/>
      <c r="Q212" s="78"/>
      <c r="R212" s="78"/>
      <c r="S212" s="78"/>
      <c r="T212" s="79"/>
      <c r="U212" s="39"/>
      <c r="V212" s="39"/>
      <c r="W212" s="39"/>
      <c r="X212" s="39"/>
      <c r="Y212" s="39"/>
      <c r="Z212" s="39"/>
      <c r="AA212" s="39"/>
      <c r="AB212" s="39"/>
      <c r="AC212" s="39"/>
      <c r="AD212" s="39"/>
      <c r="AE212" s="39"/>
      <c r="AT212" s="20" t="s">
        <v>230</v>
      </c>
      <c r="AU212" s="20" t="s">
        <v>88</v>
      </c>
    </row>
    <row r="213" s="2" customFormat="1" ht="16.5" customHeight="1">
      <c r="A213" s="39"/>
      <c r="B213" s="161"/>
      <c r="C213" s="197" t="s">
        <v>445</v>
      </c>
      <c r="D213" s="197" t="s">
        <v>225</v>
      </c>
      <c r="E213" s="198" t="s">
        <v>7651</v>
      </c>
      <c r="F213" s="199" t="s">
        <v>7652</v>
      </c>
      <c r="G213" s="200" t="s">
        <v>266</v>
      </c>
      <c r="H213" s="201">
        <v>1</v>
      </c>
      <c r="I213" s="202"/>
      <c r="J213" s="203">
        <f>ROUND(I213*H213,2)</f>
        <v>0</v>
      </c>
      <c r="K213" s="204"/>
      <c r="L213" s="40"/>
      <c r="M213" s="205" t="s">
        <v>1</v>
      </c>
      <c r="N213" s="206" t="s">
        <v>45</v>
      </c>
      <c r="O213" s="78"/>
      <c r="P213" s="207">
        <f>O213*H213</f>
        <v>0</v>
      </c>
      <c r="Q213" s="207">
        <v>0</v>
      </c>
      <c r="R213" s="207">
        <f>Q213*H213</f>
        <v>0</v>
      </c>
      <c r="S213" s="207">
        <v>0</v>
      </c>
      <c r="T213" s="208">
        <f>S213*H213</f>
        <v>0</v>
      </c>
      <c r="U213" s="39"/>
      <c r="V213" s="39"/>
      <c r="W213" s="39"/>
      <c r="X213" s="39"/>
      <c r="Y213" s="39"/>
      <c r="Z213" s="39"/>
      <c r="AA213" s="39"/>
      <c r="AB213" s="39"/>
      <c r="AC213" s="39"/>
      <c r="AD213" s="39"/>
      <c r="AE213" s="39"/>
      <c r="AR213" s="209" t="s">
        <v>229</v>
      </c>
      <c r="AT213" s="209" t="s">
        <v>225</v>
      </c>
      <c r="AU213" s="209" t="s">
        <v>88</v>
      </c>
      <c r="AY213" s="20" t="s">
        <v>218</v>
      </c>
      <c r="BE213" s="210">
        <f>IF(N213="základní",J213,0)</f>
        <v>0</v>
      </c>
      <c r="BF213" s="210">
        <f>IF(N213="snížená",J213,0)</f>
        <v>0</v>
      </c>
      <c r="BG213" s="210">
        <f>IF(N213="zákl. přenesená",J213,0)</f>
        <v>0</v>
      </c>
      <c r="BH213" s="210">
        <f>IF(N213="sníž. přenesená",J213,0)</f>
        <v>0</v>
      </c>
      <c r="BI213" s="210">
        <f>IF(N213="nulová",J213,0)</f>
        <v>0</v>
      </c>
      <c r="BJ213" s="20" t="s">
        <v>88</v>
      </c>
      <c r="BK213" s="210">
        <f>ROUND(I213*H213,2)</f>
        <v>0</v>
      </c>
      <c r="BL213" s="20" t="s">
        <v>229</v>
      </c>
      <c r="BM213" s="209" t="s">
        <v>7653</v>
      </c>
    </row>
    <row r="214" s="2" customFormat="1">
      <c r="A214" s="39"/>
      <c r="B214" s="40"/>
      <c r="C214" s="39"/>
      <c r="D214" s="211" t="s">
        <v>230</v>
      </c>
      <c r="E214" s="39"/>
      <c r="F214" s="212" t="s">
        <v>7654</v>
      </c>
      <c r="G214" s="39"/>
      <c r="H214" s="39"/>
      <c r="I214" s="162"/>
      <c r="J214" s="39"/>
      <c r="K214" s="39"/>
      <c r="L214" s="40"/>
      <c r="M214" s="213"/>
      <c r="N214" s="214"/>
      <c r="O214" s="78"/>
      <c r="P214" s="78"/>
      <c r="Q214" s="78"/>
      <c r="R214" s="78"/>
      <c r="S214" s="78"/>
      <c r="T214" s="79"/>
      <c r="U214" s="39"/>
      <c r="V214" s="39"/>
      <c r="W214" s="39"/>
      <c r="X214" s="39"/>
      <c r="Y214" s="39"/>
      <c r="Z214" s="39"/>
      <c r="AA214" s="39"/>
      <c r="AB214" s="39"/>
      <c r="AC214" s="39"/>
      <c r="AD214" s="39"/>
      <c r="AE214" s="39"/>
      <c r="AT214" s="20" t="s">
        <v>230</v>
      </c>
      <c r="AU214" s="20" t="s">
        <v>88</v>
      </c>
    </row>
    <row r="215" s="2" customFormat="1" ht="16.5" customHeight="1">
      <c r="A215" s="39"/>
      <c r="B215" s="161"/>
      <c r="C215" s="197" t="s">
        <v>350</v>
      </c>
      <c r="D215" s="197" t="s">
        <v>225</v>
      </c>
      <c r="E215" s="198" t="s">
        <v>678</v>
      </c>
      <c r="F215" s="199" t="s">
        <v>7655</v>
      </c>
      <c r="G215" s="200" t="s">
        <v>260</v>
      </c>
      <c r="H215" s="201">
        <v>50</v>
      </c>
      <c r="I215" s="202"/>
      <c r="J215" s="203">
        <f>ROUND(I215*H215,2)</f>
        <v>0</v>
      </c>
      <c r="K215" s="204"/>
      <c r="L215" s="40"/>
      <c r="M215" s="205" t="s">
        <v>1</v>
      </c>
      <c r="N215" s="206" t="s">
        <v>45</v>
      </c>
      <c r="O215" s="78"/>
      <c r="P215" s="207">
        <f>O215*H215</f>
        <v>0</v>
      </c>
      <c r="Q215" s="207">
        <v>0</v>
      </c>
      <c r="R215" s="207">
        <f>Q215*H215</f>
        <v>0</v>
      </c>
      <c r="S215" s="207">
        <v>0</v>
      </c>
      <c r="T215" s="208">
        <f>S215*H215</f>
        <v>0</v>
      </c>
      <c r="U215" s="39"/>
      <c r="V215" s="39"/>
      <c r="W215" s="39"/>
      <c r="X215" s="39"/>
      <c r="Y215" s="39"/>
      <c r="Z215" s="39"/>
      <c r="AA215" s="39"/>
      <c r="AB215" s="39"/>
      <c r="AC215" s="39"/>
      <c r="AD215" s="39"/>
      <c r="AE215" s="39"/>
      <c r="AR215" s="209" t="s">
        <v>88</v>
      </c>
      <c r="AT215" s="209" t="s">
        <v>225</v>
      </c>
      <c r="AU215" s="209" t="s">
        <v>88</v>
      </c>
      <c r="AY215" s="20" t="s">
        <v>218</v>
      </c>
      <c r="BE215" s="210">
        <f>IF(N215="základní",J215,0)</f>
        <v>0</v>
      </c>
      <c r="BF215" s="210">
        <f>IF(N215="snížená",J215,0)</f>
        <v>0</v>
      </c>
      <c r="BG215" s="210">
        <f>IF(N215="zákl. přenesená",J215,0)</f>
        <v>0</v>
      </c>
      <c r="BH215" s="210">
        <f>IF(N215="sníž. přenesená",J215,0)</f>
        <v>0</v>
      </c>
      <c r="BI215" s="210">
        <f>IF(N215="nulová",J215,0)</f>
        <v>0</v>
      </c>
      <c r="BJ215" s="20" t="s">
        <v>88</v>
      </c>
      <c r="BK215" s="210">
        <f>ROUND(I215*H215,2)</f>
        <v>0</v>
      </c>
      <c r="BL215" s="20" t="s">
        <v>88</v>
      </c>
      <c r="BM215" s="209" t="s">
        <v>7656</v>
      </c>
    </row>
    <row r="216" s="2" customFormat="1">
      <c r="A216" s="39"/>
      <c r="B216" s="40"/>
      <c r="C216" s="39"/>
      <c r="D216" s="211" t="s">
        <v>230</v>
      </c>
      <c r="E216" s="39"/>
      <c r="F216" s="212" t="s">
        <v>7650</v>
      </c>
      <c r="G216" s="39"/>
      <c r="H216" s="39"/>
      <c r="I216" s="162"/>
      <c r="J216" s="39"/>
      <c r="K216" s="39"/>
      <c r="L216" s="40"/>
      <c r="M216" s="213"/>
      <c r="N216" s="214"/>
      <c r="O216" s="78"/>
      <c r="P216" s="78"/>
      <c r="Q216" s="78"/>
      <c r="R216" s="78"/>
      <c r="S216" s="78"/>
      <c r="T216" s="79"/>
      <c r="U216" s="39"/>
      <c r="V216" s="39"/>
      <c r="W216" s="39"/>
      <c r="X216" s="39"/>
      <c r="Y216" s="39"/>
      <c r="Z216" s="39"/>
      <c r="AA216" s="39"/>
      <c r="AB216" s="39"/>
      <c r="AC216" s="39"/>
      <c r="AD216" s="39"/>
      <c r="AE216" s="39"/>
      <c r="AT216" s="20" t="s">
        <v>230</v>
      </c>
      <c r="AU216" s="20" t="s">
        <v>88</v>
      </c>
    </row>
    <row r="217" s="2" customFormat="1" ht="24.15" customHeight="1">
      <c r="A217" s="39"/>
      <c r="B217" s="161"/>
      <c r="C217" s="197" t="s">
        <v>454</v>
      </c>
      <c r="D217" s="197" t="s">
        <v>225</v>
      </c>
      <c r="E217" s="198" t="s">
        <v>7657</v>
      </c>
      <c r="F217" s="199" t="s">
        <v>7658</v>
      </c>
      <c r="G217" s="200" t="s">
        <v>266</v>
      </c>
      <c r="H217" s="201">
        <v>2</v>
      </c>
      <c r="I217" s="202"/>
      <c r="J217" s="203">
        <f>ROUND(I217*H217,2)</f>
        <v>0</v>
      </c>
      <c r="K217" s="204"/>
      <c r="L217" s="40"/>
      <c r="M217" s="205" t="s">
        <v>1</v>
      </c>
      <c r="N217" s="206" t="s">
        <v>45</v>
      </c>
      <c r="O217" s="78"/>
      <c r="P217" s="207">
        <f>O217*H217</f>
        <v>0</v>
      </c>
      <c r="Q217" s="207">
        <v>4.0000000000000003E-05</v>
      </c>
      <c r="R217" s="207">
        <f>Q217*H217</f>
        <v>8.0000000000000007E-05</v>
      </c>
      <c r="S217" s="207">
        <v>0</v>
      </c>
      <c r="T217" s="208">
        <f>S217*H217</f>
        <v>0</v>
      </c>
      <c r="U217" s="39"/>
      <c r="V217" s="39"/>
      <c r="W217" s="39"/>
      <c r="X217" s="39"/>
      <c r="Y217" s="39"/>
      <c r="Z217" s="39"/>
      <c r="AA217" s="39"/>
      <c r="AB217" s="39"/>
      <c r="AC217" s="39"/>
      <c r="AD217" s="39"/>
      <c r="AE217" s="39"/>
      <c r="AR217" s="209" t="s">
        <v>229</v>
      </c>
      <c r="AT217" s="209" t="s">
        <v>225</v>
      </c>
      <c r="AU217" s="209" t="s">
        <v>88</v>
      </c>
      <c r="AY217" s="20" t="s">
        <v>218</v>
      </c>
      <c r="BE217" s="210">
        <f>IF(N217="základní",J217,0)</f>
        <v>0</v>
      </c>
      <c r="BF217" s="210">
        <f>IF(N217="snížená",J217,0)</f>
        <v>0</v>
      </c>
      <c r="BG217" s="210">
        <f>IF(N217="zákl. přenesená",J217,0)</f>
        <v>0</v>
      </c>
      <c r="BH217" s="210">
        <f>IF(N217="sníž. přenesená",J217,0)</f>
        <v>0</v>
      </c>
      <c r="BI217" s="210">
        <f>IF(N217="nulová",J217,0)</f>
        <v>0</v>
      </c>
      <c r="BJ217" s="20" t="s">
        <v>88</v>
      </c>
      <c r="BK217" s="210">
        <f>ROUND(I217*H217,2)</f>
        <v>0</v>
      </c>
      <c r="BL217" s="20" t="s">
        <v>229</v>
      </c>
      <c r="BM217" s="209" t="s">
        <v>7659</v>
      </c>
    </row>
    <row r="218" s="2" customFormat="1">
      <c r="A218" s="39"/>
      <c r="B218" s="40"/>
      <c r="C218" s="39"/>
      <c r="D218" s="211" t="s">
        <v>230</v>
      </c>
      <c r="E218" s="39"/>
      <c r="F218" s="212" t="s">
        <v>7650</v>
      </c>
      <c r="G218" s="39"/>
      <c r="H218" s="39"/>
      <c r="I218" s="162"/>
      <c r="J218" s="39"/>
      <c r="K218" s="39"/>
      <c r="L218" s="40"/>
      <c r="M218" s="213"/>
      <c r="N218" s="214"/>
      <c r="O218" s="78"/>
      <c r="P218" s="78"/>
      <c r="Q218" s="78"/>
      <c r="R218" s="78"/>
      <c r="S218" s="78"/>
      <c r="T218" s="79"/>
      <c r="U218" s="39"/>
      <c r="V218" s="39"/>
      <c r="W218" s="39"/>
      <c r="X218" s="39"/>
      <c r="Y218" s="39"/>
      <c r="Z218" s="39"/>
      <c r="AA218" s="39"/>
      <c r="AB218" s="39"/>
      <c r="AC218" s="39"/>
      <c r="AD218" s="39"/>
      <c r="AE218" s="39"/>
      <c r="AT218" s="20" t="s">
        <v>230</v>
      </c>
      <c r="AU218" s="20" t="s">
        <v>88</v>
      </c>
    </row>
    <row r="219" s="2" customFormat="1" ht="16.5" customHeight="1">
      <c r="A219" s="39"/>
      <c r="B219" s="161"/>
      <c r="C219" s="197" t="s">
        <v>354</v>
      </c>
      <c r="D219" s="197" t="s">
        <v>225</v>
      </c>
      <c r="E219" s="198" t="s">
        <v>7660</v>
      </c>
      <c r="F219" s="199" t="s">
        <v>7661</v>
      </c>
      <c r="G219" s="200" t="s">
        <v>266</v>
      </c>
      <c r="H219" s="201">
        <v>1</v>
      </c>
      <c r="I219" s="202"/>
      <c r="J219" s="203">
        <f>ROUND(I219*H219,2)</f>
        <v>0</v>
      </c>
      <c r="K219" s="204"/>
      <c r="L219" s="40"/>
      <c r="M219" s="205" t="s">
        <v>1</v>
      </c>
      <c r="N219" s="206" t="s">
        <v>45</v>
      </c>
      <c r="O219" s="78"/>
      <c r="P219" s="207">
        <f>O219*H219</f>
        <v>0</v>
      </c>
      <c r="Q219" s="207">
        <v>0</v>
      </c>
      <c r="R219" s="207">
        <f>Q219*H219</f>
        <v>0</v>
      </c>
      <c r="S219" s="207">
        <v>0</v>
      </c>
      <c r="T219" s="208">
        <f>S219*H219</f>
        <v>0</v>
      </c>
      <c r="U219" s="39"/>
      <c r="V219" s="39"/>
      <c r="W219" s="39"/>
      <c r="X219" s="39"/>
      <c r="Y219" s="39"/>
      <c r="Z219" s="39"/>
      <c r="AA219" s="39"/>
      <c r="AB219" s="39"/>
      <c r="AC219" s="39"/>
      <c r="AD219" s="39"/>
      <c r="AE219" s="39"/>
      <c r="AR219" s="209" t="s">
        <v>88</v>
      </c>
      <c r="AT219" s="209" t="s">
        <v>225</v>
      </c>
      <c r="AU219" s="209" t="s">
        <v>88</v>
      </c>
      <c r="AY219" s="20" t="s">
        <v>218</v>
      </c>
      <c r="BE219" s="210">
        <f>IF(N219="základní",J219,0)</f>
        <v>0</v>
      </c>
      <c r="BF219" s="210">
        <f>IF(N219="snížená",J219,0)</f>
        <v>0</v>
      </c>
      <c r="BG219" s="210">
        <f>IF(N219="zákl. přenesená",J219,0)</f>
        <v>0</v>
      </c>
      <c r="BH219" s="210">
        <f>IF(N219="sníž. přenesená",J219,0)</f>
        <v>0</v>
      </c>
      <c r="BI219" s="210">
        <f>IF(N219="nulová",J219,0)</f>
        <v>0</v>
      </c>
      <c r="BJ219" s="20" t="s">
        <v>88</v>
      </c>
      <c r="BK219" s="210">
        <f>ROUND(I219*H219,2)</f>
        <v>0</v>
      </c>
      <c r="BL219" s="20" t="s">
        <v>88</v>
      </c>
      <c r="BM219" s="209" t="s">
        <v>7662</v>
      </c>
    </row>
    <row r="220" s="2" customFormat="1">
      <c r="A220" s="39"/>
      <c r="B220" s="40"/>
      <c r="C220" s="39"/>
      <c r="D220" s="211" t="s">
        <v>230</v>
      </c>
      <c r="E220" s="39"/>
      <c r="F220" s="212" t="s">
        <v>7650</v>
      </c>
      <c r="G220" s="39"/>
      <c r="H220" s="39"/>
      <c r="I220" s="162"/>
      <c r="J220" s="39"/>
      <c r="K220" s="39"/>
      <c r="L220" s="40"/>
      <c r="M220" s="213"/>
      <c r="N220" s="214"/>
      <c r="O220" s="78"/>
      <c r="P220" s="78"/>
      <c r="Q220" s="78"/>
      <c r="R220" s="78"/>
      <c r="S220" s="78"/>
      <c r="T220" s="79"/>
      <c r="U220" s="39"/>
      <c r="V220" s="39"/>
      <c r="W220" s="39"/>
      <c r="X220" s="39"/>
      <c r="Y220" s="39"/>
      <c r="Z220" s="39"/>
      <c r="AA220" s="39"/>
      <c r="AB220" s="39"/>
      <c r="AC220" s="39"/>
      <c r="AD220" s="39"/>
      <c r="AE220" s="39"/>
      <c r="AT220" s="20" t="s">
        <v>230</v>
      </c>
      <c r="AU220" s="20" t="s">
        <v>88</v>
      </c>
    </row>
    <row r="221" s="2" customFormat="1" ht="24.15" customHeight="1">
      <c r="A221" s="39"/>
      <c r="B221" s="161"/>
      <c r="C221" s="197" t="s">
        <v>461</v>
      </c>
      <c r="D221" s="197" t="s">
        <v>225</v>
      </c>
      <c r="E221" s="198" t="s">
        <v>7663</v>
      </c>
      <c r="F221" s="199" t="s">
        <v>7664</v>
      </c>
      <c r="G221" s="200" t="s">
        <v>266</v>
      </c>
      <c r="H221" s="201">
        <v>1</v>
      </c>
      <c r="I221" s="202"/>
      <c r="J221" s="203">
        <f>ROUND(I221*H221,2)</f>
        <v>0</v>
      </c>
      <c r="K221" s="204"/>
      <c r="L221" s="40"/>
      <c r="M221" s="205" t="s">
        <v>1</v>
      </c>
      <c r="N221" s="206" t="s">
        <v>45</v>
      </c>
      <c r="O221" s="78"/>
      <c r="P221" s="207">
        <f>O221*H221</f>
        <v>0</v>
      </c>
      <c r="Q221" s="207">
        <v>0</v>
      </c>
      <c r="R221" s="207">
        <f>Q221*H221</f>
        <v>0</v>
      </c>
      <c r="S221" s="207">
        <v>0</v>
      </c>
      <c r="T221" s="208">
        <f>S221*H221</f>
        <v>0</v>
      </c>
      <c r="U221" s="39"/>
      <c r="V221" s="39"/>
      <c r="W221" s="39"/>
      <c r="X221" s="39"/>
      <c r="Y221" s="39"/>
      <c r="Z221" s="39"/>
      <c r="AA221" s="39"/>
      <c r="AB221" s="39"/>
      <c r="AC221" s="39"/>
      <c r="AD221" s="39"/>
      <c r="AE221" s="39"/>
      <c r="AR221" s="209" t="s">
        <v>88</v>
      </c>
      <c r="AT221" s="209" t="s">
        <v>225</v>
      </c>
      <c r="AU221" s="209" t="s">
        <v>88</v>
      </c>
      <c r="AY221" s="20" t="s">
        <v>218</v>
      </c>
      <c r="BE221" s="210">
        <f>IF(N221="základní",J221,0)</f>
        <v>0</v>
      </c>
      <c r="BF221" s="210">
        <f>IF(N221="snížená",J221,0)</f>
        <v>0</v>
      </c>
      <c r="BG221" s="210">
        <f>IF(N221="zákl. přenesená",J221,0)</f>
        <v>0</v>
      </c>
      <c r="BH221" s="210">
        <f>IF(N221="sníž. přenesená",J221,0)</f>
        <v>0</v>
      </c>
      <c r="BI221" s="210">
        <f>IF(N221="nulová",J221,0)</f>
        <v>0</v>
      </c>
      <c r="BJ221" s="20" t="s">
        <v>88</v>
      </c>
      <c r="BK221" s="210">
        <f>ROUND(I221*H221,2)</f>
        <v>0</v>
      </c>
      <c r="BL221" s="20" t="s">
        <v>88</v>
      </c>
      <c r="BM221" s="209" t="s">
        <v>7665</v>
      </c>
    </row>
    <row r="222" s="2" customFormat="1" ht="16.5" customHeight="1">
      <c r="A222" s="39"/>
      <c r="B222" s="161"/>
      <c r="C222" s="197" t="s">
        <v>357</v>
      </c>
      <c r="D222" s="197" t="s">
        <v>225</v>
      </c>
      <c r="E222" s="198" t="s">
        <v>7666</v>
      </c>
      <c r="F222" s="199" t="s">
        <v>7667</v>
      </c>
      <c r="G222" s="200" t="s">
        <v>266</v>
      </c>
      <c r="H222" s="201">
        <v>1</v>
      </c>
      <c r="I222" s="202"/>
      <c r="J222" s="203">
        <f>ROUND(I222*H222,2)</f>
        <v>0</v>
      </c>
      <c r="K222" s="204"/>
      <c r="L222" s="40"/>
      <c r="M222" s="205" t="s">
        <v>1</v>
      </c>
      <c r="N222" s="206" t="s">
        <v>45</v>
      </c>
      <c r="O222" s="78"/>
      <c r="P222" s="207">
        <f>O222*H222</f>
        <v>0</v>
      </c>
      <c r="Q222" s="207">
        <v>0</v>
      </c>
      <c r="R222" s="207">
        <f>Q222*H222</f>
        <v>0</v>
      </c>
      <c r="S222" s="207">
        <v>0</v>
      </c>
      <c r="T222" s="208">
        <f>S222*H222</f>
        <v>0</v>
      </c>
      <c r="U222" s="39"/>
      <c r="V222" s="39"/>
      <c r="W222" s="39"/>
      <c r="X222" s="39"/>
      <c r="Y222" s="39"/>
      <c r="Z222" s="39"/>
      <c r="AA222" s="39"/>
      <c r="AB222" s="39"/>
      <c r="AC222" s="39"/>
      <c r="AD222" s="39"/>
      <c r="AE222" s="39"/>
      <c r="AR222" s="209" t="s">
        <v>88</v>
      </c>
      <c r="AT222" s="209" t="s">
        <v>225</v>
      </c>
      <c r="AU222" s="209" t="s">
        <v>88</v>
      </c>
      <c r="AY222" s="20" t="s">
        <v>218</v>
      </c>
      <c r="BE222" s="210">
        <f>IF(N222="základní",J222,0)</f>
        <v>0</v>
      </c>
      <c r="BF222" s="210">
        <f>IF(N222="snížená",J222,0)</f>
        <v>0</v>
      </c>
      <c r="BG222" s="210">
        <f>IF(N222="zákl. přenesená",J222,0)</f>
        <v>0</v>
      </c>
      <c r="BH222" s="210">
        <f>IF(N222="sníž. přenesená",J222,0)</f>
        <v>0</v>
      </c>
      <c r="BI222" s="210">
        <f>IF(N222="nulová",J222,0)</f>
        <v>0</v>
      </c>
      <c r="BJ222" s="20" t="s">
        <v>88</v>
      </c>
      <c r="BK222" s="210">
        <f>ROUND(I222*H222,2)</f>
        <v>0</v>
      </c>
      <c r="BL222" s="20" t="s">
        <v>88</v>
      </c>
      <c r="BM222" s="209" t="s">
        <v>7668</v>
      </c>
    </row>
    <row r="223" s="2" customFormat="1" ht="16.5" customHeight="1">
      <c r="A223" s="39"/>
      <c r="B223" s="161"/>
      <c r="C223" s="197" t="s">
        <v>677</v>
      </c>
      <c r="D223" s="197" t="s">
        <v>225</v>
      </c>
      <c r="E223" s="198" t="s">
        <v>7669</v>
      </c>
      <c r="F223" s="199" t="s">
        <v>7670</v>
      </c>
      <c r="G223" s="200" t="s">
        <v>266</v>
      </c>
      <c r="H223" s="201">
        <v>1</v>
      </c>
      <c r="I223" s="202"/>
      <c r="J223" s="203">
        <f>ROUND(I223*H223,2)</f>
        <v>0</v>
      </c>
      <c r="K223" s="204"/>
      <c r="L223" s="40"/>
      <c r="M223" s="205" t="s">
        <v>1</v>
      </c>
      <c r="N223" s="206" t="s">
        <v>45</v>
      </c>
      <c r="O223" s="78"/>
      <c r="P223" s="207">
        <f>O223*H223</f>
        <v>0</v>
      </c>
      <c r="Q223" s="207">
        <v>0</v>
      </c>
      <c r="R223" s="207">
        <f>Q223*H223</f>
        <v>0</v>
      </c>
      <c r="S223" s="207">
        <v>0</v>
      </c>
      <c r="T223" s="208">
        <f>S223*H223</f>
        <v>0</v>
      </c>
      <c r="U223" s="39"/>
      <c r="V223" s="39"/>
      <c r="W223" s="39"/>
      <c r="X223" s="39"/>
      <c r="Y223" s="39"/>
      <c r="Z223" s="39"/>
      <c r="AA223" s="39"/>
      <c r="AB223" s="39"/>
      <c r="AC223" s="39"/>
      <c r="AD223" s="39"/>
      <c r="AE223" s="39"/>
      <c r="AR223" s="209" t="s">
        <v>88</v>
      </c>
      <c r="AT223" s="209" t="s">
        <v>225</v>
      </c>
      <c r="AU223" s="209" t="s">
        <v>88</v>
      </c>
      <c r="AY223" s="20" t="s">
        <v>218</v>
      </c>
      <c r="BE223" s="210">
        <f>IF(N223="základní",J223,0)</f>
        <v>0</v>
      </c>
      <c r="BF223" s="210">
        <f>IF(N223="snížená",J223,0)</f>
        <v>0</v>
      </c>
      <c r="BG223" s="210">
        <f>IF(N223="zákl. přenesená",J223,0)</f>
        <v>0</v>
      </c>
      <c r="BH223" s="210">
        <f>IF(N223="sníž. přenesená",J223,0)</f>
        <v>0</v>
      </c>
      <c r="BI223" s="210">
        <f>IF(N223="nulová",J223,0)</f>
        <v>0</v>
      </c>
      <c r="BJ223" s="20" t="s">
        <v>88</v>
      </c>
      <c r="BK223" s="210">
        <f>ROUND(I223*H223,2)</f>
        <v>0</v>
      </c>
      <c r="BL223" s="20" t="s">
        <v>88</v>
      </c>
      <c r="BM223" s="209" t="s">
        <v>7671</v>
      </c>
    </row>
    <row r="224" s="2" customFormat="1" ht="16.5" customHeight="1">
      <c r="A224" s="39"/>
      <c r="B224" s="161"/>
      <c r="C224" s="197" t="s">
        <v>360</v>
      </c>
      <c r="D224" s="197" t="s">
        <v>225</v>
      </c>
      <c r="E224" s="198" t="s">
        <v>7672</v>
      </c>
      <c r="F224" s="199" t="s">
        <v>7673</v>
      </c>
      <c r="G224" s="200" t="s">
        <v>266</v>
      </c>
      <c r="H224" s="201">
        <v>8</v>
      </c>
      <c r="I224" s="202"/>
      <c r="J224" s="203">
        <f>ROUND(I224*H224,2)</f>
        <v>0</v>
      </c>
      <c r="K224" s="204"/>
      <c r="L224" s="40"/>
      <c r="M224" s="205" t="s">
        <v>1</v>
      </c>
      <c r="N224" s="206" t="s">
        <v>45</v>
      </c>
      <c r="O224" s="78"/>
      <c r="P224" s="207">
        <f>O224*H224</f>
        <v>0</v>
      </c>
      <c r="Q224" s="207">
        <v>0</v>
      </c>
      <c r="R224" s="207">
        <f>Q224*H224</f>
        <v>0</v>
      </c>
      <c r="S224" s="207">
        <v>0</v>
      </c>
      <c r="T224" s="208">
        <f>S224*H224</f>
        <v>0</v>
      </c>
      <c r="U224" s="39"/>
      <c r="V224" s="39"/>
      <c r="W224" s="39"/>
      <c r="X224" s="39"/>
      <c r="Y224" s="39"/>
      <c r="Z224" s="39"/>
      <c r="AA224" s="39"/>
      <c r="AB224" s="39"/>
      <c r="AC224" s="39"/>
      <c r="AD224" s="39"/>
      <c r="AE224" s="39"/>
      <c r="AR224" s="209" t="s">
        <v>88</v>
      </c>
      <c r="AT224" s="209" t="s">
        <v>225</v>
      </c>
      <c r="AU224" s="209" t="s">
        <v>88</v>
      </c>
      <c r="AY224" s="20" t="s">
        <v>218</v>
      </c>
      <c r="BE224" s="210">
        <f>IF(N224="základní",J224,0)</f>
        <v>0</v>
      </c>
      <c r="BF224" s="210">
        <f>IF(N224="snížená",J224,0)</f>
        <v>0</v>
      </c>
      <c r="BG224" s="210">
        <f>IF(N224="zákl. přenesená",J224,0)</f>
        <v>0</v>
      </c>
      <c r="BH224" s="210">
        <f>IF(N224="sníž. přenesená",J224,0)</f>
        <v>0</v>
      </c>
      <c r="BI224" s="210">
        <f>IF(N224="nulová",J224,0)</f>
        <v>0</v>
      </c>
      <c r="BJ224" s="20" t="s">
        <v>88</v>
      </c>
      <c r="BK224" s="210">
        <f>ROUND(I224*H224,2)</f>
        <v>0</v>
      </c>
      <c r="BL224" s="20" t="s">
        <v>88</v>
      </c>
      <c r="BM224" s="209" t="s">
        <v>7674</v>
      </c>
    </row>
    <row r="225" s="2" customFormat="1" ht="16.5" customHeight="1">
      <c r="A225" s="39"/>
      <c r="B225" s="161"/>
      <c r="C225" s="197" t="s">
        <v>684</v>
      </c>
      <c r="D225" s="197" t="s">
        <v>225</v>
      </c>
      <c r="E225" s="198" t="s">
        <v>7675</v>
      </c>
      <c r="F225" s="199" t="s">
        <v>7676</v>
      </c>
      <c r="G225" s="200" t="s">
        <v>266</v>
      </c>
      <c r="H225" s="201">
        <v>4</v>
      </c>
      <c r="I225" s="202"/>
      <c r="J225" s="203">
        <f>ROUND(I225*H225,2)</f>
        <v>0</v>
      </c>
      <c r="K225" s="204"/>
      <c r="L225" s="40"/>
      <c r="M225" s="205" t="s">
        <v>1</v>
      </c>
      <c r="N225" s="206" t="s">
        <v>45</v>
      </c>
      <c r="O225" s="78"/>
      <c r="P225" s="207">
        <f>O225*H225</f>
        <v>0</v>
      </c>
      <c r="Q225" s="207">
        <v>0</v>
      </c>
      <c r="R225" s="207">
        <f>Q225*H225</f>
        <v>0</v>
      </c>
      <c r="S225" s="207">
        <v>0</v>
      </c>
      <c r="T225" s="208">
        <f>S225*H225</f>
        <v>0</v>
      </c>
      <c r="U225" s="39"/>
      <c r="V225" s="39"/>
      <c r="W225" s="39"/>
      <c r="X225" s="39"/>
      <c r="Y225" s="39"/>
      <c r="Z225" s="39"/>
      <c r="AA225" s="39"/>
      <c r="AB225" s="39"/>
      <c r="AC225" s="39"/>
      <c r="AD225" s="39"/>
      <c r="AE225" s="39"/>
      <c r="AR225" s="209" t="s">
        <v>88</v>
      </c>
      <c r="AT225" s="209" t="s">
        <v>225</v>
      </c>
      <c r="AU225" s="209" t="s">
        <v>88</v>
      </c>
      <c r="AY225" s="20" t="s">
        <v>218</v>
      </c>
      <c r="BE225" s="210">
        <f>IF(N225="základní",J225,0)</f>
        <v>0</v>
      </c>
      <c r="BF225" s="210">
        <f>IF(N225="snížená",J225,0)</f>
        <v>0</v>
      </c>
      <c r="BG225" s="210">
        <f>IF(N225="zákl. přenesená",J225,0)</f>
        <v>0</v>
      </c>
      <c r="BH225" s="210">
        <f>IF(N225="sníž. přenesená",J225,0)</f>
        <v>0</v>
      </c>
      <c r="BI225" s="210">
        <f>IF(N225="nulová",J225,0)</f>
        <v>0</v>
      </c>
      <c r="BJ225" s="20" t="s">
        <v>88</v>
      </c>
      <c r="BK225" s="210">
        <f>ROUND(I225*H225,2)</f>
        <v>0</v>
      </c>
      <c r="BL225" s="20" t="s">
        <v>88</v>
      </c>
      <c r="BM225" s="209" t="s">
        <v>7677</v>
      </c>
    </row>
    <row r="226" s="2" customFormat="1" ht="16.5" customHeight="1">
      <c r="A226" s="39"/>
      <c r="B226" s="161"/>
      <c r="C226" s="197" t="s">
        <v>361</v>
      </c>
      <c r="D226" s="197" t="s">
        <v>225</v>
      </c>
      <c r="E226" s="198" t="s">
        <v>7678</v>
      </c>
      <c r="F226" s="199" t="s">
        <v>7679</v>
      </c>
      <c r="G226" s="200" t="s">
        <v>266</v>
      </c>
      <c r="H226" s="201">
        <v>1</v>
      </c>
      <c r="I226" s="202"/>
      <c r="J226" s="203">
        <f>ROUND(I226*H226,2)</f>
        <v>0</v>
      </c>
      <c r="K226" s="204"/>
      <c r="L226" s="40"/>
      <c r="M226" s="205" t="s">
        <v>1</v>
      </c>
      <c r="N226" s="206" t="s">
        <v>45</v>
      </c>
      <c r="O226" s="78"/>
      <c r="P226" s="207">
        <f>O226*H226</f>
        <v>0</v>
      </c>
      <c r="Q226" s="207">
        <v>0</v>
      </c>
      <c r="R226" s="207">
        <f>Q226*H226</f>
        <v>0</v>
      </c>
      <c r="S226" s="207">
        <v>0</v>
      </c>
      <c r="T226" s="208">
        <f>S226*H226</f>
        <v>0</v>
      </c>
      <c r="U226" s="39"/>
      <c r="V226" s="39"/>
      <c r="W226" s="39"/>
      <c r="X226" s="39"/>
      <c r="Y226" s="39"/>
      <c r="Z226" s="39"/>
      <c r="AA226" s="39"/>
      <c r="AB226" s="39"/>
      <c r="AC226" s="39"/>
      <c r="AD226" s="39"/>
      <c r="AE226" s="39"/>
      <c r="AR226" s="209" t="s">
        <v>88</v>
      </c>
      <c r="AT226" s="209" t="s">
        <v>225</v>
      </c>
      <c r="AU226" s="209" t="s">
        <v>88</v>
      </c>
      <c r="AY226" s="20" t="s">
        <v>218</v>
      </c>
      <c r="BE226" s="210">
        <f>IF(N226="základní",J226,0)</f>
        <v>0</v>
      </c>
      <c r="BF226" s="210">
        <f>IF(N226="snížená",J226,0)</f>
        <v>0</v>
      </c>
      <c r="BG226" s="210">
        <f>IF(N226="zákl. přenesená",J226,0)</f>
        <v>0</v>
      </c>
      <c r="BH226" s="210">
        <f>IF(N226="sníž. přenesená",J226,0)</f>
        <v>0</v>
      </c>
      <c r="BI226" s="210">
        <f>IF(N226="nulová",J226,0)</f>
        <v>0</v>
      </c>
      <c r="BJ226" s="20" t="s">
        <v>88</v>
      </c>
      <c r="BK226" s="210">
        <f>ROUND(I226*H226,2)</f>
        <v>0</v>
      </c>
      <c r="BL226" s="20" t="s">
        <v>88</v>
      </c>
      <c r="BM226" s="209" t="s">
        <v>7680</v>
      </c>
    </row>
    <row r="227" s="2" customFormat="1" ht="16.5" customHeight="1">
      <c r="A227" s="39"/>
      <c r="B227" s="161"/>
      <c r="C227" s="197" t="s">
        <v>691</v>
      </c>
      <c r="D227" s="197" t="s">
        <v>225</v>
      </c>
      <c r="E227" s="198" t="s">
        <v>7681</v>
      </c>
      <c r="F227" s="199" t="s">
        <v>7682</v>
      </c>
      <c r="G227" s="200" t="s">
        <v>266</v>
      </c>
      <c r="H227" s="201">
        <v>1</v>
      </c>
      <c r="I227" s="202"/>
      <c r="J227" s="203">
        <f>ROUND(I227*H227,2)</f>
        <v>0</v>
      </c>
      <c r="K227" s="204"/>
      <c r="L227" s="40"/>
      <c r="M227" s="205" t="s">
        <v>1</v>
      </c>
      <c r="N227" s="206" t="s">
        <v>45</v>
      </c>
      <c r="O227" s="78"/>
      <c r="P227" s="207">
        <f>O227*H227</f>
        <v>0</v>
      </c>
      <c r="Q227" s="207">
        <v>0</v>
      </c>
      <c r="R227" s="207">
        <f>Q227*H227</f>
        <v>0</v>
      </c>
      <c r="S227" s="207">
        <v>0</v>
      </c>
      <c r="T227" s="208">
        <f>S227*H227</f>
        <v>0</v>
      </c>
      <c r="U227" s="39"/>
      <c r="V227" s="39"/>
      <c r="W227" s="39"/>
      <c r="X227" s="39"/>
      <c r="Y227" s="39"/>
      <c r="Z227" s="39"/>
      <c r="AA227" s="39"/>
      <c r="AB227" s="39"/>
      <c r="AC227" s="39"/>
      <c r="AD227" s="39"/>
      <c r="AE227" s="39"/>
      <c r="AR227" s="209" t="s">
        <v>88</v>
      </c>
      <c r="AT227" s="209" t="s">
        <v>225</v>
      </c>
      <c r="AU227" s="209" t="s">
        <v>88</v>
      </c>
      <c r="AY227" s="20" t="s">
        <v>218</v>
      </c>
      <c r="BE227" s="210">
        <f>IF(N227="základní",J227,0)</f>
        <v>0</v>
      </c>
      <c r="BF227" s="210">
        <f>IF(N227="snížená",J227,0)</f>
        <v>0</v>
      </c>
      <c r="BG227" s="210">
        <f>IF(N227="zákl. přenesená",J227,0)</f>
        <v>0</v>
      </c>
      <c r="BH227" s="210">
        <f>IF(N227="sníž. přenesená",J227,0)</f>
        <v>0</v>
      </c>
      <c r="BI227" s="210">
        <f>IF(N227="nulová",J227,0)</f>
        <v>0</v>
      </c>
      <c r="BJ227" s="20" t="s">
        <v>88</v>
      </c>
      <c r="BK227" s="210">
        <f>ROUND(I227*H227,2)</f>
        <v>0</v>
      </c>
      <c r="BL227" s="20" t="s">
        <v>88</v>
      </c>
      <c r="BM227" s="209" t="s">
        <v>7683</v>
      </c>
    </row>
    <row r="228" s="2" customFormat="1" ht="24.15" customHeight="1">
      <c r="A228" s="39"/>
      <c r="B228" s="161"/>
      <c r="C228" s="197" t="s">
        <v>363</v>
      </c>
      <c r="D228" s="197" t="s">
        <v>225</v>
      </c>
      <c r="E228" s="198" t="s">
        <v>7684</v>
      </c>
      <c r="F228" s="199" t="s">
        <v>7685</v>
      </c>
      <c r="G228" s="200" t="s">
        <v>266</v>
      </c>
      <c r="H228" s="201">
        <v>40</v>
      </c>
      <c r="I228" s="202"/>
      <c r="J228" s="203">
        <f>ROUND(I228*H228,2)</f>
        <v>0</v>
      </c>
      <c r="K228" s="204"/>
      <c r="L228" s="40"/>
      <c r="M228" s="205" t="s">
        <v>1</v>
      </c>
      <c r="N228" s="206" t="s">
        <v>45</v>
      </c>
      <c r="O228" s="78"/>
      <c r="P228" s="207">
        <f>O228*H228</f>
        <v>0</v>
      </c>
      <c r="Q228" s="207">
        <v>0</v>
      </c>
      <c r="R228" s="207">
        <f>Q228*H228</f>
        <v>0</v>
      </c>
      <c r="S228" s="207">
        <v>0</v>
      </c>
      <c r="T228" s="208">
        <f>S228*H228</f>
        <v>0</v>
      </c>
      <c r="U228" s="39"/>
      <c r="V228" s="39"/>
      <c r="W228" s="39"/>
      <c r="X228" s="39"/>
      <c r="Y228" s="39"/>
      <c r="Z228" s="39"/>
      <c r="AA228" s="39"/>
      <c r="AB228" s="39"/>
      <c r="AC228" s="39"/>
      <c r="AD228" s="39"/>
      <c r="AE228" s="39"/>
      <c r="AR228" s="209" t="s">
        <v>88</v>
      </c>
      <c r="AT228" s="209" t="s">
        <v>225</v>
      </c>
      <c r="AU228" s="209" t="s">
        <v>88</v>
      </c>
      <c r="AY228" s="20" t="s">
        <v>218</v>
      </c>
      <c r="BE228" s="210">
        <f>IF(N228="základní",J228,0)</f>
        <v>0</v>
      </c>
      <c r="BF228" s="210">
        <f>IF(N228="snížená",J228,0)</f>
        <v>0</v>
      </c>
      <c r="BG228" s="210">
        <f>IF(N228="zákl. přenesená",J228,0)</f>
        <v>0</v>
      </c>
      <c r="BH228" s="210">
        <f>IF(N228="sníž. přenesená",J228,0)</f>
        <v>0</v>
      </c>
      <c r="BI228" s="210">
        <f>IF(N228="nulová",J228,0)</f>
        <v>0</v>
      </c>
      <c r="BJ228" s="20" t="s">
        <v>88</v>
      </c>
      <c r="BK228" s="210">
        <f>ROUND(I228*H228,2)</f>
        <v>0</v>
      </c>
      <c r="BL228" s="20" t="s">
        <v>88</v>
      </c>
      <c r="BM228" s="209" t="s">
        <v>7686</v>
      </c>
    </row>
    <row r="229" s="2" customFormat="1" ht="16.5" customHeight="1">
      <c r="A229" s="39"/>
      <c r="B229" s="161"/>
      <c r="C229" s="197" t="s">
        <v>698</v>
      </c>
      <c r="D229" s="197" t="s">
        <v>225</v>
      </c>
      <c r="E229" s="198" t="s">
        <v>7687</v>
      </c>
      <c r="F229" s="199" t="s">
        <v>7688</v>
      </c>
      <c r="G229" s="200" t="s">
        <v>260</v>
      </c>
      <c r="H229" s="201">
        <v>4</v>
      </c>
      <c r="I229" s="202"/>
      <c r="J229" s="203">
        <f>ROUND(I229*H229,2)</f>
        <v>0</v>
      </c>
      <c r="K229" s="204"/>
      <c r="L229" s="40"/>
      <c r="M229" s="205" t="s">
        <v>1</v>
      </c>
      <c r="N229" s="206" t="s">
        <v>45</v>
      </c>
      <c r="O229" s="78"/>
      <c r="P229" s="207">
        <f>O229*H229</f>
        <v>0</v>
      </c>
      <c r="Q229" s="207">
        <v>0</v>
      </c>
      <c r="R229" s="207">
        <f>Q229*H229</f>
        <v>0</v>
      </c>
      <c r="S229" s="207">
        <v>0</v>
      </c>
      <c r="T229" s="208">
        <f>S229*H229</f>
        <v>0</v>
      </c>
      <c r="U229" s="39"/>
      <c r="V229" s="39"/>
      <c r="W229" s="39"/>
      <c r="X229" s="39"/>
      <c r="Y229" s="39"/>
      <c r="Z229" s="39"/>
      <c r="AA229" s="39"/>
      <c r="AB229" s="39"/>
      <c r="AC229" s="39"/>
      <c r="AD229" s="39"/>
      <c r="AE229" s="39"/>
      <c r="AR229" s="209" t="s">
        <v>88</v>
      </c>
      <c r="AT229" s="209" t="s">
        <v>225</v>
      </c>
      <c r="AU229" s="209" t="s">
        <v>88</v>
      </c>
      <c r="AY229" s="20" t="s">
        <v>218</v>
      </c>
      <c r="BE229" s="210">
        <f>IF(N229="základní",J229,0)</f>
        <v>0</v>
      </c>
      <c r="BF229" s="210">
        <f>IF(N229="snížená",J229,0)</f>
        <v>0</v>
      </c>
      <c r="BG229" s="210">
        <f>IF(N229="zákl. přenesená",J229,0)</f>
        <v>0</v>
      </c>
      <c r="BH229" s="210">
        <f>IF(N229="sníž. přenesená",J229,0)</f>
        <v>0</v>
      </c>
      <c r="BI229" s="210">
        <f>IF(N229="nulová",J229,0)</f>
        <v>0</v>
      </c>
      <c r="BJ229" s="20" t="s">
        <v>88</v>
      </c>
      <c r="BK229" s="210">
        <f>ROUND(I229*H229,2)</f>
        <v>0</v>
      </c>
      <c r="BL229" s="20" t="s">
        <v>88</v>
      </c>
      <c r="BM229" s="209" t="s">
        <v>7689</v>
      </c>
    </row>
    <row r="230" s="2" customFormat="1" ht="24.15" customHeight="1">
      <c r="A230" s="39"/>
      <c r="B230" s="161"/>
      <c r="C230" s="197" t="s">
        <v>366</v>
      </c>
      <c r="D230" s="197" t="s">
        <v>225</v>
      </c>
      <c r="E230" s="198" t="s">
        <v>7690</v>
      </c>
      <c r="F230" s="199" t="s">
        <v>7691</v>
      </c>
      <c r="G230" s="200" t="s">
        <v>260</v>
      </c>
      <c r="H230" s="201">
        <v>110</v>
      </c>
      <c r="I230" s="202"/>
      <c r="J230" s="203">
        <f>ROUND(I230*H230,2)</f>
        <v>0</v>
      </c>
      <c r="K230" s="204"/>
      <c r="L230" s="40"/>
      <c r="M230" s="205" t="s">
        <v>1</v>
      </c>
      <c r="N230" s="206" t="s">
        <v>45</v>
      </c>
      <c r="O230" s="78"/>
      <c r="P230" s="207">
        <f>O230*H230</f>
        <v>0</v>
      </c>
      <c r="Q230" s="207">
        <v>0</v>
      </c>
      <c r="R230" s="207">
        <f>Q230*H230</f>
        <v>0</v>
      </c>
      <c r="S230" s="207">
        <v>0</v>
      </c>
      <c r="T230" s="208">
        <f>S230*H230</f>
        <v>0</v>
      </c>
      <c r="U230" s="39"/>
      <c r="V230" s="39"/>
      <c r="W230" s="39"/>
      <c r="X230" s="39"/>
      <c r="Y230" s="39"/>
      <c r="Z230" s="39"/>
      <c r="AA230" s="39"/>
      <c r="AB230" s="39"/>
      <c r="AC230" s="39"/>
      <c r="AD230" s="39"/>
      <c r="AE230" s="39"/>
      <c r="AR230" s="209" t="s">
        <v>88</v>
      </c>
      <c r="AT230" s="209" t="s">
        <v>225</v>
      </c>
      <c r="AU230" s="209" t="s">
        <v>88</v>
      </c>
      <c r="AY230" s="20" t="s">
        <v>218</v>
      </c>
      <c r="BE230" s="210">
        <f>IF(N230="základní",J230,0)</f>
        <v>0</v>
      </c>
      <c r="BF230" s="210">
        <f>IF(N230="snížená",J230,0)</f>
        <v>0</v>
      </c>
      <c r="BG230" s="210">
        <f>IF(N230="zákl. přenesená",J230,0)</f>
        <v>0</v>
      </c>
      <c r="BH230" s="210">
        <f>IF(N230="sníž. přenesená",J230,0)</f>
        <v>0</v>
      </c>
      <c r="BI230" s="210">
        <f>IF(N230="nulová",J230,0)</f>
        <v>0</v>
      </c>
      <c r="BJ230" s="20" t="s">
        <v>88</v>
      </c>
      <c r="BK230" s="210">
        <f>ROUND(I230*H230,2)</f>
        <v>0</v>
      </c>
      <c r="BL230" s="20" t="s">
        <v>88</v>
      </c>
      <c r="BM230" s="209" t="s">
        <v>7692</v>
      </c>
    </row>
    <row r="231" s="2" customFormat="1" ht="16.5" customHeight="1">
      <c r="A231" s="39"/>
      <c r="B231" s="161"/>
      <c r="C231" s="197" t="s">
        <v>707</v>
      </c>
      <c r="D231" s="197" t="s">
        <v>225</v>
      </c>
      <c r="E231" s="198" t="s">
        <v>7693</v>
      </c>
      <c r="F231" s="199" t="s">
        <v>7694</v>
      </c>
      <c r="G231" s="200" t="s">
        <v>266</v>
      </c>
      <c r="H231" s="201">
        <v>1</v>
      </c>
      <c r="I231" s="202"/>
      <c r="J231" s="203">
        <f>ROUND(I231*H231,2)</f>
        <v>0</v>
      </c>
      <c r="K231" s="204"/>
      <c r="L231" s="40"/>
      <c r="M231" s="205" t="s">
        <v>1</v>
      </c>
      <c r="N231" s="206" t="s">
        <v>45</v>
      </c>
      <c r="O231" s="78"/>
      <c r="P231" s="207">
        <f>O231*H231</f>
        <v>0</v>
      </c>
      <c r="Q231" s="207">
        <v>0</v>
      </c>
      <c r="R231" s="207">
        <f>Q231*H231</f>
        <v>0</v>
      </c>
      <c r="S231" s="207">
        <v>0</v>
      </c>
      <c r="T231" s="208">
        <f>S231*H231</f>
        <v>0</v>
      </c>
      <c r="U231" s="39"/>
      <c r="V231" s="39"/>
      <c r="W231" s="39"/>
      <c r="X231" s="39"/>
      <c r="Y231" s="39"/>
      <c r="Z231" s="39"/>
      <c r="AA231" s="39"/>
      <c r="AB231" s="39"/>
      <c r="AC231" s="39"/>
      <c r="AD231" s="39"/>
      <c r="AE231" s="39"/>
      <c r="AR231" s="209" t="s">
        <v>88</v>
      </c>
      <c r="AT231" s="209" t="s">
        <v>225</v>
      </c>
      <c r="AU231" s="209" t="s">
        <v>88</v>
      </c>
      <c r="AY231" s="20" t="s">
        <v>218</v>
      </c>
      <c r="BE231" s="210">
        <f>IF(N231="základní",J231,0)</f>
        <v>0</v>
      </c>
      <c r="BF231" s="210">
        <f>IF(N231="snížená",J231,0)</f>
        <v>0</v>
      </c>
      <c r="BG231" s="210">
        <f>IF(N231="zákl. přenesená",J231,0)</f>
        <v>0</v>
      </c>
      <c r="BH231" s="210">
        <f>IF(N231="sníž. přenesená",J231,0)</f>
        <v>0</v>
      </c>
      <c r="BI231" s="210">
        <f>IF(N231="nulová",J231,0)</f>
        <v>0</v>
      </c>
      <c r="BJ231" s="20" t="s">
        <v>88</v>
      </c>
      <c r="BK231" s="210">
        <f>ROUND(I231*H231,2)</f>
        <v>0</v>
      </c>
      <c r="BL231" s="20" t="s">
        <v>88</v>
      </c>
      <c r="BM231" s="209" t="s">
        <v>7695</v>
      </c>
    </row>
    <row r="232" s="2" customFormat="1" ht="16.5" customHeight="1">
      <c r="A232" s="39"/>
      <c r="B232" s="161"/>
      <c r="C232" s="197" t="s">
        <v>372</v>
      </c>
      <c r="D232" s="197" t="s">
        <v>225</v>
      </c>
      <c r="E232" s="198" t="s">
        <v>1684</v>
      </c>
      <c r="F232" s="199" t="s">
        <v>1685</v>
      </c>
      <c r="G232" s="200" t="s">
        <v>260</v>
      </c>
      <c r="H232" s="201">
        <v>55</v>
      </c>
      <c r="I232" s="202"/>
      <c r="J232" s="203">
        <f>ROUND(I232*H232,2)</f>
        <v>0</v>
      </c>
      <c r="K232" s="204"/>
      <c r="L232" s="40"/>
      <c r="M232" s="205" t="s">
        <v>1</v>
      </c>
      <c r="N232" s="206" t="s">
        <v>45</v>
      </c>
      <c r="O232" s="78"/>
      <c r="P232" s="207">
        <f>O232*H232</f>
        <v>0</v>
      </c>
      <c r="Q232" s="207">
        <v>0</v>
      </c>
      <c r="R232" s="207">
        <f>Q232*H232</f>
        <v>0</v>
      </c>
      <c r="S232" s="207">
        <v>0</v>
      </c>
      <c r="T232" s="208">
        <f>S232*H232</f>
        <v>0</v>
      </c>
      <c r="U232" s="39"/>
      <c r="V232" s="39"/>
      <c r="W232" s="39"/>
      <c r="X232" s="39"/>
      <c r="Y232" s="39"/>
      <c r="Z232" s="39"/>
      <c r="AA232" s="39"/>
      <c r="AB232" s="39"/>
      <c r="AC232" s="39"/>
      <c r="AD232" s="39"/>
      <c r="AE232" s="39"/>
      <c r="AR232" s="209" t="s">
        <v>229</v>
      </c>
      <c r="AT232" s="209" t="s">
        <v>225</v>
      </c>
      <c r="AU232" s="209" t="s">
        <v>88</v>
      </c>
      <c r="AY232" s="20" t="s">
        <v>218</v>
      </c>
      <c r="BE232" s="210">
        <f>IF(N232="základní",J232,0)</f>
        <v>0</v>
      </c>
      <c r="BF232" s="210">
        <f>IF(N232="snížená",J232,0)</f>
        <v>0</v>
      </c>
      <c r="BG232" s="210">
        <f>IF(N232="zákl. přenesená",J232,0)</f>
        <v>0</v>
      </c>
      <c r="BH232" s="210">
        <f>IF(N232="sníž. přenesená",J232,0)</f>
        <v>0</v>
      </c>
      <c r="BI232" s="210">
        <f>IF(N232="nulová",J232,0)</f>
        <v>0</v>
      </c>
      <c r="BJ232" s="20" t="s">
        <v>88</v>
      </c>
      <c r="BK232" s="210">
        <f>ROUND(I232*H232,2)</f>
        <v>0</v>
      </c>
      <c r="BL232" s="20" t="s">
        <v>229</v>
      </c>
      <c r="BM232" s="209" t="s">
        <v>7696</v>
      </c>
    </row>
    <row r="233" s="12" customFormat="1" ht="25.92" customHeight="1">
      <c r="A233" s="12"/>
      <c r="B233" s="184"/>
      <c r="C233" s="12"/>
      <c r="D233" s="185" t="s">
        <v>79</v>
      </c>
      <c r="E233" s="186" t="s">
        <v>702</v>
      </c>
      <c r="F233" s="186" t="s">
        <v>703</v>
      </c>
      <c r="G233" s="12"/>
      <c r="H233" s="12"/>
      <c r="I233" s="187"/>
      <c r="J233" s="188">
        <f>BK233</f>
        <v>0</v>
      </c>
      <c r="K233" s="12"/>
      <c r="L233" s="184"/>
      <c r="M233" s="189"/>
      <c r="N233" s="190"/>
      <c r="O233" s="190"/>
      <c r="P233" s="191">
        <f>SUM(P234:P236)</f>
        <v>0</v>
      </c>
      <c r="Q233" s="190"/>
      <c r="R233" s="191">
        <f>SUM(R234:R236)</f>
        <v>0</v>
      </c>
      <c r="S233" s="190"/>
      <c r="T233" s="192">
        <f>SUM(T234:T236)</f>
        <v>0</v>
      </c>
      <c r="U233" s="12"/>
      <c r="V233" s="12"/>
      <c r="W233" s="12"/>
      <c r="X233" s="12"/>
      <c r="Y233" s="12"/>
      <c r="Z233" s="12"/>
      <c r="AA233" s="12"/>
      <c r="AB233" s="12"/>
      <c r="AC233" s="12"/>
      <c r="AD233" s="12"/>
      <c r="AE233" s="12"/>
      <c r="AR233" s="185" t="s">
        <v>88</v>
      </c>
      <c r="AT233" s="193" t="s">
        <v>79</v>
      </c>
      <c r="AU233" s="193" t="s">
        <v>80</v>
      </c>
      <c r="AY233" s="185" t="s">
        <v>218</v>
      </c>
      <c r="BK233" s="194">
        <f>SUM(BK234:BK236)</f>
        <v>0</v>
      </c>
    </row>
    <row r="234" s="2" customFormat="1" ht="33" customHeight="1">
      <c r="A234" s="39"/>
      <c r="B234" s="161"/>
      <c r="C234" s="197" t="s">
        <v>716</v>
      </c>
      <c r="D234" s="197" t="s">
        <v>225</v>
      </c>
      <c r="E234" s="198" t="s">
        <v>704</v>
      </c>
      <c r="F234" s="199" t="s">
        <v>705</v>
      </c>
      <c r="G234" s="200" t="s">
        <v>266</v>
      </c>
      <c r="H234" s="201">
        <v>1</v>
      </c>
      <c r="I234" s="202"/>
      <c r="J234" s="203">
        <f>ROUND(I234*H234,2)</f>
        <v>0</v>
      </c>
      <c r="K234" s="204"/>
      <c r="L234" s="40"/>
      <c r="M234" s="205" t="s">
        <v>1</v>
      </c>
      <c r="N234" s="206" t="s">
        <v>45</v>
      </c>
      <c r="O234" s="78"/>
      <c r="P234" s="207">
        <f>O234*H234</f>
        <v>0</v>
      </c>
      <c r="Q234" s="207">
        <v>0</v>
      </c>
      <c r="R234" s="207">
        <f>Q234*H234</f>
        <v>0</v>
      </c>
      <c r="S234" s="207">
        <v>0</v>
      </c>
      <c r="T234" s="208">
        <f>S234*H234</f>
        <v>0</v>
      </c>
      <c r="U234" s="39"/>
      <c r="V234" s="39"/>
      <c r="W234" s="39"/>
      <c r="X234" s="39"/>
      <c r="Y234" s="39"/>
      <c r="Z234" s="39"/>
      <c r="AA234" s="39"/>
      <c r="AB234" s="39"/>
      <c r="AC234" s="39"/>
      <c r="AD234" s="39"/>
      <c r="AE234" s="39"/>
      <c r="AR234" s="209" t="s">
        <v>88</v>
      </c>
      <c r="AT234" s="209" t="s">
        <v>225</v>
      </c>
      <c r="AU234" s="209" t="s">
        <v>88</v>
      </c>
      <c r="AY234" s="20" t="s">
        <v>218</v>
      </c>
      <c r="BE234" s="210">
        <f>IF(N234="základní",J234,0)</f>
        <v>0</v>
      </c>
      <c r="BF234" s="210">
        <f>IF(N234="snížená",J234,0)</f>
        <v>0</v>
      </c>
      <c r="BG234" s="210">
        <f>IF(N234="zákl. přenesená",J234,0)</f>
        <v>0</v>
      </c>
      <c r="BH234" s="210">
        <f>IF(N234="sníž. přenesená",J234,0)</f>
        <v>0</v>
      </c>
      <c r="BI234" s="210">
        <f>IF(N234="nulová",J234,0)</f>
        <v>0</v>
      </c>
      <c r="BJ234" s="20" t="s">
        <v>88</v>
      </c>
      <c r="BK234" s="210">
        <f>ROUND(I234*H234,2)</f>
        <v>0</v>
      </c>
      <c r="BL234" s="20" t="s">
        <v>88</v>
      </c>
      <c r="BM234" s="209" t="s">
        <v>7697</v>
      </c>
    </row>
    <row r="235" s="2" customFormat="1" ht="16.5" customHeight="1">
      <c r="A235" s="39"/>
      <c r="B235" s="161"/>
      <c r="C235" s="197" t="s">
        <v>375</v>
      </c>
      <c r="D235" s="197" t="s">
        <v>225</v>
      </c>
      <c r="E235" s="198" t="s">
        <v>7460</v>
      </c>
      <c r="F235" s="199" t="s">
        <v>7461</v>
      </c>
      <c r="G235" s="200" t="s">
        <v>266</v>
      </c>
      <c r="H235" s="201">
        <v>9</v>
      </c>
      <c r="I235" s="202"/>
      <c r="J235" s="203">
        <f>ROUND(I235*H235,2)</f>
        <v>0</v>
      </c>
      <c r="K235" s="204"/>
      <c r="L235" s="40"/>
      <c r="M235" s="205" t="s">
        <v>1</v>
      </c>
      <c r="N235" s="206" t="s">
        <v>45</v>
      </c>
      <c r="O235" s="78"/>
      <c r="P235" s="207">
        <f>O235*H235</f>
        <v>0</v>
      </c>
      <c r="Q235" s="207">
        <v>0</v>
      </c>
      <c r="R235" s="207">
        <f>Q235*H235</f>
        <v>0</v>
      </c>
      <c r="S235" s="207">
        <v>0</v>
      </c>
      <c r="T235" s="208">
        <f>S235*H235</f>
        <v>0</v>
      </c>
      <c r="U235" s="39"/>
      <c r="V235" s="39"/>
      <c r="W235" s="39"/>
      <c r="X235" s="39"/>
      <c r="Y235" s="39"/>
      <c r="Z235" s="39"/>
      <c r="AA235" s="39"/>
      <c r="AB235" s="39"/>
      <c r="AC235" s="39"/>
      <c r="AD235" s="39"/>
      <c r="AE235" s="39"/>
      <c r="AR235" s="209" t="s">
        <v>88</v>
      </c>
      <c r="AT235" s="209" t="s">
        <v>225</v>
      </c>
      <c r="AU235" s="209" t="s">
        <v>88</v>
      </c>
      <c r="AY235" s="20" t="s">
        <v>218</v>
      </c>
      <c r="BE235" s="210">
        <f>IF(N235="základní",J235,0)</f>
        <v>0</v>
      </c>
      <c r="BF235" s="210">
        <f>IF(N235="snížená",J235,0)</f>
        <v>0</v>
      </c>
      <c r="BG235" s="210">
        <f>IF(N235="zákl. přenesená",J235,0)</f>
        <v>0</v>
      </c>
      <c r="BH235" s="210">
        <f>IF(N235="sníž. přenesená",J235,0)</f>
        <v>0</v>
      </c>
      <c r="BI235" s="210">
        <f>IF(N235="nulová",J235,0)</f>
        <v>0</v>
      </c>
      <c r="BJ235" s="20" t="s">
        <v>88</v>
      </c>
      <c r="BK235" s="210">
        <f>ROUND(I235*H235,2)</f>
        <v>0</v>
      </c>
      <c r="BL235" s="20" t="s">
        <v>88</v>
      </c>
      <c r="BM235" s="209" t="s">
        <v>7698</v>
      </c>
    </row>
    <row r="236" s="2" customFormat="1" ht="24.15" customHeight="1">
      <c r="A236" s="39"/>
      <c r="B236" s="161"/>
      <c r="C236" s="197" t="s">
        <v>723</v>
      </c>
      <c r="D236" s="197" t="s">
        <v>225</v>
      </c>
      <c r="E236" s="198" t="s">
        <v>7463</v>
      </c>
      <c r="F236" s="199" t="s">
        <v>7464</v>
      </c>
      <c r="G236" s="200" t="s">
        <v>266</v>
      </c>
      <c r="H236" s="201">
        <v>9</v>
      </c>
      <c r="I236" s="202"/>
      <c r="J236" s="203">
        <f>ROUND(I236*H236,2)</f>
        <v>0</v>
      </c>
      <c r="K236" s="204"/>
      <c r="L236" s="40"/>
      <c r="M236" s="205" t="s">
        <v>1</v>
      </c>
      <c r="N236" s="206" t="s">
        <v>45</v>
      </c>
      <c r="O236" s="78"/>
      <c r="P236" s="207">
        <f>O236*H236</f>
        <v>0</v>
      </c>
      <c r="Q236" s="207">
        <v>0</v>
      </c>
      <c r="R236" s="207">
        <f>Q236*H236</f>
        <v>0</v>
      </c>
      <c r="S236" s="207">
        <v>0</v>
      </c>
      <c r="T236" s="208">
        <f>S236*H236</f>
        <v>0</v>
      </c>
      <c r="U236" s="39"/>
      <c r="V236" s="39"/>
      <c r="W236" s="39"/>
      <c r="X236" s="39"/>
      <c r="Y236" s="39"/>
      <c r="Z236" s="39"/>
      <c r="AA236" s="39"/>
      <c r="AB236" s="39"/>
      <c r="AC236" s="39"/>
      <c r="AD236" s="39"/>
      <c r="AE236" s="39"/>
      <c r="AR236" s="209" t="s">
        <v>88</v>
      </c>
      <c r="AT236" s="209" t="s">
        <v>225</v>
      </c>
      <c r="AU236" s="209" t="s">
        <v>88</v>
      </c>
      <c r="AY236" s="20" t="s">
        <v>218</v>
      </c>
      <c r="BE236" s="210">
        <f>IF(N236="základní",J236,0)</f>
        <v>0</v>
      </c>
      <c r="BF236" s="210">
        <f>IF(N236="snížená",J236,0)</f>
        <v>0</v>
      </c>
      <c r="BG236" s="210">
        <f>IF(N236="zákl. přenesená",J236,0)</f>
        <v>0</v>
      </c>
      <c r="BH236" s="210">
        <f>IF(N236="sníž. přenesená",J236,0)</f>
        <v>0</v>
      </c>
      <c r="BI236" s="210">
        <f>IF(N236="nulová",J236,0)</f>
        <v>0</v>
      </c>
      <c r="BJ236" s="20" t="s">
        <v>88</v>
      </c>
      <c r="BK236" s="210">
        <f>ROUND(I236*H236,2)</f>
        <v>0</v>
      </c>
      <c r="BL236" s="20" t="s">
        <v>88</v>
      </c>
      <c r="BM236" s="209" t="s">
        <v>7699</v>
      </c>
    </row>
    <row r="237" s="12" customFormat="1" ht="25.92" customHeight="1">
      <c r="A237" s="12"/>
      <c r="B237" s="184"/>
      <c r="C237" s="12"/>
      <c r="D237" s="185" t="s">
        <v>79</v>
      </c>
      <c r="E237" s="186" t="s">
        <v>2967</v>
      </c>
      <c r="F237" s="186" t="s">
        <v>2968</v>
      </c>
      <c r="G237" s="12"/>
      <c r="H237" s="12"/>
      <c r="I237" s="187"/>
      <c r="J237" s="188">
        <f>BK237</f>
        <v>0</v>
      </c>
      <c r="K237" s="12"/>
      <c r="L237" s="184"/>
      <c r="M237" s="189"/>
      <c r="N237" s="190"/>
      <c r="O237" s="190"/>
      <c r="P237" s="191">
        <f>SUM(P238:P239)</f>
        <v>0</v>
      </c>
      <c r="Q237" s="190"/>
      <c r="R237" s="191">
        <f>SUM(R238:R239)</f>
        <v>0</v>
      </c>
      <c r="S237" s="190"/>
      <c r="T237" s="192">
        <f>SUM(T238:T239)</f>
        <v>0</v>
      </c>
      <c r="U237" s="12"/>
      <c r="V237" s="12"/>
      <c r="W237" s="12"/>
      <c r="X237" s="12"/>
      <c r="Y237" s="12"/>
      <c r="Z237" s="12"/>
      <c r="AA237" s="12"/>
      <c r="AB237" s="12"/>
      <c r="AC237" s="12"/>
      <c r="AD237" s="12"/>
      <c r="AE237" s="12"/>
      <c r="AR237" s="185" t="s">
        <v>88</v>
      </c>
      <c r="AT237" s="193" t="s">
        <v>79</v>
      </c>
      <c r="AU237" s="193" t="s">
        <v>80</v>
      </c>
      <c r="AY237" s="185" t="s">
        <v>218</v>
      </c>
      <c r="BK237" s="194">
        <f>SUM(BK238:BK239)</f>
        <v>0</v>
      </c>
    </row>
    <row r="238" s="2" customFormat="1" ht="21.75" customHeight="1">
      <c r="A238" s="39"/>
      <c r="B238" s="161"/>
      <c r="C238" s="197" t="s">
        <v>379</v>
      </c>
      <c r="D238" s="197" t="s">
        <v>225</v>
      </c>
      <c r="E238" s="198" t="s">
        <v>7700</v>
      </c>
      <c r="F238" s="199" t="s">
        <v>7701</v>
      </c>
      <c r="G238" s="200" t="s">
        <v>1589</v>
      </c>
      <c r="H238" s="201">
        <v>24</v>
      </c>
      <c r="I238" s="202"/>
      <c r="J238" s="203">
        <f>ROUND(I238*H238,2)</f>
        <v>0</v>
      </c>
      <c r="K238" s="204"/>
      <c r="L238" s="40"/>
      <c r="M238" s="205" t="s">
        <v>1</v>
      </c>
      <c r="N238" s="206" t="s">
        <v>45</v>
      </c>
      <c r="O238" s="78"/>
      <c r="P238" s="207">
        <f>O238*H238</f>
        <v>0</v>
      </c>
      <c r="Q238" s="207">
        <v>0</v>
      </c>
      <c r="R238" s="207">
        <f>Q238*H238</f>
        <v>0</v>
      </c>
      <c r="S238" s="207">
        <v>0</v>
      </c>
      <c r="T238" s="208">
        <f>S238*H238</f>
        <v>0</v>
      </c>
      <c r="U238" s="39"/>
      <c r="V238" s="39"/>
      <c r="W238" s="39"/>
      <c r="X238" s="39"/>
      <c r="Y238" s="39"/>
      <c r="Z238" s="39"/>
      <c r="AA238" s="39"/>
      <c r="AB238" s="39"/>
      <c r="AC238" s="39"/>
      <c r="AD238" s="39"/>
      <c r="AE238" s="39"/>
      <c r="AR238" s="209" t="s">
        <v>88</v>
      </c>
      <c r="AT238" s="209" t="s">
        <v>225</v>
      </c>
      <c r="AU238" s="209" t="s">
        <v>88</v>
      </c>
      <c r="AY238" s="20" t="s">
        <v>218</v>
      </c>
      <c r="BE238" s="210">
        <f>IF(N238="základní",J238,0)</f>
        <v>0</v>
      </c>
      <c r="BF238" s="210">
        <f>IF(N238="snížená",J238,0)</f>
        <v>0</v>
      </c>
      <c r="BG238" s="210">
        <f>IF(N238="zákl. přenesená",J238,0)</f>
        <v>0</v>
      </c>
      <c r="BH238" s="210">
        <f>IF(N238="sníž. přenesená",J238,0)</f>
        <v>0</v>
      </c>
      <c r="BI238" s="210">
        <f>IF(N238="nulová",J238,0)</f>
        <v>0</v>
      </c>
      <c r="BJ238" s="20" t="s">
        <v>88</v>
      </c>
      <c r="BK238" s="210">
        <f>ROUND(I238*H238,2)</f>
        <v>0</v>
      </c>
      <c r="BL238" s="20" t="s">
        <v>88</v>
      </c>
      <c r="BM238" s="209" t="s">
        <v>7702</v>
      </c>
    </row>
    <row r="239" s="2" customFormat="1" ht="24.15" customHeight="1">
      <c r="A239" s="39"/>
      <c r="B239" s="161"/>
      <c r="C239" s="197" t="s">
        <v>1271</v>
      </c>
      <c r="D239" s="197" t="s">
        <v>225</v>
      </c>
      <c r="E239" s="198" t="s">
        <v>7703</v>
      </c>
      <c r="F239" s="199" t="s">
        <v>7704</v>
      </c>
      <c r="G239" s="200" t="s">
        <v>1589</v>
      </c>
      <c r="H239" s="201">
        <v>40</v>
      </c>
      <c r="I239" s="202"/>
      <c r="J239" s="203">
        <f>ROUND(I239*H239,2)</f>
        <v>0</v>
      </c>
      <c r="K239" s="204"/>
      <c r="L239" s="40"/>
      <c r="M239" s="205" t="s">
        <v>1</v>
      </c>
      <c r="N239" s="206" t="s">
        <v>45</v>
      </c>
      <c r="O239" s="78"/>
      <c r="P239" s="207">
        <f>O239*H239</f>
        <v>0</v>
      </c>
      <c r="Q239" s="207">
        <v>0</v>
      </c>
      <c r="R239" s="207">
        <f>Q239*H239</f>
        <v>0</v>
      </c>
      <c r="S239" s="207">
        <v>0</v>
      </c>
      <c r="T239" s="208">
        <f>S239*H239</f>
        <v>0</v>
      </c>
      <c r="U239" s="39"/>
      <c r="V239" s="39"/>
      <c r="W239" s="39"/>
      <c r="X239" s="39"/>
      <c r="Y239" s="39"/>
      <c r="Z239" s="39"/>
      <c r="AA239" s="39"/>
      <c r="AB239" s="39"/>
      <c r="AC239" s="39"/>
      <c r="AD239" s="39"/>
      <c r="AE239" s="39"/>
      <c r="AR239" s="209" t="s">
        <v>88</v>
      </c>
      <c r="AT239" s="209" t="s">
        <v>225</v>
      </c>
      <c r="AU239" s="209" t="s">
        <v>88</v>
      </c>
      <c r="AY239" s="20" t="s">
        <v>218</v>
      </c>
      <c r="BE239" s="210">
        <f>IF(N239="základní",J239,0)</f>
        <v>0</v>
      </c>
      <c r="BF239" s="210">
        <f>IF(N239="snížená",J239,0)</f>
        <v>0</v>
      </c>
      <c r="BG239" s="210">
        <f>IF(N239="zákl. přenesená",J239,0)</f>
        <v>0</v>
      </c>
      <c r="BH239" s="210">
        <f>IF(N239="sníž. přenesená",J239,0)</f>
        <v>0</v>
      </c>
      <c r="BI239" s="210">
        <f>IF(N239="nulová",J239,0)</f>
        <v>0</v>
      </c>
      <c r="BJ239" s="20" t="s">
        <v>88</v>
      </c>
      <c r="BK239" s="210">
        <f>ROUND(I239*H239,2)</f>
        <v>0</v>
      </c>
      <c r="BL239" s="20" t="s">
        <v>88</v>
      </c>
      <c r="BM239" s="209" t="s">
        <v>7705</v>
      </c>
    </row>
    <row r="240" s="12" customFormat="1" ht="25.92" customHeight="1">
      <c r="A240" s="12"/>
      <c r="B240" s="184"/>
      <c r="C240" s="12"/>
      <c r="D240" s="185" t="s">
        <v>79</v>
      </c>
      <c r="E240" s="186" t="s">
        <v>715</v>
      </c>
      <c r="F240" s="186" t="s">
        <v>453</v>
      </c>
      <c r="G240" s="12"/>
      <c r="H240" s="12"/>
      <c r="I240" s="187"/>
      <c r="J240" s="188">
        <f>BK240</f>
        <v>0</v>
      </c>
      <c r="K240" s="12"/>
      <c r="L240" s="184"/>
      <c r="M240" s="189"/>
      <c r="N240" s="190"/>
      <c r="O240" s="190"/>
      <c r="P240" s="191">
        <f>P241</f>
        <v>0</v>
      </c>
      <c r="Q240" s="190"/>
      <c r="R240" s="191">
        <f>R241</f>
        <v>0</v>
      </c>
      <c r="S240" s="190"/>
      <c r="T240" s="192">
        <f>T241</f>
        <v>0</v>
      </c>
      <c r="U240" s="12"/>
      <c r="V240" s="12"/>
      <c r="W240" s="12"/>
      <c r="X240" s="12"/>
      <c r="Y240" s="12"/>
      <c r="Z240" s="12"/>
      <c r="AA240" s="12"/>
      <c r="AB240" s="12"/>
      <c r="AC240" s="12"/>
      <c r="AD240" s="12"/>
      <c r="AE240" s="12"/>
      <c r="AR240" s="185" t="s">
        <v>88</v>
      </c>
      <c r="AT240" s="193" t="s">
        <v>79</v>
      </c>
      <c r="AU240" s="193" t="s">
        <v>80</v>
      </c>
      <c r="AY240" s="185" t="s">
        <v>218</v>
      </c>
      <c r="BK240" s="194">
        <f>BK241</f>
        <v>0</v>
      </c>
    </row>
    <row r="241" s="2" customFormat="1" ht="24.15" customHeight="1">
      <c r="A241" s="39"/>
      <c r="B241" s="161"/>
      <c r="C241" s="197" t="s">
        <v>382</v>
      </c>
      <c r="D241" s="197" t="s">
        <v>225</v>
      </c>
      <c r="E241" s="198" t="s">
        <v>7706</v>
      </c>
      <c r="F241" s="199" t="s">
        <v>718</v>
      </c>
      <c r="G241" s="200" t="s">
        <v>238</v>
      </c>
      <c r="H241" s="201">
        <v>1</v>
      </c>
      <c r="I241" s="202"/>
      <c r="J241" s="203">
        <f>ROUND(I241*H241,2)</f>
        <v>0</v>
      </c>
      <c r="K241" s="204"/>
      <c r="L241" s="40"/>
      <c r="M241" s="246" t="s">
        <v>1</v>
      </c>
      <c r="N241" s="247" t="s">
        <v>45</v>
      </c>
      <c r="O241" s="244"/>
      <c r="P241" s="248">
        <f>O241*H241</f>
        <v>0</v>
      </c>
      <c r="Q241" s="248">
        <v>0</v>
      </c>
      <c r="R241" s="248">
        <f>Q241*H241</f>
        <v>0</v>
      </c>
      <c r="S241" s="248">
        <v>0</v>
      </c>
      <c r="T241" s="249">
        <f>S241*H241</f>
        <v>0</v>
      </c>
      <c r="U241" s="39"/>
      <c r="V241" s="39"/>
      <c r="W241" s="39"/>
      <c r="X241" s="39"/>
      <c r="Y241" s="39"/>
      <c r="Z241" s="39"/>
      <c r="AA241" s="39"/>
      <c r="AB241" s="39"/>
      <c r="AC241" s="39"/>
      <c r="AD241" s="39"/>
      <c r="AE241" s="39"/>
      <c r="AR241" s="209" t="s">
        <v>229</v>
      </c>
      <c r="AT241" s="209" t="s">
        <v>225</v>
      </c>
      <c r="AU241" s="209" t="s">
        <v>88</v>
      </c>
      <c r="AY241" s="20" t="s">
        <v>218</v>
      </c>
      <c r="BE241" s="210">
        <f>IF(N241="základní",J241,0)</f>
        <v>0</v>
      </c>
      <c r="BF241" s="210">
        <f>IF(N241="snížená",J241,0)</f>
        <v>0</v>
      </c>
      <c r="BG241" s="210">
        <f>IF(N241="zákl. přenesená",J241,0)</f>
        <v>0</v>
      </c>
      <c r="BH241" s="210">
        <f>IF(N241="sníž. přenesená",J241,0)</f>
        <v>0</v>
      </c>
      <c r="BI241" s="210">
        <f>IF(N241="nulová",J241,0)</f>
        <v>0</v>
      </c>
      <c r="BJ241" s="20" t="s">
        <v>88</v>
      </c>
      <c r="BK241" s="210">
        <f>ROUND(I241*H241,2)</f>
        <v>0</v>
      </c>
      <c r="BL241" s="20" t="s">
        <v>229</v>
      </c>
      <c r="BM241" s="209" t="s">
        <v>7707</v>
      </c>
    </row>
    <row r="242" s="2" customFormat="1" ht="6.96" customHeight="1">
      <c r="A242" s="39"/>
      <c r="B242" s="61"/>
      <c r="C242" s="62"/>
      <c r="D242" s="62"/>
      <c r="E242" s="62"/>
      <c r="F242" s="62"/>
      <c r="G242" s="62"/>
      <c r="H242" s="62"/>
      <c r="I242" s="62"/>
      <c r="J242" s="62"/>
      <c r="K242" s="62"/>
      <c r="L242" s="40"/>
      <c r="M242" s="39"/>
      <c r="O242" s="39"/>
      <c r="P242" s="39"/>
      <c r="Q242" s="39"/>
      <c r="R242" s="39"/>
      <c r="S242" s="39"/>
      <c r="T242" s="39"/>
      <c r="U242" s="39"/>
      <c r="V242" s="39"/>
      <c r="W242" s="39"/>
      <c r="X242" s="39"/>
      <c r="Y242" s="39"/>
      <c r="Z242" s="39"/>
      <c r="AA242" s="39"/>
      <c r="AB242" s="39"/>
      <c r="AC242" s="39"/>
      <c r="AD242" s="39"/>
      <c r="AE242" s="39"/>
    </row>
  </sheetData>
  <autoFilter ref="C135:K241"/>
  <mergeCells count="14">
    <mergeCell ref="E7:H7"/>
    <mergeCell ref="E9:H9"/>
    <mergeCell ref="E18:H18"/>
    <mergeCell ref="E27:H27"/>
    <mergeCell ref="E85:H85"/>
    <mergeCell ref="E87:H87"/>
    <mergeCell ref="D110:F110"/>
    <mergeCell ref="D111:F111"/>
    <mergeCell ref="D112:F112"/>
    <mergeCell ref="D113:F113"/>
    <mergeCell ref="D114:F114"/>
    <mergeCell ref="E126:H126"/>
    <mergeCell ref="E128:H12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9" t="s">
        <v>5</v>
      </c>
      <c r="M2" s="1"/>
      <c r="N2" s="1"/>
      <c r="O2" s="1"/>
      <c r="P2" s="1"/>
      <c r="Q2" s="1"/>
      <c r="R2" s="1"/>
      <c r="S2" s="1"/>
      <c r="T2" s="1"/>
      <c r="U2" s="1"/>
      <c r="V2" s="1"/>
      <c r="AT2" s="20" t="s">
        <v>158</v>
      </c>
    </row>
    <row r="3" s="1" customFormat="1" ht="6.96" customHeight="1">
      <c r="B3" s="21"/>
      <c r="C3" s="22"/>
      <c r="D3" s="22"/>
      <c r="E3" s="22"/>
      <c r="F3" s="22"/>
      <c r="G3" s="22"/>
      <c r="H3" s="22"/>
      <c r="I3" s="22"/>
      <c r="J3" s="22"/>
      <c r="K3" s="22"/>
      <c r="L3" s="23"/>
      <c r="AT3" s="20" t="s">
        <v>90</v>
      </c>
    </row>
    <row r="4" s="1" customFormat="1" ht="24.96" customHeight="1">
      <c r="B4" s="23"/>
      <c r="D4" s="24" t="s">
        <v>174</v>
      </c>
      <c r="L4" s="23"/>
      <c r="M4" s="129" t="s">
        <v>10</v>
      </c>
      <c r="AT4" s="20" t="s">
        <v>3</v>
      </c>
    </row>
    <row r="5" s="1" customFormat="1" ht="6.96" customHeight="1">
      <c r="B5" s="23"/>
      <c r="L5" s="23"/>
    </row>
    <row r="6" s="1" customFormat="1" ht="12" customHeight="1">
      <c r="B6" s="23"/>
      <c r="D6" s="33" t="s">
        <v>16</v>
      </c>
      <c r="L6" s="23"/>
    </row>
    <row r="7" s="1" customFormat="1" ht="16.5" customHeight="1">
      <c r="B7" s="23"/>
      <c r="E7" s="130" t="str">
        <f>'Rekapitulace stavby'!K6</f>
        <v>TR Blansko - rozš. R110kV, doplnění T103</v>
      </c>
      <c r="F7" s="33"/>
      <c r="G7" s="33"/>
      <c r="H7" s="33"/>
      <c r="L7" s="23"/>
    </row>
    <row r="8" s="2" customFormat="1" ht="12" customHeight="1">
      <c r="A8" s="39"/>
      <c r="B8" s="40"/>
      <c r="C8" s="39"/>
      <c r="D8" s="33" t="s">
        <v>175</v>
      </c>
      <c r="E8" s="39"/>
      <c r="F8" s="39"/>
      <c r="G8" s="39"/>
      <c r="H8" s="39"/>
      <c r="I8" s="39"/>
      <c r="J8" s="39"/>
      <c r="K8" s="39"/>
      <c r="L8" s="56"/>
      <c r="S8" s="39"/>
      <c r="T8" s="39"/>
      <c r="U8" s="39"/>
      <c r="V8" s="39"/>
      <c r="W8" s="39"/>
      <c r="X8" s="39"/>
      <c r="Y8" s="39"/>
      <c r="Z8" s="39"/>
      <c r="AA8" s="39"/>
      <c r="AB8" s="39"/>
      <c r="AC8" s="39"/>
      <c r="AD8" s="39"/>
      <c r="AE8" s="39"/>
    </row>
    <row r="9" s="2" customFormat="1" ht="16.5" customHeight="1">
      <c r="A9" s="39"/>
      <c r="B9" s="40"/>
      <c r="C9" s="39"/>
      <c r="D9" s="39"/>
      <c r="E9" s="68" t="s">
        <v>7708</v>
      </c>
      <c r="F9" s="39"/>
      <c r="G9" s="39"/>
      <c r="H9" s="39"/>
      <c r="I9" s="39"/>
      <c r="J9" s="39"/>
      <c r="K9" s="39"/>
      <c r="L9" s="56"/>
      <c r="S9" s="39"/>
      <c r="T9" s="39"/>
      <c r="U9" s="39"/>
      <c r="V9" s="39"/>
      <c r="W9" s="39"/>
      <c r="X9" s="39"/>
      <c r="Y9" s="39"/>
      <c r="Z9" s="39"/>
      <c r="AA9" s="39"/>
      <c r="AB9" s="39"/>
      <c r="AC9" s="39"/>
      <c r="AD9" s="39"/>
      <c r="AE9" s="39"/>
    </row>
    <row r="10" s="2" customFormat="1">
      <c r="A10" s="39"/>
      <c r="B10" s="40"/>
      <c r="C10" s="39"/>
      <c r="D10" s="39"/>
      <c r="E10" s="39"/>
      <c r="F10" s="39"/>
      <c r="G10" s="39"/>
      <c r="H10" s="39"/>
      <c r="I10" s="39"/>
      <c r="J10" s="39"/>
      <c r="K10" s="39"/>
      <c r="L10" s="56"/>
      <c r="S10" s="39"/>
      <c r="T10" s="39"/>
      <c r="U10" s="39"/>
      <c r="V10" s="39"/>
      <c r="W10" s="39"/>
      <c r="X10" s="39"/>
      <c r="Y10" s="39"/>
      <c r="Z10" s="39"/>
      <c r="AA10" s="39"/>
      <c r="AB10" s="39"/>
      <c r="AC10" s="39"/>
      <c r="AD10" s="39"/>
      <c r="AE10" s="39"/>
    </row>
    <row r="11" s="2" customFormat="1" ht="12" customHeight="1">
      <c r="A11" s="39"/>
      <c r="B11" s="40"/>
      <c r="C11" s="39"/>
      <c r="D11" s="33" t="s">
        <v>18</v>
      </c>
      <c r="E11" s="39"/>
      <c r="F11" s="28" t="s">
        <v>1</v>
      </c>
      <c r="G11" s="39"/>
      <c r="H11" s="39"/>
      <c r="I11" s="33" t="s">
        <v>19</v>
      </c>
      <c r="J11" s="28" t="s">
        <v>1</v>
      </c>
      <c r="K11" s="39"/>
      <c r="L11" s="56"/>
      <c r="S11" s="39"/>
      <c r="T11" s="39"/>
      <c r="U11" s="39"/>
      <c r="V11" s="39"/>
      <c r="W11" s="39"/>
      <c r="X11" s="39"/>
      <c r="Y11" s="39"/>
      <c r="Z11" s="39"/>
      <c r="AA11" s="39"/>
      <c r="AB11" s="39"/>
      <c r="AC11" s="39"/>
      <c r="AD11" s="39"/>
      <c r="AE11" s="39"/>
    </row>
    <row r="12" s="2" customFormat="1" ht="12" customHeight="1">
      <c r="A12" s="39"/>
      <c r="B12" s="40"/>
      <c r="C12" s="39"/>
      <c r="D12" s="33" t="s">
        <v>20</v>
      </c>
      <c r="E12" s="39"/>
      <c r="F12" s="28" t="s">
        <v>21</v>
      </c>
      <c r="G12" s="39"/>
      <c r="H12" s="39"/>
      <c r="I12" s="33" t="s">
        <v>22</v>
      </c>
      <c r="J12" s="70" t="str">
        <f>'Rekapitulace stavby'!AN8</f>
        <v>5. 10. 2021</v>
      </c>
      <c r="K12" s="39"/>
      <c r="L12" s="56"/>
      <c r="S12" s="39"/>
      <c r="T12" s="39"/>
      <c r="U12" s="39"/>
      <c r="V12" s="39"/>
      <c r="W12" s="39"/>
      <c r="X12" s="39"/>
      <c r="Y12" s="39"/>
      <c r="Z12" s="39"/>
      <c r="AA12" s="39"/>
      <c r="AB12" s="39"/>
      <c r="AC12" s="39"/>
      <c r="AD12" s="39"/>
      <c r="AE12" s="39"/>
    </row>
    <row r="13" s="2" customFormat="1" ht="10.8" customHeight="1">
      <c r="A13" s="39"/>
      <c r="B13" s="40"/>
      <c r="C13" s="39"/>
      <c r="D13" s="39"/>
      <c r="E13" s="39"/>
      <c r="F13" s="39"/>
      <c r="G13" s="39"/>
      <c r="H13" s="39"/>
      <c r="I13" s="39"/>
      <c r="J13" s="39"/>
      <c r="K13" s="39"/>
      <c r="L13" s="56"/>
      <c r="S13" s="39"/>
      <c r="T13" s="39"/>
      <c r="U13" s="39"/>
      <c r="V13" s="39"/>
      <c r="W13" s="39"/>
      <c r="X13" s="39"/>
      <c r="Y13" s="39"/>
      <c r="Z13" s="39"/>
      <c r="AA13" s="39"/>
      <c r="AB13" s="39"/>
      <c r="AC13" s="39"/>
      <c r="AD13" s="39"/>
      <c r="AE13" s="39"/>
    </row>
    <row r="14" s="2" customFormat="1" ht="12" customHeight="1">
      <c r="A14" s="39"/>
      <c r="B14" s="40"/>
      <c r="C14" s="39"/>
      <c r="D14" s="33" t="s">
        <v>24</v>
      </c>
      <c r="E14" s="39"/>
      <c r="F14" s="39"/>
      <c r="G14" s="39"/>
      <c r="H14" s="39"/>
      <c r="I14" s="33" t="s">
        <v>25</v>
      </c>
      <c r="J14" s="28" t="s">
        <v>26</v>
      </c>
      <c r="K14" s="39"/>
      <c r="L14" s="56"/>
      <c r="S14" s="39"/>
      <c r="T14" s="39"/>
      <c r="U14" s="39"/>
      <c r="V14" s="39"/>
      <c r="W14" s="39"/>
      <c r="X14" s="39"/>
      <c r="Y14" s="39"/>
      <c r="Z14" s="39"/>
      <c r="AA14" s="39"/>
      <c r="AB14" s="39"/>
      <c r="AC14" s="39"/>
      <c r="AD14" s="39"/>
      <c r="AE14" s="39"/>
    </row>
    <row r="15" s="2" customFormat="1" ht="18" customHeight="1">
      <c r="A15" s="39"/>
      <c r="B15" s="40"/>
      <c r="C15" s="39"/>
      <c r="D15" s="39"/>
      <c r="E15" s="28" t="s">
        <v>27</v>
      </c>
      <c r="F15" s="39"/>
      <c r="G15" s="39"/>
      <c r="H15" s="39"/>
      <c r="I15" s="33" t="s">
        <v>28</v>
      </c>
      <c r="J15" s="28" t="s">
        <v>29</v>
      </c>
      <c r="K15" s="39"/>
      <c r="L15" s="56"/>
      <c r="S15" s="39"/>
      <c r="T15" s="39"/>
      <c r="U15" s="39"/>
      <c r="V15" s="39"/>
      <c r="W15" s="39"/>
      <c r="X15" s="39"/>
      <c r="Y15" s="39"/>
      <c r="Z15" s="39"/>
      <c r="AA15" s="39"/>
      <c r="AB15" s="39"/>
      <c r="AC15" s="39"/>
      <c r="AD15" s="39"/>
      <c r="AE15" s="39"/>
    </row>
    <row r="16" s="2" customFormat="1" ht="6.96" customHeight="1">
      <c r="A16" s="39"/>
      <c r="B16" s="40"/>
      <c r="C16" s="39"/>
      <c r="D16" s="39"/>
      <c r="E16" s="39"/>
      <c r="F16" s="39"/>
      <c r="G16" s="39"/>
      <c r="H16" s="39"/>
      <c r="I16" s="39"/>
      <c r="J16" s="39"/>
      <c r="K16" s="39"/>
      <c r="L16" s="56"/>
      <c r="S16" s="39"/>
      <c r="T16" s="39"/>
      <c r="U16" s="39"/>
      <c r="V16" s="39"/>
      <c r="W16" s="39"/>
      <c r="X16" s="39"/>
      <c r="Y16" s="39"/>
      <c r="Z16" s="39"/>
      <c r="AA16" s="39"/>
      <c r="AB16" s="39"/>
      <c r="AC16" s="39"/>
      <c r="AD16" s="39"/>
      <c r="AE16" s="39"/>
    </row>
    <row r="17" s="2" customFormat="1" ht="12" customHeight="1">
      <c r="A17" s="39"/>
      <c r="B17" s="40"/>
      <c r="C17" s="39"/>
      <c r="D17" s="33" t="s">
        <v>30</v>
      </c>
      <c r="E17" s="39"/>
      <c r="F17" s="39"/>
      <c r="G17" s="39"/>
      <c r="H17" s="39"/>
      <c r="I17" s="33" t="s">
        <v>25</v>
      </c>
      <c r="J17" s="34" t="str">
        <f>'Rekapitulace stavby'!AN13</f>
        <v>Vyplň údaj</v>
      </c>
      <c r="K17" s="39"/>
      <c r="L17" s="56"/>
      <c r="S17" s="39"/>
      <c r="T17" s="39"/>
      <c r="U17" s="39"/>
      <c r="V17" s="39"/>
      <c r="W17" s="39"/>
      <c r="X17" s="39"/>
      <c r="Y17" s="39"/>
      <c r="Z17" s="39"/>
      <c r="AA17" s="39"/>
      <c r="AB17" s="39"/>
      <c r="AC17" s="39"/>
      <c r="AD17" s="39"/>
      <c r="AE17" s="39"/>
    </row>
    <row r="18" s="2" customFormat="1" ht="18" customHeight="1">
      <c r="A18" s="39"/>
      <c r="B18" s="40"/>
      <c r="C18" s="39"/>
      <c r="D18" s="39"/>
      <c r="E18" s="34" t="str">
        <f>'Rekapitulace stavby'!E14</f>
        <v>Vyplň údaj</v>
      </c>
      <c r="F18" s="28"/>
      <c r="G18" s="28"/>
      <c r="H18" s="28"/>
      <c r="I18" s="33" t="s">
        <v>28</v>
      </c>
      <c r="J18" s="34" t="str">
        <f>'Rekapitulace stavby'!AN14</f>
        <v>Vyplň údaj</v>
      </c>
      <c r="K18" s="39"/>
      <c r="L18" s="56"/>
      <c r="S18" s="39"/>
      <c r="T18" s="39"/>
      <c r="U18" s="39"/>
      <c r="V18" s="39"/>
      <c r="W18" s="39"/>
      <c r="X18" s="39"/>
      <c r="Y18" s="39"/>
      <c r="Z18" s="39"/>
      <c r="AA18" s="39"/>
      <c r="AB18" s="39"/>
      <c r="AC18" s="39"/>
      <c r="AD18" s="39"/>
      <c r="AE18" s="39"/>
    </row>
    <row r="19" s="2" customFormat="1" ht="6.96" customHeight="1">
      <c r="A19" s="39"/>
      <c r="B19" s="40"/>
      <c r="C19" s="39"/>
      <c r="D19" s="39"/>
      <c r="E19" s="39"/>
      <c r="F19" s="39"/>
      <c r="G19" s="39"/>
      <c r="H19" s="39"/>
      <c r="I19" s="39"/>
      <c r="J19" s="39"/>
      <c r="K19" s="39"/>
      <c r="L19" s="56"/>
      <c r="S19" s="39"/>
      <c r="T19" s="39"/>
      <c r="U19" s="39"/>
      <c r="V19" s="39"/>
      <c r="W19" s="39"/>
      <c r="X19" s="39"/>
      <c r="Y19" s="39"/>
      <c r="Z19" s="39"/>
      <c r="AA19" s="39"/>
      <c r="AB19" s="39"/>
      <c r="AC19" s="39"/>
      <c r="AD19" s="39"/>
      <c r="AE19" s="39"/>
    </row>
    <row r="20" s="2" customFormat="1" ht="12" customHeight="1">
      <c r="A20" s="39"/>
      <c r="B20" s="40"/>
      <c r="C20" s="39"/>
      <c r="D20" s="33" t="s">
        <v>32</v>
      </c>
      <c r="E20" s="39"/>
      <c r="F20" s="39"/>
      <c r="G20" s="39"/>
      <c r="H20" s="39"/>
      <c r="I20" s="33" t="s">
        <v>25</v>
      </c>
      <c r="J20" s="28" t="s">
        <v>33</v>
      </c>
      <c r="K20" s="39"/>
      <c r="L20" s="56"/>
      <c r="S20" s="39"/>
      <c r="T20" s="39"/>
      <c r="U20" s="39"/>
      <c r="V20" s="39"/>
      <c r="W20" s="39"/>
      <c r="X20" s="39"/>
      <c r="Y20" s="39"/>
      <c r="Z20" s="39"/>
      <c r="AA20" s="39"/>
      <c r="AB20" s="39"/>
      <c r="AC20" s="39"/>
      <c r="AD20" s="39"/>
      <c r="AE20" s="39"/>
    </row>
    <row r="21" s="2" customFormat="1" ht="18" customHeight="1">
      <c r="A21" s="39"/>
      <c r="B21" s="40"/>
      <c r="C21" s="39"/>
      <c r="D21" s="39"/>
      <c r="E21" s="28" t="s">
        <v>34</v>
      </c>
      <c r="F21" s="39"/>
      <c r="G21" s="39"/>
      <c r="H21" s="39"/>
      <c r="I21" s="33" t="s">
        <v>28</v>
      </c>
      <c r="J21" s="28" t="s">
        <v>35</v>
      </c>
      <c r="K21" s="39"/>
      <c r="L21" s="56"/>
      <c r="S21" s="39"/>
      <c r="T21" s="39"/>
      <c r="U21" s="39"/>
      <c r="V21" s="39"/>
      <c r="W21" s="39"/>
      <c r="X21" s="39"/>
      <c r="Y21" s="39"/>
      <c r="Z21" s="39"/>
      <c r="AA21" s="39"/>
      <c r="AB21" s="39"/>
      <c r="AC21" s="39"/>
      <c r="AD21" s="39"/>
      <c r="AE21" s="39"/>
    </row>
    <row r="22" s="2" customFormat="1" ht="6.96" customHeight="1">
      <c r="A22" s="39"/>
      <c r="B22" s="40"/>
      <c r="C22" s="39"/>
      <c r="D22" s="39"/>
      <c r="E22" s="39"/>
      <c r="F22" s="39"/>
      <c r="G22" s="39"/>
      <c r="H22" s="39"/>
      <c r="I22" s="39"/>
      <c r="J22" s="39"/>
      <c r="K22" s="39"/>
      <c r="L22" s="56"/>
      <c r="S22" s="39"/>
      <c r="T22" s="39"/>
      <c r="U22" s="39"/>
      <c r="V22" s="39"/>
      <c r="W22" s="39"/>
      <c r="X22" s="39"/>
      <c r="Y22" s="39"/>
      <c r="Z22" s="39"/>
      <c r="AA22" s="39"/>
      <c r="AB22" s="39"/>
      <c r="AC22" s="39"/>
      <c r="AD22" s="39"/>
      <c r="AE22" s="39"/>
    </row>
    <row r="23" s="2" customFormat="1" ht="12" customHeight="1">
      <c r="A23" s="39"/>
      <c r="B23" s="40"/>
      <c r="C23" s="39"/>
      <c r="D23" s="33" t="s">
        <v>37</v>
      </c>
      <c r="E23" s="39"/>
      <c r="F23" s="39"/>
      <c r="G23" s="39"/>
      <c r="H23" s="39"/>
      <c r="I23" s="33" t="s">
        <v>25</v>
      </c>
      <c r="J23" s="28" t="s">
        <v>33</v>
      </c>
      <c r="K23" s="39"/>
      <c r="L23" s="56"/>
      <c r="S23" s="39"/>
      <c r="T23" s="39"/>
      <c r="U23" s="39"/>
      <c r="V23" s="39"/>
      <c r="W23" s="39"/>
      <c r="X23" s="39"/>
      <c r="Y23" s="39"/>
      <c r="Z23" s="39"/>
      <c r="AA23" s="39"/>
      <c r="AB23" s="39"/>
      <c r="AC23" s="39"/>
      <c r="AD23" s="39"/>
      <c r="AE23" s="39"/>
    </row>
    <row r="24" s="2" customFormat="1" ht="18" customHeight="1">
      <c r="A24" s="39"/>
      <c r="B24" s="40"/>
      <c r="C24" s="39"/>
      <c r="D24" s="39"/>
      <c r="E24" s="28" t="s">
        <v>34</v>
      </c>
      <c r="F24" s="39"/>
      <c r="G24" s="39"/>
      <c r="H24" s="39"/>
      <c r="I24" s="33" t="s">
        <v>28</v>
      </c>
      <c r="J24" s="28" t="s">
        <v>35</v>
      </c>
      <c r="K24" s="39"/>
      <c r="L24" s="56"/>
      <c r="S24" s="39"/>
      <c r="T24" s="39"/>
      <c r="U24" s="39"/>
      <c r="V24" s="39"/>
      <c r="W24" s="39"/>
      <c r="X24" s="39"/>
      <c r="Y24" s="39"/>
      <c r="Z24" s="39"/>
      <c r="AA24" s="39"/>
      <c r="AB24" s="39"/>
      <c r="AC24" s="39"/>
      <c r="AD24" s="39"/>
      <c r="AE24" s="39"/>
    </row>
    <row r="25" s="2" customFormat="1" ht="6.96" customHeight="1">
      <c r="A25" s="39"/>
      <c r="B25" s="40"/>
      <c r="C25" s="39"/>
      <c r="D25" s="39"/>
      <c r="E25" s="39"/>
      <c r="F25" s="39"/>
      <c r="G25" s="39"/>
      <c r="H25" s="39"/>
      <c r="I25" s="39"/>
      <c r="J25" s="39"/>
      <c r="K25" s="39"/>
      <c r="L25" s="56"/>
      <c r="S25" s="39"/>
      <c r="T25" s="39"/>
      <c r="U25" s="39"/>
      <c r="V25" s="39"/>
      <c r="W25" s="39"/>
      <c r="X25" s="39"/>
      <c r="Y25" s="39"/>
      <c r="Z25" s="39"/>
      <c r="AA25" s="39"/>
      <c r="AB25" s="39"/>
      <c r="AC25" s="39"/>
      <c r="AD25" s="39"/>
      <c r="AE25" s="39"/>
    </row>
    <row r="26" s="2" customFormat="1" ht="12" customHeight="1">
      <c r="A26" s="39"/>
      <c r="B26" s="40"/>
      <c r="C26" s="39"/>
      <c r="D26" s="33" t="s">
        <v>38</v>
      </c>
      <c r="E26" s="39"/>
      <c r="F26" s="39"/>
      <c r="G26" s="39"/>
      <c r="H26" s="39"/>
      <c r="I26" s="39"/>
      <c r="J26" s="39"/>
      <c r="K26" s="39"/>
      <c r="L26" s="56"/>
      <c r="S26" s="39"/>
      <c r="T26" s="39"/>
      <c r="U26" s="39"/>
      <c r="V26" s="39"/>
      <c r="W26" s="39"/>
      <c r="X26" s="39"/>
      <c r="Y26" s="39"/>
      <c r="Z26" s="39"/>
      <c r="AA26" s="39"/>
      <c r="AB26" s="39"/>
      <c r="AC26" s="39"/>
      <c r="AD26" s="39"/>
      <c r="AE26" s="39"/>
    </row>
    <row r="27" s="8" customFormat="1" ht="16.5" customHeight="1">
      <c r="A27" s="131"/>
      <c r="B27" s="132"/>
      <c r="C27" s="131"/>
      <c r="D27" s="131"/>
      <c r="E27" s="37" t="s">
        <v>1</v>
      </c>
      <c r="F27" s="37"/>
      <c r="G27" s="37"/>
      <c r="H27" s="37"/>
      <c r="I27" s="131"/>
      <c r="J27" s="131"/>
      <c r="K27" s="131"/>
      <c r="L27" s="133"/>
      <c r="S27" s="131"/>
      <c r="T27" s="131"/>
      <c r="U27" s="131"/>
      <c r="V27" s="131"/>
      <c r="W27" s="131"/>
      <c r="X27" s="131"/>
      <c r="Y27" s="131"/>
      <c r="Z27" s="131"/>
      <c r="AA27" s="131"/>
      <c r="AB27" s="131"/>
      <c r="AC27" s="131"/>
      <c r="AD27" s="131"/>
      <c r="AE27" s="131"/>
    </row>
    <row r="28" s="2" customFormat="1" ht="6.96" customHeight="1">
      <c r="A28" s="39"/>
      <c r="B28" s="40"/>
      <c r="C28" s="39"/>
      <c r="D28" s="39"/>
      <c r="E28" s="39"/>
      <c r="F28" s="39"/>
      <c r="G28" s="39"/>
      <c r="H28" s="39"/>
      <c r="I28" s="39"/>
      <c r="J28" s="39"/>
      <c r="K28" s="39"/>
      <c r="L28" s="56"/>
      <c r="S28" s="39"/>
      <c r="T28" s="39"/>
      <c r="U28" s="39"/>
      <c r="V28" s="39"/>
      <c r="W28" s="39"/>
      <c r="X28" s="39"/>
      <c r="Y28" s="39"/>
      <c r="Z28" s="39"/>
      <c r="AA28" s="39"/>
      <c r="AB28" s="39"/>
      <c r="AC28" s="39"/>
      <c r="AD28" s="39"/>
      <c r="AE28" s="39"/>
    </row>
    <row r="29" s="2" customFormat="1" ht="6.96" customHeight="1">
      <c r="A29" s="39"/>
      <c r="B29" s="40"/>
      <c r="C29" s="39"/>
      <c r="D29" s="91"/>
      <c r="E29" s="91"/>
      <c r="F29" s="91"/>
      <c r="G29" s="91"/>
      <c r="H29" s="91"/>
      <c r="I29" s="91"/>
      <c r="J29" s="91"/>
      <c r="K29" s="91"/>
      <c r="L29" s="56"/>
      <c r="S29" s="39"/>
      <c r="T29" s="39"/>
      <c r="U29" s="39"/>
      <c r="V29" s="39"/>
      <c r="W29" s="39"/>
      <c r="X29" s="39"/>
      <c r="Y29" s="39"/>
      <c r="Z29" s="39"/>
      <c r="AA29" s="39"/>
      <c r="AB29" s="39"/>
      <c r="AC29" s="39"/>
      <c r="AD29" s="39"/>
      <c r="AE29" s="39"/>
    </row>
    <row r="30" s="2" customFormat="1" ht="14.4" customHeight="1">
      <c r="A30" s="39"/>
      <c r="B30" s="40"/>
      <c r="C30" s="39"/>
      <c r="D30" s="28" t="s">
        <v>177</v>
      </c>
      <c r="E30" s="39"/>
      <c r="F30" s="39"/>
      <c r="G30" s="39"/>
      <c r="H30" s="39"/>
      <c r="I30" s="39"/>
      <c r="J30" s="134">
        <f>J96</f>
        <v>0</v>
      </c>
      <c r="K30" s="39"/>
      <c r="L30" s="56"/>
      <c r="S30" s="39"/>
      <c r="T30" s="39"/>
      <c r="U30" s="39"/>
      <c r="V30" s="39"/>
      <c r="W30" s="39"/>
      <c r="X30" s="39"/>
      <c r="Y30" s="39"/>
      <c r="Z30" s="39"/>
      <c r="AA30" s="39"/>
      <c r="AB30" s="39"/>
      <c r="AC30" s="39"/>
      <c r="AD30" s="39"/>
      <c r="AE30" s="39"/>
    </row>
    <row r="31" s="2" customFormat="1" ht="14.4" customHeight="1">
      <c r="A31" s="39"/>
      <c r="B31" s="40"/>
      <c r="C31" s="39"/>
      <c r="D31" s="135" t="s">
        <v>178</v>
      </c>
      <c r="E31" s="39"/>
      <c r="F31" s="39"/>
      <c r="G31" s="39"/>
      <c r="H31" s="39"/>
      <c r="I31" s="39"/>
      <c r="J31" s="134">
        <f>J116</f>
        <v>0</v>
      </c>
      <c r="K31" s="39"/>
      <c r="L31" s="56"/>
      <c r="S31" s="39"/>
      <c r="T31" s="39"/>
      <c r="U31" s="39"/>
      <c r="V31" s="39"/>
      <c r="W31" s="39"/>
      <c r="X31" s="39"/>
      <c r="Y31" s="39"/>
      <c r="Z31" s="39"/>
      <c r="AA31" s="39"/>
      <c r="AB31" s="39"/>
      <c r="AC31" s="39"/>
      <c r="AD31" s="39"/>
      <c r="AE31" s="39"/>
    </row>
    <row r="32" s="2" customFormat="1" ht="25.44" customHeight="1">
      <c r="A32" s="39"/>
      <c r="B32" s="40"/>
      <c r="C32" s="39"/>
      <c r="D32" s="136" t="s">
        <v>40</v>
      </c>
      <c r="E32" s="39"/>
      <c r="F32" s="39"/>
      <c r="G32" s="39"/>
      <c r="H32" s="39"/>
      <c r="I32" s="39"/>
      <c r="J32" s="97">
        <f>ROUND(J30 + J31, 2)</f>
        <v>0</v>
      </c>
      <c r="K32" s="39"/>
      <c r="L32" s="56"/>
      <c r="S32" s="39"/>
      <c r="T32" s="39"/>
      <c r="U32" s="39"/>
      <c r="V32" s="39"/>
      <c r="W32" s="39"/>
      <c r="X32" s="39"/>
      <c r="Y32" s="39"/>
      <c r="Z32" s="39"/>
      <c r="AA32" s="39"/>
      <c r="AB32" s="39"/>
      <c r="AC32" s="39"/>
      <c r="AD32" s="39"/>
      <c r="AE32" s="39"/>
    </row>
    <row r="33" s="2" customFormat="1" ht="6.96" customHeight="1">
      <c r="A33" s="39"/>
      <c r="B33" s="40"/>
      <c r="C33" s="39"/>
      <c r="D33" s="91"/>
      <c r="E33" s="91"/>
      <c r="F33" s="91"/>
      <c r="G33" s="91"/>
      <c r="H33" s="91"/>
      <c r="I33" s="91"/>
      <c r="J33" s="91"/>
      <c r="K33" s="91"/>
      <c r="L33" s="56"/>
      <c r="S33" s="39"/>
      <c r="T33" s="39"/>
      <c r="U33" s="39"/>
      <c r="V33" s="39"/>
      <c r="W33" s="39"/>
      <c r="X33" s="39"/>
      <c r="Y33" s="39"/>
      <c r="Z33" s="39"/>
      <c r="AA33" s="39"/>
      <c r="AB33" s="39"/>
      <c r="AC33" s="39"/>
      <c r="AD33" s="39"/>
      <c r="AE33" s="39"/>
    </row>
    <row r="34" s="2" customFormat="1" ht="14.4" customHeight="1">
      <c r="A34" s="39"/>
      <c r="B34" s="40"/>
      <c r="C34" s="39"/>
      <c r="D34" s="39"/>
      <c r="E34" s="39"/>
      <c r="F34" s="44" t="s">
        <v>42</v>
      </c>
      <c r="G34" s="39"/>
      <c r="H34" s="39"/>
      <c r="I34" s="44" t="s">
        <v>41</v>
      </c>
      <c r="J34" s="44" t="s">
        <v>43</v>
      </c>
      <c r="K34" s="39"/>
      <c r="L34" s="56"/>
      <c r="S34" s="39"/>
      <c r="T34" s="39"/>
      <c r="U34" s="39"/>
      <c r="V34" s="39"/>
      <c r="W34" s="39"/>
      <c r="X34" s="39"/>
      <c r="Y34" s="39"/>
      <c r="Z34" s="39"/>
      <c r="AA34" s="39"/>
      <c r="AB34" s="39"/>
      <c r="AC34" s="39"/>
      <c r="AD34" s="39"/>
      <c r="AE34" s="39"/>
    </row>
    <row r="35" s="2" customFormat="1" ht="14.4" customHeight="1">
      <c r="A35" s="39"/>
      <c r="B35" s="40"/>
      <c r="C35" s="39"/>
      <c r="D35" s="137" t="s">
        <v>44</v>
      </c>
      <c r="E35" s="33" t="s">
        <v>45</v>
      </c>
      <c r="F35" s="138">
        <f>ROUND((SUM(BE116:BE123) + SUM(BE143:BE402)),  2)</f>
        <v>0</v>
      </c>
      <c r="G35" s="39"/>
      <c r="H35" s="39"/>
      <c r="I35" s="139">
        <v>0.20999999999999999</v>
      </c>
      <c r="J35" s="138">
        <f>ROUND(((SUM(BE116:BE123) + SUM(BE143:BE402))*I35),  2)</f>
        <v>0</v>
      </c>
      <c r="K35" s="39"/>
      <c r="L35" s="56"/>
      <c r="S35" s="39"/>
      <c r="T35" s="39"/>
      <c r="U35" s="39"/>
      <c r="V35" s="39"/>
      <c r="W35" s="39"/>
      <c r="X35" s="39"/>
      <c r="Y35" s="39"/>
      <c r="Z35" s="39"/>
      <c r="AA35" s="39"/>
      <c r="AB35" s="39"/>
      <c r="AC35" s="39"/>
      <c r="AD35" s="39"/>
      <c r="AE35" s="39"/>
    </row>
    <row r="36" s="2" customFormat="1" ht="14.4" customHeight="1">
      <c r="A36" s="39"/>
      <c r="B36" s="40"/>
      <c r="C36" s="39"/>
      <c r="D36" s="39"/>
      <c r="E36" s="33" t="s">
        <v>46</v>
      </c>
      <c r="F36" s="138">
        <f>ROUND((SUM(BF116:BF123) + SUM(BF143:BF402)),  2)</f>
        <v>0</v>
      </c>
      <c r="G36" s="39"/>
      <c r="H36" s="39"/>
      <c r="I36" s="139">
        <v>0.14999999999999999</v>
      </c>
      <c r="J36" s="138">
        <f>ROUND(((SUM(BF116:BF123) + SUM(BF143:BF402))*I36),  2)</f>
        <v>0</v>
      </c>
      <c r="K36" s="39"/>
      <c r="L36" s="56"/>
      <c r="S36" s="39"/>
      <c r="T36" s="39"/>
      <c r="U36" s="39"/>
      <c r="V36" s="39"/>
      <c r="W36" s="39"/>
      <c r="X36" s="39"/>
      <c r="Y36" s="39"/>
      <c r="Z36" s="39"/>
      <c r="AA36" s="39"/>
      <c r="AB36" s="39"/>
      <c r="AC36" s="39"/>
      <c r="AD36" s="39"/>
      <c r="AE36" s="39"/>
    </row>
    <row r="37" hidden="1" s="2" customFormat="1" ht="14.4" customHeight="1">
      <c r="A37" s="39"/>
      <c r="B37" s="40"/>
      <c r="C37" s="39"/>
      <c r="D37" s="39"/>
      <c r="E37" s="33" t="s">
        <v>47</v>
      </c>
      <c r="F37" s="138">
        <f>ROUND((SUM(BG116:BG123) + SUM(BG143:BG402)),  2)</f>
        <v>0</v>
      </c>
      <c r="G37" s="39"/>
      <c r="H37" s="39"/>
      <c r="I37" s="139">
        <v>0.20999999999999999</v>
      </c>
      <c r="J37" s="138">
        <f>0</f>
        <v>0</v>
      </c>
      <c r="K37" s="39"/>
      <c r="L37" s="56"/>
      <c r="S37" s="39"/>
      <c r="T37" s="39"/>
      <c r="U37" s="39"/>
      <c r="V37" s="39"/>
      <c r="W37" s="39"/>
      <c r="X37" s="39"/>
      <c r="Y37" s="39"/>
      <c r="Z37" s="39"/>
      <c r="AA37" s="39"/>
      <c r="AB37" s="39"/>
      <c r="AC37" s="39"/>
      <c r="AD37" s="39"/>
      <c r="AE37" s="39"/>
    </row>
    <row r="38" hidden="1" s="2" customFormat="1" ht="14.4" customHeight="1">
      <c r="A38" s="39"/>
      <c r="B38" s="40"/>
      <c r="C38" s="39"/>
      <c r="D38" s="39"/>
      <c r="E38" s="33" t="s">
        <v>48</v>
      </c>
      <c r="F38" s="138">
        <f>ROUND((SUM(BH116:BH123) + SUM(BH143:BH402)),  2)</f>
        <v>0</v>
      </c>
      <c r="G38" s="39"/>
      <c r="H38" s="39"/>
      <c r="I38" s="139">
        <v>0.14999999999999999</v>
      </c>
      <c r="J38" s="138">
        <f>0</f>
        <v>0</v>
      </c>
      <c r="K38" s="39"/>
      <c r="L38" s="56"/>
      <c r="S38" s="39"/>
      <c r="T38" s="39"/>
      <c r="U38" s="39"/>
      <c r="V38" s="39"/>
      <c r="W38" s="39"/>
      <c r="X38" s="39"/>
      <c r="Y38" s="39"/>
      <c r="Z38" s="39"/>
      <c r="AA38" s="39"/>
      <c r="AB38" s="39"/>
      <c r="AC38" s="39"/>
      <c r="AD38" s="39"/>
      <c r="AE38" s="39"/>
    </row>
    <row r="39" hidden="1" s="2" customFormat="1" ht="14.4" customHeight="1">
      <c r="A39" s="39"/>
      <c r="B39" s="40"/>
      <c r="C39" s="39"/>
      <c r="D39" s="39"/>
      <c r="E39" s="33" t="s">
        <v>49</v>
      </c>
      <c r="F39" s="138">
        <f>ROUND((SUM(BI116:BI123) + SUM(BI143:BI402)),  2)</f>
        <v>0</v>
      </c>
      <c r="G39" s="39"/>
      <c r="H39" s="39"/>
      <c r="I39" s="139">
        <v>0</v>
      </c>
      <c r="J39" s="138">
        <f>0</f>
        <v>0</v>
      </c>
      <c r="K39" s="39"/>
      <c r="L39" s="56"/>
      <c r="S39" s="39"/>
      <c r="T39" s="39"/>
      <c r="U39" s="39"/>
      <c r="V39" s="39"/>
      <c r="W39" s="39"/>
      <c r="X39" s="39"/>
      <c r="Y39" s="39"/>
      <c r="Z39" s="39"/>
      <c r="AA39" s="39"/>
      <c r="AB39" s="39"/>
      <c r="AC39" s="39"/>
      <c r="AD39" s="39"/>
      <c r="AE39" s="39"/>
    </row>
    <row r="40" s="2" customFormat="1" ht="6.96" customHeight="1">
      <c r="A40" s="39"/>
      <c r="B40" s="40"/>
      <c r="C40" s="39"/>
      <c r="D40" s="39"/>
      <c r="E40" s="39"/>
      <c r="F40" s="39"/>
      <c r="G40" s="39"/>
      <c r="H40" s="39"/>
      <c r="I40" s="39"/>
      <c r="J40" s="39"/>
      <c r="K40" s="39"/>
      <c r="L40" s="56"/>
      <c r="S40" s="39"/>
      <c r="T40" s="39"/>
      <c r="U40" s="39"/>
      <c r="V40" s="39"/>
      <c r="W40" s="39"/>
      <c r="X40" s="39"/>
      <c r="Y40" s="39"/>
      <c r="Z40" s="39"/>
      <c r="AA40" s="39"/>
      <c r="AB40" s="39"/>
      <c r="AC40" s="39"/>
      <c r="AD40" s="39"/>
      <c r="AE40" s="39"/>
    </row>
    <row r="41" s="2" customFormat="1" ht="25.44" customHeight="1">
      <c r="A41" s="39"/>
      <c r="B41" s="40"/>
      <c r="C41" s="140"/>
      <c r="D41" s="141" t="s">
        <v>50</v>
      </c>
      <c r="E41" s="82"/>
      <c r="F41" s="82"/>
      <c r="G41" s="142" t="s">
        <v>51</v>
      </c>
      <c r="H41" s="143" t="s">
        <v>52</v>
      </c>
      <c r="I41" s="82"/>
      <c r="J41" s="144">
        <f>SUM(J32:J39)</f>
        <v>0</v>
      </c>
      <c r="K41" s="145"/>
      <c r="L41" s="56"/>
      <c r="S41" s="39"/>
      <c r="T41" s="39"/>
      <c r="U41" s="39"/>
      <c r="V41" s="39"/>
      <c r="W41" s="39"/>
      <c r="X41" s="39"/>
      <c r="Y41" s="39"/>
      <c r="Z41" s="39"/>
      <c r="AA41" s="39"/>
      <c r="AB41" s="39"/>
      <c r="AC41" s="39"/>
      <c r="AD41" s="39"/>
      <c r="AE41" s="39"/>
    </row>
    <row r="42" s="2" customFormat="1" ht="14.4" customHeight="1">
      <c r="A42" s="39"/>
      <c r="B42" s="40"/>
      <c r="C42" s="39"/>
      <c r="D42" s="39"/>
      <c r="E42" s="39"/>
      <c r="F42" s="39"/>
      <c r="G42" s="39"/>
      <c r="H42" s="39"/>
      <c r="I42" s="39"/>
      <c r="J42" s="39"/>
      <c r="K42" s="39"/>
      <c r="L42" s="56"/>
      <c r="S42" s="39"/>
      <c r="T42" s="39"/>
      <c r="U42" s="39"/>
      <c r="V42" s="39"/>
      <c r="W42" s="39"/>
      <c r="X42" s="39"/>
      <c r="Y42" s="39"/>
      <c r="Z42" s="39"/>
      <c r="AA42" s="39"/>
      <c r="AB42" s="39"/>
      <c r="AC42" s="39"/>
      <c r="AD42" s="39"/>
      <c r="AE42" s="39"/>
    </row>
    <row r="43" s="1" customFormat="1" ht="14.4" customHeight="1">
      <c r="B43" s="23"/>
      <c r="L43" s="23"/>
    </row>
    <row r="44" s="1" customFormat="1" ht="14.4" customHeight="1">
      <c r="B44" s="23"/>
      <c r="L44" s="23"/>
    </row>
    <row r="45" s="1" customFormat="1" ht="14.4" customHeight="1">
      <c r="B45" s="23"/>
      <c r="L45" s="23"/>
    </row>
    <row r="46" s="1" customFormat="1" ht="14.4" customHeight="1">
      <c r="B46" s="23"/>
      <c r="L46" s="23"/>
    </row>
    <row r="47" s="1" customFormat="1" ht="14.4" customHeight="1">
      <c r="B47" s="23"/>
      <c r="L47" s="23"/>
    </row>
    <row r="48" s="1" customFormat="1" ht="14.4" customHeight="1">
      <c r="B48" s="23"/>
      <c r="L48" s="23"/>
    </row>
    <row r="49" s="1" customFormat="1" ht="14.4" customHeight="1">
      <c r="B49" s="23"/>
      <c r="L49" s="23"/>
    </row>
    <row r="50" s="2" customFormat="1" ht="14.4" customHeight="1">
      <c r="B50" s="56"/>
      <c r="D50" s="57" t="s">
        <v>53</v>
      </c>
      <c r="E50" s="58"/>
      <c r="F50" s="58"/>
      <c r="G50" s="57" t="s">
        <v>54</v>
      </c>
      <c r="H50" s="58"/>
      <c r="I50" s="58"/>
      <c r="J50" s="58"/>
      <c r="K50" s="58"/>
      <c r="L50" s="56"/>
    </row>
    <row r="51">
      <c r="B51" s="23"/>
      <c r="L51" s="23"/>
    </row>
    <row r="52">
      <c r="B52" s="23"/>
      <c r="L52" s="23"/>
    </row>
    <row r="53">
      <c r="B53" s="23"/>
      <c r="L53" s="23"/>
    </row>
    <row r="54">
      <c r="B54" s="23"/>
      <c r="L54" s="23"/>
    </row>
    <row r="55">
      <c r="B55" s="23"/>
      <c r="L55" s="23"/>
    </row>
    <row r="56">
      <c r="B56" s="23"/>
      <c r="L56" s="23"/>
    </row>
    <row r="57">
      <c r="B57" s="23"/>
      <c r="L57" s="23"/>
    </row>
    <row r="58">
      <c r="B58" s="23"/>
      <c r="L58" s="23"/>
    </row>
    <row r="59">
      <c r="B59" s="23"/>
      <c r="L59" s="23"/>
    </row>
    <row r="60">
      <c r="B60" s="23"/>
      <c r="L60" s="23"/>
    </row>
    <row r="61" s="2" customFormat="1">
      <c r="A61" s="39"/>
      <c r="B61" s="40"/>
      <c r="C61" s="39"/>
      <c r="D61" s="59" t="s">
        <v>55</v>
      </c>
      <c r="E61" s="42"/>
      <c r="F61" s="146" t="s">
        <v>56</v>
      </c>
      <c r="G61" s="59" t="s">
        <v>55</v>
      </c>
      <c r="H61" s="42"/>
      <c r="I61" s="42"/>
      <c r="J61" s="147" t="s">
        <v>56</v>
      </c>
      <c r="K61" s="42"/>
      <c r="L61" s="56"/>
      <c r="S61" s="39"/>
      <c r="T61" s="39"/>
      <c r="U61" s="39"/>
      <c r="V61" s="39"/>
      <c r="W61" s="39"/>
      <c r="X61" s="39"/>
      <c r="Y61" s="39"/>
      <c r="Z61" s="39"/>
      <c r="AA61" s="39"/>
      <c r="AB61" s="39"/>
      <c r="AC61" s="39"/>
      <c r="AD61" s="39"/>
      <c r="AE61" s="39"/>
    </row>
    <row r="62">
      <c r="B62" s="23"/>
      <c r="L62" s="23"/>
    </row>
    <row r="63">
      <c r="B63" s="23"/>
      <c r="L63" s="23"/>
    </row>
    <row r="64">
      <c r="B64" s="23"/>
      <c r="L64" s="23"/>
    </row>
    <row r="65" s="2" customFormat="1">
      <c r="A65" s="39"/>
      <c r="B65" s="40"/>
      <c r="C65" s="39"/>
      <c r="D65" s="57" t="s">
        <v>57</v>
      </c>
      <c r="E65" s="60"/>
      <c r="F65" s="60"/>
      <c r="G65" s="57" t="s">
        <v>58</v>
      </c>
      <c r="H65" s="60"/>
      <c r="I65" s="60"/>
      <c r="J65" s="60"/>
      <c r="K65" s="60"/>
      <c r="L65" s="56"/>
      <c r="S65" s="39"/>
      <c r="T65" s="39"/>
      <c r="U65" s="39"/>
      <c r="V65" s="39"/>
      <c r="W65" s="39"/>
      <c r="X65" s="39"/>
      <c r="Y65" s="39"/>
      <c r="Z65" s="39"/>
      <c r="AA65" s="39"/>
      <c r="AB65" s="39"/>
      <c r="AC65" s="39"/>
      <c r="AD65" s="39"/>
      <c r="AE65" s="39"/>
    </row>
    <row r="66">
      <c r="B66" s="23"/>
      <c r="L66" s="23"/>
    </row>
    <row r="67">
      <c r="B67" s="23"/>
      <c r="L67" s="23"/>
    </row>
    <row r="68">
      <c r="B68" s="23"/>
      <c r="L68" s="23"/>
    </row>
    <row r="69">
      <c r="B69" s="23"/>
      <c r="L69" s="23"/>
    </row>
    <row r="70">
      <c r="B70" s="23"/>
      <c r="L70" s="23"/>
    </row>
    <row r="71">
      <c r="B71" s="23"/>
      <c r="L71" s="23"/>
    </row>
    <row r="72">
      <c r="B72" s="23"/>
      <c r="L72" s="23"/>
    </row>
    <row r="73">
      <c r="B73" s="23"/>
      <c r="L73" s="23"/>
    </row>
    <row r="74">
      <c r="B74" s="23"/>
      <c r="L74" s="23"/>
    </row>
    <row r="75">
      <c r="B75" s="23"/>
      <c r="L75" s="23"/>
    </row>
    <row r="76" s="2" customFormat="1">
      <c r="A76" s="39"/>
      <c r="B76" s="40"/>
      <c r="C76" s="39"/>
      <c r="D76" s="59" t="s">
        <v>55</v>
      </c>
      <c r="E76" s="42"/>
      <c r="F76" s="146" t="s">
        <v>56</v>
      </c>
      <c r="G76" s="59" t="s">
        <v>55</v>
      </c>
      <c r="H76" s="42"/>
      <c r="I76" s="42"/>
      <c r="J76" s="147" t="s">
        <v>56</v>
      </c>
      <c r="K76" s="42"/>
      <c r="L76" s="56"/>
      <c r="S76" s="39"/>
      <c r="T76" s="39"/>
      <c r="U76" s="39"/>
      <c r="V76" s="39"/>
      <c r="W76" s="39"/>
      <c r="X76" s="39"/>
      <c r="Y76" s="39"/>
      <c r="Z76" s="39"/>
      <c r="AA76" s="39"/>
      <c r="AB76" s="39"/>
      <c r="AC76" s="39"/>
      <c r="AD76" s="39"/>
      <c r="AE76" s="39"/>
    </row>
    <row r="77" s="2" customFormat="1" ht="14.4" customHeight="1">
      <c r="A77" s="39"/>
      <c r="B77" s="61"/>
      <c r="C77" s="62"/>
      <c r="D77" s="62"/>
      <c r="E77" s="62"/>
      <c r="F77" s="62"/>
      <c r="G77" s="62"/>
      <c r="H77" s="62"/>
      <c r="I77" s="62"/>
      <c r="J77" s="62"/>
      <c r="K77" s="62"/>
      <c r="L77" s="56"/>
      <c r="S77" s="39"/>
      <c r="T77" s="39"/>
      <c r="U77" s="39"/>
      <c r="V77" s="39"/>
      <c r="W77" s="39"/>
      <c r="X77" s="39"/>
      <c r="Y77" s="39"/>
      <c r="Z77" s="39"/>
      <c r="AA77" s="39"/>
      <c r="AB77" s="39"/>
      <c r="AC77" s="39"/>
      <c r="AD77" s="39"/>
      <c r="AE77" s="39"/>
    </row>
    <row r="81" s="2" customFormat="1" ht="6.96" customHeight="1">
      <c r="A81" s="39"/>
      <c r="B81" s="63"/>
      <c r="C81" s="64"/>
      <c r="D81" s="64"/>
      <c r="E81" s="64"/>
      <c r="F81" s="64"/>
      <c r="G81" s="64"/>
      <c r="H81" s="64"/>
      <c r="I81" s="64"/>
      <c r="J81" s="64"/>
      <c r="K81" s="64"/>
      <c r="L81" s="56"/>
      <c r="S81" s="39"/>
      <c r="T81" s="39"/>
      <c r="U81" s="39"/>
      <c r="V81" s="39"/>
      <c r="W81" s="39"/>
      <c r="X81" s="39"/>
      <c r="Y81" s="39"/>
      <c r="Z81" s="39"/>
      <c r="AA81" s="39"/>
      <c r="AB81" s="39"/>
      <c r="AC81" s="39"/>
      <c r="AD81" s="39"/>
      <c r="AE81" s="39"/>
    </row>
    <row r="82" s="2" customFormat="1" ht="24.96" customHeight="1">
      <c r="A82" s="39"/>
      <c r="B82" s="40"/>
      <c r="C82" s="24" t="s">
        <v>179</v>
      </c>
      <c r="D82" s="39"/>
      <c r="E82" s="39"/>
      <c r="F82" s="39"/>
      <c r="G82" s="39"/>
      <c r="H82" s="39"/>
      <c r="I82" s="39"/>
      <c r="J82" s="39"/>
      <c r="K82" s="39"/>
      <c r="L82" s="56"/>
      <c r="S82" s="39"/>
      <c r="T82" s="39"/>
      <c r="U82" s="39"/>
      <c r="V82" s="39"/>
      <c r="W82" s="39"/>
      <c r="X82" s="39"/>
      <c r="Y82" s="39"/>
      <c r="Z82" s="39"/>
      <c r="AA82" s="39"/>
      <c r="AB82" s="39"/>
      <c r="AC82" s="39"/>
      <c r="AD82" s="39"/>
      <c r="AE82" s="39"/>
    </row>
    <row r="83" s="2" customFormat="1" ht="6.96" customHeight="1">
      <c r="A83" s="39"/>
      <c r="B83" s="40"/>
      <c r="C83" s="39"/>
      <c r="D83" s="39"/>
      <c r="E83" s="39"/>
      <c r="F83" s="39"/>
      <c r="G83" s="39"/>
      <c r="H83" s="39"/>
      <c r="I83" s="39"/>
      <c r="J83" s="39"/>
      <c r="K83" s="39"/>
      <c r="L83" s="56"/>
      <c r="S83" s="39"/>
      <c r="T83" s="39"/>
      <c r="U83" s="39"/>
      <c r="V83" s="39"/>
      <c r="W83" s="39"/>
      <c r="X83" s="39"/>
      <c r="Y83" s="39"/>
      <c r="Z83" s="39"/>
      <c r="AA83" s="39"/>
      <c r="AB83" s="39"/>
      <c r="AC83" s="39"/>
      <c r="AD83" s="39"/>
      <c r="AE83" s="39"/>
    </row>
    <row r="84" s="2" customFormat="1" ht="12" customHeight="1">
      <c r="A84" s="39"/>
      <c r="B84" s="40"/>
      <c r="C84" s="33" t="s">
        <v>16</v>
      </c>
      <c r="D84" s="39"/>
      <c r="E84" s="39"/>
      <c r="F84" s="39"/>
      <c r="G84" s="39"/>
      <c r="H84" s="39"/>
      <c r="I84" s="39"/>
      <c r="J84" s="39"/>
      <c r="K84" s="39"/>
      <c r="L84" s="56"/>
      <c r="S84" s="39"/>
      <c r="T84" s="39"/>
      <c r="U84" s="39"/>
      <c r="V84" s="39"/>
      <c r="W84" s="39"/>
      <c r="X84" s="39"/>
      <c r="Y84" s="39"/>
      <c r="Z84" s="39"/>
      <c r="AA84" s="39"/>
      <c r="AB84" s="39"/>
      <c r="AC84" s="39"/>
      <c r="AD84" s="39"/>
      <c r="AE84" s="39"/>
    </row>
    <row r="85" s="2" customFormat="1" ht="16.5" customHeight="1">
      <c r="A85" s="39"/>
      <c r="B85" s="40"/>
      <c r="C85" s="39"/>
      <c r="D85" s="39"/>
      <c r="E85" s="130" t="str">
        <f>E7</f>
        <v>TR Blansko - rozš. R110kV, doplnění T103</v>
      </c>
      <c r="F85" s="33"/>
      <c r="G85" s="33"/>
      <c r="H85" s="33"/>
      <c r="I85" s="39"/>
      <c r="J85" s="39"/>
      <c r="K85" s="39"/>
      <c r="L85" s="56"/>
      <c r="S85" s="39"/>
      <c r="T85" s="39"/>
      <c r="U85" s="39"/>
      <c r="V85" s="39"/>
      <c r="W85" s="39"/>
      <c r="X85" s="39"/>
      <c r="Y85" s="39"/>
      <c r="Z85" s="39"/>
      <c r="AA85" s="39"/>
      <c r="AB85" s="39"/>
      <c r="AC85" s="39"/>
      <c r="AD85" s="39"/>
      <c r="AE85" s="39"/>
    </row>
    <row r="86" s="2" customFormat="1" ht="12" customHeight="1">
      <c r="A86" s="39"/>
      <c r="B86" s="40"/>
      <c r="C86" s="33" t="s">
        <v>175</v>
      </c>
      <c r="D86" s="39"/>
      <c r="E86" s="39"/>
      <c r="F86" s="39"/>
      <c r="G86" s="39"/>
      <c r="H86" s="39"/>
      <c r="I86" s="39"/>
      <c r="J86" s="39"/>
      <c r="K86" s="39"/>
      <c r="L86" s="56"/>
      <c r="S86" s="39"/>
      <c r="T86" s="39"/>
      <c r="U86" s="39"/>
      <c r="V86" s="39"/>
      <c r="W86" s="39"/>
      <c r="X86" s="39"/>
      <c r="Y86" s="39"/>
      <c r="Z86" s="39"/>
      <c r="AA86" s="39"/>
      <c r="AB86" s="39"/>
      <c r="AC86" s="39"/>
      <c r="AD86" s="39"/>
      <c r="AE86" s="39"/>
    </row>
    <row r="87" s="2" customFormat="1" ht="16.5" customHeight="1">
      <c r="A87" s="39"/>
      <c r="B87" s="40"/>
      <c r="C87" s="39"/>
      <c r="D87" s="39"/>
      <c r="E87" s="68" t="str">
        <f>E9</f>
        <v>CZD00042 (PS31) - Ochrany</v>
      </c>
      <c r="F87" s="39"/>
      <c r="G87" s="39"/>
      <c r="H87" s="39"/>
      <c r="I87" s="39"/>
      <c r="J87" s="39"/>
      <c r="K87" s="39"/>
      <c r="L87" s="56"/>
      <c r="S87" s="39"/>
      <c r="T87" s="39"/>
      <c r="U87" s="39"/>
      <c r="V87" s="39"/>
      <c r="W87" s="39"/>
      <c r="X87" s="39"/>
      <c r="Y87" s="39"/>
      <c r="Z87" s="39"/>
      <c r="AA87" s="39"/>
      <c r="AB87" s="39"/>
      <c r="AC87" s="39"/>
      <c r="AD87" s="39"/>
      <c r="AE87" s="39"/>
    </row>
    <row r="88" s="2" customFormat="1" ht="6.96" customHeight="1">
      <c r="A88" s="39"/>
      <c r="B88" s="40"/>
      <c r="C88" s="39"/>
      <c r="D88" s="39"/>
      <c r="E88" s="39"/>
      <c r="F88" s="39"/>
      <c r="G88" s="39"/>
      <c r="H88" s="39"/>
      <c r="I88" s="39"/>
      <c r="J88" s="39"/>
      <c r="K88" s="39"/>
      <c r="L88" s="56"/>
      <c r="S88" s="39"/>
      <c r="T88" s="39"/>
      <c r="U88" s="39"/>
      <c r="V88" s="39"/>
      <c r="W88" s="39"/>
      <c r="X88" s="39"/>
      <c r="Y88" s="39"/>
      <c r="Z88" s="39"/>
      <c r="AA88" s="39"/>
      <c r="AB88" s="39"/>
      <c r="AC88" s="39"/>
      <c r="AD88" s="39"/>
      <c r="AE88" s="39"/>
    </row>
    <row r="89" s="2" customFormat="1" ht="12" customHeight="1">
      <c r="A89" s="39"/>
      <c r="B89" s="40"/>
      <c r="C89" s="33" t="s">
        <v>20</v>
      </c>
      <c r="D89" s="39"/>
      <c r="E89" s="39"/>
      <c r="F89" s="28" t="str">
        <f>F12</f>
        <v>TR Blansko</v>
      </c>
      <c r="G89" s="39"/>
      <c r="H89" s="39"/>
      <c r="I89" s="33" t="s">
        <v>22</v>
      </c>
      <c r="J89" s="70" t="str">
        <f>IF(J12="","",J12)</f>
        <v>5. 10. 2021</v>
      </c>
      <c r="K89" s="39"/>
      <c r="L89" s="56"/>
      <c r="S89" s="39"/>
      <c r="T89" s="39"/>
      <c r="U89" s="39"/>
      <c r="V89" s="39"/>
      <c r="W89" s="39"/>
      <c r="X89" s="39"/>
      <c r="Y89" s="39"/>
      <c r="Z89" s="39"/>
      <c r="AA89" s="39"/>
      <c r="AB89" s="39"/>
      <c r="AC89" s="39"/>
      <c r="AD89" s="39"/>
      <c r="AE89" s="39"/>
    </row>
    <row r="90" s="2" customFormat="1" ht="6.96" customHeight="1">
      <c r="A90" s="39"/>
      <c r="B90" s="40"/>
      <c r="C90" s="39"/>
      <c r="D90" s="39"/>
      <c r="E90" s="39"/>
      <c r="F90" s="39"/>
      <c r="G90" s="39"/>
      <c r="H90" s="39"/>
      <c r="I90" s="39"/>
      <c r="J90" s="39"/>
      <c r="K90" s="39"/>
      <c r="L90" s="56"/>
      <c r="S90" s="39"/>
      <c r="T90" s="39"/>
      <c r="U90" s="39"/>
      <c r="V90" s="39"/>
      <c r="W90" s="39"/>
      <c r="X90" s="39"/>
      <c r="Y90" s="39"/>
      <c r="Z90" s="39"/>
      <c r="AA90" s="39"/>
      <c r="AB90" s="39"/>
      <c r="AC90" s="39"/>
      <c r="AD90" s="39"/>
      <c r="AE90" s="39"/>
    </row>
    <row r="91" s="2" customFormat="1" ht="25.65" customHeight="1">
      <c r="A91" s="39"/>
      <c r="B91" s="40"/>
      <c r="C91" s="33" t="s">
        <v>24</v>
      </c>
      <c r="D91" s="39"/>
      <c r="E91" s="39"/>
      <c r="F91" s="28" t="str">
        <f>E15</f>
        <v>EG.D, a.s.</v>
      </c>
      <c r="G91" s="39"/>
      <c r="H91" s="39"/>
      <c r="I91" s="33" t="s">
        <v>32</v>
      </c>
      <c r="J91" s="37" t="str">
        <f>E21</f>
        <v>OMEXOM GA Energo, s.r.o.</v>
      </c>
      <c r="K91" s="39"/>
      <c r="L91" s="56"/>
      <c r="S91" s="39"/>
      <c r="T91" s="39"/>
      <c r="U91" s="39"/>
      <c r="V91" s="39"/>
      <c r="W91" s="39"/>
      <c r="X91" s="39"/>
      <c r="Y91" s="39"/>
      <c r="Z91" s="39"/>
      <c r="AA91" s="39"/>
      <c r="AB91" s="39"/>
      <c r="AC91" s="39"/>
      <c r="AD91" s="39"/>
      <c r="AE91" s="39"/>
    </row>
    <row r="92" s="2" customFormat="1" ht="25.65" customHeight="1">
      <c r="A92" s="39"/>
      <c r="B92" s="40"/>
      <c r="C92" s="33" t="s">
        <v>30</v>
      </c>
      <c r="D92" s="39"/>
      <c r="E92" s="39"/>
      <c r="F92" s="28" t="str">
        <f>IF(E18="","",E18)</f>
        <v>Vyplň údaj</v>
      </c>
      <c r="G92" s="39"/>
      <c r="H92" s="39"/>
      <c r="I92" s="33" t="s">
        <v>37</v>
      </c>
      <c r="J92" s="37" t="str">
        <f>E24</f>
        <v>OMEXOM GA Energo, s.r.o.</v>
      </c>
      <c r="K92" s="39"/>
      <c r="L92" s="56"/>
      <c r="S92" s="39"/>
      <c r="T92" s="39"/>
      <c r="U92" s="39"/>
      <c r="V92" s="39"/>
      <c r="W92" s="39"/>
      <c r="X92" s="39"/>
      <c r="Y92" s="39"/>
      <c r="Z92" s="39"/>
      <c r="AA92" s="39"/>
      <c r="AB92" s="39"/>
      <c r="AC92" s="39"/>
      <c r="AD92" s="39"/>
      <c r="AE92" s="39"/>
    </row>
    <row r="93" s="2" customFormat="1" ht="10.32" customHeight="1">
      <c r="A93" s="39"/>
      <c r="B93" s="40"/>
      <c r="C93" s="39"/>
      <c r="D93" s="39"/>
      <c r="E93" s="39"/>
      <c r="F93" s="39"/>
      <c r="G93" s="39"/>
      <c r="H93" s="39"/>
      <c r="I93" s="39"/>
      <c r="J93" s="39"/>
      <c r="K93" s="39"/>
      <c r="L93" s="56"/>
      <c r="S93" s="39"/>
      <c r="T93" s="39"/>
      <c r="U93" s="39"/>
      <c r="V93" s="39"/>
      <c r="W93" s="39"/>
      <c r="X93" s="39"/>
      <c r="Y93" s="39"/>
      <c r="Z93" s="39"/>
      <c r="AA93" s="39"/>
      <c r="AB93" s="39"/>
      <c r="AC93" s="39"/>
      <c r="AD93" s="39"/>
      <c r="AE93" s="39"/>
    </row>
    <row r="94" s="2" customFormat="1" ht="29.28" customHeight="1">
      <c r="A94" s="39"/>
      <c r="B94" s="40"/>
      <c r="C94" s="148" t="s">
        <v>180</v>
      </c>
      <c r="D94" s="140"/>
      <c r="E94" s="140"/>
      <c r="F94" s="140"/>
      <c r="G94" s="140"/>
      <c r="H94" s="140"/>
      <c r="I94" s="140"/>
      <c r="J94" s="149" t="s">
        <v>181</v>
      </c>
      <c r="K94" s="140"/>
      <c r="L94" s="56"/>
      <c r="S94" s="39"/>
      <c r="T94" s="39"/>
      <c r="U94" s="39"/>
      <c r="V94" s="39"/>
      <c r="W94" s="39"/>
      <c r="X94" s="39"/>
      <c r="Y94" s="39"/>
      <c r="Z94" s="39"/>
      <c r="AA94" s="39"/>
      <c r="AB94" s="39"/>
      <c r="AC94" s="39"/>
      <c r="AD94" s="39"/>
      <c r="AE94" s="39"/>
    </row>
    <row r="95" s="2" customFormat="1" ht="10.32" customHeight="1">
      <c r="A95" s="39"/>
      <c r="B95" s="40"/>
      <c r="C95" s="39"/>
      <c r="D95" s="39"/>
      <c r="E95" s="39"/>
      <c r="F95" s="39"/>
      <c r="G95" s="39"/>
      <c r="H95" s="39"/>
      <c r="I95" s="39"/>
      <c r="J95" s="39"/>
      <c r="K95" s="39"/>
      <c r="L95" s="56"/>
      <c r="S95" s="39"/>
      <c r="T95" s="39"/>
      <c r="U95" s="39"/>
      <c r="V95" s="39"/>
      <c r="W95" s="39"/>
      <c r="X95" s="39"/>
      <c r="Y95" s="39"/>
      <c r="Z95" s="39"/>
      <c r="AA95" s="39"/>
      <c r="AB95" s="39"/>
      <c r="AC95" s="39"/>
      <c r="AD95" s="39"/>
      <c r="AE95" s="39"/>
    </row>
    <row r="96" s="2" customFormat="1" ht="22.8" customHeight="1">
      <c r="A96" s="39"/>
      <c r="B96" s="40"/>
      <c r="C96" s="150" t="s">
        <v>182</v>
      </c>
      <c r="D96" s="39"/>
      <c r="E96" s="39"/>
      <c r="F96" s="39"/>
      <c r="G96" s="39"/>
      <c r="H96" s="39"/>
      <c r="I96" s="39"/>
      <c r="J96" s="97">
        <f>J143</f>
        <v>0</v>
      </c>
      <c r="K96" s="39"/>
      <c r="L96" s="56"/>
      <c r="S96" s="39"/>
      <c r="T96" s="39"/>
      <c r="U96" s="39"/>
      <c r="V96" s="39"/>
      <c r="W96" s="39"/>
      <c r="X96" s="39"/>
      <c r="Y96" s="39"/>
      <c r="Z96" s="39"/>
      <c r="AA96" s="39"/>
      <c r="AB96" s="39"/>
      <c r="AC96" s="39"/>
      <c r="AD96" s="39"/>
      <c r="AE96" s="39"/>
      <c r="AU96" s="20" t="s">
        <v>183</v>
      </c>
    </row>
    <row r="97" s="9" customFormat="1" ht="24.96" customHeight="1">
      <c r="A97" s="9"/>
      <c r="B97" s="151"/>
      <c r="C97" s="9"/>
      <c r="D97" s="152" t="s">
        <v>467</v>
      </c>
      <c r="E97" s="153"/>
      <c r="F97" s="153"/>
      <c r="G97" s="153"/>
      <c r="H97" s="153"/>
      <c r="I97" s="153"/>
      <c r="J97" s="154">
        <f>J144</f>
        <v>0</v>
      </c>
      <c r="K97" s="9"/>
      <c r="L97" s="151"/>
      <c r="S97" s="9"/>
      <c r="T97" s="9"/>
      <c r="U97" s="9"/>
      <c r="V97" s="9"/>
      <c r="W97" s="9"/>
      <c r="X97" s="9"/>
      <c r="Y97" s="9"/>
      <c r="Z97" s="9"/>
      <c r="AA97" s="9"/>
      <c r="AB97" s="9"/>
      <c r="AC97" s="9"/>
      <c r="AD97" s="9"/>
      <c r="AE97" s="9"/>
    </row>
    <row r="98" s="9" customFormat="1" ht="24.96" customHeight="1">
      <c r="A98" s="9"/>
      <c r="B98" s="151"/>
      <c r="C98" s="9"/>
      <c r="D98" s="152" t="s">
        <v>468</v>
      </c>
      <c r="E98" s="153"/>
      <c r="F98" s="153"/>
      <c r="G98" s="153"/>
      <c r="H98" s="153"/>
      <c r="I98" s="153"/>
      <c r="J98" s="154">
        <f>J162</f>
        <v>0</v>
      </c>
      <c r="K98" s="9"/>
      <c r="L98" s="151"/>
      <c r="S98" s="9"/>
      <c r="T98" s="9"/>
      <c r="U98" s="9"/>
      <c r="V98" s="9"/>
      <c r="W98" s="9"/>
      <c r="X98" s="9"/>
      <c r="Y98" s="9"/>
      <c r="Z98" s="9"/>
      <c r="AA98" s="9"/>
      <c r="AB98" s="9"/>
      <c r="AC98" s="9"/>
      <c r="AD98" s="9"/>
      <c r="AE98" s="9"/>
    </row>
    <row r="99" s="10" customFormat="1" ht="19.92" customHeight="1">
      <c r="A99" s="10"/>
      <c r="B99" s="155"/>
      <c r="C99" s="10"/>
      <c r="D99" s="156" t="s">
        <v>7709</v>
      </c>
      <c r="E99" s="157"/>
      <c r="F99" s="157"/>
      <c r="G99" s="157"/>
      <c r="H99" s="157"/>
      <c r="I99" s="157"/>
      <c r="J99" s="158">
        <f>J163</f>
        <v>0</v>
      </c>
      <c r="K99" s="10"/>
      <c r="L99" s="155"/>
      <c r="S99" s="10"/>
      <c r="T99" s="10"/>
      <c r="U99" s="10"/>
      <c r="V99" s="10"/>
      <c r="W99" s="10"/>
      <c r="X99" s="10"/>
      <c r="Y99" s="10"/>
      <c r="Z99" s="10"/>
      <c r="AA99" s="10"/>
      <c r="AB99" s="10"/>
      <c r="AC99" s="10"/>
      <c r="AD99" s="10"/>
      <c r="AE99" s="10"/>
    </row>
    <row r="100" s="10" customFormat="1" ht="19.92" customHeight="1">
      <c r="A100" s="10"/>
      <c r="B100" s="155"/>
      <c r="C100" s="10"/>
      <c r="D100" s="156" t="s">
        <v>7710</v>
      </c>
      <c r="E100" s="157"/>
      <c r="F100" s="157"/>
      <c r="G100" s="157"/>
      <c r="H100" s="157"/>
      <c r="I100" s="157"/>
      <c r="J100" s="158">
        <f>J179</f>
        <v>0</v>
      </c>
      <c r="K100" s="10"/>
      <c r="L100" s="155"/>
      <c r="S100" s="10"/>
      <c r="T100" s="10"/>
      <c r="U100" s="10"/>
      <c r="V100" s="10"/>
      <c r="W100" s="10"/>
      <c r="X100" s="10"/>
      <c r="Y100" s="10"/>
      <c r="Z100" s="10"/>
      <c r="AA100" s="10"/>
      <c r="AB100" s="10"/>
      <c r="AC100" s="10"/>
      <c r="AD100" s="10"/>
      <c r="AE100" s="10"/>
    </row>
    <row r="101" s="10" customFormat="1" ht="14.88" customHeight="1">
      <c r="A101" s="10"/>
      <c r="B101" s="155"/>
      <c r="C101" s="10"/>
      <c r="D101" s="156" t="s">
        <v>7711</v>
      </c>
      <c r="E101" s="157"/>
      <c r="F101" s="157"/>
      <c r="G101" s="157"/>
      <c r="H101" s="157"/>
      <c r="I101" s="157"/>
      <c r="J101" s="158">
        <f>J180</f>
        <v>0</v>
      </c>
      <c r="K101" s="10"/>
      <c r="L101" s="155"/>
      <c r="S101" s="10"/>
      <c r="T101" s="10"/>
      <c r="U101" s="10"/>
      <c r="V101" s="10"/>
      <c r="W101" s="10"/>
      <c r="X101" s="10"/>
      <c r="Y101" s="10"/>
      <c r="Z101" s="10"/>
      <c r="AA101" s="10"/>
      <c r="AB101" s="10"/>
      <c r="AC101" s="10"/>
      <c r="AD101" s="10"/>
      <c r="AE101" s="10"/>
    </row>
    <row r="102" s="10" customFormat="1" ht="14.88" customHeight="1">
      <c r="A102" s="10"/>
      <c r="B102" s="155"/>
      <c r="C102" s="10"/>
      <c r="D102" s="156" t="s">
        <v>7712</v>
      </c>
      <c r="E102" s="157"/>
      <c r="F102" s="157"/>
      <c r="G102" s="157"/>
      <c r="H102" s="157"/>
      <c r="I102" s="157"/>
      <c r="J102" s="158">
        <f>J190</f>
        <v>0</v>
      </c>
      <c r="K102" s="10"/>
      <c r="L102" s="155"/>
      <c r="S102" s="10"/>
      <c r="T102" s="10"/>
      <c r="U102" s="10"/>
      <c r="V102" s="10"/>
      <c r="W102" s="10"/>
      <c r="X102" s="10"/>
      <c r="Y102" s="10"/>
      <c r="Z102" s="10"/>
      <c r="AA102" s="10"/>
      <c r="AB102" s="10"/>
      <c r="AC102" s="10"/>
      <c r="AD102" s="10"/>
      <c r="AE102" s="10"/>
    </row>
    <row r="103" s="10" customFormat="1" ht="14.88" customHeight="1">
      <c r="A103" s="10"/>
      <c r="B103" s="155"/>
      <c r="C103" s="10"/>
      <c r="D103" s="156" t="s">
        <v>7713</v>
      </c>
      <c r="E103" s="157"/>
      <c r="F103" s="157"/>
      <c r="G103" s="157"/>
      <c r="H103" s="157"/>
      <c r="I103" s="157"/>
      <c r="J103" s="158">
        <f>J200</f>
        <v>0</v>
      </c>
      <c r="K103" s="10"/>
      <c r="L103" s="155"/>
      <c r="S103" s="10"/>
      <c r="T103" s="10"/>
      <c r="U103" s="10"/>
      <c r="V103" s="10"/>
      <c r="W103" s="10"/>
      <c r="X103" s="10"/>
      <c r="Y103" s="10"/>
      <c r="Z103" s="10"/>
      <c r="AA103" s="10"/>
      <c r="AB103" s="10"/>
      <c r="AC103" s="10"/>
      <c r="AD103" s="10"/>
      <c r="AE103" s="10"/>
    </row>
    <row r="104" s="10" customFormat="1" ht="14.88" customHeight="1">
      <c r="A104" s="10"/>
      <c r="B104" s="155"/>
      <c r="C104" s="10"/>
      <c r="D104" s="156" t="s">
        <v>7714</v>
      </c>
      <c r="E104" s="157"/>
      <c r="F104" s="157"/>
      <c r="G104" s="157"/>
      <c r="H104" s="157"/>
      <c r="I104" s="157"/>
      <c r="J104" s="158">
        <f>J219</f>
        <v>0</v>
      </c>
      <c r="K104" s="10"/>
      <c r="L104" s="155"/>
      <c r="S104" s="10"/>
      <c r="T104" s="10"/>
      <c r="U104" s="10"/>
      <c r="V104" s="10"/>
      <c r="W104" s="10"/>
      <c r="X104" s="10"/>
      <c r="Y104" s="10"/>
      <c r="Z104" s="10"/>
      <c r="AA104" s="10"/>
      <c r="AB104" s="10"/>
      <c r="AC104" s="10"/>
      <c r="AD104" s="10"/>
      <c r="AE104" s="10"/>
    </row>
    <row r="105" s="10" customFormat="1" ht="19.92" customHeight="1">
      <c r="A105" s="10"/>
      <c r="B105" s="155"/>
      <c r="C105" s="10"/>
      <c r="D105" s="156" t="s">
        <v>7715</v>
      </c>
      <c r="E105" s="157"/>
      <c r="F105" s="157"/>
      <c r="G105" s="157"/>
      <c r="H105" s="157"/>
      <c r="I105" s="157"/>
      <c r="J105" s="158">
        <f>J238</f>
        <v>0</v>
      </c>
      <c r="K105" s="10"/>
      <c r="L105" s="155"/>
      <c r="S105" s="10"/>
      <c r="T105" s="10"/>
      <c r="U105" s="10"/>
      <c r="V105" s="10"/>
      <c r="W105" s="10"/>
      <c r="X105" s="10"/>
      <c r="Y105" s="10"/>
      <c r="Z105" s="10"/>
      <c r="AA105" s="10"/>
      <c r="AB105" s="10"/>
      <c r="AC105" s="10"/>
      <c r="AD105" s="10"/>
      <c r="AE105" s="10"/>
    </row>
    <row r="106" s="10" customFormat="1" ht="19.92" customHeight="1">
      <c r="A106" s="10"/>
      <c r="B106" s="155"/>
      <c r="C106" s="10"/>
      <c r="D106" s="156" t="s">
        <v>7716</v>
      </c>
      <c r="E106" s="157"/>
      <c r="F106" s="157"/>
      <c r="G106" s="157"/>
      <c r="H106" s="157"/>
      <c r="I106" s="157"/>
      <c r="J106" s="158">
        <f>J255</f>
        <v>0</v>
      </c>
      <c r="K106" s="10"/>
      <c r="L106" s="155"/>
      <c r="S106" s="10"/>
      <c r="T106" s="10"/>
      <c r="U106" s="10"/>
      <c r="V106" s="10"/>
      <c r="W106" s="10"/>
      <c r="X106" s="10"/>
      <c r="Y106" s="10"/>
      <c r="Z106" s="10"/>
      <c r="AA106" s="10"/>
      <c r="AB106" s="10"/>
      <c r="AC106" s="10"/>
      <c r="AD106" s="10"/>
      <c r="AE106" s="10"/>
    </row>
    <row r="107" s="10" customFormat="1" ht="19.92" customHeight="1">
      <c r="A107" s="10"/>
      <c r="B107" s="155"/>
      <c r="C107" s="10"/>
      <c r="D107" s="156" t="s">
        <v>7138</v>
      </c>
      <c r="E107" s="157"/>
      <c r="F107" s="157"/>
      <c r="G107" s="157"/>
      <c r="H107" s="157"/>
      <c r="I107" s="157"/>
      <c r="J107" s="158">
        <f>J267</f>
        <v>0</v>
      </c>
      <c r="K107" s="10"/>
      <c r="L107" s="155"/>
      <c r="S107" s="10"/>
      <c r="T107" s="10"/>
      <c r="U107" s="10"/>
      <c r="V107" s="10"/>
      <c r="W107" s="10"/>
      <c r="X107" s="10"/>
      <c r="Y107" s="10"/>
      <c r="Z107" s="10"/>
      <c r="AA107" s="10"/>
      <c r="AB107" s="10"/>
      <c r="AC107" s="10"/>
      <c r="AD107" s="10"/>
      <c r="AE107" s="10"/>
    </row>
    <row r="108" s="10" customFormat="1" ht="19.92" customHeight="1">
      <c r="A108" s="10"/>
      <c r="B108" s="155"/>
      <c r="C108" s="10"/>
      <c r="D108" s="156" t="s">
        <v>7139</v>
      </c>
      <c r="E108" s="157"/>
      <c r="F108" s="157"/>
      <c r="G108" s="157"/>
      <c r="H108" s="157"/>
      <c r="I108" s="157"/>
      <c r="J108" s="158">
        <f>J286</f>
        <v>0</v>
      </c>
      <c r="K108" s="10"/>
      <c r="L108" s="155"/>
      <c r="S108" s="10"/>
      <c r="T108" s="10"/>
      <c r="U108" s="10"/>
      <c r="V108" s="10"/>
      <c r="W108" s="10"/>
      <c r="X108" s="10"/>
      <c r="Y108" s="10"/>
      <c r="Z108" s="10"/>
      <c r="AA108" s="10"/>
      <c r="AB108" s="10"/>
      <c r="AC108" s="10"/>
      <c r="AD108" s="10"/>
      <c r="AE108" s="10"/>
    </row>
    <row r="109" s="9" customFormat="1" ht="24.96" customHeight="1">
      <c r="A109" s="9"/>
      <c r="B109" s="151"/>
      <c r="C109" s="9"/>
      <c r="D109" s="152" t="s">
        <v>469</v>
      </c>
      <c r="E109" s="153"/>
      <c r="F109" s="153"/>
      <c r="G109" s="153"/>
      <c r="H109" s="153"/>
      <c r="I109" s="153"/>
      <c r="J109" s="154">
        <f>J291</f>
        <v>0</v>
      </c>
      <c r="K109" s="9"/>
      <c r="L109" s="151"/>
      <c r="S109" s="9"/>
      <c r="T109" s="9"/>
      <c r="U109" s="9"/>
      <c r="V109" s="9"/>
      <c r="W109" s="9"/>
      <c r="X109" s="9"/>
      <c r="Y109" s="9"/>
      <c r="Z109" s="9"/>
      <c r="AA109" s="9"/>
      <c r="AB109" s="9"/>
      <c r="AC109" s="9"/>
      <c r="AD109" s="9"/>
      <c r="AE109" s="9"/>
    </row>
    <row r="110" s="9" customFormat="1" ht="24.96" customHeight="1">
      <c r="A110" s="9"/>
      <c r="B110" s="151"/>
      <c r="C110" s="9"/>
      <c r="D110" s="152" t="s">
        <v>470</v>
      </c>
      <c r="E110" s="153"/>
      <c r="F110" s="153"/>
      <c r="G110" s="153"/>
      <c r="H110" s="153"/>
      <c r="I110" s="153"/>
      <c r="J110" s="154">
        <f>J357</f>
        <v>0</v>
      </c>
      <c r="K110" s="9"/>
      <c r="L110" s="151"/>
      <c r="S110" s="9"/>
      <c r="T110" s="9"/>
      <c r="U110" s="9"/>
      <c r="V110" s="9"/>
      <c r="W110" s="9"/>
      <c r="X110" s="9"/>
      <c r="Y110" s="9"/>
      <c r="Z110" s="9"/>
      <c r="AA110" s="9"/>
      <c r="AB110" s="9"/>
      <c r="AC110" s="9"/>
      <c r="AD110" s="9"/>
      <c r="AE110" s="9"/>
    </row>
    <row r="111" s="9" customFormat="1" ht="24.96" customHeight="1">
      <c r="A111" s="9"/>
      <c r="B111" s="151"/>
      <c r="C111" s="9"/>
      <c r="D111" s="152" t="s">
        <v>471</v>
      </c>
      <c r="E111" s="153"/>
      <c r="F111" s="153"/>
      <c r="G111" s="153"/>
      <c r="H111" s="153"/>
      <c r="I111" s="153"/>
      <c r="J111" s="154">
        <f>J391</f>
        <v>0</v>
      </c>
      <c r="K111" s="9"/>
      <c r="L111" s="151"/>
      <c r="S111" s="9"/>
      <c r="T111" s="9"/>
      <c r="U111" s="9"/>
      <c r="V111" s="9"/>
      <c r="W111" s="9"/>
      <c r="X111" s="9"/>
      <c r="Y111" s="9"/>
      <c r="Z111" s="9"/>
      <c r="AA111" s="9"/>
      <c r="AB111" s="9"/>
      <c r="AC111" s="9"/>
      <c r="AD111" s="9"/>
      <c r="AE111" s="9"/>
    </row>
    <row r="112" s="9" customFormat="1" ht="24.96" customHeight="1">
      <c r="A112" s="9"/>
      <c r="B112" s="151"/>
      <c r="C112" s="9"/>
      <c r="D112" s="152" t="s">
        <v>2685</v>
      </c>
      <c r="E112" s="153"/>
      <c r="F112" s="153"/>
      <c r="G112" s="153"/>
      <c r="H112" s="153"/>
      <c r="I112" s="153"/>
      <c r="J112" s="154">
        <f>J395</f>
        <v>0</v>
      </c>
      <c r="K112" s="9"/>
      <c r="L112" s="151"/>
      <c r="S112" s="9"/>
      <c r="T112" s="9"/>
      <c r="U112" s="9"/>
      <c r="V112" s="9"/>
      <c r="W112" s="9"/>
      <c r="X112" s="9"/>
      <c r="Y112" s="9"/>
      <c r="Z112" s="9"/>
      <c r="AA112" s="9"/>
      <c r="AB112" s="9"/>
      <c r="AC112" s="9"/>
      <c r="AD112" s="9"/>
      <c r="AE112" s="9"/>
    </row>
    <row r="113" s="9" customFormat="1" ht="24.96" customHeight="1">
      <c r="A113" s="9"/>
      <c r="B113" s="151"/>
      <c r="C113" s="9"/>
      <c r="D113" s="152" t="s">
        <v>472</v>
      </c>
      <c r="E113" s="153"/>
      <c r="F113" s="153"/>
      <c r="G113" s="153"/>
      <c r="H113" s="153"/>
      <c r="I113" s="153"/>
      <c r="J113" s="154">
        <f>J401</f>
        <v>0</v>
      </c>
      <c r="K113" s="9"/>
      <c r="L113" s="151"/>
      <c r="S113" s="9"/>
      <c r="T113" s="9"/>
      <c r="U113" s="9"/>
      <c r="V113" s="9"/>
      <c r="W113" s="9"/>
      <c r="X113" s="9"/>
      <c r="Y113" s="9"/>
      <c r="Z113" s="9"/>
      <c r="AA113" s="9"/>
      <c r="AB113" s="9"/>
      <c r="AC113" s="9"/>
      <c r="AD113" s="9"/>
      <c r="AE113" s="9"/>
    </row>
    <row r="114" s="2" customFormat="1" ht="21.84" customHeight="1">
      <c r="A114" s="39"/>
      <c r="B114" s="40"/>
      <c r="C114" s="39"/>
      <c r="D114" s="39"/>
      <c r="E114" s="39"/>
      <c r="F114" s="39"/>
      <c r="G114" s="39"/>
      <c r="H114" s="39"/>
      <c r="I114" s="39"/>
      <c r="J114" s="39"/>
      <c r="K114" s="39"/>
      <c r="L114" s="56"/>
      <c r="S114" s="39"/>
      <c r="T114" s="39"/>
      <c r="U114" s="39"/>
      <c r="V114" s="39"/>
      <c r="W114" s="39"/>
      <c r="X114" s="39"/>
      <c r="Y114" s="39"/>
      <c r="Z114" s="39"/>
      <c r="AA114" s="39"/>
      <c r="AB114" s="39"/>
      <c r="AC114" s="39"/>
      <c r="AD114" s="39"/>
      <c r="AE114" s="39"/>
    </row>
    <row r="115" s="2" customFormat="1" ht="6.96" customHeight="1">
      <c r="A115" s="39"/>
      <c r="B115" s="40"/>
      <c r="C115" s="39"/>
      <c r="D115" s="39"/>
      <c r="E115" s="39"/>
      <c r="F115" s="39"/>
      <c r="G115" s="39"/>
      <c r="H115" s="39"/>
      <c r="I115" s="39"/>
      <c r="J115" s="39"/>
      <c r="K115" s="39"/>
      <c r="L115" s="56"/>
      <c r="S115" s="39"/>
      <c r="T115" s="39"/>
      <c r="U115" s="39"/>
      <c r="V115" s="39"/>
      <c r="W115" s="39"/>
      <c r="X115" s="39"/>
      <c r="Y115" s="39"/>
      <c r="Z115" s="39"/>
      <c r="AA115" s="39"/>
      <c r="AB115" s="39"/>
      <c r="AC115" s="39"/>
      <c r="AD115" s="39"/>
      <c r="AE115" s="39"/>
    </row>
    <row r="116" s="2" customFormat="1" ht="29.28" customHeight="1">
      <c r="A116" s="39"/>
      <c r="B116" s="40"/>
      <c r="C116" s="150" t="s">
        <v>192</v>
      </c>
      <c r="D116" s="39"/>
      <c r="E116" s="39"/>
      <c r="F116" s="39"/>
      <c r="G116" s="39"/>
      <c r="H116" s="39"/>
      <c r="I116" s="39"/>
      <c r="J116" s="159">
        <f>ROUND(J117 + J118 + J119 + J120 + J121 + J122,2)</f>
        <v>0</v>
      </c>
      <c r="K116" s="39"/>
      <c r="L116" s="56"/>
      <c r="N116" s="160" t="s">
        <v>44</v>
      </c>
      <c r="S116" s="39"/>
      <c r="T116" s="39"/>
      <c r="U116" s="39"/>
      <c r="V116" s="39"/>
      <c r="W116" s="39"/>
      <c r="X116" s="39"/>
      <c r="Y116" s="39"/>
      <c r="Z116" s="39"/>
      <c r="AA116" s="39"/>
      <c r="AB116" s="39"/>
      <c r="AC116" s="39"/>
      <c r="AD116" s="39"/>
      <c r="AE116" s="39"/>
    </row>
    <row r="117" s="2" customFormat="1" ht="18" customHeight="1">
      <c r="A117" s="39"/>
      <c r="B117" s="161"/>
      <c r="C117" s="162"/>
      <c r="D117" s="163" t="s">
        <v>193</v>
      </c>
      <c r="E117" s="164"/>
      <c r="F117" s="164"/>
      <c r="G117" s="162"/>
      <c r="H117" s="162"/>
      <c r="I117" s="162"/>
      <c r="J117" s="165">
        <v>0</v>
      </c>
      <c r="K117" s="162"/>
      <c r="L117" s="166"/>
      <c r="M117" s="167"/>
      <c r="N117" s="168" t="s">
        <v>45</v>
      </c>
      <c r="O117" s="167"/>
      <c r="P117" s="167"/>
      <c r="Q117" s="167"/>
      <c r="R117" s="167"/>
      <c r="S117" s="162"/>
      <c r="T117" s="162"/>
      <c r="U117" s="162"/>
      <c r="V117" s="162"/>
      <c r="W117" s="162"/>
      <c r="X117" s="162"/>
      <c r="Y117" s="162"/>
      <c r="Z117" s="162"/>
      <c r="AA117" s="162"/>
      <c r="AB117" s="162"/>
      <c r="AC117" s="162"/>
      <c r="AD117" s="162"/>
      <c r="AE117" s="162"/>
      <c r="AF117" s="167"/>
      <c r="AG117" s="167"/>
      <c r="AH117" s="167"/>
      <c r="AI117" s="167"/>
      <c r="AJ117" s="167"/>
      <c r="AK117" s="167"/>
      <c r="AL117" s="167"/>
      <c r="AM117" s="167"/>
      <c r="AN117" s="167"/>
      <c r="AO117" s="167"/>
      <c r="AP117" s="167"/>
      <c r="AQ117" s="167"/>
      <c r="AR117" s="167"/>
      <c r="AS117" s="167"/>
      <c r="AT117" s="167"/>
      <c r="AU117" s="167"/>
      <c r="AV117" s="167"/>
      <c r="AW117" s="167"/>
      <c r="AX117" s="167"/>
      <c r="AY117" s="169" t="s">
        <v>194</v>
      </c>
      <c r="AZ117" s="167"/>
      <c r="BA117" s="167"/>
      <c r="BB117" s="167"/>
      <c r="BC117" s="167"/>
      <c r="BD117" s="167"/>
      <c r="BE117" s="170">
        <f>IF(N117="základní",J117,0)</f>
        <v>0</v>
      </c>
      <c r="BF117" s="170">
        <f>IF(N117="snížená",J117,0)</f>
        <v>0</v>
      </c>
      <c r="BG117" s="170">
        <f>IF(N117="zákl. přenesená",J117,0)</f>
        <v>0</v>
      </c>
      <c r="BH117" s="170">
        <f>IF(N117="sníž. přenesená",J117,0)</f>
        <v>0</v>
      </c>
      <c r="BI117" s="170">
        <f>IF(N117="nulová",J117,0)</f>
        <v>0</v>
      </c>
      <c r="BJ117" s="169" t="s">
        <v>88</v>
      </c>
      <c r="BK117" s="167"/>
      <c r="BL117" s="167"/>
      <c r="BM117" s="167"/>
    </row>
    <row r="118" s="2" customFormat="1" ht="18" customHeight="1">
      <c r="A118" s="39"/>
      <c r="B118" s="161"/>
      <c r="C118" s="162"/>
      <c r="D118" s="163" t="s">
        <v>195</v>
      </c>
      <c r="E118" s="164"/>
      <c r="F118" s="164"/>
      <c r="G118" s="162"/>
      <c r="H118" s="162"/>
      <c r="I118" s="162"/>
      <c r="J118" s="165">
        <v>0</v>
      </c>
      <c r="K118" s="162"/>
      <c r="L118" s="166"/>
      <c r="M118" s="167"/>
      <c r="N118" s="168" t="s">
        <v>45</v>
      </c>
      <c r="O118" s="167"/>
      <c r="P118" s="167"/>
      <c r="Q118" s="167"/>
      <c r="R118" s="167"/>
      <c r="S118" s="162"/>
      <c r="T118" s="162"/>
      <c r="U118" s="162"/>
      <c r="V118" s="162"/>
      <c r="W118" s="162"/>
      <c r="X118" s="162"/>
      <c r="Y118" s="162"/>
      <c r="Z118" s="162"/>
      <c r="AA118" s="162"/>
      <c r="AB118" s="162"/>
      <c r="AC118" s="162"/>
      <c r="AD118" s="162"/>
      <c r="AE118" s="162"/>
      <c r="AF118" s="167"/>
      <c r="AG118" s="167"/>
      <c r="AH118" s="167"/>
      <c r="AI118" s="167"/>
      <c r="AJ118" s="167"/>
      <c r="AK118" s="167"/>
      <c r="AL118" s="167"/>
      <c r="AM118" s="167"/>
      <c r="AN118" s="167"/>
      <c r="AO118" s="167"/>
      <c r="AP118" s="167"/>
      <c r="AQ118" s="167"/>
      <c r="AR118" s="167"/>
      <c r="AS118" s="167"/>
      <c r="AT118" s="167"/>
      <c r="AU118" s="167"/>
      <c r="AV118" s="167"/>
      <c r="AW118" s="167"/>
      <c r="AX118" s="167"/>
      <c r="AY118" s="169" t="s">
        <v>194</v>
      </c>
      <c r="AZ118" s="167"/>
      <c r="BA118" s="167"/>
      <c r="BB118" s="167"/>
      <c r="BC118" s="167"/>
      <c r="BD118" s="167"/>
      <c r="BE118" s="170">
        <f>IF(N118="základní",J118,0)</f>
        <v>0</v>
      </c>
      <c r="BF118" s="170">
        <f>IF(N118="snížená",J118,0)</f>
        <v>0</v>
      </c>
      <c r="BG118" s="170">
        <f>IF(N118="zákl. přenesená",J118,0)</f>
        <v>0</v>
      </c>
      <c r="BH118" s="170">
        <f>IF(N118="sníž. přenesená",J118,0)</f>
        <v>0</v>
      </c>
      <c r="BI118" s="170">
        <f>IF(N118="nulová",J118,0)</f>
        <v>0</v>
      </c>
      <c r="BJ118" s="169" t="s">
        <v>88</v>
      </c>
      <c r="BK118" s="167"/>
      <c r="BL118" s="167"/>
      <c r="BM118" s="167"/>
    </row>
    <row r="119" s="2" customFormat="1" ht="18" customHeight="1">
      <c r="A119" s="39"/>
      <c r="B119" s="161"/>
      <c r="C119" s="162"/>
      <c r="D119" s="163" t="s">
        <v>196</v>
      </c>
      <c r="E119" s="164"/>
      <c r="F119" s="164"/>
      <c r="G119" s="162"/>
      <c r="H119" s="162"/>
      <c r="I119" s="162"/>
      <c r="J119" s="165">
        <v>0</v>
      </c>
      <c r="K119" s="162"/>
      <c r="L119" s="166"/>
      <c r="M119" s="167"/>
      <c r="N119" s="168" t="s">
        <v>45</v>
      </c>
      <c r="O119" s="167"/>
      <c r="P119" s="167"/>
      <c r="Q119" s="167"/>
      <c r="R119" s="167"/>
      <c r="S119" s="162"/>
      <c r="T119" s="162"/>
      <c r="U119" s="162"/>
      <c r="V119" s="162"/>
      <c r="W119" s="162"/>
      <c r="X119" s="162"/>
      <c r="Y119" s="162"/>
      <c r="Z119" s="162"/>
      <c r="AA119" s="162"/>
      <c r="AB119" s="162"/>
      <c r="AC119" s="162"/>
      <c r="AD119" s="162"/>
      <c r="AE119" s="162"/>
      <c r="AF119" s="167"/>
      <c r="AG119" s="167"/>
      <c r="AH119" s="167"/>
      <c r="AI119" s="167"/>
      <c r="AJ119" s="167"/>
      <c r="AK119" s="167"/>
      <c r="AL119" s="167"/>
      <c r="AM119" s="167"/>
      <c r="AN119" s="167"/>
      <c r="AO119" s="167"/>
      <c r="AP119" s="167"/>
      <c r="AQ119" s="167"/>
      <c r="AR119" s="167"/>
      <c r="AS119" s="167"/>
      <c r="AT119" s="167"/>
      <c r="AU119" s="167"/>
      <c r="AV119" s="167"/>
      <c r="AW119" s="167"/>
      <c r="AX119" s="167"/>
      <c r="AY119" s="169" t="s">
        <v>194</v>
      </c>
      <c r="AZ119" s="167"/>
      <c r="BA119" s="167"/>
      <c r="BB119" s="167"/>
      <c r="BC119" s="167"/>
      <c r="BD119" s="167"/>
      <c r="BE119" s="170">
        <f>IF(N119="základní",J119,0)</f>
        <v>0</v>
      </c>
      <c r="BF119" s="170">
        <f>IF(N119="snížená",J119,0)</f>
        <v>0</v>
      </c>
      <c r="BG119" s="170">
        <f>IF(N119="zákl. přenesená",J119,0)</f>
        <v>0</v>
      </c>
      <c r="BH119" s="170">
        <f>IF(N119="sníž. přenesená",J119,0)</f>
        <v>0</v>
      </c>
      <c r="BI119" s="170">
        <f>IF(N119="nulová",J119,0)</f>
        <v>0</v>
      </c>
      <c r="BJ119" s="169" t="s">
        <v>88</v>
      </c>
      <c r="BK119" s="167"/>
      <c r="BL119" s="167"/>
      <c r="BM119" s="167"/>
    </row>
    <row r="120" s="2" customFormat="1" ht="18" customHeight="1">
      <c r="A120" s="39"/>
      <c r="B120" s="161"/>
      <c r="C120" s="162"/>
      <c r="D120" s="163" t="s">
        <v>197</v>
      </c>
      <c r="E120" s="164"/>
      <c r="F120" s="164"/>
      <c r="G120" s="162"/>
      <c r="H120" s="162"/>
      <c r="I120" s="162"/>
      <c r="J120" s="165">
        <v>0</v>
      </c>
      <c r="K120" s="162"/>
      <c r="L120" s="166"/>
      <c r="M120" s="167"/>
      <c r="N120" s="168" t="s">
        <v>45</v>
      </c>
      <c r="O120" s="167"/>
      <c r="P120" s="167"/>
      <c r="Q120" s="167"/>
      <c r="R120" s="167"/>
      <c r="S120" s="162"/>
      <c r="T120" s="162"/>
      <c r="U120" s="162"/>
      <c r="V120" s="162"/>
      <c r="W120" s="162"/>
      <c r="X120" s="162"/>
      <c r="Y120" s="162"/>
      <c r="Z120" s="162"/>
      <c r="AA120" s="162"/>
      <c r="AB120" s="162"/>
      <c r="AC120" s="162"/>
      <c r="AD120" s="162"/>
      <c r="AE120" s="162"/>
      <c r="AF120" s="167"/>
      <c r="AG120" s="167"/>
      <c r="AH120" s="167"/>
      <c r="AI120" s="167"/>
      <c r="AJ120" s="167"/>
      <c r="AK120" s="167"/>
      <c r="AL120" s="167"/>
      <c r="AM120" s="167"/>
      <c r="AN120" s="167"/>
      <c r="AO120" s="167"/>
      <c r="AP120" s="167"/>
      <c r="AQ120" s="167"/>
      <c r="AR120" s="167"/>
      <c r="AS120" s="167"/>
      <c r="AT120" s="167"/>
      <c r="AU120" s="167"/>
      <c r="AV120" s="167"/>
      <c r="AW120" s="167"/>
      <c r="AX120" s="167"/>
      <c r="AY120" s="169" t="s">
        <v>194</v>
      </c>
      <c r="AZ120" s="167"/>
      <c r="BA120" s="167"/>
      <c r="BB120" s="167"/>
      <c r="BC120" s="167"/>
      <c r="BD120" s="167"/>
      <c r="BE120" s="170">
        <f>IF(N120="základní",J120,0)</f>
        <v>0</v>
      </c>
      <c r="BF120" s="170">
        <f>IF(N120="snížená",J120,0)</f>
        <v>0</v>
      </c>
      <c r="BG120" s="170">
        <f>IF(N120="zákl. přenesená",J120,0)</f>
        <v>0</v>
      </c>
      <c r="BH120" s="170">
        <f>IF(N120="sníž. přenesená",J120,0)</f>
        <v>0</v>
      </c>
      <c r="BI120" s="170">
        <f>IF(N120="nulová",J120,0)</f>
        <v>0</v>
      </c>
      <c r="BJ120" s="169" t="s">
        <v>88</v>
      </c>
      <c r="BK120" s="167"/>
      <c r="BL120" s="167"/>
      <c r="BM120" s="167"/>
    </row>
    <row r="121" s="2" customFormat="1" ht="18" customHeight="1">
      <c r="A121" s="39"/>
      <c r="B121" s="161"/>
      <c r="C121" s="162"/>
      <c r="D121" s="163" t="s">
        <v>198</v>
      </c>
      <c r="E121" s="164"/>
      <c r="F121" s="164"/>
      <c r="G121" s="162"/>
      <c r="H121" s="162"/>
      <c r="I121" s="162"/>
      <c r="J121" s="165">
        <v>0</v>
      </c>
      <c r="K121" s="162"/>
      <c r="L121" s="166"/>
      <c r="M121" s="167"/>
      <c r="N121" s="168" t="s">
        <v>45</v>
      </c>
      <c r="O121" s="167"/>
      <c r="P121" s="167"/>
      <c r="Q121" s="167"/>
      <c r="R121" s="167"/>
      <c r="S121" s="162"/>
      <c r="T121" s="162"/>
      <c r="U121" s="162"/>
      <c r="V121" s="162"/>
      <c r="W121" s="162"/>
      <c r="X121" s="162"/>
      <c r="Y121" s="162"/>
      <c r="Z121" s="162"/>
      <c r="AA121" s="162"/>
      <c r="AB121" s="162"/>
      <c r="AC121" s="162"/>
      <c r="AD121" s="162"/>
      <c r="AE121" s="162"/>
      <c r="AF121" s="167"/>
      <c r="AG121" s="167"/>
      <c r="AH121" s="167"/>
      <c r="AI121" s="167"/>
      <c r="AJ121" s="167"/>
      <c r="AK121" s="167"/>
      <c r="AL121" s="167"/>
      <c r="AM121" s="167"/>
      <c r="AN121" s="167"/>
      <c r="AO121" s="167"/>
      <c r="AP121" s="167"/>
      <c r="AQ121" s="167"/>
      <c r="AR121" s="167"/>
      <c r="AS121" s="167"/>
      <c r="AT121" s="167"/>
      <c r="AU121" s="167"/>
      <c r="AV121" s="167"/>
      <c r="AW121" s="167"/>
      <c r="AX121" s="167"/>
      <c r="AY121" s="169" t="s">
        <v>194</v>
      </c>
      <c r="AZ121" s="167"/>
      <c r="BA121" s="167"/>
      <c r="BB121" s="167"/>
      <c r="BC121" s="167"/>
      <c r="BD121" s="167"/>
      <c r="BE121" s="170">
        <f>IF(N121="základní",J121,0)</f>
        <v>0</v>
      </c>
      <c r="BF121" s="170">
        <f>IF(N121="snížená",J121,0)</f>
        <v>0</v>
      </c>
      <c r="BG121" s="170">
        <f>IF(N121="zákl. přenesená",J121,0)</f>
        <v>0</v>
      </c>
      <c r="BH121" s="170">
        <f>IF(N121="sníž. přenesená",J121,0)</f>
        <v>0</v>
      </c>
      <c r="BI121" s="170">
        <f>IF(N121="nulová",J121,0)</f>
        <v>0</v>
      </c>
      <c r="BJ121" s="169" t="s">
        <v>88</v>
      </c>
      <c r="BK121" s="167"/>
      <c r="BL121" s="167"/>
      <c r="BM121" s="167"/>
    </row>
    <row r="122" s="2" customFormat="1" ht="18" customHeight="1">
      <c r="A122" s="39"/>
      <c r="B122" s="161"/>
      <c r="C122" s="162"/>
      <c r="D122" s="164" t="s">
        <v>199</v>
      </c>
      <c r="E122" s="162"/>
      <c r="F122" s="162"/>
      <c r="G122" s="162"/>
      <c r="H122" s="162"/>
      <c r="I122" s="162"/>
      <c r="J122" s="165">
        <f>ROUND(J30*T122,2)</f>
        <v>0</v>
      </c>
      <c r="K122" s="162"/>
      <c r="L122" s="166"/>
      <c r="M122" s="167"/>
      <c r="N122" s="168" t="s">
        <v>45</v>
      </c>
      <c r="O122" s="167"/>
      <c r="P122" s="167"/>
      <c r="Q122" s="167"/>
      <c r="R122" s="167"/>
      <c r="S122" s="162"/>
      <c r="T122" s="162"/>
      <c r="U122" s="162"/>
      <c r="V122" s="162"/>
      <c r="W122" s="162"/>
      <c r="X122" s="162"/>
      <c r="Y122" s="162"/>
      <c r="Z122" s="162"/>
      <c r="AA122" s="162"/>
      <c r="AB122" s="162"/>
      <c r="AC122" s="162"/>
      <c r="AD122" s="162"/>
      <c r="AE122" s="162"/>
      <c r="AF122" s="167"/>
      <c r="AG122" s="167"/>
      <c r="AH122" s="167"/>
      <c r="AI122" s="167"/>
      <c r="AJ122" s="167"/>
      <c r="AK122" s="167"/>
      <c r="AL122" s="167"/>
      <c r="AM122" s="167"/>
      <c r="AN122" s="167"/>
      <c r="AO122" s="167"/>
      <c r="AP122" s="167"/>
      <c r="AQ122" s="167"/>
      <c r="AR122" s="167"/>
      <c r="AS122" s="167"/>
      <c r="AT122" s="167"/>
      <c r="AU122" s="167"/>
      <c r="AV122" s="167"/>
      <c r="AW122" s="167"/>
      <c r="AX122" s="167"/>
      <c r="AY122" s="169" t="s">
        <v>200</v>
      </c>
      <c r="AZ122" s="167"/>
      <c r="BA122" s="167"/>
      <c r="BB122" s="167"/>
      <c r="BC122" s="167"/>
      <c r="BD122" s="167"/>
      <c r="BE122" s="170">
        <f>IF(N122="základní",J122,0)</f>
        <v>0</v>
      </c>
      <c r="BF122" s="170">
        <f>IF(N122="snížená",J122,0)</f>
        <v>0</v>
      </c>
      <c r="BG122" s="170">
        <f>IF(N122="zákl. přenesená",J122,0)</f>
        <v>0</v>
      </c>
      <c r="BH122" s="170">
        <f>IF(N122="sníž. přenesená",J122,0)</f>
        <v>0</v>
      </c>
      <c r="BI122" s="170">
        <f>IF(N122="nulová",J122,0)</f>
        <v>0</v>
      </c>
      <c r="BJ122" s="169" t="s">
        <v>88</v>
      </c>
      <c r="BK122" s="167"/>
      <c r="BL122" s="167"/>
      <c r="BM122" s="167"/>
    </row>
    <row r="123" s="2" customFormat="1">
      <c r="A123" s="39"/>
      <c r="B123" s="40"/>
      <c r="C123" s="39"/>
      <c r="D123" s="39"/>
      <c r="E123" s="39"/>
      <c r="F123" s="39"/>
      <c r="G123" s="39"/>
      <c r="H123" s="39"/>
      <c r="I123" s="39"/>
      <c r="J123" s="39"/>
      <c r="K123" s="39"/>
      <c r="L123" s="56"/>
      <c r="S123" s="39"/>
      <c r="T123" s="39"/>
      <c r="U123" s="39"/>
      <c r="V123" s="39"/>
      <c r="W123" s="39"/>
      <c r="X123" s="39"/>
      <c r="Y123" s="39"/>
      <c r="Z123" s="39"/>
      <c r="AA123" s="39"/>
      <c r="AB123" s="39"/>
      <c r="AC123" s="39"/>
      <c r="AD123" s="39"/>
      <c r="AE123" s="39"/>
    </row>
    <row r="124" s="2" customFormat="1" ht="29.28" customHeight="1">
      <c r="A124" s="39"/>
      <c r="B124" s="40"/>
      <c r="C124" s="171" t="s">
        <v>201</v>
      </c>
      <c r="D124" s="140"/>
      <c r="E124" s="140"/>
      <c r="F124" s="140"/>
      <c r="G124" s="140"/>
      <c r="H124" s="140"/>
      <c r="I124" s="140"/>
      <c r="J124" s="172">
        <f>ROUND(J96+J116,2)</f>
        <v>0</v>
      </c>
      <c r="K124" s="140"/>
      <c r="L124" s="56"/>
      <c r="S124" s="39"/>
      <c r="T124" s="39"/>
      <c r="U124" s="39"/>
      <c r="V124" s="39"/>
      <c r="W124" s="39"/>
      <c r="X124" s="39"/>
      <c r="Y124" s="39"/>
      <c r="Z124" s="39"/>
      <c r="AA124" s="39"/>
      <c r="AB124" s="39"/>
      <c r="AC124" s="39"/>
      <c r="AD124" s="39"/>
      <c r="AE124" s="39"/>
    </row>
    <row r="125" s="2" customFormat="1" ht="6.96" customHeight="1">
      <c r="A125" s="39"/>
      <c r="B125" s="61"/>
      <c r="C125" s="62"/>
      <c r="D125" s="62"/>
      <c r="E125" s="62"/>
      <c r="F125" s="62"/>
      <c r="G125" s="62"/>
      <c r="H125" s="62"/>
      <c r="I125" s="62"/>
      <c r="J125" s="62"/>
      <c r="K125" s="62"/>
      <c r="L125" s="56"/>
      <c r="S125" s="39"/>
      <c r="T125" s="39"/>
      <c r="U125" s="39"/>
      <c r="V125" s="39"/>
      <c r="W125" s="39"/>
      <c r="X125" s="39"/>
      <c r="Y125" s="39"/>
      <c r="Z125" s="39"/>
      <c r="AA125" s="39"/>
      <c r="AB125" s="39"/>
      <c r="AC125" s="39"/>
      <c r="AD125" s="39"/>
      <c r="AE125" s="39"/>
    </row>
    <row r="129" s="2" customFormat="1" ht="6.96" customHeight="1">
      <c r="A129" s="39"/>
      <c r="B129" s="63"/>
      <c r="C129" s="64"/>
      <c r="D129" s="64"/>
      <c r="E129" s="64"/>
      <c r="F129" s="64"/>
      <c r="G129" s="64"/>
      <c r="H129" s="64"/>
      <c r="I129" s="64"/>
      <c r="J129" s="64"/>
      <c r="K129" s="64"/>
      <c r="L129" s="56"/>
      <c r="S129" s="39"/>
      <c r="T129" s="39"/>
      <c r="U129" s="39"/>
      <c r="V129" s="39"/>
      <c r="W129" s="39"/>
      <c r="X129" s="39"/>
      <c r="Y129" s="39"/>
      <c r="Z129" s="39"/>
      <c r="AA129" s="39"/>
      <c r="AB129" s="39"/>
      <c r="AC129" s="39"/>
      <c r="AD129" s="39"/>
      <c r="AE129" s="39"/>
    </row>
    <row r="130" s="2" customFormat="1" ht="24.96" customHeight="1">
      <c r="A130" s="39"/>
      <c r="B130" s="40"/>
      <c r="C130" s="24" t="s">
        <v>202</v>
      </c>
      <c r="D130" s="39"/>
      <c r="E130" s="39"/>
      <c r="F130" s="39"/>
      <c r="G130" s="39"/>
      <c r="H130" s="39"/>
      <c r="I130" s="39"/>
      <c r="J130" s="39"/>
      <c r="K130" s="39"/>
      <c r="L130" s="56"/>
      <c r="S130" s="39"/>
      <c r="T130" s="39"/>
      <c r="U130" s="39"/>
      <c r="V130" s="39"/>
      <c r="W130" s="39"/>
      <c r="X130" s="39"/>
      <c r="Y130" s="39"/>
      <c r="Z130" s="39"/>
      <c r="AA130" s="39"/>
      <c r="AB130" s="39"/>
      <c r="AC130" s="39"/>
      <c r="AD130" s="39"/>
      <c r="AE130" s="39"/>
    </row>
    <row r="131" s="2" customFormat="1" ht="6.96" customHeight="1">
      <c r="A131" s="39"/>
      <c r="B131" s="40"/>
      <c r="C131" s="39"/>
      <c r="D131" s="39"/>
      <c r="E131" s="39"/>
      <c r="F131" s="39"/>
      <c r="G131" s="39"/>
      <c r="H131" s="39"/>
      <c r="I131" s="39"/>
      <c r="J131" s="39"/>
      <c r="K131" s="39"/>
      <c r="L131" s="56"/>
      <c r="S131" s="39"/>
      <c r="T131" s="39"/>
      <c r="U131" s="39"/>
      <c r="V131" s="39"/>
      <c r="W131" s="39"/>
      <c r="X131" s="39"/>
      <c r="Y131" s="39"/>
      <c r="Z131" s="39"/>
      <c r="AA131" s="39"/>
      <c r="AB131" s="39"/>
      <c r="AC131" s="39"/>
      <c r="AD131" s="39"/>
      <c r="AE131" s="39"/>
    </row>
    <row r="132" s="2" customFormat="1" ht="12" customHeight="1">
      <c r="A132" s="39"/>
      <c r="B132" s="40"/>
      <c r="C132" s="33" t="s">
        <v>16</v>
      </c>
      <c r="D132" s="39"/>
      <c r="E132" s="39"/>
      <c r="F132" s="39"/>
      <c r="G132" s="39"/>
      <c r="H132" s="39"/>
      <c r="I132" s="39"/>
      <c r="J132" s="39"/>
      <c r="K132" s="39"/>
      <c r="L132" s="56"/>
      <c r="S132" s="39"/>
      <c r="T132" s="39"/>
      <c r="U132" s="39"/>
      <c r="V132" s="39"/>
      <c r="W132" s="39"/>
      <c r="X132" s="39"/>
      <c r="Y132" s="39"/>
      <c r="Z132" s="39"/>
      <c r="AA132" s="39"/>
      <c r="AB132" s="39"/>
      <c r="AC132" s="39"/>
      <c r="AD132" s="39"/>
      <c r="AE132" s="39"/>
    </row>
    <row r="133" s="2" customFormat="1" ht="16.5" customHeight="1">
      <c r="A133" s="39"/>
      <c r="B133" s="40"/>
      <c r="C133" s="39"/>
      <c r="D133" s="39"/>
      <c r="E133" s="130" t="str">
        <f>E7</f>
        <v>TR Blansko - rozš. R110kV, doplnění T103</v>
      </c>
      <c r="F133" s="33"/>
      <c r="G133" s="33"/>
      <c r="H133" s="33"/>
      <c r="I133" s="39"/>
      <c r="J133" s="39"/>
      <c r="K133" s="39"/>
      <c r="L133" s="56"/>
      <c r="S133" s="39"/>
      <c r="T133" s="39"/>
      <c r="U133" s="39"/>
      <c r="V133" s="39"/>
      <c r="W133" s="39"/>
      <c r="X133" s="39"/>
      <c r="Y133" s="39"/>
      <c r="Z133" s="39"/>
      <c r="AA133" s="39"/>
      <c r="AB133" s="39"/>
      <c r="AC133" s="39"/>
      <c r="AD133" s="39"/>
      <c r="AE133" s="39"/>
    </row>
    <row r="134" s="2" customFormat="1" ht="12" customHeight="1">
      <c r="A134" s="39"/>
      <c r="B134" s="40"/>
      <c r="C134" s="33" t="s">
        <v>175</v>
      </c>
      <c r="D134" s="39"/>
      <c r="E134" s="39"/>
      <c r="F134" s="39"/>
      <c r="G134" s="39"/>
      <c r="H134" s="39"/>
      <c r="I134" s="39"/>
      <c r="J134" s="39"/>
      <c r="K134" s="39"/>
      <c r="L134" s="56"/>
      <c r="S134" s="39"/>
      <c r="T134" s="39"/>
      <c r="U134" s="39"/>
      <c r="V134" s="39"/>
      <c r="W134" s="39"/>
      <c r="X134" s="39"/>
      <c r="Y134" s="39"/>
      <c r="Z134" s="39"/>
      <c r="AA134" s="39"/>
      <c r="AB134" s="39"/>
      <c r="AC134" s="39"/>
      <c r="AD134" s="39"/>
      <c r="AE134" s="39"/>
    </row>
    <row r="135" s="2" customFormat="1" ht="16.5" customHeight="1">
      <c r="A135" s="39"/>
      <c r="B135" s="40"/>
      <c r="C135" s="39"/>
      <c r="D135" s="39"/>
      <c r="E135" s="68" t="str">
        <f>E9</f>
        <v>CZD00042 (PS31) - Ochrany</v>
      </c>
      <c r="F135" s="39"/>
      <c r="G135" s="39"/>
      <c r="H135" s="39"/>
      <c r="I135" s="39"/>
      <c r="J135" s="39"/>
      <c r="K135" s="39"/>
      <c r="L135" s="56"/>
      <c r="S135" s="39"/>
      <c r="T135" s="39"/>
      <c r="U135" s="39"/>
      <c r="V135" s="39"/>
      <c r="W135" s="39"/>
      <c r="X135" s="39"/>
      <c r="Y135" s="39"/>
      <c r="Z135" s="39"/>
      <c r="AA135" s="39"/>
      <c r="AB135" s="39"/>
      <c r="AC135" s="39"/>
      <c r="AD135" s="39"/>
      <c r="AE135" s="39"/>
    </row>
    <row r="136" s="2" customFormat="1" ht="6.96" customHeight="1">
      <c r="A136" s="39"/>
      <c r="B136" s="40"/>
      <c r="C136" s="39"/>
      <c r="D136" s="39"/>
      <c r="E136" s="39"/>
      <c r="F136" s="39"/>
      <c r="G136" s="39"/>
      <c r="H136" s="39"/>
      <c r="I136" s="39"/>
      <c r="J136" s="39"/>
      <c r="K136" s="39"/>
      <c r="L136" s="56"/>
      <c r="S136" s="39"/>
      <c r="T136" s="39"/>
      <c r="U136" s="39"/>
      <c r="V136" s="39"/>
      <c r="W136" s="39"/>
      <c r="X136" s="39"/>
      <c r="Y136" s="39"/>
      <c r="Z136" s="39"/>
      <c r="AA136" s="39"/>
      <c r="AB136" s="39"/>
      <c r="AC136" s="39"/>
      <c r="AD136" s="39"/>
      <c r="AE136" s="39"/>
    </row>
    <row r="137" s="2" customFormat="1" ht="12" customHeight="1">
      <c r="A137" s="39"/>
      <c r="B137" s="40"/>
      <c r="C137" s="33" t="s">
        <v>20</v>
      </c>
      <c r="D137" s="39"/>
      <c r="E137" s="39"/>
      <c r="F137" s="28" t="str">
        <f>F12</f>
        <v>TR Blansko</v>
      </c>
      <c r="G137" s="39"/>
      <c r="H137" s="39"/>
      <c r="I137" s="33" t="s">
        <v>22</v>
      </c>
      <c r="J137" s="70" t="str">
        <f>IF(J12="","",J12)</f>
        <v>5. 10. 2021</v>
      </c>
      <c r="K137" s="39"/>
      <c r="L137" s="56"/>
      <c r="S137" s="39"/>
      <c r="T137" s="39"/>
      <c r="U137" s="39"/>
      <c r="V137" s="39"/>
      <c r="W137" s="39"/>
      <c r="X137" s="39"/>
      <c r="Y137" s="39"/>
      <c r="Z137" s="39"/>
      <c r="AA137" s="39"/>
      <c r="AB137" s="39"/>
      <c r="AC137" s="39"/>
      <c r="AD137" s="39"/>
      <c r="AE137" s="39"/>
    </row>
    <row r="138" s="2" customFormat="1" ht="6.96" customHeight="1">
      <c r="A138" s="39"/>
      <c r="B138" s="40"/>
      <c r="C138" s="39"/>
      <c r="D138" s="39"/>
      <c r="E138" s="39"/>
      <c r="F138" s="39"/>
      <c r="G138" s="39"/>
      <c r="H138" s="39"/>
      <c r="I138" s="39"/>
      <c r="J138" s="39"/>
      <c r="K138" s="39"/>
      <c r="L138" s="56"/>
      <c r="S138" s="39"/>
      <c r="T138" s="39"/>
      <c r="U138" s="39"/>
      <c r="V138" s="39"/>
      <c r="W138" s="39"/>
      <c r="X138" s="39"/>
      <c r="Y138" s="39"/>
      <c r="Z138" s="39"/>
      <c r="AA138" s="39"/>
      <c r="AB138" s="39"/>
      <c r="AC138" s="39"/>
      <c r="AD138" s="39"/>
      <c r="AE138" s="39"/>
    </row>
    <row r="139" s="2" customFormat="1" ht="25.65" customHeight="1">
      <c r="A139" s="39"/>
      <c r="B139" s="40"/>
      <c r="C139" s="33" t="s">
        <v>24</v>
      </c>
      <c r="D139" s="39"/>
      <c r="E139" s="39"/>
      <c r="F139" s="28" t="str">
        <f>E15</f>
        <v>EG.D, a.s.</v>
      </c>
      <c r="G139" s="39"/>
      <c r="H139" s="39"/>
      <c r="I139" s="33" t="s">
        <v>32</v>
      </c>
      <c r="J139" s="37" t="str">
        <f>E21</f>
        <v>OMEXOM GA Energo, s.r.o.</v>
      </c>
      <c r="K139" s="39"/>
      <c r="L139" s="56"/>
      <c r="S139" s="39"/>
      <c r="T139" s="39"/>
      <c r="U139" s="39"/>
      <c r="V139" s="39"/>
      <c r="W139" s="39"/>
      <c r="X139" s="39"/>
      <c r="Y139" s="39"/>
      <c r="Z139" s="39"/>
      <c r="AA139" s="39"/>
      <c r="AB139" s="39"/>
      <c r="AC139" s="39"/>
      <c r="AD139" s="39"/>
      <c r="AE139" s="39"/>
    </row>
    <row r="140" s="2" customFormat="1" ht="25.65" customHeight="1">
      <c r="A140" s="39"/>
      <c r="B140" s="40"/>
      <c r="C140" s="33" t="s">
        <v>30</v>
      </c>
      <c r="D140" s="39"/>
      <c r="E140" s="39"/>
      <c r="F140" s="28" t="str">
        <f>IF(E18="","",E18)</f>
        <v>Vyplň údaj</v>
      </c>
      <c r="G140" s="39"/>
      <c r="H140" s="39"/>
      <c r="I140" s="33" t="s">
        <v>37</v>
      </c>
      <c r="J140" s="37" t="str">
        <f>E24</f>
        <v>OMEXOM GA Energo, s.r.o.</v>
      </c>
      <c r="K140" s="39"/>
      <c r="L140" s="56"/>
      <c r="S140" s="39"/>
      <c r="T140" s="39"/>
      <c r="U140" s="39"/>
      <c r="V140" s="39"/>
      <c r="W140" s="39"/>
      <c r="X140" s="39"/>
      <c r="Y140" s="39"/>
      <c r="Z140" s="39"/>
      <c r="AA140" s="39"/>
      <c r="AB140" s="39"/>
      <c r="AC140" s="39"/>
      <c r="AD140" s="39"/>
      <c r="AE140" s="39"/>
    </row>
    <row r="141" s="2" customFormat="1" ht="10.32" customHeight="1">
      <c r="A141" s="39"/>
      <c r="B141" s="40"/>
      <c r="C141" s="39"/>
      <c r="D141" s="39"/>
      <c r="E141" s="39"/>
      <c r="F141" s="39"/>
      <c r="G141" s="39"/>
      <c r="H141" s="39"/>
      <c r="I141" s="39"/>
      <c r="J141" s="39"/>
      <c r="K141" s="39"/>
      <c r="L141" s="56"/>
      <c r="S141" s="39"/>
      <c r="T141" s="39"/>
      <c r="U141" s="39"/>
      <c r="V141" s="39"/>
      <c r="W141" s="39"/>
      <c r="X141" s="39"/>
      <c r="Y141" s="39"/>
      <c r="Z141" s="39"/>
      <c r="AA141" s="39"/>
      <c r="AB141" s="39"/>
      <c r="AC141" s="39"/>
      <c r="AD141" s="39"/>
      <c r="AE141" s="39"/>
    </row>
    <row r="142" s="11" customFormat="1" ht="29.28" customHeight="1">
      <c r="A142" s="173"/>
      <c r="B142" s="174"/>
      <c r="C142" s="175" t="s">
        <v>203</v>
      </c>
      <c r="D142" s="176" t="s">
        <v>65</v>
      </c>
      <c r="E142" s="176" t="s">
        <v>61</v>
      </c>
      <c r="F142" s="176" t="s">
        <v>62</v>
      </c>
      <c r="G142" s="176" t="s">
        <v>204</v>
      </c>
      <c r="H142" s="176" t="s">
        <v>205</v>
      </c>
      <c r="I142" s="176" t="s">
        <v>206</v>
      </c>
      <c r="J142" s="177" t="s">
        <v>181</v>
      </c>
      <c r="K142" s="178" t="s">
        <v>207</v>
      </c>
      <c r="L142" s="179"/>
      <c r="M142" s="87" t="s">
        <v>1</v>
      </c>
      <c r="N142" s="88" t="s">
        <v>44</v>
      </c>
      <c r="O142" s="88" t="s">
        <v>208</v>
      </c>
      <c r="P142" s="88" t="s">
        <v>209</v>
      </c>
      <c r="Q142" s="88" t="s">
        <v>210</v>
      </c>
      <c r="R142" s="88" t="s">
        <v>211</v>
      </c>
      <c r="S142" s="88" t="s">
        <v>212</v>
      </c>
      <c r="T142" s="89" t="s">
        <v>213</v>
      </c>
      <c r="U142" s="173"/>
      <c r="V142" s="173"/>
      <c r="W142" s="173"/>
      <c r="X142" s="173"/>
      <c r="Y142" s="173"/>
      <c r="Z142" s="173"/>
      <c r="AA142" s="173"/>
      <c r="AB142" s="173"/>
      <c r="AC142" s="173"/>
      <c r="AD142" s="173"/>
      <c r="AE142" s="173"/>
    </row>
    <row r="143" s="2" customFormat="1" ht="22.8" customHeight="1">
      <c r="A143" s="39"/>
      <c r="B143" s="40"/>
      <c r="C143" s="94" t="s">
        <v>214</v>
      </c>
      <c r="D143" s="39"/>
      <c r="E143" s="39"/>
      <c r="F143" s="39"/>
      <c r="G143" s="39"/>
      <c r="H143" s="39"/>
      <c r="I143" s="39"/>
      <c r="J143" s="180">
        <f>BK143</f>
        <v>0</v>
      </c>
      <c r="K143" s="39"/>
      <c r="L143" s="40"/>
      <c r="M143" s="90"/>
      <c r="N143" s="74"/>
      <c r="O143" s="91"/>
      <c r="P143" s="181">
        <f>P144+P162+P291+P357+P391+P395+P401</f>
        <v>0</v>
      </c>
      <c r="Q143" s="91"/>
      <c r="R143" s="181">
        <f>R144+R162+R291+R357+R391+R395+R401</f>
        <v>0</v>
      </c>
      <c r="S143" s="91"/>
      <c r="T143" s="182">
        <f>T144+T162+T291+T357+T391+T395+T401</f>
        <v>0</v>
      </c>
      <c r="U143" s="39"/>
      <c r="V143" s="39"/>
      <c r="W143" s="39"/>
      <c r="X143" s="39"/>
      <c r="Y143" s="39"/>
      <c r="Z143" s="39"/>
      <c r="AA143" s="39"/>
      <c r="AB143" s="39"/>
      <c r="AC143" s="39"/>
      <c r="AD143" s="39"/>
      <c r="AE143" s="39"/>
      <c r="AT143" s="20" t="s">
        <v>79</v>
      </c>
      <c r="AU143" s="20" t="s">
        <v>183</v>
      </c>
      <c r="BK143" s="183">
        <f>BK144+BK162+BK291+BK357+BK391+BK395+BK401</f>
        <v>0</v>
      </c>
    </row>
    <row r="144" s="12" customFormat="1" ht="25.92" customHeight="1">
      <c r="A144" s="12"/>
      <c r="B144" s="184"/>
      <c r="C144" s="12"/>
      <c r="D144" s="185" t="s">
        <v>79</v>
      </c>
      <c r="E144" s="186" t="s">
        <v>473</v>
      </c>
      <c r="F144" s="186" t="s">
        <v>474</v>
      </c>
      <c r="G144" s="12"/>
      <c r="H144" s="12"/>
      <c r="I144" s="187"/>
      <c r="J144" s="188">
        <f>BK144</f>
        <v>0</v>
      </c>
      <c r="K144" s="12"/>
      <c r="L144" s="184"/>
      <c r="M144" s="189"/>
      <c r="N144" s="190"/>
      <c r="O144" s="190"/>
      <c r="P144" s="191">
        <f>SUM(P145:P161)</f>
        <v>0</v>
      </c>
      <c r="Q144" s="190"/>
      <c r="R144" s="191">
        <f>SUM(R145:R161)</f>
        <v>0</v>
      </c>
      <c r="S144" s="190"/>
      <c r="T144" s="192">
        <f>SUM(T145:T161)</f>
        <v>0</v>
      </c>
      <c r="U144" s="12"/>
      <c r="V144" s="12"/>
      <c r="W144" s="12"/>
      <c r="X144" s="12"/>
      <c r="Y144" s="12"/>
      <c r="Z144" s="12"/>
      <c r="AA144" s="12"/>
      <c r="AB144" s="12"/>
      <c r="AC144" s="12"/>
      <c r="AD144" s="12"/>
      <c r="AE144" s="12"/>
      <c r="AR144" s="185" t="s">
        <v>88</v>
      </c>
      <c r="AT144" s="193" t="s">
        <v>79</v>
      </c>
      <c r="AU144" s="193" t="s">
        <v>80</v>
      </c>
      <c r="AY144" s="185" t="s">
        <v>218</v>
      </c>
      <c r="BK144" s="194">
        <f>SUM(BK145:BK161)</f>
        <v>0</v>
      </c>
    </row>
    <row r="145" s="2" customFormat="1" ht="16.5" customHeight="1">
      <c r="A145" s="39"/>
      <c r="B145" s="161"/>
      <c r="C145" s="231" t="s">
        <v>88</v>
      </c>
      <c r="D145" s="231" t="s">
        <v>215</v>
      </c>
      <c r="E145" s="232" t="s">
        <v>7717</v>
      </c>
      <c r="F145" s="233" t="s">
        <v>7718</v>
      </c>
      <c r="G145" s="234" t="s">
        <v>315</v>
      </c>
      <c r="H145" s="235">
        <v>1</v>
      </c>
      <c r="I145" s="236"/>
      <c r="J145" s="237">
        <f>ROUND(I145*H145,2)</f>
        <v>0</v>
      </c>
      <c r="K145" s="238"/>
      <c r="L145" s="239"/>
      <c r="M145" s="240" t="s">
        <v>1</v>
      </c>
      <c r="N145" s="241" t="s">
        <v>45</v>
      </c>
      <c r="O145" s="78"/>
      <c r="P145" s="207">
        <f>O145*H145</f>
        <v>0</v>
      </c>
      <c r="Q145" s="207">
        <v>0</v>
      </c>
      <c r="R145" s="207">
        <f>Q145*H145</f>
        <v>0</v>
      </c>
      <c r="S145" s="207">
        <v>0</v>
      </c>
      <c r="T145" s="208">
        <f>S145*H145</f>
        <v>0</v>
      </c>
      <c r="U145" s="39"/>
      <c r="V145" s="39"/>
      <c r="W145" s="39"/>
      <c r="X145" s="39"/>
      <c r="Y145" s="39"/>
      <c r="Z145" s="39"/>
      <c r="AA145" s="39"/>
      <c r="AB145" s="39"/>
      <c r="AC145" s="39"/>
      <c r="AD145" s="39"/>
      <c r="AE145" s="39"/>
      <c r="AR145" s="209" t="s">
        <v>243</v>
      </c>
      <c r="AT145" s="209" t="s">
        <v>215</v>
      </c>
      <c r="AU145" s="209" t="s">
        <v>88</v>
      </c>
      <c r="AY145" s="20" t="s">
        <v>218</v>
      </c>
      <c r="BE145" s="210">
        <f>IF(N145="základní",J145,0)</f>
        <v>0</v>
      </c>
      <c r="BF145" s="210">
        <f>IF(N145="snížená",J145,0)</f>
        <v>0</v>
      </c>
      <c r="BG145" s="210">
        <f>IF(N145="zákl. přenesená",J145,0)</f>
        <v>0</v>
      </c>
      <c r="BH145" s="210">
        <f>IF(N145="sníž. přenesená",J145,0)</f>
        <v>0</v>
      </c>
      <c r="BI145" s="210">
        <f>IF(N145="nulová",J145,0)</f>
        <v>0</v>
      </c>
      <c r="BJ145" s="20" t="s">
        <v>88</v>
      </c>
      <c r="BK145" s="210">
        <f>ROUND(I145*H145,2)</f>
        <v>0</v>
      </c>
      <c r="BL145" s="20" t="s">
        <v>229</v>
      </c>
      <c r="BM145" s="209" t="s">
        <v>7719</v>
      </c>
    </row>
    <row r="146" s="2" customFormat="1" ht="16.5" customHeight="1">
      <c r="A146" s="39"/>
      <c r="B146" s="161"/>
      <c r="C146" s="231" t="s">
        <v>90</v>
      </c>
      <c r="D146" s="231" t="s">
        <v>215</v>
      </c>
      <c r="E146" s="232" t="s">
        <v>7720</v>
      </c>
      <c r="F146" s="233" t="s">
        <v>7721</v>
      </c>
      <c r="G146" s="234" t="s">
        <v>315</v>
      </c>
      <c r="H146" s="235">
        <v>1</v>
      </c>
      <c r="I146" s="236"/>
      <c r="J146" s="237">
        <f>ROUND(I146*H146,2)</f>
        <v>0</v>
      </c>
      <c r="K146" s="238"/>
      <c r="L146" s="239"/>
      <c r="M146" s="240" t="s">
        <v>1</v>
      </c>
      <c r="N146" s="241" t="s">
        <v>45</v>
      </c>
      <c r="O146" s="78"/>
      <c r="P146" s="207">
        <f>O146*H146</f>
        <v>0</v>
      </c>
      <c r="Q146" s="207">
        <v>0</v>
      </c>
      <c r="R146" s="207">
        <f>Q146*H146</f>
        <v>0</v>
      </c>
      <c r="S146" s="207">
        <v>0</v>
      </c>
      <c r="T146" s="208">
        <f>S146*H146</f>
        <v>0</v>
      </c>
      <c r="U146" s="39"/>
      <c r="V146" s="39"/>
      <c r="W146" s="39"/>
      <c r="X146" s="39"/>
      <c r="Y146" s="39"/>
      <c r="Z146" s="39"/>
      <c r="AA146" s="39"/>
      <c r="AB146" s="39"/>
      <c r="AC146" s="39"/>
      <c r="AD146" s="39"/>
      <c r="AE146" s="39"/>
      <c r="AR146" s="209" t="s">
        <v>243</v>
      </c>
      <c r="AT146" s="209" t="s">
        <v>215</v>
      </c>
      <c r="AU146" s="209" t="s">
        <v>88</v>
      </c>
      <c r="AY146" s="20" t="s">
        <v>218</v>
      </c>
      <c r="BE146" s="210">
        <f>IF(N146="základní",J146,0)</f>
        <v>0</v>
      </c>
      <c r="BF146" s="210">
        <f>IF(N146="snížená",J146,0)</f>
        <v>0</v>
      </c>
      <c r="BG146" s="210">
        <f>IF(N146="zákl. přenesená",J146,0)</f>
        <v>0</v>
      </c>
      <c r="BH146" s="210">
        <f>IF(N146="sníž. přenesená",J146,0)</f>
        <v>0</v>
      </c>
      <c r="BI146" s="210">
        <f>IF(N146="nulová",J146,0)</f>
        <v>0</v>
      </c>
      <c r="BJ146" s="20" t="s">
        <v>88</v>
      </c>
      <c r="BK146" s="210">
        <f>ROUND(I146*H146,2)</f>
        <v>0</v>
      </c>
      <c r="BL146" s="20" t="s">
        <v>229</v>
      </c>
      <c r="BM146" s="209" t="s">
        <v>7722</v>
      </c>
    </row>
    <row r="147" s="2" customFormat="1" ht="16.5" customHeight="1">
      <c r="A147" s="39"/>
      <c r="B147" s="161"/>
      <c r="C147" s="231" t="s">
        <v>217</v>
      </c>
      <c r="D147" s="231" t="s">
        <v>215</v>
      </c>
      <c r="E147" s="232" t="s">
        <v>7723</v>
      </c>
      <c r="F147" s="233" t="s">
        <v>7724</v>
      </c>
      <c r="G147" s="234" t="s">
        <v>315</v>
      </c>
      <c r="H147" s="235">
        <v>1</v>
      </c>
      <c r="I147" s="236"/>
      <c r="J147" s="237">
        <f>ROUND(I147*H147,2)</f>
        <v>0</v>
      </c>
      <c r="K147" s="238"/>
      <c r="L147" s="239"/>
      <c r="M147" s="240" t="s">
        <v>1</v>
      </c>
      <c r="N147" s="241" t="s">
        <v>45</v>
      </c>
      <c r="O147" s="78"/>
      <c r="P147" s="207">
        <f>O147*H147</f>
        <v>0</v>
      </c>
      <c r="Q147" s="207">
        <v>0</v>
      </c>
      <c r="R147" s="207">
        <f>Q147*H147</f>
        <v>0</v>
      </c>
      <c r="S147" s="207">
        <v>0</v>
      </c>
      <c r="T147" s="208">
        <f>S147*H147</f>
        <v>0</v>
      </c>
      <c r="U147" s="39"/>
      <c r="V147" s="39"/>
      <c r="W147" s="39"/>
      <c r="X147" s="39"/>
      <c r="Y147" s="39"/>
      <c r="Z147" s="39"/>
      <c r="AA147" s="39"/>
      <c r="AB147" s="39"/>
      <c r="AC147" s="39"/>
      <c r="AD147" s="39"/>
      <c r="AE147" s="39"/>
      <c r="AR147" s="209" t="s">
        <v>243</v>
      </c>
      <c r="AT147" s="209" t="s">
        <v>215</v>
      </c>
      <c r="AU147" s="209" t="s">
        <v>88</v>
      </c>
      <c r="AY147" s="20" t="s">
        <v>218</v>
      </c>
      <c r="BE147" s="210">
        <f>IF(N147="základní",J147,0)</f>
        <v>0</v>
      </c>
      <c r="BF147" s="210">
        <f>IF(N147="snížená",J147,0)</f>
        <v>0</v>
      </c>
      <c r="BG147" s="210">
        <f>IF(N147="zákl. přenesená",J147,0)</f>
        <v>0</v>
      </c>
      <c r="BH147" s="210">
        <f>IF(N147="sníž. přenesená",J147,0)</f>
        <v>0</v>
      </c>
      <c r="BI147" s="210">
        <f>IF(N147="nulová",J147,0)</f>
        <v>0</v>
      </c>
      <c r="BJ147" s="20" t="s">
        <v>88</v>
      </c>
      <c r="BK147" s="210">
        <f>ROUND(I147*H147,2)</f>
        <v>0</v>
      </c>
      <c r="BL147" s="20" t="s">
        <v>229</v>
      </c>
      <c r="BM147" s="209" t="s">
        <v>7725</v>
      </c>
    </row>
    <row r="148" s="2" customFormat="1" ht="16.5" customHeight="1">
      <c r="A148" s="39"/>
      <c r="B148" s="161"/>
      <c r="C148" s="231" t="s">
        <v>229</v>
      </c>
      <c r="D148" s="231" t="s">
        <v>215</v>
      </c>
      <c r="E148" s="232" t="s">
        <v>7726</v>
      </c>
      <c r="F148" s="233" t="s">
        <v>7727</v>
      </c>
      <c r="G148" s="234" t="s">
        <v>315</v>
      </c>
      <c r="H148" s="235">
        <v>1</v>
      </c>
      <c r="I148" s="236"/>
      <c r="J148" s="237">
        <f>ROUND(I148*H148,2)</f>
        <v>0</v>
      </c>
      <c r="K148" s="238"/>
      <c r="L148" s="239"/>
      <c r="M148" s="240" t="s">
        <v>1</v>
      </c>
      <c r="N148" s="241" t="s">
        <v>45</v>
      </c>
      <c r="O148" s="78"/>
      <c r="P148" s="207">
        <f>O148*H148</f>
        <v>0</v>
      </c>
      <c r="Q148" s="207">
        <v>0</v>
      </c>
      <c r="R148" s="207">
        <f>Q148*H148</f>
        <v>0</v>
      </c>
      <c r="S148" s="207">
        <v>0</v>
      </c>
      <c r="T148" s="208">
        <f>S148*H148</f>
        <v>0</v>
      </c>
      <c r="U148" s="39"/>
      <c r="V148" s="39"/>
      <c r="W148" s="39"/>
      <c r="X148" s="39"/>
      <c r="Y148" s="39"/>
      <c r="Z148" s="39"/>
      <c r="AA148" s="39"/>
      <c r="AB148" s="39"/>
      <c r="AC148" s="39"/>
      <c r="AD148" s="39"/>
      <c r="AE148" s="39"/>
      <c r="AR148" s="209" t="s">
        <v>243</v>
      </c>
      <c r="AT148" s="209" t="s">
        <v>215</v>
      </c>
      <c r="AU148" s="209" t="s">
        <v>88</v>
      </c>
      <c r="AY148" s="20" t="s">
        <v>218</v>
      </c>
      <c r="BE148" s="210">
        <f>IF(N148="základní",J148,0)</f>
        <v>0</v>
      </c>
      <c r="BF148" s="210">
        <f>IF(N148="snížená",J148,0)</f>
        <v>0</v>
      </c>
      <c r="BG148" s="210">
        <f>IF(N148="zákl. přenesená",J148,0)</f>
        <v>0</v>
      </c>
      <c r="BH148" s="210">
        <f>IF(N148="sníž. přenesená",J148,0)</f>
        <v>0</v>
      </c>
      <c r="BI148" s="210">
        <f>IF(N148="nulová",J148,0)</f>
        <v>0</v>
      </c>
      <c r="BJ148" s="20" t="s">
        <v>88</v>
      </c>
      <c r="BK148" s="210">
        <f>ROUND(I148*H148,2)</f>
        <v>0</v>
      </c>
      <c r="BL148" s="20" t="s">
        <v>229</v>
      </c>
      <c r="BM148" s="209" t="s">
        <v>7728</v>
      </c>
    </row>
    <row r="149" s="2" customFormat="1" ht="16.5" customHeight="1">
      <c r="A149" s="39"/>
      <c r="B149" s="161"/>
      <c r="C149" s="231" t="s">
        <v>246</v>
      </c>
      <c r="D149" s="231" t="s">
        <v>215</v>
      </c>
      <c r="E149" s="232" t="s">
        <v>7729</v>
      </c>
      <c r="F149" s="233" t="s">
        <v>7730</v>
      </c>
      <c r="G149" s="234" t="s">
        <v>315</v>
      </c>
      <c r="H149" s="235">
        <v>1</v>
      </c>
      <c r="I149" s="236"/>
      <c r="J149" s="237">
        <f>ROUND(I149*H149,2)</f>
        <v>0</v>
      </c>
      <c r="K149" s="238"/>
      <c r="L149" s="239"/>
      <c r="M149" s="240" t="s">
        <v>1</v>
      </c>
      <c r="N149" s="241" t="s">
        <v>45</v>
      </c>
      <c r="O149" s="78"/>
      <c r="P149" s="207">
        <f>O149*H149</f>
        <v>0</v>
      </c>
      <c r="Q149" s="207">
        <v>0</v>
      </c>
      <c r="R149" s="207">
        <f>Q149*H149</f>
        <v>0</v>
      </c>
      <c r="S149" s="207">
        <v>0</v>
      </c>
      <c r="T149" s="208">
        <f>S149*H149</f>
        <v>0</v>
      </c>
      <c r="U149" s="39"/>
      <c r="V149" s="39"/>
      <c r="W149" s="39"/>
      <c r="X149" s="39"/>
      <c r="Y149" s="39"/>
      <c r="Z149" s="39"/>
      <c r="AA149" s="39"/>
      <c r="AB149" s="39"/>
      <c r="AC149" s="39"/>
      <c r="AD149" s="39"/>
      <c r="AE149" s="39"/>
      <c r="AR149" s="209" t="s">
        <v>243</v>
      </c>
      <c r="AT149" s="209" t="s">
        <v>215</v>
      </c>
      <c r="AU149" s="209" t="s">
        <v>88</v>
      </c>
      <c r="AY149" s="20" t="s">
        <v>218</v>
      </c>
      <c r="BE149" s="210">
        <f>IF(N149="základní",J149,0)</f>
        <v>0</v>
      </c>
      <c r="BF149" s="210">
        <f>IF(N149="snížená",J149,0)</f>
        <v>0</v>
      </c>
      <c r="BG149" s="210">
        <f>IF(N149="zákl. přenesená",J149,0)</f>
        <v>0</v>
      </c>
      <c r="BH149" s="210">
        <f>IF(N149="sníž. přenesená",J149,0)</f>
        <v>0</v>
      </c>
      <c r="BI149" s="210">
        <f>IF(N149="nulová",J149,0)</f>
        <v>0</v>
      </c>
      <c r="BJ149" s="20" t="s">
        <v>88</v>
      </c>
      <c r="BK149" s="210">
        <f>ROUND(I149*H149,2)</f>
        <v>0</v>
      </c>
      <c r="BL149" s="20" t="s">
        <v>229</v>
      </c>
      <c r="BM149" s="209" t="s">
        <v>7731</v>
      </c>
    </row>
    <row r="150" s="2" customFormat="1" ht="16.5" customHeight="1">
      <c r="A150" s="39"/>
      <c r="B150" s="161"/>
      <c r="C150" s="231" t="s">
        <v>239</v>
      </c>
      <c r="D150" s="231" t="s">
        <v>215</v>
      </c>
      <c r="E150" s="232" t="s">
        <v>7732</v>
      </c>
      <c r="F150" s="233" t="s">
        <v>7733</v>
      </c>
      <c r="G150" s="234" t="s">
        <v>315</v>
      </c>
      <c r="H150" s="235">
        <v>1</v>
      </c>
      <c r="I150" s="236"/>
      <c r="J150" s="237">
        <f>ROUND(I150*H150,2)</f>
        <v>0</v>
      </c>
      <c r="K150" s="238"/>
      <c r="L150" s="239"/>
      <c r="M150" s="240" t="s">
        <v>1</v>
      </c>
      <c r="N150" s="241" t="s">
        <v>45</v>
      </c>
      <c r="O150" s="78"/>
      <c r="P150" s="207">
        <f>O150*H150</f>
        <v>0</v>
      </c>
      <c r="Q150" s="207">
        <v>0</v>
      </c>
      <c r="R150" s="207">
        <f>Q150*H150</f>
        <v>0</v>
      </c>
      <c r="S150" s="207">
        <v>0</v>
      </c>
      <c r="T150" s="208">
        <f>S150*H150</f>
        <v>0</v>
      </c>
      <c r="U150" s="39"/>
      <c r="V150" s="39"/>
      <c r="W150" s="39"/>
      <c r="X150" s="39"/>
      <c r="Y150" s="39"/>
      <c r="Z150" s="39"/>
      <c r="AA150" s="39"/>
      <c r="AB150" s="39"/>
      <c r="AC150" s="39"/>
      <c r="AD150" s="39"/>
      <c r="AE150" s="39"/>
      <c r="AR150" s="209" t="s">
        <v>243</v>
      </c>
      <c r="AT150" s="209" t="s">
        <v>215</v>
      </c>
      <c r="AU150" s="209" t="s">
        <v>88</v>
      </c>
      <c r="AY150" s="20" t="s">
        <v>218</v>
      </c>
      <c r="BE150" s="210">
        <f>IF(N150="základní",J150,0)</f>
        <v>0</v>
      </c>
      <c r="BF150" s="210">
        <f>IF(N150="snížená",J150,0)</f>
        <v>0</v>
      </c>
      <c r="BG150" s="210">
        <f>IF(N150="zákl. přenesená",J150,0)</f>
        <v>0</v>
      </c>
      <c r="BH150" s="210">
        <f>IF(N150="sníž. přenesená",J150,0)</f>
        <v>0</v>
      </c>
      <c r="BI150" s="210">
        <f>IF(N150="nulová",J150,0)</f>
        <v>0</v>
      </c>
      <c r="BJ150" s="20" t="s">
        <v>88</v>
      </c>
      <c r="BK150" s="210">
        <f>ROUND(I150*H150,2)</f>
        <v>0</v>
      </c>
      <c r="BL150" s="20" t="s">
        <v>229</v>
      </c>
      <c r="BM150" s="209" t="s">
        <v>7734</v>
      </c>
    </row>
    <row r="151" s="2" customFormat="1" ht="16.5" customHeight="1">
      <c r="A151" s="39"/>
      <c r="B151" s="161"/>
      <c r="C151" s="231" t="s">
        <v>254</v>
      </c>
      <c r="D151" s="231" t="s">
        <v>215</v>
      </c>
      <c r="E151" s="232" t="s">
        <v>7735</v>
      </c>
      <c r="F151" s="233" t="s">
        <v>7736</v>
      </c>
      <c r="G151" s="234" t="s">
        <v>315</v>
      </c>
      <c r="H151" s="235">
        <v>1</v>
      </c>
      <c r="I151" s="236"/>
      <c r="J151" s="237">
        <f>ROUND(I151*H151,2)</f>
        <v>0</v>
      </c>
      <c r="K151" s="238"/>
      <c r="L151" s="239"/>
      <c r="M151" s="240" t="s">
        <v>1</v>
      </c>
      <c r="N151" s="241" t="s">
        <v>45</v>
      </c>
      <c r="O151" s="78"/>
      <c r="P151" s="207">
        <f>O151*H151</f>
        <v>0</v>
      </c>
      <c r="Q151" s="207">
        <v>0</v>
      </c>
      <c r="R151" s="207">
        <f>Q151*H151</f>
        <v>0</v>
      </c>
      <c r="S151" s="207">
        <v>0</v>
      </c>
      <c r="T151" s="208">
        <f>S151*H151</f>
        <v>0</v>
      </c>
      <c r="U151" s="39"/>
      <c r="V151" s="39"/>
      <c r="W151" s="39"/>
      <c r="X151" s="39"/>
      <c r="Y151" s="39"/>
      <c r="Z151" s="39"/>
      <c r="AA151" s="39"/>
      <c r="AB151" s="39"/>
      <c r="AC151" s="39"/>
      <c r="AD151" s="39"/>
      <c r="AE151" s="39"/>
      <c r="AR151" s="209" t="s">
        <v>243</v>
      </c>
      <c r="AT151" s="209" t="s">
        <v>215</v>
      </c>
      <c r="AU151" s="209" t="s">
        <v>88</v>
      </c>
      <c r="AY151" s="20" t="s">
        <v>218</v>
      </c>
      <c r="BE151" s="210">
        <f>IF(N151="základní",J151,0)</f>
        <v>0</v>
      </c>
      <c r="BF151" s="210">
        <f>IF(N151="snížená",J151,0)</f>
        <v>0</v>
      </c>
      <c r="BG151" s="210">
        <f>IF(N151="zákl. přenesená",J151,0)</f>
        <v>0</v>
      </c>
      <c r="BH151" s="210">
        <f>IF(N151="sníž. přenesená",J151,0)</f>
        <v>0</v>
      </c>
      <c r="BI151" s="210">
        <f>IF(N151="nulová",J151,0)</f>
        <v>0</v>
      </c>
      <c r="BJ151" s="20" t="s">
        <v>88</v>
      </c>
      <c r="BK151" s="210">
        <f>ROUND(I151*H151,2)</f>
        <v>0</v>
      </c>
      <c r="BL151" s="20" t="s">
        <v>229</v>
      </c>
      <c r="BM151" s="209" t="s">
        <v>7737</v>
      </c>
    </row>
    <row r="152" s="2" customFormat="1" ht="16.5" customHeight="1">
      <c r="A152" s="39"/>
      <c r="B152" s="161"/>
      <c r="C152" s="231" t="s">
        <v>243</v>
      </c>
      <c r="D152" s="231" t="s">
        <v>215</v>
      </c>
      <c r="E152" s="232" t="s">
        <v>7738</v>
      </c>
      <c r="F152" s="233" t="s">
        <v>7739</v>
      </c>
      <c r="G152" s="234" t="s">
        <v>315</v>
      </c>
      <c r="H152" s="235">
        <v>1</v>
      </c>
      <c r="I152" s="236"/>
      <c r="J152" s="237">
        <f>ROUND(I152*H152,2)</f>
        <v>0</v>
      </c>
      <c r="K152" s="238"/>
      <c r="L152" s="239"/>
      <c r="M152" s="240" t="s">
        <v>1</v>
      </c>
      <c r="N152" s="241" t="s">
        <v>45</v>
      </c>
      <c r="O152" s="78"/>
      <c r="P152" s="207">
        <f>O152*H152</f>
        <v>0</v>
      </c>
      <c r="Q152" s="207">
        <v>0</v>
      </c>
      <c r="R152" s="207">
        <f>Q152*H152</f>
        <v>0</v>
      </c>
      <c r="S152" s="207">
        <v>0</v>
      </c>
      <c r="T152" s="208">
        <f>S152*H152</f>
        <v>0</v>
      </c>
      <c r="U152" s="39"/>
      <c r="V152" s="39"/>
      <c r="W152" s="39"/>
      <c r="X152" s="39"/>
      <c r="Y152" s="39"/>
      <c r="Z152" s="39"/>
      <c r="AA152" s="39"/>
      <c r="AB152" s="39"/>
      <c r="AC152" s="39"/>
      <c r="AD152" s="39"/>
      <c r="AE152" s="39"/>
      <c r="AR152" s="209" t="s">
        <v>243</v>
      </c>
      <c r="AT152" s="209" t="s">
        <v>215</v>
      </c>
      <c r="AU152" s="209" t="s">
        <v>88</v>
      </c>
      <c r="AY152" s="20" t="s">
        <v>218</v>
      </c>
      <c r="BE152" s="210">
        <f>IF(N152="základní",J152,0)</f>
        <v>0</v>
      </c>
      <c r="BF152" s="210">
        <f>IF(N152="snížená",J152,0)</f>
        <v>0</v>
      </c>
      <c r="BG152" s="210">
        <f>IF(N152="zákl. přenesená",J152,0)</f>
        <v>0</v>
      </c>
      <c r="BH152" s="210">
        <f>IF(N152="sníž. přenesená",J152,0)</f>
        <v>0</v>
      </c>
      <c r="BI152" s="210">
        <f>IF(N152="nulová",J152,0)</f>
        <v>0</v>
      </c>
      <c r="BJ152" s="20" t="s">
        <v>88</v>
      </c>
      <c r="BK152" s="210">
        <f>ROUND(I152*H152,2)</f>
        <v>0</v>
      </c>
      <c r="BL152" s="20" t="s">
        <v>229</v>
      </c>
      <c r="BM152" s="209" t="s">
        <v>7740</v>
      </c>
    </row>
    <row r="153" s="2" customFormat="1" ht="16.5" customHeight="1">
      <c r="A153" s="39"/>
      <c r="B153" s="161"/>
      <c r="C153" s="231" t="s">
        <v>263</v>
      </c>
      <c r="D153" s="231" t="s">
        <v>215</v>
      </c>
      <c r="E153" s="232" t="s">
        <v>7741</v>
      </c>
      <c r="F153" s="233" t="s">
        <v>7742</v>
      </c>
      <c r="G153" s="234" t="s">
        <v>315</v>
      </c>
      <c r="H153" s="235">
        <v>1</v>
      </c>
      <c r="I153" s="236"/>
      <c r="J153" s="237">
        <f>ROUND(I153*H153,2)</f>
        <v>0</v>
      </c>
      <c r="K153" s="238"/>
      <c r="L153" s="239"/>
      <c r="M153" s="240" t="s">
        <v>1</v>
      </c>
      <c r="N153" s="241" t="s">
        <v>45</v>
      </c>
      <c r="O153" s="78"/>
      <c r="P153" s="207">
        <f>O153*H153</f>
        <v>0</v>
      </c>
      <c r="Q153" s="207">
        <v>0</v>
      </c>
      <c r="R153" s="207">
        <f>Q153*H153</f>
        <v>0</v>
      </c>
      <c r="S153" s="207">
        <v>0</v>
      </c>
      <c r="T153" s="208">
        <f>S153*H153</f>
        <v>0</v>
      </c>
      <c r="U153" s="39"/>
      <c r="V153" s="39"/>
      <c r="W153" s="39"/>
      <c r="X153" s="39"/>
      <c r="Y153" s="39"/>
      <c r="Z153" s="39"/>
      <c r="AA153" s="39"/>
      <c r="AB153" s="39"/>
      <c r="AC153" s="39"/>
      <c r="AD153" s="39"/>
      <c r="AE153" s="39"/>
      <c r="AR153" s="209" t="s">
        <v>243</v>
      </c>
      <c r="AT153" s="209" t="s">
        <v>215</v>
      </c>
      <c r="AU153" s="209" t="s">
        <v>88</v>
      </c>
      <c r="AY153" s="20" t="s">
        <v>218</v>
      </c>
      <c r="BE153" s="210">
        <f>IF(N153="základní",J153,0)</f>
        <v>0</v>
      </c>
      <c r="BF153" s="210">
        <f>IF(N153="snížená",J153,0)</f>
        <v>0</v>
      </c>
      <c r="BG153" s="210">
        <f>IF(N153="zákl. přenesená",J153,0)</f>
        <v>0</v>
      </c>
      <c r="BH153" s="210">
        <f>IF(N153="sníž. přenesená",J153,0)</f>
        <v>0</v>
      </c>
      <c r="BI153" s="210">
        <f>IF(N153="nulová",J153,0)</f>
        <v>0</v>
      </c>
      <c r="BJ153" s="20" t="s">
        <v>88</v>
      </c>
      <c r="BK153" s="210">
        <f>ROUND(I153*H153,2)</f>
        <v>0</v>
      </c>
      <c r="BL153" s="20" t="s">
        <v>229</v>
      </c>
      <c r="BM153" s="209" t="s">
        <v>7743</v>
      </c>
    </row>
    <row r="154" s="2" customFormat="1" ht="16.5" customHeight="1">
      <c r="A154" s="39"/>
      <c r="B154" s="161"/>
      <c r="C154" s="231" t="s">
        <v>249</v>
      </c>
      <c r="D154" s="231" t="s">
        <v>215</v>
      </c>
      <c r="E154" s="232" t="s">
        <v>7744</v>
      </c>
      <c r="F154" s="233" t="s">
        <v>7745</v>
      </c>
      <c r="G154" s="234" t="s">
        <v>315</v>
      </c>
      <c r="H154" s="235">
        <v>1</v>
      </c>
      <c r="I154" s="236"/>
      <c r="J154" s="237">
        <f>ROUND(I154*H154,2)</f>
        <v>0</v>
      </c>
      <c r="K154" s="238"/>
      <c r="L154" s="239"/>
      <c r="M154" s="240" t="s">
        <v>1</v>
      </c>
      <c r="N154" s="241" t="s">
        <v>45</v>
      </c>
      <c r="O154" s="78"/>
      <c r="P154" s="207">
        <f>O154*H154</f>
        <v>0</v>
      </c>
      <c r="Q154" s="207">
        <v>0</v>
      </c>
      <c r="R154" s="207">
        <f>Q154*H154</f>
        <v>0</v>
      </c>
      <c r="S154" s="207">
        <v>0</v>
      </c>
      <c r="T154" s="208">
        <f>S154*H154</f>
        <v>0</v>
      </c>
      <c r="U154" s="39"/>
      <c r="V154" s="39"/>
      <c r="W154" s="39"/>
      <c r="X154" s="39"/>
      <c r="Y154" s="39"/>
      <c r="Z154" s="39"/>
      <c r="AA154" s="39"/>
      <c r="AB154" s="39"/>
      <c r="AC154" s="39"/>
      <c r="AD154" s="39"/>
      <c r="AE154" s="39"/>
      <c r="AR154" s="209" t="s">
        <v>243</v>
      </c>
      <c r="AT154" s="209" t="s">
        <v>215</v>
      </c>
      <c r="AU154" s="209" t="s">
        <v>88</v>
      </c>
      <c r="AY154" s="20" t="s">
        <v>218</v>
      </c>
      <c r="BE154" s="210">
        <f>IF(N154="základní",J154,0)</f>
        <v>0</v>
      </c>
      <c r="BF154" s="210">
        <f>IF(N154="snížená",J154,0)</f>
        <v>0</v>
      </c>
      <c r="BG154" s="210">
        <f>IF(N154="zákl. přenesená",J154,0)</f>
        <v>0</v>
      </c>
      <c r="BH154" s="210">
        <f>IF(N154="sníž. přenesená",J154,0)</f>
        <v>0</v>
      </c>
      <c r="BI154" s="210">
        <f>IF(N154="nulová",J154,0)</f>
        <v>0</v>
      </c>
      <c r="BJ154" s="20" t="s">
        <v>88</v>
      </c>
      <c r="BK154" s="210">
        <f>ROUND(I154*H154,2)</f>
        <v>0</v>
      </c>
      <c r="BL154" s="20" t="s">
        <v>229</v>
      </c>
      <c r="BM154" s="209" t="s">
        <v>7746</v>
      </c>
    </row>
    <row r="155" s="2" customFormat="1" ht="16.5" customHeight="1">
      <c r="A155" s="39"/>
      <c r="B155" s="161"/>
      <c r="C155" s="231" t="s">
        <v>271</v>
      </c>
      <c r="D155" s="231" t="s">
        <v>215</v>
      </c>
      <c r="E155" s="232" t="s">
        <v>7747</v>
      </c>
      <c r="F155" s="233" t="s">
        <v>7748</v>
      </c>
      <c r="G155" s="234" t="s">
        <v>315</v>
      </c>
      <c r="H155" s="235">
        <v>1</v>
      </c>
      <c r="I155" s="236"/>
      <c r="J155" s="237">
        <f>ROUND(I155*H155,2)</f>
        <v>0</v>
      </c>
      <c r="K155" s="238"/>
      <c r="L155" s="239"/>
      <c r="M155" s="240" t="s">
        <v>1</v>
      </c>
      <c r="N155" s="241" t="s">
        <v>45</v>
      </c>
      <c r="O155" s="78"/>
      <c r="P155" s="207">
        <f>O155*H155</f>
        <v>0</v>
      </c>
      <c r="Q155" s="207">
        <v>0</v>
      </c>
      <c r="R155" s="207">
        <f>Q155*H155</f>
        <v>0</v>
      </c>
      <c r="S155" s="207">
        <v>0</v>
      </c>
      <c r="T155" s="208">
        <f>S155*H155</f>
        <v>0</v>
      </c>
      <c r="U155" s="39"/>
      <c r="V155" s="39"/>
      <c r="W155" s="39"/>
      <c r="X155" s="39"/>
      <c r="Y155" s="39"/>
      <c r="Z155" s="39"/>
      <c r="AA155" s="39"/>
      <c r="AB155" s="39"/>
      <c r="AC155" s="39"/>
      <c r="AD155" s="39"/>
      <c r="AE155" s="39"/>
      <c r="AR155" s="209" t="s">
        <v>243</v>
      </c>
      <c r="AT155" s="209" t="s">
        <v>215</v>
      </c>
      <c r="AU155" s="209" t="s">
        <v>88</v>
      </c>
      <c r="AY155" s="20" t="s">
        <v>218</v>
      </c>
      <c r="BE155" s="210">
        <f>IF(N155="základní",J155,0)</f>
        <v>0</v>
      </c>
      <c r="BF155" s="210">
        <f>IF(N155="snížená",J155,0)</f>
        <v>0</v>
      </c>
      <c r="BG155" s="210">
        <f>IF(N155="zákl. přenesená",J155,0)</f>
        <v>0</v>
      </c>
      <c r="BH155" s="210">
        <f>IF(N155="sníž. přenesená",J155,0)</f>
        <v>0</v>
      </c>
      <c r="BI155" s="210">
        <f>IF(N155="nulová",J155,0)</f>
        <v>0</v>
      </c>
      <c r="BJ155" s="20" t="s">
        <v>88</v>
      </c>
      <c r="BK155" s="210">
        <f>ROUND(I155*H155,2)</f>
        <v>0</v>
      </c>
      <c r="BL155" s="20" t="s">
        <v>229</v>
      </c>
      <c r="BM155" s="209" t="s">
        <v>7749</v>
      </c>
    </row>
    <row r="156" s="2" customFormat="1" ht="16.5" customHeight="1">
      <c r="A156" s="39"/>
      <c r="B156" s="161"/>
      <c r="C156" s="231" t="s">
        <v>253</v>
      </c>
      <c r="D156" s="231" t="s">
        <v>215</v>
      </c>
      <c r="E156" s="232" t="s">
        <v>7750</v>
      </c>
      <c r="F156" s="233" t="s">
        <v>7751</v>
      </c>
      <c r="G156" s="234" t="s">
        <v>315</v>
      </c>
      <c r="H156" s="235">
        <v>1</v>
      </c>
      <c r="I156" s="236"/>
      <c r="J156" s="237">
        <f>ROUND(I156*H156,2)</f>
        <v>0</v>
      </c>
      <c r="K156" s="238"/>
      <c r="L156" s="239"/>
      <c r="M156" s="240" t="s">
        <v>1</v>
      </c>
      <c r="N156" s="241" t="s">
        <v>45</v>
      </c>
      <c r="O156" s="78"/>
      <c r="P156" s="207">
        <f>O156*H156</f>
        <v>0</v>
      </c>
      <c r="Q156" s="207">
        <v>0</v>
      </c>
      <c r="R156" s="207">
        <f>Q156*H156</f>
        <v>0</v>
      </c>
      <c r="S156" s="207">
        <v>0</v>
      </c>
      <c r="T156" s="208">
        <f>S156*H156</f>
        <v>0</v>
      </c>
      <c r="U156" s="39"/>
      <c r="V156" s="39"/>
      <c r="W156" s="39"/>
      <c r="X156" s="39"/>
      <c r="Y156" s="39"/>
      <c r="Z156" s="39"/>
      <c r="AA156" s="39"/>
      <c r="AB156" s="39"/>
      <c r="AC156" s="39"/>
      <c r="AD156" s="39"/>
      <c r="AE156" s="39"/>
      <c r="AR156" s="209" t="s">
        <v>243</v>
      </c>
      <c r="AT156" s="209" t="s">
        <v>215</v>
      </c>
      <c r="AU156" s="209" t="s">
        <v>88</v>
      </c>
      <c r="AY156" s="20" t="s">
        <v>218</v>
      </c>
      <c r="BE156" s="210">
        <f>IF(N156="základní",J156,0)</f>
        <v>0</v>
      </c>
      <c r="BF156" s="210">
        <f>IF(N156="snížená",J156,0)</f>
        <v>0</v>
      </c>
      <c r="BG156" s="210">
        <f>IF(N156="zákl. přenesená",J156,0)</f>
        <v>0</v>
      </c>
      <c r="BH156" s="210">
        <f>IF(N156="sníž. přenesená",J156,0)</f>
        <v>0</v>
      </c>
      <c r="BI156" s="210">
        <f>IF(N156="nulová",J156,0)</f>
        <v>0</v>
      </c>
      <c r="BJ156" s="20" t="s">
        <v>88</v>
      </c>
      <c r="BK156" s="210">
        <f>ROUND(I156*H156,2)</f>
        <v>0</v>
      </c>
      <c r="BL156" s="20" t="s">
        <v>229</v>
      </c>
      <c r="BM156" s="209" t="s">
        <v>7752</v>
      </c>
    </row>
    <row r="157" s="2" customFormat="1" ht="16.5" customHeight="1">
      <c r="A157" s="39"/>
      <c r="B157" s="161"/>
      <c r="C157" s="231" t="s">
        <v>282</v>
      </c>
      <c r="D157" s="231" t="s">
        <v>215</v>
      </c>
      <c r="E157" s="232" t="s">
        <v>7753</v>
      </c>
      <c r="F157" s="233" t="s">
        <v>7754</v>
      </c>
      <c r="G157" s="234" t="s">
        <v>238</v>
      </c>
      <c r="H157" s="235">
        <v>1</v>
      </c>
      <c r="I157" s="236"/>
      <c r="J157" s="237">
        <f>ROUND(I157*H157,2)</f>
        <v>0</v>
      </c>
      <c r="K157" s="238"/>
      <c r="L157" s="239"/>
      <c r="M157" s="240" t="s">
        <v>1</v>
      </c>
      <c r="N157" s="241" t="s">
        <v>45</v>
      </c>
      <c r="O157" s="78"/>
      <c r="P157" s="207">
        <f>O157*H157</f>
        <v>0</v>
      </c>
      <c r="Q157" s="207">
        <v>0</v>
      </c>
      <c r="R157" s="207">
        <f>Q157*H157</f>
        <v>0</v>
      </c>
      <c r="S157" s="207">
        <v>0</v>
      </c>
      <c r="T157" s="208">
        <f>S157*H157</f>
        <v>0</v>
      </c>
      <c r="U157" s="39"/>
      <c r="V157" s="39"/>
      <c r="W157" s="39"/>
      <c r="X157" s="39"/>
      <c r="Y157" s="39"/>
      <c r="Z157" s="39"/>
      <c r="AA157" s="39"/>
      <c r="AB157" s="39"/>
      <c r="AC157" s="39"/>
      <c r="AD157" s="39"/>
      <c r="AE157" s="39"/>
      <c r="AR157" s="209" t="s">
        <v>243</v>
      </c>
      <c r="AT157" s="209" t="s">
        <v>215</v>
      </c>
      <c r="AU157" s="209" t="s">
        <v>88</v>
      </c>
      <c r="AY157" s="20" t="s">
        <v>218</v>
      </c>
      <c r="BE157" s="210">
        <f>IF(N157="základní",J157,0)</f>
        <v>0</v>
      </c>
      <c r="BF157" s="210">
        <f>IF(N157="snížená",J157,0)</f>
        <v>0</v>
      </c>
      <c r="BG157" s="210">
        <f>IF(N157="zákl. přenesená",J157,0)</f>
        <v>0</v>
      </c>
      <c r="BH157" s="210">
        <f>IF(N157="sníž. přenesená",J157,0)</f>
        <v>0</v>
      </c>
      <c r="BI157" s="210">
        <f>IF(N157="nulová",J157,0)</f>
        <v>0</v>
      </c>
      <c r="BJ157" s="20" t="s">
        <v>88</v>
      </c>
      <c r="BK157" s="210">
        <f>ROUND(I157*H157,2)</f>
        <v>0</v>
      </c>
      <c r="BL157" s="20" t="s">
        <v>229</v>
      </c>
      <c r="BM157" s="209" t="s">
        <v>7755</v>
      </c>
    </row>
    <row r="158" s="2" customFormat="1">
      <c r="A158" s="39"/>
      <c r="B158" s="40"/>
      <c r="C158" s="39"/>
      <c r="D158" s="211" t="s">
        <v>230</v>
      </c>
      <c r="E158" s="39"/>
      <c r="F158" s="212" t="s">
        <v>7756</v>
      </c>
      <c r="G158" s="39"/>
      <c r="H158" s="39"/>
      <c r="I158" s="162"/>
      <c r="J158" s="39"/>
      <c r="K158" s="39"/>
      <c r="L158" s="40"/>
      <c r="M158" s="213"/>
      <c r="N158" s="214"/>
      <c r="O158" s="78"/>
      <c r="P158" s="78"/>
      <c r="Q158" s="78"/>
      <c r="R158" s="78"/>
      <c r="S158" s="78"/>
      <c r="T158" s="79"/>
      <c r="U158" s="39"/>
      <c r="V158" s="39"/>
      <c r="W158" s="39"/>
      <c r="X158" s="39"/>
      <c r="Y158" s="39"/>
      <c r="Z158" s="39"/>
      <c r="AA158" s="39"/>
      <c r="AB158" s="39"/>
      <c r="AC158" s="39"/>
      <c r="AD158" s="39"/>
      <c r="AE158" s="39"/>
      <c r="AT158" s="20" t="s">
        <v>230</v>
      </c>
      <c r="AU158" s="20" t="s">
        <v>88</v>
      </c>
    </row>
    <row r="159" s="2" customFormat="1" ht="16.5" customHeight="1">
      <c r="A159" s="39"/>
      <c r="B159" s="161"/>
      <c r="C159" s="231" t="s">
        <v>257</v>
      </c>
      <c r="D159" s="231" t="s">
        <v>215</v>
      </c>
      <c r="E159" s="232" t="s">
        <v>7757</v>
      </c>
      <c r="F159" s="233" t="s">
        <v>7758</v>
      </c>
      <c r="G159" s="234" t="s">
        <v>238</v>
      </c>
      <c r="H159" s="235">
        <v>1</v>
      </c>
      <c r="I159" s="236"/>
      <c r="J159" s="237">
        <f>ROUND(I159*H159,2)</f>
        <v>0</v>
      </c>
      <c r="K159" s="238"/>
      <c r="L159" s="239"/>
      <c r="M159" s="240" t="s">
        <v>1</v>
      </c>
      <c r="N159" s="241" t="s">
        <v>45</v>
      </c>
      <c r="O159" s="78"/>
      <c r="P159" s="207">
        <f>O159*H159</f>
        <v>0</v>
      </c>
      <c r="Q159" s="207">
        <v>0</v>
      </c>
      <c r="R159" s="207">
        <f>Q159*H159</f>
        <v>0</v>
      </c>
      <c r="S159" s="207">
        <v>0</v>
      </c>
      <c r="T159" s="208">
        <f>S159*H159</f>
        <v>0</v>
      </c>
      <c r="U159" s="39"/>
      <c r="V159" s="39"/>
      <c r="W159" s="39"/>
      <c r="X159" s="39"/>
      <c r="Y159" s="39"/>
      <c r="Z159" s="39"/>
      <c r="AA159" s="39"/>
      <c r="AB159" s="39"/>
      <c r="AC159" s="39"/>
      <c r="AD159" s="39"/>
      <c r="AE159" s="39"/>
      <c r="AR159" s="209" t="s">
        <v>243</v>
      </c>
      <c r="AT159" s="209" t="s">
        <v>215</v>
      </c>
      <c r="AU159" s="209" t="s">
        <v>88</v>
      </c>
      <c r="AY159" s="20" t="s">
        <v>218</v>
      </c>
      <c r="BE159" s="210">
        <f>IF(N159="základní",J159,0)</f>
        <v>0</v>
      </c>
      <c r="BF159" s="210">
        <f>IF(N159="snížená",J159,0)</f>
        <v>0</v>
      </c>
      <c r="BG159" s="210">
        <f>IF(N159="zákl. přenesená",J159,0)</f>
        <v>0</v>
      </c>
      <c r="BH159" s="210">
        <f>IF(N159="sníž. přenesená",J159,0)</f>
        <v>0</v>
      </c>
      <c r="BI159" s="210">
        <f>IF(N159="nulová",J159,0)</f>
        <v>0</v>
      </c>
      <c r="BJ159" s="20" t="s">
        <v>88</v>
      </c>
      <c r="BK159" s="210">
        <f>ROUND(I159*H159,2)</f>
        <v>0</v>
      </c>
      <c r="BL159" s="20" t="s">
        <v>229</v>
      </c>
      <c r="BM159" s="209" t="s">
        <v>7759</v>
      </c>
    </row>
    <row r="160" s="2" customFormat="1">
      <c r="A160" s="39"/>
      <c r="B160" s="40"/>
      <c r="C160" s="39"/>
      <c r="D160" s="211" t="s">
        <v>230</v>
      </c>
      <c r="E160" s="39"/>
      <c r="F160" s="212" t="s">
        <v>7760</v>
      </c>
      <c r="G160" s="39"/>
      <c r="H160" s="39"/>
      <c r="I160" s="162"/>
      <c r="J160" s="39"/>
      <c r="K160" s="39"/>
      <c r="L160" s="40"/>
      <c r="M160" s="213"/>
      <c r="N160" s="214"/>
      <c r="O160" s="78"/>
      <c r="P160" s="78"/>
      <c r="Q160" s="78"/>
      <c r="R160" s="78"/>
      <c r="S160" s="78"/>
      <c r="T160" s="79"/>
      <c r="U160" s="39"/>
      <c r="V160" s="39"/>
      <c r="W160" s="39"/>
      <c r="X160" s="39"/>
      <c r="Y160" s="39"/>
      <c r="Z160" s="39"/>
      <c r="AA160" s="39"/>
      <c r="AB160" s="39"/>
      <c r="AC160" s="39"/>
      <c r="AD160" s="39"/>
      <c r="AE160" s="39"/>
      <c r="AT160" s="20" t="s">
        <v>230</v>
      </c>
      <c r="AU160" s="20" t="s">
        <v>88</v>
      </c>
    </row>
    <row r="161" s="2" customFormat="1" ht="24.15" customHeight="1">
      <c r="A161" s="39"/>
      <c r="B161" s="161"/>
      <c r="C161" s="231" t="s">
        <v>8</v>
      </c>
      <c r="D161" s="231" t="s">
        <v>215</v>
      </c>
      <c r="E161" s="232" t="s">
        <v>7761</v>
      </c>
      <c r="F161" s="233" t="s">
        <v>7762</v>
      </c>
      <c r="G161" s="234" t="s">
        <v>238</v>
      </c>
      <c r="H161" s="235">
        <v>1</v>
      </c>
      <c r="I161" s="236"/>
      <c r="J161" s="237">
        <f>ROUND(I161*H161,2)</f>
        <v>0</v>
      </c>
      <c r="K161" s="238"/>
      <c r="L161" s="239"/>
      <c r="M161" s="240" t="s">
        <v>1</v>
      </c>
      <c r="N161" s="241" t="s">
        <v>45</v>
      </c>
      <c r="O161" s="78"/>
      <c r="P161" s="207">
        <f>O161*H161</f>
        <v>0</v>
      </c>
      <c r="Q161" s="207">
        <v>0</v>
      </c>
      <c r="R161" s="207">
        <f>Q161*H161</f>
        <v>0</v>
      </c>
      <c r="S161" s="207">
        <v>0</v>
      </c>
      <c r="T161" s="208">
        <f>S161*H161</f>
        <v>0</v>
      </c>
      <c r="U161" s="39"/>
      <c r="V161" s="39"/>
      <c r="W161" s="39"/>
      <c r="X161" s="39"/>
      <c r="Y161" s="39"/>
      <c r="Z161" s="39"/>
      <c r="AA161" s="39"/>
      <c r="AB161" s="39"/>
      <c r="AC161" s="39"/>
      <c r="AD161" s="39"/>
      <c r="AE161" s="39"/>
      <c r="AR161" s="209" t="s">
        <v>243</v>
      </c>
      <c r="AT161" s="209" t="s">
        <v>215</v>
      </c>
      <c r="AU161" s="209" t="s">
        <v>88</v>
      </c>
      <c r="AY161" s="20" t="s">
        <v>218</v>
      </c>
      <c r="BE161" s="210">
        <f>IF(N161="základní",J161,0)</f>
        <v>0</v>
      </c>
      <c r="BF161" s="210">
        <f>IF(N161="snížená",J161,0)</f>
        <v>0</v>
      </c>
      <c r="BG161" s="210">
        <f>IF(N161="zákl. přenesená",J161,0)</f>
        <v>0</v>
      </c>
      <c r="BH161" s="210">
        <f>IF(N161="sníž. přenesená",J161,0)</f>
        <v>0</v>
      </c>
      <c r="BI161" s="210">
        <f>IF(N161="nulová",J161,0)</f>
        <v>0</v>
      </c>
      <c r="BJ161" s="20" t="s">
        <v>88</v>
      </c>
      <c r="BK161" s="210">
        <f>ROUND(I161*H161,2)</f>
        <v>0</v>
      </c>
      <c r="BL161" s="20" t="s">
        <v>229</v>
      </c>
      <c r="BM161" s="209" t="s">
        <v>7763</v>
      </c>
    </row>
    <row r="162" s="12" customFormat="1" ht="25.92" customHeight="1">
      <c r="A162" s="12"/>
      <c r="B162" s="184"/>
      <c r="C162" s="12"/>
      <c r="D162" s="185" t="s">
        <v>79</v>
      </c>
      <c r="E162" s="186" t="s">
        <v>481</v>
      </c>
      <c r="F162" s="186" t="s">
        <v>368</v>
      </c>
      <c r="G162" s="12"/>
      <c r="H162" s="12"/>
      <c r="I162" s="187"/>
      <c r="J162" s="188">
        <f>BK162</f>
        <v>0</v>
      </c>
      <c r="K162" s="12"/>
      <c r="L162" s="184"/>
      <c r="M162" s="189"/>
      <c r="N162" s="190"/>
      <c r="O162" s="190"/>
      <c r="P162" s="191">
        <f>P163+P179+P238+P255+P267+P286</f>
        <v>0</v>
      </c>
      <c r="Q162" s="190"/>
      <c r="R162" s="191">
        <f>R163+R179+R238+R255+R267+R286</f>
        <v>0</v>
      </c>
      <c r="S162" s="190"/>
      <c r="T162" s="192">
        <f>T163+T179+T238+T255+T267+T286</f>
        <v>0</v>
      </c>
      <c r="U162" s="12"/>
      <c r="V162" s="12"/>
      <c r="W162" s="12"/>
      <c r="X162" s="12"/>
      <c r="Y162" s="12"/>
      <c r="Z162" s="12"/>
      <c r="AA162" s="12"/>
      <c r="AB162" s="12"/>
      <c r="AC162" s="12"/>
      <c r="AD162" s="12"/>
      <c r="AE162" s="12"/>
      <c r="AR162" s="185" t="s">
        <v>88</v>
      </c>
      <c r="AT162" s="193" t="s">
        <v>79</v>
      </c>
      <c r="AU162" s="193" t="s">
        <v>80</v>
      </c>
      <c r="AY162" s="185" t="s">
        <v>218</v>
      </c>
      <c r="BK162" s="194">
        <f>BK163+BK179+BK238+BK255+BK267+BK286</f>
        <v>0</v>
      </c>
    </row>
    <row r="163" s="12" customFormat="1" ht="22.8" customHeight="1">
      <c r="A163" s="12"/>
      <c r="B163" s="184"/>
      <c r="C163" s="12"/>
      <c r="D163" s="185" t="s">
        <v>79</v>
      </c>
      <c r="E163" s="195" t="s">
        <v>3655</v>
      </c>
      <c r="F163" s="195" t="s">
        <v>7764</v>
      </c>
      <c r="G163" s="12"/>
      <c r="H163" s="12"/>
      <c r="I163" s="187"/>
      <c r="J163" s="196">
        <f>BK163</f>
        <v>0</v>
      </c>
      <c r="K163" s="12"/>
      <c r="L163" s="184"/>
      <c r="M163" s="189"/>
      <c r="N163" s="190"/>
      <c r="O163" s="190"/>
      <c r="P163" s="191">
        <f>SUM(P164:P178)</f>
        <v>0</v>
      </c>
      <c r="Q163" s="190"/>
      <c r="R163" s="191">
        <f>SUM(R164:R178)</f>
        <v>0</v>
      </c>
      <c r="S163" s="190"/>
      <c r="T163" s="192">
        <f>SUM(T164:T178)</f>
        <v>0</v>
      </c>
      <c r="U163" s="12"/>
      <c r="V163" s="12"/>
      <c r="W163" s="12"/>
      <c r="X163" s="12"/>
      <c r="Y163" s="12"/>
      <c r="Z163" s="12"/>
      <c r="AA163" s="12"/>
      <c r="AB163" s="12"/>
      <c r="AC163" s="12"/>
      <c r="AD163" s="12"/>
      <c r="AE163" s="12"/>
      <c r="AR163" s="185" t="s">
        <v>88</v>
      </c>
      <c r="AT163" s="193" t="s">
        <v>79</v>
      </c>
      <c r="AU163" s="193" t="s">
        <v>88</v>
      </c>
      <c r="AY163" s="185" t="s">
        <v>218</v>
      </c>
      <c r="BK163" s="194">
        <f>SUM(BK164:BK178)</f>
        <v>0</v>
      </c>
    </row>
    <row r="164" s="2" customFormat="1" ht="16.5" customHeight="1">
      <c r="A164" s="39"/>
      <c r="B164" s="161"/>
      <c r="C164" s="231" t="s">
        <v>261</v>
      </c>
      <c r="D164" s="231" t="s">
        <v>215</v>
      </c>
      <c r="E164" s="232" t="s">
        <v>7765</v>
      </c>
      <c r="F164" s="233" t="s">
        <v>7766</v>
      </c>
      <c r="G164" s="234" t="s">
        <v>260</v>
      </c>
      <c r="H164" s="235">
        <v>50</v>
      </c>
      <c r="I164" s="236"/>
      <c r="J164" s="237">
        <f>ROUND(I164*H164,2)</f>
        <v>0</v>
      </c>
      <c r="K164" s="238"/>
      <c r="L164" s="239"/>
      <c r="M164" s="240" t="s">
        <v>1</v>
      </c>
      <c r="N164" s="241" t="s">
        <v>45</v>
      </c>
      <c r="O164" s="78"/>
      <c r="P164" s="207">
        <f>O164*H164</f>
        <v>0</v>
      </c>
      <c r="Q164" s="207">
        <v>0</v>
      </c>
      <c r="R164" s="207">
        <f>Q164*H164</f>
        <v>0</v>
      </c>
      <c r="S164" s="207">
        <v>0</v>
      </c>
      <c r="T164" s="208">
        <f>S164*H164</f>
        <v>0</v>
      </c>
      <c r="U164" s="39"/>
      <c r="V164" s="39"/>
      <c r="W164" s="39"/>
      <c r="X164" s="39"/>
      <c r="Y164" s="39"/>
      <c r="Z164" s="39"/>
      <c r="AA164" s="39"/>
      <c r="AB164" s="39"/>
      <c r="AC164" s="39"/>
      <c r="AD164" s="39"/>
      <c r="AE164" s="39"/>
      <c r="AR164" s="209" t="s">
        <v>243</v>
      </c>
      <c r="AT164" s="209" t="s">
        <v>215</v>
      </c>
      <c r="AU164" s="209" t="s">
        <v>90</v>
      </c>
      <c r="AY164" s="20" t="s">
        <v>218</v>
      </c>
      <c r="BE164" s="210">
        <f>IF(N164="základní",J164,0)</f>
        <v>0</v>
      </c>
      <c r="BF164" s="210">
        <f>IF(N164="snížená",J164,0)</f>
        <v>0</v>
      </c>
      <c r="BG164" s="210">
        <f>IF(N164="zákl. přenesená",J164,0)</f>
        <v>0</v>
      </c>
      <c r="BH164" s="210">
        <f>IF(N164="sníž. přenesená",J164,0)</f>
        <v>0</v>
      </c>
      <c r="BI164" s="210">
        <f>IF(N164="nulová",J164,0)</f>
        <v>0</v>
      </c>
      <c r="BJ164" s="20" t="s">
        <v>88</v>
      </c>
      <c r="BK164" s="210">
        <f>ROUND(I164*H164,2)</f>
        <v>0</v>
      </c>
      <c r="BL164" s="20" t="s">
        <v>229</v>
      </c>
      <c r="BM164" s="209" t="s">
        <v>7767</v>
      </c>
    </row>
    <row r="165" s="2" customFormat="1" ht="16.5" customHeight="1">
      <c r="A165" s="39"/>
      <c r="B165" s="161"/>
      <c r="C165" s="231" t="s">
        <v>298</v>
      </c>
      <c r="D165" s="231" t="s">
        <v>215</v>
      </c>
      <c r="E165" s="232" t="s">
        <v>7768</v>
      </c>
      <c r="F165" s="233" t="s">
        <v>7769</v>
      </c>
      <c r="G165" s="234" t="s">
        <v>260</v>
      </c>
      <c r="H165" s="235">
        <v>20</v>
      </c>
      <c r="I165" s="236"/>
      <c r="J165" s="237">
        <f>ROUND(I165*H165,2)</f>
        <v>0</v>
      </c>
      <c r="K165" s="238"/>
      <c r="L165" s="239"/>
      <c r="M165" s="240" t="s">
        <v>1</v>
      </c>
      <c r="N165" s="241" t="s">
        <v>45</v>
      </c>
      <c r="O165" s="78"/>
      <c r="P165" s="207">
        <f>O165*H165</f>
        <v>0</v>
      </c>
      <c r="Q165" s="207">
        <v>0</v>
      </c>
      <c r="R165" s="207">
        <f>Q165*H165</f>
        <v>0</v>
      </c>
      <c r="S165" s="207">
        <v>0</v>
      </c>
      <c r="T165" s="208">
        <f>S165*H165</f>
        <v>0</v>
      </c>
      <c r="U165" s="39"/>
      <c r="V165" s="39"/>
      <c r="W165" s="39"/>
      <c r="X165" s="39"/>
      <c r="Y165" s="39"/>
      <c r="Z165" s="39"/>
      <c r="AA165" s="39"/>
      <c r="AB165" s="39"/>
      <c r="AC165" s="39"/>
      <c r="AD165" s="39"/>
      <c r="AE165" s="39"/>
      <c r="AR165" s="209" t="s">
        <v>243</v>
      </c>
      <c r="AT165" s="209" t="s">
        <v>215</v>
      </c>
      <c r="AU165" s="209" t="s">
        <v>90</v>
      </c>
      <c r="AY165" s="20" t="s">
        <v>218</v>
      </c>
      <c r="BE165" s="210">
        <f>IF(N165="základní",J165,0)</f>
        <v>0</v>
      </c>
      <c r="BF165" s="210">
        <f>IF(N165="snížená",J165,0)</f>
        <v>0</v>
      </c>
      <c r="BG165" s="210">
        <f>IF(N165="zákl. přenesená",J165,0)</f>
        <v>0</v>
      </c>
      <c r="BH165" s="210">
        <f>IF(N165="sníž. přenesená",J165,0)</f>
        <v>0</v>
      </c>
      <c r="BI165" s="210">
        <f>IF(N165="nulová",J165,0)</f>
        <v>0</v>
      </c>
      <c r="BJ165" s="20" t="s">
        <v>88</v>
      </c>
      <c r="BK165" s="210">
        <f>ROUND(I165*H165,2)</f>
        <v>0</v>
      </c>
      <c r="BL165" s="20" t="s">
        <v>229</v>
      </c>
      <c r="BM165" s="209" t="s">
        <v>7770</v>
      </c>
    </row>
    <row r="166" s="2" customFormat="1" ht="16.5" customHeight="1">
      <c r="A166" s="39"/>
      <c r="B166" s="161"/>
      <c r="C166" s="231" t="s">
        <v>267</v>
      </c>
      <c r="D166" s="231" t="s">
        <v>215</v>
      </c>
      <c r="E166" s="232" t="s">
        <v>7771</v>
      </c>
      <c r="F166" s="233" t="s">
        <v>7772</v>
      </c>
      <c r="G166" s="234" t="s">
        <v>315</v>
      </c>
      <c r="H166" s="235">
        <v>200</v>
      </c>
      <c r="I166" s="236"/>
      <c r="J166" s="237">
        <f>ROUND(I166*H166,2)</f>
        <v>0</v>
      </c>
      <c r="K166" s="238"/>
      <c r="L166" s="239"/>
      <c r="M166" s="240" t="s">
        <v>1</v>
      </c>
      <c r="N166" s="241" t="s">
        <v>45</v>
      </c>
      <c r="O166" s="78"/>
      <c r="P166" s="207">
        <f>O166*H166</f>
        <v>0</v>
      </c>
      <c r="Q166" s="207">
        <v>0</v>
      </c>
      <c r="R166" s="207">
        <f>Q166*H166</f>
        <v>0</v>
      </c>
      <c r="S166" s="207">
        <v>0</v>
      </c>
      <c r="T166" s="208">
        <f>S166*H166</f>
        <v>0</v>
      </c>
      <c r="U166" s="39"/>
      <c r="V166" s="39"/>
      <c r="W166" s="39"/>
      <c r="X166" s="39"/>
      <c r="Y166" s="39"/>
      <c r="Z166" s="39"/>
      <c r="AA166" s="39"/>
      <c r="AB166" s="39"/>
      <c r="AC166" s="39"/>
      <c r="AD166" s="39"/>
      <c r="AE166" s="39"/>
      <c r="AR166" s="209" t="s">
        <v>243</v>
      </c>
      <c r="AT166" s="209" t="s">
        <v>215</v>
      </c>
      <c r="AU166" s="209" t="s">
        <v>90</v>
      </c>
      <c r="AY166" s="20" t="s">
        <v>218</v>
      </c>
      <c r="BE166" s="210">
        <f>IF(N166="základní",J166,0)</f>
        <v>0</v>
      </c>
      <c r="BF166" s="210">
        <f>IF(N166="snížená",J166,0)</f>
        <v>0</v>
      </c>
      <c r="BG166" s="210">
        <f>IF(N166="zákl. přenesená",J166,0)</f>
        <v>0</v>
      </c>
      <c r="BH166" s="210">
        <f>IF(N166="sníž. přenesená",J166,0)</f>
        <v>0</v>
      </c>
      <c r="BI166" s="210">
        <f>IF(N166="nulová",J166,0)</f>
        <v>0</v>
      </c>
      <c r="BJ166" s="20" t="s">
        <v>88</v>
      </c>
      <c r="BK166" s="210">
        <f>ROUND(I166*H166,2)</f>
        <v>0</v>
      </c>
      <c r="BL166" s="20" t="s">
        <v>229</v>
      </c>
      <c r="BM166" s="209" t="s">
        <v>7773</v>
      </c>
    </row>
    <row r="167" s="2" customFormat="1" ht="16.5" customHeight="1">
      <c r="A167" s="39"/>
      <c r="B167" s="161"/>
      <c r="C167" s="231" t="s">
        <v>310</v>
      </c>
      <c r="D167" s="231" t="s">
        <v>215</v>
      </c>
      <c r="E167" s="232" t="s">
        <v>7774</v>
      </c>
      <c r="F167" s="233" t="s">
        <v>7775</v>
      </c>
      <c r="G167" s="234" t="s">
        <v>315</v>
      </c>
      <c r="H167" s="235">
        <v>100</v>
      </c>
      <c r="I167" s="236"/>
      <c r="J167" s="237">
        <f>ROUND(I167*H167,2)</f>
        <v>0</v>
      </c>
      <c r="K167" s="238"/>
      <c r="L167" s="239"/>
      <c r="M167" s="240" t="s">
        <v>1</v>
      </c>
      <c r="N167" s="241" t="s">
        <v>45</v>
      </c>
      <c r="O167" s="78"/>
      <c r="P167" s="207">
        <f>O167*H167</f>
        <v>0</v>
      </c>
      <c r="Q167" s="207">
        <v>0</v>
      </c>
      <c r="R167" s="207">
        <f>Q167*H167</f>
        <v>0</v>
      </c>
      <c r="S167" s="207">
        <v>0</v>
      </c>
      <c r="T167" s="208">
        <f>S167*H167</f>
        <v>0</v>
      </c>
      <c r="U167" s="39"/>
      <c r="V167" s="39"/>
      <c r="W167" s="39"/>
      <c r="X167" s="39"/>
      <c r="Y167" s="39"/>
      <c r="Z167" s="39"/>
      <c r="AA167" s="39"/>
      <c r="AB167" s="39"/>
      <c r="AC167" s="39"/>
      <c r="AD167" s="39"/>
      <c r="AE167" s="39"/>
      <c r="AR167" s="209" t="s">
        <v>243</v>
      </c>
      <c r="AT167" s="209" t="s">
        <v>215</v>
      </c>
      <c r="AU167" s="209" t="s">
        <v>90</v>
      </c>
      <c r="AY167" s="20" t="s">
        <v>218</v>
      </c>
      <c r="BE167" s="210">
        <f>IF(N167="základní",J167,0)</f>
        <v>0</v>
      </c>
      <c r="BF167" s="210">
        <f>IF(N167="snížená",J167,0)</f>
        <v>0</v>
      </c>
      <c r="BG167" s="210">
        <f>IF(N167="zákl. přenesená",J167,0)</f>
        <v>0</v>
      </c>
      <c r="BH167" s="210">
        <f>IF(N167="sníž. přenesená",J167,0)</f>
        <v>0</v>
      </c>
      <c r="BI167" s="210">
        <f>IF(N167="nulová",J167,0)</f>
        <v>0</v>
      </c>
      <c r="BJ167" s="20" t="s">
        <v>88</v>
      </c>
      <c r="BK167" s="210">
        <f>ROUND(I167*H167,2)</f>
        <v>0</v>
      </c>
      <c r="BL167" s="20" t="s">
        <v>229</v>
      </c>
      <c r="BM167" s="209" t="s">
        <v>7776</v>
      </c>
    </row>
    <row r="168" s="2" customFormat="1" ht="16.5" customHeight="1">
      <c r="A168" s="39"/>
      <c r="B168" s="161"/>
      <c r="C168" s="231" t="s">
        <v>268</v>
      </c>
      <c r="D168" s="231" t="s">
        <v>215</v>
      </c>
      <c r="E168" s="232" t="s">
        <v>7777</v>
      </c>
      <c r="F168" s="233" t="s">
        <v>7778</v>
      </c>
      <c r="G168" s="234" t="s">
        <v>315</v>
      </c>
      <c r="H168" s="235">
        <v>50</v>
      </c>
      <c r="I168" s="236"/>
      <c r="J168" s="237">
        <f>ROUND(I168*H168,2)</f>
        <v>0</v>
      </c>
      <c r="K168" s="238"/>
      <c r="L168" s="239"/>
      <c r="M168" s="240" t="s">
        <v>1</v>
      </c>
      <c r="N168" s="241" t="s">
        <v>45</v>
      </c>
      <c r="O168" s="78"/>
      <c r="P168" s="207">
        <f>O168*H168</f>
        <v>0</v>
      </c>
      <c r="Q168" s="207">
        <v>0</v>
      </c>
      <c r="R168" s="207">
        <f>Q168*H168</f>
        <v>0</v>
      </c>
      <c r="S168" s="207">
        <v>0</v>
      </c>
      <c r="T168" s="208">
        <f>S168*H168</f>
        <v>0</v>
      </c>
      <c r="U168" s="39"/>
      <c r="V168" s="39"/>
      <c r="W168" s="39"/>
      <c r="X168" s="39"/>
      <c r="Y168" s="39"/>
      <c r="Z168" s="39"/>
      <c r="AA168" s="39"/>
      <c r="AB168" s="39"/>
      <c r="AC168" s="39"/>
      <c r="AD168" s="39"/>
      <c r="AE168" s="39"/>
      <c r="AR168" s="209" t="s">
        <v>243</v>
      </c>
      <c r="AT168" s="209" t="s">
        <v>215</v>
      </c>
      <c r="AU168" s="209" t="s">
        <v>90</v>
      </c>
      <c r="AY168" s="20" t="s">
        <v>218</v>
      </c>
      <c r="BE168" s="210">
        <f>IF(N168="základní",J168,0)</f>
        <v>0</v>
      </c>
      <c r="BF168" s="210">
        <f>IF(N168="snížená",J168,0)</f>
        <v>0</v>
      </c>
      <c r="BG168" s="210">
        <f>IF(N168="zákl. přenesená",J168,0)</f>
        <v>0</v>
      </c>
      <c r="BH168" s="210">
        <f>IF(N168="sníž. přenesená",J168,0)</f>
        <v>0</v>
      </c>
      <c r="BI168" s="210">
        <f>IF(N168="nulová",J168,0)</f>
        <v>0</v>
      </c>
      <c r="BJ168" s="20" t="s">
        <v>88</v>
      </c>
      <c r="BK168" s="210">
        <f>ROUND(I168*H168,2)</f>
        <v>0</v>
      </c>
      <c r="BL168" s="20" t="s">
        <v>229</v>
      </c>
      <c r="BM168" s="209" t="s">
        <v>7779</v>
      </c>
    </row>
    <row r="169" s="2" customFormat="1" ht="16.5" customHeight="1">
      <c r="A169" s="39"/>
      <c r="B169" s="161"/>
      <c r="C169" s="231" t="s">
        <v>7</v>
      </c>
      <c r="D169" s="231" t="s">
        <v>215</v>
      </c>
      <c r="E169" s="232" t="s">
        <v>7780</v>
      </c>
      <c r="F169" s="233" t="s">
        <v>3980</v>
      </c>
      <c r="G169" s="234" t="s">
        <v>260</v>
      </c>
      <c r="H169" s="235">
        <v>220</v>
      </c>
      <c r="I169" s="236"/>
      <c r="J169" s="237">
        <f>ROUND(I169*H169,2)</f>
        <v>0</v>
      </c>
      <c r="K169" s="238"/>
      <c r="L169" s="239"/>
      <c r="M169" s="240" t="s">
        <v>1</v>
      </c>
      <c r="N169" s="241" t="s">
        <v>45</v>
      </c>
      <c r="O169" s="78"/>
      <c r="P169" s="207">
        <f>O169*H169</f>
        <v>0</v>
      </c>
      <c r="Q169" s="207">
        <v>0</v>
      </c>
      <c r="R169" s="207">
        <f>Q169*H169</f>
        <v>0</v>
      </c>
      <c r="S169" s="207">
        <v>0</v>
      </c>
      <c r="T169" s="208">
        <f>S169*H169</f>
        <v>0</v>
      </c>
      <c r="U169" s="39"/>
      <c r="V169" s="39"/>
      <c r="W169" s="39"/>
      <c r="X169" s="39"/>
      <c r="Y169" s="39"/>
      <c r="Z169" s="39"/>
      <c r="AA169" s="39"/>
      <c r="AB169" s="39"/>
      <c r="AC169" s="39"/>
      <c r="AD169" s="39"/>
      <c r="AE169" s="39"/>
      <c r="AR169" s="209" t="s">
        <v>243</v>
      </c>
      <c r="AT169" s="209" t="s">
        <v>215</v>
      </c>
      <c r="AU169" s="209" t="s">
        <v>90</v>
      </c>
      <c r="AY169" s="20" t="s">
        <v>218</v>
      </c>
      <c r="BE169" s="210">
        <f>IF(N169="základní",J169,0)</f>
        <v>0</v>
      </c>
      <c r="BF169" s="210">
        <f>IF(N169="snížená",J169,0)</f>
        <v>0</v>
      </c>
      <c r="BG169" s="210">
        <f>IF(N169="zákl. přenesená",J169,0)</f>
        <v>0</v>
      </c>
      <c r="BH169" s="210">
        <f>IF(N169="sníž. přenesená",J169,0)</f>
        <v>0</v>
      </c>
      <c r="BI169" s="210">
        <f>IF(N169="nulová",J169,0)</f>
        <v>0</v>
      </c>
      <c r="BJ169" s="20" t="s">
        <v>88</v>
      </c>
      <c r="BK169" s="210">
        <f>ROUND(I169*H169,2)</f>
        <v>0</v>
      </c>
      <c r="BL169" s="20" t="s">
        <v>229</v>
      </c>
      <c r="BM169" s="209" t="s">
        <v>7781</v>
      </c>
    </row>
    <row r="170" s="2" customFormat="1" ht="16.5" customHeight="1">
      <c r="A170" s="39"/>
      <c r="B170" s="161"/>
      <c r="C170" s="231" t="s">
        <v>274</v>
      </c>
      <c r="D170" s="231" t="s">
        <v>215</v>
      </c>
      <c r="E170" s="232" t="s">
        <v>7782</v>
      </c>
      <c r="F170" s="233" t="s">
        <v>3983</v>
      </c>
      <c r="G170" s="234" t="s">
        <v>260</v>
      </c>
      <c r="H170" s="235">
        <v>180</v>
      </c>
      <c r="I170" s="236"/>
      <c r="J170" s="237">
        <f>ROUND(I170*H170,2)</f>
        <v>0</v>
      </c>
      <c r="K170" s="238"/>
      <c r="L170" s="239"/>
      <c r="M170" s="240" t="s">
        <v>1</v>
      </c>
      <c r="N170" s="241" t="s">
        <v>45</v>
      </c>
      <c r="O170" s="78"/>
      <c r="P170" s="207">
        <f>O170*H170</f>
        <v>0</v>
      </c>
      <c r="Q170" s="207">
        <v>0</v>
      </c>
      <c r="R170" s="207">
        <f>Q170*H170</f>
        <v>0</v>
      </c>
      <c r="S170" s="207">
        <v>0</v>
      </c>
      <c r="T170" s="208">
        <f>S170*H170</f>
        <v>0</v>
      </c>
      <c r="U170" s="39"/>
      <c r="V170" s="39"/>
      <c r="W170" s="39"/>
      <c r="X170" s="39"/>
      <c r="Y170" s="39"/>
      <c r="Z170" s="39"/>
      <c r="AA170" s="39"/>
      <c r="AB170" s="39"/>
      <c r="AC170" s="39"/>
      <c r="AD170" s="39"/>
      <c r="AE170" s="39"/>
      <c r="AR170" s="209" t="s">
        <v>243</v>
      </c>
      <c r="AT170" s="209" t="s">
        <v>215</v>
      </c>
      <c r="AU170" s="209" t="s">
        <v>90</v>
      </c>
      <c r="AY170" s="20" t="s">
        <v>218</v>
      </c>
      <c r="BE170" s="210">
        <f>IF(N170="základní",J170,0)</f>
        <v>0</v>
      </c>
      <c r="BF170" s="210">
        <f>IF(N170="snížená",J170,0)</f>
        <v>0</v>
      </c>
      <c r="BG170" s="210">
        <f>IF(N170="zákl. přenesená",J170,0)</f>
        <v>0</v>
      </c>
      <c r="BH170" s="210">
        <f>IF(N170="sníž. přenesená",J170,0)</f>
        <v>0</v>
      </c>
      <c r="BI170" s="210">
        <f>IF(N170="nulová",J170,0)</f>
        <v>0</v>
      </c>
      <c r="BJ170" s="20" t="s">
        <v>88</v>
      </c>
      <c r="BK170" s="210">
        <f>ROUND(I170*H170,2)</f>
        <v>0</v>
      </c>
      <c r="BL170" s="20" t="s">
        <v>229</v>
      </c>
      <c r="BM170" s="209" t="s">
        <v>7783</v>
      </c>
    </row>
    <row r="171" s="2" customFormat="1" ht="16.5" customHeight="1">
      <c r="A171" s="39"/>
      <c r="B171" s="161"/>
      <c r="C171" s="231" t="s">
        <v>325</v>
      </c>
      <c r="D171" s="231" t="s">
        <v>215</v>
      </c>
      <c r="E171" s="232" t="s">
        <v>7784</v>
      </c>
      <c r="F171" s="233" t="s">
        <v>7785</v>
      </c>
      <c r="G171" s="234" t="s">
        <v>315</v>
      </c>
      <c r="H171" s="235">
        <v>12</v>
      </c>
      <c r="I171" s="236"/>
      <c r="J171" s="237">
        <f>ROUND(I171*H171,2)</f>
        <v>0</v>
      </c>
      <c r="K171" s="238"/>
      <c r="L171" s="239"/>
      <c r="M171" s="240" t="s">
        <v>1</v>
      </c>
      <c r="N171" s="241" t="s">
        <v>45</v>
      </c>
      <c r="O171" s="78"/>
      <c r="P171" s="207">
        <f>O171*H171</f>
        <v>0</v>
      </c>
      <c r="Q171" s="207">
        <v>0</v>
      </c>
      <c r="R171" s="207">
        <f>Q171*H171</f>
        <v>0</v>
      </c>
      <c r="S171" s="207">
        <v>0</v>
      </c>
      <c r="T171" s="208">
        <f>S171*H171</f>
        <v>0</v>
      </c>
      <c r="U171" s="39"/>
      <c r="V171" s="39"/>
      <c r="W171" s="39"/>
      <c r="X171" s="39"/>
      <c r="Y171" s="39"/>
      <c r="Z171" s="39"/>
      <c r="AA171" s="39"/>
      <c r="AB171" s="39"/>
      <c r="AC171" s="39"/>
      <c r="AD171" s="39"/>
      <c r="AE171" s="39"/>
      <c r="AR171" s="209" t="s">
        <v>243</v>
      </c>
      <c r="AT171" s="209" t="s">
        <v>215</v>
      </c>
      <c r="AU171" s="209" t="s">
        <v>90</v>
      </c>
      <c r="AY171" s="20" t="s">
        <v>218</v>
      </c>
      <c r="BE171" s="210">
        <f>IF(N171="základní",J171,0)</f>
        <v>0</v>
      </c>
      <c r="BF171" s="210">
        <f>IF(N171="snížená",J171,0)</f>
        <v>0</v>
      </c>
      <c r="BG171" s="210">
        <f>IF(N171="zákl. přenesená",J171,0)</f>
        <v>0</v>
      </c>
      <c r="BH171" s="210">
        <f>IF(N171="sníž. přenesená",J171,0)</f>
        <v>0</v>
      </c>
      <c r="BI171" s="210">
        <f>IF(N171="nulová",J171,0)</f>
        <v>0</v>
      </c>
      <c r="BJ171" s="20" t="s">
        <v>88</v>
      </c>
      <c r="BK171" s="210">
        <f>ROUND(I171*H171,2)</f>
        <v>0</v>
      </c>
      <c r="BL171" s="20" t="s">
        <v>229</v>
      </c>
      <c r="BM171" s="209" t="s">
        <v>7786</v>
      </c>
    </row>
    <row r="172" s="2" customFormat="1" ht="16.5" customHeight="1">
      <c r="A172" s="39"/>
      <c r="B172" s="161"/>
      <c r="C172" s="231" t="s">
        <v>280</v>
      </c>
      <c r="D172" s="231" t="s">
        <v>215</v>
      </c>
      <c r="E172" s="232" t="s">
        <v>7787</v>
      </c>
      <c r="F172" s="233" t="s">
        <v>7788</v>
      </c>
      <c r="G172" s="234" t="s">
        <v>315</v>
      </c>
      <c r="H172" s="235">
        <v>1500</v>
      </c>
      <c r="I172" s="236"/>
      <c r="J172" s="237">
        <f>ROUND(I172*H172,2)</f>
        <v>0</v>
      </c>
      <c r="K172" s="238"/>
      <c r="L172" s="239"/>
      <c r="M172" s="240" t="s">
        <v>1</v>
      </c>
      <c r="N172" s="241" t="s">
        <v>45</v>
      </c>
      <c r="O172" s="78"/>
      <c r="P172" s="207">
        <f>O172*H172</f>
        <v>0</v>
      </c>
      <c r="Q172" s="207">
        <v>0</v>
      </c>
      <c r="R172" s="207">
        <f>Q172*H172</f>
        <v>0</v>
      </c>
      <c r="S172" s="207">
        <v>0</v>
      </c>
      <c r="T172" s="208">
        <f>S172*H172</f>
        <v>0</v>
      </c>
      <c r="U172" s="39"/>
      <c r="V172" s="39"/>
      <c r="W172" s="39"/>
      <c r="X172" s="39"/>
      <c r="Y172" s="39"/>
      <c r="Z172" s="39"/>
      <c r="AA172" s="39"/>
      <c r="AB172" s="39"/>
      <c r="AC172" s="39"/>
      <c r="AD172" s="39"/>
      <c r="AE172" s="39"/>
      <c r="AR172" s="209" t="s">
        <v>243</v>
      </c>
      <c r="AT172" s="209" t="s">
        <v>215</v>
      </c>
      <c r="AU172" s="209" t="s">
        <v>90</v>
      </c>
      <c r="AY172" s="20" t="s">
        <v>218</v>
      </c>
      <c r="BE172" s="210">
        <f>IF(N172="základní",J172,0)</f>
        <v>0</v>
      </c>
      <c r="BF172" s="210">
        <f>IF(N172="snížená",J172,0)</f>
        <v>0</v>
      </c>
      <c r="BG172" s="210">
        <f>IF(N172="zákl. přenesená",J172,0)</f>
        <v>0</v>
      </c>
      <c r="BH172" s="210">
        <f>IF(N172="sníž. přenesená",J172,0)</f>
        <v>0</v>
      </c>
      <c r="BI172" s="210">
        <f>IF(N172="nulová",J172,0)</f>
        <v>0</v>
      </c>
      <c r="BJ172" s="20" t="s">
        <v>88</v>
      </c>
      <c r="BK172" s="210">
        <f>ROUND(I172*H172,2)</f>
        <v>0</v>
      </c>
      <c r="BL172" s="20" t="s">
        <v>229</v>
      </c>
      <c r="BM172" s="209" t="s">
        <v>7789</v>
      </c>
    </row>
    <row r="173" s="2" customFormat="1" ht="16.5" customHeight="1">
      <c r="A173" s="39"/>
      <c r="B173" s="161"/>
      <c r="C173" s="231" t="s">
        <v>331</v>
      </c>
      <c r="D173" s="231" t="s">
        <v>215</v>
      </c>
      <c r="E173" s="232" t="s">
        <v>7790</v>
      </c>
      <c r="F173" s="233" t="s">
        <v>555</v>
      </c>
      <c r="G173" s="234" t="s">
        <v>260</v>
      </c>
      <c r="H173" s="235">
        <v>50</v>
      </c>
      <c r="I173" s="236"/>
      <c r="J173" s="237">
        <f>ROUND(I173*H173,2)</f>
        <v>0</v>
      </c>
      <c r="K173" s="238"/>
      <c r="L173" s="239"/>
      <c r="M173" s="240" t="s">
        <v>1</v>
      </c>
      <c r="N173" s="241" t="s">
        <v>45</v>
      </c>
      <c r="O173" s="78"/>
      <c r="P173" s="207">
        <f>O173*H173</f>
        <v>0</v>
      </c>
      <c r="Q173" s="207">
        <v>0</v>
      </c>
      <c r="R173" s="207">
        <f>Q173*H173</f>
        <v>0</v>
      </c>
      <c r="S173" s="207">
        <v>0</v>
      </c>
      <c r="T173" s="208">
        <f>S173*H173</f>
        <v>0</v>
      </c>
      <c r="U173" s="39"/>
      <c r="V173" s="39"/>
      <c r="W173" s="39"/>
      <c r="X173" s="39"/>
      <c r="Y173" s="39"/>
      <c r="Z173" s="39"/>
      <c r="AA173" s="39"/>
      <c r="AB173" s="39"/>
      <c r="AC173" s="39"/>
      <c r="AD173" s="39"/>
      <c r="AE173" s="39"/>
      <c r="AR173" s="209" t="s">
        <v>243</v>
      </c>
      <c r="AT173" s="209" t="s">
        <v>215</v>
      </c>
      <c r="AU173" s="209" t="s">
        <v>90</v>
      </c>
      <c r="AY173" s="20" t="s">
        <v>218</v>
      </c>
      <c r="BE173" s="210">
        <f>IF(N173="základní",J173,0)</f>
        <v>0</v>
      </c>
      <c r="BF173" s="210">
        <f>IF(N173="snížená",J173,0)</f>
        <v>0</v>
      </c>
      <c r="BG173" s="210">
        <f>IF(N173="zákl. přenesená",J173,0)</f>
        <v>0</v>
      </c>
      <c r="BH173" s="210">
        <f>IF(N173="sníž. přenesená",J173,0)</f>
        <v>0</v>
      </c>
      <c r="BI173" s="210">
        <f>IF(N173="nulová",J173,0)</f>
        <v>0</v>
      </c>
      <c r="BJ173" s="20" t="s">
        <v>88</v>
      </c>
      <c r="BK173" s="210">
        <f>ROUND(I173*H173,2)</f>
        <v>0</v>
      </c>
      <c r="BL173" s="20" t="s">
        <v>229</v>
      </c>
      <c r="BM173" s="209" t="s">
        <v>7791</v>
      </c>
    </row>
    <row r="174" s="2" customFormat="1" ht="16.5" customHeight="1">
      <c r="A174" s="39"/>
      <c r="B174" s="161"/>
      <c r="C174" s="231" t="s">
        <v>285</v>
      </c>
      <c r="D174" s="231" t="s">
        <v>215</v>
      </c>
      <c r="E174" s="232" t="s">
        <v>7792</v>
      </c>
      <c r="F174" s="233" t="s">
        <v>7793</v>
      </c>
      <c r="G174" s="234" t="s">
        <v>315</v>
      </c>
      <c r="H174" s="235">
        <v>80</v>
      </c>
      <c r="I174" s="236"/>
      <c r="J174" s="237">
        <f>ROUND(I174*H174,2)</f>
        <v>0</v>
      </c>
      <c r="K174" s="238"/>
      <c r="L174" s="239"/>
      <c r="M174" s="240" t="s">
        <v>1</v>
      </c>
      <c r="N174" s="241" t="s">
        <v>45</v>
      </c>
      <c r="O174" s="78"/>
      <c r="P174" s="207">
        <f>O174*H174</f>
        <v>0</v>
      </c>
      <c r="Q174" s="207">
        <v>0</v>
      </c>
      <c r="R174" s="207">
        <f>Q174*H174</f>
        <v>0</v>
      </c>
      <c r="S174" s="207">
        <v>0</v>
      </c>
      <c r="T174" s="208">
        <f>S174*H174</f>
        <v>0</v>
      </c>
      <c r="U174" s="39"/>
      <c r="V174" s="39"/>
      <c r="W174" s="39"/>
      <c r="X174" s="39"/>
      <c r="Y174" s="39"/>
      <c r="Z174" s="39"/>
      <c r="AA174" s="39"/>
      <c r="AB174" s="39"/>
      <c r="AC174" s="39"/>
      <c r="AD174" s="39"/>
      <c r="AE174" s="39"/>
      <c r="AR174" s="209" t="s">
        <v>243</v>
      </c>
      <c r="AT174" s="209" t="s">
        <v>215</v>
      </c>
      <c r="AU174" s="209" t="s">
        <v>90</v>
      </c>
      <c r="AY174" s="20" t="s">
        <v>218</v>
      </c>
      <c r="BE174" s="210">
        <f>IF(N174="základní",J174,0)</f>
        <v>0</v>
      </c>
      <c r="BF174" s="210">
        <f>IF(N174="snížená",J174,0)</f>
        <v>0</v>
      </c>
      <c r="BG174" s="210">
        <f>IF(N174="zákl. přenesená",J174,0)</f>
        <v>0</v>
      </c>
      <c r="BH174" s="210">
        <f>IF(N174="sníž. přenesená",J174,0)</f>
        <v>0</v>
      </c>
      <c r="BI174" s="210">
        <f>IF(N174="nulová",J174,0)</f>
        <v>0</v>
      </c>
      <c r="BJ174" s="20" t="s">
        <v>88</v>
      </c>
      <c r="BK174" s="210">
        <f>ROUND(I174*H174,2)</f>
        <v>0</v>
      </c>
      <c r="BL174" s="20" t="s">
        <v>229</v>
      </c>
      <c r="BM174" s="209" t="s">
        <v>7794</v>
      </c>
    </row>
    <row r="175" s="2" customFormat="1" ht="16.5" customHeight="1">
      <c r="A175" s="39"/>
      <c r="B175" s="161"/>
      <c r="C175" s="231" t="s">
        <v>336</v>
      </c>
      <c r="D175" s="231" t="s">
        <v>215</v>
      </c>
      <c r="E175" s="232" t="s">
        <v>7795</v>
      </c>
      <c r="F175" s="233" t="s">
        <v>7796</v>
      </c>
      <c r="G175" s="234" t="s">
        <v>315</v>
      </c>
      <c r="H175" s="235">
        <v>350</v>
      </c>
      <c r="I175" s="236"/>
      <c r="J175" s="237">
        <f>ROUND(I175*H175,2)</f>
        <v>0</v>
      </c>
      <c r="K175" s="238"/>
      <c r="L175" s="239"/>
      <c r="M175" s="240" t="s">
        <v>1</v>
      </c>
      <c r="N175" s="241" t="s">
        <v>45</v>
      </c>
      <c r="O175" s="78"/>
      <c r="P175" s="207">
        <f>O175*H175</f>
        <v>0</v>
      </c>
      <c r="Q175" s="207">
        <v>0</v>
      </c>
      <c r="R175" s="207">
        <f>Q175*H175</f>
        <v>0</v>
      </c>
      <c r="S175" s="207">
        <v>0</v>
      </c>
      <c r="T175" s="208">
        <f>S175*H175</f>
        <v>0</v>
      </c>
      <c r="U175" s="39"/>
      <c r="V175" s="39"/>
      <c r="W175" s="39"/>
      <c r="X175" s="39"/>
      <c r="Y175" s="39"/>
      <c r="Z175" s="39"/>
      <c r="AA175" s="39"/>
      <c r="AB175" s="39"/>
      <c r="AC175" s="39"/>
      <c r="AD175" s="39"/>
      <c r="AE175" s="39"/>
      <c r="AR175" s="209" t="s">
        <v>243</v>
      </c>
      <c r="AT175" s="209" t="s">
        <v>215</v>
      </c>
      <c r="AU175" s="209" t="s">
        <v>90</v>
      </c>
      <c r="AY175" s="20" t="s">
        <v>218</v>
      </c>
      <c r="BE175" s="210">
        <f>IF(N175="základní",J175,0)</f>
        <v>0</v>
      </c>
      <c r="BF175" s="210">
        <f>IF(N175="snížená",J175,0)</f>
        <v>0</v>
      </c>
      <c r="BG175" s="210">
        <f>IF(N175="zákl. přenesená",J175,0)</f>
        <v>0</v>
      </c>
      <c r="BH175" s="210">
        <f>IF(N175="sníž. přenesená",J175,0)</f>
        <v>0</v>
      </c>
      <c r="BI175" s="210">
        <f>IF(N175="nulová",J175,0)</f>
        <v>0</v>
      </c>
      <c r="BJ175" s="20" t="s">
        <v>88</v>
      </c>
      <c r="BK175" s="210">
        <f>ROUND(I175*H175,2)</f>
        <v>0</v>
      </c>
      <c r="BL175" s="20" t="s">
        <v>229</v>
      </c>
      <c r="BM175" s="209" t="s">
        <v>7797</v>
      </c>
    </row>
    <row r="176" s="2" customFormat="1" ht="16.5" customHeight="1">
      <c r="A176" s="39"/>
      <c r="B176" s="161"/>
      <c r="C176" s="231" t="s">
        <v>289</v>
      </c>
      <c r="D176" s="231" t="s">
        <v>215</v>
      </c>
      <c r="E176" s="232" t="s">
        <v>7798</v>
      </c>
      <c r="F176" s="233" t="s">
        <v>7799</v>
      </c>
      <c r="G176" s="234" t="s">
        <v>315</v>
      </c>
      <c r="H176" s="235">
        <v>200</v>
      </c>
      <c r="I176" s="236"/>
      <c r="J176" s="237">
        <f>ROUND(I176*H176,2)</f>
        <v>0</v>
      </c>
      <c r="K176" s="238"/>
      <c r="L176" s="239"/>
      <c r="M176" s="240" t="s">
        <v>1</v>
      </c>
      <c r="N176" s="241" t="s">
        <v>45</v>
      </c>
      <c r="O176" s="78"/>
      <c r="P176" s="207">
        <f>O176*H176</f>
        <v>0</v>
      </c>
      <c r="Q176" s="207">
        <v>0</v>
      </c>
      <c r="R176" s="207">
        <f>Q176*H176</f>
        <v>0</v>
      </c>
      <c r="S176" s="207">
        <v>0</v>
      </c>
      <c r="T176" s="208">
        <f>S176*H176</f>
        <v>0</v>
      </c>
      <c r="U176" s="39"/>
      <c r="V176" s="39"/>
      <c r="W176" s="39"/>
      <c r="X176" s="39"/>
      <c r="Y176" s="39"/>
      <c r="Z176" s="39"/>
      <c r="AA176" s="39"/>
      <c r="AB176" s="39"/>
      <c r="AC176" s="39"/>
      <c r="AD176" s="39"/>
      <c r="AE176" s="39"/>
      <c r="AR176" s="209" t="s">
        <v>243</v>
      </c>
      <c r="AT176" s="209" t="s">
        <v>215</v>
      </c>
      <c r="AU176" s="209" t="s">
        <v>90</v>
      </c>
      <c r="AY176" s="20" t="s">
        <v>218</v>
      </c>
      <c r="BE176" s="210">
        <f>IF(N176="základní",J176,0)</f>
        <v>0</v>
      </c>
      <c r="BF176" s="210">
        <f>IF(N176="snížená",J176,0)</f>
        <v>0</v>
      </c>
      <c r="BG176" s="210">
        <f>IF(N176="zákl. přenesená",J176,0)</f>
        <v>0</v>
      </c>
      <c r="BH176" s="210">
        <f>IF(N176="sníž. přenesená",J176,0)</f>
        <v>0</v>
      </c>
      <c r="BI176" s="210">
        <f>IF(N176="nulová",J176,0)</f>
        <v>0</v>
      </c>
      <c r="BJ176" s="20" t="s">
        <v>88</v>
      </c>
      <c r="BK176" s="210">
        <f>ROUND(I176*H176,2)</f>
        <v>0</v>
      </c>
      <c r="BL176" s="20" t="s">
        <v>229</v>
      </c>
      <c r="BM176" s="209" t="s">
        <v>7800</v>
      </c>
    </row>
    <row r="177" s="2" customFormat="1" ht="24.15" customHeight="1">
      <c r="A177" s="39"/>
      <c r="B177" s="161"/>
      <c r="C177" s="231" t="s">
        <v>344</v>
      </c>
      <c r="D177" s="231" t="s">
        <v>215</v>
      </c>
      <c r="E177" s="232" t="s">
        <v>7801</v>
      </c>
      <c r="F177" s="233" t="s">
        <v>7802</v>
      </c>
      <c r="G177" s="234" t="s">
        <v>260</v>
      </c>
      <c r="H177" s="235">
        <v>150</v>
      </c>
      <c r="I177" s="236"/>
      <c r="J177" s="237">
        <f>ROUND(I177*H177,2)</f>
        <v>0</v>
      </c>
      <c r="K177" s="238"/>
      <c r="L177" s="239"/>
      <c r="M177" s="240" t="s">
        <v>1</v>
      </c>
      <c r="N177" s="241" t="s">
        <v>45</v>
      </c>
      <c r="O177" s="78"/>
      <c r="P177" s="207">
        <f>O177*H177</f>
        <v>0</v>
      </c>
      <c r="Q177" s="207">
        <v>0</v>
      </c>
      <c r="R177" s="207">
        <f>Q177*H177</f>
        <v>0</v>
      </c>
      <c r="S177" s="207">
        <v>0</v>
      </c>
      <c r="T177" s="208">
        <f>S177*H177</f>
        <v>0</v>
      </c>
      <c r="U177" s="39"/>
      <c r="V177" s="39"/>
      <c r="W177" s="39"/>
      <c r="X177" s="39"/>
      <c r="Y177" s="39"/>
      <c r="Z177" s="39"/>
      <c r="AA177" s="39"/>
      <c r="AB177" s="39"/>
      <c r="AC177" s="39"/>
      <c r="AD177" s="39"/>
      <c r="AE177" s="39"/>
      <c r="AR177" s="209" t="s">
        <v>243</v>
      </c>
      <c r="AT177" s="209" t="s">
        <v>215</v>
      </c>
      <c r="AU177" s="209" t="s">
        <v>90</v>
      </c>
      <c r="AY177" s="20" t="s">
        <v>218</v>
      </c>
      <c r="BE177" s="210">
        <f>IF(N177="základní",J177,0)</f>
        <v>0</v>
      </c>
      <c r="BF177" s="210">
        <f>IF(N177="snížená",J177,0)</f>
        <v>0</v>
      </c>
      <c r="BG177" s="210">
        <f>IF(N177="zákl. přenesená",J177,0)</f>
        <v>0</v>
      </c>
      <c r="BH177" s="210">
        <f>IF(N177="sníž. přenesená",J177,0)</f>
        <v>0</v>
      </c>
      <c r="BI177" s="210">
        <f>IF(N177="nulová",J177,0)</f>
        <v>0</v>
      </c>
      <c r="BJ177" s="20" t="s">
        <v>88</v>
      </c>
      <c r="BK177" s="210">
        <f>ROUND(I177*H177,2)</f>
        <v>0</v>
      </c>
      <c r="BL177" s="20" t="s">
        <v>229</v>
      </c>
      <c r="BM177" s="209" t="s">
        <v>7803</v>
      </c>
    </row>
    <row r="178" s="2" customFormat="1" ht="33" customHeight="1">
      <c r="A178" s="39"/>
      <c r="B178" s="161"/>
      <c r="C178" s="231" t="s">
        <v>293</v>
      </c>
      <c r="D178" s="231" t="s">
        <v>215</v>
      </c>
      <c r="E178" s="232" t="s">
        <v>7804</v>
      </c>
      <c r="F178" s="233" t="s">
        <v>7805</v>
      </c>
      <c r="G178" s="234" t="s">
        <v>315</v>
      </c>
      <c r="H178" s="235">
        <v>405</v>
      </c>
      <c r="I178" s="236"/>
      <c r="J178" s="237">
        <f>ROUND(I178*H178,2)</f>
        <v>0</v>
      </c>
      <c r="K178" s="238"/>
      <c r="L178" s="239"/>
      <c r="M178" s="240" t="s">
        <v>1</v>
      </c>
      <c r="N178" s="241" t="s">
        <v>45</v>
      </c>
      <c r="O178" s="78"/>
      <c r="P178" s="207">
        <f>O178*H178</f>
        <v>0</v>
      </c>
      <c r="Q178" s="207">
        <v>0</v>
      </c>
      <c r="R178" s="207">
        <f>Q178*H178</f>
        <v>0</v>
      </c>
      <c r="S178" s="207">
        <v>0</v>
      </c>
      <c r="T178" s="208">
        <f>S178*H178</f>
        <v>0</v>
      </c>
      <c r="U178" s="39"/>
      <c r="V178" s="39"/>
      <c r="W178" s="39"/>
      <c r="X178" s="39"/>
      <c r="Y178" s="39"/>
      <c r="Z178" s="39"/>
      <c r="AA178" s="39"/>
      <c r="AB178" s="39"/>
      <c r="AC178" s="39"/>
      <c r="AD178" s="39"/>
      <c r="AE178" s="39"/>
      <c r="AR178" s="209" t="s">
        <v>243</v>
      </c>
      <c r="AT178" s="209" t="s">
        <v>215</v>
      </c>
      <c r="AU178" s="209" t="s">
        <v>90</v>
      </c>
      <c r="AY178" s="20" t="s">
        <v>218</v>
      </c>
      <c r="BE178" s="210">
        <f>IF(N178="základní",J178,0)</f>
        <v>0</v>
      </c>
      <c r="BF178" s="210">
        <f>IF(N178="snížená",J178,0)</f>
        <v>0</v>
      </c>
      <c r="BG178" s="210">
        <f>IF(N178="zákl. přenesená",J178,0)</f>
        <v>0</v>
      </c>
      <c r="BH178" s="210">
        <f>IF(N178="sníž. přenesená",J178,0)</f>
        <v>0</v>
      </c>
      <c r="BI178" s="210">
        <f>IF(N178="nulová",J178,0)</f>
        <v>0</v>
      </c>
      <c r="BJ178" s="20" t="s">
        <v>88</v>
      </c>
      <c r="BK178" s="210">
        <f>ROUND(I178*H178,2)</f>
        <v>0</v>
      </c>
      <c r="BL178" s="20" t="s">
        <v>229</v>
      </c>
      <c r="BM178" s="209" t="s">
        <v>7806</v>
      </c>
    </row>
    <row r="179" s="12" customFormat="1" ht="22.8" customHeight="1">
      <c r="A179" s="12"/>
      <c r="B179" s="184"/>
      <c r="C179" s="12"/>
      <c r="D179" s="185" t="s">
        <v>79</v>
      </c>
      <c r="E179" s="195" t="s">
        <v>4040</v>
      </c>
      <c r="F179" s="195" t="s">
        <v>7807</v>
      </c>
      <c r="G179" s="12"/>
      <c r="H179" s="12"/>
      <c r="I179" s="187"/>
      <c r="J179" s="196">
        <f>BK179</f>
        <v>0</v>
      </c>
      <c r="K179" s="12"/>
      <c r="L179" s="184"/>
      <c r="M179" s="189"/>
      <c r="N179" s="190"/>
      <c r="O179" s="190"/>
      <c r="P179" s="191">
        <f>P180+P190+P200+P219</f>
        <v>0</v>
      </c>
      <c r="Q179" s="190"/>
      <c r="R179" s="191">
        <f>R180+R190+R200+R219</f>
        <v>0</v>
      </c>
      <c r="S179" s="190"/>
      <c r="T179" s="192">
        <f>T180+T190+T200+T219</f>
        <v>0</v>
      </c>
      <c r="U179" s="12"/>
      <c r="V179" s="12"/>
      <c r="W179" s="12"/>
      <c r="X179" s="12"/>
      <c r="Y179" s="12"/>
      <c r="Z179" s="12"/>
      <c r="AA179" s="12"/>
      <c r="AB179" s="12"/>
      <c r="AC179" s="12"/>
      <c r="AD179" s="12"/>
      <c r="AE179" s="12"/>
      <c r="AR179" s="185" t="s">
        <v>88</v>
      </c>
      <c r="AT179" s="193" t="s">
        <v>79</v>
      </c>
      <c r="AU179" s="193" t="s">
        <v>88</v>
      </c>
      <c r="AY179" s="185" t="s">
        <v>218</v>
      </c>
      <c r="BK179" s="194">
        <f>BK180+BK190+BK200+BK219</f>
        <v>0</v>
      </c>
    </row>
    <row r="180" s="12" customFormat="1" ht="20.88" customHeight="1">
      <c r="A180" s="12"/>
      <c r="B180" s="184"/>
      <c r="C180" s="12"/>
      <c r="D180" s="185" t="s">
        <v>79</v>
      </c>
      <c r="E180" s="195" t="s">
        <v>7808</v>
      </c>
      <c r="F180" s="195" t="s">
        <v>7809</v>
      </c>
      <c r="G180" s="12"/>
      <c r="H180" s="12"/>
      <c r="I180" s="187"/>
      <c r="J180" s="196">
        <f>BK180</f>
        <v>0</v>
      </c>
      <c r="K180" s="12"/>
      <c r="L180" s="184"/>
      <c r="M180" s="189"/>
      <c r="N180" s="190"/>
      <c r="O180" s="190"/>
      <c r="P180" s="191">
        <f>SUM(P181:P189)</f>
        <v>0</v>
      </c>
      <c r="Q180" s="190"/>
      <c r="R180" s="191">
        <f>SUM(R181:R189)</f>
        <v>0</v>
      </c>
      <c r="S180" s="190"/>
      <c r="T180" s="192">
        <f>SUM(T181:T189)</f>
        <v>0</v>
      </c>
      <c r="U180" s="12"/>
      <c r="V180" s="12"/>
      <c r="W180" s="12"/>
      <c r="X180" s="12"/>
      <c r="Y180" s="12"/>
      <c r="Z180" s="12"/>
      <c r="AA180" s="12"/>
      <c r="AB180" s="12"/>
      <c r="AC180" s="12"/>
      <c r="AD180" s="12"/>
      <c r="AE180" s="12"/>
      <c r="AR180" s="185" t="s">
        <v>88</v>
      </c>
      <c r="AT180" s="193" t="s">
        <v>79</v>
      </c>
      <c r="AU180" s="193" t="s">
        <v>90</v>
      </c>
      <c r="AY180" s="185" t="s">
        <v>218</v>
      </c>
      <c r="BK180" s="194">
        <f>SUM(BK181:BK189)</f>
        <v>0</v>
      </c>
    </row>
    <row r="181" s="2" customFormat="1" ht="16.5" customHeight="1">
      <c r="A181" s="39"/>
      <c r="B181" s="161"/>
      <c r="C181" s="231" t="s">
        <v>353</v>
      </c>
      <c r="D181" s="231" t="s">
        <v>215</v>
      </c>
      <c r="E181" s="232" t="s">
        <v>7810</v>
      </c>
      <c r="F181" s="233" t="s">
        <v>7811</v>
      </c>
      <c r="G181" s="234" t="s">
        <v>260</v>
      </c>
      <c r="H181" s="235">
        <v>2</v>
      </c>
      <c r="I181" s="236"/>
      <c r="J181" s="237">
        <f>ROUND(I181*H181,2)</f>
        <v>0</v>
      </c>
      <c r="K181" s="238"/>
      <c r="L181" s="239"/>
      <c r="M181" s="240" t="s">
        <v>1</v>
      </c>
      <c r="N181" s="241" t="s">
        <v>45</v>
      </c>
      <c r="O181" s="78"/>
      <c r="P181" s="207">
        <f>O181*H181</f>
        <v>0</v>
      </c>
      <c r="Q181" s="207">
        <v>0</v>
      </c>
      <c r="R181" s="207">
        <f>Q181*H181</f>
        <v>0</v>
      </c>
      <c r="S181" s="207">
        <v>0</v>
      </c>
      <c r="T181" s="208">
        <f>S181*H181</f>
        <v>0</v>
      </c>
      <c r="U181" s="39"/>
      <c r="V181" s="39"/>
      <c r="W181" s="39"/>
      <c r="X181" s="39"/>
      <c r="Y181" s="39"/>
      <c r="Z181" s="39"/>
      <c r="AA181" s="39"/>
      <c r="AB181" s="39"/>
      <c r="AC181" s="39"/>
      <c r="AD181" s="39"/>
      <c r="AE181" s="39"/>
      <c r="AR181" s="209" t="s">
        <v>243</v>
      </c>
      <c r="AT181" s="209" t="s">
        <v>215</v>
      </c>
      <c r="AU181" s="209" t="s">
        <v>217</v>
      </c>
      <c r="AY181" s="20" t="s">
        <v>218</v>
      </c>
      <c r="BE181" s="210">
        <f>IF(N181="základní",J181,0)</f>
        <v>0</v>
      </c>
      <c r="BF181" s="210">
        <f>IF(N181="snížená",J181,0)</f>
        <v>0</v>
      </c>
      <c r="BG181" s="210">
        <f>IF(N181="zákl. přenesená",J181,0)</f>
        <v>0</v>
      </c>
      <c r="BH181" s="210">
        <f>IF(N181="sníž. přenesená",J181,0)</f>
        <v>0</v>
      </c>
      <c r="BI181" s="210">
        <f>IF(N181="nulová",J181,0)</f>
        <v>0</v>
      </c>
      <c r="BJ181" s="20" t="s">
        <v>88</v>
      </c>
      <c r="BK181" s="210">
        <f>ROUND(I181*H181,2)</f>
        <v>0</v>
      </c>
      <c r="BL181" s="20" t="s">
        <v>229</v>
      </c>
      <c r="BM181" s="209" t="s">
        <v>7812</v>
      </c>
    </row>
    <row r="182" s="2" customFormat="1" ht="16.5" customHeight="1">
      <c r="A182" s="39"/>
      <c r="B182" s="161"/>
      <c r="C182" s="231" t="s">
        <v>297</v>
      </c>
      <c r="D182" s="231" t="s">
        <v>215</v>
      </c>
      <c r="E182" s="232" t="s">
        <v>7813</v>
      </c>
      <c r="F182" s="233" t="s">
        <v>7814</v>
      </c>
      <c r="G182" s="234" t="s">
        <v>260</v>
      </c>
      <c r="H182" s="235">
        <v>1</v>
      </c>
      <c r="I182" s="236"/>
      <c r="J182" s="237">
        <f>ROUND(I182*H182,2)</f>
        <v>0</v>
      </c>
      <c r="K182" s="238"/>
      <c r="L182" s="239"/>
      <c r="M182" s="240" t="s">
        <v>1</v>
      </c>
      <c r="N182" s="241" t="s">
        <v>45</v>
      </c>
      <c r="O182" s="78"/>
      <c r="P182" s="207">
        <f>O182*H182</f>
        <v>0</v>
      </c>
      <c r="Q182" s="207">
        <v>0</v>
      </c>
      <c r="R182" s="207">
        <f>Q182*H182</f>
        <v>0</v>
      </c>
      <c r="S182" s="207">
        <v>0</v>
      </c>
      <c r="T182" s="208">
        <f>S182*H182</f>
        <v>0</v>
      </c>
      <c r="U182" s="39"/>
      <c r="V182" s="39"/>
      <c r="W182" s="39"/>
      <c r="X182" s="39"/>
      <c r="Y182" s="39"/>
      <c r="Z182" s="39"/>
      <c r="AA182" s="39"/>
      <c r="AB182" s="39"/>
      <c r="AC182" s="39"/>
      <c r="AD182" s="39"/>
      <c r="AE182" s="39"/>
      <c r="AR182" s="209" t="s">
        <v>243</v>
      </c>
      <c r="AT182" s="209" t="s">
        <v>215</v>
      </c>
      <c r="AU182" s="209" t="s">
        <v>217</v>
      </c>
      <c r="AY182" s="20" t="s">
        <v>218</v>
      </c>
      <c r="BE182" s="210">
        <f>IF(N182="základní",J182,0)</f>
        <v>0</v>
      </c>
      <c r="BF182" s="210">
        <f>IF(N182="snížená",J182,0)</f>
        <v>0</v>
      </c>
      <c r="BG182" s="210">
        <f>IF(N182="zákl. přenesená",J182,0)</f>
        <v>0</v>
      </c>
      <c r="BH182" s="210">
        <f>IF(N182="sníž. přenesená",J182,0)</f>
        <v>0</v>
      </c>
      <c r="BI182" s="210">
        <f>IF(N182="nulová",J182,0)</f>
        <v>0</v>
      </c>
      <c r="BJ182" s="20" t="s">
        <v>88</v>
      </c>
      <c r="BK182" s="210">
        <f>ROUND(I182*H182,2)</f>
        <v>0</v>
      </c>
      <c r="BL182" s="20" t="s">
        <v>229</v>
      </c>
      <c r="BM182" s="209" t="s">
        <v>7815</v>
      </c>
    </row>
    <row r="183" s="2" customFormat="1" ht="21.75" customHeight="1">
      <c r="A183" s="39"/>
      <c r="B183" s="161"/>
      <c r="C183" s="231" t="s">
        <v>359</v>
      </c>
      <c r="D183" s="231" t="s">
        <v>215</v>
      </c>
      <c r="E183" s="232" t="s">
        <v>7816</v>
      </c>
      <c r="F183" s="233" t="s">
        <v>7817</v>
      </c>
      <c r="G183" s="234" t="s">
        <v>315</v>
      </c>
      <c r="H183" s="235">
        <v>30</v>
      </c>
      <c r="I183" s="236"/>
      <c r="J183" s="237">
        <f>ROUND(I183*H183,2)</f>
        <v>0</v>
      </c>
      <c r="K183" s="238"/>
      <c r="L183" s="239"/>
      <c r="M183" s="240" t="s">
        <v>1</v>
      </c>
      <c r="N183" s="241" t="s">
        <v>45</v>
      </c>
      <c r="O183" s="78"/>
      <c r="P183" s="207">
        <f>O183*H183</f>
        <v>0</v>
      </c>
      <c r="Q183" s="207">
        <v>0</v>
      </c>
      <c r="R183" s="207">
        <f>Q183*H183</f>
        <v>0</v>
      </c>
      <c r="S183" s="207">
        <v>0</v>
      </c>
      <c r="T183" s="208">
        <f>S183*H183</f>
        <v>0</v>
      </c>
      <c r="U183" s="39"/>
      <c r="V183" s="39"/>
      <c r="W183" s="39"/>
      <c r="X183" s="39"/>
      <c r="Y183" s="39"/>
      <c r="Z183" s="39"/>
      <c r="AA183" s="39"/>
      <c r="AB183" s="39"/>
      <c r="AC183" s="39"/>
      <c r="AD183" s="39"/>
      <c r="AE183" s="39"/>
      <c r="AR183" s="209" t="s">
        <v>243</v>
      </c>
      <c r="AT183" s="209" t="s">
        <v>215</v>
      </c>
      <c r="AU183" s="209" t="s">
        <v>217</v>
      </c>
      <c r="AY183" s="20" t="s">
        <v>218</v>
      </c>
      <c r="BE183" s="210">
        <f>IF(N183="základní",J183,0)</f>
        <v>0</v>
      </c>
      <c r="BF183" s="210">
        <f>IF(N183="snížená",J183,0)</f>
        <v>0</v>
      </c>
      <c r="BG183" s="210">
        <f>IF(N183="zákl. přenesená",J183,0)</f>
        <v>0</v>
      </c>
      <c r="BH183" s="210">
        <f>IF(N183="sníž. přenesená",J183,0)</f>
        <v>0</v>
      </c>
      <c r="BI183" s="210">
        <f>IF(N183="nulová",J183,0)</f>
        <v>0</v>
      </c>
      <c r="BJ183" s="20" t="s">
        <v>88</v>
      </c>
      <c r="BK183" s="210">
        <f>ROUND(I183*H183,2)</f>
        <v>0</v>
      </c>
      <c r="BL183" s="20" t="s">
        <v>229</v>
      </c>
      <c r="BM183" s="209" t="s">
        <v>7818</v>
      </c>
    </row>
    <row r="184" s="2" customFormat="1" ht="24.15" customHeight="1">
      <c r="A184" s="39"/>
      <c r="B184" s="161"/>
      <c r="C184" s="231" t="s">
        <v>302</v>
      </c>
      <c r="D184" s="231" t="s">
        <v>215</v>
      </c>
      <c r="E184" s="232" t="s">
        <v>7819</v>
      </c>
      <c r="F184" s="233" t="s">
        <v>7820</v>
      </c>
      <c r="G184" s="234" t="s">
        <v>3796</v>
      </c>
      <c r="H184" s="235">
        <v>1</v>
      </c>
      <c r="I184" s="236"/>
      <c r="J184" s="237">
        <f>ROUND(I184*H184,2)</f>
        <v>0</v>
      </c>
      <c r="K184" s="238"/>
      <c r="L184" s="239"/>
      <c r="M184" s="240" t="s">
        <v>1</v>
      </c>
      <c r="N184" s="241" t="s">
        <v>45</v>
      </c>
      <c r="O184" s="78"/>
      <c r="P184" s="207">
        <f>O184*H184</f>
        <v>0</v>
      </c>
      <c r="Q184" s="207">
        <v>0</v>
      </c>
      <c r="R184" s="207">
        <f>Q184*H184</f>
        <v>0</v>
      </c>
      <c r="S184" s="207">
        <v>0</v>
      </c>
      <c r="T184" s="208">
        <f>S184*H184</f>
        <v>0</v>
      </c>
      <c r="U184" s="39"/>
      <c r="V184" s="39"/>
      <c r="W184" s="39"/>
      <c r="X184" s="39"/>
      <c r="Y184" s="39"/>
      <c r="Z184" s="39"/>
      <c r="AA184" s="39"/>
      <c r="AB184" s="39"/>
      <c r="AC184" s="39"/>
      <c r="AD184" s="39"/>
      <c r="AE184" s="39"/>
      <c r="AR184" s="209" t="s">
        <v>243</v>
      </c>
      <c r="AT184" s="209" t="s">
        <v>215</v>
      </c>
      <c r="AU184" s="209" t="s">
        <v>217</v>
      </c>
      <c r="AY184" s="20" t="s">
        <v>218</v>
      </c>
      <c r="BE184" s="210">
        <f>IF(N184="základní",J184,0)</f>
        <v>0</v>
      </c>
      <c r="BF184" s="210">
        <f>IF(N184="snížená",J184,0)</f>
        <v>0</v>
      </c>
      <c r="BG184" s="210">
        <f>IF(N184="zákl. přenesená",J184,0)</f>
        <v>0</v>
      </c>
      <c r="BH184" s="210">
        <f>IF(N184="sníž. přenesená",J184,0)</f>
        <v>0</v>
      </c>
      <c r="BI184" s="210">
        <f>IF(N184="nulová",J184,0)</f>
        <v>0</v>
      </c>
      <c r="BJ184" s="20" t="s">
        <v>88</v>
      </c>
      <c r="BK184" s="210">
        <f>ROUND(I184*H184,2)</f>
        <v>0</v>
      </c>
      <c r="BL184" s="20" t="s">
        <v>229</v>
      </c>
      <c r="BM184" s="209" t="s">
        <v>7821</v>
      </c>
    </row>
    <row r="185" s="2" customFormat="1" ht="16.5" customHeight="1">
      <c r="A185" s="39"/>
      <c r="B185" s="161"/>
      <c r="C185" s="231" t="s">
        <v>362</v>
      </c>
      <c r="D185" s="231" t="s">
        <v>215</v>
      </c>
      <c r="E185" s="232" t="s">
        <v>7822</v>
      </c>
      <c r="F185" s="233" t="s">
        <v>7823</v>
      </c>
      <c r="G185" s="234" t="s">
        <v>315</v>
      </c>
      <c r="H185" s="235">
        <v>8</v>
      </c>
      <c r="I185" s="236"/>
      <c r="J185" s="237">
        <f>ROUND(I185*H185,2)</f>
        <v>0</v>
      </c>
      <c r="K185" s="238"/>
      <c r="L185" s="239"/>
      <c r="M185" s="240" t="s">
        <v>1</v>
      </c>
      <c r="N185" s="241" t="s">
        <v>45</v>
      </c>
      <c r="O185" s="78"/>
      <c r="P185" s="207">
        <f>O185*H185</f>
        <v>0</v>
      </c>
      <c r="Q185" s="207">
        <v>0</v>
      </c>
      <c r="R185" s="207">
        <f>Q185*H185</f>
        <v>0</v>
      </c>
      <c r="S185" s="207">
        <v>0</v>
      </c>
      <c r="T185" s="208">
        <f>S185*H185</f>
        <v>0</v>
      </c>
      <c r="U185" s="39"/>
      <c r="V185" s="39"/>
      <c r="W185" s="39"/>
      <c r="X185" s="39"/>
      <c r="Y185" s="39"/>
      <c r="Z185" s="39"/>
      <c r="AA185" s="39"/>
      <c r="AB185" s="39"/>
      <c r="AC185" s="39"/>
      <c r="AD185" s="39"/>
      <c r="AE185" s="39"/>
      <c r="AR185" s="209" t="s">
        <v>243</v>
      </c>
      <c r="AT185" s="209" t="s">
        <v>215</v>
      </c>
      <c r="AU185" s="209" t="s">
        <v>217</v>
      </c>
      <c r="AY185" s="20" t="s">
        <v>218</v>
      </c>
      <c r="BE185" s="210">
        <f>IF(N185="základní",J185,0)</f>
        <v>0</v>
      </c>
      <c r="BF185" s="210">
        <f>IF(N185="snížená",J185,0)</f>
        <v>0</v>
      </c>
      <c r="BG185" s="210">
        <f>IF(N185="zákl. přenesená",J185,0)</f>
        <v>0</v>
      </c>
      <c r="BH185" s="210">
        <f>IF(N185="sníž. přenesená",J185,0)</f>
        <v>0</v>
      </c>
      <c r="BI185" s="210">
        <f>IF(N185="nulová",J185,0)</f>
        <v>0</v>
      </c>
      <c r="BJ185" s="20" t="s">
        <v>88</v>
      </c>
      <c r="BK185" s="210">
        <f>ROUND(I185*H185,2)</f>
        <v>0</v>
      </c>
      <c r="BL185" s="20" t="s">
        <v>229</v>
      </c>
      <c r="BM185" s="209" t="s">
        <v>7824</v>
      </c>
    </row>
    <row r="186" s="2" customFormat="1" ht="16.5" customHeight="1">
      <c r="A186" s="39"/>
      <c r="B186" s="161"/>
      <c r="C186" s="231" t="s">
        <v>307</v>
      </c>
      <c r="D186" s="231" t="s">
        <v>215</v>
      </c>
      <c r="E186" s="232" t="s">
        <v>7825</v>
      </c>
      <c r="F186" s="233" t="s">
        <v>7826</v>
      </c>
      <c r="G186" s="234" t="s">
        <v>260</v>
      </c>
      <c r="H186" s="235">
        <v>1</v>
      </c>
      <c r="I186" s="236"/>
      <c r="J186" s="237">
        <f>ROUND(I186*H186,2)</f>
        <v>0</v>
      </c>
      <c r="K186" s="238"/>
      <c r="L186" s="239"/>
      <c r="M186" s="240" t="s">
        <v>1</v>
      </c>
      <c r="N186" s="241" t="s">
        <v>45</v>
      </c>
      <c r="O186" s="78"/>
      <c r="P186" s="207">
        <f>O186*H186</f>
        <v>0</v>
      </c>
      <c r="Q186" s="207">
        <v>0</v>
      </c>
      <c r="R186" s="207">
        <f>Q186*H186</f>
        <v>0</v>
      </c>
      <c r="S186" s="207">
        <v>0</v>
      </c>
      <c r="T186" s="208">
        <f>S186*H186</f>
        <v>0</v>
      </c>
      <c r="U186" s="39"/>
      <c r="V186" s="39"/>
      <c r="W186" s="39"/>
      <c r="X186" s="39"/>
      <c r="Y186" s="39"/>
      <c r="Z186" s="39"/>
      <c r="AA186" s="39"/>
      <c r="AB186" s="39"/>
      <c r="AC186" s="39"/>
      <c r="AD186" s="39"/>
      <c r="AE186" s="39"/>
      <c r="AR186" s="209" t="s">
        <v>243</v>
      </c>
      <c r="AT186" s="209" t="s">
        <v>215</v>
      </c>
      <c r="AU186" s="209" t="s">
        <v>217</v>
      </c>
      <c r="AY186" s="20" t="s">
        <v>218</v>
      </c>
      <c r="BE186" s="210">
        <f>IF(N186="základní",J186,0)</f>
        <v>0</v>
      </c>
      <c r="BF186" s="210">
        <f>IF(N186="snížená",J186,0)</f>
        <v>0</v>
      </c>
      <c r="BG186" s="210">
        <f>IF(N186="zákl. přenesená",J186,0)</f>
        <v>0</v>
      </c>
      <c r="BH186" s="210">
        <f>IF(N186="sníž. přenesená",J186,0)</f>
        <v>0</v>
      </c>
      <c r="BI186" s="210">
        <f>IF(N186="nulová",J186,0)</f>
        <v>0</v>
      </c>
      <c r="BJ186" s="20" t="s">
        <v>88</v>
      </c>
      <c r="BK186" s="210">
        <f>ROUND(I186*H186,2)</f>
        <v>0</v>
      </c>
      <c r="BL186" s="20" t="s">
        <v>229</v>
      </c>
      <c r="BM186" s="209" t="s">
        <v>7827</v>
      </c>
    </row>
    <row r="187" s="2" customFormat="1" ht="16.5" customHeight="1">
      <c r="A187" s="39"/>
      <c r="B187" s="161"/>
      <c r="C187" s="231" t="s">
        <v>369</v>
      </c>
      <c r="D187" s="231" t="s">
        <v>215</v>
      </c>
      <c r="E187" s="232" t="s">
        <v>7828</v>
      </c>
      <c r="F187" s="233" t="s">
        <v>7829</v>
      </c>
      <c r="G187" s="234" t="s">
        <v>315</v>
      </c>
      <c r="H187" s="235">
        <v>8</v>
      </c>
      <c r="I187" s="236"/>
      <c r="J187" s="237">
        <f>ROUND(I187*H187,2)</f>
        <v>0</v>
      </c>
      <c r="K187" s="238"/>
      <c r="L187" s="239"/>
      <c r="M187" s="240" t="s">
        <v>1</v>
      </c>
      <c r="N187" s="241" t="s">
        <v>45</v>
      </c>
      <c r="O187" s="78"/>
      <c r="P187" s="207">
        <f>O187*H187</f>
        <v>0</v>
      </c>
      <c r="Q187" s="207">
        <v>0</v>
      </c>
      <c r="R187" s="207">
        <f>Q187*H187</f>
        <v>0</v>
      </c>
      <c r="S187" s="207">
        <v>0</v>
      </c>
      <c r="T187" s="208">
        <f>S187*H187</f>
        <v>0</v>
      </c>
      <c r="U187" s="39"/>
      <c r="V187" s="39"/>
      <c r="W187" s="39"/>
      <c r="X187" s="39"/>
      <c r="Y187" s="39"/>
      <c r="Z187" s="39"/>
      <c r="AA187" s="39"/>
      <c r="AB187" s="39"/>
      <c r="AC187" s="39"/>
      <c r="AD187" s="39"/>
      <c r="AE187" s="39"/>
      <c r="AR187" s="209" t="s">
        <v>243</v>
      </c>
      <c r="AT187" s="209" t="s">
        <v>215</v>
      </c>
      <c r="AU187" s="209" t="s">
        <v>217</v>
      </c>
      <c r="AY187" s="20" t="s">
        <v>218</v>
      </c>
      <c r="BE187" s="210">
        <f>IF(N187="základní",J187,0)</f>
        <v>0</v>
      </c>
      <c r="BF187" s="210">
        <f>IF(N187="snížená",J187,0)</f>
        <v>0</v>
      </c>
      <c r="BG187" s="210">
        <f>IF(N187="zákl. přenesená",J187,0)</f>
        <v>0</v>
      </c>
      <c r="BH187" s="210">
        <f>IF(N187="sníž. přenesená",J187,0)</f>
        <v>0</v>
      </c>
      <c r="BI187" s="210">
        <f>IF(N187="nulová",J187,0)</f>
        <v>0</v>
      </c>
      <c r="BJ187" s="20" t="s">
        <v>88</v>
      </c>
      <c r="BK187" s="210">
        <f>ROUND(I187*H187,2)</f>
        <v>0</v>
      </c>
      <c r="BL187" s="20" t="s">
        <v>229</v>
      </c>
      <c r="BM187" s="209" t="s">
        <v>7830</v>
      </c>
    </row>
    <row r="188" s="2" customFormat="1" ht="16.5" customHeight="1">
      <c r="A188" s="39"/>
      <c r="B188" s="161"/>
      <c r="C188" s="231" t="s">
        <v>311</v>
      </c>
      <c r="D188" s="231" t="s">
        <v>215</v>
      </c>
      <c r="E188" s="232" t="s">
        <v>7831</v>
      </c>
      <c r="F188" s="233" t="s">
        <v>7832</v>
      </c>
      <c r="G188" s="234" t="s">
        <v>315</v>
      </c>
      <c r="H188" s="235">
        <v>2</v>
      </c>
      <c r="I188" s="236"/>
      <c r="J188" s="237">
        <f>ROUND(I188*H188,2)</f>
        <v>0</v>
      </c>
      <c r="K188" s="238"/>
      <c r="L188" s="239"/>
      <c r="M188" s="240" t="s">
        <v>1</v>
      </c>
      <c r="N188" s="241" t="s">
        <v>45</v>
      </c>
      <c r="O188" s="78"/>
      <c r="P188" s="207">
        <f>O188*H188</f>
        <v>0</v>
      </c>
      <c r="Q188" s="207">
        <v>0</v>
      </c>
      <c r="R188" s="207">
        <f>Q188*H188</f>
        <v>0</v>
      </c>
      <c r="S188" s="207">
        <v>0</v>
      </c>
      <c r="T188" s="208">
        <f>S188*H188</f>
        <v>0</v>
      </c>
      <c r="U188" s="39"/>
      <c r="V188" s="39"/>
      <c r="W188" s="39"/>
      <c r="X188" s="39"/>
      <c r="Y188" s="39"/>
      <c r="Z188" s="39"/>
      <c r="AA188" s="39"/>
      <c r="AB188" s="39"/>
      <c r="AC188" s="39"/>
      <c r="AD188" s="39"/>
      <c r="AE188" s="39"/>
      <c r="AR188" s="209" t="s">
        <v>243</v>
      </c>
      <c r="AT188" s="209" t="s">
        <v>215</v>
      </c>
      <c r="AU188" s="209" t="s">
        <v>217</v>
      </c>
      <c r="AY188" s="20" t="s">
        <v>218</v>
      </c>
      <c r="BE188" s="210">
        <f>IF(N188="základní",J188,0)</f>
        <v>0</v>
      </c>
      <c r="BF188" s="210">
        <f>IF(N188="snížená",J188,0)</f>
        <v>0</v>
      </c>
      <c r="BG188" s="210">
        <f>IF(N188="zákl. přenesená",J188,0)</f>
        <v>0</v>
      </c>
      <c r="BH188" s="210">
        <f>IF(N188="sníž. přenesená",J188,0)</f>
        <v>0</v>
      </c>
      <c r="BI188" s="210">
        <f>IF(N188="nulová",J188,0)</f>
        <v>0</v>
      </c>
      <c r="BJ188" s="20" t="s">
        <v>88</v>
      </c>
      <c r="BK188" s="210">
        <f>ROUND(I188*H188,2)</f>
        <v>0</v>
      </c>
      <c r="BL188" s="20" t="s">
        <v>229</v>
      </c>
      <c r="BM188" s="209" t="s">
        <v>7833</v>
      </c>
    </row>
    <row r="189" s="2" customFormat="1" ht="16.5" customHeight="1">
      <c r="A189" s="39"/>
      <c r="B189" s="161"/>
      <c r="C189" s="231" t="s">
        <v>376</v>
      </c>
      <c r="D189" s="231" t="s">
        <v>215</v>
      </c>
      <c r="E189" s="232" t="s">
        <v>7834</v>
      </c>
      <c r="F189" s="233" t="s">
        <v>7835</v>
      </c>
      <c r="G189" s="234" t="s">
        <v>315</v>
      </c>
      <c r="H189" s="235">
        <v>2</v>
      </c>
      <c r="I189" s="236"/>
      <c r="J189" s="237">
        <f>ROUND(I189*H189,2)</f>
        <v>0</v>
      </c>
      <c r="K189" s="238"/>
      <c r="L189" s="239"/>
      <c r="M189" s="240" t="s">
        <v>1</v>
      </c>
      <c r="N189" s="241" t="s">
        <v>45</v>
      </c>
      <c r="O189" s="78"/>
      <c r="P189" s="207">
        <f>O189*H189</f>
        <v>0</v>
      </c>
      <c r="Q189" s="207">
        <v>0</v>
      </c>
      <c r="R189" s="207">
        <f>Q189*H189</f>
        <v>0</v>
      </c>
      <c r="S189" s="207">
        <v>0</v>
      </c>
      <c r="T189" s="208">
        <f>S189*H189</f>
        <v>0</v>
      </c>
      <c r="U189" s="39"/>
      <c r="V189" s="39"/>
      <c r="W189" s="39"/>
      <c r="X189" s="39"/>
      <c r="Y189" s="39"/>
      <c r="Z189" s="39"/>
      <c r="AA189" s="39"/>
      <c r="AB189" s="39"/>
      <c r="AC189" s="39"/>
      <c r="AD189" s="39"/>
      <c r="AE189" s="39"/>
      <c r="AR189" s="209" t="s">
        <v>243</v>
      </c>
      <c r="AT189" s="209" t="s">
        <v>215</v>
      </c>
      <c r="AU189" s="209" t="s">
        <v>217</v>
      </c>
      <c r="AY189" s="20" t="s">
        <v>218</v>
      </c>
      <c r="BE189" s="210">
        <f>IF(N189="základní",J189,0)</f>
        <v>0</v>
      </c>
      <c r="BF189" s="210">
        <f>IF(N189="snížená",J189,0)</f>
        <v>0</v>
      </c>
      <c r="BG189" s="210">
        <f>IF(N189="zákl. přenesená",J189,0)</f>
        <v>0</v>
      </c>
      <c r="BH189" s="210">
        <f>IF(N189="sníž. přenesená",J189,0)</f>
        <v>0</v>
      </c>
      <c r="BI189" s="210">
        <f>IF(N189="nulová",J189,0)</f>
        <v>0</v>
      </c>
      <c r="BJ189" s="20" t="s">
        <v>88</v>
      </c>
      <c r="BK189" s="210">
        <f>ROUND(I189*H189,2)</f>
        <v>0</v>
      </c>
      <c r="BL189" s="20" t="s">
        <v>229</v>
      </c>
      <c r="BM189" s="209" t="s">
        <v>7836</v>
      </c>
    </row>
    <row r="190" s="12" customFormat="1" ht="20.88" customHeight="1">
      <c r="A190" s="12"/>
      <c r="B190" s="184"/>
      <c r="C190" s="12"/>
      <c r="D190" s="185" t="s">
        <v>79</v>
      </c>
      <c r="E190" s="195" t="s">
        <v>7837</v>
      </c>
      <c r="F190" s="195" t="s">
        <v>7838</v>
      </c>
      <c r="G190" s="12"/>
      <c r="H190" s="12"/>
      <c r="I190" s="187"/>
      <c r="J190" s="196">
        <f>BK190</f>
        <v>0</v>
      </c>
      <c r="K190" s="12"/>
      <c r="L190" s="184"/>
      <c r="M190" s="189"/>
      <c r="N190" s="190"/>
      <c r="O190" s="190"/>
      <c r="P190" s="191">
        <f>SUM(P191:P199)</f>
        <v>0</v>
      </c>
      <c r="Q190" s="190"/>
      <c r="R190" s="191">
        <f>SUM(R191:R199)</f>
        <v>0</v>
      </c>
      <c r="S190" s="190"/>
      <c r="T190" s="192">
        <f>SUM(T191:T199)</f>
        <v>0</v>
      </c>
      <c r="U190" s="12"/>
      <c r="V190" s="12"/>
      <c r="W190" s="12"/>
      <c r="X190" s="12"/>
      <c r="Y190" s="12"/>
      <c r="Z190" s="12"/>
      <c r="AA190" s="12"/>
      <c r="AB190" s="12"/>
      <c r="AC190" s="12"/>
      <c r="AD190" s="12"/>
      <c r="AE190" s="12"/>
      <c r="AR190" s="185" t="s">
        <v>88</v>
      </c>
      <c r="AT190" s="193" t="s">
        <v>79</v>
      </c>
      <c r="AU190" s="193" t="s">
        <v>90</v>
      </c>
      <c r="AY190" s="185" t="s">
        <v>218</v>
      </c>
      <c r="BK190" s="194">
        <f>SUM(BK191:BK199)</f>
        <v>0</v>
      </c>
    </row>
    <row r="191" s="2" customFormat="1" ht="16.5" customHeight="1">
      <c r="A191" s="39"/>
      <c r="B191" s="161"/>
      <c r="C191" s="231" t="s">
        <v>316</v>
      </c>
      <c r="D191" s="231" t="s">
        <v>215</v>
      </c>
      <c r="E191" s="232" t="s">
        <v>7839</v>
      </c>
      <c r="F191" s="233" t="s">
        <v>7811</v>
      </c>
      <c r="G191" s="234" t="s">
        <v>260</v>
      </c>
      <c r="H191" s="235">
        <v>2</v>
      </c>
      <c r="I191" s="236"/>
      <c r="J191" s="237">
        <f>ROUND(I191*H191,2)</f>
        <v>0</v>
      </c>
      <c r="K191" s="238"/>
      <c r="L191" s="239"/>
      <c r="M191" s="240" t="s">
        <v>1</v>
      </c>
      <c r="N191" s="241" t="s">
        <v>45</v>
      </c>
      <c r="O191" s="78"/>
      <c r="P191" s="207">
        <f>O191*H191</f>
        <v>0</v>
      </c>
      <c r="Q191" s="207">
        <v>0</v>
      </c>
      <c r="R191" s="207">
        <f>Q191*H191</f>
        <v>0</v>
      </c>
      <c r="S191" s="207">
        <v>0</v>
      </c>
      <c r="T191" s="208">
        <f>S191*H191</f>
        <v>0</v>
      </c>
      <c r="U191" s="39"/>
      <c r="V191" s="39"/>
      <c r="W191" s="39"/>
      <c r="X191" s="39"/>
      <c r="Y191" s="39"/>
      <c r="Z191" s="39"/>
      <c r="AA191" s="39"/>
      <c r="AB191" s="39"/>
      <c r="AC191" s="39"/>
      <c r="AD191" s="39"/>
      <c r="AE191" s="39"/>
      <c r="AR191" s="209" t="s">
        <v>243</v>
      </c>
      <c r="AT191" s="209" t="s">
        <v>215</v>
      </c>
      <c r="AU191" s="209" t="s">
        <v>217</v>
      </c>
      <c r="AY191" s="20" t="s">
        <v>218</v>
      </c>
      <c r="BE191" s="210">
        <f>IF(N191="základní",J191,0)</f>
        <v>0</v>
      </c>
      <c r="BF191" s="210">
        <f>IF(N191="snížená",J191,0)</f>
        <v>0</v>
      </c>
      <c r="BG191" s="210">
        <f>IF(N191="zákl. přenesená",J191,0)</f>
        <v>0</v>
      </c>
      <c r="BH191" s="210">
        <f>IF(N191="sníž. přenesená",J191,0)</f>
        <v>0</v>
      </c>
      <c r="BI191" s="210">
        <f>IF(N191="nulová",J191,0)</f>
        <v>0</v>
      </c>
      <c r="BJ191" s="20" t="s">
        <v>88</v>
      </c>
      <c r="BK191" s="210">
        <f>ROUND(I191*H191,2)</f>
        <v>0</v>
      </c>
      <c r="BL191" s="20" t="s">
        <v>229</v>
      </c>
      <c r="BM191" s="209" t="s">
        <v>7840</v>
      </c>
    </row>
    <row r="192" s="2" customFormat="1" ht="16.5" customHeight="1">
      <c r="A192" s="39"/>
      <c r="B192" s="161"/>
      <c r="C192" s="231" t="s">
        <v>383</v>
      </c>
      <c r="D192" s="231" t="s">
        <v>215</v>
      </c>
      <c r="E192" s="232" t="s">
        <v>7841</v>
      </c>
      <c r="F192" s="233" t="s">
        <v>7814</v>
      </c>
      <c r="G192" s="234" t="s">
        <v>260</v>
      </c>
      <c r="H192" s="235">
        <v>1</v>
      </c>
      <c r="I192" s="236"/>
      <c r="J192" s="237">
        <f>ROUND(I192*H192,2)</f>
        <v>0</v>
      </c>
      <c r="K192" s="238"/>
      <c r="L192" s="239"/>
      <c r="M192" s="240" t="s">
        <v>1</v>
      </c>
      <c r="N192" s="241" t="s">
        <v>45</v>
      </c>
      <c r="O192" s="78"/>
      <c r="P192" s="207">
        <f>O192*H192</f>
        <v>0</v>
      </c>
      <c r="Q192" s="207">
        <v>0</v>
      </c>
      <c r="R192" s="207">
        <f>Q192*H192</f>
        <v>0</v>
      </c>
      <c r="S192" s="207">
        <v>0</v>
      </c>
      <c r="T192" s="208">
        <f>S192*H192</f>
        <v>0</v>
      </c>
      <c r="U192" s="39"/>
      <c r="V192" s="39"/>
      <c r="W192" s="39"/>
      <c r="X192" s="39"/>
      <c r="Y192" s="39"/>
      <c r="Z192" s="39"/>
      <c r="AA192" s="39"/>
      <c r="AB192" s="39"/>
      <c r="AC192" s="39"/>
      <c r="AD192" s="39"/>
      <c r="AE192" s="39"/>
      <c r="AR192" s="209" t="s">
        <v>243</v>
      </c>
      <c r="AT192" s="209" t="s">
        <v>215</v>
      </c>
      <c r="AU192" s="209" t="s">
        <v>217</v>
      </c>
      <c r="AY192" s="20" t="s">
        <v>218</v>
      </c>
      <c r="BE192" s="210">
        <f>IF(N192="základní",J192,0)</f>
        <v>0</v>
      </c>
      <c r="BF192" s="210">
        <f>IF(N192="snížená",J192,0)</f>
        <v>0</v>
      </c>
      <c r="BG192" s="210">
        <f>IF(N192="zákl. přenesená",J192,0)</f>
        <v>0</v>
      </c>
      <c r="BH192" s="210">
        <f>IF(N192="sníž. přenesená",J192,0)</f>
        <v>0</v>
      </c>
      <c r="BI192" s="210">
        <f>IF(N192="nulová",J192,0)</f>
        <v>0</v>
      </c>
      <c r="BJ192" s="20" t="s">
        <v>88</v>
      </c>
      <c r="BK192" s="210">
        <f>ROUND(I192*H192,2)</f>
        <v>0</v>
      </c>
      <c r="BL192" s="20" t="s">
        <v>229</v>
      </c>
      <c r="BM192" s="209" t="s">
        <v>7842</v>
      </c>
    </row>
    <row r="193" s="2" customFormat="1" ht="21.75" customHeight="1">
      <c r="A193" s="39"/>
      <c r="B193" s="161"/>
      <c r="C193" s="231" t="s">
        <v>321</v>
      </c>
      <c r="D193" s="231" t="s">
        <v>215</v>
      </c>
      <c r="E193" s="232" t="s">
        <v>7843</v>
      </c>
      <c r="F193" s="233" t="s">
        <v>7817</v>
      </c>
      <c r="G193" s="234" t="s">
        <v>315</v>
      </c>
      <c r="H193" s="235">
        <v>30</v>
      </c>
      <c r="I193" s="236"/>
      <c r="J193" s="237">
        <f>ROUND(I193*H193,2)</f>
        <v>0</v>
      </c>
      <c r="K193" s="238"/>
      <c r="L193" s="239"/>
      <c r="M193" s="240" t="s">
        <v>1</v>
      </c>
      <c r="N193" s="241" t="s">
        <v>45</v>
      </c>
      <c r="O193" s="78"/>
      <c r="P193" s="207">
        <f>O193*H193</f>
        <v>0</v>
      </c>
      <c r="Q193" s="207">
        <v>0</v>
      </c>
      <c r="R193" s="207">
        <f>Q193*H193</f>
        <v>0</v>
      </c>
      <c r="S193" s="207">
        <v>0</v>
      </c>
      <c r="T193" s="208">
        <f>S193*H193</f>
        <v>0</v>
      </c>
      <c r="U193" s="39"/>
      <c r="V193" s="39"/>
      <c r="W193" s="39"/>
      <c r="X193" s="39"/>
      <c r="Y193" s="39"/>
      <c r="Z193" s="39"/>
      <c r="AA193" s="39"/>
      <c r="AB193" s="39"/>
      <c r="AC193" s="39"/>
      <c r="AD193" s="39"/>
      <c r="AE193" s="39"/>
      <c r="AR193" s="209" t="s">
        <v>243</v>
      </c>
      <c r="AT193" s="209" t="s">
        <v>215</v>
      </c>
      <c r="AU193" s="209" t="s">
        <v>217</v>
      </c>
      <c r="AY193" s="20" t="s">
        <v>218</v>
      </c>
      <c r="BE193" s="210">
        <f>IF(N193="základní",J193,0)</f>
        <v>0</v>
      </c>
      <c r="BF193" s="210">
        <f>IF(N193="snížená",J193,0)</f>
        <v>0</v>
      </c>
      <c r="BG193" s="210">
        <f>IF(N193="zákl. přenesená",J193,0)</f>
        <v>0</v>
      </c>
      <c r="BH193" s="210">
        <f>IF(N193="sníž. přenesená",J193,0)</f>
        <v>0</v>
      </c>
      <c r="BI193" s="210">
        <f>IF(N193="nulová",J193,0)</f>
        <v>0</v>
      </c>
      <c r="BJ193" s="20" t="s">
        <v>88</v>
      </c>
      <c r="BK193" s="210">
        <f>ROUND(I193*H193,2)</f>
        <v>0</v>
      </c>
      <c r="BL193" s="20" t="s">
        <v>229</v>
      </c>
      <c r="BM193" s="209" t="s">
        <v>7844</v>
      </c>
    </row>
    <row r="194" s="2" customFormat="1" ht="24.15" customHeight="1">
      <c r="A194" s="39"/>
      <c r="B194" s="161"/>
      <c r="C194" s="231" t="s">
        <v>390</v>
      </c>
      <c r="D194" s="231" t="s">
        <v>215</v>
      </c>
      <c r="E194" s="232" t="s">
        <v>7845</v>
      </c>
      <c r="F194" s="233" t="s">
        <v>7820</v>
      </c>
      <c r="G194" s="234" t="s">
        <v>3796</v>
      </c>
      <c r="H194" s="235">
        <v>1</v>
      </c>
      <c r="I194" s="236"/>
      <c r="J194" s="237">
        <f>ROUND(I194*H194,2)</f>
        <v>0</v>
      </c>
      <c r="K194" s="238"/>
      <c r="L194" s="239"/>
      <c r="M194" s="240" t="s">
        <v>1</v>
      </c>
      <c r="N194" s="241" t="s">
        <v>45</v>
      </c>
      <c r="O194" s="78"/>
      <c r="P194" s="207">
        <f>O194*H194</f>
        <v>0</v>
      </c>
      <c r="Q194" s="207">
        <v>0</v>
      </c>
      <c r="R194" s="207">
        <f>Q194*H194</f>
        <v>0</v>
      </c>
      <c r="S194" s="207">
        <v>0</v>
      </c>
      <c r="T194" s="208">
        <f>S194*H194</f>
        <v>0</v>
      </c>
      <c r="U194" s="39"/>
      <c r="V194" s="39"/>
      <c r="W194" s="39"/>
      <c r="X194" s="39"/>
      <c r="Y194" s="39"/>
      <c r="Z194" s="39"/>
      <c r="AA194" s="39"/>
      <c r="AB194" s="39"/>
      <c r="AC194" s="39"/>
      <c r="AD194" s="39"/>
      <c r="AE194" s="39"/>
      <c r="AR194" s="209" t="s">
        <v>243</v>
      </c>
      <c r="AT194" s="209" t="s">
        <v>215</v>
      </c>
      <c r="AU194" s="209" t="s">
        <v>217</v>
      </c>
      <c r="AY194" s="20" t="s">
        <v>218</v>
      </c>
      <c r="BE194" s="210">
        <f>IF(N194="základní",J194,0)</f>
        <v>0</v>
      </c>
      <c r="BF194" s="210">
        <f>IF(N194="snížená",J194,0)</f>
        <v>0</v>
      </c>
      <c r="BG194" s="210">
        <f>IF(N194="zákl. přenesená",J194,0)</f>
        <v>0</v>
      </c>
      <c r="BH194" s="210">
        <f>IF(N194="sníž. přenesená",J194,0)</f>
        <v>0</v>
      </c>
      <c r="BI194" s="210">
        <f>IF(N194="nulová",J194,0)</f>
        <v>0</v>
      </c>
      <c r="BJ194" s="20" t="s">
        <v>88</v>
      </c>
      <c r="BK194" s="210">
        <f>ROUND(I194*H194,2)</f>
        <v>0</v>
      </c>
      <c r="BL194" s="20" t="s">
        <v>229</v>
      </c>
      <c r="BM194" s="209" t="s">
        <v>7846</v>
      </c>
    </row>
    <row r="195" s="2" customFormat="1" ht="16.5" customHeight="1">
      <c r="A195" s="39"/>
      <c r="B195" s="161"/>
      <c r="C195" s="231" t="s">
        <v>324</v>
      </c>
      <c r="D195" s="231" t="s">
        <v>215</v>
      </c>
      <c r="E195" s="232" t="s">
        <v>7847</v>
      </c>
      <c r="F195" s="233" t="s">
        <v>7848</v>
      </c>
      <c r="G195" s="234" t="s">
        <v>315</v>
      </c>
      <c r="H195" s="235">
        <v>8</v>
      </c>
      <c r="I195" s="236"/>
      <c r="J195" s="237">
        <f>ROUND(I195*H195,2)</f>
        <v>0</v>
      </c>
      <c r="K195" s="238"/>
      <c r="L195" s="239"/>
      <c r="M195" s="240" t="s">
        <v>1</v>
      </c>
      <c r="N195" s="241" t="s">
        <v>45</v>
      </c>
      <c r="O195" s="78"/>
      <c r="P195" s="207">
        <f>O195*H195</f>
        <v>0</v>
      </c>
      <c r="Q195" s="207">
        <v>0</v>
      </c>
      <c r="R195" s="207">
        <f>Q195*H195</f>
        <v>0</v>
      </c>
      <c r="S195" s="207">
        <v>0</v>
      </c>
      <c r="T195" s="208">
        <f>S195*H195</f>
        <v>0</v>
      </c>
      <c r="U195" s="39"/>
      <c r="V195" s="39"/>
      <c r="W195" s="39"/>
      <c r="X195" s="39"/>
      <c r="Y195" s="39"/>
      <c r="Z195" s="39"/>
      <c r="AA195" s="39"/>
      <c r="AB195" s="39"/>
      <c r="AC195" s="39"/>
      <c r="AD195" s="39"/>
      <c r="AE195" s="39"/>
      <c r="AR195" s="209" t="s">
        <v>243</v>
      </c>
      <c r="AT195" s="209" t="s">
        <v>215</v>
      </c>
      <c r="AU195" s="209" t="s">
        <v>217</v>
      </c>
      <c r="AY195" s="20" t="s">
        <v>218</v>
      </c>
      <c r="BE195" s="210">
        <f>IF(N195="základní",J195,0)</f>
        <v>0</v>
      </c>
      <c r="BF195" s="210">
        <f>IF(N195="snížená",J195,0)</f>
        <v>0</v>
      </c>
      <c r="BG195" s="210">
        <f>IF(N195="zákl. přenesená",J195,0)</f>
        <v>0</v>
      </c>
      <c r="BH195" s="210">
        <f>IF(N195="sníž. přenesená",J195,0)</f>
        <v>0</v>
      </c>
      <c r="BI195" s="210">
        <f>IF(N195="nulová",J195,0)</f>
        <v>0</v>
      </c>
      <c r="BJ195" s="20" t="s">
        <v>88</v>
      </c>
      <c r="BK195" s="210">
        <f>ROUND(I195*H195,2)</f>
        <v>0</v>
      </c>
      <c r="BL195" s="20" t="s">
        <v>229</v>
      </c>
      <c r="BM195" s="209" t="s">
        <v>7849</v>
      </c>
    </row>
    <row r="196" s="2" customFormat="1" ht="16.5" customHeight="1">
      <c r="A196" s="39"/>
      <c r="B196" s="161"/>
      <c r="C196" s="231" t="s">
        <v>397</v>
      </c>
      <c r="D196" s="231" t="s">
        <v>215</v>
      </c>
      <c r="E196" s="232" t="s">
        <v>7850</v>
      </c>
      <c r="F196" s="233" t="s">
        <v>7826</v>
      </c>
      <c r="G196" s="234" t="s">
        <v>260</v>
      </c>
      <c r="H196" s="235">
        <v>1</v>
      </c>
      <c r="I196" s="236"/>
      <c r="J196" s="237">
        <f>ROUND(I196*H196,2)</f>
        <v>0</v>
      </c>
      <c r="K196" s="238"/>
      <c r="L196" s="239"/>
      <c r="M196" s="240" t="s">
        <v>1</v>
      </c>
      <c r="N196" s="241" t="s">
        <v>45</v>
      </c>
      <c r="O196" s="78"/>
      <c r="P196" s="207">
        <f>O196*H196</f>
        <v>0</v>
      </c>
      <c r="Q196" s="207">
        <v>0</v>
      </c>
      <c r="R196" s="207">
        <f>Q196*H196</f>
        <v>0</v>
      </c>
      <c r="S196" s="207">
        <v>0</v>
      </c>
      <c r="T196" s="208">
        <f>S196*H196</f>
        <v>0</v>
      </c>
      <c r="U196" s="39"/>
      <c r="V196" s="39"/>
      <c r="W196" s="39"/>
      <c r="X196" s="39"/>
      <c r="Y196" s="39"/>
      <c r="Z196" s="39"/>
      <c r="AA196" s="39"/>
      <c r="AB196" s="39"/>
      <c r="AC196" s="39"/>
      <c r="AD196" s="39"/>
      <c r="AE196" s="39"/>
      <c r="AR196" s="209" t="s">
        <v>243</v>
      </c>
      <c r="AT196" s="209" t="s">
        <v>215</v>
      </c>
      <c r="AU196" s="209" t="s">
        <v>217</v>
      </c>
      <c r="AY196" s="20" t="s">
        <v>218</v>
      </c>
      <c r="BE196" s="210">
        <f>IF(N196="základní",J196,0)</f>
        <v>0</v>
      </c>
      <c r="BF196" s="210">
        <f>IF(N196="snížená",J196,0)</f>
        <v>0</v>
      </c>
      <c r="BG196" s="210">
        <f>IF(N196="zákl. přenesená",J196,0)</f>
        <v>0</v>
      </c>
      <c r="BH196" s="210">
        <f>IF(N196="sníž. přenesená",J196,0)</f>
        <v>0</v>
      </c>
      <c r="BI196" s="210">
        <f>IF(N196="nulová",J196,0)</f>
        <v>0</v>
      </c>
      <c r="BJ196" s="20" t="s">
        <v>88</v>
      </c>
      <c r="BK196" s="210">
        <f>ROUND(I196*H196,2)</f>
        <v>0</v>
      </c>
      <c r="BL196" s="20" t="s">
        <v>229</v>
      </c>
      <c r="BM196" s="209" t="s">
        <v>7851</v>
      </c>
    </row>
    <row r="197" s="2" customFormat="1" ht="16.5" customHeight="1">
      <c r="A197" s="39"/>
      <c r="B197" s="161"/>
      <c r="C197" s="231" t="s">
        <v>328</v>
      </c>
      <c r="D197" s="231" t="s">
        <v>215</v>
      </c>
      <c r="E197" s="232" t="s">
        <v>7852</v>
      </c>
      <c r="F197" s="233" t="s">
        <v>7829</v>
      </c>
      <c r="G197" s="234" t="s">
        <v>315</v>
      </c>
      <c r="H197" s="235">
        <v>8</v>
      </c>
      <c r="I197" s="236"/>
      <c r="J197" s="237">
        <f>ROUND(I197*H197,2)</f>
        <v>0</v>
      </c>
      <c r="K197" s="238"/>
      <c r="L197" s="239"/>
      <c r="M197" s="240" t="s">
        <v>1</v>
      </c>
      <c r="N197" s="241" t="s">
        <v>45</v>
      </c>
      <c r="O197" s="78"/>
      <c r="P197" s="207">
        <f>O197*H197</f>
        <v>0</v>
      </c>
      <c r="Q197" s="207">
        <v>0</v>
      </c>
      <c r="R197" s="207">
        <f>Q197*H197</f>
        <v>0</v>
      </c>
      <c r="S197" s="207">
        <v>0</v>
      </c>
      <c r="T197" s="208">
        <f>S197*H197</f>
        <v>0</v>
      </c>
      <c r="U197" s="39"/>
      <c r="V197" s="39"/>
      <c r="W197" s="39"/>
      <c r="X197" s="39"/>
      <c r="Y197" s="39"/>
      <c r="Z197" s="39"/>
      <c r="AA197" s="39"/>
      <c r="AB197" s="39"/>
      <c r="AC197" s="39"/>
      <c r="AD197" s="39"/>
      <c r="AE197" s="39"/>
      <c r="AR197" s="209" t="s">
        <v>243</v>
      </c>
      <c r="AT197" s="209" t="s">
        <v>215</v>
      </c>
      <c r="AU197" s="209" t="s">
        <v>217</v>
      </c>
      <c r="AY197" s="20" t="s">
        <v>218</v>
      </c>
      <c r="BE197" s="210">
        <f>IF(N197="základní",J197,0)</f>
        <v>0</v>
      </c>
      <c r="BF197" s="210">
        <f>IF(N197="snížená",J197,0)</f>
        <v>0</v>
      </c>
      <c r="BG197" s="210">
        <f>IF(N197="zákl. přenesená",J197,0)</f>
        <v>0</v>
      </c>
      <c r="BH197" s="210">
        <f>IF(N197="sníž. přenesená",J197,0)</f>
        <v>0</v>
      </c>
      <c r="BI197" s="210">
        <f>IF(N197="nulová",J197,0)</f>
        <v>0</v>
      </c>
      <c r="BJ197" s="20" t="s">
        <v>88</v>
      </c>
      <c r="BK197" s="210">
        <f>ROUND(I197*H197,2)</f>
        <v>0</v>
      </c>
      <c r="BL197" s="20" t="s">
        <v>229</v>
      </c>
      <c r="BM197" s="209" t="s">
        <v>7853</v>
      </c>
    </row>
    <row r="198" s="2" customFormat="1" ht="16.5" customHeight="1">
      <c r="A198" s="39"/>
      <c r="B198" s="161"/>
      <c r="C198" s="231" t="s">
        <v>404</v>
      </c>
      <c r="D198" s="231" t="s">
        <v>215</v>
      </c>
      <c r="E198" s="232" t="s">
        <v>7854</v>
      </c>
      <c r="F198" s="233" t="s">
        <v>7832</v>
      </c>
      <c r="G198" s="234" t="s">
        <v>315</v>
      </c>
      <c r="H198" s="235">
        <v>2</v>
      </c>
      <c r="I198" s="236"/>
      <c r="J198" s="237">
        <f>ROUND(I198*H198,2)</f>
        <v>0</v>
      </c>
      <c r="K198" s="238"/>
      <c r="L198" s="239"/>
      <c r="M198" s="240" t="s">
        <v>1</v>
      </c>
      <c r="N198" s="241" t="s">
        <v>45</v>
      </c>
      <c r="O198" s="78"/>
      <c r="P198" s="207">
        <f>O198*H198</f>
        <v>0</v>
      </c>
      <c r="Q198" s="207">
        <v>0</v>
      </c>
      <c r="R198" s="207">
        <f>Q198*H198</f>
        <v>0</v>
      </c>
      <c r="S198" s="207">
        <v>0</v>
      </c>
      <c r="T198" s="208">
        <f>S198*H198</f>
        <v>0</v>
      </c>
      <c r="U198" s="39"/>
      <c r="V198" s="39"/>
      <c r="W198" s="39"/>
      <c r="X198" s="39"/>
      <c r="Y198" s="39"/>
      <c r="Z198" s="39"/>
      <c r="AA198" s="39"/>
      <c r="AB198" s="39"/>
      <c r="AC198" s="39"/>
      <c r="AD198" s="39"/>
      <c r="AE198" s="39"/>
      <c r="AR198" s="209" t="s">
        <v>243</v>
      </c>
      <c r="AT198" s="209" t="s">
        <v>215</v>
      </c>
      <c r="AU198" s="209" t="s">
        <v>217</v>
      </c>
      <c r="AY198" s="20" t="s">
        <v>218</v>
      </c>
      <c r="BE198" s="210">
        <f>IF(N198="základní",J198,0)</f>
        <v>0</v>
      </c>
      <c r="BF198" s="210">
        <f>IF(N198="snížená",J198,0)</f>
        <v>0</v>
      </c>
      <c r="BG198" s="210">
        <f>IF(N198="zákl. přenesená",J198,0)</f>
        <v>0</v>
      </c>
      <c r="BH198" s="210">
        <f>IF(N198="sníž. přenesená",J198,0)</f>
        <v>0</v>
      </c>
      <c r="BI198" s="210">
        <f>IF(N198="nulová",J198,0)</f>
        <v>0</v>
      </c>
      <c r="BJ198" s="20" t="s">
        <v>88</v>
      </c>
      <c r="BK198" s="210">
        <f>ROUND(I198*H198,2)</f>
        <v>0</v>
      </c>
      <c r="BL198" s="20" t="s">
        <v>229</v>
      </c>
      <c r="BM198" s="209" t="s">
        <v>7855</v>
      </c>
    </row>
    <row r="199" s="2" customFormat="1" ht="16.5" customHeight="1">
      <c r="A199" s="39"/>
      <c r="B199" s="161"/>
      <c r="C199" s="231" t="s">
        <v>329</v>
      </c>
      <c r="D199" s="231" t="s">
        <v>215</v>
      </c>
      <c r="E199" s="232" t="s">
        <v>7856</v>
      </c>
      <c r="F199" s="233" t="s">
        <v>7835</v>
      </c>
      <c r="G199" s="234" t="s">
        <v>315</v>
      </c>
      <c r="H199" s="235">
        <v>2</v>
      </c>
      <c r="I199" s="236"/>
      <c r="J199" s="237">
        <f>ROUND(I199*H199,2)</f>
        <v>0</v>
      </c>
      <c r="K199" s="238"/>
      <c r="L199" s="239"/>
      <c r="M199" s="240" t="s">
        <v>1</v>
      </c>
      <c r="N199" s="241" t="s">
        <v>45</v>
      </c>
      <c r="O199" s="78"/>
      <c r="P199" s="207">
        <f>O199*H199</f>
        <v>0</v>
      </c>
      <c r="Q199" s="207">
        <v>0</v>
      </c>
      <c r="R199" s="207">
        <f>Q199*H199</f>
        <v>0</v>
      </c>
      <c r="S199" s="207">
        <v>0</v>
      </c>
      <c r="T199" s="208">
        <f>S199*H199</f>
        <v>0</v>
      </c>
      <c r="U199" s="39"/>
      <c r="V199" s="39"/>
      <c r="W199" s="39"/>
      <c r="X199" s="39"/>
      <c r="Y199" s="39"/>
      <c r="Z199" s="39"/>
      <c r="AA199" s="39"/>
      <c r="AB199" s="39"/>
      <c r="AC199" s="39"/>
      <c r="AD199" s="39"/>
      <c r="AE199" s="39"/>
      <c r="AR199" s="209" t="s">
        <v>243</v>
      </c>
      <c r="AT199" s="209" t="s">
        <v>215</v>
      </c>
      <c r="AU199" s="209" t="s">
        <v>217</v>
      </c>
      <c r="AY199" s="20" t="s">
        <v>218</v>
      </c>
      <c r="BE199" s="210">
        <f>IF(N199="základní",J199,0)</f>
        <v>0</v>
      </c>
      <c r="BF199" s="210">
        <f>IF(N199="snížená",J199,0)</f>
        <v>0</v>
      </c>
      <c r="BG199" s="210">
        <f>IF(N199="zákl. přenesená",J199,0)</f>
        <v>0</v>
      </c>
      <c r="BH199" s="210">
        <f>IF(N199="sníž. přenesená",J199,0)</f>
        <v>0</v>
      </c>
      <c r="BI199" s="210">
        <f>IF(N199="nulová",J199,0)</f>
        <v>0</v>
      </c>
      <c r="BJ199" s="20" t="s">
        <v>88</v>
      </c>
      <c r="BK199" s="210">
        <f>ROUND(I199*H199,2)</f>
        <v>0</v>
      </c>
      <c r="BL199" s="20" t="s">
        <v>229</v>
      </c>
      <c r="BM199" s="209" t="s">
        <v>7857</v>
      </c>
    </row>
    <row r="200" s="12" customFormat="1" ht="20.88" customHeight="1">
      <c r="A200" s="12"/>
      <c r="B200" s="184"/>
      <c r="C200" s="12"/>
      <c r="D200" s="185" t="s">
        <v>79</v>
      </c>
      <c r="E200" s="195" t="s">
        <v>7858</v>
      </c>
      <c r="F200" s="195" t="s">
        <v>7859</v>
      </c>
      <c r="G200" s="12"/>
      <c r="H200" s="12"/>
      <c r="I200" s="187"/>
      <c r="J200" s="196">
        <f>BK200</f>
        <v>0</v>
      </c>
      <c r="K200" s="12"/>
      <c r="L200" s="184"/>
      <c r="M200" s="189"/>
      <c r="N200" s="190"/>
      <c r="O200" s="190"/>
      <c r="P200" s="191">
        <f>SUM(P201:P218)</f>
        <v>0</v>
      </c>
      <c r="Q200" s="190"/>
      <c r="R200" s="191">
        <f>SUM(R201:R218)</f>
        <v>0</v>
      </c>
      <c r="S200" s="190"/>
      <c r="T200" s="192">
        <f>SUM(T201:T218)</f>
        <v>0</v>
      </c>
      <c r="U200" s="12"/>
      <c r="V200" s="12"/>
      <c r="W200" s="12"/>
      <c r="X200" s="12"/>
      <c r="Y200" s="12"/>
      <c r="Z200" s="12"/>
      <c r="AA200" s="12"/>
      <c r="AB200" s="12"/>
      <c r="AC200" s="12"/>
      <c r="AD200" s="12"/>
      <c r="AE200" s="12"/>
      <c r="AR200" s="185" t="s">
        <v>88</v>
      </c>
      <c r="AT200" s="193" t="s">
        <v>79</v>
      </c>
      <c r="AU200" s="193" t="s">
        <v>90</v>
      </c>
      <c r="AY200" s="185" t="s">
        <v>218</v>
      </c>
      <c r="BK200" s="194">
        <f>SUM(BK201:BK218)</f>
        <v>0</v>
      </c>
    </row>
    <row r="201" s="2" customFormat="1" ht="16.5" customHeight="1">
      <c r="A201" s="39"/>
      <c r="B201" s="161"/>
      <c r="C201" s="231" t="s">
        <v>411</v>
      </c>
      <c r="D201" s="231" t="s">
        <v>215</v>
      </c>
      <c r="E201" s="232" t="s">
        <v>7860</v>
      </c>
      <c r="F201" s="233" t="s">
        <v>7861</v>
      </c>
      <c r="G201" s="234" t="s">
        <v>315</v>
      </c>
      <c r="H201" s="235">
        <v>1</v>
      </c>
      <c r="I201" s="236"/>
      <c r="J201" s="237">
        <f>ROUND(I201*H201,2)</f>
        <v>0</v>
      </c>
      <c r="K201" s="238"/>
      <c r="L201" s="239"/>
      <c r="M201" s="240" t="s">
        <v>1</v>
      </c>
      <c r="N201" s="241" t="s">
        <v>45</v>
      </c>
      <c r="O201" s="78"/>
      <c r="P201" s="207">
        <f>O201*H201</f>
        <v>0</v>
      </c>
      <c r="Q201" s="207">
        <v>0</v>
      </c>
      <c r="R201" s="207">
        <f>Q201*H201</f>
        <v>0</v>
      </c>
      <c r="S201" s="207">
        <v>0</v>
      </c>
      <c r="T201" s="208">
        <f>S201*H201</f>
        <v>0</v>
      </c>
      <c r="U201" s="39"/>
      <c r="V201" s="39"/>
      <c r="W201" s="39"/>
      <c r="X201" s="39"/>
      <c r="Y201" s="39"/>
      <c r="Z201" s="39"/>
      <c r="AA201" s="39"/>
      <c r="AB201" s="39"/>
      <c r="AC201" s="39"/>
      <c r="AD201" s="39"/>
      <c r="AE201" s="39"/>
      <c r="AR201" s="209" t="s">
        <v>243</v>
      </c>
      <c r="AT201" s="209" t="s">
        <v>215</v>
      </c>
      <c r="AU201" s="209" t="s">
        <v>217</v>
      </c>
      <c r="AY201" s="20" t="s">
        <v>218</v>
      </c>
      <c r="BE201" s="210">
        <f>IF(N201="základní",J201,0)</f>
        <v>0</v>
      </c>
      <c r="BF201" s="210">
        <f>IF(N201="snížená",J201,0)</f>
        <v>0</v>
      </c>
      <c r="BG201" s="210">
        <f>IF(N201="zákl. přenesená",J201,0)</f>
        <v>0</v>
      </c>
      <c r="BH201" s="210">
        <f>IF(N201="sníž. přenesená",J201,0)</f>
        <v>0</v>
      </c>
      <c r="BI201" s="210">
        <f>IF(N201="nulová",J201,0)</f>
        <v>0</v>
      </c>
      <c r="BJ201" s="20" t="s">
        <v>88</v>
      </c>
      <c r="BK201" s="210">
        <f>ROUND(I201*H201,2)</f>
        <v>0</v>
      </c>
      <c r="BL201" s="20" t="s">
        <v>229</v>
      </c>
      <c r="BM201" s="209" t="s">
        <v>7862</v>
      </c>
    </row>
    <row r="202" s="2" customFormat="1" ht="24.15" customHeight="1">
      <c r="A202" s="39"/>
      <c r="B202" s="161"/>
      <c r="C202" s="231" t="s">
        <v>334</v>
      </c>
      <c r="D202" s="231" t="s">
        <v>215</v>
      </c>
      <c r="E202" s="232" t="s">
        <v>7863</v>
      </c>
      <c r="F202" s="233" t="s">
        <v>7864</v>
      </c>
      <c r="G202" s="234" t="s">
        <v>315</v>
      </c>
      <c r="H202" s="235">
        <v>1</v>
      </c>
      <c r="I202" s="236"/>
      <c r="J202" s="237">
        <f>ROUND(I202*H202,2)</f>
        <v>0</v>
      </c>
      <c r="K202" s="238"/>
      <c r="L202" s="239"/>
      <c r="M202" s="240" t="s">
        <v>1</v>
      </c>
      <c r="N202" s="241" t="s">
        <v>45</v>
      </c>
      <c r="O202" s="78"/>
      <c r="P202" s="207">
        <f>O202*H202</f>
        <v>0</v>
      </c>
      <c r="Q202" s="207">
        <v>0</v>
      </c>
      <c r="R202" s="207">
        <f>Q202*H202</f>
        <v>0</v>
      </c>
      <c r="S202" s="207">
        <v>0</v>
      </c>
      <c r="T202" s="208">
        <f>S202*H202</f>
        <v>0</v>
      </c>
      <c r="U202" s="39"/>
      <c r="V202" s="39"/>
      <c r="W202" s="39"/>
      <c r="X202" s="39"/>
      <c r="Y202" s="39"/>
      <c r="Z202" s="39"/>
      <c r="AA202" s="39"/>
      <c r="AB202" s="39"/>
      <c r="AC202" s="39"/>
      <c r="AD202" s="39"/>
      <c r="AE202" s="39"/>
      <c r="AR202" s="209" t="s">
        <v>243</v>
      </c>
      <c r="AT202" s="209" t="s">
        <v>215</v>
      </c>
      <c r="AU202" s="209" t="s">
        <v>217</v>
      </c>
      <c r="AY202" s="20" t="s">
        <v>218</v>
      </c>
      <c r="BE202" s="210">
        <f>IF(N202="základní",J202,0)</f>
        <v>0</v>
      </c>
      <c r="BF202" s="210">
        <f>IF(N202="snížená",J202,0)</f>
        <v>0</v>
      </c>
      <c r="BG202" s="210">
        <f>IF(N202="zákl. přenesená",J202,0)</f>
        <v>0</v>
      </c>
      <c r="BH202" s="210">
        <f>IF(N202="sníž. přenesená",J202,0)</f>
        <v>0</v>
      </c>
      <c r="BI202" s="210">
        <f>IF(N202="nulová",J202,0)</f>
        <v>0</v>
      </c>
      <c r="BJ202" s="20" t="s">
        <v>88</v>
      </c>
      <c r="BK202" s="210">
        <f>ROUND(I202*H202,2)</f>
        <v>0</v>
      </c>
      <c r="BL202" s="20" t="s">
        <v>229</v>
      </c>
      <c r="BM202" s="209" t="s">
        <v>7865</v>
      </c>
    </row>
    <row r="203" s="2" customFormat="1" ht="16.5" customHeight="1">
      <c r="A203" s="39"/>
      <c r="B203" s="161"/>
      <c r="C203" s="231" t="s">
        <v>418</v>
      </c>
      <c r="D203" s="231" t="s">
        <v>215</v>
      </c>
      <c r="E203" s="232" t="s">
        <v>7866</v>
      </c>
      <c r="F203" s="233" t="s">
        <v>7867</v>
      </c>
      <c r="G203" s="234" t="s">
        <v>260</v>
      </c>
      <c r="H203" s="235">
        <v>1</v>
      </c>
      <c r="I203" s="236"/>
      <c r="J203" s="237">
        <f>ROUND(I203*H203,2)</f>
        <v>0</v>
      </c>
      <c r="K203" s="238"/>
      <c r="L203" s="239"/>
      <c r="M203" s="240" t="s">
        <v>1</v>
      </c>
      <c r="N203" s="241" t="s">
        <v>45</v>
      </c>
      <c r="O203" s="78"/>
      <c r="P203" s="207">
        <f>O203*H203</f>
        <v>0</v>
      </c>
      <c r="Q203" s="207">
        <v>0</v>
      </c>
      <c r="R203" s="207">
        <f>Q203*H203</f>
        <v>0</v>
      </c>
      <c r="S203" s="207">
        <v>0</v>
      </c>
      <c r="T203" s="208">
        <f>S203*H203</f>
        <v>0</v>
      </c>
      <c r="U203" s="39"/>
      <c r="V203" s="39"/>
      <c r="W203" s="39"/>
      <c r="X203" s="39"/>
      <c r="Y203" s="39"/>
      <c r="Z203" s="39"/>
      <c r="AA203" s="39"/>
      <c r="AB203" s="39"/>
      <c r="AC203" s="39"/>
      <c r="AD203" s="39"/>
      <c r="AE203" s="39"/>
      <c r="AR203" s="209" t="s">
        <v>243</v>
      </c>
      <c r="AT203" s="209" t="s">
        <v>215</v>
      </c>
      <c r="AU203" s="209" t="s">
        <v>217</v>
      </c>
      <c r="AY203" s="20" t="s">
        <v>218</v>
      </c>
      <c r="BE203" s="210">
        <f>IF(N203="základní",J203,0)</f>
        <v>0</v>
      </c>
      <c r="BF203" s="210">
        <f>IF(N203="snížená",J203,0)</f>
        <v>0</v>
      </c>
      <c r="BG203" s="210">
        <f>IF(N203="zákl. přenesená",J203,0)</f>
        <v>0</v>
      </c>
      <c r="BH203" s="210">
        <f>IF(N203="sníž. přenesená",J203,0)</f>
        <v>0</v>
      </c>
      <c r="BI203" s="210">
        <f>IF(N203="nulová",J203,0)</f>
        <v>0</v>
      </c>
      <c r="BJ203" s="20" t="s">
        <v>88</v>
      </c>
      <c r="BK203" s="210">
        <f>ROUND(I203*H203,2)</f>
        <v>0</v>
      </c>
      <c r="BL203" s="20" t="s">
        <v>229</v>
      </c>
      <c r="BM203" s="209" t="s">
        <v>7868</v>
      </c>
    </row>
    <row r="204" s="2" customFormat="1" ht="16.5" customHeight="1">
      <c r="A204" s="39"/>
      <c r="B204" s="161"/>
      <c r="C204" s="231" t="s">
        <v>335</v>
      </c>
      <c r="D204" s="231" t="s">
        <v>215</v>
      </c>
      <c r="E204" s="232" t="s">
        <v>7869</v>
      </c>
      <c r="F204" s="233" t="s">
        <v>7870</v>
      </c>
      <c r="G204" s="234" t="s">
        <v>260</v>
      </c>
      <c r="H204" s="235">
        <v>1</v>
      </c>
      <c r="I204" s="236"/>
      <c r="J204" s="237">
        <f>ROUND(I204*H204,2)</f>
        <v>0</v>
      </c>
      <c r="K204" s="238"/>
      <c r="L204" s="239"/>
      <c r="M204" s="240" t="s">
        <v>1</v>
      </c>
      <c r="N204" s="241" t="s">
        <v>45</v>
      </c>
      <c r="O204" s="78"/>
      <c r="P204" s="207">
        <f>O204*H204</f>
        <v>0</v>
      </c>
      <c r="Q204" s="207">
        <v>0</v>
      </c>
      <c r="R204" s="207">
        <f>Q204*H204</f>
        <v>0</v>
      </c>
      <c r="S204" s="207">
        <v>0</v>
      </c>
      <c r="T204" s="208">
        <f>S204*H204</f>
        <v>0</v>
      </c>
      <c r="U204" s="39"/>
      <c r="V204" s="39"/>
      <c r="W204" s="39"/>
      <c r="X204" s="39"/>
      <c r="Y204" s="39"/>
      <c r="Z204" s="39"/>
      <c r="AA204" s="39"/>
      <c r="AB204" s="39"/>
      <c r="AC204" s="39"/>
      <c r="AD204" s="39"/>
      <c r="AE204" s="39"/>
      <c r="AR204" s="209" t="s">
        <v>243</v>
      </c>
      <c r="AT204" s="209" t="s">
        <v>215</v>
      </c>
      <c r="AU204" s="209" t="s">
        <v>217</v>
      </c>
      <c r="AY204" s="20" t="s">
        <v>218</v>
      </c>
      <c r="BE204" s="210">
        <f>IF(N204="základní",J204,0)</f>
        <v>0</v>
      </c>
      <c r="BF204" s="210">
        <f>IF(N204="snížená",J204,0)</f>
        <v>0</v>
      </c>
      <c r="BG204" s="210">
        <f>IF(N204="zákl. přenesená",J204,0)</f>
        <v>0</v>
      </c>
      <c r="BH204" s="210">
        <f>IF(N204="sníž. přenesená",J204,0)</f>
        <v>0</v>
      </c>
      <c r="BI204" s="210">
        <f>IF(N204="nulová",J204,0)</f>
        <v>0</v>
      </c>
      <c r="BJ204" s="20" t="s">
        <v>88</v>
      </c>
      <c r="BK204" s="210">
        <f>ROUND(I204*H204,2)</f>
        <v>0</v>
      </c>
      <c r="BL204" s="20" t="s">
        <v>229</v>
      </c>
      <c r="BM204" s="209" t="s">
        <v>7871</v>
      </c>
    </row>
    <row r="205" s="2" customFormat="1" ht="24.15" customHeight="1">
      <c r="A205" s="39"/>
      <c r="B205" s="161"/>
      <c r="C205" s="231" t="s">
        <v>424</v>
      </c>
      <c r="D205" s="231" t="s">
        <v>215</v>
      </c>
      <c r="E205" s="232" t="s">
        <v>7872</v>
      </c>
      <c r="F205" s="233" t="s">
        <v>7873</v>
      </c>
      <c r="G205" s="234" t="s">
        <v>315</v>
      </c>
      <c r="H205" s="235">
        <v>8</v>
      </c>
      <c r="I205" s="236"/>
      <c r="J205" s="237">
        <f>ROUND(I205*H205,2)</f>
        <v>0</v>
      </c>
      <c r="K205" s="238"/>
      <c r="L205" s="239"/>
      <c r="M205" s="240" t="s">
        <v>1</v>
      </c>
      <c r="N205" s="241" t="s">
        <v>45</v>
      </c>
      <c r="O205" s="78"/>
      <c r="P205" s="207">
        <f>O205*H205</f>
        <v>0</v>
      </c>
      <c r="Q205" s="207">
        <v>0</v>
      </c>
      <c r="R205" s="207">
        <f>Q205*H205</f>
        <v>0</v>
      </c>
      <c r="S205" s="207">
        <v>0</v>
      </c>
      <c r="T205" s="208">
        <f>S205*H205</f>
        <v>0</v>
      </c>
      <c r="U205" s="39"/>
      <c r="V205" s="39"/>
      <c r="W205" s="39"/>
      <c r="X205" s="39"/>
      <c r="Y205" s="39"/>
      <c r="Z205" s="39"/>
      <c r="AA205" s="39"/>
      <c r="AB205" s="39"/>
      <c r="AC205" s="39"/>
      <c r="AD205" s="39"/>
      <c r="AE205" s="39"/>
      <c r="AR205" s="209" t="s">
        <v>243</v>
      </c>
      <c r="AT205" s="209" t="s">
        <v>215</v>
      </c>
      <c r="AU205" s="209" t="s">
        <v>217</v>
      </c>
      <c r="AY205" s="20" t="s">
        <v>218</v>
      </c>
      <c r="BE205" s="210">
        <f>IF(N205="základní",J205,0)</f>
        <v>0</v>
      </c>
      <c r="BF205" s="210">
        <f>IF(N205="snížená",J205,0)</f>
        <v>0</v>
      </c>
      <c r="BG205" s="210">
        <f>IF(N205="zákl. přenesená",J205,0)</f>
        <v>0</v>
      </c>
      <c r="BH205" s="210">
        <f>IF(N205="sníž. přenesená",J205,0)</f>
        <v>0</v>
      </c>
      <c r="BI205" s="210">
        <f>IF(N205="nulová",J205,0)</f>
        <v>0</v>
      </c>
      <c r="BJ205" s="20" t="s">
        <v>88</v>
      </c>
      <c r="BK205" s="210">
        <f>ROUND(I205*H205,2)</f>
        <v>0</v>
      </c>
      <c r="BL205" s="20" t="s">
        <v>229</v>
      </c>
      <c r="BM205" s="209" t="s">
        <v>7874</v>
      </c>
    </row>
    <row r="206" s="2" customFormat="1" ht="24.15" customHeight="1">
      <c r="A206" s="39"/>
      <c r="B206" s="161"/>
      <c r="C206" s="231" t="s">
        <v>339</v>
      </c>
      <c r="D206" s="231" t="s">
        <v>215</v>
      </c>
      <c r="E206" s="232" t="s">
        <v>7875</v>
      </c>
      <c r="F206" s="233" t="s">
        <v>7876</v>
      </c>
      <c r="G206" s="234" t="s">
        <v>315</v>
      </c>
      <c r="H206" s="235">
        <v>1</v>
      </c>
      <c r="I206" s="236"/>
      <c r="J206" s="237">
        <f>ROUND(I206*H206,2)</f>
        <v>0</v>
      </c>
      <c r="K206" s="238"/>
      <c r="L206" s="239"/>
      <c r="M206" s="240" t="s">
        <v>1</v>
      </c>
      <c r="N206" s="241" t="s">
        <v>45</v>
      </c>
      <c r="O206" s="78"/>
      <c r="P206" s="207">
        <f>O206*H206</f>
        <v>0</v>
      </c>
      <c r="Q206" s="207">
        <v>0</v>
      </c>
      <c r="R206" s="207">
        <f>Q206*H206</f>
        <v>0</v>
      </c>
      <c r="S206" s="207">
        <v>0</v>
      </c>
      <c r="T206" s="208">
        <f>S206*H206</f>
        <v>0</v>
      </c>
      <c r="U206" s="39"/>
      <c r="V206" s="39"/>
      <c r="W206" s="39"/>
      <c r="X206" s="39"/>
      <c r="Y206" s="39"/>
      <c r="Z206" s="39"/>
      <c r="AA206" s="39"/>
      <c r="AB206" s="39"/>
      <c r="AC206" s="39"/>
      <c r="AD206" s="39"/>
      <c r="AE206" s="39"/>
      <c r="AR206" s="209" t="s">
        <v>243</v>
      </c>
      <c r="AT206" s="209" t="s">
        <v>215</v>
      </c>
      <c r="AU206" s="209" t="s">
        <v>217</v>
      </c>
      <c r="AY206" s="20" t="s">
        <v>218</v>
      </c>
      <c r="BE206" s="210">
        <f>IF(N206="základní",J206,0)</f>
        <v>0</v>
      </c>
      <c r="BF206" s="210">
        <f>IF(N206="snížená",J206,0)</f>
        <v>0</v>
      </c>
      <c r="BG206" s="210">
        <f>IF(N206="zákl. přenesená",J206,0)</f>
        <v>0</v>
      </c>
      <c r="BH206" s="210">
        <f>IF(N206="sníž. přenesená",J206,0)</f>
        <v>0</v>
      </c>
      <c r="BI206" s="210">
        <f>IF(N206="nulová",J206,0)</f>
        <v>0</v>
      </c>
      <c r="BJ206" s="20" t="s">
        <v>88</v>
      </c>
      <c r="BK206" s="210">
        <f>ROUND(I206*H206,2)</f>
        <v>0</v>
      </c>
      <c r="BL206" s="20" t="s">
        <v>229</v>
      </c>
      <c r="BM206" s="209" t="s">
        <v>7877</v>
      </c>
    </row>
    <row r="207" s="2" customFormat="1" ht="24.15" customHeight="1">
      <c r="A207" s="39"/>
      <c r="B207" s="161"/>
      <c r="C207" s="231" t="s">
        <v>431</v>
      </c>
      <c r="D207" s="231" t="s">
        <v>215</v>
      </c>
      <c r="E207" s="232" t="s">
        <v>7878</v>
      </c>
      <c r="F207" s="233" t="s">
        <v>7879</v>
      </c>
      <c r="G207" s="234" t="s">
        <v>315</v>
      </c>
      <c r="H207" s="235">
        <v>1</v>
      </c>
      <c r="I207" s="236"/>
      <c r="J207" s="237">
        <f>ROUND(I207*H207,2)</f>
        <v>0</v>
      </c>
      <c r="K207" s="238"/>
      <c r="L207" s="239"/>
      <c r="M207" s="240" t="s">
        <v>1</v>
      </c>
      <c r="N207" s="241" t="s">
        <v>45</v>
      </c>
      <c r="O207" s="78"/>
      <c r="P207" s="207">
        <f>O207*H207</f>
        <v>0</v>
      </c>
      <c r="Q207" s="207">
        <v>0</v>
      </c>
      <c r="R207" s="207">
        <f>Q207*H207</f>
        <v>0</v>
      </c>
      <c r="S207" s="207">
        <v>0</v>
      </c>
      <c r="T207" s="208">
        <f>S207*H207</f>
        <v>0</v>
      </c>
      <c r="U207" s="39"/>
      <c r="V207" s="39"/>
      <c r="W207" s="39"/>
      <c r="X207" s="39"/>
      <c r="Y207" s="39"/>
      <c r="Z207" s="39"/>
      <c r="AA207" s="39"/>
      <c r="AB207" s="39"/>
      <c r="AC207" s="39"/>
      <c r="AD207" s="39"/>
      <c r="AE207" s="39"/>
      <c r="AR207" s="209" t="s">
        <v>243</v>
      </c>
      <c r="AT207" s="209" t="s">
        <v>215</v>
      </c>
      <c r="AU207" s="209" t="s">
        <v>217</v>
      </c>
      <c r="AY207" s="20" t="s">
        <v>218</v>
      </c>
      <c r="BE207" s="210">
        <f>IF(N207="základní",J207,0)</f>
        <v>0</v>
      </c>
      <c r="BF207" s="210">
        <f>IF(N207="snížená",J207,0)</f>
        <v>0</v>
      </c>
      <c r="BG207" s="210">
        <f>IF(N207="zákl. přenesená",J207,0)</f>
        <v>0</v>
      </c>
      <c r="BH207" s="210">
        <f>IF(N207="sníž. přenesená",J207,0)</f>
        <v>0</v>
      </c>
      <c r="BI207" s="210">
        <f>IF(N207="nulová",J207,0)</f>
        <v>0</v>
      </c>
      <c r="BJ207" s="20" t="s">
        <v>88</v>
      </c>
      <c r="BK207" s="210">
        <f>ROUND(I207*H207,2)</f>
        <v>0</v>
      </c>
      <c r="BL207" s="20" t="s">
        <v>229</v>
      </c>
      <c r="BM207" s="209" t="s">
        <v>7880</v>
      </c>
    </row>
    <row r="208" s="2" customFormat="1" ht="24.15" customHeight="1">
      <c r="A208" s="39"/>
      <c r="B208" s="161"/>
      <c r="C208" s="231" t="s">
        <v>342</v>
      </c>
      <c r="D208" s="231" t="s">
        <v>215</v>
      </c>
      <c r="E208" s="232" t="s">
        <v>7881</v>
      </c>
      <c r="F208" s="233" t="s">
        <v>7820</v>
      </c>
      <c r="G208" s="234" t="s">
        <v>3796</v>
      </c>
      <c r="H208" s="235">
        <v>1</v>
      </c>
      <c r="I208" s="236"/>
      <c r="J208" s="237">
        <f>ROUND(I208*H208,2)</f>
        <v>0</v>
      </c>
      <c r="K208" s="238"/>
      <c r="L208" s="239"/>
      <c r="M208" s="240" t="s">
        <v>1</v>
      </c>
      <c r="N208" s="241" t="s">
        <v>45</v>
      </c>
      <c r="O208" s="78"/>
      <c r="P208" s="207">
        <f>O208*H208</f>
        <v>0</v>
      </c>
      <c r="Q208" s="207">
        <v>0</v>
      </c>
      <c r="R208" s="207">
        <f>Q208*H208</f>
        <v>0</v>
      </c>
      <c r="S208" s="207">
        <v>0</v>
      </c>
      <c r="T208" s="208">
        <f>S208*H208</f>
        <v>0</v>
      </c>
      <c r="U208" s="39"/>
      <c r="V208" s="39"/>
      <c r="W208" s="39"/>
      <c r="X208" s="39"/>
      <c r="Y208" s="39"/>
      <c r="Z208" s="39"/>
      <c r="AA208" s="39"/>
      <c r="AB208" s="39"/>
      <c r="AC208" s="39"/>
      <c r="AD208" s="39"/>
      <c r="AE208" s="39"/>
      <c r="AR208" s="209" t="s">
        <v>243</v>
      </c>
      <c r="AT208" s="209" t="s">
        <v>215</v>
      </c>
      <c r="AU208" s="209" t="s">
        <v>217</v>
      </c>
      <c r="AY208" s="20" t="s">
        <v>218</v>
      </c>
      <c r="BE208" s="210">
        <f>IF(N208="základní",J208,0)</f>
        <v>0</v>
      </c>
      <c r="BF208" s="210">
        <f>IF(N208="snížená",J208,0)</f>
        <v>0</v>
      </c>
      <c r="BG208" s="210">
        <f>IF(N208="zákl. přenesená",J208,0)</f>
        <v>0</v>
      </c>
      <c r="BH208" s="210">
        <f>IF(N208="sníž. přenesená",J208,0)</f>
        <v>0</v>
      </c>
      <c r="BI208" s="210">
        <f>IF(N208="nulová",J208,0)</f>
        <v>0</v>
      </c>
      <c r="BJ208" s="20" t="s">
        <v>88</v>
      </c>
      <c r="BK208" s="210">
        <f>ROUND(I208*H208,2)</f>
        <v>0</v>
      </c>
      <c r="BL208" s="20" t="s">
        <v>229</v>
      </c>
      <c r="BM208" s="209" t="s">
        <v>7882</v>
      </c>
    </row>
    <row r="209" s="2" customFormat="1" ht="16.5" customHeight="1">
      <c r="A209" s="39"/>
      <c r="B209" s="161"/>
      <c r="C209" s="231" t="s">
        <v>438</v>
      </c>
      <c r="D209" s="231" t="s">
        <v>215</v>
      </c>
      <c r="E209" s="232" t="s">
        <v>7883</v>
      </c>
      <c r="F209" s="233" t="s">
        <v>7884</v>
      </c>
      <c r="G209" s="234" t="s">
        <v>315</v>
      </c>
      <c r="H209" s="235">
        <v>1</v>
      </c>
      <c r="I209" s="236"/>
      <c r="J209" s="237">
        <f>ROUND(I209*H209,2)</f>
        <v>0</v>
      </c>
      <c r="K209" s="238"/>
      <c r="L209" s="239"/>
      <c r="M209" s="240" t="s">
        <v>1</v>
      </c>
      <c r="N209" s="241" t="s">
        <v>45</v>
      </c>
      <c r="O209" s="78"/>
      <c r="P209" s="207">
        <f>O209*H209</f>
        <v>0</v>
      </c>
      <c r="Q209" s="207">
        <v>0</v>
      </c>
      <c r="R209" s="207">
        <f>Q209*H209</f>
        <v>0</v>
      </c>
      <c r="S209" s="207">
        <v>0</v>
      </c>
      <c r="T209" s="208">
        <f>S209*H209</f>
        <v>0</v>
      </c>
      <c r="U209" s="39"/>
      <c r="V209" s="39"/>
      <c r="W209" s="39"/>
      <c r="X209" s="39"/>
      <c r="Y209" s="39"/>
      <c r="Z209" s="39"/>
      <c r="AA209" s="39"/>
      <c r="AB209" s="39"/>
      <c r="AC209" s="39"/>
      <c r="AD209" s="39"/>
      <c r="AE209" s="39"/>
      <c r="AR209" s="209" t="s">
        <v>243</v>
      </c>
      <c r="AT209" s="209" t="s">
        <v>215</v>
      </c>
      <c r="AU209" s="209" t="s">
        <v>217</v>
      </c>
      <c r="AY209" s="20" t="s">
        <v>218</v>
      </c>
      <c r="BE209" s="210">
        <f>IF(N209="základní",J209,0)</f>
        <v>0</v>
      </c>
      <c r="BF209" s="210">
        <f>IF(N209="snížená",J209,0)</f>
        <v>0</v>
      </c>
      <c r="BG209" s="210">
        <f>IF(N209="zákl. přenesená",J209,0)</f>
        <v>0</v>
      </c>
      <c r="BH209" s="210">
        <f>IF(N209="sníž. přenesená",J209,0)</f>
        <v>0</v>
      </c>
      <c r="BI209" s="210">
        <f>IF(N209="nulová",J209,0)</f>
        <v>0</v>
      </c>
      <c r="BJ209" s="20" t="s">
        <v>88</v>
      </c>
      <c r="BK209" s="210">
        <f>ROUND(I209*H209,2)</f>
        <v>0</v>
      </c>
      <c r="BL209" s="20" t="s">
        <v>229</v>
      </c>
      <c r="BM209" s="209" t="s">
        <v>7885</v>
      </c>
    </row>
    <row r="210" s="2" customFormat="1" ht="16.5" customHeight="1">
      <c r="A210" s="39"/>
      <c r="B210" s="161"/>
      <c r="C210" s="231" t="s">
        <v>347</v>
      </c>
      <c r="D210" s="231" t="s">
        <v>215</v>
      </c>
      <c r="E210" s="232" t="s">
        <v>7886</v>
      </c>
      <c r="F210" s="233" t="s">
        <v>7887</v>
      </c>
      <c r="G210" s="234" t="s">
        <v>315</v>
      </c>
      <c r="H210" s="235">
        <v>14</v>
      </c>
      <c r="I210" s="236"/>
      <c r="J210" s="237">
        <f>ROUND(I210*H210,2)</f>
        <v>0</v>
      </c>
      <c r="K210" s="238"/>
      <c r="L210" s="239"/>
      <c r="M210" s="240" t="s">
        <v>1</v>
      </c>
      <c r="N210" s="241" t="s">
        <v>45</v>
      </c>
      <c r="O210" s="78"/>
      <c r="P210" s="207">
        <f>O210*H210</f>
        <v>0</v>
      </c>
      <c r="Q210" s="207">
        <v>0</v>
      </c>
      <c r="R210" s="207">
        <f>Q210*H210</f>
        <v>0</v>
      </c>
      <c r="S210" s="207">
        <v>0</v>
      </c>
      <c r="T210" s="208">
        <f>S210*H210</f>
        <v>0</v>
      </c>
      <c r="U210" s="39"/>
      <c r="V210" s="39"/>
      <c r="W210" s="39"/>
      <c r="X210" s="39"/>
      <c r="Y210" s="39"/>
      <c r="Z210" s="39"/>
      <c r="AA210" s="39"/>
      <c r="AB210" s="39"/>
      <c r="AC210" s="39"/>
      <c r="AD210" s="39"/>
      <c r="AE210" s="39"/>
      <c r="AR210" s="209" t="s">
        <v>243</v>
      </c>
      <c r="AT210" s="209" t="s">
        <v>215</v>
      </c>
      <c r="AU210" s="209" t="s">
        <v>217</v>
      </c>
      <c r="AY210" s="20" t="s">
        <v>218</v>
      </c>
      <c r="BE210" s="210">
        <f>IF(N210="základní",J210,0)</f>
        <v>0</v>
      </c>
      <c r="BF210" s="210">
        <f>IF(N210="snížená",J210,0)</f>
        <v>0</v>
      </c>
      <c r="BG210" s="210">
        <f>IF(N210="zákl. přenesená",J210,0)</f>
        <v>0</v>
      </c>
      <c r="BH210" s="210">
        <f>IF(N210="sníž. přenesená",J210,0)</f>
        <v>0</v>
      </c>
      <c r="BI210" s="210">
        <f>IF(N210="nulová",J210,0)</f>
        <v>0</v>
      </c>
      <c r="BJ210" s="20" t="s">
        <v>88</v>
      </c>
      <c r="BK210" s="210">
        <f>ROUND(I210*H210,2)</f>
        <v>0</v>
      </c>
      <c r="BL210" s="20" t="s">
        <v>229</v>
      </c>
      <c r="BM210" s="209" t="s">
        <v>7888</v>
      </c>
    </row>
    <row r="211" s="2" customFormat="1" ht="16.5" customHeight="1">
      <c r="A211" s="39"/>
      <c r="B211" s="161"/>
      <c r="C211" s="231" t="s">
        <v>445</v>
      </c>
      <c r="D211" s="231" t="s">
        <v>215</v>
      </c>
      <c r="E211" s="232" t="s">
        <v>7889</v>
      </c>
      <c r="F211" s="233" t="s">
        <v>7835</v>
      </c>
      <c r="G211" s="234" t="s">
        <v>315</v>
      </c>
      <c r="H211" s="235">
        <v>2</v>
      </c>
      <c r="I211" s="236"/>
      <c r="J211" s="237">
        <f>ROUND(I211*H211,2)</f>
        <v>0</v>
      </c>
      <c r="K211" s="238"/>
      <c r="L211" s="239"/>
      <c r="M211" s="240" t="s">
        <v>1</v>
      </c>
      <c r="N211" s="241" t="s">
        <v>45</v>
      </c>
      <c r="O211" s="78"/>
      <c r="P211" s="207">
        <f>O211*H211</f>
        <v>0</v>
      </c>
      <c r="Q211" s="207">
        <v>0</v>
      </c>
      <c r="R211" s="207">
        <f>Q211*H211</f>
        <v>0</v>
      </c>
      <c r="S211" s="207">
        <v>0</v>
      </c>
      <c r="T211" s="208">
        <f>S211*H211</f>
        <v>0</v>
      </c>
      <c r="U211" s="39"/>
      <c r="V211" s="39"/>
      <c r="W211" s="39"/>
      <c r="X211" s="39"/>
      <c r="Y211" s="39"/>
      <c r="Z211" s="39"/>
      <c r="AA211" s="39"/>
      <c r="AB211" s="39"/>
      <c r="AC211" s="39"/>
      <c r="AD211" s="39"/>
      <c r="AE211" s="39"/>
      <c r="AR211" s="209" t="s">
        <v>243</v>
      </c>
      <c r="AT211" s="209" t="s">
        <v>215</v>
      </c>
      <c r="AU211" s="209" t="s">
        <v>217</v>
      </c>
      <c r="AY211" s="20" t="s">
        <v>218</v>
      </c>
      <c r="BE211" s="210">
        <f>IF(N211="základní",J211,0)</f>
        <v>0</v>
      </c>
      <c r="BF211" s="210">
        <f>IF(N211="snížená",J211,0)</f>
        <v>0</v>
      </c>
      <c r="BG211" s="210">
        <f>IF(N211="zákl. přenesená",J211,0)</f>
        <v>0</v>
      </c>
      <c r="BH211" s="210">
        <f>IF(N211="sníž. přenesená",J211,0)</f>
        <v>0</v>
      </c>
      <c r="BI211" s="210">
        <f>IF(N211="nulová",J211,0)</f>
        <v>0</v>
      </c>
      <c r="BJ211" s="20" t="s">
        <v>88</v>
      </c>
      <c r="BK211" s="210">
        <f>ROUND(I211*H211,2)</f>
        <v>0</v>
      </c>
      <c r="BL211" s="20" t="s">
        <v>229</v>
      </c>
      <c r="BM211" s="209" t="s">
        <v>7890</v>
      </c>
    </row>
    <row r="212" s="2" customFormat="1" ht="21.75" customHeight="1">
      <c r="A212" s="39"/>
      <c r="B212" s="161"/>
      <c r="C212" s="231" t="s">
        <v>350</v>
      </c>
      <c r="D212" s="231" t="s">
        <v>215</v>
      </c>
      <c r="E212" s="232" t="s">
        <v>7891</v>
      </c>
      <c r="F212" s="233" t="s">
        <v>7892</v>
      </c>
      <c r="G212" s="234" t="s">
        <v>315</v>
      </c>
      <c r="H212" s="235">
        <v>9</v>
      </c>
      <c r="I212" s="236"/>
      <c r="J212" s="237">
        <f>ROUND(I212*H212,2)</f>
        <v>0</v>
      </c>
      <c r="K212" s="238"/>
      <c r="L212" s="239"/>
      <c r="M212" s="240" t="s">
        <v>1</v>
      </c>
      <c r="N212" s="241" t="s">
        <v>45</v>
      </c>
      <c r="O212" s="78"/>
      <c r="P212" s="207">
        <f>O212*H212</f>
        <v>0</v>
      </c>
      <c r="Q212" s="207">
        <v>0</v>
      </c>
      <c r="R212" s="207">
        <f>Q212*H212</f>
        <v>0</v>
      </c>
      <c r="S212" s="207">
        <v>0</v>
      </c>
      <c r="T212" s="208">
        <f>S212*H212</f>
        <v>0</v>
      </c>
      <c r="U212" s="39"/>
      <c r="V212" s="39"/>
      <c r="W212" s="39"/>
      <c r="X212" s="39"/>
      <c r="Y212" s="39"/>
      <c r="Z212" s="39"/>
      <c r="AA212" s="39"/>
      <c r="AB212" s="39"/>
      <c r="AC212" s="39"/>
      <c r="AD212" s="39"/>
      <c r="AE212" s="39"/>
      <c r="AR212" s="209" t="s">
        <v>243</v>
      </c>
      <c r="AT212" s="209" t="s">
        <v>215</v>
      </c>
      <c r="AU212" s="209" t="s">
        <v>217</v>
      </c>
      <c r="AY212" s="20" t="s">
        <v>218</v>
      </c>
      <c r="BE212" s="210">
        <f>IF(N212="základní",J212,0)</f>
        <v>0</v>
      </c>
      <c r="BF212" s="210">
        <f>IF(N212="snížená",J212,0)</f>
        <v>0</v>
      </c>
      <c r="BG212" s="210">
        <f>IF(N212="zákl. přenesená",J212,0)</f>
        <v>0</v>
      </c>
      <c r="BH212" s="210">
        <f>IF(N212="sníž. přenesená",J212,0)</f>
        <v>0</v>
      </c>
      <c r="BI212" s="210">
        <f>IF(N212="nulová",J212,0)</f>
        <v>0</v>
      </c>
      <c r="BJ212" s="20" t="s">
        <v>88</v>
      </c>
      <c r="BK212" s="210">
        <f>ROUND(I212*H212,2)</f>
        <v>0</v>
      </c>
      <c r="BL212" s="20" t="s">
        <v>229</v>
      </c>
      <c r="BM212" s="209" t="s">
        <v>7893</v>
      </c>
    </row>
    <row r="213" s="2" customFormat="1" ht="21.75" customHeight="1">
      <c r="A213" s="39"/>
      <c r="B213" s="161"/>
      <c r="C213" s="231" t="s">
        <v>454</v>
      </c>
      <c r="D213" s="231" t="s">
        <v>215</v>
      </c>
      <c r="E213" s="232" t="s">
        <v>7894</v>
      </c>
      <c r="F213" s="233" t="s">
        <v>7895</v>
      </c>
      <c r="G213" s="234" t="s">
        <v>315</v>
      </c>
      <c r="H213" s="235">
        <v>10</v>
      </c>
      <c r="I213" s="236"/>
      <c r="J213" s="237">
        <f>ROUND(I213*H213,2)</f>
        <v>0</v>
      </c>
      <c r="K213" s="238"/>
      <c r="L213" s="239"/>
      <c r="M213" s="240" t="s">
        <v>1</v>
      </c>
      <c r="N213" s="241" t="s">
        <v>45</v>
      </c>
      <c r="O213" s="78"/>
      <c r="P213" s="207">
        <f>O213*H213</f>
        <v>0</v>
      </c>
      <c r="Q213" s="207">
        <v>0</v>
      </c>
      <c r="R213" s="207">
        <f>Q213*H213</f>
        <v>0</v>
      </c>
      <c r="S213" s="207">
        <v>0</v>
      </c>
      <c r="T213" s="208">
        <f>S213*H213</f>
        <v>0</v>
      </c>
      <c r="U213" s="39"/>
      <c r="V213" s="39"/>
      <c r="W213" s="39"/>
      <c r="X213" s="39"/>
      <c r="Y213" s="39"/>
      <c r="Z213" s="39"/>
      <c r="AA213" s="39"/>
      <c r="AB213" s="39"/>
      <c r="AC213" s="39"/>
      <c r="AD213" s="39"/>
      <c r="AE213" s="39"/>
      <c r="AR213" s="209" t="s">
        <v>243</v>
      </c>
      <c r="AT213" s="209" t="s">
        <v>215</v>
      </c>
      <c r="AU213" s="209" t="s">
        <v>217</v>
      </c>
      <c r="AY213" s="20" t="s">
        <v>218</v>
      </c>
      <c r="BE213" s="210">
        <f>IF(N213="základní",J213,0)</f>
        <v>0</v>
      </c>
      <c r="BF213" s="210">
        <f>IF(N213="snížená",J213,0)</f>
        <v>0</v>
      </c>
      <c r="BG213" s="210">
        <f>IF(N213="zákl. přenesená",J213,0)</f>
        <v>0</v>
      </c>
      <c r="BH213" s="210">
        <f>IF(N213="sníž. přenesená",J213,0)</f>
        <v>0</v>
      </c>
      <c r="BI213" s="210">
        <f>IF(N213="nulová",J213,0)</f>
        <v>0</v>
      </c>
      <c r="BJ213" s="20" t="s">
        <v>88</v>
      </c>
      <c r="BK213" s="210">
        <f>ROUND(I213*H213,2)</f>
        <v>0</v>
      </c>
      <c r="BL213" s="20" t="s">
        <v>229</v>
      </c>
      <c r="BM213" s="209" t="s">
        <v>7896</v>
      </c>
    </row>
    <row r="214" s="2" customFormat="1" ht="16.5" customHeight="1">
      <c r="A214" s="39"/>
      <c r="B214" s="161"/>
      <c r="C214" s="231" t="s">
        <v>354</v>
      </c>
      <c r="D214" s="231" t="s">
        <v>215</v>
      </c>
      <c r="E214" s="232" t="s">
        <v>7897</v>
      </c>
      <c r="F214" s="233" t="s">
        <v>7898</v>
      </c>
      <c r="G214" s="234" t="s">
        <v>260</v>
      </c>
      <c r="H214" s="235">
        <v>4</v>
      </c>
      <c r="I214" s="236"/>
      <c r="J214" s="237">
        <f>ROUND(I214*H214,2)</f>
        <v>0</v>
      </c>
      <c r="K214" s="238"/>
      <c r="L214" s="239"/>
      <c r="M214" s="240" t="s">
        <v>1</v>
      </c>
      <c r="N214" s="241" t="s">
        <v>45</v>
      </c>
      <c r="O214" s="78"/>
      <c r="P214" s="207">
        <f>O214*H214</f>
        <v>0</v>
      </c>
      <c r="Q214" s="207">
        <v>0</v>
      </c>
      <c r="R214" s="207">
        <f>Q214*H214</f>
        <v>0</v>
      </c>
      <c r="S214" s="207">
        <v>0</v>
      </c>
      <c r="T214" s="208">
        <f>S214*H214</f>
        <v>0</v>
      </c>
      <c r="U214" s="39"/>
      <c r="V214" s="39"/>
      <c r="W214" s="39"/>
      <c r="X214" s="39"/>
      <c r="Y214" s="39"/>
      <c r="Z214" s="39"/>
      <c r="AA214" s="39"/>
      <c r="AB214" s="39"/>
      <c r="AC214" s="39"/>
      <c r="AD214" s="39"/>
      <c r="AE214" s="39"/>
      <c r="AR214" s="209" t="s">
        <v>243</v>
      </c>
      <c r="AT214" s="209" t="s">
        <v>215</v>
      </c>
      <c r="AU214" s="209" t="s">
        <v>217</v>
      </c>
      <c r="AY214" s="20" t="s">
        <v>218</v>
      </c>
      <c r="BE214" s="210">
        <f>IF(N214="základní",J214,0)</f>
        <v>0</v>
      </c>
      <c r="BF214" s="210">
        <f>IF(N214="snížená",J214,0)</f>
        <v>0</v>
      </c>
      <c r="BG214" s="210">
        <f>IF(N214="zákl. přenesená",J214,0)</f>
        <v>0</v>
      </c>
      <c r="BH214" s="210">
        <f>IF(N214="sníž. přenesená",J214,0)</f>
        <v>0</v>
      </c>
      <c r="BI214" s="210">
        <f>IF(N214="nulová",J214,0)</f>
        <v>0</v>
      </c>
      <c r="BJ214" s="20" t="s">
        <v>88</v>
      </c>
      <c r="BK214" s="210">
        <f>ROUND(I214*H214,2)</f>
        <v>0</v>
      </c>
      <c r="BL214" s="20" t="s">
        <v>229</v>
      </c>
      <c r="BM214" s="209" t="s">
        <v>7899</v>
      </c>
    </row>
    <row r="215" s="2" customFormat="1" ht="16.5" customHeight="1">
      <c r="A215" s="39"/>
      <c r="B215" s="161"/>
      <c r="C215" s="231" t="s">
        <v>461</v>
      </c>
      <c r="D215" s="231" t="s">
        <v>215</v>
      </c>
      <c r="E215" s="232" t="s">
        <v>7900</v>
      </c>
      <c r="F215" s="233" t="s">
        <v>7901</v>
      </c>
      <c r="G215" s="234" t="s">
        <v>260</v>
      </c>
      <c r="H215" s="235">
        <v>3</v>
      </c>
      <c r="I215" s="236"/>
      <c r="J215" s="237">
        <f>ROUND(I215*H215,2)</f>
        <v>0</v>
      </c>
      <c r="K215" s="238"/>
      <c r="L215" s="239"/>
      <c r="M215" s="240" t="s">
        <v>1</v>
      </c>
      <c r="N215" s="241" t="s">
        <v>45</v>
      </c>
      <c r="O215" s="78"/>
      <c r="P215" s="207">
        <f>O215*H215</f>
        <v>0</v>
      </c>
      <c r="Q215" s="207">
        <v>0</v>
      </c>
      <c r="R215" s="207">
        <f>Q215*H215</f>
        <v>0</v>
      </c>
      <c r="S215" s="207">
        <v>0</v>
      </c>
      <c r="T215" s="208">
        <f>S215*H215</f>
        <v>0</v>
      </c>
      <c r="U215" s="39"/>
      <c r="V215" s="39"/>
      <c r="W215" s="39"/>
      <c r="X215" s="39"/>
      <c r="Y215" s="39"/>
      <c r="Z215" s="39"/>
      <c r="AA215" s="39"/>
      <c r="AB215" s="39"/>
      <c r="AC215" s="39"/>
      <c r="AD215" s="39"/>
      <c r="AE215" s="39"/>
      <c r="AR215" s="209" t="s">
        <v>243</v>
      </c>
      <c r="AT215" s="209" t="s">
        <v>215</v>
      </c>
      <c r="AU215" s="209" t="s">
        <v>217</v>
      </c>
      <c r="AY215" s="20" t="s">
        <v>218</v>
      </c>
      <c r="BE215" s="210">
        <f>IF(N215="základní",J215,0)</f>
        <v>0</v>
      </c>
      <c r="BF215" s="210">
        <f>IF(N215="snížená",J215,0)</f>
        <v>0</v>
      </c>
      <c r="BG215" s="210">
        <f>IF(N215="zákl. přenesená",J215,0)</f>
        <v>0</v>
      </c>
      <c r="BH215" s="210">
        <f>IF(N215="sníž. přenesená",J215,0)</f>
        <v>0</v>
      </c>
      <c r="BI215" s="210">
        <f>IF(N215="nulová",J215,0)</f>
        <v>0</v>
      </c>
      <c r="BJ215" s="20" t="s">
        <v>88</v>
      </c>
      <c r="BK215" s="210">
        <f>ROUND(I215*H215,2)</f>
        <v>0</v>
      </c>
      <c r="BL215" s="20" t="s">
        <v>229</v>
      </c>
      <c r="BM215" s="209" t="s">
        <v>7902</v>
      </c>
    </row>
    <row r="216" s="2" customFormat="1" ht="16.5" customHeight="1">
      <c r="A216" s="39"/>
      <c r="B216" s="161"/>
      <c r="C216" s="231" t="s">
        <v>357</v>
      </c>
      <c r="D216" s="231" t="s">
        <v>215</v>
      </c>
      <c r="E216" s="232" t="s">
        <v>7903</v>
      </c>
      <c r="F216" s="233" t="s">
        <v>7904</v>
      </c>
      <c r="G216" s="234" t="s">
        <v>260</v>
      </c>
      <c r="H216" s="235">
        <v>3</v>
      </c>
      <c r="I216" s="236"/>
      <c r="J216" s="237">
        <f>ROUND(I216*H216,2)</f>
        <v>0</v>
      </c>
      <c r="K216" s="238"/>
      <c r="L216" s="239"/>
      <c r="M216" s="240" t="s">
        <v>1</v>
      </c>
      <c r="N216" s="241" t="s">
        <v>45</v>
      </c>
      <c r="O216" s="78"/>
      <c r="P216" s="207">
        <f>O216*H216</f>
        <v>0</v>
      </c>
      <c r="Q216" s="207">
        <v>0</v>
      </c>
      <c r="R216" s="207">
        <f>Q216*H216</f>
        <v>0</v>
      </c>
      <c r="S216" s="207">
        <v>0</v>
      </c>
      <c r="T216" s="208">
        <f>S216*H216</f>
        <v>0</v>
      </c>
      <c r="U216" s="39"/>
      <c r="V216" s="39"/>
      <c r="W216" s="39"/>
      <c r="X216" s="39"/>
      <c r="Y216" s="39"/>
      <c r="Z216" s="39"/>
      <c r="AA216" s="39"/>
      <c r="AB216" s="39"/>
      <c r="AC216" s="39"/>
      <c r="AD216" s="39"/>
      <c r="AE216" s="39"/>
      <c r="AR216" s="209" t="s">
        <v>243</v>
      </c>
      <c r="AT216" s="209" t="s">
        <v>215</v>
      </c>
      <c r="AU216" s="209" t="s">
        <v>217</v>
      </c>
      <c r="AY216" s="20" t="s">
        <v>218</v>
      </c>
      <c r="BE216" s="210">
        <f>IF(N216="základní",J216,0)</f>
        <v>0</v>
      </c>
      <c r="BF216" s="210">
        <f>IF(N216="snížená",J216,0)</f>
        <v>0</v>
      </c>
      <c r="BG216" s="210">
        <f>IF(N216="zákl. přenesená",J216,0)</f>
        <v>0</v>
      </c>
      <c r="BH216" s="210">
        <f>IF(N216="sníž. přenesená",J216,0)</f>
        <v>0</v>
      </c>
      <c r="BI216" s="210">
        <f>IF(N216="nulová",J216,0)</f>
        <v>0</v>
      </c>
      <c r="BJ216" s="20" t="s">
        <v>88</v>
      </c>
      <c r="BK216" s="210">
        <f>ROUND(I216*H216,2)</f>
        <v>0</v>
      </c>
      <c r="BL216" s="20" t="s">
        <v>229</v>
      </c>
      <c r="BM216" s="209" t="s">
        <v>7905</v>
      </c>
    </row>
    <row r="217" s="2" customFormat="1" ht="16.5" customHeight="1">
      <c r="A217" s="39"/>
      <c r="B217" s="161"/>
      <c r="C217" s="231" t="s">
        <v>677</v>
      </c>
      <c r="D217" s="231" t="s">
        <v>215</v>
      </c>
      <c r="E217" s="232" t="s">
        <v>7906</v>
      </c>
      <c r="F217" s="233" t="s">
        <v>7907</v>
      </c>
      <c r="G217" s="234" t="s">
        <v>260</v>
      </c>
      <c r="H217" s="235">
        <v>3</v>
      </c>
      <c r="I217" s="236"/>
      <c r="J217" s="237">
        <f>ROUND(I217*H217,2)</f>
        <v>0</v>
      </c>
      <c r="K217" s="238"/>
      <c r="L217" s="239"/>
      <c r="M217" s="240" t="s">
        <v>1</v>
      </c>
      <c r="N217" s="241" t="s">
        <v>45</v>
      </c>
      <c r="O217" s="78"/>
      <c r="P217" s="207">
        <f>O217*H217</f>
        <v>0</v>
      </c>
      <c r="Q217" s="207">
        <v>0</v>
      </c>
      <c r="R217" s="207">
        <f>Q217*H217</f>
        <v>0</v>
      </c>
      <c r="S217" s="207">
        <v>0</v>
      </c>
      <c r="T217" s="208">
        <f>S217*H217</f>
        <v>0</v>
      </c>
      <c r="U217" s="39"/>
      <c r="V217" s="39"/>
      <c r="W217" s="39"/>
      <c r="X217" s="39"/>
      <c r="Y217" s="39"/>
      <c r="Z217" s="39"/>
      <c r="AA217" s="39"/>
      <c r="AB217" s="39"/>
      <c r="AC217" s="39"/>
      <c r="AD217" s="39"/>
      <c r="AE217" s="39"/>
      <c r="AR217" s="209" t="s">
        <v>243</v>
      </c>
      <c r="AT217" s="209" t="s">
        <v>215</v>
      </c>
      <c r="AU217" s="209" t="s">
        <v>217</v>
      </c>
      <c r="AY217" s="20" t="s">
        <v>218</v>
      </c>
      <c r="BE217" s="210">
        <f>IF(N217="základní",J217,0)</f>
        <v>0</v>
      </c>
      <c r="BF217" s="210">
        <f>IF(N217="snížená",J217,0)</f>
        <v>0</v>
      </c>
      <c r="BG217" s="210">
        <f>IF(N217="zákl. přenesená",J217,0)</f>
        <v>0</v>
      </c>
      <c r="BH217" s="210">
        <f>IF(N217="sníž. přenesená",J217,0)</f>
        <v>0</v>
      </c>
      <c r="BI217" s="210">
        <f>IF(N217="nulová",J217,0)</f>
        <v>0</v>
      </c>
      <c r="BJ217" s="20" t="s">
        <v>88</v>
      </c>
      <c r="BK217" s="210">
        <f>ROUND(I217*H217,2)</f>
        <v>0</v>
      </c>
      <c r="BL217" s="20" t="s">
        <v>229</v>
      </c>
      <c r="BM217" s="209" t="s">
        <v>7908</v>
      </c>
    </row>
    <row r="218" s="2" customFormat="1" ht="16.5" customHeight="1">
      <c r="A218" s="39"/>
      <c r="B218" s="161"/>
      <c r="C218" s="231" t="s">
        <v>360</v>
      </c>
      <c r="D218" s="231" t="s">
        <v>215</v>
      </c>
      <c r="E218" s="232" t="s">
        <v>7909</v>
      </c>
      <c r="F218" s="233" t="s">
        <v>7910</v>
      </c>
      <c r="G218" s="234" t="s">
        <v>260</v>
      </c>
      <c r="H218" s="235">
        <v>1</v>
      </c>
      <c r="I218" s="236"/>
      <c r="J218" s="237">
        <f>ROUND(I218*H218,2)</f>
        <v>0</v>
      </c>
      <c r="K218" s="238"/>
      <c r="L218" s="239"/>
      <c r="M218" s="240" t="s">
        <v>1</v>
      </c>
      <c r="N218" s="241" t="s">
        <v>45</v>
      </c>
      <c r="O218" s="78"/>
      <c r="P218" s="207">
        <f>O218*H218</f>
        <v>0</v>
      </c>
      <c r="Q218" s="207">
        <v>0</v>
      </c>
      <c r="R218" s="207">
        <f>Q218*H218</f>
        <v>0</v>
      </c>
      <c r="S218" s="207">
        <v>0</v>
      </c>
      <c r="T218" s="208">
        <f>S218*H218</f>
        <v>0</v>
      </c>
      <c r="U218" s="39"/>
      <c r="V218" s="39"/>
      <c r="W218" s="39"/>
      <c r="X218" s="39"/>
      <c r="Y218" s="39"/>
      <c r="Z218" s="39"/>
      <c r="AA218" s="39"/>
      <c r="AB218" s="39"/>
      <c r="AC218" s="39"/>
      <c r="AD218" s="39"/>
      <c r="AE218" s="39"/>
      <c r="AR218" s="209" t="s">
        <v>243</v>
      </c>
      <c r="AT218" s="209" t="s">
        <v>215</v>
      </c>
      <c r="AU218" s="209" t="s">
        <v>217</v>
      </c>
      <c r="AY218" s="20" t="s">
        <v>218</v>
      </c>
      <c r="BE218" s="210">
        <f>IF(N218="základní",J218,0)</f>
        <v>0</v>
      </c>
      <c r="BF218" s="210">
        <f>IF(N218="snížená",J218,0)</f>
        <v>0</v>
      </c>
      <c r="BG218" s="210">
        <f>IF(N218="zákl. přenesená",J218,0)</f>
        <v>0</v>
      </c>
      <c r="BH218" s="210">
        <f>IF(N218="sníž. přenesená",J218,0)</f>
        <v>0</v>
      </c>
      <c r="BI218" s="210">
        <f>IF(N218="nulová",J218,0)</f>
        <v>0</v>
      </c>
      <c r="BJ218" s="20" t="s">
        <v>88</v>
      </c>
      <c r="BK218" s="210">
        <f>ROUND(I218*H218,2)</f>
        <v>0</v>
      </c>
      <c r="BL218" s="20" t="s">
        <v>229</v>
      </c>
      <c r="BM218" s="209" t="s">
        <v>7911</v>
      </c>
    </row>
    <row r="219" s="12" customFormat="1" ht="20.88" customHeight="1">
      <c r="A219" s="12"/>
      <c r="B219" s="184"/>
      <c r="C219" s="12"/>
      <c r="D219" s="185" t="s">
        <v>79</v>
      </c>
      <c r="E219" s="195" t="s">
        <v>7912</v>
      </c>
      <c r="F219" s="195" t="s">
        <v>7913</v>
      </c>
      <c r="G219" s="12"/>
      <c r="H219" s="12"/>
      <c r="I219" s="187"/>
      <c r="J219" s="196">
        <f>BK219</f>
        <v>0</v>
      </c>
      <c r="K219" s="12"/>
      <c r="L219" s="184"/>
      <c r="M219" s="189"/>
      <c r="N219" s="190"/>
      <c r="O219" s="190"/>
      <c r="P219" s="191">
        <f>SUM(P220:P237)</f>
        <v>0</v>
      </c>
      <c r="Q219" s="190"/>
      <c r="R219" s="191">
        <f>SUM(R220:R237)</f>
        <v>0</v>
      </c>
      <c r="S219" s="190"/>
      <c r="T219" s="192">
        <f>SUM(T220:T237)</f>
        <v>0</v>
      </c>
      <c r="U219" s="12"/>
      <c r="V219" s="12"/>
      <c r="W219" s="12"/>
      <c r="X219" s="12"/>
      <c r="Y219" s="12"/>
      <c r="Z219" s="12"/>
      <c r="AA219" s="12"/>
      <c r="AB219" s="12"/>
      <c r="AC219" s="12"/>
      <c r="AD219" s="12"/>
      <c r="AE219" s="12"/>
      <c r="AR219" s="185" t="s">
        <v>88</v>
      </c>
      <c r="AT219" s="193" t="s">
        <v>79</v>
      </c>
      <c r="AU219" s="193" t="s">
        <v>90</v>
      </c>
      <c r="AY219" s="185" t="s">
        <v>218</v>
      </c>
      <c r="BK219" s="194">
        <f>SUM(BK220:BK237)</f>
        <v>0</v>
      </c>
    </row>
    <row r="220" s="2" customFormat="1" ht="16.5" customHeight="1">
      <c r="A220" s="39"/>
      <c r="B220" s="161"/>
      <c r="C220" s="231" t="s">
        <v>684</v>
      </c>
      <c r="D220" s="231" t="s">
        <v>215</v>
      </c>
      <c r="E220" s="232" t="s">
        <v>7914</v>
      </c>
      <c r="F220" s="233" t="s">
        <v>7861</v>
      </c>
      <c r="G220" s="234" t="s">
        <v>315</v>
      </c>
      <c r="H220" s="235">
        <v>1</v>
      </c>
      <c r="I220" s="236"/>
      <c r="J220" s="237">
        <f>ROUND(I220*H220,2)</f>
        <v>0</v>
      </c>
      <c r="K220" s="238"/>
      <c r="L220" s="239"/>
      <c r="M220" s="240" t="s">
        <v>1</v>
      </c>
      <c r="N220" s="241" t="s">
        <v>45</v>
      </c>
      <c r="O220" s="78"/>
      <c r="P220" s="207">
        <f>O220*H220</f>
        <v>0</v>
      </c>
      <c r="Q220" s="207">
        <v>0</v>
      </c>
      <c r="R220" s="207">
        <f>Q220*H220</f>
        <v>0</v>
      </c>
      <c r="S220" s="207">
        <v>0</v>
      </c>
      <c r="T220" s="208">
        <f>S220*H220</f>
        <v>0</v>
      </c>
      <c r="U220" s="39"/>
      <c r="V220" s="39"/>
      <c r="W220" s="39"/>
      <c r="X220" s="39"/>
      <c r="Y220" s="39"/>
      <c r="Z220" s="39"/>
      <c r="AA220" s="39"/>
      <c r="AB220" s="39"/>
      <c r="AC220" s="39"/>
      <c r="AD220" s="39"/>
      <c r="AE220" s="39"/>
      <c r="AR220" s="209" t="s">
        <v>243</v>
      </c>
      <c r="AT220" s="209" t="s">
        <v>215</v>
      </c>
      <c r="AU220" s="209" t="s">
        <v>217</v>
      </c>
      <c r="AY220" s="20" t="s">
        <v>218</v>
      </c>
      <c r="BE220" s="210">
        <f>IF(N220="základní",J220,0)</f>
        <v>0</v>
      </c>
      <c r="BF220" s="210">
        <f>IF(N220="snížená",J220,0)</f>
        <v>0</v>
      </c>
      <c r="BG220" s="210">
        <f>IF(N220="zákl. přenesená",J220,0)</f>
        <v>0</v>
      </c>
      <c r="BH220" s="210">
        <f>IF(N220="sníž. přenesená",J220,0)</f>
        <v>0</v>
      </c>
      <c r="BI220" s="210">
        <f>IF(N220="nulová",J220,0)</f>
        <v>0</v>
      </c>
      <c r="BJ220" s="20" t="s">
        <v>88</v>
      </c>
      <c r="BK220" s="210">
        <f>ROUND(I220*H220,2)</f>
        <v>0</v>
      </c>
      <c r="BL220" s="20" t="s">
        <v>229</v>
      </c>
      <c r="BM220" s="209" t="s">
        <v>7915</v>
      </c>
    </row>
    <row r="221" s="2" customFormat="1" ht="24.15" customHeight="1">
      <c r="A221" s="39"/>
      <c r="B221" s="161"/>
      <c r="C221" s="231" t="s">
        <v>361</v>
      </c>
      <c r="D221" s="231" t="s">
        <v>215</v>
      </c>
      <c r="E221" s="232" t="s">
        <v>7916</v>
      </c>
      <c r="F221" s="233" t="s">
        <v>7864</v>
      </c>
      <c r="G221" s="234" t="s">
        <v>315</v>
      </c>
      <c r="H221" s="235">
        <v>1</v>
      </c>
      <c r="I221" s="236"/>
      <c r="J221" s="237">
        <f>ROUND(I221*H221,2)</f>
        <v>0</v>
      </c>
      <c r="K221" s="238"/>
      <c r="L221" s="239"/>
      <c r="M221" s="240" t="s">
        <v>1</v>
      </c>
      <c r="N221" s="241" t="s">
        <v>45</v>
      </c>
      <c r="O221" s="78"/>
      <c r="P221" s="207">
        <f>O221*H221</f>
        <v>0</v>
      </c>
      <c r="Q221" s="207">
        <v>0</v>
      </c>
      <c r="R221" s="207">
        <f>Q221*H221</f>
        <v>0</v>
      </c>
      <c r="S221" s="207">
        <v>0</v>
      </c>
      <c r="T221" s="208">
        <f>S221*H221</f>
        <v>0</v>
      </c>
      <c r="U221" s="39"/>
      <c r="V221" s="39"/>
      <c r="W221" s="39"/>
      <c r="X221" s="39"/>
      <c r="Y221" s="39"/>
      <c r="Z221" s="39"/>
      <c r="AA221" s="39"/>
      <c r="AB221" s="39"/>
      <c r="AC221" s="39"/>
      <c r="AD221" s="39"/>
      <c r="AE221" s="39"/>
      <c r="AR221" s="209" t="s">
        <v>243</v>
      </c>
      <c r="AT221" s="209" t="s">
        <v>215</v>
      </c>
      <c r="AU221" s="209" t="s">
        <v>217</v>
      </c>
      <c r="AY221" s="20" t="s">
        <v>218</v>
      </c>
      <c r="BE221" s="210">
        <f>IF(N221="základní",J221,0)</f>
        <v>0</v>
      </c>
      <c r="BF221" s="210">
        <f>IF(N221="snížená",J221,0)</f>
        <v>0</v>
      </c>
      <c r="BG221" s="210">
        <f>IF(N221="zákl. přenesená",J221,0)</f>
        <v>0</v>
      </c>
      <c r="BH221" s="210">
        <f>IF(N221="sníž. přenesená",J221,0)</f>
        <v>0</v>
      </c>
      <c r="BI221" s="210">
        <f>IF(N221="nulová",J221,0)</f>
        <v>0</v>
      </c>
      <c r="BJ221" s="20" t="s">
        <v>88</v>
      </c>
      <c r="BK221" s="210">
        <f>ROUND(I221*H221,2)</f>
        <v>0</v>
      </c>
      <c r="BL221" s="20" t="s">
        <v>229</v>
      </c>
      <c r="BM221" s="209" t="s">
        <v>7917</v>
      </c>
    </row>
    <row r="222" s="2" customFormat="1" ht="16.5" customHeight="1">
      <c r="A222" s="39"/>
      <c r="B222" s="161"/>
      <c r="C222" s="231" t="s">
        <v>691</v>
      </c>
      <c r="D222" s="231" t="s">
        <v>215</v>
      </c>
      <c r="E222" s="232" t="s">
        <v>7918</v>
      </c>
      <c r="F222" s="233" t="s">
        <v>7867</v>
      </c>
      <c r="G222" s="234" t="s">
        <v>260</v>
      </c>
      <c r="H222" s="235">
        <v>1</v>
      </c>
      <c r="I222" s="236"/>
      <c r="J222" s="237">
        <f>ROUND(I222*H222,2)</f>
        <v>0</v>
      </c>
      <c r="K222" s="238"/>
      <c r="L222" s="239"/>
      <c r="M222" s="240" t="s">
        <v>1</v>
      </c>
      <c r="N222" s="241" t="s">
        <v>45</v>
      </c>
      <c r="O222" s="78"/>
      <c r="P222" s="207">
        <f>O222*H222</f>
        <v>0</v>
      </c>
      <c r="Q222" s="207">
        <v>0</v>
      </c>
      <c r="R222" s="207">
        <f>Q222*H222</f>
        <v>0</v>
      </c>
      <c r="S222" s="207">
        <v>0</v>
      </c>
      <c r="T222" s="208">
        <f>S222*H222</f>
        <v>0</v>
      </c>
      <c r="U222" s="39"/>
      <c r="V222" s="39"/>
      <c r="W222" s="39"/>
      <c r="X222" s="39"/>
      <c r="Y222" s="39"/>
      <c r="Z222" s="39"/>
      <c r="AA222" s="39"/>
      <c r="AB222" s="39"/>
      <c r="AC222" s="39"/>
      <c r="AD222" s="39"/>
      <c r="AE222" s="39"/>
      <c r="AR222" s="209" t="s">
        <v>243</v>
      </c>
      <c r="AT222" s="209" t="s">
        <v>215</v>
      </c>
      <c r="AU222" s="209" t="s">
        <v>217</v>
      </c>
      <c r="AY222" s="20" t="s">
        <v>218</v>
      </c>
      <c r="BE222" s="210">
        <f>IF(N222="základní",J222,0)</f>
        <v>0</v>
      </c>
      <c r="BF222" s="210">
        <f>IF(N222="snížená",J222,0)</f>
        <v>0</v>
      </c>
      <c r="BG222" s="210">
        <f>IF(N222="zákl. přenesená",J222,0)</f>
        <v>0</v>
      </c>
      <c r="BH222" s="210">
        <f>IF(N222="sníž. přenesená",J222,0)</f>
        <v>0</v>
      </c>
      <c r="BI222" s="210">
        <f>IF(N222="nulová",J222,0)</f>
        <v>0</v>
      </c>
      <c r="BJ222" s="20" t="s">
        <v>88</v>
      </c>
      <c r="BK222" s="210">
        <f>ROUND(I222*H222,2)</f>
        <v>0</v>
      </c>
      <c r="BL222" s="20" t="s">
        <v>229</v>
      </c>
      <c r="BM222" s="209" t="s">
        <v>7919</v>
      </c>
    </row>
    <row r="223" s="2" customFormat="1" ht="16.5" customHeight="1">
      <c r="A223" s="39"/>
      <c r="B223" s="161"/>
      <c r="C223" s="231" t="s">
        <v>363</v>
      </c>
      <c r="D223" s="231" t="s">
        <v>215</v>
      </c>
      <c r="E223" s="232" t="s">
        <v>7920</v>
      </c>
      <c r="F223" s="233" t="s">
        <v>7870</v>
      </c>
      <c r="G223" s="234" t="s">
        <v>260</v>
      </c>
      <c r="H223" s="235">
        <v>1</v>
      </c>
      <c r="I223" s="236"/>
      <c r="J223" s="237">
        <f>ROUND(I223*H223,2)</f>
        <v>0</v>
      </c>
      <c r="K223" s="238"/>
      <c r="L223" s="239"/>
      <c r="M223" s="240" t="s">
        <v>1</v>
      </c>
      <c r="N223" s="241" t="s">
        <v>45</v>
      </c>
      <c r="O223" s="78"/>
      <c r="P223" s="207">
        <f>O223*H223</f>
        <v>0</v>
      </c>
      <c r="Q223" s="207">
        <v>0</v>
      </c>
      <c r="R223" s="207">
        <f>Q223*H223</f>
        <v>0</v>
      </c>
      <c r="S223" s="207">
        <v>0</v>
      </c>
      <c r="T223" s="208">
        <f>S223*H223</f>
        <v>0</v>
      </c>
      <c r="U223" s="39"/>
      <c r="V223" s="39"/>
      <c r="W223" s="39"/>
      <c r="X223" s="39"/>
      <c r="Y223" s="39"/>
      <c r="Z223" s="39"/>
      <c r="AA223" s="39"/>
      <c r="AB223" s="39"/>
      <c r="AC223" s="39"/>
      <c r="AD223" s="39"/>
      <c r="AE223" s="39"/>
      <c r="AR223" s="209" t="s">
        <v>243</v>
      </c>
      <c r="AT223" s="209" t="s">
        <v>215</v>
      </c>
      <c r="AU223" s="209" t="s">
        <v>217</v>
      </c>
      <c r="AY223" s="20" t="s">
        <v>218</v>
      </c>
      <c r="BE223" s="210">
        <f>IF(N223="základní",J223,0)</f>
        <v>0</v>
      </c>
      <c r="BF223" s="210">
        <f>IF(N223="snížená",J223,0)</f>
        <v>0</v>
      </c>
      <c r="BG223" s="210">
        <f>IF(N223="zákl. přenesená",J223,0)</f>
        <v>0</v>
      </c>
      <c r="BH223" s="210">
        <f>IF(N223="sníž. přenesená",J223,0)</f>
        <v>0</v>
      </c>
      <c r="BI223" s="210">
        <f>IF(N223="nulová",J223,0)</f>
        <v>0</v>
      </c>
      <c r="BJ223" s="20" t="s">
        <v>88</v>
      </c>
      <c r="BK223" s="210">
        <f>ROUND(I223*H223,2)</f>
        <v>0</v>
      </c>
      <c r="BL223" s="20" t="s">
        <v>229</v>
      </c>
      <c r="BM223" s="209" t="s">
        <v>7921</v>
      </c>
    </row>
    <row r="224" s="2" customFormat="1" ht="21.75" customHeight="1">
      <c r="A224" s="39"/>
      <c r="B224" s="161"/>
      <c r="C224" s="231" t="s">
        <v>698</v>
      </c>
      <c r="D224" s="231" t="s">
        <v>215</v>
      </c>
      <c r="E224" s="232" t="s">
        <v>7922</v>
      </c>
      <c r="F224" s="233" t="s">
        <v>7923</v>
      </c>
      <c r="G224" s="234" t="s">
        <v>315</v>
      </c>
      <c r="H224" s="235">
        <v>8</v>
      </c>
      <c r="I224" s="236"/>
      <c r="J224" s="237">
        <f>ROUND(I224*H224,2)</f>
        <v>0</v>
      </c>
      <c r="K224" s="238"/>
      <c r="L224" s="239"/>
      <c r="M224" s="240" t="s">
        <v>1</v>
      </c>
      <c r="N224" s="241" t="s">
        <v>45</v>
      </c>
      <c r="O224" s="78"/>
      <c r="P224" s="207">
        <f>O224*H224</f>
        <v>0</v>
      </c>
      <c r="Q224" s="207">
        <v>0</v>
      </c>
      <c r="R224" s="207">
        <f>Q224*H224</f>
        <v>0</v>
      </c>
      <c r="S224" s="207">
        <v>0</v>
      </c>
      <c r="T224" s="208">
        <f>S224*H224</f>
        <v>0</v>
      </c>
      <c r="U224" s="39"/>
      <c r="V224" s="39"/>
      <c r="W224" s="39"/>
      <c r="X224" s="39"/>
      <c r="Y224" s="39"/>
      <c r="Z224" s="39"/>
      <c r="AA224" s="39"/>
      <c r="AB224" s="39"/>
      <c r="AC224" s="39"/>
      <c r="AD224" s="39"/>
      <c r="AE224" s="39"/>
      <c r="AR224" s="209" t="s">
        <v>243</v>
      </c>
      <c r="AT224" s="209" t="s">
        <v>215</v>
      </c>
      <c r="AU224" s="209" t="s">
        <v>217</v>
      </c>
      <c r="AY224" s="20" t="s">
        <v>218</v>
      </c>
      <c r="BE224" s="210">
        <f>IF(N224="základní",J224,0)</f>
        <v>0</v>
      </c>
      <c r="BF224" s="210">
        <f>IF(N224="snížená",J224,0)</f>
        <v>0</v>
      </c>
      <c r="BG224" s="210">
        <f>IF(N224="zákl. přenesená",J224,0)</f>
        <v>0</v>
      </c>
      <c r="BH224" s="210">
        <f>IF(N224="sníž. přenesená",J224,0)</f>
        <v>0</v>
      </c>
      <c r="BI224" s="210">
        <f>IF(N224="nulová",J224,0)</f>
        <v>0</v>
      </c>
      <c r="BJ224" s="20" t="s">
        <v>88</v>
      </c>
      <c r="BK224" s="210">
        <f>ROUND(I224*H224,2)</f>
        <v>0</v>
      </c>
      <c r="BL224" s="20" t="s">
        <v>229</v>
      </c>
      <c r="BM224" s="209" t="s">
        <v>7924</v>
      </c>
    </row>
    <row r="225" s="2" customFormat="1" ht="21.75" customHeight="1">
      <c r="A225" s="39"/>
      <c r="B225" s="161"/>
      <c r="C225" s="231" t="s">
        <v>366</v>
      </c>
      <c r="D225" s="231" t="s">
        <v>215</v>
      </c>
      <c r="E225" s="232" t="s">
        <v>7925</v>
      </c>
      <c r="F225" s="233" t="s">
        <v>7923</v>
      </c>
      <c r="G225" s="234" t="s">
        <v>315</v>
      </c>
      <c r="H225" s="235">
        <v>1</v>
      </c>
      <c r="I225" s="236"/>
      <c r="J225" s="237">
        <f>ROUND(I225*H225,2)</f>
        <v>0</v>
      </c>
      <c r="K225" s="238"/>
      <c r="L225" s="239"/>
      <c r="M225" s="240" t="s">
        <v>1</v>
      </c>
      <c r="N225" s="241" t="s">
        <v>45</v>
      </c>
      <c r="O225" s="78"/>
      <c r="P225" s="207">
        <f>O225*H225</f>
        <v>0</v>
      </c>
      <c r="Q225" s="207">
        <v>0</v>
      </c>
      <c r="R225" s="207">
        <f>Q225*H225</f>
        <v>0</v>
      </c>
      <c r="S225" s="207">
        <v>0</v>
      </c>
      <c r="T225" s="208">
        <f>S225*H225</f>
        <v>0</v>
      </c>
      <c r="U225" s="39"/>
      <c r="V225" s="39"/>
      <c r="W225" s="39"/>
      <c r="X225" s="39"/>
      <c r="Y225" s="39"/>
      <c r="Z225" s="39"/>
      <c r="AA225" s="39"/>
      <c r="AB225" s="39"/>
      <c r="AC225" s="39"/>
      <c r="AD225" s="39"/>
      <c r="AE225" s="39"/>
      <c r="AR225" s="209" t="s">
        <v>243</v>
      </c>
      <c r="AT225" s="209" t="s">
        <v>215</v>
      </c>
      <c r="AU225" s="209" t="s">
        <v>217</v>
      </c>
      <c r="AY225" s="20" t="s">
        <v>218</v>
      </c>
      <c r="BE225" s="210">
        <f>IF(N225="základní",J225,0)</f>
        <v>0</v>
      </c>
      <c r="BF225" s="210">
        <f>IF(N225="snížená",J225,0)</f>
        <v>0</v>
      </c>
      <c r="BG225" s="210">
        <f>IF(N225="zákl. přenesená",J225,0)</f>
        <v>0</v>
      </c>
      <c r="BH225" s="210">
        <f>IF(N225="sníž. přenesená",J225,0)</f>
        <v>0</v>
      </c>
      <c r="BI225" s="210">
        <f>IF(N225="nulová",J225,0)</f>
        <v>0</v>
      </c>
      <c r="BJ225" s="20" t="s">
        <v>88</v>
      </c>
      <c r="BK225" s="210">
        <f>ROUND(I225*H225,2)</f>
        <v>0</v>
      </c>
      <c r="BL225" s="20" t="s">
        <v>229</v>
      </c>
      <c r="BM225" s="209" t="s">
        <v>7926</v>
      </c>
    </row>
    <row r="226" s="2" customFormat="1" ht="16.5" customHeight="1">
      <c r="A226" s="39"/>
      <c r="B226" s="161"/>
      <c r="C226" s="231" t="s">
        <v>707</v>
      </c>
      <c r="D226" s="231" t="s">
        <v>215</v>
      </c>
      <c r="E226" s="232" t="s">
        <v>7927</v>
      </c>
      <c r="F226" s="233" t="s">
        <v>7928</v>
      </c>
      <c r="G226" s="234" t="s">
        <v>315</v>
      </c>
      <c r="H226" s="235">
        <v>1</v>
      </c>
      <c r="I226" s="236"/>
      <c r="J226" s="237">
        <f>ROUND(I226*H226,2)</f>
        <v>0</v>
      </c>
      <c r="K226" s="238"/>
      <c r="L226" s="239"/>
      <c r="M226" s="240" t="s">
        <v>1</v>
      </c>
      <c r="N226" s="241" t="s">
        <v>45</v>
      </c>
      <c r="O226" s="78"/>
      <c r="P226" s="207">
        <f>O226*H226</f>
        <v>0</v>
      </c>
      <c r="Q226" s="207">
        <v>0</v>
      </c>
      <c r="R226" s="207">
        <f>Q226*H226</f>
        <v>0</v>
      </c>
      <c r="S226" s="207">
        <v>0</v>
      </c>
      <c r="T226" s="208">
        <f>S226*H226</f>
        <v>0</v>
      </c>
      <c r="U226" s="39"/>
      <c r="V226" s="39"/>
      <c r="W226" s="39"/>
      <c r="X226" s="39"/>
      <c r="Y226" s="39"/>
      <c r="Z226" s="39"/>
      <c r="AA226" s="39"/>
      <c r="AB226" s="39"/>
      <c r="AC226" s="39"/>
      <c r="AD226" s="39"/>
      <c r="AE226" s="39"/>
      <c r="AR226" s="209" t="s">
        <v>243</v>
      </c>
      <c r="AT226" s="209" t="s">
        <v>215</v>
      </c>
      <c r="AU226" s="209" t="s">
        <v>217</v>
      </c>
      <c r="AY226" s="20" t="s">
        <v>218</v>
      </c>
      <c r="BE226" s="210">
        <f>IF(N226="základní",J226,0)</f>
        <v>0</v>
      </c>
      <c r="BF226" s="210">
        <f>IF(N226="snížená",J226,0)</f>
        <v>0</v>
      </c>
      <c r="BG226" s="210">
        <f>IF(N226="zákl. přenesená",J226,0)</f>
        <v>0</v>
      </c>
      <c r="BH226" s="210">
        <f>IF(N226="sníž. přenesená",J226,0)</f>
        <v>0</v>
      </c>
      <c r="BI226" s="210">
        <f>IF(N226="nulová",J226,0)</f>
        <v>0</v>
      </c>
      <c r="BJ226" s="20" t="s">
        <v>88</v>
      </c>
      <c r="BK226" s="210">
        <f>ROUND(I226*H226,2)</f>
        <v>0</v>
      </c>
      <c r="BL226" s="20" t="s">
        <v>229</v>
      </c>
      <c r="BM226" s="209" t="s">
        <v>7929</v>
      </c>
    </row>
    <row r="227" s="2" customFormat="1" ht="24.15" customHeight="1">
      <c r="A227" s="39"/>
      <c r="B227" s="161"/>
      <c r="C227" s="231" t="s">
        <v>372</v>
      </c>
      <c r="D227" s="231" t="s">
        <v>215</v>
      </c>
      <c r="E227" s="232" t="s">
        <v>7930</v>
      </c>
      <c r="F227" s="233" t="s">
        <v>7820</v>
      </c>
      <c r="G227" s="234" t="s">
        <v>3796</v>
      </c>
      <c r="H227" s="235">
        <v>1</v>
      </c>
      <c r="I227" s="236"/>
      <c r="J227" s="237">
        <f>ROUND(I227*H227,2)</f>
        <v>0</v>
      </c>
      <c r="K227" s="238"/>
      <c r="L227" s="239"/>
      <c r="M227" s="240" t="s">
        <v>1</v>
      </c>
      <c r="N227" s="241" t="s">
        <v>45</v>
      </c>
      <c r="O227" s="78"/>
      <c r="P227" s="207">
        <f>O227*H227</f>
        <v>0</v>
      </c>
      <c r="Q227" s="207">
        <v>0</v>
      </c>
      <c r="R227" s="207">
        <f>Q227*H227</f>
        <v>0</v>
      </c>
      <c r="S227" s="207">
        <v>0</v>
      </c>
      <c r="T227" s="208">
        <f>S227*H227</f>
        <v>0</v>
      </c>
      <c r="U227" s="39"/>
      <c r="V227" s="39"/>
      <c r="W227" s="39"/>
      <c r="X227" s="39"/>
      <c r="Y227" s="39"/>
      <c r="Z227" s="39"/>
      <c r="AA227" s="39"/>
      <c r="AB227" s="39"/>
      <c r="AC227" s="39"/>
      <c r="AD227" s="39"/>
      <c r="AE227" s="39"/>
      <c r="AR227" s="209" t="s">
        <v>243</v>
      </c>
      <c r="AT227" s="209" t="s">
        <v>215</v>
      </c>
      <c r="AU227" s="209" t="s">
        <v>217</v>
      </c>
      <c r="AY227" s="20" t="s">
        <v>218</v>
      </c>
      <c r="BE227" s="210">
        <f>IF(N227="základní",J227,0)</f>
        <v>0</v>
      </c>
      <c r="BF227" s="210">
        <f>IF(N227="snížená",J227,0)</f>
        <v>0</v>
      </c>
      <c r="BG227" s="210">
        <f>IF(N227="zákl. přenesená",J227,0)</f>
        <v>0</v>
      </c>
      <c r="BH227" s="210">
        <f>IF(N227="sníž. přenesená",J227,0)</f>
        <v>0</v>
      </c>
      <c r="BI227" s="210">
        <f>IF(N227="nulová",J227,0)</f>
        <v>0</v>
      </c>
      <c r="BJ227" s="20" t="s">
        <v>88</v>
      </c>
      <c r="BK227" s="210">
        <f>ROUND(I227*H227,2)</f>
        <v>0</v>
      </c>
      <c r="BL227" s="20" t="s">
        <v>229</v>
      </c>
      <c r="BM227" s="209" t="s">
        <v>7931</v>
      </c>
    </row>
    <row r="228" s="2" customFormat="1" ht="16.5" customHeight="1">
      <c r="A228" s="39"/>
      <c r="B228" s="161"/>
      <c r="C228" s="231" t="s">
        <v>716</v>
      </c>
      <c r="D228" s="231" t="s">
        <v>215</v>
      </c>
      <c r="E228" s="232" t="s">
        <v>7932</v>
      </c>
      <c r="F228" s="233" t="s">
        <v>7884</v>
      </c>
      <c r="G228" s="234" t="s">
        <v>315</v>
      </c>
      <c r="H228" s="235">
        <v>1</v>
      </c>
      <c r="I228" s="236"/>
      <c r="J228" s="237">
        <f>ROUND(I228*H228,2)</f>
        <v>0</v>
      </c>
      <c r="K228" s="238"/>
      <c r="L228" s="239"/>
      <c r="M228" s="240" t="s">
        <v>1</v>
      </c>
      <c r="N228" s="241" t="s">
        <v>45</v>
      </c>
      <c r="O228" s="78"/>
      <c r="P228" s="207">
        <f>O228*H228</f>
        <v>0</v>
      </c>
      <c r="Q228" s="207">
        <v>0</v>
      </c>
      <c r="R228" s="207">
        <f>Q228*H228</f>
        <v>0</v>
      </c>
      <c r="S228" s="207">
        <v>0</v>
      </c>
      <c r="T228" s="208">
        <f>S228*H228</f>
        <v>0</v>
      </c>
      <c r="U228" s="39"/>
      <c r="V228" s="39"/>
      <c r="W228" s="39"/>
      <c r="X228" s="39"/>
      <c r="Y228" s="39"/>
      <c r="Z228" s="39"/>
      <c r="AA228" s="39"/>
      <c r="AB228" s="39"/>
      <c r="AC228" s="39"/>
      <c r="AD228" s="39"/>
      <c r="AE228" s="39"/>
      <c r="AR228" s="209" t="s">
        <v>243</v>
      </c>
      <c r="AT228" s="209" t="s">
        <v>215</v>
      </c>
      <c r="AU228" s="209" t="s">
        <v>217</v>
      </c>
      <c r="AY228" s="20" t="s">
        <v>218</v>
      </c>
      <c r="BE228" s="210">
        <f>IF(N228="základní",J228,0)</f>
        <v>0</v>
      </c>
      <c r="BF228" s="210">
        <f>IF(N228="snížená",J228,0)</f>
        <v>0</v>
      </c>
      <c r="BG228" s="210">
        <f>IF(N228="zákl. přenesená",J228,0)</f>
        <v>0</v>
      </c>
      <c r="BH228" s="210">
        <f>IF(N228="sníž. přenesená",J228,0)</f>
        <v>0</v>
      </c>
      <c r="BI228" s="210">
        <f>IF(N228="nulová",J228,0)</f>
        <v>0</v>
      </c>
      <c r="BJ228" s="20" t="s">
        <v>88</v>
      </c>
      <c r="BK228" s="210">
        <f>ROUND(I228*H228,2)</f>
        <v>0</v>
      </c>
      <c r="BL228" s="20" t="s">
        <v>229</v>
      </c>
      <c r="BM228" s="209" t="s">
        <v>7933</v>
      </c>
    </row>
    <row r="229" s="2" customFormat="1" ht="16.5" customHeight="1">
      <c r="A229" s="39"/>
      <c r="B229" s="161"/>
      <c r="C229" s="231" t="s">
        <v>375</v>
      </c>
      <c r="D229" s="231" t="s">
        <v>215</v>
      </c>
      <c r="E229" s="232" t="s">
        <v>7934</v>
      </c>
      <c r="F229" s="233" t="s">
        <v>7887</v>
      </c>
      <c r="G229" s="234" t="s">
        <v>315</v>
      </c>
      <c r="H229" s="235">
        <v>14</v>
      </c>
      <c r="I229" s="236"/>
      <c r="J229" s="237">
        <f>ROUND(I229*H229,2)</f>
        <v>0</v>
      </c>
      <c r="K229" s="238"/>
      <c r="L229" s="239"/>
      <c r="M229" s="240" t="s">
        <v>1</v>
      </c>
      <c r="N229" s="241" t="s">
        <v>45</v>
      </c>
      <c r="O229" s="78"/>
      <c r="P229" s="207">
        <f>O229*H229</f>
        <v>0</v>
      </c>
      <c r="Q229" s="207">
        <v>0</v>
      </c>
      <c r="R229" s="207">
        <f>Q229*H229</f>
        <v>0</v>
      </c>
      <c r="S229" s="207">
        <v>0</v>
      </c>
      <c r="T229" s="208">
        <f>S229*H229</f>
        <v>0</v>
      </c>
      <c r="U229" s="39"/>
      <c r="V229" s="39"/>
      <c r="W229" s="39"/>
      <c r="X229" s="39"/>
      <c r="Y229" s="39"/>
      <c r="Z229" s="39"/>
      <c r="AA229" s="39"/>
      <c r="AB229" s="39"/>
      <c r="AC229" s="39"/>
      <c r="AD229" s="39"/>
      <c r="AE229" s="39"/>
      <c r="AR229" s="209" t="s">
        <v>243</v>
      </c>
      <c r="AT229" s="209" t="s">
        <v>215</v>
      </c>
      <c r="AU229" s="209" t="s">
        <v>217</v>
      </c>
      <c r="AY229" s="20" t="s">
        <v>218</v>
      </c>
      <c r="BE229" s="210">
        <f>IF(N229="základní",J229,0)</f>
        <v>0</v>
      </c>
      <c r="BF229" s="210">
        <f>IF(N229="snížená",J229,0)</f>
        <v>0</v>
      </c>
      <c r="BG229" s="210">
        <f>IF(N229="zákl. přenesená",J229,0)</f>
        <v>0</v>
      </c>
      <c r="BH229" s="210">
        <f>IF(N229="sníž. přenesená",J229,0)</f>
        <v>0</v>
      </c>
      <c r="BI229" s="210">
        <f>IF(N229="nulová",J229,0)</f>
        <v>0</v>
      </c>
      <c r="BJ229" s="20" t="s">
        <v>88</v>
      </c>
      <c r="BK229" s="210">
        <f>ROUND(I229*H229,2)</f>
        <v>0</v>
      </c>
      <c r="BL229" s="20" t="s">
        <v>229</v>
      </c>
      <c r="BM229" s="209" t="s">
        <v>7935</v>
      </c>
    </row>
    <row r="230" s="2" customFormat="1" ht="16.5" customHeight="1">
      <c r="A230" s="39"/>
      <c r="B230" s="161"/>
      <c r="C230" s="231" t="s">
        <v>723</v>
      </c>
      <c r="D230" s="231" t="s">
        <v>215</v>
      </c>
      <c r="E230" s="232" t="s">
        <v>7936</v>
      </c>
      <c r="F230" s="233" t="s">
        <v>7835</v>
      </c>
      <c r="G230" s="234" t="s">
        <v>315</v>
      </c>
      <c r="H230" s="235">
        <v>2</v>
      </c>
      <c r="I230" s="236"/>
      <c r="J230" s="237">
        <f>ROUND(I230*H230,2)</f>
        <v>0</v>
      </c>
      <c r="K230" s="238"/>
      <c r="L230" s="239"/>
      <c r="M230" s="240" t="s">
        <v>1</v>
      </c>
      <c r="N230" s="241" t="s">
        <v>45</v>
      </c>
      <c r="O230" s="78"/>
      <c r="P230" s="207">
        <f>O230*H230</f>
        <v>0</v>
      </c>
      <c r="Q230" s="207">
        <v>0</v>
      </c>
      <c r="R230" s="207">
        <f>Q230*H230</f>
        <v>0</v>
      </c>
      <c r="S230" s="207">
        <v>0</v>
      </c>
      <c r="T230" s="208">
        <f>S230*H230</f>
        <v>0</v>
      </c>
      <c r="U230" s="39"/>
      <c r="V230" s="39"/>
      <c r="W230" s="39"/>
      <c r="X230" s="39"/>
      <c r="Y230" s="39"/>
      <c r="Z230" s="39"/>
      <c r="AA230" s="39"/>
      <c r="AB230" s="39"/>
      <c r="AC230" s="39"/>
      <c r="AD230" s="39"/>
      <c r="AE230" s="39"/>
      <c r="AR230" s="209" t="s">
        <v>243</v>
      </c>
      <c r="AT230" s="209" t="s">
        <v>215</v>
      </c>
      <c r="AU230" s="209" t="s">
        <v>217</v>
      </c>
      <c r="AY230" s="20" t="s">
        <v>218</v>
      </c>
      <c r="BE230" s="210">
        <f>IF(N230="základní",J230,0)</f>
        <v>0</v>
      </c>
      <c r="BF230" s="210">
        <f>IF(N230="snížená",J230,0)</f>
        <v>0</v>
      </c>
      <c r="BG230" s="210">
        <f>IF(N230="zákl. přenesená",J230,0)</f>
        <v>0</v>
      </c>
      <c r="BH230" s="210">
        <f>IF(N230="sníž. přenesená",J230,0)</f>
        <v>0</v>
      </c>
      <c r="BI230" s="210">
        <f>IF(N230="nulová",J230,0)</f>
        <v>0</v>
      </c>
      <c r="BJ230" s="20" t="s">
        <v>88</v>
      </c>
      <c r="BK230" s="210">
        <f>ROUND(I230*H230,2)</f>
        <v>0</v>
      </c>
      <c r="BL230" s="20" t="s">
        <v>229</v>
      </c>
      <c r="BM230" s="209" t="s">
        <v>7937</v>
      </c>
    </row>
    <row r="231" s="2" customFormat="1" ht="21.75" customHeight="1">
      <c r="A231" s="39"/>
      <c r="B231" s="161"/>
      <c r="C231" s="231" t="s">
        <v>379</v>
      </c>
      <c r="D231" s="231" t="s">
        <v>215</v>
      </c>
      <c r="E231" s="232" t="s">
        <v>7938</v>
      </c>
      <c r="F231" s="233" t="s">
        <v>7892</v>
      </c>
      <c r="G231" s="234" t="s">
        <v>315</v>
      </c>
      <c r="H231" s="235">
        <v>9</v>
      </c>
      <c r="I231" s="236"/>
      <c r="J231" s="237">
        <f>ROUND(I231*H231,2)</f>
        <v>0</v>
      </c>
      <c r="K231" s="238"/>
      <c r="L231" s="239"/>
      <c r="M231" s="240" t="s">
        <v>1</v>
      </c>
      <c r="N231" s="241" t="s">
        <v>45</v>
      </c>
      <c r="O231" s="78"/>
      <c r="P231" s="207">
        <f>O231*H231</f>
        <v>0</v>
      </c>
      <c r="Q231" s="207">
        <v>0</v>
      </c>
      <c r="R231" s="207">
        <f>Q231*H231</f>
        <v>0</v>
      </c>
      <c r="S231" s="207">
        <v>0</v>
      </c>
      <c r="T231" s="208">
        <f>S231*H231</f>
        <v>0</v>
      </c>
      <c r="U231" s="39"/>
      <c r="V231" s="39"/>
      <c r="W231" s="39"/>
      <c r="X231" s="39"/>
      <c r="Y231" s="39"/>
      <c r="Z231" s="39"/>
      <c r="AA231" s="39"/>
      <c r="AB231" s="39"/>
      <c r="AC231" s="39"/>
      <c r="AD231" s="39"/>
      <c r="AE231" s="39"/>
      <c r="AR231" s="209" t="s">
        <v>243</v>
      </c>
      <c r="AT231" s="209" t="s">
        <v>215</v>
      </c>
      <c r="AU231" s="209" t="s">
        <v>217</v>
      </c>
      <c r="AY231" s="20" t="s">
        <v>218</v>
      </c>
      <c r="BE231" s="210">
        <f>IF(N231="základní",J231,0)</f>
        <v>0</v>
      </c>
      <c r="BF231" s="210">
        <f>IF(N231="snížená",J231,0)</f>
        <v>0</v>
      </c>
      <c r="BG231" s="210">
        <f>IF(N231="zákl. přenesená",J231,0)</f>
        <v>0</v>
      </c>
      <c r="BH231" s="210">
        <f>IF(N231="sníž. přenesená",J231,0)</f>
        <v>0</v>
      </c>
      <c r="BI231" s="210">
        <f>IF(N231="nulová",J231,0)</f>
        <v>0</v>
      </c>
      <c r="BJ231" s="20" t="s">
        <v>88</v>
      </c>
      <c r="BK231" s="210">
        <f>ROUND(I231*H231,2)</f>
        <v>0</v>
      </c>
      <c r="BL231" s="20" t="s">
        <v>229</v>
      </c>
      <c r="BM231" s="209" t="s">
        <v>7939</v>
      </c>
    </row>
    <row r="232" s="2" customFormat="1" ht="21.75" customHeight="1">
      <c r="A232" s="39"/>
      <c r="B232" s="161"/>
      <c r="C232" s="231" t="s">
        <v>1271</v>
      </c>
      <c r="D232" s="231" t="s">
        <v>215</v>
      </c>
      <c r="E232" s="232" t="s">
        <v>7940</v>
      </c>
      <c r="F232" s="233" t="s">
        <v>7895</v>
      </c>
      <c r="G232" s="234" t="s">
        <v>315</v>
      </c>
      <c r="H232" s="235">
        <v>10</v>
      </c>
      <c r="I232" s="236"/>
      <c r="J232" s="237">
        <f>ROUND(I232*H232,2)</f>
        <v>0</v>
      </c>
      <c r="K232" s="238"/>
      <c r="L232" s="239"/>
      <c r="M232" s="240" t="s">
        <v>1</v>
      </c>
      <c r="N232" s="241" t="s">
        <v>45</v>
      </c>
      <c r="O232" s="78"/>
      <c r="P232" s="207">
        <f>O232*H232</f>
        <v>0</v>
      </c>
      <c r="Q232" s="207">
        <v>0</v>
      </c>
      <c r="R232" s="207">
        <f>Q232*H232</f>
        <v>0</v>
      </c>
      <c r="S232" s="207">
        <v>0</v>
      </c>
      <c r="T232" s="208">
        <f>S232*H232</f>
        <v>0</v>
      </c>
      <c r="U232" s="39"/>
      <c r="V232" s="39"/>
      <c r="W232" s="39"/>
      <c r="X232" s="39"/>
      <c r="Y232" s="39"/>
      <c r="Z232" s="39"/>
      <c r="AA232" s="39"/>
      <c r="AB232" s="39"/>
      <c r="AC232" s="39"/>
      <c r="AD232" s="39"/>
      <c r="AE232" s="39"/>
      <c r="AR232" s="209" t="s">
        <v>243</v>
      </c>
      <c r="AT232" s="209" t="s">
        <v>215</v>
      </c>
      <c r="AU232" s="209" t="s">
        <v>217</v>
      </c>
      <c r="AY232" s="20" t="s">
        <v>218</v>
      </c>
      <c r="BE232" s="210">
        <f>IF(N232="základní",J232,0)</f>
        <v>0</v>
      </c>
      <c r="BF232" s="210">
        <f>IF(N232="snížená",J232,0)</f>
        <v>0</v>
      </c>
      <c r="BG232" s="210">
        <f>IF(N232="zákl. přenesená",J232,0)</f>
        <v>0</v>
      </c>
      <c r="BH232" s="210">
        <f>IF(N232="sníž. přenesená",J232,0)</f>
        <v>0</v>
      </c>
      <c r="BI232" s="210">
        <f>IF(N232="nulová",J232,0)</f>
        <v>0</v>
      </c>
      <c r="BJ232" s="20" t="s">
        <v>88</v>
      </c>
      <c r="BK232" s="210">
        <f>ROUND(I232*H232,2)</f>
        <v>0</v>
      </c>
      <c r="BL232" s="20" t="s">
        <v>229</v>
      </c>
      <c r="BM232" s="209" t="s">
        <v>7941</v>
      </c>
    </row>
    <row r="233" s="2" customFormat="1" ht="16.5" customHeight="1">
      <c r="A233" s="39"/>
      <c r="B233" s="161"/>
      <c r="C233" s="231" t="s">
        <v>382</v>
      </c>
      <c r="D233" s="231" t="s">
        <v>215</v>
      </c>
      <c r="E233" s="232" t="s">
        <v>7942</v>
      </c>
      <c r="F233" s="233" t="s">
        <v>7898</v>
      </c>
      <c r="G233" s="234" t="s">
        <v>260</v>
      </c>
      <c r="H233" s="235">
        <v>4</v>
      </c>
      <c r="I233" s="236"/>
      <c r="J233" s="237">
        <f>ROUND(I233*H233,2)</f>
        <v>0</v>
      </c>
      <c r="K233" s="238"/>
      <c r="L233" s="239"/>
      <c r="M233" s="240" t="s">
        <v>1</v>
      </c>
      <c r="N233" s="241" t="s">
        <v>45</v>
      </c>
      <c r="O233" s="78"/>
      <c r="P233" s="207">
        <f>O233*H233</f>
        <v>0</v>
      </c>
      <c r="Q233" s="207">
        <v>0</v>
      </c>
      <c r="R233" s="207">
        <f>Q233*H233</f>
        <v>0</v>
      </c>
      <c r="S233" s="207">
        <v>0</v>
      </c>
      <c r="T233" s="208">
        <f>S233*H233</f>
        <v>0</v>
      </c>
      <c r="U233" s="39"/>
      <c r="V233" s="39"/>
      <c r="W233" s="39"/>
      <c r="X233" s="39"/>
      <c r="Y233" s="39"/>
      <c r="Z233" s="39"/>
      <c r="AA233" s="39"/>
      <c r="AB233" s="39"/>
      <c r="AC233" s="39"/>
      <c r="AD233" s="39"/>
      <c r="AE233" s="39"/>
      <c r="AR233" s="209" t="s">
        <v>243</v>
      </c>
      <c r="AT233" s="209" t="s">
        <v>215</v>
      </c>
      <c r="AU233" s="209" t="s">
        <v>217</v>
      </c>
      <c r="AY233" s="20" t="s">
        <v>218</v>
      </c>
      <c r="BE233" s="210">
        <f>IF(N233="základní",J233,0)</f>
        <v>0</v>
      </c>
      <c r="BF233" s="210">
        <f>IF(N233="snížená",J233,0)</f>
        <v>0</v>
      </c>
      <c r="BG233" s="210">
        <f>IF(N233="zákl. přenesená",J233,0)</f>
        <v>0</v>
      </c>
      <c r="BH233" s="210">
        <f>IF(N233="sníž. přenesená",J233,0)</f>
        <v>0</v>
      </c>
      <c r="BI233" s="210">
        <f>IF(N233="nulová",J233,0)</f>
        <v>0</v>
      </c>
      <c r="BJ233" s="20" t="s">
        <v>88</v>
      </c>
      <c r="BK233" s="210">
        <f>ROUND(I233*H233,2)</f>
        <v>0</v>
      </c>
      <c r="BL233" s="20" t="s">
        <v>229</v>
      </c>
      <c r="BM233" s="209" t="s">
        <v>7943</v>
      </c>
    </row>
    <row r="234" s="2" customFormat="1" ht="16.5" customHeight="1">
      <c r="A234" s="39"/>
      <c r="B234" s="161"/>
      <c r="C234" s="231" t="s">
        <v>1285</v>
      </c>
      <c r="D234" s="231" t="s">
        <v>215</v>
      </c>
      <c r="E234" s="232" t="s">
        <v>7944</v>
      </c>
      <c r="F234" s="233" t="s">
        <v>7901</v>
      </c>
      <c r="G234" s="234" t="s">
        <v>260</v>
      </c>
      <c r="H234" s="235">
        <v>3</v>
      </c>
      <c r="I234" s="236"/>
      <c r="J234" s="237">
        <f>ROUND(I234*H234,2)</f>
        <v>0</v>
      </c>
      <c r="K234" s="238"/>
      <c r="L234" s="239"/>
      <c r="M234" s="240" t="s">
        <v>1</v>
      </c>
      <c r="N234" s="241" t="s">
        <v>45</v>
      </c>
      <c r="O234" s="78"/>
      <c r="P234" s="207">
        <f>O234*H234</f>
        <v>0</v>
      </c>
      <c r="Q234" s="207">
        <v>0</v>
      </c>
      <c r="R234" s="207">
        <f>Q234*H234</f>
        <v>0</v>
      </c>
      <c r="S234" s="207">
        <v>0</v>
      </c>
      <c r="T234" s="208">
        <f>S234*H234</f>
        <v>0</v>
      </c>
      <c r="U234" s="39"/>
      <c r="V234" s="39"/>
      <c r="W234" s="39"/>
      <c r="X234" s="39"/>
      <c r="Y234" s="39"/>
      <c r="Z234" s="39"/>
      <c r="AA234" s="39"/>
      <c r="AB234" s="39"/>
      <c r="AC234" s="39"/>
      <c r="AD234" s="39"/>
      <c r="AE234" s="39"/>
      <c r="AR234" s="209" t="s">
        <v>243</v>
      </c>
      <c r="AT234" s="209" t="s">
        <v>215</v>
      </c>
      <c r="AU234" s="209" t="s">
        <v>217</v>
      </c>
      <c r="AY234" s="20" t="s">
        <v>218</v>
      </c>
      <c r="BE234" s="210">
        <f>IF(N234="základní",J234,0)</f>
        <v>0</v>
      </c>
      <c r="BF234" s="210">
        <f>IF(N234="snížená",J234,0)</f>
        <v>0</v>
      </c>
      <c r="BG234" s="210">
        <f>IF(N234="zákl. přenesená",J234,0)</f>
        <v>0</v>
      </c>
      <c r="BH234" s="210">
        <f>IF(N234="sníž. přenesená",J234,0)</f>
        <v>0</v>
      </c>
      <c r="BI234" s="210">
        <f>IF(N234="nulová",J234,0)</f>
        <v>0</v>
      </c>
      <c r="BJ234" s="20" t="s">
        <v>88</v>
      </c>
      <c r="BK234" s="210">
        <f>ROUND(I234*H234,2)</f>
        <v>0</v>
      </c>
      <c r="BL234" s="20" t="s">
        <v>229</v>
      </c>
      <c r="BM234" s="209" t="s">
        <v>7945</v>
      </c>
    </row>
    <row r="235" s="2" customFormat="1" ht="16.5" customHeight="1">
      <c r="A235" s="39"/>
      <c r="B235" s="161"/>
      <c r="C235" s="231" t="s">
        <v>386</v>
      </c>
      <c r="D235" s="231" t="s">
        <v>215</v>
      </c>
      <c r="E235" s="232" t="s">
        <v>7946</v>
      </c>
      <c r="F235" s="233" t="s">
        <v>7904</v>
      </c>
      <c r="G235" s="234" t="s">
        <v>260</v>
      </c>
      <c r="H235" s="235">
        <v>3</v>
      </c>
      <c r="I235" s="236"/>
      <c r="J235" s="237">
        <f>ROUND(I235*H235,2)</f>
        <v>0</v>
      </c>
      <c r="K235" s="238"/>
      <c r="L235" s="239"/>
      <c r="M235" s="240" t="s">
        <v>1</v>
      </c>
      <c r="N235" s="241" t="s">
        <v>45</v>
      </c>
      <c r="O235" s="78"/>
      <c r="P235" s="207">
        <f>O235*H235</f>
        <v>0</v>
      </c>
      <c r="Q235" s="207">
        <v>0</v>
      </c>
      <c r="R235" s="207">
        <f>Q235*H235</f>
        <v>0</v>
      </c>
      <c r="S235" s="207">
        <v>0</v>
      </c>
      <c r="T235" s="208">
        <f>S235*H235</f>
        <v>0</v>
      </c>
      <c r="U235" s="39"/>
      <c r="V235" s="39"/>
      <c r="W235" s="39"/>
      <c r="X235" s="39"/>
      <c r="Y235" s="39"/>
      <c r="Z235" s="39"/>
      <c r="AA235" s="39"/>
      <c r="AB235" s="39"/>
      <c r="AC235" s="39"/>
      <c r="AD235" s="39"/>
      <c r="AE235" s="39"/>
      <c r="AR235" s="209" t="s">
        <v>243</v>
      </c>
      <c r="AT235" s="209" t="s">
        <v>215</v>
      </c>
      <c r="AU235" s="209" t="s">
        <v>217</v>
      </c>
      <c r="AY235" s="20" t="s">
        <v>218</v>
      </c>
      <c r="BE235" s="210">
        <f>IF(N235="základní",J235,0)</f>
        <v>0</v>
      </c>
      <c r="BF235" s="210">
        <f>IF(N235="snížená",J235,0)</f>
        <v>0</v>
      </c>
      <c r="BG235" s="210">
        <f>IF(N235="zákl. přenesená",J235,0)</f>
        <v>0</v>
      </c>
      <c r="BH235" s="210">
        <f>IF(N235="sníž. přenesená",J235,0)</f>
        <v>0</v>
      </c>
      <c r="BI235" s="210">
        <f>IF(N235="nulová",J235,0)</f>
        <v>0</v>
      </c>
      <c r="BJ235" s="20" t="s">
        <v>88</v>
      </c>
      <c r="BK235" s="210">
        <f>ROUND(I235*H235,2)</f>
        <v>0</v>
      </c>
      <c r="BL235" s="20" t="s">
        <v>229</v>
      </c>
      <c r="BM235" s="209" t="s">
        <v>7947</v>
      </c>
    </row>
    <row r="236" s="2" customFormat="1" ht="16.5" customHeight="1">
      <c r="A236" s="39"/>
      <c r="B236" s="161"/>
      <c r="C236" s="231" t="s">
        <v>1306</v>
      </c>
      <c r="D236" s="231" t="s">
        <v>215</v>
      </c>
      <c r="E236" s="232" t="s">
        <v>7948</v>
      </c>
      <c r="F236" s="233" t="s">
        <v>7907</v>
      </c>
      <c r="G236" s="234" t="s">
        <v>260</v>
      </c>
      <c r="H236" s="235">
        <v>3</v>
      </c>
      <c r="I236" s="236"/>
      <c r="J236" s="237">
        <f>ROUND(I236*H236,2)</f>
        <v>0</v>
      </c>
      <c r="K236" s="238"/>
      <c r="L236" s="239"/>
      <c r="M236" s="240" t="s">
        <v>1</v>
      </c>
      <c r="N236" s="241" t="s">
        <v>45</v>
      </c>
      <c r="O236" s="78"/>
      <c r="P236" s="207">
        <f>O236*H236</f>
        <v>0</v>
      </c>
      <c r="Q236" s="207">
        <v>0</v>
      </c>
      <c r="R236" s="207">
        <f>Q236*H236</f>
        <v>0</v>
      </c>
      <c r="S236" s="207">
        <v>0</v>
      </c>
      <c r="T236" s="208">
        <f>S236*H236</f>
        <v>0</v>
      </c>
      <c r="U236" s="39"/>
      <c r="V236" s="39"/>
      <c r="W236" s="39"/>
      <c r="X236" s="39"/>
      <c r="Y236" s="39"/>
      <c r="Z236" s="39"/>
      <c r="AA236" s="39"/>
      <c r="AB236" s="39"/>
      <c r="AC236" s="39"/>
      <c r="AD236" s="39"/>
      <c r="AE236" s="39"/>
      <c r="AR236" s="209" t="s">
        <v>243</v>
      </c>
      <c r="AT236" s="209" t="s">
        <v>215</v>
      </c>
      <c r="AU236" s="209" t="s">
        <v>217</v>
      </c>
      <c r="AY236" s="20" t="s">
        <v>218</v>
      </c>
      <c r="BE236" s="210">
        <f>IF(N236="základní",J236,0)</f>
        <v>0</v>
      </c>
      <c r="BF236" s="210">
        <f>IF(N236="snížená",J236,0)</f>
        <v>0</v>
      </c>
      <c r="BG236" s="210">
        <f>IF(N236="zákl. přenesená",J236,0)</f>
        <v>0</v>
      </c>
      <c r="BH236" s="210">
        <f>IF(N236="sníž. přenesená",J236,0)</f>
        <v>0</v>
      </c>
      <c r="BI236" s="210">
        <f>IF(N236="nulová",J236,0)</f>
        <v>0</v>
      </c>
      <c r="BJ236" s="20" t="s">
        <v>88</v>
      </c>
      <c r="BK236" s="210">
        <f>ROUND(I236*H236,2)</f>
        <v>0</v>
      </c>
      <c r="BL236" s="20" t="s">
        <v>229</v>
      </c>
      <c r="BM236" s="209" t="s">
        <v>7949</v>
      </c>
    </row>
    <row r="237" s="2" customFormat="1" ht="16.5" customHeight="1">
      <c r="A237" s="39"/>
      <c r="B237" s="161"/>
      <c r="C237" s="231" t="s">
        <v>389</v>
      </c>
      <c r="D237" s="231" t="s">
        <v>215</v>
      </c>
      <c r="E237" s="232" t="s">
        <v>7950</v>
      </c>
      <c r="F237" s="233" t="s">
        <v>7910</v>
      </c>
      <c r="G237" s="234" t="s">
        <v>260</v>
      </c>
      <c r="H237" s="235">
        <v>1</v>
      </c>
      <c r="I237" s="236"/>
      <c r="J237" s="237">
        <f>ROUND(I237*H237,2)</f>
        <v>0</v>
      </c>
      <c r="K237" s="238"/>
      <c r="L237" s="239"/>
      <c r="M237" s="240" t="s">
        <v>1</v>
      </c>
      <c r="N237" s="241" t="s">
        <v>45</v>
      </c>
      <c r="O237" s="78"/>
      <c r="P237" s="207">
        <f>O237*H237</f>
        <v>0</v>
      </c>
      <c r="Q237" s="207">
        <v>0</v>
      </c>
      <c r="R237" s="207">
        <f>Q237*H237</f>
        <v>0</v>
      </c>
      <c r="S237" s="207">
        <v>0</v>
      </c>
      <c r="T237" s="208">
        <f>S237*H237</f>
        <v>0</v>
      </c>
      <c r="U237" s="39"/>
      <c r="V237" s="39"/>
      <c r="W237" s="39"/>
      <c r="X237" s="39"/>
      <c r="Y237" s="39"/>
      <c r="Z237" s="39"/>
      <c r="AA237" s="39"/>
      <c r="AB237" s="39"/>
      <c r="AC237" s="39"/>
      <c r="AD237" s="39"/>
      <c r="AE237" s="39"/>
      <c r="AR237" s="209" t="s">
        <v>243</v>
      </c>
      <c r="AT237" s="209" t="s">
        <v>215</v>
      </c>
      <c r="AU237" s="209" t="s">
        <v>217</v>
      </c>
      <c r="AY237" s="20" t="s">
        <v>218</v>
      </c>
      <c r="BE237" s="210">
        <f>IF(N237="základní",J237,0)</f>
        <v>0</v>
      </c>
      <c r="BF237" s="210">
        <f>IF(N237="snížená",J237,0)</f>
        <v>0</v>
      </c>
      <c r="BG237" s="210">
        <f>IF(N237="zákl. přenesená",J237,0)</f>
        <v>0</v>
      </c>
      <c r="BH237" s="210">
        <f>IF(N237="sníž. přenesená",J237,0)</f>
        <v>0</v>
      </c>
      <c r="BI237" s="210">
        <f>IF(N237="nulová",J237,0)</f>
        <v>0</v>
      </c>
      <c r="BJ237" s="20" t="s">
        <v>88</v>
      </c>
      <c r="BK237" s="210">
        <f>ROUND(I237*H237,2)</f>
        <v>0</v>
      </c>
      <c r="BL237" s="20" t="s">
        <v>229</v>
      </c>
      <c r="BM237" s="209" t="s">
        <v>7951</v>
      </c>
    </row>
    <row r="238" s="12" customFormat="1" ht="22.8" customHeight="1">
      <c r="A238" s="12"/>
      <c r="B238" s="184"/>
      <c r="C238" s="12"/>
      <c r="D238" s="185" t="s">
        <v>79</v>
      </c>
      <c r="E238" s="195" t="s">
        <v>4358</v>
      </c>
      <c r="F238" s="195" t="s">
        <v>7952</v>
      </c>
      <c r="G238" s="12"/>
      <c r="H238" s="12"/>
      <c r="I238" s="187"/>
      <c r="J238" s="196">
        <f>BK238</f>
        <v>0</v>
      </c>
      <c r="K238" s="12"/>
      <c r="L238" s="184"/>
      <c r="M238" s="189"/>
      <c r="N238" s="190"/>
      <c r="O238" s="190"/>
      <c r="P238" s="191">
        <f>SUM(P239:P254)</f>
        <v>0</v>
      </c>
      <c r="Q238" s="190"/>
      <c r="R238" s="191">
        <f>SUM(R239:R254)</f>
        <v>0</v>
      </c>
      <c r="S238" s="190"/>
      <c r="T238" s="192">
        <f>SUM(T239:T254)</f>
        <v>0</v>
      </c>
      <c r="U238" s="12"/>
      <c r="V238" s="12"/>
      <c r="W238" s="12"/>
      <c r="X238" s="12"/>
      <c r="Y238" s="12"/>
      <c r="Z238" s="12"/>
      <c r="AA238" s="12"/>
      <c r="AB238" s="12"/>
      <c r="AC238" s="12"/>
      <c r="AD238" s="12"/>
      <c r="AE238" s="12"/>
      <c r="AR238" s="185" t="s">
        <v>88</v>
      </c>
      <c r="AT238" s="193" t="s">
        <v>79</v>
      </c>
      <c r="AU238" s="193" t="s">
        <v>88</v>
      </c>
      <c r="AY238" s="185" t="s">
        <v>218</v>
      </c>
      <c r="BK238" s="194">
        <f>SUM(BK239:BK254)</f>
        <v>0</v>
      </c>
    </row>
    <row r="239" s="2" customFormat="1" ht="21.75" customHeight="1">
      <c r="A239" s="39"/>
      <c r="B239" s="161"/>
      <c r="C239" s="231" t="s">
        <v>1316</v>
      </c>
      <c r="D239" s="231" t="s">
        <v>215</v>
      </c>
      <c r="E239" s="232" t="s">
        <v>7953</v>
      </c>
      <c r="F239" s="233" t="s">
        <v>7954</v>
      </c>
      <c r="G239" s="234" t="s">
        <v>315</v>
      </c>
      <c r="H239" s="235">
        <v>8</v>
      </c>
      <c r="I239" s="236"/>
      <c r="J239" s="237">
        <f>ROUND(I239*H239,2)</f>
        <v>0</v>
      </c>
      <c r="K239" s="238"/>
      <c r="L239" s="239"/>
      <c r="M239" s="240" t="s">
        <v>1</v>
      </c>
      <c r="N239" s="241" t="s">
        <v>45</v>
      </c>
      <c r="O239" s="78"/>
      <c r="P239" s="207">
        <f>O239*H239</f>
        <v>0</v>
      </c>
      <c r="Q239" s="207">
        <v>0</v>
      </c>
      <c r="R239" s="207">
        <f>Q239*H239</f>
        <v>0</v>
      </c>
      <c r="S239" s="207">
        <v>0</v>
      </c>
      <c r="T239" s="208">
        <f>S239*H239</f>
        <v>0</v>
      </c>
      <c r="U239" s="39"/>
      <c r="V239" s="39"/>
      <c r="W239" s="39"/>
      <c r="X239" s="39"/>
      <c r="Y239" s="39"/>
      <c r="Z239" s="39"/>
      <c r="AA239" s="39"/>
      <c r="AB239" s="39"/>
      <c r="AC239" s="39"/>
      <c r="AD239" s="39"/>
      <c r="AE239" s="39"/>
      <c r="AR239" s="209" t="s">
        <v>243</v>
      </c>
      <c r="AT239" s="209" t="s">
        <v>215</v>
      </c>
      <c r="AU239" s="209" t="s">
        <v>90</v>
      </c>
      <c r="AY239" s="20" t="s">
        <v>218</v>
      </c>
      <c r="BE239" s="210">
        <f>IF(N239="základní",J239,0)</f>
        <v>0</v>
      </c>
      <c r="BF239" s="210">
        <f>IF(N239="snížená",J239,0)</f>
        <v>0</v>
      </c>
      <c r="BG239" s="210">
        <f>IF(N239="zákl. přenesená",J239,0)</f>
        <v>0</v>
      </c>
      <c r="BH239" s="210">
        <f>IF(N239="sníž. přenesená",J239,0)</f>
        <v>0</v>
      </c>
      <c r="BI239" s="210">
        <f>IF(N239="nulová",J239,0)</f>
        <v>0</v>
      </c>
      <c r="BJ239" s="20" t="s">
        <v>88</v>
      </c>
      <c r="BK239" s="210">
        <f>ROUND(I239*H239,2)</f>
        <v>0</v>
      </c>
      <c r="BL239" s="20" t="s">
        <v>229</v>
      </c>
      <c r="BM239" s="209" t="s">
        <v>7955</v>
      </c>
    </row>
    <row r="240" s="2" customFormat="1" ht="16.5" customHeight="1">
      <c r="A240" s="39"/>
      <c r="B240" s="161"/>
      <c r="C240" s="231" t="s">
        <v>393</v>
      </c>
      <c r="D240" s="231" t="s">
        <v>215</v>
      </c>
      <c r="E240" s="232" t="s">
        <v>7956</v>
      </c>
      <c r="F240" s="233" t="s">
        <v>7957</v>
      </c>
      <c r="G240" s="234" t="s">
        <v>315</v>
      </c>
      <c r="H240" s="235">
        <v>1</v>
      </c>
      <c r="I240" s="236"/>
      <c r="J240" s="237">
        <f>ROUND(I240*H240,2)</f>
        <v>0</v>
      </c>
      <c r="K240" s="238"/>
      <c r="L240" s="239"/>
      <c r="M240" s="240" t="s">
        <v>1</v>
      </c>
      <c r="N240" s="241" t="s">
        <v>45</v>
      </c>
      <c r="O240" s="78"/>
      <c r="P240" s="207">
        <f>O240*H240</f>
        <v>0</v>
      </c>
      <c r="Q240" s="207">
        <v>0</v>
      </c>
      <c r="R240" s="207">
        <f>Q240*H240</f>
        <v>0</v>
      </c>
      <c r="S240" s="207">
        <v>0</v>
      </c>
      <c r="T240" s="208">
        <f>S240*H240</f>
        <v>0</v>
      </c>
      <c r="U240" s="39"/>
      <c r="V240" s="39"/>
      <c r="W240" s="39"/>
      <c r="X240" s="39"/>
      <c r="Y240" s="39"/>
      <c r="Z240" s="39"/>
      <c r="AA240" s="39"/>
      <c r="AB240" s="39"/>
      <c r="AC240" s="39"/>
      <c r="AD240" s="39"/>
      <c r="AE240" s="39"/>
      <c r="AR240" s="209" t="s">
        <v>243</v>
      </c>
      <c r="AT240" s="209" t="s">
        <v>215</v>
      </c>
      <c r="AU240" s="209" t="s">
        <v>90</v>
      </c>
      <c r="AY240" s="20" t="s">
        <v>218</v>
      </c>
      <c r="BE240" s="210">
        <f>IF(N240="základní",J240,0)</f>
        <v>0</v>
      </c>
      <c r="BF240" s="210">
        <f>IF(N240="snížená",J240,0)</f>
        <v>0</v>
      </c>
      <c r="BG240" s="210">
        <f>IF(N240="zákl. přenesená",J240,0)</f>
        <v>0</v>
      </c>
      <c r="BH240" s="210">
        <f>IF(N240="sníž. přenesená",J240,0)</f>
        <v>0</v>
      </c>
      <c r="BI240" s="210">
        <f>IF(N240="nulová",J240,0)</f>
        <v>0</v>
      </c>
      <c r="BJ240" s="20" t="s">
        <v>88</v>
      </c>
      <c r="BK240" s="210">
        <f>ROUND(I240*H240,2)</f>
        <v>0</v>
      </c>
      <c r="BL240" s="20" t="s">
        <v>229</v>
      </c>
      <c r="BM240" s="209" t="s">
        <v>7958</v>
      </c>
    </row>
    <row r="241" s="2" customFormat="1" ht="21.75" customHeight="1">
      <c r="A241" s="39"/>
      <c r="B241" s="161"/>
      <c r="C241" s="231" t="s">
        <v>1325</v>
      </c>
      <c r="D241" s="231" t="s">
        <v>215</v>
      </c>
      <c r="E241" s="232" t="s">
        <v>7959</v>
      </c>
      <c r="F241" s="233" t="s">
        <v>7960</v>
      </c>
      <c r="G241" s="234" t="s">
        <v>315</v>
      </c>
      <c r="H241" s="235">
        <v>1</v>
      </c>
      <c r="I241" s="236"/>
      <c r="J241" s="237">
        <f>ROUND(I241*H241,2)</f>
        <v>0</v>
      </c>
      <c r="K241" s="238"/>
      <c r="L241" s="239"/>
      <c r="M241" s="240" t="s">
        <v>1</v>
      </c>
      <c r="N241" s="241" t="s">
        <v>45</v>
      </c>
      <c r="O241" s="78"/>
      <c r="P241" s="207">
        <f>O241*H241</f>
        <v>0</v>
      </c>
      <c r="Q241" s="207">
        <v>0</v>
      </c>
      <c r="R241" s="207">
        <f>Q241*H241</f>
        <v>0</v>
      </c>
      <c r="S241" s="207">
        <v>0</v>
      </c>
      <c r="T241" s="208">
        <f>S241*H241</f>
        <v>0</v>
      </c>
      <c r="U241" s="39"/>
      <c r="V241" s="39"/>
      <c r="W241" s="39"/>
      <c r="X241" s="39"/>
      <c r="Y241" s="39"/>
      <c r="Z241" s="39"/>
      <c r="AA241" s="39"/>
      <c r="AB241" s="39"/>
      <c r="AC241" s="39"/>
      <c r="AD241" s="39"/>
      <c r="AE241" s="39"/>
      <c r="AR241" s="209" t="s">
        <v>243</v>
      </c>
      <c r="AT241" s="209" t="s">
        <v>215</v>
      </c>
      <c r="AU241" s="209" t="s">
        <v>90</v>
      </c>
      <c r="AY241" s="20" t="s">
        <v>218</v>
      </c>
      <c r="BE241" s="210">
        <f>IF(N241="základní",J241,0)</f>
        <v>0</v>
      </c>
      <c r="BF241" s="210">
        <f>IF(N241="snížená",J241,0)</f>
        <v>0</v>
      </c>
      <c r="BG241" s="210">
        <f>IF(N241="zákl. přenesená",J241,0)</f>
        <v>0</v>
      </c>
      <c r="BH241" s="210">
        <f>IF(N241="sníž. přenesená",J241,0)</f>
        <v>0</v>
      </c>
      <c r="BI241" s="210">
        <f>IF(N241="nulová",J241,0)</f>
        <v>0</v>
      </c>
      <c r="BJ241" s="20" t="s">
        <v>88</v>
      </c>
      <c r="BK241" s="210">
        <f>ROUND(I241*H241,2)</f>
        <v>0</v>
      </c>
      <c r="BL241" s="20" t="s">
        <v>229</v>
      </c>
      <c r="BM241" s="209" t="s">
        <v>7961</v>
      </c>
    </row>
    <row r="242" s="2" customFormat="1" ht="16.5" customHeight="1">
      <c r="A242" s="39"/>
      <c r="B242" s="161"/>
      <c r="C242" s="231" t="s">
        <v>396</v>
      </c>
      <c r="D242" s="231" t="s">
        <v>215</v>
      </c>
      <c r="E242" s="232" t="s">
        <v>7962</v>
      </c>
      <c r="F242" s="233" t="s">
        <v>7963</v>
      </c>
      <c r="G242" s="234" t="s">
        <v>315</v>
      </c>
      <c r="H242" s="235">
        <v>2</v>
      </c>
      <c r="I242" s="236"/>
      <c r="J242" s="237">
        <f>ROUND(I242*H242,2)</f>
        <v>0</v>
      </c>
      <c r="K242" s="238"/>
      <c r="L242" s="239"/>
      <c r="M242" s="240" t="s">
        <v>1</v>
      </c>
      <c r="N242" s="241" t="s">
        <v>45</v>
      </c>
      <c r="O242" s="78"/>
      <c r="P242" s="207">
        <f>O242*H242</f>
        <v>0</v>
      </c>
      <c r="Q242" s="207">
        <v>0</v>
      </c>
      <c r="R242" s="207">
        <f>Q242*H242</f>
        <v>0</v>
      </c>
      <c r="S242" s="207">
        <v>0</v>
      </c>
      <c r="T242" s="208">
        <f>S242*H242</f>
        <v>0</v>
      </c>
      <c r="U242" s="39"/>
      <c r="V242" s="39"/>
      <c r="W242" s="39"/>
      <c r="X242" s="39"/>
      <c r="Y242" s="39"/>
      <c r="Z242" s="39"/>
      <c r="AA242" s="39"/>
      <c r="AB242" s="39"/>
      <c r="AC242" s="39"/>
      <c r="AD242" s="39"/>
      <c r="AE242" s="39"/>
      <c r="AR242" s="209" t="s">
        <v>243</v>
      </c>
      <c r="AT242" s="209" t="s">
        <v>215</v>
      </c>
      <c r="AU242" s="209" t="s">
        <v>90</v>
      </c>
      <c r="AY242" s="20" t="s">
        <v>218</v>
      </c>
      <c r="BE242" s="210">
        <f>IF(N242="základní",J242,0)</f>
        <v>0</v>
      </c>
      <c r="BF242" s="210">
        <f>IF(N242="snížená",J242,0)</f>
        <v>0</v>
      </c>
      <c r="BG242" s="210">
        <f>IF(N242="zákl. přenesená",J242,0)</f>
        <v>0</v>
      </c>
      <c r="BH242" s="210">
        <f>IF(N242="sníž. přenesená",J242,0)</f>
        <v>0</v>
      </c>
      <c r="BI242" s="210">
        <f>IF(N242="nulová",J242,0)</f>
        <v>0</v>
      </c>
      <c r="BJ242" s="20" t="s">
        <v>88</v>
      </c>
      <c r="BK242" s="210">
        <f>ROUND(I242*H242,2)</f>
        <v>0</v>
      </c>
      <c r="BL242" s="20" t="s">
        <v>229</v>
      </c>
      <c r="BM242" s="209" t="s">
        <v>7964</v>
      </c>
    </row>
    <row r="243" s="2" customFormat="1" ht="24.15" customHeight="1">
      <c r="A243" s="39"/>
      <c r="B243" s="161"/>
      <c r="C243" s="231" t="s">
        <v>1335</v>
      </c>
      <c r="D243" s="231" t="s">
        <v>215</v>
      </c>
      <c r="E243" s="232" t="s">
        <v>7965</v>
      </c>
      <c r="F243" s="233" t="s">
        <v>7966</v>
      </c>
      <c r="G243" s="234" t="s">
        <v>315</v>
      </c>
      <c r="H243" s="235">
        <v>25</v>
      </c>
      <c r="I243" s="236"/>
      <c r="J243" s="237">
        <f>ROUND(I243*H243,2)</f>
        <v>0</v>
      </c>
      <c r="K243" s="238"/>
      <c r="L243" s="239"/>
      <c r="M243" s="240" t="s">
        <v>1</v>
      </c>
      <c r="N243" s="241" t="s">
        <v>45</v>
      </c>
      <c r="O243" s="78"/>
      <c r="P243" s="207">
        <f>O243*H243</f>
        <v>0</v>
      </c>
      <c r="Q243" s="207">
        <v>0</v>
      </c>
      <c r="R243" s="207">
        <f>Q243*H243</f>
        <v>0</v>
      </c>
      <c r="S243" s="207">
        <v>0</v>
      </c>
      <c r="T243" s="208">
        <f>S243*H243</f>
        <v>0</v>
      </c>
      <c r="U243" s="39"/>
      <c r="V243" s="39"/>
      <c r="W243" s="39"/>
      <c r="X243" s="39"/>
      <c r="Y243" s="39"/>
      <c r="Z243" s="39"/>
      <c r="AA243" s="39"/>
      <c r="AB243" s="39"/>
      <c r="AC243" s="39"/>
      <c r="AD243" s="39"/>
      <c r="AE243" s="39"/>
      <c r="AR243" s="209" t="s">
        <v>243</v>
      </c>
      <c r="AT243" s="209" t="s">
        <v>215</v>
      </c>
      <c r="AU243" s="209" t="s">
        <v>90</v>
      </c>
      <c r="AY243" s="20" t="s">
        <v>218</v>
      </c>
      <c r="BE243" s="210">
        <f>IF(N243="základní",J243,0)</f>
        <v>0</v>
      </c>
      <c r="BF243" s="210">
        <f>IF(N243="snížená",J243,0)</f>
        <v>0</v>
      </c>
      <c r="BG243" s="210">
        <f>IF(N243="zákl. přenesená",J243,0)</f>
        <v>0</v>
      </c>
      <c r="BH243" s="210">
        <f>IF(N243="sníž. přenesená",J243,0)</f>
        <v>0</v>
      </c>
      <c r="BI243" s="210">
        <f>IF(N243="nulová",J243,0)</f>
        <v>0</v>
      </c>
      <c r="BJ243" s="20" t="s">
        <v>88</v>
      </c>
      <c r="BK243" s="210">
        <f>ROUND(I243*H243,2)</f>
        <v>0</v>
      </c>
      <c r="BL243" s="20" t="s">
        <v>229</v>
      </c>
      <c r="BM243" s="209" t="s">
        <v>7967</v>
      </c>
    </row>
    <row r="244" s="2" customFormat="1" ht="16.5" customHeight="1">
      <c r="A244" s="39"/>
      <c r="B244" s="161"/>
      <c r="C244" s="231" t="s">
        <v>400</v>
      </c>
      <c r="D244" s="231" t="s">
        <v>215</v>
      </c>
      <c r="E244" s="232" t="s">
        <v>7968</v>
      </c>
      <c r="F244" s="233" t="s">
        <v>7969</v>
      </c>
      <c r="G244" s="234" t="s">
        <v>315</v>
      </c>
      <c r="H244" s="235">
        <v>4</v>
      </c>
      <c r="I244" s="236"/>
      <c r="J244" s="237">
        <f>ROUND(I244*H244,2)</f>
        <v>0</v>
      </c>
      <c r="K244" s="238"/>
      <c r="L244" s="239"/>
      <c r="M244" s="240" t="s">
        <v>1</v>
      </c>
      <c r="N244" s="241" t="s">
        <v>45</v>
      </c>
      <c r="O244" s="78"/>
      <c r="P244" s="207">
        <f>O244*H244</f>
        <v>0</v>
      </c>
      <c r="Q244" s="207">
        <v>0</v>
      </c>
      <c r="R244" s="207">
        <f>Q244*H244</f>
        <v>0</v>
      </c>
      <c r="S244" s="207">
        <v>0</v>
      </c>
      <c r="T244" s="208">
        <f>S244*H244</f>
        <v>0</v>
      </c>
      <c r="U244" s="39"/>
      <c r="V244" s="39"/>
      <c r="W244" s="39"/>
      <c r="X244" s="39"/>
      <c r="Y244" s="39"/>
      <c r="Z244" s="39"/>
      <c r="AA244" s="39"/>
      <c r="AB244" s="39"/>
      <c r="AC244" s="39"/>
      <c r="AD244" s="39"/>
      <c r="AE244" s="39"/>
      <c r="AR244" s="209" t="s">
        <v>243</v>
      </c>
      <c r="AT244" s="209" t="s">
        <v>215</v>
      </c>
      <c r="AU244" s="209" t="s">
        <v>90</v>
      </c>
      <c r="AY244" s="20" t="s">
        <v>218</v>
      </c>
      <c r="BE244" s="210">
        <f>IF(N244="základní",J244,0)</f>
        <v>0</v>
      </c>
      <c r="BF244" s="210">
        <f>IF(N244="snížená",J244,0)</f>
        <v>0</v>
      </c>
      <c r="BG244" s="210">
        <f>IF(N244="zákl. přenesená",J244,0)</f>
        <v>0</v>
      </c>
      <c r="BH244" s="210">
        <f>IF(N244="sníž. přenesená",J244,0)</f>
        <v>0</v>
      </c>
      <c r="BI244" s="210">
        <f>IF(N244="nulová",J244,0)</f>
        <v>0</v>
      </c>
      <c r="BJ244" s="20" t="s">
        <v>88</v>
      </c>
      <c r="BK244" s="210">
        <f>ROUND(I244*H244,2)</f>
        <v>0</v>
      </c>
      <c r="BL244" s="20" t="s">
        <v>229</v>
      </c>
      <c r="BM244" s="209" t="s">
        <v>7970</v>
      </c>
    </row>
    <row r="245" s="2" customFormat="1" ht="16.5" customHeight="1">
      <c r="A245" s="39"/>
      <c r="B245" s="161"/>
      <c r="C245" s="231" t="s">
        <v>822</v>
      </c>
      <c r="D245" s="231" t="s">
        <v>215</v>
      </c>
      <c r="E245" s="232" t="s">
        <v>7971</v>
      </c>
      <c r="F245" s="233" t="s">
        <v>7972</v>
      </c>
      <c r="G245" s="234" t="s">
        <v>315</v>
      </c>
      <c r="H245" s="235">
        <v>3</v>
      </c>
      <c r="I245" s="236"/>
      <c r="J245" s="237">
        <f>ROUND(I245*H245,2)</f>
        <v>0</v>
      </c>
      <c r="K245" s="238"/>
      <c r="L245" s="239"/>
      <c r="M245" s="240" t="s">
        <v>1</v>
      </c>
      <c r="N245" s="241" t="s">
        <v>45</v>
      </c>
      <c r="O245" s="78"/>
      <c r="P245" s="207">
        <f>O245*H245</f>
        <v>0</v>
      </c>
      <c r="Q245" s="207">
        <v>0</v>
      </c>
      <c r="R245" s="207">
        <f>Q245*H245</f>
        <v>0</v>
      </c>
      <c r="S245" s="207">
        <v>0</v>
      </c>
      <c r="T245" s="208">
        <f>S245*H245</f>
        <v>0</v>
      </c>
      <c r="U245" s="39"/>
      <c r="V245" s="39"/>
      <c r="W245" s="39"/>
      <c r="X245" s="39"/>
      <c r="Y245" s="39"/>
      <c r="Z245" s="39"/>
      <c r="AA245" s="39"/>
      <c r="AB245" s="39"/>
      <c r="AC245" s="39"/>
      <c r="AD245" s="39"/>
      <c r="AE245" s="39"/>
      <c r="AR245" s="209" t="s">
        <v>243</v>
      </c>
      <c r="AT245" s="209" t="s">
        <v>215</v>
      </c>
      <c r="AU245" s="209" t="s">
        <v>90</v>
      </c>
      <c r="AY245" s="20" t="s">
        <v>218</v>
      </c>
      <c r="BE245" s="210">
        <f>IF(N245="základní",J245,0)</f>
        <v>0</v>
      </c>
      <c r="BF245" s="210">
        <f>IF(N245="snížená",J245,0)</f>
        <v>0</v>
      </c>
      <c r="BG245" s="210">
        <f>IF(N245="zákl. přenesená",J245,0)</f>
        <v>0</v>
      </c>
      <c r="BH245" s="210">
        <f>IF(N245="sníž. přenesená",J245,0)</f>
        <v>0</v>
      </c>
      <c r="BI245" s="210">
        <f>IF(N245="nulová",J245,0)</f>
        <v>0</v>
      </c>
      <c r="BJ245" s="20" t="s">
        <v>88</v>
      </c>
      <c r="BK245" s="210">
        <f>ROUND(I245*H245,2)</f>
        <v>0</v>
      </c>
      <c r="BL245" s="20" t="s">
        <v>229</v>
      </c>
      <c r="BM245" s="209" t="s">
        <v>7973</v>
      </c>
    </row>
    <row r="246" s="2" customFormat="1" ht="16.5" customHeight="1">
      <c r="A246" s="39"/>
      <c r="B246" s="161"/>
      <c r="C246" s="231" t="s">
        <v>403</v>
      </c>
      <c r="D246" s="231" t="s">
        <v>215</v>
      </c>
      <c r="E246" s="232" t="s">
        <v>7974</v>
      </c>
      <c r="F246" s="233" t="s">
        <v>7975</v>
      </c>
      <c r="G246" s="234" t="s">
        <v>315</v>
      </c>
      <c r="H246" s="235">
        <v>6</v>
      </c>
      <c r="I246" s="236"/>
      <c r="J246" s="237">
        <f>ROUND(I246*H246,2)</f>
        <v>0</v>
      </c>
      <c r="K246" s="238"/>
      <c r="L246" s="239"/>
      <c r="M246" s="240" t="s">
        <v>1</v>
      </c>
      <c r="N246" s="241" t="s">
        <v>45</v>
      </c>
      <c r="O246" s="78"/>
      <c r="P246" s="207">
        <f>O246*H246</f>
        <v>0</v>
      </c>
      <c r="Q246" s="207">
        <v>0</v>
      </c>
      <c r="R246" s="207">
        <f>Q246*H246</f>
        <v>0</v>
      </c>
      <c r="S246" s="207">
        <v>0</v>
      </c>
      <c r="T246" s="208">
        <f>S246*H246</f>
        <v>0</v>
      </c>
      <c r="U246" s="39"/>
      <c r="V246" s="39"/>
      <c r="W246" s="39"/>
      <c r="X246" s="39"/>
      <c r="Y246" s="39"/>
      <c r="Z246" s="39"/>
      <c r="AA246" s="39"/>
      <c r="AB246" s="39"/>
      <c r="AC246" s="39"/>
      <c r="AD246" s="39"/>
      <c r="AE246" s="39"/>
      <c r="AR246" s="209" t="s">
        <v>243</v>
      </c>
      <c r="AT246" s="209" t="s">
        <v>215</v>
      </c>
      <c r="AU246" s="209" t="s">
        <v>90</v>
      </c>
      <c r="AY246" s="20" t="s">
        <v>218</v>
      </c>
      <c r="BE246" s="210">
        <f>IF(N246="základní",J246,0)</f>
        <v>0</v>
      </c>
      <c r="BF246" s="210">
        <f>IF(N246="snížená",J246,0)</f>
        <v>0</v>
      </c>
      <c r="BG246" s="210">
        <f>IF(N246="zákl. přenesená",J246,0)</f>
        <v>0</v>
      </c>
      <c r="BH246" s="210">
        <f>IF(N246="sníž. přenesená",J246,0)</f>
        <v>0</v>
      </c>
      <c r="BI246" s="210">
        <f>IF(N246="nulová",J246,0)</f>
        <v>0</v>
      </c>
      <c r="BJ246" s="20" t="s">
        <v>88</v>
      </c>
      <c r="BK246" s="210">
        <f>ROUND(I246*H246,2)</f>
        <v>0</v>
      </c>
      <c r="BL246" s="20" t="s">
        <v>229</v>
      </c>
      <c r="BM246" s="209" t="s">
        <v>7976</v>
      </c>
    </row>
    <row r="247" s="2" customFormat="1" ht="21.75" customHeight="1">
      <c r="A247" s="39"/>
      <c r="B247" s="161"/>
      <c r="C247" s="231" t="s">
        <v>1355</v>
      </c>
      <c r="D247" s="231" t="s">
        <v>215</v>
      </c>
      <c r="E247" s="232" t="s">
        <v>7977</v>
      </c>
      <c r="F247" s="233" t="s">
        <v>7978</v>
      </c>
      <c r="G247" s="234" t="s">
        <v>315</v>
      </c>
      <c r="H247" s="235">
        <v>40</v>
      </c>
      <c r="I247" s="236"/>
      <c r="J247" s="237">
        <f>ROUND(I247*H247,2)</f>
        <v>0</v>
      </c>
      <c r="K247" s="238"/>
      <c r="L247" s="239"/>
      <c r="M247" s="240" t="s">
        <v>1</v>
      </c>
      <c r="N247" s="241" t="s">
        <v>45</v>
      </c>
      <c r="O247" s="78"/>
      <c r="P247" s="207">
        <f>O247*H247</f>
        <v>0</v>
      </c>
      <c r="Q247" s="207">
        <v>0</v>
      </c>
      <c r="R247" s="207">
        <f>Q247*H247</f>
        <v>0</v>
      </c>
      <c r="S247" s="207">
        <v>0</v>
      </c>
      <c r="T247" s="208">
        <f>S247*H247</f>
        <v>0</v>
      </c>
      <c r="U247" s="39"/>
      <c r="V247" s="39"/>
      <c r="W247" s="39"/>
      <c r="X247" s="39"/>
      <c r="Y247" s="39"/>
      <c r="Z247" s="39"/>
      <c r="AA247" s="39"/>
      <c r="AB247" s="39"/>
      <c r="AC247" s="39"/>
      <c r="AD247" s="39"/>
      <c r="AE247" s="39"/>
      <c r="AR247" s="209" t="s">
        <v>243</v>
      </c>
      <c r="AT247" s="209" t="s">
        <v>215</v>
      </c>
      <c r="AU247" s="209" t="s">
        <v>90</v>
      </c>
      <c r="AY247" s="20" t="s">
        <v>218</v>
      </c>
      <c r="BE247" s="210">
        <f>IF(N247="základní",J247,0)</f>
        <v>0</v>
      </c>
      <c r="BF247" s="210">
        <f>IF(N247="snížená",J247,0)</f>
        <v>0</v>
      </c>
      <c r="BG247" s="210">
        <f>IF(N247="zákl. přenesená",J247,0)</f>
        <v>0</v>
      </c>
      <c r="BH247" s="210">
        <f>IF(N247="sníž. přenesená",J247,0)</f>
        <v>0</v>
      </c>
      <c r="BI247" s="210">
        <f>IF(N247="nulová",J247,0)</f>
        <v>0</v>
      </c>
      <c r="BJ247" s="20" t="s">
        <v>88</v>
      </c>
      <c r="BK247" s="210">
        <f>ROUND(I247*H247,2)</f>
        <v>0</v>
      </c>
      <c r="BL247" s="20" t="s">
        <v>229</v>
      </c>
      <c r="BM247" s="209" t="s">
        <v>7979</v>
      </c>
    </row>
    <row r="248" s="2" customFormat="1" ht="16.5" customHeight="1">
      <c r="A248" s="39"/>
      <c r="B248" s="161"/>
      <c r="C248" s="231" t="s">
        <v>407</v>
      </c>
      <c r="D248" s="231" t="s">
        <v>215</v>
      </c>
      <c r="E248" s="232" t="s">
        <v>7980</v>
      </c>
      <c r="F248" s="233" t="s">
        <v>3980</v>
      </c>
      <c r="G248" s="234" t="s">
        <v>260</v>
      </c>
      <c r="H248" s="235">
        <v>100</v>
      </c>
      <c r="I248" s="236"/>
      <c r="J248" s="237">
        <f>ROUND(I248*H248,2)</f>
        <v>0</v>
      </c>
      <c r="K248" s="238"/>
      <c r="L248" s="239"/>
      <c r="M248" s="240" t="s">
        <v>1</v>
      </c>
      <c r="N248" s="241" t="s">
        <v>45</v>
      </c>
      <c r="O248" s="78"/>
      <c r="P248" s="207">
        <f>O248*H248</f>
        <v>0</v>
      </c>
      <c r="Q248" s="207">
        <v>0</v>
      </c>
      <c r="R248" s="207">
        <f>Q248*H248</f>
        <v>0</v>
      </c>
      <c r="S248" s="207">
        <v>0</v>
      </c>
      <c r="T248" s="208">
        <f>S248*H248</f>
        <v>0</v>
      </c>
      <c r="U248" s="39"/>
      <c r="V248" s="39"/>
      <c r="W248" s="39"/>
      <c r="X248" s="39"/>
      <c r="Y248" s="39"/>
      <c r="Z248" s="39"/>
      <c r="AA248" s="39"/>
      <c r="AB248" s="39"/>
      <c r="AC248" s="39"/>
      <c r="AD248" s="39"/>
      <c r="AE248" s="39"/>
      <c r="AR248" s="209" t="s">
        <v>243</v>
      </c>
      <c r="AT248" s="209" t="s">
        <v>215</v>
      </c>
      <c r="AU248" s="209" t="s">
        <v>90</v>
      </c>
      <c r="AY248" s="20" t="s">
        <v>218</v>
      </c>
      <c r="BE248" s="210">
        <f>IF(N248="základní",J248,0)</f>
        <v>0</v>
      </c>
      <c r="BF248" s="210">
        <f>IF(N248="snížená",J248,0)</f>
        <v>0</v>
      </c>
      <c r="BG248" s="210">
        <f>IF(N248="zákl. přenesená",J248,0)</f>
        <v>0</v>
      </c>
      <c r="BH248" s="210">
        <f>IF(N248="sníž. přenesená",J248,0)</f>
        <v>0</v>
      </c>
      <c r="BI248" s="210">
        <f>IF(N248="nulová",J248,0)</f>
        <v>0</v>
      </c>
      <c r="BJ248" s="20" t="s">
        <v>88</v>
      </c>
      <c r="BK248" s="210">
        <f>ROUND(I248*H248,2)</f>
        <v>0</v>
      </c>
      <c r="BL248" s="20" t="s">
        <v>229</v>
      </c>
      <c r="BM248" s="209" t="s">
        <v>7981</v>
      </c>
    </row>
    <row r="249" s="2" customFormat="1" ht="16.5" customHeight="1">
      <c r="A249" s="39"/>
      <c r="B249" s="161"/>
      <c r="C249" s="231" t="s">
        <v>1371</v>
      </c>
      <c r="D249" s="231" t="s">
        <v>215</v>
      </c>
      <c r="E249" s="232" t="s">
        <v>7982</v>
      </c>
      <c r="F249" s="233" t="s">
        <v>3983</v>
      </c>
      <c r="G249" s="234" t="s">
        <v>260</v>
      </c>
      <c r="H249" s="235">
        <v>40</v>
      </c>
      <c r="I249" s="236"/>
      <c r="J249" s="237">
        <f>ROUND(I249*H249,2)</f>
        <v>0</v>
      </c>
      <c r="K249" s="238"/>
      <c r="L249" s="239"/>
      <c r="M249" s="240" t="s">
        <v>1</v>
      </c>
      <c r="N249" s="241" t="s">
        <v>45</v>
      </c>
      <c r="O249" s="78"/>
      <c r="P249" s="207">
        <f>O249*H249</f>
        <v>0</v>
      </c>
      <c r="Q249" s="207">
        <v>0</v>
      </c>
      <c r="R249" s="207">
        <f>Q249*H249</f>
        <v>0</v>
      </c>
      <c r="S249" s="207">
        <v>0</v>
      </c>
      <c r="T249" s="208">
        <f>S249*H249</f>
        <v>0</v>
      </c>
      <c r="U249" s="39"/>
      <c r="V249" s="39"/>
      <c r="W249" s="39"/>
      <c r="X249" s="39"/>
      <c r="Y249" s="39"/>
      <c r="Z249" s="39"/>
      <c r="AA249" s="39"/>
      <c r="AB249" s="39"/>
      <c r="AC249" s="39"/>
      <c r="AD249" s="39"/>
      <c r="AE249" s="39"/>
      <c r="AR249" s="209" t="s">
        <v>243</v>
      </c>
      <c r="AT249" s="209" t="s">
        <v>215</v>
      </c>
      <c r="AU249" s="209" t="s">
        <v>90</v>
      </c>
      <c r="AY249" s="20" t="s">
        <v>218</v>
      </c>
      <c r="BE249" s="210">
        <f>IF(N249="základní",J249,0)</f>
        <v>0</v>
      </c>
      <c r="BF249" s="210">
        <f>IF(N249="snížená",J249,0)</f>
        <v>0</v>
      </c>
      <c r="BG249" s="210">
        <f>IF(N249="zákl. přenesená",J249,0)</f>
        <v>0</v>
      </c>
      <c r="BH249" s="210">
        <f>IF(N249="sníž. přenesená",J249,0)</f>
        <v>0</v>
      </c>
      <c r="BI249" s="210">
        <f>IF(N249="nulová",J249,0)</f>
        <v>0</v>
      </c>
      <c r="BJ249" s="20" t="s">
        <v>88</v>
      </c>
      <c r="BK249" s="210">
        <f>ROUND(I249*H249,2)</f>
        <v>0</v>
      </c>
      <c r="BL249" s="20" t="s">
        <v>229</v>
      </c>
      <c r="BM249" s="209" t="s">
        <v>7983</v>
      </c>
    </row>
    <row r="250" s="2" customFormat="1" ht="16.5" customHeight="1">
      <c r="A250" s="39"/>
      <c r="B250" s="161"/>
      <c r="C250" s="231" t="s">
        <v>410</v>
      </c>
      <c r="D250" s="231" t="s">
        <v>215</v>
      </c>
      <c r="E250" s="232" t="s">
        <v>7984</v>
      </c>
      <c r="F250" s="233" t="s">
        <v>555</v>
      </c>
      <c r="G250" s="234" t="s">
        <v>260</v>
      </c>
      <c r="H250" s="235">
        <v>5</v>
      </c>
      <c r="I250" s="236"/>
      <c r="J250" s="237">
        <f>ROUND(I250*H250,2)</f>
        <v>0</v>
      </c>
      <c r="K250" s="238"/>
      <c r="L250" s="239"/>
      <c r="M250" s="240" t="s">
        <v>1</v>
      </c>
      <c r="N250" s="241" t="s">
        <v>45</v>
      </c>
      <c r="O250" s="78"/>
      <c r="P250" s="207">
        <f>O250*H250</f>
        <v>0</v>
      </c>
      <c r="Q250" s="207">
        <v>0</v>
      </c>
      <c r="R250" s="207">
        <f>Q250*H250</f>
        <v>0</v>
      </c>
      <c r="S250" s="207">
        <v>0</v>
      </c>
      <c r="T250" s="208">
        <f>S250*H250</f>
        <v>0</v>
      </c>
      <c r="U250" s="39"/>
      <c r="V250" s="39"/>
      <c r="W250" s="39"/>
      <c r="X250" s="39"/>
      <c r="Y250" s="39"/>
      <c r="Z250" s="39"/>
      <c r="AA250" s="39"/>
      <c r="AB250" s="39"/>
      <c r="AC250" s="39"/>
      <c r="AD250" s="39"/>
      <c r="AE250" s="39"/>
      <c r="AR250" s="209" t="s">
        <v>243</v>
      </c>
      <c r="AT250" s="209" t="s">
        <v>215</v>
      </c>
      <c r="AU250" s="209" t="s">
        <v>90</v>
      </c>
      <c r="AY250" s="20" t="s">
        <v>218</v>
      </c>
      <c r="BE250" s="210">
        <f>IF(N250="základní",J250,0)</f>
        <v>0</v>
      </c>
      <c r="BF250" s="210">
        <f>IF(N250="snížená",J250,0)</f>
        <v>0</v>
      </c>
      <c r="BG250" s="210">
        <f>IF(N250="zákl. přenesená",J250,0)</f>
        <v>0</v>
      </c>
      <c r="BH250" s="210">
        <f>IF(N250="sníž. přenesená",J250,0)</f>
        <v>0</v>
      </c>
      <c r="BI250" s="210">
        <f>IF(N250="nulová",J250,0)</f>
        <v>0</v>
      </c>
      <c r="BJ250" s="20" t="s">
        <v>88</v>
      </c>
      <c r="BK250" s="210">
        <f>ROUND(I250*H250,2)</f>
        <v>0</v>
      </c>
      <c r="BL250" s="20" t="s">
        <v>229</v>
      </c>
      <c r="BM250" s="209" t="s">
        <v>7985</v>
      </c>
    </row>
    <row r="251" s="2" customFormat="1" ht="16.5" customHeight="1">
      <c r="A251" s="39"/>
      <c r="B251" s="161"/>
      <c r="C251" s="231" t="s">
        <v>1380</v>
      </c>
      <c r="D251" s="231" t="s">
        <v>215</v>
      </c>
      <c r="E251" s="232" t="s">
        <v>7986</v>
      </c>
      <c r="F251" s="233" t="s">
        <v>7987</v>
      </c>
      <c r="G251" s="234" t="s">
        <v>260</v>
      </c>
      <c r="H251" s="235">
        <v>5</v>
      </c>
      <c r="I251" s="236"/>
      <c r="J251" s="237">
        <f>ROUND(I251*H251,2)</f>
        <v>0</v>
      </c>
      <c r="K251" s="238"/>
      <c r="L251" s="239"/>
      <c r="M251" s="240" t="s">
        <v>1</v>
      </c>
      <c r="N251" s="241" t="s">
        <v>45</v>
      </c>
      <c r="O251" s="78"/>
      <c r="P251" s="207">
        <f>O251*H251</f>
        <v>0</v>
      </c>
      <c r="Q251" s="207">
        <v>0</v>
      </c>
      <c r="R251" s="207">
        <f>Q251*H251</f>
        <v>0</v>
      </c>
      <c r="S251" s="207">
        <v>0</v>
      </c>
      <c r="T251" s="208">
        <f>S251*H251</f>
        <v>0</v>
      </c>
      <c r="U251" s="39"/>
      <c r="V251" s="39"/>
      <c r="W251" s="39"/>
      <c r="X251" s="39"/>
      <c r="Y251" s="39"/>
      <c r="Z251" s="39"/>
      <c r="AA251" s="39"/>
      <c r="AB251" s="39"/>
      <c r="AC251" s="39"/>
      <c r="AD251" s="39"/>
      <c r="AE251" s="39"/>
      <c r="AR251" s="209" t="s">
        <v>243</v>
      </c>
      <c r="AT251" s="209" t="s">
        <v>215</v>
      </c>
      <c r="AU251" s="209" t="s">
        <v>90</v>
      </c>
      <c r="AY251" s="20" t="s">
        <v>218</v>
      </c>
      <c r="BE251" s="210">
        <f>IF(N251="základní",J251,0)</f>
        <v>0</v>
      </c>
      <c r="BF251" s="210">
        <f>IF(N251="snížená",J251,0)</f>
        <v>0</v>
      </c>
      <c r="BG251" s="210">
        <f>IF(N251="zákl. přenesená",J251,0)</f>
        <v>0</v>
      </c>
      <c r="BH251" s="210">
        <f>IF(N251="sníž. přenesená",J251,0)</f>
        <v>0</v>
      </c>
      <c r="BI251" s="210">
        <f>IF(N251="nulová",J251,0)</f>
        <v>0</v>
      </c>
      <c r="BJ251" s="20" t="s">
        <v>88</v>
      </c>
      <c r="BK251" s="210">
        <f>ROUND(I251*H251,2)</f>
        <v>0</v>
      </c>
      <c r="BL251" s="20" t="s">
        <v>229</v>
      </c>
      <c r="BM251" s="209" t="s">
        <v>7988</v>
      </c>
    </row>
    <row r="252" s="2" customFormat="1" ht="16.5" customHeight="1">
      <c r="A252" s="39"/>
      <c r="B252" s="161"/>
      <c r="C252" s="231" t="s">
        <v>414</v>
      </c>
      <c r="D252" s="231" t="s">
        <v>215</v>
      </c>
      <c r="E252" s="232" t="s">
        <v>7989</v>
      </c>
      <c r="F252" s="233" t="s">
        <v>7793</v>
      </c>
      <c r="G252" s="234" t="s">
        <v>315</v>
      </c>
      <c r="H252" s="235">
        <v>10</v>
      </c>
      <c r="I252" s="236"/>
      <c r="J252" s="237">
        <f>ROUND(I252*H252,2)</f>
        <v>0</v>
      </c>
      <c r="K252" s="238"/>
      <c r="L252" s="239"/>
      <c r="M252" s="240" t="s">
        <v>1</v>
      </c>
      <c r="N252" s="241" t="s">
        <v>45</v>
      </c>
      <c r="O252" s="78"/>
      <c r="P252" s="207">
        <f>O252*H252</f>
        <v>0</v>
      </c>
      <c r="Q252" s="207">
        <v>0</v>
      </c>
      <c r="R252" s="207">
        <f>Q252*H252</f>
        <v>0</v>
      </c>
      <c r="S252" s="207">
        <v>0</v>
      </c>
      <c r="T252" s="208">
        <f>S252*H252</f>
        <v>0</v>
      </c>
      <c r="U252" s="39"/>
      <c r="V252" s="39"/>
      <c r="W252" s="39"/>
      <c r="X252" s="39"/>
      <c r="Y252" s="39"/>
      <c r="Z252" s="39"/>
      <c r="AA252" s="39"/>
      <c r="AB252" s="39"/>
      <c r="AC252" s="39"/>
      <c r="AD252" s="39"/>
      <c r="AE252" s="39"/>
      <c r="AR252" s="209" t="s">
        <v>243</v>
      </c>
      <c r="AT252" s="209" t="s">
        <v>215</v>
      </c>
      <c r="AU252" s="209" t="s">
        <v>90</v>
      </c>
      <c r="AY252" s="20" t="s">
        <v>218</v>
      </c>
      <c r="BE252" s="210">
        <f>IF(N252="základní",J252,0)</f>
        <v>0</v>
      </c>
      <c r="BF252" s="210">
        <f>IF(N252="snížená",J252,0)</f>
        <v>0</v>
      </c>
      <c r="BG252" s="210">
        <f>IF(N252="zákl. přenesená",J252,0)</f>
        <v>0</v>
      </c>
      <c r="BH252" s="210">
        <f>IF(N252="sníž. přenesená",J252,0)</f>
        <v>0</v>
      </c>
      <c r="BI252" s="210">
        <f>IF(N252="nulová",J252,0)</f>
        <v>0</v>
      </c>
      <c r="BJ252" s="20" t="s">
        <v>88</v>
      </c>
      <c r="BK252" s="210">
        <f>ROUND(I252*H252,2)</f>
        <v>0</v>
      </c>
      <c r="BL252" s="20" t="s">
        <v>229</v>
      </c>
      <c r="BM252" s="209" t="s">
        <v>7990</v>
      </c>
    </row>
    <row r="253" s="2" customFormat="1" ht="16.5" customHeight="1">
      <c r="A253" s="39"/>
      <c r="B253" s="161"/>
      <c r="C253" s="231" t="s">
        <v>1392</v>
      </c>
      <c r="D253" s="231" t="s">
        <v>215</v>
      </c>
      <c r="E253" s="232" t="s">
        <v>7991</v>
      </c>
      <c r="F253" s="233" t="s">
        <v>7992</v>
      </c>
      <c r="G253" s="234" t="s">
        <v>315</v>
      </c>
      <c r="H253" s="235">
        <v>2</v>
      </c>
      <c r="I253" s="236"/>
      <c r="J253" s="237">
        <f>ROUND(I253*H253,2)</f>
        <v>0</v>
      </c>
      <c r="K253" s="238"/>
      <c r="L253" s="239"/>
      <c r="M253" s="240" t="s">
        <v>1</v>
      </c>
      <c r="N253" s="241" t="s">
        <v>45</v>
      </c>
      <c r="O253" s="78"/>
      <c r="P253" s="207">
        <f>O253*H253</f>
        <v>0</v>
      </c>
      <c r="Q253" s="207">
        <v>0</v>
      </c>
      <c r="R253" s="207">
        <f>Q253*H253</f>
        <v>0</v>
      </c>
      <c r="S253" s="207">
        <v>0</v>
      </c>
      <c r="T253" s="208">
        <f>S253*H253</f>
        <v>0</v>
      </c>
      <c r="U253" s="39"/>
      <c r="V253" s="39"/>
      <c r="W253" s="39"/>
      <c r="X253" s="39"/>
      <c r="Y253" s="39"/>
      <c r="Z253" s="39"/>
      <c r="AA253" s="39"/>
      <c r="AB253" s="39"/>
      <c r="AC253" s="39"/>
      <c r="AD253" s="39"/>
      <c r="AE253" s="39"/>
      <c r="AR253" s="209" t="s">
        <v>243</v>
      </c>
      <c r="AT253" s="209" t="s">
        <v>215</v>
      </c>
      <c r="AU253" s="209" t="s">
        <v>90</v>
      </c>
      <c r="AY253" s="20" t="s">
        <v>218</v>
      </c>
      <c r="BE253" s="210">
        <f>IF(N253="základní",J253,0)</f>
        <v>0</v>
      </c>
      <c r="BF253" s="210">
        <f>IF(N253="snížená",J253,0)</f>
        <v>0</v>
      </c>
      <c r="BG253" s="210">
        <f>IF(N253="zákl. přenesená",J253,0)</f>
        <v>0</v>
      </c>
      <c r="BH253" s="210">
        <f>IF(N253="sníž. přenesená",J253,0)</f>
        <v>0</v>
      </c>
      <c r="BI253" s="210">
        <f>IF(N253="nulová",J253,0)</f>
        <v>0</v>
      </c>
      <c r="BJ253" s="20" t="s">
        <v>88</v>
      </c>
      <c r="BK253" s="210">
        <f>ROUND(I253*H253,2)</f>
        <v>0</v>
      </c>
      <c r="BL253" s="20" t="s">
        <v>229</v>
      </c>
      <c r="BM253" s="209" t="s">
        <v>7993</v>
      </c>
    </row>
    <row r="254" s="2" customFormat="1" ht="16.5" customHeight="1">
      <c r="A254" s="39"/>
      <c r="B254" s="161"/>
      <c r="C254" s="231" t="s">
        <v>417</v>
      </c>
      <c r="D254" s="231" t="s">
        <v>215</v>
      </c>
      <c r="E254" s="232" t="s">
        <v>7994</v>
      </c>
      <c r="F254" s="233" t="s">
        <v>7302</v>
      </c>
      <c r="G254" s="234" t="s">
        <v>238</v>
      </c>
      <c r="H254" s="235">
        <v>1</v>
      </c>
      <c r="I254" s="236"/>
      <c r="J254" s="237">
        <f>ROUND(I254*H254,2)</f>
        <v>0</v>
      </c>
      <c r="K254" s="238"/>
      <c r="L254" s="239"/>
      <c r="M254" s="240" t="s">
        <v>1</v>
      </c>
      <c r="N254" s="241" t="s">
        <v>45</v>
      </c>
      <c r="O254" s="78"/>
      <c r="P254" s="207">
        <f>O254*H254</f>
        <v>0</v>
      </c>
      <c r="Q254" s="207">
        <v>0</v>
      </c>
      <c r="R254" s="207">
        <f>Q254*H254</f>
        <v>0</v>
      </c>
      <c r="S254" s="207">
        <v>0</v>
      </c>
      <c r="T254" s="208">
        <f>S254*H254</f>
        <v>0</v>
      </c>
      <c r="U254" s="39"/>
      <c r="V254" s="39"/>
      <c r="W254" s="39"/>
      <c r="X254" s="39"/>
      <c r="Y254" s="39"/>
      <c r="Z254" s="39"/>
      <c r="AA254" s="39"/>
      <c r="AB254" s="39"/>
      <c r="AC254" s="39"/>
      <c r="AD254" s="39"/>
      <c r="AE254" s="39"/>
      <c r="AR254" s="209" t="s">
        <v>243</v>
      </c>
      <c r="AT254" s="209" t="s">
        <v>215</v>
      </c>
      <c r="AU254" s="209" t="s">
        <v>90</v>
      </c>
      <c r="AY254" s="20" t="s">
        <v>218</v>
      </c>
      <c r="BE254" s="210">
        <f>IF(N254="základní",J254,0)</f>
        <v>0</v>
      </c>
      <c r="BF254" s="210">
        <f>IF(N254="snížená",J254,0)</f>
        <v>0</v>
      </c>
      <c r="BG254" s="210">
        <f>IF(N254="zákl. přenesená",J254,0)</f>
        <v>0</v>
      </c>
      <c r="BH254" s="210">
        <f>IF(N254="sníž. přenesená",J254,0)</f>
        <v>0</v>
      </c>
      <c r="BI254" s="210">
        <f>IF(N254="nulová",J254,0)</f>
        <v>0</v>
      </c>
      <c r="BJ254" s="20" t="s">
        <v>88</v>
      </c>
      <c r="BK254" s="210">
        <f>ROUND(I254*H254,2)</f>
        <v>0</v>
      </c>
      <c r="BL254" s="20" t="s">
        <v>229</v>
      </c>
      <c r="BM254" s="209" t="s">
        <v>7995</v>
      </c>
    </row>
    <row r="255" s="12" customFormat="1" ht="22.8" customHeight="1">
      <c r="A255" s="12"/>
      <c r="B255" s="184"/>
      <c r="C255" s="12"/>
      <c r="D255" s="185" t="s">
        <v>79</v>
      </c>
      <c r="E255" s="195" t="s">
        <v>4704</v>
      </c>
      <c r="F255" s="195" t="s">
        <v>7996</v>
      </c>
      <c r="G255" s="12"/>
      <c r="H255" s="12"/>
      <c r="I255" s="187"/>
      <c r="J255" s="196">
        <f>BK255</f>
        <v>0</v>
      </c>
      <c r="K255" s="12"/>
      <c r="L255" s="184"/>
      <c r="M255" s="189"/>
      <c r="N255" s="190"/>
      <c r="O255" s="190"/>
      <c r="P255" s="191">
        <f>SUM(P256:P266)</f>
        <v>0</v>
      </c>
      <c r="Q255" s="190"/>
      <c r="R255" s="191">
        <f>SUM(R256:R266)</f>
        <v>0</v>
      </c>
      <c r="S255" s="190"/>
      <c r="T255" s="192">
        <f>SUM(T256:T266)</f>
        <v>0</v>
      </c>
      <c r="U255" s="12"/>
      <c r="V255" s="12"/>
      <c r="W255" s="12"/>
      <c r="X255" s="12"/>
      <c r="Y255" s="12"/>
      <c r="Z255" s="12"/>
      <c r="AA255" s="12"/>
      <c r="AB255" s="12"/>
      <c r="AC255" s="12"/>
      <c r="AD255" s="12"/>
      <c r="AE255" s="12"/>
      <c r="AR255" s="185" t="s">
        <v>88</v>
      </c>
      <c r="AT255" s="193" t="s">
        <v>79</v>
      </c>
      <c r="AU255" s="193" t="s">
        <v>88</v>
      </c>
      <c r="AY255" s="185" t="s">
        <v>218</v>
      </c>
      <c r="BK255" s="194">
        <f>SUM(BK256:BK266)</f>
        <v>0</v>
      </c>
    </row>
    <row r="256" s="2" customFormat="1" ht="24.15" customHeight="1">
      <c r="A256" s="39"/>
      <c r="B256" s="161"/>
      <c r="C256" s="231" t="s">
        <v>2963</v>
      </c>
      <c r="D256" s="231" t="s">
        <v>215</v>
      </c>
      <c r="E256" s="232" t="s">
        <v>7997</v>
      </c>
      <c r="F256" s="233" t="s">
        <v>7998</v>
      </c>
      <c r="G256" s="234" t="s">
        <v>315</v>
      </c>
      <c r="H256" s="235">
        <v>1</v>
      </c>
      <c r="I256" s="236"/>
      <c r="J256" s="237">
        <f>ROUND(I256*H256,2)</f>
        <v>0</v>
      </c>
      <c r="K256" s="238"/>
      <c r="L256" s="239"/>
      <c r="M256" s="240" t="s">
        <v>1</v>
      </c>
      <c r="N256" s="241" t="s">
        <v>45</v>
      </c>
      <c r="O256" s="78"/>
      <c r="P256" s="207">
        <f>O256*H256</f>
        <v>0</v>
      </c>
      <c r="Q256" s="207">
        <v>0</v>
      </c>
      <c r="R256" s="207">
        <f>Q256*H256</f>
        <v>0</v>
      </c>
      <c r="S256" s="207">
        <v>0</v>
      </c>
      <c r="T256" s="208">
        <f>S256*H256</f>
        <v>0</v>
      </c>
      <c r="U256" s="39"/>
      <c r="V256" s="39"/>
      <c r="W256" s="39"/>
      <c r="X256" s="39"/>
      <c r="Y256" s="39"/>
      <c r="Z256" s="39"/>
      <c r="AA256" s="39"/>
      <c r="AB256" s="39"/>
      <c r="AC256" s="39"/>
      <c r="AD256" s="39"/>
      <c r="AE256" s="39"/>
      <c r="AR256" s="209" t="s">
        <v>243</v>
      </c>
      <c r="AT256" s="209" t="s">
        <v>215</v>
      </c>
      <c r="AU256" s="209" t="s">
        <v>90</v>
      </c>
      <c r="AY256" s="20" t="s">
        <v>218</v>
      </c>
      <c r="BE256" s="210">
        <f>IF(N256="základní",J256,0)</f>
        <v>0</v>
      </c>
      <c r="BF256" s="210">
        <f>IF(N256="snížená",J256,0)</f>
        <v>0</v>
      </c>
      <c r="BG256" s="210">
        <f>IF(N256="zákl. přenesená",J256,0)</f>
        <v>0</v>
      </c>
      <c r="BH256" s="210">
        <f>IF(N256="sníž. přenesená",J256,0)</f>
        <v>0</v>
      </c>
      <c r="BI256" s="210">
        <f>IF(N256="nulová",J256,0)</f>
        <v>0</v>
      </c>
      <c r="BJ256" s="20" t="s">
        <v>88</v>
      </c>
      <c r="BK256" s="210">
        <f>ROUND(I256*H256,2)</f>
        <v>0</v>
      </c>
      <c r="BL256" s="20" t="s">
        <v>229</v>
      </c>
      <c r="BM256" s="209" t="s">
        <v>7999</v>
      </c>
    </row>
    <row r="257" s="2" customFormat="1" ht="21.75" customHeight="1">
      <c r="A257" s="39"/>
      <c r="B257" s="161"/>
      <c r="C257" s="231" t="s">
        <v>421</v>
      </c>
      <c r="D257" s="231" t="s">
        <v>215</v>
      </c>
      <c r="E257" s="232" t="s">
        <v>8000</v>
      </c>
      <c r="F257" s="233" t="s">
        <v>7817</v>
      </c>
      <c r="G257" s="234" t="s">
        <v>315</v>
      </c>
      <c r="H257" s="235">
        <v>6</v>
      </c>
      <c r="I257" s="236"/>
      <c r="J257" s="237">
        <f>ROUND(I257*H257,2)</f>
        <v>0</v>
      </c>
      <c r="K257" s="238"/>
      <c r="L257" s="239"/>
      <c r="M257" s="240" t="s">
        <v>1</v>
      </c>
      <c r="N257" s="241" t="s">
        <v>45</v>
      </c>
      <c r="O257" s="78"/>
      <c r="P257" s="207">
        <f>O257*H257</f>
        <v>0</v>
      </c>
      <c r="Q257" s="207">
        <v>0</v>
      </c>
      <c r="R257" s="207">
        <f>Q257*H257</f>
        <v>0</v>
      </c>
      <c r="S257" s="207">
        <v>0</v>
      </c>
      <c r="T257" s="208">
        <f>S257*H257</f>
        <v>0</v>
      </c>
      <c r="U257" s="39"/>
      <c r="V257" s="39"/>
      <c r="W257" s="39"/>
      <c r="X257" s="39"/>
      <c r="Y257" s="39"/>
      <c r="Z257" s="39"/>
      <c r="AA257" s="39"/>
      <c r="AB257" s="39"/>
      <c r="AC257" s="39"/>
      <c r="AD257" s="39"/>
      <c r="AE257" s="39"/>
      <c r="AR257" s="209" t="s">
        <v>243</v>
      </c>
      <c r="AT257" s="209" t="s">
        <v>215</v>
      </c>
      <c r="AU257" s="209" t="s">
        <v>90</v>
      </c>
      <c r="AY257" s="20" t="s">
        <v>218</v>
      </c>
      <c r="BE257" s="210">
        <f>IF(N257="základní",J257,0)</f>
        <v>0</v>
      </c>
      <c r="BF257" s="210">
        <f>IF(N257="snížená",J257,0)</f>
        <v>0</v>
      </c>
      <c r="BG257" s="210">
        <f>IF(N257="zákl. přenesená",J257,0)</f>
        <v>0</v>
      </c>
      <c r="BH257" s="210">
        <f>IF(N257="sníž. přenesená",J257,0)</f>
        <v>0</v>
      </c>
      <c r="BI257" s="210">
        <f>IF(N257="nulová",J257,0)</f>
        <v>0</v>
      </c>
      <c r="BJ257" s="20" t="s">
        <v>88</v>
      </c>
      <c r="BK257" s="210">
        <f>ROUND(I257*H257,2)</f>
        <v>0</v>
      </c>
      <c r="BL257" s="20" t="s">
        <v>229</v>
      </c>
      <c r="BM257" s="209" t="s">
        <v>8001</v>
      </c>
    </row>
    <row r="258" s="2" customFormat="1" ht="24.15" customHeight="1">
      <c r="A258" s="39"/>
      <c r="B258" s="161"/>
      <c r="C258" s="231" t="s">
        <v>2972</v>
      </c>
      <c r="D258" s="231" t="s">
        <v>215</v>
      </c>
      <c r="E258" s="232" t="s">
        <v>8002</v>
      </c>
      <c r="F258" s="233" t="s">
        <v>7820</v>
      </c>
      <c r="G258" s="234" t="s">
        <v>3796</v>
      </c>
      <c r="H258" s="235">
        <v>1</v>
      </c>
      <c r="I258" s="236"/>
      <c r="J258" s="237">
        <f>ROUND(I258*H258,2)</f>
        <v>0</v>
      </c>
      <c r="K258" s="238"/>
      <c r="L258" s="239"/>
      <c r="M258" s="240" t="s">
        <v>1</v>
      </c>
      <c r="N258" s="241" t="s">
        <v>45</v>
      </c>
      <c r="O258" s="78"/>
      <c r="P258" s="207">
        <f>O258*H258</f>
        <v>0</v>
      </c>
      <c r="Q258" s="207">
        <v>0</v>
      </c>
      <c r="R258" s="207">
        <f>Q258*H258</f>
        <v>0</v>
      </c>
      <c r="S258" s="207">
        <v>0</v>
      </c>
      <c r="T258" s="208">
        <f>S258*H258</f>
        <v>0</v>
      </c>
      <c r="U258" s="39"/>
      <c r="V258" s="39"/>
      <c r="W258" s="39"/>
      <c r="X258" s="39"/>
      <c r="Y258" s="39"/>
      <c r="Z258" s="39"/>
      <c r="AA258" s="39"/>
      <c r="AB258" s="39"/>
      <c r="AC258" s="39"/>
      <c r="AD258" s="39"/>
      <c r="AE258" s="39"/>
      <c r="AR258" s="209" t="s">
        <v>243</v>
      </c>
      <c r="AT258" s="209" t="s">
        <v>215</v>
      </c>
      <c r="AU258" s="209" t="s">
        <v>90</v>
      </c>
      <c r="AY258" s="20" t="s">
        <v>218</v>
      </c>
      <c r="BE258" s="210">
        <f>IF(N258="základní",J258,0)</f>
        <v>0</v>
      </c>
      <c r="BF258" s="210">
        <f>IF(N258="snížená",J258,0)</f>
        <v>0</v>
      </c>
      <c r="BG258" s="210">
        <f>IF(N258="zákl. přenesená",J258,0)</f>
        <v>0</v>
      </c>
      <c r="BH258" s="210">
        <f>IF(N258="sníž. přenesená",J258,0)</f>
        <v>0</v>
      </c>
      <c r="BI258" s="210">
        <f>IF(N258="nulová",J258,0)</f>
        <v>0</v>
      </c>
      <c r="BJ258" s="20" t="s">
        <v>88</v>
      </c>
      <c r="BK258" s="210">
        <f>ROUND(I258*H258,2)</f>
        <v>0</v>
      </c>
      <c r="BL258" s="20" t="s">
        <v>229</v>
      </c>
      <c r="BM258" s="209" t="s">
        <v>8003</v>
      </c>
    </row>
    <row r="259" s="2" customFormat="1" ht="16.5" customHeight="1">
      <c r="A259" s="39"/>
      <c r="B259" s="161"/>
      <c r="C259" s="231" t="s">
        <v>423</v>
      </c>
      <c r="D259" s="231" t="s">
        <v>215</v>
      </c>
      <c r="E259" s="232" t="s">
        <v>8004</v>
      </c>
      <c r="F259" s="233" t="s">
        <v>555</v>
      </c>
      <c r="G259" s="234" t="s">
        <v>260</v>
      </c>
      <c r="H259" s="235">
        <v>10</v>
      </c>
      <c r="I259" s="236"/>
      <c r="J259" s="237">
        <f>ROUND(I259*H259,2)</f>
        <v>0</v>
      </c>
      <c r="K259" s="238"/>
      <c r="L259" s="239"/>
      <c r="M259" s="240" t="s">
        <v>1</v>
      </c>
      <c r="N259" s="241" t="s">
        <v>45</v>
      </c>
      <c r="O259" s="78"/>
      <c r="P259" s="207">
        <f>O259*H259</f>
        <v>0</v>
      </c>
      <c r="Q259" s="207">
        <v>0</v>
      </c>
      <c r="R259" s="207">
        <f>Q259*H259</f>
        <v>0</v>
      </c>
      <c r="S259" s="207">
        <v>0</v>
      </c>
      <c r="T259" s="208">
        <f>S259*H259</f>
        <v>0</v>
      </c>
      <c r="U259" s="39"/>
      <c r="V259" s="39"/>
      <c r="W259" s="39"/>
      <c r="X259" s="39"/>
      <c r="Y259" s="39"/>
      <c r="Z259" s="39"/>
      <c r="AA259" s="39"/>
      <c r="AB259" s="39"/>
      <c r="AC259" s="39"/>
      <c r="AD259" s="39"/>
      <c r="AE259" s="39"/>
      <c r="AR259" s="209" t="s">
        <v>243</v>
      </c>
      <c r="AT259" s="209" t="s">
        <v>215</v>
      </c>
      <c r="AU259" s="209" t="s">
        <v>90</v>
      </c>
      <c r="AY259" s="20" t="s">
        <v>218</v>
      </c>
      <c r="BE259" s="210">
        <f>IF(N259="základní",J259,0)</f>
        <v>0</v>
      </c>
      <c r="BF259" s="210">
        <f>IF(N259="snížená",J259,0)</f>
        <v>0</v>
      </c>
      <c r="BG259" s="210">
        <f>IF(N259="zákl. přenesená",J259,0)</f>
        <v>0</v>
      </c>
      <c r="BH259" s="210">
        <f>IF(N259="sníž. přenesená",J259,0)</f>
        <v>0</v>
      </c>
      <c r="BI259" s="210">
        <f>IF(N259="nulová",J259,0)</f>
        <v>0</v>
      </c>
      <c r="BJ259" s="20" t="s">
        <v>88</v>
      </c>
      <c r="BK259" s="210">
        <f>ROUND(I259*H259,2)</f>
        <v>0</v>
      </c>
      <c r="BL259" s="20" t="s">
        <v>229</v>
      </c>
      <c r="BM259" s="209" t="s">
        <v>8005</v>
      </c>
    </row>
    <row r="260" s="2" customFormat="1" ht="16.5" customHeight="1">
      <c r="A260" s="39"/>
      <c r="B260" s="161"/>
      <c r="C260" s="231" t="s">
        <v>2979</v>
      </c>
      <c r="D260" s="231" t="s">
        <v>215</v>
      </c>
      <c r="E260" s="232" t="s">
        <v>8006</v>
      </c>
      <c r="F260" s="233" t="s">
        <v>7793</v>
      </c>
      <c r="G260" s="234" t="s">
        <v>315</v>
      </c>
      <c r="H260" s="235">
        <v>2</v>
      </c>
      <c r="I260" s="236"/>
      <c r="J260" s="237">
        <f>ROUND(I260*H260,2)</f>
        <v>0</v>
      </c>
      <c r="K260" s="238"/>
      <c r="L260" s="239"/>
      <c r="M260" s="240" t="s">
        <v>1</v>
      </c>
      <c r="N260" s="241" t="s">
        <v>45</v>
      </c>
      <c r="O260" s="78"/>
      <c r="P260" s="207">
        <f>O260*H260</f>
        <v>0</v>
      </c>
      <c r="Q260" s="207">
        <v>0</v>
      </c>
      <c r="R260" s="207">
        <f>Q260*H260</f>
        <v>0</v>
      </c>
      <c r="S260" s="207">
        <v>0</v>
      </c>
      <c r="T260" s="208">
        <f>S260*H260</f>
        <v>0</v>
      </c>
      <c r="U260" s="39"/>
      <c r="V260" s="39"/>
      <c r="W260" s="39"/>
      <c r="X260" s="39"/>
      <c r="Y260" s="39"/>
      <c r="Z260" s="39"/>
      <c r="AA260" s="39"/>
      <c r="AB260" s="39"/>
      <c r="AC260" s="39"/>
      <c r="AD260" s="39"/>
      <c r="AE260" s="39"/>
      <c r="AR260" s="209" t="s">
        <v>243</v>
      </c>
      <c r="AT260" s="209" t="s">
        <v>215</v>
      </c>
      <c r="AU260" s="209" t="s">
        <v>90</v>
      </c>
      <c r="AY260" s="20" t="s">
        <v>218</v>
      </c>
      <c r="BE260" s="210">
        <f>IF(N260="základní",J260,0)</f>
        <v>0</v>
      </c>
      <c r="BF260" s="210">
        <f>IF(N260="snížená",J260,0)</f>
        <v>0</v>
      </c>
      <c r="BG260" s="210">
        <f>IF(N260="zákl. přenesená",J260,0)</f>
        <v>0</v>
      </c>
      <c r="BH260" s="210">
        <f>IF(N260="sníž. přenesená",J260,0)</f>
        <v>0</v>
      </c>
      <c r="BI260" s="210">
        <f>IF(N260="nulová",J260,0)</f>
        <v>0</v>
      </c>
      <c r="BJ260" s="20" t="s">
        <v>88</v>
      </c>
      <c r="BK260" s="210">
        <f>ROUND(I260*H260,2)</f>
        <v>0</v>
      </c>
      <c r="BL260" s="20" t="s">
        <v>229</v>
      </c>
      <c r="BM260" s="209" t="s">
        <v>8007</v>
      </c>
    </row>
    <row r="261" s="2" customFormat="1" ht="16.5" customHeight="1">
      <c r="A261" s="39"/>
      <c r="B261" s="161"/>
      <c r="C261" s="231" t="s">
        <v>427</v>
      </c>
      <c r="D261" s="231" t="s">
        <v>215</v>
      </c>
      <c r="E261" s="232" t="s">
        <v>8008</v>
      </c>
      <c r="F261" s="233" t="s">
        <v>8009</v>
      </c>
      <c r="G261" s="234" t="s">
        <v>315</v>
      </c>
      <c r="H261" s="235">
        <v>1</v>
      </c>
      <c r="I261" s="236"/>
      <c r="J261" s="237">
        <f>ROUND(I261*H261,2)</f>
        <v>0</v>
      </c>
      <c r="K261" s="238"/>
      <c r="L261" s="239"/>
      <c r="M261" s="240" t="s">
        <v>1</v>
      </c>
      <c r="N261" s="241" t="s">
        <v>45</v>
      </c>
      <c r="O261" s="78"/>
      <c r="P261" s="207">
        <f>O261*H261</f>
        <v>0</v>
      </c>
      <c r="Q261" s="207">
        <v>0</v>
      </c>
      <c r="R261" s="207">
        <f>Q261*H261</f>
        <v>0</v>
      </c>
      <c r="S261" s="207">
        <v>0</v>
      </c>
      <c r="T261" s="208">
        <f>S261*H261</f>
        <v>0</v>
      </c>
      <c r="U261" s="39"/>
      <c r="V261" s="39"/>
      <c r="W261" s="39"/>
      <c r="X261" s="39"/>
      <c r="Y261" s="39"/>
      <c r="Z261" s="39"/>
      <c r="AA261" s="39"/>
      <c r="AB261" s="39"/>
      <c r="AC261" s="39"/>
      <c r="AD261" s="39"/>
      <c r="AE261" s="39"/>
      <c r="AR261" s="209" t="s">
        <v>243</v>
      </c>
      <c r="AT261" s="209" t="s">
        <v>215</v>
      </c>
      <c r="AU261" s="209" t="s">
        <v>90</v>
      </c>
      <c r="AY261" s="20" t="s">
        <v>218</v>
      </c>
      <c r="BE261" s="210">
        <f>IF(N261="základní",J261,0)</f>
        <v>0</v>
      </c>
      <c r="BF261" s="210">
        <f>IF(N261="snížená",J261,0)</f>
        <v>0</v>
      </c>
      <c r="BG261" s="210">
        <f>IF(N261="zákl. přenesená",J261,0)</f>
        <v>0</v>
      </c>
      <c r="BH261" s="210">
        <f>IF(N261="sníž. přenesená",J261,0)</f>
        <v>0</v>
      </c>
      <c r="BI261" s="210">
        <f>IF(N261="nulová",J261,0)</f>
        <v>0</v>
      </c>
      <c r="BJ261" s="20" t="s">
        <v>88</v>
      </c>
      <c r="BK261" s="210">
        <f>ROUND(I261*H261,2)</f>
        <v>0</v>
      </c>
      <c r="BL261" s="20" t="s">
        <v>229</v>
      </c>
      <c r="BM261" s="209" t="s">
        <v>8010</v>
      </c>
    </row>
    <row r="262" s="2" customFormat="1" ht="16.5" customHeight="1">
      <c r="A262" s="39"/>
      <c r="B262" s="161"/>
      <c r="C262" s="231" t="s">
        <v>2986</v>
      </c>
      <c r="D262" s="231" t="s">
        <v>215</v>
      </c>
      <c r="E262" s="232" t="s">
        <v>8011</v>
      </c>
      <c r="F262" s="233" t="s">
        <v>8012</v>
      </c>
      <c r="G262" s="234" t="s">
        <v>315</v>
      </c>
      <c r="H262" s="235">
        <v>3</v>
      </c>
      <c r="I262" s="236"/>
      <c r="J262" s="237">
        <f>ROUND(I262*H262,2)</f>
        <v>0</v>
      </c>
      <c r="K262" s="238"/>
      <c r="L262" s="239"/>
      <c r="M262" s="240" t="s">
        <v>1</v>
      </c>
      <c r="N262" s="241" t="s">
        <v>45</v>
      </c>
      <c r="O262" s="78"/>
      <c r="P262" s="207">
        <f>O262*H262</f>
        <v>0</v>
      </c>
      <c r="Q262" s="207">
        <v>0</v>
      </c>
      <c r="R262" s="207">
        <f>Q262*H262</f>
        <v>0</v>
      </c>
      <c r="S262" s="207">
        <v>0</v>
      </c>
      <c r="T262" s="208">
        <f>S262*H262</f>
        <v>0</v>
      </c>
      <c r="U262" s="39"/>
      <c r="V262" s="39"/>
      <c r="W262" s="39"/>
      <c r="X262" s="39"/>
      <c r="Y262" s="39"/>
      <c r="Z262" s="39"/>
      <c r="AA262" s="39"/>
      <c r="AB262" s="39"/>
      <c r="AC262" s="39"/>
      <c r="AD262" s="39"/>
      <c r="AE262" s="39"/>
      <c r="AR262" s="209" t="s">
        <v>243</v>
      </c>
      <c r="AT262" s="209" t="s">
        <v>215</v>
      </c>
      <c r="AU262" s="209" t="s">
        <v>90</v>
      </c>
      <c r="AY262" s="20" t="s">
        <v>218</v>
      </c>
      <c r="BE262" s="210">
        <f>IF(N262="základní",J262,0)</f>
        <v>0</v>
      </c>
      <c r="BF262" s="210">
        <f>IF(N262="snížená",J262,0)</f>
        <v>0</v>
      </c>
      <c r="BG262" s="210">
        <f>IF(N262="zákl. přenesená",J262,0)</f>
        <v>0</v>
      </c>
      <c r="BH262" s="210">
        <f>IF(N262="sníž. přenesená",J262,0)</f>
        <v>0</v>
      </c>
      <c r="BI262" s="210">
        <f>IF(N262="nulová",J262,0)</f>
        <v>0</v>
      </c>
      <c r="BJ262" s="20" t="s">
        <v>88</v>
      </c>
      <c r="BK262" s="210">
        <f>ROUND(I262*H262,2)</f>
        <v>0</v>
      </c>
      <c r="BL262" s="20" t="s">
        <v>229</v>
      </c>
      <c r="BM262" s="209" t="s">
        <v>8013</v>
      </c>
    </row>
    <row r="263" s="2" customFormat="1" ht="16.5" customHeight="1">
      <c r="A263" s="39"/>
      <c r="B263" s="161"/>
      <c r="C263" s="231" t="s">
        <v>430</v>
      </c>
      <c r="D263" s="231" t="s">
        <v>215</v>
      </c>
      <c r="E263" s="232" t="s">
        <v>8014</v>
      </c>
      <c r="F263" s="233" t="s">
        <v>7887</v>
      </c>
      <c r="G263" s="234" t="s">
        <v>315</v>
      </c>
      <c r="H263" s="235">
        <v>1</v>
      </c>
      <c r="I263" s="236"/>
      <c r="J263" s="237">
        <f>ROUND(I263*H263,2)</f>
        <v>0</v>
      </c>
      <c r="K263" s="238"/>
      <c r="L263" s="239"/>
      <c r="M263" s="240" t="s">
        <v>1</v>
      </c>
      <c r="N263" s="241" t="s">
        <v>45</v>
      </c>
      <c r="O263" s="78"/>
      <c r="P263" s="207">
        <f>O263*H263</f>
        <v>0</v>
      </c>
      <c r="Q263" s="207">
        <v>0</v>
      </c>
      <c r="R263" s="207">
        <f>Q263*H263</f>
        <v>0</v>
      </c>
      <c r="S263" s="207">
        <v>0</v>
      </c>
      <c r="T263" s="208">
        <f>S263*H263</f>
        <v>0</v>
      </c>
      <c r="U263" s="39"/>
      <c r="V263" s="39"/>
      <c r="W263" s="39"/>
      <c r="X263" s="39"/>
      <c r="Y263" s="39"/>
      <c r="Z263" s="39"/>
      <c r="AA263" s="39"/>
      <c r="AB263" s="39"/>
      <c r="AC263" s="39"/>
      <c r="AD263" s="39"/>
      <c r="AE263" s="39"/>
      <c r="AR263" s="209" t="s">
        <v>243</v>
      </c>
      <c r="AT263" s="209" t="s">
        <v>215</v>
      </c>
      <c r="AU263" s="209" t="s">
        <v>90</v>
      </c>
      <c r="AY263" s="20" t="s">
        <v>218</v>
      </c>
      <c r="BE263" s="210">
        <f>IF(N263="základní",J263,0)</f>
        <v>0</v>
      </c>
      <c r="BF263" s="210">
        <f>IF(N263="snížená",J263,0)</f>
        <v>0</v>
      </c>
      <c r="BG263" s="210">
        <f>IF(N263="zákl. přenesená",J263,0)</f>
        <v>0</v>
      </c>
      <c r="BH263" s="210">
        <f>IF(N263="sníž. přenesená",J263,0)</f>
        <v>0</v>
      </c>
      <c r="BI263" s="210">
        <f>IF(N263="nulová",J263,0)</f>
        <v>0</v>
      </c>
      <c r="BJ263" s="20" t="s">
        <v>88</v>
      </c>
      <c r="BK263" s="210">
        <f>ROUND(I263*H263,2)</f>
        <v>0</v>
      </c>
      <c r="BL263" s="20" t="s">
        <v>229</v>
      </c>
      <c r="BM263" s="209" t="s">
        <v>8015</v>
      </c>
    </row>
    <row r="264" s="2" customFormat="1" ht="16.5" customHeight="1">
      <c r="A264" s="39"/>
      <c r="B264" s="161"/>
      <c r="C264" s="231" t="s">
        <v>2995</v>
      </c>
      <c r="D264" s="231" t="s">
        <v>215</v>
      </c>
      <c r="E264" s="232" t="s">
        <v>8016</v>
      </c>
      <c r="F264" s="233" t="s">
        <v>8017</v>
      </c>
      <c r="G264" s="234" t="s">
        <v>260</v>
      </c>
      <c r="H264" s="235">
        <v>7</v>
      </c>
      <c r="I264" s="236"/>
      <c r="J264" s="237">
        <f>ROUND(I264*H264,2)</f>
        <v>0</v>
      </c>
      <c r="K264" s="238"/>
      <c r="L264" s="239"/>
      <c r="M264" s="240" t="s">
        <v>1</v>
      </c>
      <c r="N264" s="241" t="s">
        <v>45</v>
      </c>
      <c r="O264" s="78"/>
      <c r="P264" s="207">
        <f>O264*H264</f>
        <v>0</v>
      </c>
      <c r="Q264" s="207">
        <v>0</v>
      </c>
      <c r="R264" s="207">
        <f>Q264*H264</f>
        <v>0</v>
      </c>
      <c r="S264" s="207">
        <v>0</v>
      </c>
      <c r="T264" s="208">
        <f>S264*H264</f>
        <v>0</v>
      </c>
      <c r="U264" s="39"/>
      <c r="V264" s="39"/>
      <c r="W264" s="39"/>
      <c r="X264" s="39"/>
      <c r="Y264" s="39"/>
      <c r="Z264" s="39"/>
      <c r="AA264" s="39"/>
      <c r="AB264" s="39"/>
      <c r="AC264" s="39"/>
      <c r="AD264" s="39"/>
      <c r="AE264" s="39"/>
      <c r="AR264" s="209" t="s">
        <v>243</v>
      </c>
      <c r="AT264" s="209" t="s">
        <v>215</v>
      </c>
      <c r="AU264" s="209" t="s">
        <v>90</v>
      </c>
      <c r="AY264" s="20" t="s">
        <v>218</v>
      </c>
      <c r="BE264" s="210">
        <f>IF(N264="základní",J264,0)</f>
        <v>0</v>
      </c>
      <c r="BF264" s="210">
        <f>IF(N264="snížená",J264,0)</f>
        <v>0</v>
      </c>
      <c r="BG264" s="210">
        <f>IF(N264="zákl. přenesená",J264,0)</f>
        <v>0</v>
      </c>
      <c r="BH264" s="210">
        <f>IF(N264="sníž. přenesená",J264,0)</f>
        <v>0</v>
      </c>
      <c r="BI264" s="210">
        <f>IF(N264="nulová",J264,0)</f>
        <v>0</v>
      </c>
      <c r="BJ264" s="20" t="s">
        <v>88</v>
      </c>
      <c r="BK264" s="210">
        <f>ROUND(I264*H264,2)</f>
        <v>0</v>
      </c>
      <c r="BL264" s="20" t="s">
        <v>229</v>
      </c>
      <c r="BM264" s="209" t="s">
        <v>8018</v>
      </c>
    </row>
    <row r="265" s="2" customFormat="1" ht="24.15" customHeight="1">
      <c r="A265" s="39"/>
      <c r="B265" s="161"/>
      <c r="C265" s="231" t="s">
        <v>434</v>
      </c>
      <c r="D265" s="231" t="s">
        <v>215</v>
      </c>
      <c r="E265" s="232" t="s">
        <v>8019</v>
      </c>
      <c r="F265" s="233" t="s">
        <v>8020</v>
      </c>
      <c r="G265" s="234" t="s">
        <v>260</v>
      </c>
      <c r="H265" s="235">
        <v>40</v>
      </c>
      <c r="I265" s="236"/>
      <c r="J265" s="237">
        <f>ROUND(I265*H265,2)</f>
        <v>0</v>
      </c>
      <c r="K265" s="238"/>
      <c r="L265" s="239"/>
      <c r="M265" s="240" t="s">
        <v>1</v>
      </c>
      <c r="N265" s="241" t="s">
        <v>45</v>
      </c>
      <c r="O265" s="78"/>
      <c r="P265" s="207">
        <f>O265*H265</f>
        <v>0</v>
      </c>
      <c r="Q265" s="207">
        <v>0</v>
      </c>
      <c r="R265" s="207">
        <f>Q265*H265</f>
        <v>0</v>
      </c>
      <c r="S265" s="207">
        <v>0</v>
      </c>
      <c r="T265" s="208">
        <f>S265*H265</f>
        <v>0</v>
      </c>
      <c r="U265" s="39"/>
      <c r="V265" s="39"/>
      <c r="W265" s="39"/>
      <c r="X265" s="39"/>
      <c r="Y265" s="39"/>
      <c r="Z265" s="39"/>
      <c r="AA265" s="39"/>
      <c r="AB265" s="39"/>
      <c r="AC265" s="39"/>
      <c r="AD265" s="39"/>
      <c r="AE265" s="39"/>
      <c r="AR265" s="209" t="s">
        <v>243</v>
      </c>
      <c r="AT265" s="209" t="s">
        <v>215</v>
      </c>
      <c r="AU265" s="209" t="s">
        <v>90</v>
      </c>
      <c r="AY265" s="20" t="s">
        <v>218</v>
      </c>
      <c r="BE265" s="210">
        <f>IF(N265="základní",J265,0)</f>
        <v>0</v>
      </c>
      <c r="BF265" s="210">
        <f>IF(N265="snížená",J265,0)</f>
        <v>0</v>
      </c>
      <c r="BG265" s="210">
        <f>IF(N265="zákl. přenesená",J265,0)</f>
        <v>0</v>
      </c>
      <c r="BH265" s="210">
        <f>IF(N265="sníž. přenesená",J265,0)</f>
        <v>0</v>
      </c>
      <c r="BI265" s="210">
        <f>IF(N265="nulová",J265,0)</f>
        <v>0</v>
      </c>
      <c r="BJ265" s="20" t="s">
        <v>88</v>
      </c>
      <c r="BK265" s="210">
        <f>ROUND(I265*H265,2)</f>
        <v>0</v>
      </c>
      <c r="BL265" s="20" t="s">
        <v>229</v>
      </c>
      <c r="BM265" s="209" t="s">
        <v>8021</v>
      </c>
    </row>
    <row r="266" s="2" customFormat="1" ht="24.15" customHeight="1">
      <c r="A266" s="39"/>
      <c r="B266" s="161"/>
      <c r="C266" s="231" t="s">
        <v>3004</v>
      </c>
      <c r="D266" s="231" t="s">
        <v>215</v>
      </c>
      <c r="E266" s="232" t="s">
        <v>8022</v>
      </c>
      <c r="F266" s="233" t="s">
        <v>8023</v>
      </c>
      <c r="G266" s="234" t="s">
        <v>260</v>
      </c>
      <c r="H266" s="235">
        <v>45</v>
      </c>
      <c r="I266" s="236"/>
      <c r="J266" s="237">
        <f>ROUND(I266*H266,2)</f>
        <v>0</v>
      </c>
      <c r="K266" s="238"/>
      <c r="L266" s="239"/>
      <c r="M266" s="240" t="s">
        <v>1</v>
      </c>
      <c r="N266" s="241" t="s">
        <v>45</v>
      </c>
      <c r="O266" s="78"/>
      <c r="P266" s="207">
        <f>O266*H266</f>
        <v>0</v>
      </c>
      <c r="Q266" s="207">
        <v>0</v>
      </c>
      <c r="R266" s="207">
        <f>Q266*H266</f>
        <v>0</v>
      </c>
      <c r="S266" s="207">
        <v>0</v>
      </c>
      <c r="T266" s="208">
        <f>S266*H266</f>
        <v>0</v>
      </c>
      <c r="U266" s="39"/>
      <c r="V266" s="39"/>
      <c r="W266" s="39"/>
      <c r="X266" s="39"/>
      <c r="Y266" s="39"/>
      <c r="Z266" s="39"/>
      <c r="AA266" s="39"/>
      <c r="AB266" s="39"/>
      <c r="AC266" s="39"/>
      <c r="AD266" s="39"/>
      <c r="AE266" s="39"/>
      <c r="AR266" s="209" t="s">
        <v>243</v>
      </c>
      <c r="AT266" s="209" t="s">
        <v>215</v>
      </c>
      <c r="AU266" s="209" t="s">
        <v>90</v>
      </c>
      <c r="AY266" s="20" t="s">
        <v>218</v>
      </c>
      <c r="BE266" s="210">
        <f>IF(N266="základní",J266,0)</f>
        <v>0</v>
      </c>
      <c r="BF266" s="210">
        <f>IF(N266="snížená",J266,0)</f>
        <v>0</v>
      </c>
      <c r="BG266" s="210">
        <f>IF(N266="zákl. přenesená",J266,0)</f>
        <v>0</v>
      </c>
      <c r="BH266" s="210">
        <f>IF(N266="sníž. přenesená",J266,0)</f>
        <v>0</v>
      </c>
      <c r="BI266" s="210">
        <f>IF(N266="nulová",J266,0)</f>
        <v>0</v>
      </c>
      <c r="BJ266" s="20" t="s">
        <v>88</v>
      </c>
      <c r="BK266" s="210">
        <f>ROUND(I266*H266,2)</f>
        <v>0</v>
      </c>
      <c r="BL266" s="20" t="s">
        <v>229</v>
      </c>
      <c r="BM266" s="209" t="s">
        <v>8024</v>
      </c>
    </row>
    <row r="267" s="12" customFormat="1" ht="22.8" customHeight="1">
      <c r="A267" s="12"/>
      <c r="B267" s="184"/>
      <c r="C267" s="12"/>
      <c r="D267" s="185" t="s">
        <v>79</v>
      </c>
      <c r="E267" s="195" t="s">
        <v>6239</v>
      </c>
      <c r="F267" s="195" t="s">
        <v>6607</v>
      </c>
      <c r="G267" s="12"/>
      <c r="H267" s="12"/>
      <c r="I267" s="187"/>
      <c r="J267" s="196">
        <f>BK267</f>
        <v>0</v>
      </c>
      <c r="K267" s="12"/>
      <c r="L267" s="184"/>
      <c r="M267" s="189"/>
      <c r="N267" s="190"/>
      <c r="O267" s="190"/>
      <c r="P267" s="191">
        <f>SUM(P268:P285)</f>
        <v>0</v>
      </c>
      <c r="Q267" s="190"/>
      <c r="R267" s="191">
        <f>SUM(R268:R285)</f>
        <v>0</v>
      </c>
      <c r="S267" s="190"/>
      <c r="T267" s="192">
        <f>SUM(T268:T285)</f>
        <v>0</v>
      </c>
      <c r="U267" s="12"/>
      <c r="V267" s="12"/>
      <c r="W267" s="12"/>
      <c r="X267" s="12"/>
      <c r="Y267" s="12"/>
      <c r="Z267" s="12"/>
      <c r="AA267" s="12"/>
      <c r="AB267" s="12"/>
      <c r="AC267" s="12"/>
      <c r="AD267" s="12"/>
      <c r="AE267" s="12"/>
      <c r="AR267" s="185" t="s">
        <v>88</v>
      </c>
      <c r="AT267" s="193" t="s">
        <v>79</v>
      </c>
      <c r="AU267" s="193" t="s">
        <v>88</v>
      </c>
      <c r="AY267" s="185" t="s">
        <v>218</v>
      </c>
      <c r="BK267" s="194">
        <f>SUM(BK268:BK285)</f>
        <v>0</v>
      </c>
    </row>
    <row r="268" s="2" customFormat="1" ht="16.5" customHeight="1">
      <c r="A268" s="39"/>
      <c r="B268" s="161"/>
      <c r="C268" s="231" t="s">
        <v>437</v>
      </c>
      <c r="D268" s="231" t="s">
        <v>215</v>
      </c>
      <c r="E268" s="232" t="s">
        <v>8025</v>
      </c>
      <c r="F268" s="233" t="s">
        <v>8026</v>
      </c>
      <c r="G268" s="234" t="s">
        <v>260</v>
      </c>
      <c r="H268" s="235">
        <v>84</v>
      </c>
      <c r="I268" s="236"/>
      <c r="J268" s="237">
        <f>ROUND(I268*H268,2)</f>
        <v>0</v>
      </c>
      <c r="K268" s="238"/>
      <c r="L268" s="239"/>
      <c r="M268" s="240" t="s">
        <v>1</v>
      </c>
      <c r="N268" s="241" t="s">
        <v>45</v>
      </c>
      <c r="O268" s="78"/>
      <c r="P268" s="207">
        <f>O268*H268</f>
        <v>0</v>
      </c>
      <c r="Q268" s="207">
        <v>0</v>
      </c>
      <c r="R268" s="207">
        <f>Q268*H268</f>
        <v>0</v>
      </c>
      <c r="S268" s="207">
        <v>0</v>
      </c>
      <c r="T268" s="208">
        <f>S268*H268</f>
        <v>0</v>
      </c>
      <c r="U268" s="39"/>
      <c r="V268" s="39"/>
      <c r="W268" s="39"/>
      <c r="X268" s="39"/>
      <c r="Y268" s="39"/>
      <c r="Z268" s="39"/>
      <c r="AA268" s="39"/>
      <c r="AB268" s="39"/>
      <c r="AC268" s="39"/>
      <c r="AD268" s="39"/>
      <c r="AE268" s="39"/>
      <c r="AR268" s="209" t="s">
        <v>243</v>
      </c>
      <c r="AT268" s="209" t="s">
        <v>215</v>
      </c>
      <c r="AU268" s="209" t="s">
        <v>90</v>
      </c>
      <c r="AY268" s="20" t="s">
        <v>218</v>
      </c>
      <c r="BE268" s="210">
        <f>IF(N268="základní",J268,0)</f>
        <v>0</v>
      </c>
      <c r="BF268" s="210">
        <f>IF(N268="snížená",J268,0)</f>
        <v>0</v>
      </c>
      <c r="BG268" s="210">
        <f>IF(N268="zákl. přenesená",J268,0)</f>
        <v>0</v>
      </c>
      <c r="BH268" s="210">
        <f>IF(N268="sníž. přenesená",J268,0)</f>
        <v>0</v>
      </c>
      <c r="BI268" s="210">
        <f>IF(N268="nulová",J268,0)</f>
        <v>0</v>
      </c>
      <c r="BJ268" s="20" t="s">
        <v>88</v>
      </c>
      <c r="BK268" s="210">
        <f>ROUND(I268*H268,2)</f>
        <v>0</v>
      </c>
      <c r="BL268" s="20" t="s">
        <v>229</v>
      </c>
      <c r="BM268" s="209" t="s">
        <v>8027</v>
      </c>
    </row>
    <row r="269" s="2" customFormat="1" ht="16.5" customHeight="1">
      <c r="A269" s="39"/>
      <c r="B269" s="161"/>
      <c r="C269" s="231" t="s">
        <v>3013</v>
      </c>
      <c r="D269" s="231" t="s">
        <v>215</v>
      </c>
      <c r="E269" s="232" t="s">
        <v>8028</v>
      </c>
      <c r="F269" s="233" t="s">
        <v>8029</v>
      </c>
      <c r="G269" s="234" t="s">
        <v>260</v>
      </c>
      <c r="H269" s="235">
        <v>2527</v>
      </c>
      <c r="I269" s="236"/>
      <c r="J269" s="237">
        <f>ROUND(I269*H269,2)</f>
        <v>0</v>
      </c>
      <c r="K269" s="238"/>
      <c r="L269" s="239"/>
      <c r="M269" s="240" t="s">
        <v>1</v>
      </c>
      <c r="N269" s="241" t="s">
        <v>45</v>
      </c>
      <c r="O269" s="78"/>
      <c r="P269" s="207">
        <f>O269*H269</f>
        <v>0</v>
      </c>
      <c r="Q269" s="207">
        <v>0</v>
      </c>
      <c r="R269" s="207">
        <f>Q269*H269</f>
        <v>0</v>
      </c>
      <c r="S269" s="207">
        <v>0</v>
      </c>
      <c r="T269" s="208">
        <f>S269*H269</f>
        <v>0</v>
      </c>
      <c r="U269" s="39"/>
      <c r="V269" s="39"/>
      <c r="W269" s="39"/>
      <c r="X269" s="39"/>
      <c r="Y269" s="39"/>
      <c r="Z269" s="39"/>
      <c r="AA269" s="39"/>
      <c r="AB269" s="39"/>
      <c r="AC269" s="39"/>
      <c r="AD269" s="39"/>
      <c r="AE269" s="39"/>
      <c r="AR269" s="209" t="s">
        <v>243</v>
      </c>
      <c r="AT269" s="209" t="s">
        <v>215</v>
      </c>
      <c r="AU269" s="209" t="s">
        <v>90</v>
      </c>
      <c r="AY269" s="20" t="s">
        <v>218</v>
      </c>
      <c r="BE269" s="210">
        <f>IF(N269="základní",J269,0)</f>
        <v>0</v>
      </c>
      <c r="BF269" s="210">
        <f>IF(N269="snížená",J269,0)</f>
        <v>0</v>
      </c>
      <c r="BG269" s="210">
        <f>IF(N269="zákl. přenesená",J269,0)</f>
        <v>0</v>
      </c>
      <c r="BH269" s="210">
        <f>IF(N269="sníž. přenesená",J269,0)</f>
        <v>0</v>
      </c>
      <c r="BI269" s="210">
        <f>IF(N269="nulová",J269,0)</f>
        <v>0</v>
      </c>
      <c r="BJ269" s="20" t="s">
        <v>88</v>
      </c>
      <c r="BK269" s="210">
        <f>ROUND(I269*H269,2)</f>
        <v>0</v>
      </c>
      <c r="BL269" s="20" t="s">
        <v>229</v>
      </c>
      <c r="BM269" s="209" t="s">
        <v>8030</v>
      </c>
    </row>
    <row r="270" s="2" customFormat="1" ht="16.5" customHeight="1">
      <c r="A270" s="39"/>
      <c r="B270" s="161"/>
      <c r="C270" s="231" t="s">
        <v>441</v>
      </c>
      <c r="D270" s="231" t="s">
        <v>215</v>
      </c>
      <c r="E270" s="232" t="s">
        <v>8031</v>
      </c>
      <c r="F270" s="233" t="s">
        <v>8032</v>
      </c>
      <c r="G270" s="234" t="s">
        <v>260</v>
      </c>
      <c r="H270" s="235">
        <v>60</v>
      </c>
      <c r="I270" s="236"/>
      <c r="J270" s="237">
        <f>ROUND(I270*H270,2)</f>
        <v>0</v>
      </c>
      <c r="K270" s="238"/>
      <c r="L270" s="239"/>
      <c r="M270" s="240" t="s">
        <v>1</v>
      </c>
      <c r="N270" s="241" t="s">
        <v>45</v>
      </c>
      <c r="O270" s="78"/>
      <c r="P270" s="207">
        <f>O270*H270</f>
        <v>0</v>
      </c>
      <c r="Q270" s="207">
        <v>0</v>
      </c>
      <c r="R270" s="207">
        <f>Q270*H270</f>
        <v>0</v>
      </c>
      <c r="S270" s="207">
        <v>0</v>
      </c>
      <c r="T270" s="208">
        <f>S270*H270</f>
        <v>0</v>
      </c>
      <c r="U270" s="39"/>
      <c r="V270" s="39"/>
      <c r="W270" s="39"/>
      <c r="X270" s="39"/>
      <c r="Y270" s="39"/>
      <c r="Z270" s="39"/>
      <c r="AA270" s="39"/>
      <c r="AB270" s="39"/>
      <c r="AC270" s="39"/>
      <c r="AD270" s="39"/>
      <c r="AE270" s="39"/>
      <c r="AR270" s="209" t="s">
        <v>243</v>
      </c>
      <c r="AT270" s="209" t="s">
        <v>215</v>
      </c>
      <c r="AU270" s="209" t="s">
        <v>90</v>
      </c>
      <c r="AY270" s="20" t="s">
        <v>218</v>
      </c>
      <c r="BE270" s="210">
        <f>IF(N270="základní",J270,0)</f>
        <v>0</v>
      </c>
      <c r="BF270" s="210">
        <f>IF(N270="snížená",J270,0)</f>
        <v>0</v>
      </c>
      <c r="BG270" s="210">
        <f>IF(N270="zákl. přenesená",J270,0)</f>
        <v>0</v>
      </c>
      <c r="BH270" s="210">
        <f>IF(N270="sníž. přenesená",J270,0)</f>
        <v>0</v>
      </c>
      <c r="BI270" s="210">
        <f>IF(N270="nulová",J270,0)</f>
        <v>0</v>
      </c>
      <c r="BJ270" s="20" t="s">
        <v>88</v>
      </c>
      <c r="BK270" s="210">
        <f>ROUND(I270*H270,2)</f>
        <v>0</v>
      </c>
      <c r="BL270" s="20" t="s">
        <v>229</v>
      </c>
      <c r="BM270" s="209" t="s">
        <v>8033</v>
      </c>
    </row>
    <row r="271" s="2" customFormat="1" ht="16.5" customHeight="1">
      <c r="A271" s="39"/>
      <c r="B271" s="161"/>
      <c r="C271" s="231" t="s">
        <v>3020</v>
      </c>
      <c r="D271" s="231" t="s">
        <v>215</v>
      </c>
      <c r="E271" s="232" t="s">
        <v>8034</v>
      </c>
      <c r="F271" s="233" t="s">
        <v>7311</v>
      </c>
      <c r="G271" s="234" t="s">
        <v>260</v>
      </c>
      <c r="H271" s="235">
        <v>549</v>
      </c>
      <c r="I271" s="236"/>
      <c r="J271" s="237">
        <f>ROUND(I271*H271,2)</f>
        <v>0</v>
      </c>
      <c r="K271" s="238"/>
      <c r="L271" s="239"/>
      <c r="M271" s="240" t="s">
        <v>1</v>
      </c>
      <c r="N271" s="241" t="s">
        <v>45</v>
      </c>
      <c r="O271" s="78"/>
      <c r="P271" s="207">
        <f>O271*H271</f>
        <v>0</v>
      </c>
      <c r="Q271" s="207">
        <v>0</v>
      </c>
      <c r="R271" s="207">
        <f>Q271*H271</f>
        <v>0</v>
      </c>
      <c r="S271" s="207">
        <v>0</v>
      </c>
      <c r="T271" s="208">
        <f>S271*H271</f>
        <v>0</v>
      </c>
      <c r="U271" s="39"/>
      <c r="V271" s="39"/>
      <c r="W271" s="39"/>
      <c r="X271" s="39"/>
      <c r="Y271" s="39"/>
      <c r="Z271" s="39"/>
      <c r="AA271" s="39"/>
      <c r="AB271" s="39"/>
      <c r="AC271" s="39"/>
      <c r="AD271" s="39"/>
      <c r="AE271" s="39"/>
      <c r="AR271" s="209" t="s">
        <v>243</v>
      </c>
      <c r="AT271" s="209" t="s">
        <v>215</v>
      </c>
      <c r="AU271" s="209" t="s">
        <v>90</v>
      </c>
      <c r="AY271" s="20" t="s">
        <v>218</v>
      </c>
      <c r="BE271" s="210">
        <f>IF(N271="základní",J271,0)</f>
        <v>0</v>
      </c>
      <c r="BF271" s="210">
        <f>IF(N271="snížená",J271,0)</f>
        <v>0</v>
      </c>
      <c r="BG271" s="210">
        <f>IF(N271="zákl. přenesená",J271,0)</f>
        <v>0</v>
      </c>
      <c r="BH271" s="210">
        <f>IF(N271="sníž. přenesená",J271,0)</f>
        <v>0</v>
      </c>
      <c r="BI271" s="210">
        <f>IF(N271="nulová",J271,0)</f>
        <v>0</v>
      </c>
      <c r="BJ271" s="20" t="s">
        <v>88</v>
      </c>
      <c r="BK271" s="210">
        <f>ROUND(I271*H271,2)</f>
        <v>0</v>
      </c>
      <c r="BL271" s="20" t="s">
        <v>229</v>
      </c>
      <c r="BM271" s="209" t="s">
        <v>8035</v>
      </c>
    </row>
    <row r="272" s="2" customFormat="1" ht="16.5" customHeight="1">
      <c r="A272" s="39"/>
      <c r="B272" s="161"/>
      <c r="C272" s="231" t="s">
        <v>444</v>
      </c>
      <c r="D272" s="231" t="s">
        <v>215</v>
      </c>
      <c r="E272" s="232" t="s">
        <v>8036</v>
      </c>
      <c r="F272" s="233" t="s">
        <v>8037</v>
      </c>
      <c r="G272" s="234" t="s">
        <v>260</v>
      </c>
      <c r="H272" s="235">
        <v>3409</v>
      </c>
      <c r="I272" s="236"/>
      <c r="J272" s="237">
        <f>ROUND(I272*H272,2)</f>
        <v>0</v>
      </c>
      <c r="K272" s="238"/>
      <c r="L272" s="239"/>
      <c r="M272" s="240" t="s">
        <v>1</v>
      </c>
      <c r="N272" s="241" t="s">
        <v>45</v>
      </c>
      <c r="O272" s="78"/>
      <c r="P272" s="207">
        <f>O272*H272</f>
        <v>0</v>
      </c>
      <c r="Q272" s="207">
        <v>0</v>
      </c>
      <c r="R272" s="207">
        <f>Q272*H272</f>
        <v>0</v>
      </c>
      <c r="S272" s="207">
        <v>0</v>
      </c>
      <c r="T272" s="208">
        <f>S272*H272</f>
        <v>0</v>
      </c>
      <c r="U272" s="39"/>
      <c r="V272" s="39"/>
      <c r="W272" s="39"/>
      <c r="X272" s="39"/>
      <c r="Y272" s="39"/>
      <c r="Z272" s="39"/>
      <c r="AA272" s="39"/>
      <c r="AB272" s="39"/>
      <c r="AC272" s="39"/>
      <c r="AD272" s="39"/>
      <c r="AE272" s="39"/>
      <c r="AR272" s="209" t="s">
        <v>243</v>
      </c>
      <c r="AT272" s="209" t="s">
        <v>215</v>
      </c>
      <c r="AU272" s="209" t="s">
        <v>90</v>
      </c>
      <c r="AY272" s="20" t="s">
        <v>218</v>
      </c>
      <c r="BE272" s="210">
        <f>IF(N272="základní",J272,0)</f>
        <v>0</v>
      </c>
      <c r="BF272" s="210">
        <f>IF(N272="snížená",J272,0)</f>
        <v>0</v>
      </c>
      <c r="BG272" s="210">
        <f>IF(N272="zákl. přenesená",J272,0)</f>
        <v>0</v>
      </c>
      <c r="BH272" s="210">
        <f>IF(N272="sníž. přenesená",J272,0)</f>
        <v>0</v>
      </c>
      <c r="BI272" s="210">
        <f>IF(N272="nulová",J272,0)</f>
        <v>0</v>
      </c>
      <c r="BJ272" s="20" t="s">
        <v>88</v>
      </c>
      <c r="BK272" s="210">
        <f>ROUND(I272*H272,2)</f>
        <v>0</v>
      </c>
      <c r="BL272" s="20" t="s">
        <v>229</v>
      </c>
      <c r="BM272" s="209" t="s">
        <v>8038</v>
      </c>
    </row>
    <row r="273" s="2" customFormat="1" ht="16.5" customHeight="1">
      <c r="A273" s="39"/>
      <c r="B273" s="161"/>
      <c r="C273" s="231" t="s">
        <v>3024</v>
      </c>
      <c r="D273" s="231" t="s">
        <v>215</v>
      </c>
      <c r="E273" s="232" t="s">
        <v>8039</v>
      </c>
      <c r="F273" s="233" t="s">
        <v>8040</v>
      </c>
      <c r="G273" s="234" t="s">
        <v>260</v>
      </c>
      <c r="H273" s="235">
        <v>421</v>
      </c>
      <c r="I273" s="236"/>
      <c r="J273" s="237">
        <f>ROUND(I273*H273,2)</f>
        <v>0</v>
      </c>
      <c r="K273" s="238"/>
      <c r="L273" s="239"/>
      <c r="M273" s="240" t="s">
        <v>1</v>
      </c>
      <c r="N273" s="241" t="s">
        <v>45</v>
      </c>
      <c r="O273" s="78"/>
      <c r="P273" s="207">
        <f>O273*H273</f>
        <v>0</v>
      </c>
      <c r="Q273" s="207">
        <v>0</v>
      </c>
      <c r="R273" s="207">
        <f>Q273*H273</f>
        <v>0</v>
      </c>
      <c r="S273" s="207">
        <v>0</v>
      </c>
      <c r="T273" s="208">
        <f>S273*H273</f>
        <v>0</v>
      </c>
      <c r="U273" s="39"/>
      <c r="V273" s="39"/>
      <c r="W273" s="39"/>
      <c r="X273" s="39"/>
      <c r="Y273" s="39"/>
      <c r="Z273" s="39"/>
      <c r="AA273" s="39"/>
      <c r="AB273" s="39"/>
      <c r="AC273" s="39"/>
      <c r="AD273" s="39"/>
      <c r="AE273" s="39"/>
      <c r="AR273" s="209" t="s">
        <v>243</v>
      </c>
      <c r="AT273" s="209" t="s">
        <v>215</v>
      </c>
      <c r="AU273" s="209" t="s">
        <v>90</v>
      </c>
      <c r="AY273" s="20" t="s">
        <v>218</v>
      </c>
      <c r="BE273" s="210">
        <f>IF(N273="základní",J273,0)</f>
        <v>0</v>
      </c>
      <c r="BF273" s="210">
        <f>IF(N273="snížená",J273,0)</f>
        <v>0</v>
      </c>
      <c r="BG273" s="210">
        <f>IF(N273="zákl. přenesená",J273,0)</f>
        <v>0</v>
      </c>
      <c r="BH273" s="210">
        <f>IF(N273="sníž. přenesená",J273,0)</f>
        <v>0</v>
      </c>
      <c r="BI273" s="210">
        <f>IF(N273="nulová",J273,0)</f>
        <v>0</v>
      </c>
      <c r="BJ273" s="20" t="s">
        <v>88</v>
      </c>
      <c r="BK273" s="210">
        <f>ROUND(I273*H273,2)</f>
        <v>0</v>
      </c>
      <c r="BL273" s="20" t="s">
        <v>229</v>
      </c>
      <c r="BM273" s="209" t="s">
        <v>8041</v>
      </c>
    </row>
    <row r="274" s="2" customFormat="1" ht="16.5" customHeight="1">
      <c r="A274" s="39"/>
      <c r="B274" s="161"/>
      <c r="C274" s="231" t="s">
        <v>448</v>
      </c>
      <c r="D274" s="231" t="s">
        <v>215</v>
      </c>
      <c r="E274" s="232" t="s">
        <v>8042</v>
      </c>
      <c r="F274" s="233" t="s">
        <v>7314</v>
      </c>
      <c r="G274" s="234" t="s">
        <v>260</v>
      </c>
      <c r="H274" s="235">
        <v>1268</v>
      </c>
      <c r="I274" s="236"/>
      <c r="J274" s="237">
        <f>ROUND(I274*H274,2)</f>
        <v>0</v>
      </c>
      <c r="K274" s="238"/>
      <c r="L274" s="239"/>
      <c r="M274" s="240" t="s">
        <v>1</v>
      </c>
      <c r="N274" s="241" t="s">
        <v>45</v>
      </c>
      <c r="O274" s="78"/>
      <c r="P274" s="207">
        <f>O274*H274</f>
        <v>0</v>
      </c>
      <c r="Q274" s="207">
        <v>0</v>
      </c>
      <c r="R274" s="207">
        <f>Q274*H274</f>
        <v>0</v>
      </c>
      <c r="S274" s="207">
        <v>0</v>
      </c>
      <c r="T274" s="208">
        <f>S274*H274</f>
        <v>0</v>
      </c>
      <c r="U274" s="39"/>
      <c r="V274" s="39"/>
      <c r="W274" s="39"/>
      <c r="X274" s="39"/>
      <c r="Y274" s="39"/>
      <c r="Z274" s="39"/>
      <c r="AA274" s="39"/>
      <c r="AB274" s="39"/>
      <c r="AC274" s="39"/>
      <c r="AD274" s="39"/>
      <c r="AE274" s="39"/>
      <c r="AR274" s="209" t="s">
        <v>243</v>
      </c>
      <c r="AT274" s="209" t="s">
        <v>215</v>
      </c>
      <c r="AU274" s="209" t="s">
        <v>90</v>
      </c>
      <c r="AY274" s="20" t="s">
        <v>218</v>
      </c>
      <c r="BE274" s="210">
        <f>IF(N274="základní",J274,0)</f>
        <v>0</v>
      </c>
      <c r="BF274" s="210">
        <f>IF(N274="snížená",J274,0)</f>
        <v>0</v>
      </c>
      <c r="BG274" s="210">
        <f>IF(N274="zákl. přenesená",J274,0)</f>
        <v>0</v>
      </c>
      <c r="BH274" s="210">
        <f>IF(N274="sníž. přenesená",J274,0)</f>
        <v>0</v>
      </c>
      <c r="BI274" s="210">
        <f>IF(N274="nulová",J274,0)</f>
        <v>0</v>
      </c>
      <c r="BJ274" s="20" t="s">
        <v>88</v>
      </c>
      <c r="BK274" s="210">
        <f>ROUND(I274*H274,2)</f>
        <v>0</v>
      </c>
      <c r="BL274" s="20" t="s">
        <v>229</v>
      </c>
      <c r="BM274" s="209" t="s">
        <v>8043</v>
      </c>
    </row>
    <row r="275" s="2" customFormat="1" ht="16.5" customHeight="1">
      <c r="A275" s="39"/>
      <c r="B275" s="161"/>
      <c r="C275" s="231" t="s">
        <v>3985</v>
      </c>
      <c r="D275" s="231" t="s">
        <v>215</v>
      </c>
      <c r="E275" s="232" t="s">
        <v>8044</v>
      </c>
      <c r="F275" s="233" t="s">
        <v>7317</v>
      </c>
      <c r="G275" s="234" t="s">
        <v>260</v>
      </c>
      <c r="H275" s="235">
        <v>2400</v>
      </c>
      <c r="I275" s="236"/>
      <c r="J275" s="237">
        <f>ROUND(I275*H275,2)</f>
        <v>0</v>
      </c>
      <c r="K275" s="238"/>
      <c r="L275" s="239"/>
      <c r="M275" s="240" t="s">
        <v>1</v>
      </c>
      <c r="N275" s="241" t="s">
        <v>45</v>
      </c>
      <c r="O275" s="78"/>
      <c r="P275" s="207">
        <f>O275*H275</f>
        <v>0</v>
      </c>
      <c r="Q275" s="207">
        <v>0</v>
      </c>
      <c r="R275" s="207">
        <f>Q275*H275</f>
        <v>0</v>
      </c>
      <c r="S275" s="207">
        <v>0</v>
      </c>
      <c r="T275" s="208">
        <f>S275*H275</f>
        <v>0</v>
      </c>
      <c r="U275" s="39"/>
      <c r="V275" s="39"/>
      <c r="W275" s="39"/>
      <c r="X275" s="39"/>
      <c r="Y275" s="39"/>
      <c r="Z275" s="39"/>
      <c r="AA275" s="39"/>
      <c r="AB275" s="39"/>
      <c r="AC275" s="39"/>
      <c r="AD275" s="39"/>
      <c r="AE275" s="39"/>
      <c r="AR275" s="209" t="s">
        <v>243</v>
      </c>
      <c r="AT275" s="209" t="s">
        <v>215</v>
      </c>
      <c r="AU275" s="209" t="s">
        <v>90</v>
      </c>
      <c r="AY275" s="20" t="s">
        <v>218</v>
      </c>
      <c r="BE275" s="210">
        <f>IF(N275="základní",J275,0)</f>
        <v>0</v>
      </c>
      <c r="BF275" s="210">
        <f>IF(N275="snížená",J275,0)</f>
        <v>0</v>
      </c>
      <c r="BG275" s="210">
        <f>IF(N275="zákl. přenesená",J275,0)</f>
        <v>0</v>
      </c>
      <c r="BH275" s="210">
        <f>IF(N275="sníž. přenesená",J275,0)</f>
        <v>0</v>
      </c>
      <c r="BI275" s="210">
        <f>IF(N275="nulová",J275,0)</f>
        <v>0</v>
      </c>
      <c r="BJ275" s="20" t="s">
        <v>88</v>
      </c>
      <c r="BK275" s="210">
        <f>ROUND(I275*H275,2)</f>
        <v>0</v>
      </c>
      <c r="BL275" s="20" t="s">
        <v>229</v>
      </c>
      <c r="BM275" s="209" t="s">
        <v>8045</v>
      </c>
    </row>
    <row r="276" s="2" customFormat="1" ht="16.5" customHeight="1">
      <c r="A276" s="39"/>
      <c r="B276" s="161"/>
      <c r="C276" s="231" t="s">
        <v>451</v>
      </c>
      <c r="D276" s="231" t="s">
        <v>215</v>
      </c>
      <c r="E276" s="232" t="s">
        <v>8046</v>
      </c>
      <c r="F276" s="233" t="s">
        <v>8047</v>
      </c>
      <c r="G276" s="234" t="s">
        <v>260</v>
      </c>
      <c r="H276" s="235">
        <v>6031</v>
      </c>
      <c r="I276" s="236"/>
      <c r="J276" s="237">
        <f>ROUND(I276*H276,2)</f>
        <v>0</v>
      </c>
      <c r="K276" s="238"/>
      <c r="L276" s="239"/>
      <c r="M276" s="240" t="s">
        <v>1</v>
      </c>
      <c r="N276" s="241" t="s">
        <v>45</v>
      </c>
      <c r="O276" s="78"/>
      <c r="P276" s="207">
        <f>O276*H276</f>
        <v>0</v>
      </c>
      <c r="Q276" s="207">
        <v>0</v>
      </c>
      <c r="R276" s="207">
        <f>Q276*H276</f>
        <v>0</v>
      </c>
      <c r="S276" s="207">
        <v>0</v>
      </c>
      <c r="T276" s="208">
        <f>S276*H276</f>
        <v>0</v>
      </c>
      <c r="U276" s="39"/>
      <c r="V276" s="39"/>
      <c r="W276" s="39"/>
      <c r="X276" s="39"/>
      <c r="Y276" s="39"/>
      <c r="Z276" s="39"/>
      <c r="AA276" s="39"/>
      <c r="AB276" s="39"/>
      <c r="AC276" s="39"/>
      <c r="AD276" s="39"/>
      <c r="AE276" s="39"/>
      <c r="AR276" s="209" t="s">
        <v>243</v>
      </c>
      <c r="AT276" s="209" t="s">
        <v>215</v>
      </c>
      <c r="AU276" s="209" t="s">
        <v>90</v>
      </c>
      <c r="AY276" s="20" t="s">
        <v>218</v>
      </c>
      <c r="BE276" s="210">
        <f>IF(N276="základní",J276,0)</f>
        <v>0</v>
      </c>
      <c r="BF276" s="210">
        <f>IF(N276="snížená",J276,0)</f>
        <v>0</v>
      </c>
      <c r="BG276" s="210">
        <f>IF(N276="zákl. přenesená",J276,0)</f>
        <v>0</v>
      </c>
      <c r="BH276" s="210">
        <f>IF(N276="sníž. přenesená",J276,0)</f>
        <v>0</v>
      </c>
      <c r="BI276" s="210">
        <f>IF(N276="nulová",J276,0)</f>
        <v>0</v>
      </c>
      <c r="BJ276" s="20" t="s">
        <v>88</v>
      </c>
      <c r="BK276" s="210">
        <f>ROUND(I276*H276,2)</f>
        <v>0</v>
      </c>
      <c r="BL276" s="20" t="s">
        <v>229</v>
      </c>
      <c r="BM276" s="209" t="s">
        <v>8048</v>
      </c>
    </row>
    <row r="277" s="2" customFormat="1" ht="16.5" customHeight="1">
      <c r="A277" s="39"/>
      <c r="B277" s="161"/>
      <c r="C277" s="231" t="s">
        <v>3992</v>
      </c>
      <c r="D277" s="231" t="s">
        <v>215</v>
      </c>
      <c r="E277" s="232" t="s">
        <v>8049</v>
      </c>
      <c r="F277" s="233" t="s">
        <v>8050</v>
      </c>
      <c r="G277" s="234" t="s">
        <v>260</v>
      </c>
      <c r="H277" s="235">
        <v>4596</v>
      </c>
      <c r="I277" s="236"/>
      <c r="J277" s="237">
        <f>ROUND(I277*H277,2)</f>
        <v>0</v>
      </c>
      <c r="K277" s="238"/>
      <c r="L277" s="239"/>
      <c r="M277" s="240" t="s">
        <v>1</v>
      </c>
      <c r="N277" s="241" t="s">
        <v>45</v>
      </c>
      <c r="O277" s="78"/>
      <c r="P277" s="207">
        <f>O277*H277</f>
        <v>0</v>
      </c>
      <c r="Q277" s="207">
        <v>0</v>
      </c>
      <c r="R277" s="207">
        <f>Q277*H277</f>
        <v>0</v>
      </c>
      <c r="S277" s="207">
        <v>0</v>
      </c>
      <c r="T277" s="208">
        <f>S277*H277</f>
        <v>0</v>
      </c>
      <c r="U277" s="39"/>
      <c r="V277" s="39"/>
      <c r="W277" s="39"/>
      <c r="X277" s="39"/>
      <c r="Y277" s="39"/>
      <c r="Z277" s="39"/>
      <c r="AA277" s="39"/>
      <c r="AB277" s="39"/>
      <c r="AC277" s="39"/>
      <c r="AD277" s="39"/>
      <c r="AE277" s="39"/>
      <c r="AR277" s="209" t="s">
        <v>243</v>
      </c>
      <c r="AT277" s="209" t="s">
        <v>215</v>
      </c>
      <c r="AU277" s="209" t="s">
        <v>90</v>
      </c>
      <c r="AY277" s="20" t="s">
        <v>218</v>
      </c>
      <c r="BE277" s="210">
        <f>IF(N277="základní",J277,0)</f>
        <v>0</v>
      </c>
      <c r="BF277" s="210">
        <f>IF(N277="snížená",J277,0)</f>
        <v>0</v>
      </c>
      <c r="BG277" s="210">
        <f>IF(N277="zákl. přenesená",J277,0)</f>
        <v>0</v>
      </c>
      <c r="BH277" s="210">
        <f>IF(N277="sníž. přenesená",J277,0)</f>
        <v>0</v>
      </c>
      <c r="BI277" s="210">
        <f>IF(N277="nulová",J277,0)</f>
        <v>0</v>
      </c>
      <c r="BJ277" s="20" t="s">
        <v>88</v>
      </c>
      <c r="BK277" s="210">
        <f>ROUND(I277*H277,2)</f>
        <v>0</v>
      </c>
      <c r="BL277" s="20" t="s">
        <v>229</v>
      </c>
      <c r="BM277" s="209" t="s">
        <v>8051</v>
      </c>
    </row>
    <row r="278" s="2" customFormat="1" ht="16.5" customHeight="1">
      <c r="A278" s="39"/>
      <c r="B278" s="161"/>
      <c r="C278" s="231" t="s">
        <v>457</v>
      </c>
      <c r="D278" s="231" t="s">
        <v>215</v>
      </c>
      <c r="E278" s="232" t="s">
        <v>8052</v>
      </c>
      <c r="F278" s="233" t="s">
        <v>8053</v>
      </c>
      <c r="G278" s="234" t="s">
        <v>260</v>
      </c>
      <c r="H278" s="235">
        <v>6662</v>
      </c>
      <c r="I278" s="236"/>
      <c r="J278" s="237">
        <f>ROUND(I278*H278,2)</f>
        <v>0</v>
      </c>
      <c r="K278" s="238"/>
      <c r="L278" s="239"/>
      <c r="M278" s="240" t="s">
        <v>1</v>
      </c>
      <c r="N278" s="241" t="s">
        <v>45</v>
      </c>
      <c r="O278" s="78"/>
      <c r="P278" s="207">
        <f>O278*H278</f>
        <v>0</v>
      </c>
      <c r="Q278" s="207">
        <v>0</v>
      </c>
      <c r="R278" s="207">
        <f>Q278*H278</f>
        <v>0</v>
      </c>
      <c r="S278" s="207">
        <v>0</v>
      </c>
      <c r="T278" s="208">
        <f>S278*H278</f>
        <v>0</v>
      </c>
      <c r="U278" s="39"/>
      <c r="V278" s="39"/>
      <c r="W278" s="39"/>
      <c r="X278" s="39"/>
      <c r="Y278" s="39"/>
      <c r="Z278" s="39"/>
      <c r="AA278" s="39"/>
      <c r="AB278" s="39"/>
      <c r="AC278" s="39"/>
      <c r="AD278" s="39"/>
      <c r="AE278" s="39"/>
      <c r="AR278" s="209" t="s">
        <v>243</v>
      </c>
      <c r="AT278" s="209" t="s">
        <v>215</v>
      </c>
      <c r="AU278" s="209" t="s">
        <v>90</v>
      </c>
      <c r="AY278" s="20" t="s">
        <v>218</v>
      </c>
      <c r="BE278" s="210">
        <f>IF(N278="základní",J278,0)</f>
        <v>0</v>
      </c>
      <c r="BF278" s="210">
        <f>IF(N278="snížená",J278,0)</f>
        <v>0</v>
      </c>
      <c r="BG278" s="210">
        <f>IF(N278="zákl. přenesená",J278,0)</f>
        <v>0</v>
      </c>
      <c r="BH278" s="210">
        <f>IF(N278="sníž. přenesená",J278,0)</f>
        <v>0</v>
      </c>
      <c r="BI278" s="210">
        <f>IF(N278="nulová",J278,0)</f>
        <v>0</v>
      </c>
      <c r="BJ278" s="20" t="s">
        <v>88</v>
      </c>
      <c r="BK278" s="210">
        <f>ROUND(I278*H278,2)</f>
        <v>0</v>
      </c>
      <c r="BL278" s="20" t="s">
        <v>229</v>
      </c>
      <c r="BM278" s="209" t="s">
        <v>8054</v>
      </c>
    </row>
    <row r="279" s="2" customFormat="1" ht="16.5" customHeight="1">
      <c r="A279" s="39"/>
      <c r="B279" s="161"/>
      <c r="C279" s="231" t="s">
        <v>3999</v>
      </c>
      <c r="D279" s="231" t="s">
        <v>215</v>
      </c>
      <c r="E279" s="232" t="s">
        <v>8055</v>
      </c>
      <c r="F279" s="233" t="s">
        <v>8056</v>
      </c>
      <c r="G279" s="234" t="s">
        <v>260</v>
      </c>
      <c r="H279" s="235">
        <v>2564</v>
      </c>
      <c r="I279" s="236"/>
      <c r="J279" s="237">
        <f>ROUND(I279*H279,2)</f>
        <v>0</v>
      </c>
      <c r="K279" s="238"/>
      <c r="L279" s="239"/>
      <c r="M279" s="240" t="s">
        <v>1</v>
      </c>
      <c r="N279" s="241" t="s">
        <v>45</v>
      </c>
      <c r="O279" s="78"/>
      <c r="P279" s="207">
        <f>O279*H279</f>
        <v>0</v>
      </c>
      <c r="Q279" s="207">
        <v>0</v>
      </c>
      <c r="R279" s="207">
        <f>Q279*H279</f>
        <v>0</v>
      </c>
      <c r="S279" s="207">
        <v>0</v>
      </c>
      <c r="T279" s="208">
        <f>S279*H279</f>
        <v>0</v>
      </c>
      <c r="U279" s="39"/>
      <c r="V279" s="39"/>
      <c r="W279" s="39"/>
      <c r="X279" s="39"/>
      <c r="Y279" s="39"/>
      <c r="Z279" s="39"/>
      <c r="AA279" s="39"/>
      <c r="AB279" s="39"/>
      <c r="AC279" s="39"/>
      <c r="AD279" s="39"/>
      <c r="AE279" s="39"/>
      <c r="AR279" s="209" t="s">
        <v>243</v>
      </c>
      <c r="AT279" s="209" t="s">
        <v>215</v>
      </c>
      <c r="AU279" s="209" t="s">
        <v>90</v>
      </c>
      <c r="AY279" s="20" t="s">
        <v>218</v>
      </c>
      <c r="BE279" s="210">
        <f>IF(N279="základní",J279,0)</f>
        <v>0</v>
      </c>
      <c r="BF279" s="210">
        <f>IF(N279="snížená",J279,0)</f>
        <v>0</v>
      </c>
      <c r="BG279" s="210">
        <f>IF(N279="zákl. přenesená",J279,0)</f>
        <v>0</v>
      </c>
      <c r="BH279" s="210">
        <f>IF(N279="sníž. přenesená",J279,0)</f>
        <v>0</v>
      </c>
      <c r="BI279" s="210">
        <f>IF(N279="nulová",J279,0)</f>
        <v>0</v>
      </c>
      <c r="BJ279" s="20" t="s">
        <v>88</v>
      </c>
      <c r="BK279" s="210">
        <f>ROUND(I279*H279,2)</f>
        <v>0</v>
      </c>
      <c r="BL279" s="20" t="s">
        <v>229</v>
      </c>
      <c r="BM279" s="209" t="s">
        <v>8057</v>
      </c>
    </row>
    <row r="280" s="2" customFormat="1" ht="16.5" customHeight="1">
      <c r="A280" s="39"/>
      <c r="B280" s="161"/>
      <c r="C280" s="231" t="s">
        <v>2308</v>
      </c>
      <c r="D280" s="231" t="s">
        <v>215</v>
      </c>
      <c r="E280" s="232" t="s">
        <v>8058</v>
      </c>
      <c r="F280" s="233" t="s">
        <v>8059</v>
      </c>
      <c r="G280" s="234" t="s">
        <v>260</v>
      </c>
      <c r="H280" s="235">
        <v>3247</v>
      </c>
      <c r="I280" s="236"/>
      <c r="J280" s="237">
        <f>ROUND(I280*H280,2)</f>
        <v>0</v>
      </c>
      <c r="K280" s="238"/>
      <c r="L280" s="239"/>
      <c r="M280" s="240" t="s">
        <v>1</v>
      </c>
      <c r="N280" s="241" t="s">
        <v>45</v>
      </c>
      <c r="O280" s="78"/>
      <c r="P280" s="207">
        <f>O280*H280</f>
        <v>0</v>
      </c>
      <c r="Q280" s="207">
        <v>0</v>
      </c>
      <c r="R280" s="207">
        <f>Q280*H280</f>
        <v>0</v>
      </c>
      <c r="S280" s="207">
        <v>0</v>
      </c>
      <c r="T280" s="208">
        <f>S280*H280</f>
        <v>0</v>
      </c>
      <c r="U280" s="39"/>
      <c r="V280" s="39"/>
      <c r="W280" s="39"/>
      <c r="X280" s="39"/>
      <c r="Y280" s="39"/>
      <c r="Z280" s="39"/>
      <c r="AA280" s="39"/>
      <c r="AB280" s="39"/>
      <c r="AC280" s="39"/>
      <c r="AD280" s="39"/>
      <c r="AE280" s="39"/>
      <c r="AR280" s="209" t="s">
        <v>243</v>
      </c>
      <c r="AT280" s="209" t="s">
        <v>215</v>
      </c>
      <c r="AU280" s="209" t="s">
        <v>90</v>
      </c>
      <c r="AY280" s="20" t="s">
        <v>218</v>
      </c>
      <c r="BE280" s="210">
        <f>IF(N280="základní",J280,0)</f>
        <v>0</v>
      </c>
      <c r="BF280" s="210">
        <f>IF(N280="snížená",J280,0)</f>
        <v>0</v>
      </c>
      <c r="BG280" s="210">
        <f>IF(N280="zákl. přenesená",J280,0)</f>
        <v>0</v>
      </c>
      <c r="BH280" s="210">
        <f>IF(N280="sníž. přenesená",J280,0)</f>
        <v>0</v>
      </c>
      <c r="BI280" s="210">
        <f>IF(N280="nulová",J280,0)</f>
        <v>0</v>
      </c>
      <c r="BJ280" s="20" t="s">
        <v>88</v>
      </c>
      <c r="BK280" s="210">
        <f>ROUND(I280*H280,2)</f>
        <v>0</v>
      </c>
      <c r="BL280" s="20" t="s">
        <v>229</v>
      </c>
      <c r="BM280" s="209" t="s">
        <v>8060</v>
      </c>
    </row>
    <row r="281" s="2" customFormat="1" ht="16.5" customHeight="1">
      <c r="A281" s="39"/>
      <c r="B281" s="161"/>
      <c r="C281" s="231" t="s">
        <v>4006</v>
      </c>
      <c r="D281" s="231" t="s">
        <v>215</v>
      </c>
      <c r="E281" s="232" t="s">
        <v>8061</v>
      </c>
      <c r="F281" s="233" t="s">
        <v>8062</v>
      </c>
      <c r="G281" s="234" t="s">
        <v>260</v>
      </c>
      <c r="H281" s="235">
        <v>4000</v>
      </c>
      <c r="I281" s="236"/>
      <c r="J281" s="237">
        <f>ROUND(I281*H281,2)</f>
        <v>0</v>
      </c>
      <c r="K281" s="238"/>
      <c r="L281" s="239"/>
      <c r="M281" s="240" t="s">
        <v>1</v>
      </c>
      <c r="N281" s="241" t="s">
        <v>45</v>
      </c>
      <c r="O281" s="78"/>
      <c r="P281" s="207">
        <f>O281*H281</f>
        <v>0</v>
      </c>
      <c r="Q281" s="207">
        <v>0</v>
      </c>
      <c r="R281" s="207">
        <f>Q281*H281</f>
        <v>0</v>
      </c>
      <c r="S281" s="207">
        <v>0</v>
      </c>
      <c r="T281" s="208">
        <f>S281*H281</f>
        <v>0</v>
      </c>
      <c r="U281" s="39"/>
      <c r="V281" s="39"/>
      <c r="W281" s="39"/>
      <c r="X281" s="39"/>
      <c r="Y281" s="39"/>
      <c r="Z281" s="39"/>
      <c r="AA281" s="39"/>
      <c r="AB281" s="39"/>
      <c r="AC281" s="39"/>
      <c r="AD281" s="39"/>
      <c r="AE281" s="39"/>
      <c r="AR281" s="209" t="s">
        <v>243</v>
      </c>
      <c r="AT281" s="209" t="s">
        <v>215</v>
      </c>
      <c r="AU281" s="209" t="s">
        <v>90</v>
      </c>
      <c r="AY281" s="20" t="s">
        <v>218</v>
      </c>
      <c r="BE281" s="210">
        <f>IF(N281="základní",J281,0)</f>
        <v>0</v>
      </c>
      <c r="BF281" s="210">
        <f>IF(N281="snížená",J281,0)</f>
        <v>0</v>
      </c>
      <c r="BG281" s="210">
        <f>IF(N281="zákl. přenesená",J281,0)</f>
        <v>0</v>
      </c>
      <c r="BH281" s="210">
        <f>IF(N281="sníž. přenesená",J281,0)</f>
        <v>0</v>
      </c>
      <c r="BI281" s="210">
        <f>IF(N281="nulová",J281,0)</f>
        <v>0</v>
      </c>
      <c r="BJ281" s="20" t="s">
        <v>88</v>
      </c>
      <c r="BK281" s="210">
        <f>ROUND(I281*H281,2)</f>
        <v>0</v>
      </c>
      <c r="BL281" s="20" t="s">
        <v>229</v>
      </c>
      <c r="BM281" s="209" t="s">
        <v>8063</v>
      </c>
    </row>
    <row r="282" s="2" customFormat="1" ht="16.5" customHeight="1">
      <c r="A282" s="39"/>
      <c r="B282" s="161"/>
      <c r="C282" s="231" t="s">
        <v>460</v>
      </c>
      <c r="D282" s="231" t="s">
        <v>215</v>
      </c>
      <c r="E282" s="232" t="s">
        <v>8064</v>
      </c>
      <c r="F282" s="233" t="s">
        <v>8065</v>
      </c>
      <c r="G282" s="234" t="s">
        <v>260</v>
      </c>
      <c r="H282" s="235">
        <v>328</v>
      </c>
      <c r="I282" s="236"/>
      <c r="J282" s="237">
        <f>ROUND(I282*H282,2)</f>
        <v>0</v>
      </c>
      <c r="K282" s="238"/>
      <c r="L282" s="239"/>
      <c r="M282" s="240" t="s">
        <v>1</v>
      </c>
      <c r="N282" s="241" t="s">
        <v>45</v>
      </c>
      <c r="O282" s="78"/>
      <c r="P282" s="207">
        <f>O282*H282</f>
        <v>0</v>
      </c>
      <c r="Q282" s="207">
        <v>0</v>
      </c>
      <c r="R282" s="207">
        <f>Q282*H282</f>
        <v>0</v>
      </c>
      <c r="S282" s="207">
        <v>0</v>
      </c>
      <c r="T282" s="208">
        <f>S282*H282</f>
        <v>0</v>
      </c>
      <c r="U282" s="39"/>
      <c r="V282" s="39"/>
      <c r="W282" s="39"/>
      <c r="X282" s="39"/>
      <c r="Y282" s="39"/>
      <c r="Z282" s="39"/>
      <c r="AA282" s="39"/>
      <c r="AB282" s="39"/>
      <c r="AC282" s="39"/>
      <c r="AD282" s="39"/>
      <c r="AE282" s="39"/>
      <c r="AR282" s="209" t="s">
        <v>243</v>
      </c>
      <c r="AT282" s="209" t="s">
        <v>215</v>
      </c>
      <c r="AU282" s="209" t="s">
        <v>90</v>
      </c>
      <c r="AY282" s="20" t="s">
        <v>218</v>
      </c>
      <c r="BE282" s="210">
        <f>IF(N282="základní",J282,0)</f>
        <v>0</v>
      </c>
      <c r="BF282" s="210">
        <f>IF(N282="snížená",J282,0)</f>
        <v>0</v>
      </c>
      <c r="BG282" s="210">
        <f>IF(N282="zákl. přenesená",J282,0)</f>
        <v>0</v>
      </c>
      <c r="BH282" s="210">
        <f>IF(N282="sníž. přenesená",J282,0)</f>
        <v>0</v>
      </c>
      <c r="BI282" s="210">
        <f>IF(N282="nulová",J282,0)</f>
        <v>0</v>
      </c>
      <c r="BJ282" s="20" t="s">
        <v>88</v>
      </c>
      <c r="BK282" s="210">
        <f>ROUND(I282*H282,2)</f>
        <v>0</v>
      </c>
      <c r="BL282" s="20" t="s">
        <v>229</v>
      </c>
      <c r="BM282" s="209" t="s">
        <v>8066</v>
      </c>
    </row>
    <row r="283" s="2" customFormat="1" ht="16.5" customHeight="1">
      <c r="A283" s="39"/>
      <c r="B283" s="161"/>
      <c r="C283" s="231" t="s">
        <v>4013</v>
      </c>
      <c r="D283" s="231" t="s">
        <v>215</v>
      </c>
      <c r="E283" s="232" t="s">
        <v>8067</v>
      </c>
      <c r="F283" s="233" t="s">
        <v>8068</v>
      </c>
      <c r="G283" s="234" t="s">
        <v>260</v>
      </c>
      <c r="H283" s="235">
        <v>966</v>
      </c>
      <c r="I283" s="236"/>
      <c r="J283" s="237">
        <f>ROUND(I283*H283,2)</f>
        <v>0</v>
      </c>
      <c r="K283" s="238"/>
      <c r="L283" s="239"/>
      <c r="M283" s="240" t="s">
        <v>1</v>
      </c>
      <c r="N283" s="241" t="s">
        <v>45</v>
      </c>
      <c r="O283" s="78"/>
      <c r="P283" s="207">
        <f>O283*H283</f>
        <v>0</v>
      </c>
      <c r="Q283" s="207">
        <v>0</v>
      </c>
      <c r="R283" s="207">
        <f>Q283*H283</f>
        <v>0</v>
      </c>
      <c r="S283" s="207">
        <v>0</v>
      </c>
      <c r="T283" s="208">
        <f>S283*H283</f>
        <v>0</v>
      </c>
      <c r="U283" s="39"/>
      <c r="V283" s="39"/>
      <c r="W283" s="39"/>
      <c r="X283" s="39"/>
      <c r="Y283" s="39"/>
      <c r="Z283" s="39"/>
      <c r="AA283" s="39"/>
      <c r="AB283" s="39"/>
      <c r="AC283" s="39"/>
      <c r="AD283" s="39"/>
      <c r="AE283" s="39"/>
      <c r="AR283" s="209" t="s">
        <v>243</v>
      </c>
      <c r="AT283" s="209" t="s">
        <v>215</v>
      </c>
      <c r="AU283" s="209" t="s">
        <v>90</v>
      </c>
      <c r="AY283" s="20" t="s">
        <v>218</v>
      </c>
      <c r="BE283" s="210">
        <f>IF(N283="základní",J283,0)</f>
        <v>0</v>
      </c>
      <c r="BF283" s="210">
        <f>IF(N283="snížená",J283,0)</f>
        <v>0</v>
      </c>
      <c r="BG283" s="210">
        <f>IF(N283="zákl. přenesená",J283,0)</f>
        <v>0</v>
      </c>
      <c r="BH283" s="210">
        <f>IF(N283="sníž. přenesená",J283,0)</f>
        <v>0</v>
      </c>
      <c r="BI283" s="210">
        <f>IF(N283="nulová",J283,0)</f>
        <v>0</v>
      </c>
      <c r="BJ283" s="20" t="s">
        <v>88</v>
      </c>
      <c r="BK283" s="210">
        <f>ROUND(I283*H283,2)</f>
        <v>0</v>
      </c>
      <c r="BL283" s="20" t="s">
        <v>229</v>
      </c>
      <c r="BM283" s="209" t="s">
        <v>8069</v>
      </c>
    </row>
    <row r="284" s="2" customFormat="1" ht="16.5" customHeight="1">
      <c r="A284" s="39"/>
      <c r="B284" s="161"/>
      <c r="C284" s="231" t="s">
        <v>2325</v>
      </c>
      <c r="D284" s="231" t="s">
        <v>215</v>
      </c>
      <c r="E284" s="232" t="s">
        <v>8070</v>
      </c>
      <c r="F284" s="233" t="s">
        <v>8071</v>
      </c>
      <c r="G284" s="234" t="s">
        <v>260</v>
      </c>
      <c r="H284" s="235">
        <v>18</v>
      </c>
      <c r="I284" s="236"/>
      <c r="J284" s="237">
        <f>ROUND(I284*H284,2)</f>
        <v>0</v>
      </c>
      <c r="K284" s="238"/>
      <c r="L284" s="239"/>
      <c r="M284" s="240" t="s">
        <v>1</v>
      </c>
      <c r="N284" s="241" t="s">
        <v>45</v>
      </c>
      <c r="O284" s="78"/>
      <c r="P284" s="207">
        <f>O284*H284</f>
        <v>0</v>
      </c>
      <c r="Q284" s="207">
        <v>0</v>
      </c>
      <c r="R284" s="207">
        <f>Q284*H284</f>
        <v>0</v>
      </c>
      <c r="S284" s="207">
        <v>0</v>
      </c>
      <c r="T284" s="208">
        <f>S284*H284</f>
        <v>0</v>
      </c>
      <c r="U284" s="39"/>
      <c r="V284" s="39"/>
      <c r="W284" s="39"/>
      <c r="X284" s="39"/>
      <c r="Y284" s="39"/>
      <c r="Z284" s="39"/>
      <c r="AA284" s="39"/>
      <c r="AB284" s="39"/>
      <c r="AC284" s="39"/>
      <c r="AD284" s="39"/>
      <c r="AE284" s="39"/>
      <c r="AR284" s="209" t="s">
        <v>243</v>
      </c>
      <c r="AT284" s="209" t="s">
        <v>215</v>
      </c>
      <c r="AU284" s="209" t="s">
        <v>90</v>
      </c>
      <c r="AY284" s="20" t="s">
        <v>218</v>
      </c>
      <c r="BE284" s="210">
        <f>IF(N284="základní",J284,0)</f>
        <v>0</v>
      </c>
      <c r="BF284" s="210">
        <f>IF(N284="snížená",J284,0)</f>
        <v>0</v>
      </c>
      <c r="BG284" s="210">
        <f>IF(N284="zákl. přenesená",J284,0)</f>
        <v>0</v>
      </c>
      <c r="BH284" s="210">
        <f>IF(N284="sníž. přenesená",J284,0)</f>
        <v>0</v>
      </c>
      <c r="BI284" s="210">
        <f>IF(N284="nulová",J284,0)</f>
        <v>0</v>
      </c>
      <c r="BJ284" s="20" t="s">
        <v>88</v>
      </c>
      <c r="BK284" s="210">
        <f>ROUND(I284*H284,2)</f>
        <v>0</v>
      </c>
      <c r="BL284" s="20" t="s">
        <v>229</v>
      </c>
      <c r="BM284" s="209" t="s">
        <v>8072</v>
      </c>
    </row>
    <row r="285" s="2" customFormat="1" ht="16.5" customHeight="1">
      <c r="A285" s="39"/>
      <c r="B285" s="161"/>
      <c r="C285" s="231" t="s">
        <v>4020</v>
      </c>
      <c r="D285" s="231" t="s">
        <v>215</v>
      </c>
      <c r="E285" s="232" t="s">
        <v>8073</v>
      </c>
      <c r="F285" s="233" t="s">
        <v>7543</v>
      </c>
      <c r="G285" s="234" t="s">
        <v>260</v>
      </c>
      <c r="H285" s="235">
        <v>478</v>
      </c>
      <c r="I285" s="236"/>
      <c r="J285" s="237">
        <f>ROUND(I285*H285,2)</f>
        <v>0</v>
      </c>
      <c r="K285" s="238"/>
      <c r="L285" s="239"/>
      <c r="M285" s="240" t="s">
        <v>1</v>
      </c>
      <c r="N285" s="241" t="s">
        <v>45</v>
      </c>
      <c r="O285" s="78"/>
      <c r="P285" s="207">
        <f>O285*H285</f>
        <v>0</v>
      </c>
      <c r="Q285" s="207">
        <v>0</v>
      </c>
      <c r="R285" s="207">
        <f>Q285*H285</f>
        <v>0</v>
      </c>
      <c r="S285" s="207">
        <v>0</v>
      </c>
      <c r="T285" s="208">
        <f>S285*H285</f>
        <v>0</v>
      </c>
      <c r="U285" s="39"/>
      <c r="V285" s="39"/>
      <c r="W285" s="39"/>
      <c r="X285" s="39"/>
      <c r="Y285" s="39"/>
      <c r="Z285" s="39"/>
      <c r="AA285" s="39"/>
      <c r="AB285" s="39"/>
      <c r="AC285" s="39"/>
      <c r="AD285" s="39"/>
      <c r="AE285" s="39"/>
      <c r="AR285" s="209" t="s">
        <v>243</v>
      </c>
      <c r="AT285" s="209" t="s">
        <v>215</v>
      </c>
      <c r="AU285" s="209" t="s">
        <v>90</v>
      </c>
      <c r="AY285" s="20" t="s">
        <v>218</v>
      </c>
      <c r="BE285" s="210">
        <f>IF(N285="základní",J285,0)</f>
        <v>0</v>
      </c>
      <c r="BF285" s="210">
        <f>IF(N285="snížená",J285,0)</f>
        <v>0</v>
      </c>
      <c r="BG285" s="210">
        <f>IF(N285="zákl. přenesená",J285,0)</f>
        <v>0</v>
      </c>
      <c r="BH285" s="210">
        <f>IF(N285="sníž. přenesená",J285,0)</f>
        <v>0</v>
      </c>
      <c r="BI285" s="210">
        <f>IF(N285="nulová",J285,0)</f>
        <v>0</v>
      </c>
      <c r="BJ285" s="20" t="s">
        <v>88</v>
      </c>
      <c r="BK285" s="210">
        <f>ROUND(I285*H285,2)</f>
        <v>0</v>
      </c>
      <c r="BL285" s="20" t="s">
        <v>229</v>
      </c>
      <c r="BM285" s="209" t="s">
        <v>8074</v>
      </c>
    </row>
    <row r="286" s="12" customFormat="1" ht="22.8" customHeight="1">
      <c r="A286" s="12"/>
      <c r="B286" s="184"/>
      <c r="C286" s="12"/>
      <c r="D286" s="185" t="s">
        <v>79</v>
      </c>
      <c r="E286" s="195" t="s">
        <v>6567</v>
      </c>
      <c r="F286" s="195" t="s">
        <v>4705</v>
      </c>
      <c r="G286" s="12"/>
      <c r="H286" s="12"/>
      <c r="I286" s="187"/>
      <c r="J286" s="196">
        <f>BK286</f>
        <v>0</v>
      </c>
      <c r="K286" s="12"/>
      <c r="L286" s="184"/>
      <c r="M286" s="189"/>
      <c r="N286" s="190"/>
      <c r="O286" s="190"/>
      <c r="P286" s="191">
        <f>SUM(P287:P290)</f>
        <v>0</v>
      </c>
      <c r="Q286" s="190"/>
      <c r="R286" s="191">
        <f>SUM(R287:R290)</f>
        <v>0</v>
      </c>
      <c r="S286" s="190"/>
      <c r="T286" s="192">
        <f>SUM(T287:T290)</f>
        <v>0</v>
      </c>
      <c r="U286" s="12"/>
      <c r="V286" s="12"/>
      <c r="W286" s="12"/>
      <c r="X286" s="12"/>
      <c r="Y286" s="12"/>
      <c r="Z286" s="12"/>
      <c r="AA286" s="12"/>
      <c r="AB286" s="12"/>
      <c r="AC286" s="12"/>
      <c r="AD286" s="12"/>
      <c r="AE286" s="12"/>
      <c r="AR286" s="185" t="s">
        <v>88</v>
      </c>
      <c r="AT286" s="193" t="s">
        <v>79</v>
      </c>
      <c r="AU286" s="193" t="s">
        <v>88</v>
      </c>
      <c r="AY286" s="185" t="s">
        <v>218</v>
      </c>
      <c r="BK286" s="194">
        <f>SUM(BK287:BK290)</f>
        <v>0</v>
      </c>
    </row>
    <row r="287" s="2" customFormat="1" ht="16.5" customHeight="1">
      <c r="A287" s="39"/>
      <c r="B287" s="161"/>
      <c r="C287" s="231" t="s">
        <v>2330</v>
      </c>
      <c r="D287" s="231" t="s">
        <v>215</v>
      </c>
      <c r="E287" s="232" t="s">
        <v>8075</v>
      </c>
      <c r="F287" s="233" t="s">
        <v>570</v>
      </c>
      <c r="G287" s="234" t="s">
        <v>238</v>
      </c>
      <c r="H287" s="235">
        <v>1</v>
      </c>
      <c r="I287" s="236"/>
      <c r="J287" s="237">
        <f>ROUND(I287*H287,2)</f>
        <v>0</v>
      </c>
      <c r="K287" s="238"/>
      <c r="L287" s="239"/>
      <c r="M287" s="240" t="s">
        <v>1</v>
      </c>
      <c r="N287" s="241" t="s">
        <v>45</v>
      </c>
      <c r="O287" s="78"/>
      <c r="P287" s="207">
        <f>O287*H287</f>
        <v>0</v>
      </c>
      <c r="Q287" s="207">
        <v>0</v>
      </c>
      <c r="R287" s="207">
        <f>Q287*H287</f>
        <v>0</v>
      </c>
      <c r="S287" s="207">
        <v>0</v>
      </c>
      <c r="T287" s="208">
        <f>S287*H287</f>
        <v>0</v>
      </c>
      <c r="U287" s="39"/>
      <c r="V287" s="39"/>
      <c r="W287" s="39"/>
      <c r="X287" s="39"/>
      <c r="Y287" s="39"/>
      <c r="Z287" s="39"/>
      <c r="AA287" s="39"/>
      <c r="AB287" s="39"/>
      <c r="AC287" s="39"/>
      <c r="AD287" s="39"/>
      <c r="AE287" s="39"/>
      <c r="AR287" s="209" t="s">
        <v>243</v>
      </c>
      <c r="AT287" s="209" t="s">
        <v>215</v>
      </c>
      <c r="AU287" s="209" t="s">
        <v>90</v>
      </c>
      <c r="AY287" s="20" t="s">
        <v>218</v>
      </c>
      <c r="BE287" s="210">
        <f>IF(N287="základní",J287,0)</f>
        <v>0</v>
      </c>
      <c r="BF287" s="210">
        <f>IF(N287="snížená",J287,0)</f>
        <v>0</v>
      </c>
      <c r="BG287" s="210">
        <f>IF(N287="zákl. přenesená",J287,0)</f>
        <v>0</v>
      </c>
      <c r="BH287" s="210">
        <f>IF(N287="sníž. přenesená",J287,0)</f>
        <v>0</v>
      </c>
      <c r="BI287" s="210">
        <f>IF(N287="nulová",J287,0)</f>
        <v>0</v>
      </c>
      <c r="BJ287" s="20" t="s">
        <v>88</v>
      </c>
      <c r="BK287" s="210">
        <f>ROUND(I287*H287,2)</f>
        <v>0</v>
      </c>
      <c r="BL287" s="20" t="s">
        <v>229</v>
      </c>
      <c r="BM287" s="209" t="s">
        <v>8076</v>
      </c>
    </row>
    <row r="288" s="2" customFormat="1">
      <c r="A288" s="39"/>
      <c r="B288" s="40"/>
      <c r="C288" s="39"/>
      <c r="D288" s="211" t="s">
        <v>230</v>
      </c>
      <c r="E288" s="39"/>
      <c r="F288" s="212" t="s">
        <v>572</v>
      </c>
      <c r="G288" s="39"/>
      <c r="H288" s="39"/>
      <c r="I288" s="162"/>
      <c r="J288" s="39"/>
      <c r="K288" s="39"/>
      <c r="L288" s="40"/>
      <c r="M288" s="213"/>
      <c r="N288" s="214"/>
      <c r="O288" s="78"/>
      <c r="P288" s="78"/>
      <c r="Q288" s="78"/>
      <c r="R288" s="78"/>
      <c r="S288" s="78"/>
      <c r="T288" s="79"/>
      <c r="U288" s="39"/>
      <c r="V288" s="39"/>
      <c r="W288" s="39"/>
      <c r="X288" s="39"/>
      <c r="Y288" s="39"/>
      <c r="Z288" s="39"/>
      <c r="AA288" s="39"/>
      <c r="AB288" s="39"/>
      <c r="AC288" s="39"/>
      <c r="AD288" s="39"/>
      <c r="AE288" s="39"/>
      <c r="AT288" s="20" t="s">
        <v>230</v>
      </c>
      <c r="AU288" s="20" t="s">
        <v>90</v>
      </c>
    </row>
    <row r="289" s="2" customFormat="1" ht="16.5" customHeight="1">
      <c r="A289" s="39"/>
      <c r="B289" s="161"/>
      <c r="C289" s="231" t="s">
        <v>4028</v>
      </c>
      <c r="D289" s="231" t="s">
        <v>215</v>
      </c>
      <c r="E289" s="232" t="s">
        <v>8077</v>
      </c>
      <c r="F289" s="233" t="s">
        <v>574</v>
      </c>
      <c r="G289" s="234" t="s">
        <v>238</v>
      </c>
      <c r="H289" s="235">
        <v>1</v>
      </c>
      <c r="I289" s="236"/>
      <c r="J289" s="237">
        <f>ROUND(I289*H289,2)</f>
        <v>0</v>
      </c>
      <c r="K289" s="238"/>
      <c r="L289" s="239"/>
      <c r="M289" s="240" t="s">
        <v>1</v>
      </c>
      <c r="N289" s="241" t="s">
        <v>45</v>
      </c>
      <c r="O289" s="78"/>
      <c r="P289" s="207">
        <f>O289*H289</f>
        <v>0</v>
      </c>
      <c r="Q289" s="207">
        <v>0</v>
      </c>
      <c r="R289" s="207">
        <f>Q289*H289</f>
        <v>0</v>
      </c>
      <c r="S289" s="207">
        <v>0</v>
      </c>
      <c r="T289" s="208">
        <f>S289*H289</f>
        <v>0</v>
      </c>
      <c r="U289" s="39"/>
      <c r="V289" s="39"/>
      <c r="W289" s="39"/>
      <c r="X289" s="39"/>
      <c r="Y289" s="39"/>
      <c r="Z289" s="39"/>
      <c r="AA289" s="39"/>
      <c r="AB289" s="39"/>
      <c r="AC289" s="39"/>
      <c r="AD289" s="39"/>
      <c r="AE289" s="39"/>
      <c r="AR289" s="209" t="s">
        <v>243</v>
      </c>
      <c r="AT289" s="209" t="s">
        <v>215</v>
      </c>
      <c r="AU289" s="209" t="s">
        <v>90</v>
      </c>
      <c r="AY289" s="20" t="s">
        <v>218</v>
      </c>
      <c r="BE289" s="210">
        <f>IF(N289="základní",J289,0)</f>
        <v>0</v>
      </c>
      <c r="BF289" s="210">
        <f>IF(N289="snížená",J289,0)</f>
        <v>0</v>
      </c>
      <c r="BG289" s="210">
        <f>IF(N289="zákl. přenesená",J289,0)</f>
        <v>0</v>
      </c>
      <c r="BH289" s="210">
        <f>IF(N289="sníž. přenesená",J289,0)</f>
        <v>0</v>
      </c>
      <c r="BI289" s="210">
        <f>IF(N289="nulová",J289,0)</f>
        <v>0</v>
      </c>
      <c r="BJ289" s="20" t="s">
        <v>88</v>
      </c>
      <c r="BK289" s="210">
        <f>ROUND(I289*H289,2)</f>
        <v>0</v>
      </c>
      <c r="BL289" s="20" t="s">
        <v>229</v>
      </c>
      <c r="BM289" s="209" t="s">
        <v>8078</v>
      </c>
    </row>
    <row r="290" s="2" customFormat="1">
      <c r="A290" s="39"/>
      <c r="B290" s="40"/>
      <c r="C290" s="39"/>
      <c r="D290" s="211" t="s">
        <v>230</v>
      </c>
      <c r="E290" s="39"/>
      <c r="F290" s="212" t="s">
        <v>576</v>
      </c>
      <c r="G290" s="39"/>
      <c r="H290" s="39"/>
      <c r="I290" s="162"/>
      <c r="J290" s="39"/>
      <c r="K290" s="39"/>
      <c r="L290" s="40"/>
      <c r="M290" s="213"/>
      <c r="N290" s="214"/>
      <c r="O290" s="78"/>
      <c r="P290" s="78"/>
      <c r="Q290" s="78"/>
      <c r="R290" s="78"/>
      <c r="S290" s="78"/>
      <c r="T290" s="79"/>
      <c r="U290" s="39"/>
      <c r="V290" s="39"/>
      <c r="W290" s="39"/>
      <c r="X290" s="39"/>
      <c r="Y290" s="39"/>
      <c r="Z290" s="39"/>
      <c r="AA290" s="39"/>
      <c r="AB290" s="39"/>
      <c r="AC290" s="39"/>
      <c r="AD290" s="39"/>
      <c r="AE290" s="39"/>
      <c r="AT290" s="20" t="s">
        <v>230</v>
      </c>
      <c r="AU290" s="20" t="s">
        <v>90</v>
      </c>
    </row>
    <row r="291" s="12" customFormat="1" ht="25.92" customHeight="1">
      <c r="A291" s="12"/>
      <c r="B291" s="184"/>
      <c r="C291" s="12"/>
      <c r="D291" s="185" t="s">
        <v>79</v>
      </c>
      <c r="E291" s="186" t="s">
        <v>577</v>
      </c>
      <c r="F291" s="186" t="s">
        <v>578</v>
      </c>
      <c r="G291" s="12"/>
      <c r="H291" s="12"/>
      <c r="I291" s="187"/>
      <c r="J291" s="188">
        <f>BK291</f>
        <v>0</v>
      </c>
      <c r="K291" s="12"/>
      <c r="L291" s="184"/>
      <c r="M291" s="189"/>
      <c r="N291" s="190"/>
      <c r="O291" s="190"/>
      <c r="P291" s="191">
        <f>SUM(P292:P356)</f>
        <v>0</v>
      </c>
      <c r="Q291" s="190"/>
      <c r="R291" s="191">
        <f>SUM(R292:R356)</f>
        <v>0</v>
      </c>
      <c r="S291" s="190"/>
      <c r="T291" s="192">
        <f>SUM(T292:T356)</f>
        <v>0</v>
      </c>
      <c r="U291" s="12"/>
      <c r="V291" s="12"/>
      <c r="W291" s="12"/>
      <c r="X291" s="12"/>
      <c r="Y291" s="12"/>
      <c r="Z291" s="12"/>
      <c r="AA291" s="12"/>
      <c r="AB291" s="12"/>
      <c r="AC291" s="12"/>
      <c r="AD291" s="12"/>
      <c r="AE291" s="12"/>
      <c r="AR291" s="185" t="s">
        <v>88</v>
      </c>
      <c r="AT291" s="193" t="s">
        <v>79</v>
      </c>
      <c r="AU291" s="193" t="s">
        <v>80</v>
      </c>
      <c r="AY291" s="185" t="s">
        <v>218</v>
      </c>
      <c r="BK291" s="194">
        <f>SUM(BK292:BK356)</f>
        <v>0</v>
      </c>
    </row>
    <row r="292" s="2" customFormat="1" ht="24.15" customHeight="1">
      <c r="A292" s="39"/>
      <c r="B292" s="161"/>
      <c r="C292" s="197" t="s">
        <v>464</v>
      </c>
      <c r="D292" s="197" t="s">
        <v>225</v>
      </c>
      <c r="E292" s="198" t="s">
        <v>7555</v>
      </c>
      <c r="F292" s="199" t="s">
        <v>7556</v>
      </c>
      <c r="G292" s="200" t="s">
        <v>266</v>
      </c>
      <c r="H292" s="201">
        <v>12</v>
      </c>
      <c r="I292" s="202"/>
      <c r="J292" s="203">
        <f>ROUND(I292*H292,2)</f>
        <v>0</v>
      </c>
      <c r="K292" s="204"/>
      <c r="L292" s="40"/>
      <c r="M292" s="205" t="s">
        <v>1</v>
      </c>
      <c r="N292" s="206" t="s">
        <v>45</v>
      </c>
      <c r="O292" s="78"/>
      <c r="P292" s="207">
        <f>O292*H292</f>
        <v>0</v>
      </c>
      <c r="Q292" s="207">
        <v>0</v>
      </c>
      <c r="R292" s="207">
        <f>Q292*H292</f>
        <v>0</v>
      </c>
      <c r="S292" s="207">
        <v>0</v>
      </c>
      <c r="T292" s="208">
        <f>S292*H292</f>
        <v>0</v>
      </c>
      <c r="U292" s="39"/>
      <c r="V292" s="39"/>
      <c r="W292" s="39"/>
      <c r="X292" s="39"/>
      <c r="Y292" s="39"/>
      <c r="Z292" s="39"/>
      <c r="AA292" s="39"/>
      <c r="AB292" s="39"/>
      <c r="AC292" s="39"/>
      <c r="AD292" s="39"/>
      <c r="AE292" s="39"/>
      <c r="AR292" s="209" t="s">
        <v>88</v>
      </c>
      <c r="AT292" s="209" t="s">
        <v>225</v>
      </c>
      <c r="AU292" s="209" t="s">
        <v>88</v>
      </c>
      <c r="AY292" s="20" t="s">
        <v>218</v>
      </c>
      <c r="BE292" s="210">
        <f>IF(N292="základní",J292,0)</f>
        <v>0</v>
      </c>
      <c r="BF292" s="210">
        <f>IF(N292="snížená",J292,0)</f>
        <v>0</v>
      </c>
      <c r="BG292" s="210">
        <f>IF(N292="zákl. přenesená",J292,0)</f>
        <v>0</v>
      </c>
      <c r="BH292" s="210">
        <f>IF(N292="sníž. přenesená",J292,0)</f>
        <v>0</v>
      </c>
      <c r="BI292" s="210">
        <f>IF(N292="nulová",J292,0)</f>
        <v>0</v>
      </c>
      <c r="BJ292" s="20" t="s">
        <v>88</v>
      </c>
      <c r="BK292" s="210">
        <f>ROUND(I292*H292,2)</f>
        <v>0</v>
      </c>
      <c r="BL292" s="20" t="s">
        <v>88</v>
      </c>
      <c r="BM292" s="209" t="s">
        <v>8079</v>
      </c>
    </row>
    <row r="293" s="2" customFormat="1" ht="24.15" customHeight="1">
      <c r="A293" s="39"/>
      <c r="B293" s="161"/>
      <c r="C293" s="197" t="s">
        <v>4036</v>
      </c>
      <c r="D293" s="197" t="s">
        <v>225</v>
      </c>
      <c r="E293" s="198" t="s">
        <v>7558</v>
      </c>
      <c r="F293" s="199" t="s">
        <v>7559</v>
      </c>
      <c r="G293" s="200" t="s">
        <v>266</v>
      </c>
      <c r="H293" s="201">
        <v>12</v>
      </c>
      <c r="I293" s="202"/>
      <c r="J293" s="203">
        <f>ROUND(I293*H293,2)</f>
        <v>0</v>
      </c>
      <c r="K293" s="204"/>
      <c r="L293" s="40"/>
      <c r="M293" s="205" t="s">
        <v>1</v>
      </c>
      <c r="N293" s="206" t="s">
        <v>45</v>
      </c>
      <c r="O293" s="78"/>
      <c r="P293" s="207">
        <f>O293*H293</f>
        <v>0</v>
      </c>
      <c r="Q293" s="207">
        <v>0</v>
      </c>
      <c r="R293" s="207">
        <f>Q293*H293</f>
        <v>0</v>
      </c>
      <c r="S293" s="207">
        <v>0</v>
      </c>
      <c r="T293" s="208">
        <f>S293*H293</f>
        <v>0</v>
      </c>
      <c r="U293" s="39"/>
      <c r="V293" s="39"/>
      <c r="W293" s="39"/>
      <c r="X293" s="39"/>
      <c r="Y293" s="39"/>
      <c r="Z293" s="39"/>
      <c r="AA293" s="39"/>
      <c r="AB293" s="39"/>
      <c r="AC293" s="39"/>
      <c r="AD293" s="39"/>
      <c r="AE293" s="39"/>
      <c r="AR293" s="209" t="s">
        <v>88</v>
      </c>
      <c r="AT293" s="209" t="s">
        <v>225</v>
      </c>
      <c r="AU293" s="209" t="s">
        <v>88</v>
      </c>
      <c r="AY293" s="20" t="s">
        <v>218</v>
      </c>
      <c r="BE293" s="210">
        <f>IF(N293="základní",J293,0)</f>
        <v>0</v>
      </c>
      <c r="BF293" s="210">
        <f>IF(N293="snížená",J293,0)</f>
        <v>0</v>
      </c>
      <c r="BG293" s="210">
        <f>IF(N293="zákl. přenesená",J293,0)</f>
        <v>0</v>
      </c>
      <c r="BH293" s="210">
        <f>IF(N293="sníž. přenesená",J293,0)</f>
        <v>0</v>
      </c>
      <c r="BI293" s="210">
        <f>IF(N293="nulová",J293,0)</f>
        <v>0</v>
      </c>
      <c r="BJ293" s="20" t="s">
        <v>88</v>
      </c>
      <c r="BK293" s="210">
        <f>ROUND(I293*H293,2)</f>
        <v>0</v>
      </c>
      <c r="BL293" s="20" t="s">
        <v>88</v>
      </c>
      <c r="BM293" s="209" t="s">
        <v>8080</v>
      </c>
    </row>
    <row r="294" s="2" customFormat="1" ht="16.5" customHeight="1">
      <c r="A294" s="39"/>
      <c r="B294" s="161"/>
      <c r="C294" s="197" t="s">
        <v>2334</v>
      </c>
      <c r="D294" s="197" t="s">
        <v>225</v>
      </c>
      <c r="E294" s="198" t="s">
        <v>7329</v>
      </c>
      <c r="F294" s="199" t="s">
        <v>7330</v>
      </c>
      <c r="G294" s="200" t="s">
        <v>266</v>
      </c>
      <c r="H294" s="201">
        <v>12</v>
      </c>
      <c r="I294" s="202"/>
      <c r="J294" s="203">
        <f>ROUND(I294*H294,2)</f>
        <v>0</v>
      </c>
      <c r="K294" s="204"/>
      <c r="L294" s="40"/>
      <c r="M294" s="205" t="s">
        <v>1</v>
      </c>
      <c r="N294" s="206" t="s">
        <v>45</v>
      </c>
      <c r="O294" s="78"/>
      <c r="P294" s="207">
        <f>O294*H294</f>
        <v>0</v>
      </c>
      <c r="Q294" s="207">
        <v>0</v>
      </c>
      <c r="R294" s="207">
        <f>Q294*H294</f>
        <v>0</v>
      </c>
      <c r="S294" s="207">
        <v>0</v>
      </c>
      <c r="T294" s="208">
        <f>S294*H294</f>
        <v>0</v>
      </c>
      <c r="U294" s="39"/>
      <c r="V294" s="39"/>
      <c r="W294" s="39"/>
      <c r="X294" s="39"/>
      <c r="Y294" s="39"/>
      <c r="Z294" s="39"/>
      <c r="AA294" s="39"/>
      <c r="AB294" s="39"/>
      <c r="AC294" s="39"/>
      <c r="AD294" s="39"/>
      <c r="AE294" s="39"/>
      <c r="AR294" s="209" t="s">
        <v>88</v>
      </c>
      <c r="AT294" s="209" t="s">
        <v>225</v>
      </c>
      <c r="AU294" s="209" t="s">
        <v>88</v>
      </c>
      <c r="AY294" s="20" t="s">
        <v>218</v>
      </c>
      <c r="BE294" s="210">
        <f>IF(N294="základní",J294,0)</f>
        <v>0</v>
      </c>
      <c r="BF294" s="210">
        <f>IF(N294="snížená",J294,0)</f>
        <v>0</v>
      </c>
      <c r="BG294" s="210">
        <f>IF(N294="zákl. přenesená",J294,0)</f>
        <v>0</v>
      </c>
      <c r="BH294" s="210">
        <f>IF(N294="sníž. přenesená",J294,0)</f>
        <v>0</v>
      </c>
      <c r="BI294" s="210">
        <f>IF(N294="nulová",J294,0)</f>
        <v>0</v>
      </c>
      <c r="BJ294" s="20" t="s">
        <v>88</v>
      </c>
      <c r="BK294" s="210">
        <f>ROUND(I294*H294,2)</f>
        <v>0</v>
      </c>
      <c r="BL294" s="20" t="s">
        <v>88</v>
      </c>
      <c r="BM294" s="209" t="s">
        <v>8081</v>
      </c>
    </row>
    <row r="295" s="2" customFormat="1" ht="16.5" customHeight="1">
      <c r="A295" s="39"/>
      <c r="B295" s="161"/>
      <c r="C295" s="197" t="s">
        <v>4044</v>
      </c>
      <c r="D295" s="197" t="s">
        <v>225</v>
      </c>
      <c r="E295" s="198" t="s">
        <v>8082</v>
      </c>
      <c r="F295" s="199" t="s">
        <v>7952</v>
      </c>
      <c r="G295" s="200" t="s">
        <v>1589</v>
      </c>
      <c r="H295" s="201">
        <v>16</v>
      </c>
      <c r="I295" s="202"/>
      <c r="J295" s="203">
        <f>ROUND(I295*H295,2)</f>
        <v>0</v>
      </c>
      <c r="K295" s="204"/>
      <c r="L295" s="40"/>
      <c r="M295" s="205" t="s">
        <v>1</v>
      </c>
      <c r="N295" s="206" t="s">
        <v>45</v>
      </c>
      <c r="O295" s="78"/>
      <c r="P295" s="207">
        <f>O295*H295</f>
        <v>0</v>
      </c>
      <c r="Q295" s="207">
        <v>0</v>
      </c>
      <c r="R295" s="207">
        <f>Q295*H295</f>
        <v>0</v>
      </c>
      <c r="S295" s="207">
        <v>0</v>
      </c>
      <c r="T295" s="208">
        <f>S295*H295</f>
        <v>0</v>
      </c>
      <c r="U295" s="39"/>
      <c r="V295" s="39"/>
      <c r="W295" s="39"/>
      <c r="X295" s="39"/>
      <c r="Y295" s="39"/>
      <c r="Z295" s="39"/>
      <c r="AA295" s="39"/>
      <c r="AB295" s="39"/>
      <c r="AC295" s="39"/>
      <c r="AD295" s="39"/>
      <c r="AE295" s="39"/>
      <c r="AR295" s="209" t="s">
        <v>88</v>
      </c>
      <c r="AT295" s="209" t="s">
        <v>225</v>
      </c>
      <c r="AU295" s="209" t="s">
        <v>88</v>
      </c>
      <c r="AY295" s="20" t="s">
        <v>218</v>
      </c>
      <c r="BE295" s="210">
        <f>IF(N295="základní",J295,0)</f>
        <v>0</v>
      </c>
      <c r="BF295" s="210">
        <f>IF(N295="snížená",J295,0)</f>
        <v>0</v>
      </c>
      <c r="BG295" s="210">
        <f>IF(N295="zákl. přenesená",J295,0)</f>
        <v>0</v>
      </c>
      <c r="BH295" s="210">
        <f>IF(N295="sníž. přenesená",J295,0)</f>
        <v>0</v>
      </c>
      <c r="BI295" s="210">
        <f>IF(N295="nulová",J295,0)</f>
        <v>0</v>
      </c>
      <c r="BJ295" s="20" t="s">
        <v>88</v>
      </c>
      <c r="BK295" s="210">
        <f>ROUND(I295*H295,2)</f>
        <v>0</v>
      </c>
      <c r="BL295" s="20" t="s">
        <v>88</v>
      </c>
      <c r="BM295" s="209" t="s">
        <v>8083</v>
      </c>
    </row>
    <row r="296" s="2" customFormat="1" ht="24.15" customHeight="1">
      <c r="A296" s="39"/>
      <c r="B296" s="161"/>
      <c r="C296" s="197" t="s">
        <v>2335</v>
      </c>
      <c r="D296" s="197" t="s">
        <v>225</v>
      </c>
      <c r="E296" s="198" t="s">
        <v>7565</v>
      </c>
      <c r="F296" s="199" t="s">
        <v>7566</v>
      </c>
      <c r="G296" s="200" t="s">
        <v>266</v>
      </c>
      <c r="H296" s="201">
        <v>13</v>
      </c>
      <c r="I296" s="202"/>
      <c r="J296" s="203">
        <f>ROUND(I296*H296,2)</f>
        <v>0</v>
      </c>
      <c r="K296" s="204"/>
      <c r="L296" s="40"/>
      <c r="M296" s="205" t="s">
        <v>1</v>
      </c>
      <c r="N296" s="206" t="s">
        <v>45</v>
      </c>
      <c r="O296" s="78"/>
      <c r="P296" s="207">
        <f>O296*H296</f>
        <v>0</v>
      </c>
      <c r="Q296" s="207">
        <v>0</v>
      </c>
      <c r="R296" s="207">
        <f>Q296*H296</f>
        <v>0</v>
      </c>
      <c r="S296" s="207">
        <v>0</v>
      </c>
      <c r="T296" s="208">
        <f>S296*H296</f>
        <v>0</v>
      </c>
      <c r="U296" s="39"/>
      <c r="V296" s="39"/>
      <c r="W296" s="39"/>
      <c r="X296" s="39"/>
      <c r="Y296" s="39"/>
      <c r="Z296" s="39"/>
      <c r="AA296" s="39"/>
      <c r="AB296" s="39"/>
      <c r="AC296" s="39"/>
      <c r="AD296" s="39"/>
      <c r="AE296" s="39"/>
      <c r="AR296" s="209" t="s">
        <v>229</v>
      </c>
      <c r="AT296" s="209" t="s">
        <v>225</v>
      </c>
      <c r="AU296" s="209" t="s">
        <v>88</v>
      </c>
      <c r="AY296" s="20" t="s">
        <v>218</v>
      </c>
      <c r="BE296" s="210">
        <f>IF(N296="základní",J296,0)</f>
        <v>0</v>
      </c>
      <c r="BF296" s="210">
        <f>IF(N296="snížená",J296,0)</f>
        <v>0</v>
      </c>
      <c r="BG296" s="210">
        <f>IF(N296="zákl. přenesená",J296,0)</f>
        <v>0</v>
      </c>
      <c r="BH296" s="210">
        <f>IF(N296="sníž. přenesená",J296,0)</f>
        <v>0</v>
      </c>
      <c r="BI296" s="210">
        <f>IF(N296="nulová",J296,0)</f>
        <v>0</v>
      </c>
      <c r="BJ296" s="20" t="s">
        <v>88</v>
      </c>
      <c r="BK296" s="210">
        <f>ROUND(I296*H296,2)</f>
        <v>0</v>
      </c>
      <c r="BL296" s="20" t="s">
        <v>229</v>
      </c>
      <c r="BM296" s="209" t="s">
        <v>8084</v>
      </c>
    </row>
    <row r="297" s="2" customFormat="1" ht="24.15" customHeight="1">
      <c r="A297" s="39"/>
      <c r="B297" s="161"/>
      <c r="C297" s="197" t="s">
        <v>4049</v>
      </c>
      <c r="D297" s="197" t="s">
        <v>225</v>
      </c>
      <c r="E297" s="198" t="s">
        <v>8085</v>
      </c>
      <c r="F297" s="199" t="s">
        <v>8086</v>
      </c>
      <c r="G297" s="200" t="s">
        <v>1589</v>
      </c>
      <c r="H297" s="201">
        <v>12</v>
      </c>
      <c r="I297" s="202"/>
      <c r="J297" s="203">
        <f>ROUND(I297*H297,2)</f>
        <v>0</v>
      </c>
      <c r="K297" s="204"/>
      <c r="L297" s="40"/>
      <c r="M297" s="205" t="s">
        <v>1</v>
      </c>
      <c r="N297" s="206" t="s">
        <v>45</v>
      </c>
      <c r="O297" s="78"/>
      <c r="P297" s="207">
        <f>O297*H297</f>
        <v>0</v>
      </c>
      <c r="Q297" s="207">
        <v>0</v>
      </c>
      <c r="R297" s="207">
        <f>Q297*H297</f>
        <v>0</v>
      </c>
      <c r="S297" s="207">
        <v>0</v>
      </c>
      <c r="T297" s="208">
        <f>S297*H297</f>
        <v>0</v>
      </c>
      <c r="U297" s="39"/>
      <c r="V297" s="39"/>
      <c r="W297" s="39"/>
      <c r="X297" s="39"/>
      <c r="Y297" s="39"/>
      <c r="Z297" s="39"/>
      <c r="AA297" s="39"/>
      <c r="AB297" s="39"/>
      <c r="AC297" s="39"/>
      <c r="AD297" s="39"/>
      <c r="AE297" s="39"/>
      <c r="AR297" s="209" t="s">
        <v>88</v>
      </c>
      <c r="AT297" s="209" t="s">
        <v>225</v>
      </c>
      <c r="AU297" s="209" t="s">
        <v>88</v>
      </c>
      <c r="AY297" s="20" t="s">
        <v>218</v>
      </c>
      <c r="BE297" s="210">
        <f>IF(N297="základní",J297,0)</f>
        <v>0</v>
      </c>
      <c r="BF297" s="210">
        <f>IF(N297="snížená",J297,0)</f>
        <v>0</v>
      </c>
      <c r="BG297" s="210">
        <f>IF(N297="zákl. přenesená",J297,0)</f>
        <v>0</v>
      </c>
      <c r="BH297" s="210">
        <f>IF(N297="sníž. přenesená",J297,0)</f>
        <v>0</v>
      </c>
      <c r="BI297" s="210">
        <f>IF(N297="nulová",J297,0)</f>
        <v>0</v>
      </c>
      <c r="BJ297" s="20" t="s">
        <v>88</v>
      </c>
      <c r="BK297" s="210">
        <f>ROUND(I297*H297,2)</f>
        <v>0</v>
      </c>
      <c r="BL297" s="20" t="s">
        <v>88</v>
      </c>
      <c r="BM297" s="209" t="s">
        <v>8087</v>
      </c>
    </row>
    <row r="298" s="13" customFormat="1">
      <c r="A298" s="13"/>
      <c r="B298" s="215"/>
      <c r="C298" s="13"/>
      <c r="D298" s="211" t="s">
        <v>232</v>
      </c>
      <c r="E298" s="216" t="s">
        <v>1</v>
      </c>
      <c r="F298" s="217" t="s">
        <v>8088</v>
      </c>
      <c r="G298" s="13"/>
      <c r="H298" s="218">
        <v>12</v>
      </c>
      <c r="I298" s="219"/>
      <c r="J298" s="13"/>
      <c r="K298" s="13"/>
      <c r="L298" s="215"/>
      <c r="M298" s="220"/>
      <c r="N298" s="221"/>
      <c r="O298" s="221"/>
      <c r="P298" s="221"/>
      <c r="Q298" s="221"/>
      <c r="R298" s="221"/>
      <c r="S298" s="221"/>
      <c r="T298" s="222"/>
      <c r="U298" s="13"/>
      <c r="V298" s="13"/>
      <c r="W298" s="13"/>
      <c r="X298" s="13"/>
      <c r="Y298" s="13"/>
      <c r="Z298" s="13"/>
      <c r="AA298" s="13"/>
      <c r="AB298" s="13"/>
      <c r="AC298" s="13"/>
      <c r="AD298" s="13"/>
      <c r="AE298" s="13"/>
      <c r="AT298" s="216" t="s">
        <v>232</v>
      </c>
      <c r="AU298" s="216" t="s">
        <v>88</v>
      </c>
      <c r="AV298" s="13" t="s">
        <v>90</v>
      </c>
      <c r="AW298" s="13" t="s">
        <v>36</v>
      </c>
      <c r="AX298" s="13" t="s">
        <v>88</v>
      </c>
      <c r="AY298" s="216" t="s">
        <v>218</v>
      </c>
    </row>
    <row r="299" s="2" customFormat="1" ht="24.15" customHeight="1">
      <c r="A299" s="39"/>
      <c r="B299" s="161"/>
      <c r="C299" s="197" t="s">
        <v>2336</v>
      </c>
      <c r="D299" s="197" t="s">
        <v>225</v>
      </c>
      <c r="E299" s="198" t="s">
        <v>8089</v>
      </c>
      <c r="F299" s="199" t="s">
        <v>8090</v>
      </c>
      <c r="G299" s="200" t="s">
        <v>1589</v>
      </c>
      <c r="H299" s="201">
        <v>16</v>
      </c>
      <c r="I299" s="202"/>
      <c r="J299" s="203">
        <f>ROUND(I299*H299,2)</f>
        <v>0</v>
      </c>
      <c r="K299" s="204"/>
      <c r="L299" s="40"/>
      <c r="M299" s="205" t="s">
        <v>1</v>
      </c>
      <c r="N299" s="206" t="s">
        <v>45</v>
      </c>
      <c r="O299" s="78"/>
      <c r="P299" s="207">
        <f>O299*H299</f>
        <v>0</v>
      </c>
      <c r="Q299" s="207">
        <v>0</v>
      </c>
      <c r="R299" s="207">
        <f>Q299*H299</f>
        <v>0</v>
      </c>
      <c r="S299" s="207">
        <v>0</v>
      </c>
      <c r="T299" s="208">
        <f>S299*H299</f>
        <v>0</v>
      </c>
      <c r="U299" s="39"/>
      <c r="V299" s="39"/>
      <c r="W299" s="39"/>
      <c r="X299" s="39"/>
      <c r="Y299" s="39"/>
      <c r="Z299" s="39"/>
      <c r="AA299" s="39"/>
      <c r="AB299" s="39"/>
      <c r="AC299" s="39"/>
      <c r="AD299" s="39"/>
      <c r="AE299" s="39"/>
      <c r="AR299" s="209" t="s">
        <v>88</v>
      </c>
      <c r="AT299" s="209" t="s">
        <v>225</v>
      </c>
      <c r="AU299" s="209" t="s">
        <v>88</v>
      </c>
      <c r="AY299" s="20" t="s">
        <v>218</v>
      </c>
      <c r="BE299" s="210">
        <f>IF(N299="základní",J299,0)</f>
        <v>0</v>
      </c>
      <c r="BF299" s="210">
        <f>IF(N299="snížená",J299,0)</f>
        <v>0</v>
      </c>
      <c r="BG299" s="210">
        <f>IF(N299="zákl. přenesená",J299,0)</f>
        <v>0</v>
      </c>
      <c r="BH299" s="210">
        <f>IF(N299="sníž. přenesená",J299,0)</f>
        <v>0</v>
      </c>
      <c r="BI299" s="210">
        <f>IF(N299="nulová",J299,0)</f>
        <v>0</v>
      </c>
      <c r="BJ299" s="20" t="s">
        <v>88</v>
      </c>
      <c r="BK299" s="210">
        <f>ROUND(I299*H299,2)</f>
        <v>0</v>
      </c>
      <c r="BL299" s="20" t="s">
        <v>88</v>
      </c>
      <c r="BM299" s="209" t="s">
        <v>8091</v>
      </c>
    </row>
    <row r="300" s="13" customFormat="1">
      <c r="A300" s="13"/>
      <c r="B300" s="215"/>
      <c r="C300" s="13"/>
      <c r="D300" s="211" t="s">
        <v>232</v>
      </c>
      <c r="E300" s="216" t="s">
        <v>1</v>
      </c>
      <c r="F300" s="217" t="s">
        <v>8092</v>
      </c>
      <c r="G300" s="13"/>
      <c r="H300" s="218">
        <v>16</v>
      </c>
      <c r="I300" s="219"/>
      <c r="J300" s="13"/>
      <c r="K300" s="13"/>
      <c r="L300" s="215"/>
      <c r="M300" s="220"/>
      <c r="N300" s="221"/>
      <c r="O300" s="221"/>
      <c r="P300" s="221"/>
      <c r="Q300" s="221"/>
      <c r="R300" s="221"/>
      <c r="S300" s="221"/>
      <c r="T300" s="222"/>
      <c r="U300" s="13"/>
      <c r="V300" s="13"/>
      <c r="W300" s="13"/>
      <c r="X300" s="13"/>
      <c r="Y300" s="13"/>
      <c r="Z300" s="13"/>
      <c r="AA300" s="13"/>
      <c r="AB300" s="13"/>
      <c r="AC300" s="13"/>
      <c r="AD300" s="13"/>
      <c r="AE300" s="13"/>
      <c r="AT300" s="216" t="s">
        <v>232</v>
      </c>
      <c r="AU300" s="216" t="s">
        <v>88</v>
      </c>
      <c r="AV300" s="13" t="s">
        <v>90</v>
      </c>
      <c r="AW300" s="13" t="s">
        <v>36</v>
      </c>
      <c r="AX300" s="13" t="s">
        <v>88</v>
      </c>
      <c r="AY300" s="216" t="s">
        <v>218</v>
      </c>
    </row>
    <row r="301" s="2" customFormat="1" ht="21.75" customHeight="1">
      <c r="A301" s="39"/>
      <c r="B301" s="161"/>
      <c r="C301" s="197" t="s">
        <v>4058</v>
      </c>
      <c r="D301" s="197" t="s">
        <v>225</v>
      </c>
      <c r="E301" s="198" t="s">
        <v>1591</v>
      </c>
      <c r="F301" s="199" t="s">
        <v>1592</v>
      </c>
      <c r="G301" s="200" t="s">
        <v>266</v>
      </c>
      <c r="H301" s="201">
        <v>4</v>
      </c>
      <c r="I301" s="202"/>
      <c r="J301" s="203">
        <f>ROUND(I301*H301,2)</f>
        <v>0</v>
      </c>
      <c r="K301" s="204"/>
      <c r="L301" s="40"/>
      <c r="M301" s="205" t="s">
        <v>1</v>
      </c>
      <c r="N301" s="206" t="s">
        <v>45</v>
      </c>
      <c r="O301" s="78"/>
      <c r="P301" s="207">
        <f>O301*H301</f>
        <v>0</v>
      </c>
      <c r="Q301" s="207">
        <v>0</v>
      </c>
      <c r="R301" s="207">
        <f>Q301*H301</f>
        <v>0</v>
      </c>
      <c r="S301" s="207">
        <v>0</v>
      </c>
      <c r="T301" s="208">
        <f>S301*H301</f>
        <v>0</v>
      </c>
      <c r="U301" s="39"/>
      <c r="V301" s="39"/>
      <c r="W301" s="39"/>
      <c r="X301" s="39"/>
      <c r="Y301" s="39"/>
      <c r="Z301" s="39"/>
      <c r="AA301" s="39"/>
      <c r="AB301" s="39"/>
      <c r="AC301" s="39"/>
      <c r="AD301" s="39"/>
      <c r="AE301" s="39"/>
      <c r="AR301" s="209" t="s">
        <v>88</v>
      </c>
      <c r="AT301" s="209" t="s">
        <v>225</v>
      </c>
      <c r="AU301" s="209" t="s">
        <v>88</v>
      </c>
      <c r="AY301" s="20" t="s">
        <v>218</v>
      </c>
      <c r="BE301" s="210">
        <f>IF(N301="základní",J301,0)</f>
        <v>0</v>
      </c>
      <c r="BF301" s="210">
        <f>IF(N301="snížená",J301,0)</f>
        <v>0</v>
      </c>
      <c r="BG301" s="210">
        <f>IF(N301="zákl. přenesená",J301,0)</f>
        <v>0</v>
      </c>
      <c r="BH301" s="210">
        <f>IF(N301="sníž. přenesená",J301,0)</f>
        <v>0</v>
      </c>
      <c r="BI301" s="210">
        <f>IF(N301="nulová",J301,0)</f>
        <v>0</v>
      </c>
      <c r="BJ301" s="20" t="s">
        <v>88</v>
      </c>
      <c r="BK301" s="210">
        <f>ROUND(I301*H301,2)</f>
        <v>0</v>
      </c>
      <c r="BL301" s="20" t="s">
        <v>88</v>
      </c>
      <c r="BM301" s="209" t="s">
        <v>8093</v>
      </c>
    </row>
    <row r="302" s="2" customFormat="1" ht="16.5" customHeight="1">
      <c r="A302" s="39"/>
      <c r="B302" s="161"/>
      <c r="C302" s="197" t="s">
        <v>2338</v>
      </c>
      <c r="D302" s="197" t="s">
        <v>225</v>
      </c>
      <c r="E302" s="198" t="s">
        <v>8094</v>
      </c>
      <c r="F302" s="199" t="s">
        <v>8095</v>
      </c>
      <c r="G302" s="200" t="s">
        <v>266</v>
      </c>
      <c r="H302" s="201">
        <v>16</v>
      </c>
      <c r="I302" s="202"/>
      <c r="J302" s="203">
        <f>ROUND(I302*H302,2)</f>
        <v>0</v>
      </c>
      <c r="K302" s="204"/>
      <c r="L302" s="40"/>
      <c r="M302" s="205" t="s">
        <v>1</v>
      </c>
      <c r="N302" s="206" t="s">
        <v>45</v>
      </c>
      <c r="O302" s="78"/>
      <c r="P302" s="207">
        <f>O302*H302</f>
        <v>0</v>
      </c>
      <c r="Q302" s="207">
        <v>0</v>
      </c>
      <c r="R302" s="207">
        <f>Q302*H302</f>
        <v>0</v>
      </c>
      <c r="S302" s="207">
        <v>0</v>
      </c>
      <c r="T302" s="208">
        <f>S302*H302</f>
        <v>0</v>
      </c>
      <c r="U302" s="39"/>
      <c r="V302" s="39"/>
      <c r="W302" s="39"/>
      <c r="X302" s="39"/>
      <c r="Y302" s="39"/>
      <c r="Z302" s="39"/>
      <c r="AA302" s="39"/>
      <c r="AB302" s="39"/>
      <c r="AC302" s="39"/>
      <c r="AD302" s="39"/>
      <c r="AE302" s="39"/>
      <c r="AR302" s="209" t="s">
        <v>229</v>
      </c>
      <c r="AT302" s="209" t="s">
        <v>225</v>
      </c>
      <c r="AU302" s="209" t="s">
        <v>88</v>
      </c>
      <c r="AY302" s="20" t="s">
        <v>218</v>
      </c>
      <c r="BE302" s="210">
        <f>IF(N302="základní",J302,0)</f>
        <v>0</v>
      </c>
      <c r="BF302" s="210">
        <f>IF(N302="snížená",J302,0)</f>
        <v>0</v>
      </c>
      <c r="BG302" s="210">
        <f>IF(N302="zákl. přenesená",J302,0)</f>
        <v>0</v>
      </c>
      <c r="BH302" s="210">
        <f>IF(N302="sníž. přenesená",J302,0)</f>
        <v>0</v>
      </c>
      <c r="BI302" s="210">
        <f>IF(N302="nulová",J302,0)</f>
        <v>0</v>
      </c>
      <c r="BJ302" s="20" t="s">
        <v>88</v>
      </c>
      <c r="BK302" s="210">
        <f>ROUND(I302*H302,2)</f>
        <v>0</v>
      </c>
      <c r="BL302" s="20" t="s">
        <v>229</v>
      </c>
      <c r="BM302" s="209" t="s">
        <v>8096</v>
      </c>
    </row>
    <row r="303" s="2" customFormat="1">
      <c r="A303" s="39"/>
      <c r="B303" s="40"/>
      <c r="C303" s="39"/>
      <c r="D303" s="211" t="s">
        <v>230</v>
      </c>
      <c r="E303" s="39"/>
      <c r="F303" s="212" t="s">
        <v>7423</v>
      </c>
      <c r="G303" s="39"/>
      <c r="H303" s="39"/>
      <c r="I303" s="162"/>
      <c r="J303" s="39"/>
      <c r="K303" s="39"/>
      <c r="L303" s="40"/>
      <c r="M303" s="213"/>
      <c r="N303" s="214"/>
      <c r="O303" s="78"/>
      <c r="P303" s="78"/>
      <c r="Q303" s="78"/>
      <c r="R303" s="78"/>
      <c r="S303" s="78"/>
      <c r="T303" s="79"/>
      <c r="U303" s="39"/>
      <c r="V303" s="39"/>
      <c r="W303" s="39"/>
      <c r="X303" s="39"/>
      <c r="Y303" s="39"/>
      <c r="Z303" s="39"/>
      <c r="AA303" s="39"/>
      <c r="AB303" s="39"/>
      <c r="AC303" s="39"/>
      <c r="AD303" s="39"/>
      <c r="AE303" s="39"/>
      <c r="AT303" s="20" t="s">
        <v>230</v>
      </c>
      <c r="AU303" s="20" t="s">
        <v>88</v>
      </c>
    </row>
    <row r="304" s="2" customFormat="1" ht="16.5" customHeight="1">
      <c r="A304" s="39"/>
      <c r="B304" s="161"/>
      <c r="C304" s="197" t="s">
        <v>4065</v>
      </c>
      <c r="D304" s="197" t="s">
        <v>225</v>
      </c>
      <c r="E304" s="198" t="s">
        <v>8097</v>
      </c>
      <c r="F304" s="199" t="s">
        <v>8098</v>
      </c>
      <c r="G304" s="200" t="s">
        <v>266</v>
      </c>
      <c r="H304" s="201">
        <v>1</v>
      </c>
      <c r="I304" s="202"/>
      <c r="J304" s="203">
        <f>ROUND(I304*H304,2)</f>
        <v>0</v>
      </c>
      <c r="K304" s="204"/>
      <c r="L304" s="40"/>
      <c r="M304" s="205" t="s">
        <v>1</v>
      </c>
      <c r="N304" s="206" t="s">
        <v>45</v>
      </c>
      <c r="O304" s="78"/>
      <c r="P304" s="207">
        <f>O304*H304</f>
        <v>0</v>
      </c>
      <c r="Q304" s="207">
        <v>0</v>
      </c>
      <c r="R304" s="207">
        <f>Q304*H304</f>
        <v>0</v>
      </c>
      <c r="S304" s="207">
        <v>0</v>
      </c>
      <c r="T304" s="208">
        <f>S304*H304</f>
        <v>0</v>
      </c>
      <c r="U304" s="39"/>
      <c r="V304" s="39"/>
      <c r="W304" s="39"/>
      <c r="X304" s="39"/>
      <c r="Y304" s="39"/>
      <c r="Z304" s="39"/>
      <c r="AA304" s="39"/>
      <c r="AB304" s="39"/>
      <c r="AC304" s="39"/>
      <c r="AD304" s="39"/>
      <c r="AE304" s="39"/>
      <c r="AR304" s="209" t="s">
        <v>88</v>
      </c>
      <c r="AT304" s="209" t="s">
        <v>225</v>
      </c>
      <c r="AU304" s="209" t="s">
        <v>88</v>
      </c>
      <c r="AY304" s="20" t="s">
        <v>218</v>
      </c>
      <c r="BE304" s="210">
        <f>IF(N304="základní",J304,0)</f>
        <v>0</v>
      </c>
      <c r="BF304" s="210">
        <f>IF(N304="snížená",J304,0)</f>
        <v>0</v>
      </c>
      <c r="BG304" s="210">
        <f>IF(N304="zákl. přenesená",J304,0)</f>
        <v>0</v>
      </c>
      <c r="BH304" s="210">
        <f>IF(N304="sníž. přenesená",J304,0)</f>
        <v>0</v>
      </c>
      <c r="BI304" s="210">
        <f>IF(N304="nulová",J304,0)</f>
        <v>0</v>
      </c>
      <c r="BJ304" s="20" t="s">
        <v>88</v>
      </c>
      <c r="BK304" s="210">
        <f>ROUND(I304*H304,2)</f>
        <v>0</v>
      </c>
      <c r="BL304" s="20" t="s">
        <v>88</v>
      </c>
      <c r="BM304" s="209" t="s">
        <v>8099</v>
      </c>
    </row>
    <row r="305" s="2" customFormat="1" ht="16.5" customHeight="1">
      <c r="A305" s="39"/>
      <c r="B305" s="161"/>
      <c r="C305" s="197" t="s">
        <v>2341</v>
      </c>
      <c r="D305" s="197" t="s">
        <v>225</v>
      </c>
      <c r="E305" s="198" t="s">
        <v>8100</v>
      </c>
      <c r="F305" s="199" t="s">
        <v>8101</v>
      </c>
      <c r="G305" s="200" t="s">
        <v>266</v>
      </c>
      <c r="H305" s="201">
        <v>21</v>
      </c>
      <c r="I305" s="202"/>
      <c r="J305" s="203">
        <f>ROUND(I305*H305,2)</f>
        <v>0</v>
      </c>
      <c r="K305" s="204"/>
      <c r="L305" s="40"/>
      <c r="M305" s="205" t="s">
        <v>1</v>
      </c>
      <c r="N305" s="206" t="s">
        <v>45</v>
      </c>
      <c r="O305" s="78"/>
      <c r="P305" s="207">
        <f>O305*H305</f>
        <v>0</v>
      </c>
      <c r="Q305" s="207">
        <v>0</v>
      </c>
      <c r="R305" s="207">
        <f>Q305*H305</f>
        <v>0</v>
      </c>
      <c r="S305" s="207">
        <v>0</v>
      </c>
      <c r="T305" s="208">
        <f>S305*H305</f>
        <v>0</v>
      </c>
      <c r="U305" s="39"/>
      <c r="V305" s="39"/>
      <c r="W305" s="39"/>
      <c r="X305" s="39"/>
      <c r="Y305" s="39"/>
      <c r="Z305" s="39"/>
      <c r="AA305" s="39"/>
      <c r="AB305" s="39"/>
      <c r="AC305" s="39"/>
      <c r="AD305" s="39"/>
      <c r="AE305" s="39"/>
      <c r="AR305" s="209" t="s">
        <v>229</v>
      </c>
      <c r="AT305" s="209" t="s">
        <v>225</v>
      </c>
      <c r="AU305" s="209" t="s">
        <v>88</v>
      </c>
      <c r="AY305" s="20" t="s">
        <v>218</v>
      </c>
      <c r="BE305" s="210">
        <f>IF(N305="základní",J305,0)</f>
        <v>0</v>
      </c>
      <c r="BF305" s="210">
        <f>IF(N305="snížená",J305,0)</f>
        <v>0</v>
      </c>
      <c r="BG305" s="210">
        <f>IF(N305="zákl. přenesená",J305,0)</f>
        <v>0</v>
      </c>
      <c r="BH305" s="210">
        <f>IF(N305="sníž. přenesená",J305,0)</f>
        <v>0</v>
      </c>
      <c r="BI305" s="210">
        <f>IF(N305="nulová",J305,0)</f>
        <v>0</v>
      </c>
      <c r="BJ305" s="20" t="s">
        <v>88</v>
      </c>
      <c r="BK305" s="210">
        <f>ROUND(I305*H305,2)</f>
        <v>0</v>
      </c>
      <c r="BL305" s="20" t="s">
        <v>229</v>
      </c>
      <c r="BM305" s="209" t="s">
        <v>8102</v>
      </c>
    </row>
    <row r="306" s="2" customFormat="1">
      <c r="A306" s="39"/>
      <c r="B306" s="40"/>
      <c r="C306" s="39"/>
      <c r="D306" s="211" t="s">
        <v>230</v>
      </c>
      <c r="E306" s="39"/>
      <c r="F306" s="212" t="s">
        <v>8103</v>
      </c>
      <c r="G306" s="39"/>
      <c r="H306" s="39"/>
      <c r="I306" s="162"/>
      <c r="J306" s="39"/>
      <c r="K306" s="39"/>
      <c r="L306" s="40"/>
      <c r="M306" s="213"/>
      <c r="N306" s="214"/>
      <c r="O306" s="78"/>
      <c r="P306" s="78"/>
      <c r="Q306" s="78"/>
      <c r="R306" s="78"/>
      <c r="S306" s="78"/>
      <c r="T306" s="79"/>
      <c r="U306" s="39"/>
      <c r="V306" s="39"/>
      <c r="W306" s="39"/>
      <c r="X306" s="39"/>
      <c r="Y306" s="39"/>
      <c r="Z306" s="39"/>
      <c r="AA306" s="39"/>
      <c r="AB306" s="39"/>
      <c r="AC306" s="39"/>
      <c r="AD306" s="39"/>
      <c r="AE306" s="39"/>
      <c r="AT306" s="20" t="s">
        <v>230</v>
      </c>
      <c r="AU306" s="20" t="s">
        <v>88</v>
      </c>
    </row>
    <row r="307" s="2" customFormat="1" ht="16.5" customHeight="1">
      <c r="A307" s="39"/>
      <c r="B307" s="161"/>
      <c r="C307" s="197" t="s">
        <v>4070</v>
      </c>
      <c r="D307" s="197" t="s">
        <v>225</v>
      </c>
      <c r="E307" s="198" t="s">
        <v>7585</v>
      </c>
      <c r="F307" s="199" t="s">
        <v>7586</v>
      </c>
      <c r="G307" s="200" t="s">
        <v>260</v>
      </c>
      <c r="H307" s="201">
        <v>134</v>
      </c>
      <c r="I307" s="202"/>
      <c r="J307" s="203">
        <f>ROUND(I307*H307,2)</f>
        <v>0</v>
      </c>
      <c r="K307" s="204"/>
      <c r="L307" s="40"/>
      <c r="M307" s="205" t="s">
        <v>1</v>
      </c>
      <c r="N307" s="206" t="s">
        <v>45</v>
      </c>
      <c r="O307" s="78"/>
      <c r="P307" s="207">
        <f>O307*H307</f>
        <v>0</v>
      </c>
      <c r="Q307" s="207">
        <v>0</v>
      </c>
      <c r="R307" s="207">
        <f>Q307*H307</f>
        <v>0</v>
      </c>
      <c r="S307" s="207">
        <v>0</v>
      </c>
      <c r="T307" s="208">
        <f>S307*H307</f>
        <v>0</v>
      </c>
      <c r="U307" s="39"/>
      <c r="V307" s="39"/>
      <c r="W307" s="39"/>
      <c r="X307" s="39"/>
      <c r="Y307" s="39"/>
      <c r="Z307" s="39"/>
      <c r="AA307" s="39"/>
      <c r="AB307" s="39"/>
      <c r="AC307" s="39"/>
      <c r="AD307" s="39"/>
      <c r="AE307" s="39"/>
      <c r="AR307" s="209" t="s">
        <v>88</v>
      </c>
      <c r="AT307" s="209" t="s">
        <v>225</v>
      </c>
      <c r="AU307" s="209" t="s">
        <v>88</v>
      </c>
      <c r="AY307" s="20" t="s">
        <v>218</v>
      </c>
      <c r="BE307" s="210">
        <f>IF(N307="základní",J307,0)</f>
        <v>0</v>
      </c>
      <c r="BF307" s="210">
        <f>IF(N307="snížená",J307,0)</f>
        <v>0</v>
      </c>
      <c r="BG307" s="210">
        <f>IF(N307="zákl. přenesená",J307,0)</f>
        <v>0</v>
      </c>
      <c r="BH307" s="210">
        <f>IF(N307="sníž. přenesená",J307,0)</f>
        <v>0</v>
      </c>
      <c r="BI307" s="210">
        <f>IF(N307="nulová",J307,0)</f>
        <v>0</v>
      </c>
      <c r="BJ307" s="20" t="s">
        <v>88</v>
      </c>
      <c r="BK307" s="210">
        <f>ROUND(I307*H307,2)</f>
        <v>0</v>
      </c>
      <c r="BL307" s="20" t="s">
        <v>88</v>
      </c>
      <c r="BM307" s="209" t="s">
        <v>8104</v>
      </c>
    </row>
    <row r="308" s="13" customFormat="1">
      <c r="A308" s="13"/>
      <c r="B308" s="215"/>
      <c r="C308" s="13"/>
      <c r="D308" s="211" t="s">
        <v>232</v>
      </c>
      <c r="E308" s="216" t="s">
        <v>1</v>
      </c>
      <c r="F308" s="217" t="s">
        <v>8105</v>
      </c>
      <c r="G308" s="13"/>
      <c r="H308" s="218">
        <v>134</v>
      </c>
      <c r="I308" s="219"/>
      <c r="J308" s="13"/>
      <c r="K308" s="13"/>
      <c r="L308" s="215"/>
      <c r="M308" s="220"/>
      <c r="N308" s="221"/>
      <c r="O308" s="221"/>
      <c r="P308" s="221"/>
      <c r="Q308" s="221"/>
      <c r="R308" s="221"/>
      <c r="S308" s="221"/>
      <c r="T308" s="222"/>
      <c r="U308" s="13"/>
      <c r="V308" s="13"/>
      <c r="W308" s="13"/>
      <c r="X308" s="13"/>
      <c r="Y308" s="13"/>
      <c r="Z308" s="13"/>
      <c r="AA308" s="13"/>
      <c r="AB308" s="13"/>
      <c r="AC308" s="13"/>
      <c r="AD308" s="13"/>
      <c r="AE308" s="13"/>
      <c r="AT308" s="216" t="s">
        <v>232</v>
      </c>
      <c r="AU308" s="216" t="s">
        <v>88</v>
      </c>
      <c r="AV308" s="13" t="s">
        <v>90</v>
      </c>
      <c r="AW308" s="13" t="s">
        <v>36</v>
      </c>
      <c r="AX308" s="13" t="s">
        <v>88</v>
      </c>
      <c r="AY308" s="216" t="s">
        <v>218</v>
      </c>
    </row>
    <row r="309" s="2" customFormat="1" ht="16.5" customHeight="1">
      <c r="A309" s="39"/>
      <c r="B309" s="161"/>
      <c r="C309" s="197" t="s">
        <v>2344</v>
      </c>
      <c r="D309" s="197" t="s">
        <v>225</v>
      </c>
      <c r="E309" s="198" t="s">
        <v>7589</v>
      </c>
      <c r="F309" s="199" t="s">
        <v>7590</v>
      </c>
      <c r="G309" s="200" t="s">
        <v>266</v>
      </c>
      <c r="H309" s="201">
        <v>44</v>
      </c>
      <c r="I309" s="202"/>
      <c r="J309" s="203">
        <f>ROUND(I309*H309,2)</f>
        <v>0</v>
      </c>
      <c r="K309" s="204"/>
      <c r="L309" s="40"/>
      <c r="M309" s="205" t="s">
        <v>1</v>
      </c>
      <c r="N309" s="206" t="s">
        <v>45</v>
      </c>
      <c r="O309" s="78"/>
      <c r="P309" s="207">
        <f>O309*H309</f>
        <v>0</v>
      </c>
      <c r="Q309" s="207">
        <v>0</v>
      </c>
      <c r="R309" s="207">
        <f>Q309*H309</f>
        <v>0</v>
      </c>
      <c r="S309" s="207">
        <v>0</v>
      </c>
      <c r="T309" s="208">
        <f>S309*H309</f>
        <v>0</v>
      </c>
      <c r="U309" s="39"/>
      <c r="V309" s="39"/>
      <c r="W309" s="39"/>
      <c r="X309" s="39"/>
      <c r="Y309" s="39"/>
      <c r="Z309" s="39"/>
      <c r="AA309" s="39"/>
      <c r="AB309" s="39"/>
      <c r="AC309" s="39"/>
      <c r="AD309" s="39"/>
      <c r="AE309" s="39"/>
      <c r="AR309" s="209" t="s">
        <v>229</v>
      </c>
      <c r="AT309" s="209" t="s">
        <v>225</v>
      </c>
      <c r="AU309" s="209" t="s">
        <v>88</v>
      </c>
      <c r="AY309" s="20" t="s">
        <v>218</v>
      </c>
      <c r="BE309" s="210">
        <f>IF(N309="základní",J309,0)</f>
        <v>0</v>
      </c>
      <c r="BF309" s="210">
        <f>IF(N309="snížená",J309,0)</f>
        <v>0</v>
      </c>
      <c r="BG309" s="210">
        <f>IF(N309="zákl. přenesená",J309,0)</f>
        <v>0</v>
      </c>
      <c r="BH309" s="210">
        <f>IF(N309="sníž. přenesená",J309,0)</f>
        <v>0</v>
      </c>
      <c r="BI309" s="210">
        <f>IF(N309="nulová",J309,0)</f>
        <v>0</v>
      </c>
      <c r="BJ309" s="20" t="s">
        <v>88</v>
      </c>
      <c r="BK309" s="210">
        <f>ROUND(I309*H309,2)</f>
        <v>0</v>
      </c>
      <c r="BL309" s="20" t="s">
        <v>229</v>
      </c>
      <c r="BM309" s="209" t="s">
        <v>8106</v>
      </c>
    </row>
    <row r="310" s="13" customFormat="1">
      <c r="A310" s="13"/>
      <c r="B310" s="215"/>
      <c r="C310" s="13"/>
      <c r="D310" s="211" t="s">
        <v>232</v>
      </c>
      <c r="E310" s="216" t="s">
        <v>1</v>
      </c>
      <c r="F310" s="217" t="s">
        <v>8107</v>
      </c>
      <c r="G310" s="13"/>
      <c r="H310" s="218">
        <v>44</v>
      </c>
      <c r="I310" s="219"/>
      <c r="J310" s="13"/>
      <c r="K310" s="13"/>
      <c r="L310" s="215"/>
      <c r="M310" s="220"/>
      <c r="N310" s="221"/>
      <c r="O310" s="221"/>
      <c r="P310" s="221"/>
      <c r="Q310" s="221"/>
      <c r="R310" s="221"/>
      <c r="S310" s="221"/>
      <c r="T310" s="222"/>
      <c r="U310" s="13"/>
      <c r="V310" s="13"/>
      <c r="W310" s="13"/>
      <c r="X310" s="13"/>
      <c r="Y310" s="13"/>
      <c r="Z310" s="13"/>
      <c r="AA310" s="13"/>
      <c r="AB310" s="13"/>
      <c r="AC310" s="13"/>
      <c r="AD310" s="13"/>
      <c r="AE310" s="13"/>
      <c r="AT310" s="216" t="s">
        <v>232</v>
      </c>
      <c r="AU310" s="216" t="s">
        <v>88</v>
      </c>
      <c r="AV310" s="13" t="s">
        <v>90</v>
      </c>
      <c r="AW310" s="13" t="s">
        <v>36</v>
      </c>
      <c r="AX310" s="13" t="s">
        <v>88</v>
      </c>
      <c r="AY310" s="216" t="s">
        <v>218</v>
      </c>
    </row>
    <row r="311" s="2" customFormat="1" ht="21.75" customHeight="1">
      <c r="A311" s="39"/>
      <c r="B311" s="161"/>
      <c r="C311" s="197" t="s">
        <v>4075</v>
      </c>
      <c r="D311" s="197" t="s">
        <v>225</v>
      </c>
      <c r="E311" s="198" t="s">
        <v>8108</v>
      </c>
      <c r="F311" s="199" t="s">
        <v>8109</v>
      </c>
      <c r="G311" s="200" t="s">
        <v>266</v>
      </c>
      <c r="H311" s="201">
        <v>3</v>
      </c>
      <c r="I311" s="202"/>
      <c r="J311" s="203">
        <f>ROUND(I311*H311,2)</f>
        <v>0</v>
      </c>
      <c r="K311" s="204"/>
      <c r="L311" s="40"/>
      <c r="M311" s="205" t="s">
        <v>1</v>
      </c>
      <c r="N311" s="206" t="s">
        <v>45</v>
      </c>
      <c r="O311" s="78"/>
      <c r="P311" s="207">
        <f>O311*H311</f>
        <v>0</v>
      </c>
      <c r="Q311" s="207">
        <v>0</v>
      </c>
      <c r="R311" s="207">
        <f>Q311*H311</f>
        <v>0</v>
      </c>
      <c r="S311" s="207">
        <v>0</v>
      </c>
      <c r="T311" s="208">
        <f>S311*H311</f>
        <v>0</v>
      </c>
      <c r="U311" s="39"/>
      <c r="V311" s="39"/>
      <c r="W311" s="39"/>
      <c r="X311" s="39"/>
      <c r="Y311" s="39"/>
      <c r="Z311" s="39"/>
      <c r="AA311" s="39"/>
      <c r="AB311" s="39"/>
      <c r="AC311" s="39"/>
      <c r="AD311" s="39"/>
      <c r="AE311" s="39"/>
      <c r="AR311" s="209" t="s">
        <v>229</v>
      </c>
      <c r="AT311" s="209" t="s">
        <v>225</v>
      </c>
      <c r="AU311" s="209" t="s">
        <v>88</v>
      </c>
      <c r="AY311" s="20" t="s">
        <v>218</v>
      </c>
      <c r="BE311" s="210">
        <f>IF(N311="základní",J311,0)</f>
        <v>0</v>
      </c>
      <c r="BF311" s="210">
        <f>IF(N311="snížená",J311,0)</f>
        <v>0</v>
      </c>
      <c r="BG311" s="210">
        <f>IF(N311="zákl. přenesená",J311,0)</f>
        <v>0</v>
      </c>
      <c r="BH311" s="210">
        <f>IF(N311="sníž. přenesená",J311,0)</f>
        <v>0</v>
      </c>
      <c r="BI311" s="210">
        <f>IF(N311="nulová",J311,0)</f>
        <v>0</v>
      </c>
      <c r="BJ311" s="20" t="s">
        <v>88</v>
      </c>
      <c r="BK311" s="210">
        <f>ROUND(I311*H311,2)</f>
        <v>0</v>
      </c>
      <c r="BL311" s="20" t="s">
        <v>229</v>
      </c>
      <c r="BM311" s="209" t="s">
        <v>8110</v>
      </c>
    </row>
    <row r="312" s="2" customFormat="1" ht="16.5" customHeight="1">
      <c r="A312" s="39"/>
      <c r="B312" s="161"/>
      <c r="C312" s="197" t="s">
        <v>2346</v>
      </c>
      <c r="D312" s="197" t="s">
        <v>225</v>
      </c>
      <c r="E312" s="198" t="s">
        <v>8111</v>
      </c>
      <c r="F312" s="199" t="s">
        <v>8112</v>
      </c>
      <c r="G312" s="200" t="s">
        <v>266</v>
      </c>
      <c r="H312" s="201">
        <v>3</v>
      </c>
      <c r="I312" s="202"/>
      <c r="J312" s="203">
        <f>ROUND(I312*H312,2)</f>
        <v>0</v>
      </c>
      <c r="K312" s="204"/>
      <c r="L312" s="40"/>
      <c r="M312" s="205" t="s">
        <v>1</v>
      </c>
      <c r="N312" s="206" t="s">
        <v>45</v>
      </c>
      <c r="O312" s="78"/>
      <c r="P312" s="207">
        <f>O312*H312</f>
        <v>0</v>
      </c>
      <c r="Q312" s="207">
        <v>0</v>
      </c>
      <c r="R312" s="207">
        <f>Q312*H312</f>
        <v>0</v>
      </c>
      <c r="S312" s="207">
        <v>0</v>
      </c>
      <c r="T312" s="208">
        <f>S312*H312</f>
        <v>0</v>
      </c>
      <c r="U312" s="39"/>
      <c r="V312" s="39"/>
      <c r="W312" s="39"/>
      <c r="X312" s="39"/>
      <c r="Y312" s="39"/>
      <c r="Z312" s="39"/>
      <c r="AA312" s="39"/>
      <c r="AB312" s="39"/>
      <c r="AC312" s="39"/>
      <c r="AD312" s="39"/>
      <c r="AE312" s="39"/>
      <c r="AR312" s="209" t="s">
        <v>229</v>
      </c>
      <c r="AT312" s="209" t="s">
        <v>225</v>
      </c>
      <c r="AU312" s="209" t="s">
        <v>88</v>
      </c>
      <c r="AY312" s="20" t="s">
        <v>218</v>
      </c>
      <c r="BE312" s="210">
        <f>IF(N312="základní",J312,0)</f>
        <v>0</v>
      </c>
      <c r="BF312" s="210">
        <f>IF(N312="snížená",J312,0)</f>
        <v>0</v>
      </c>
      <c r="BG312" s="210">
        <f>IF(N312="zákl. přenesená",J312,0)</f>
        <v>0</v>
      </c>
      <c r="BH312" s="210">
        <f>IF(N312="sníž. přenesená",J312,0)</f>
        <v>0</v>
      </c>
      <c r="BI312" s="210">
        <f>IF(N312="nulová",J312,0)</f>
        <v>0</v>
      </c>
      <c r="BJ312" s="20" t="s">
        <v>88</v>
      </c>
      <c r="BK312" s="210">
        <f>ROUND(I312*H312,2)</f>
        <v>0</v>
      </c>
      <c r="BL312" s="20" t="s">
        <v>229</v>
      </c>
      <c r="BM312" s="209" t="s">
        <v>8113</v>
      </c>
    </row>
    <row r="313" s="2" customFormat="1" ht="16.5" customHeight="1">
      <c r="A313" s="39"/>
      <c r="B313" s="161"/>
      <c r="C313" s="197" t="s">
        <v>4080</v>
      </c>
      <c r="D313" s="197" t="s">
        <v>225</v>
      </c>
      <c r="E313" s="198" t="s">
        <v>8114</v>
      </c>
      <c r="F313" s="199" t="s">
        <v>8115</v>
      </c>
      <c r="G313" s="200" t="s">
        <v>266</v>
      </c>
      <c r="H313" s="201">
        <v>3</v>
      </c>
      <c r="I313" s="202"/>
      <c r="J313" s="203">
        <f>ROUND(I313*H313,2)</f>
        <v>0</v>
      </c>
      <c r="K313" s="204"/>
      <c r="L313" s="40"/>
      <c r="M313" s="205" t="s">
        <v>1</v>
      </c>
      <c r="N313" s="206" t="s">
        <v>45</v>
      </c>
      <c r="O313" s="78"/>
      <c r="P313" s="207">
        <f>O313*H313</f>
        <v>0</v>
      </c>
      <c r="Q313" s="207">
        <v>0</v>
      </c>
      <c r="R313" s="207">
        <f>Q313*H313</f>
        <v>0</v>
      </c>
      <c r="S313" s="207">
        <v>0</v>
      </c>
      <c r="T313" s="208">
        <f>S313*H313</f>
        <v>0</v>
      </c>
      <c r="U313" s="39"/>
      <c r="V313" s="39"/>
      <c r="W313" s="39"/>
      <c r="X313" s="39"/>
      <c r="Y313" s="39"/>
      <c r="Z313" s="39"/>
      <c r="AA313" s="39"/>
      <c r="AB313" s="39"/>
      <c r="AC313" s="39"/>
      <c r="AD313" s="39"/>
      <c r="AE313" s="39"/>
      <c r="AR313" s="209" t="s">
        <v>229</v>
      </c>
      <c r="AT313" s="209" t="s">
        <v>225</v>
      </c>
      <c r="AU313" s="209" t="s">
        <v>88</v>
      </c>
      <c r="AY313" s="20" t="s">
        <v>218</v>
      </c>
      <c r="BE313" s="210">
        <f>IF(N313="základní",J313,0)</f>
        <v>0</v>
      </c>
      <c r="BF313" s="210">
        <f>IF(N313="snížená",J313,0)</f>
        <v>0</v>
      </c>
      <c r="BG313" s="210">
        <f>IF(N313="zákl. přenesená",J313,0)</f>
        <v>0</v>
      </c>
      <c r="BH313" s="210">
        <f>IF(N313="sníž. přenesená",J313,0)</f>
        <v>0</v>
      </c>
      <c r="BI313" s="210">
        <f>IF(N313="nulová",J313,0)</f>
        <v>0</v>
      </c>
      <c r="BJ313" s="20" t="s">
        <v>88</v>
      </c>
      <c r="BK313" s="210">
        <f>ROUND(I313*H313,2)</f>
        <v>0</v>
      </c>
      <c r="BL313" s="20" t="s">
        <v>229</v>
      </c>
      <c r="BM313" s="209" t="s">
        <v>8116</v>
      </c>
    </row>
    <row r="314" s="2" customFormat="1">
      <c r="A314" s="39"/>
      <c r="B314" s="40"/>
      <c r="C314" s="39"/>
      <c r="D314" s="211" t="s">
        <v>230</v>
      </c>
      <c r="E314" s="39"/>
      <c r="F314" s="212" t="s">
        <v>4750</v>
      </c>
      <c r="G314" s="39"/>
      <c r="H314" s="39"/>
      <c r="I314" s="162"/>
      <c r="J314" s="39"/>
      <c r="K314" s="39"/>
      <c r="L314" s="40"/>
      <c r="M314" s="213"/>
      <c r="N314" s="214"/>
      <c r="O314" s="78"/>
      <c r="P314" s="78"/>
      <c r="Q314" s="78"/>
      <c r="R314" s="78"/>
      <c r="S314" s="78"/>
      <c r="T314" s="79"/>
      <c r="U314" s="39"/>
      <c r="V314" s="39"/>
      <c r="W314" s="39"/>
      <c r="X314" s="39"/>
      <c r="Y314" s="39"/>
      <c r="Z314" s="39"/>
      <c r="AA314" s="39"/>
      <c r="AB314" s="39"/>
      <c r="AC314" s="39"/>
      <c r="AD314" s="39"/>
      <c r="AE314" s="39"/>
      <c r="AT314" s="20" t="s">
        <v>230</v>
      </c>
      <c r="AU314" s="20" t="s">
        <v>88</v>
      </c>
    </row>
    <row r="315" s="2" customFormat="1" ht="16.5" customHeight="1">
      <c r="A315" s="39"/>
      <c r="B315" s="161"/>
      <c r="C315" s="197" t="s">
        <v>2349</v>
      </c>
      <c r="D315" s="197" t="s">
        <v>225</v>
      </c>
      <c r="E315" s="198" t="s">
        <v>8117</v>
      </c>
      <c r="F315" s="199" t="s">
        <v>8118</v>
      </c>
      <c r="G315" s="200" t="s">
        <v>266</v>
      </c>
      <c r="H315" s="201">
        <v>3</v>
      </c>
      <c r="I315" s="202"/>
      <c r="J315" s="203">
        <f>ROUND(I315*H315,2)</f>
        <v>0</v>
      </c>
      <c r="K315" s="204"/>
      <c r="L315" s="40"/>
      <c r="M315" s="205" t="s">
        <v>1</v>
      </c>
      <c r="N315" s="206" t="s">
        <v>45</v>
      </c>
      <c r="O315" s="78"/>
      <c r="P315" s="207">
        <f>O315*H315</f>
        <v>0</v>
      </c>
      <c r="Q315" s="207">
        <v>0</v>
      </c>
      <c r="R315" s="207">
        <f>Q315*H315</f>
        <v>0</v>
      </c>
      <c r="S315" s="207">
        <v>0</v>
      </c>
      <c r="T315" s="208">
        <f>S315*H315</f>
        <v>0</v>
      </c>
      <c r="U315" s="39"/>
      <c r="V315" s="39"/>
      <c r="W315" s="39"/>
      <c r="X315" s="39"/>
      <c r="Y315" s="39"/>
      <c r="Z315" s="39"/>
      <c r="AA315" s="39"/>
      <c r="AB315" s="39"/>
      <c r="AC315" s="39"/>
      <c r="AD315" s="39"/>
      <c r="AE315" s="39"/>
      <c r="AR315" s="209" t="s">
        <v>88</v>
      </c>
      <c r="AT315" s="209" t="s">
        <v>225</v>
      </c>
      <c r="AU315" s="209" t="s">
        <v>88</v>
      </c>
      <c r="AY315" s="20" t="s">
        <v>218</v>
      </c>
      <c r="BE315" s="210">
        <f>IF(N315="základní",J315,0)</f>
        <v>0</v>
      </c>
      <c r="BF315" s="210">
        <f>IF(N315="snížená",J315,0)</f>
        <v>0</v>
      </c>
      <c r="BG315" s="210">
        <f>IF(N315="zákl. přenesená",J315,0)</f>
        <v>0</v>
      </c>
      <c r="BH315" s="210">
        <f>IF(N315="sníž. přenesená",J315,0)</f>
        <v>0</v>
      </c>
      <c r="BI315" s="210">
        <f>IF(N315="nulová",J315,0)</f>
        <v>0</v>
      </c>
      <c r="BJ315" s="20" t="s">
        <v>88</v>
      </c>
      <c r="BK315" s="210">
        <f>ROUND(I315*H315,2)</f>
        <v>0</v>
      </c>
      <c r="BL315" s="20" t="s">
        <v>88</v>
      </c>
      <c r="BM315" s="209" t="s">
        <v>8119</v>
      </c>
    </row>
    <row r="316" s="2" customFormat="1">
      <c r="A316" s="39"/>
      <c r="B316" s="40"/>
      <c r="C316" s="39"/>
      <c r="D316" s="211" t="s">
        <v>230</v>
      </c>
      <c r="E316" s="39"/>
      <c r="F316" s="212" t="s">
        <v>4750</v>
      </c>
      <c r="G316" s="39"/>
      <c r="H316" s="39"/>
      <c r="I316" s="162"/>
      <c r="J316" s="39"/>
      <c r="K316" s="39"/>
      <c r="L316" s="40"/>
      <c r="M316" s="213"/>
      <c r="N316" s="214"/>
      <c r="O316" s="78"/>
      <c r="P316" s="78"/>
      <c r="Q316" s="78"/>
      <c r="R316" s="78"/>
      <c r="S316" s="78"/>
      <c r="T316" s="79"/>
      <c r="U316" s="39"/>
      <c r="V316" s="39"/>
      <c r="W316" s="39"/>
      <c r="X316" s="39"/>
      <c r="Y316" s="39"/>
      <c r="Z316" s="39"/>
      <c r="AA316" s="39"/>
      <c r="AB316" s="39"/>
      <c r="AC316" s="39"/>
      <c r="AD316" s="39"/>
      <c r="AE316" s="39"/>
      <c r="AT316" s="20" t="s">
        <v>230</v>
      </c>
      <c r="AU316" s="20" t="s">
        <v>88</v>
      </c>
    </row>
    <row r="317" s="2" customFormat="1" ht="16.5" customHeight="1">
      <c r="A317" s="39"/>
      <c r="B317" s="161"/>
      <c r="C317" s="197" t="s">
        <v>4085</v>
      </c>
      <c r="D317" s="197" t="s">
        <v>225</v>
      </c>
      <c r="E317" s="198" t="s">
        <v>8120</v>
      </c>
      <c r="F317" s="199" t="s">
        <v>8121</v>
      </c>
      <c r="G317" s="200" t="s">
        <v>266</v>
      </c>
      <c r="H317" s="201">
        <v>6</v>
      </c>
      <c r="I317" s="202"/>
      <c r="J317" s="203">
        <f>ROUND(I317*H317,2)</f>
        <v>0</v>
      </c>
      <c r="K317" s="204"/>
      <c r="L317" s="40"/>
      <c r="M317" s="205" t="s">
        <v>1</v>
      </c>
      <c r="N317" s="206" t="s">
        <v>45</v>
      </c>
      <c r="O317" s="78"/>
      <c r="P317" s="207">
        <f>O317*H317</f>
        <v>0</v>
      </c>
      <c r="Q317" s="207">
        <v>0</v>
      </c>
      <c r="R317" s="207">
        <f>Q317*H317</f>
        <v>0</v>
      </c>
      <c r="S317" s="207">
        <v>0</v>
      </c>
      <c r="T317" s="208">
        <f>S317*H317</f>
        <v>0</v>
      </c>
      <c r="U317" s="39"/>
      <c r="V317" s="39"/>
      <c r="W317" s="39"/>
      <c r="X317" s="39"/>
      <c r="Y317" s="39"/>
      <c r="Z317" s="39"/>
      <c r="AA317" s="39"/>
      <c r="AB317" s="39"/>
      <c r="AC317" s="39"/>
      <c r="AD317" s="39"/>
      <c r="AE317" s="39"/>
      <c r="AR317" s="209" t="s">
        <v>229</v>
      </c>
      <c r="AT317" s="209" t="s">
        <v>225</v>
      </c>
      <c r="AU317" s="209" t="s">
        <v>88</v>
      </c>
      <c r="AY317" s="20" t="s">
        <v>218</v>
      </c>
      <c r="BE317" s="210">
        <f>IF(N317="základní",J317,0)</f>
        <v>0</v>
      </c>
      <c r="BF317" s="210">
        <f>IF(N317="snížená",J317,0)</f>
        <v>0</v>
      </c>
      <c r="BG317" s="210">
        <f>IF(N317="zákl. přenesená",J317,0)</f>
        <v>0</v>
      </c>
      <c r="BH317" s="210">
        <f>IF(N317="sníž. přenesená",J317,0)</f>
        <v>0</v>
      </c>
      <c r="BI317" s="210">
        <f>IF(N317="nulová",J317,0)</f>
        <v>0</v>
      </c>
      <c r="BJ317" s="20" t="s">
        <v>88</v>
      </c>
      <c r="BK317" s="210">
        <f>ROUND(I317*H317,2)</f>
        <v>0</v>
      </c>
      <c r="BL317" s="20" t="s">
        <v>229</v>
      </c>
      <c r="BM317" s="209" t="s">
        <v>8122</v>
      </c>
    </row>
    <row r="318" s="2" customFormat="1">
      <c r="A318" s="39"/>
      <c r="B318" s="40"/>
      <c r="C318" s="39"/>
      <c r="D318" s="211" t="s">
        <v>230</v>
      </c>
      <c r="E318" s="39"/>
      <c r="F318" s="212" t="s">
        <v>8123</v>
      </c>
      <c r="G318" s="39"/>
      <c r="H318" s="39"/>
      <c r="I318" s="162"/>
      <c r="J318" s="39"/>
      <c r="K318" s="39"/>
      <c r="L318" s="40"/>
      <c r="M318" s="213"/>
      <c r="N318" s="214"/>
      <c r="O318" s="78"/>
      <c r="P318" s="78"/>
      <c r="Q318" s="78"/>
      <c r="R318" s="78"/>
      <c r="S318" s="78"/>
      <c r="T318" s="79"/>
      <c r="U318" s="39"/>
      <c r="V318" s="39"/>
      <c r="W318" s="39"/>
      <c r="X318" s="39"/>
      <c r="Y318" s="39"/>
      <c r="Z318" s="39"/>
      <c r="AA318" s="39"/>
      <c r="AB318" s="39"/>
      <c r="AC318" s="39"/>
      <c r="AD318" s="39"/>
      <c r="AE318" s="39"/>
      <c r="AT318" s="20" t="s">
        <v>230</v>
      </c>
      <c r="AU318" s="20" t="s">
        <v>88</v>
      </c>
    </row>
    <row r="319" s="2" customFormat="1" ht="24.15" customHeight="1">
      <c r="A319" s="39"/>
      <c r="B319" s="161"/>
      <c r="C319" s="197" t="s">
        <v>2353</v>
      </c>
      <c r="D319" s="197" t="s">
        <v>225</v>
      </c>
      <c r="E319" s="198" t="s">
        <v>4935</v>
      </c>
      <c r="F319" s="199" t="s">
        <v>4936</v>
      </c>
      <c r="G319" s="200" t="s">
        <v>260</v>
      </c>
      <c r="H319" s="201">
        <v>400</v>
      </c>
      <c r="I319" s="202"/>
      <c r="J319" s="203">
        <f>ROUND(I319*H319,2)</f>
        <v>0</v>
      </c>
      <c r="K319" s="204"/>
      <c r="L319" s="40"/>
      <c r="M319" s="205" t="s">
        <v>1</v>
      </c>
      <c r="N319" s="206" t="s">
        <v>45</v>
      </c>
      <c r="O319" s="78"/>
      <c r="P319" s="207">
        <f>O319*H319</f>
        <v>0</v>
      </c>
      <c r="Q319" s="207">
        <v>0</v>
      </c>
      <c r="R319" s="207">
        <f>Q319*H319</f>
        <v>0</v>
      </c>
      <c r="S319" s="207">
        <v>0</v>
      </c>
      <c r="T319" s="208">
        <f>S319*H319</f>
        <v>0</v>
      </c>
      <c r="U319" s="39"/>
      <c r="V319" s="39"/>
      <c r="W319" s="39"/>
      <c r="X319" s="39"/>
      <c r="Y319" s="39"/>
      <c r="Z319" s="39"/>
      <c r="AA319" s="39"/>
      <c r="AB319" s="39"/>
      <c r="AC319" s="39"/>
      <c r="AD319" s="39"/>
      <c r="AE319" s="39"/>
      <c r="AR319" s="209" t="s">
        <v>88</v>
      </c>
      <c r="AT319" s="209" t="s">
        <v>225</v>
      </c>
      <c r="AU319" s="209" t="s">
        <v>88</v>
      </c>
      <c r="AY319" s="20" t="s">
        <v>218</v>
      </c>
      <c r="BE319" s="210">
        <f>IF(N319="základní",J319,0)</f>
        <v>0</v>
      </c>
      <c r="BF319" s="210">
        <f>IF(N319="snížená",J319,0)</f>
        <v>0</v>
      </c>
      <c r="BG319" s="210">
        <f>IF(N319="zákl. přenesená",J319,0)</f>
        <v>0</v>
      </c>
      <c r="BH319" s="210">
        <f>IF(N319="sníž. přenesená",J319,0)</f>
        <v>0</v>
      </c>
      <c r="BI319" s="210">
        <f>IF(N319="nulová",J319,0)</f>
        <v>0</v>
      </c>
      <c r="BJ319" s="20" t="s">
        <v>88</v>
      </c>
      <c r="BK319" s="210">
        <f>ROUND(I319*H319,2)</f>
        <v>0</v>
      </c>
      <c r="BL319" s="20" t="s">
        <v>88</v>
      </c>
      <c r="BM319" s="209" t="s">
        <v>8124</v>
      </c>
    </row>
    <row r="320" s="2" customFormat="1" ht="24.15" customHeight="1">
      <c r="A320" s="39"/>
      <c r="B320" s="161"/>
      <c r="C320" s="197" t="s">
        <v>4090</v>
      </c>
      <c r="D320" s="197" t="s">
        <v>225</v>
      </c>
      <c r="E320" s="198" t="s">
        <v>4939</v>
      </c>
      <c r="F320" s="199" t="s">
        <v>4940</v>
      </c>
      <c r="G320" s="200" t="s">
        <v>266</v>
      </c>
      <c r="H320" s="201">
        <v>400</v>
      </c>
      <c r="I320" s="202"/>
      <c r="J320" s="203">
        <f>ROUND(I320*H320,2)</f>
        <v>0</v>
      </c>
      <c r="K320" s="204"/>
      <c r="L320" s="40"/>
      <c r="M320" s="205" t="s">
        <v>1</v>
      </c>
      <c r="N320" s="206" t="s">
        <v>45</v>
      </c>
      <c r="O320" s="78"/>
      <c r="P320" s="207">
        <f>O320*H320</f>
        <v>0</v>
      </c>
      <c r="Q320" s="207">
        <v>0</v>
      </c>
      <c r="R320" s="207">
        <f>Q320*H320</f>
        <v>0</v>
      </c>
      <c r="S320" s="207">
        <v>0</v>
      </c>
      <c r="T320" s="208">
        <f>S320*H320</f>
        <v>0</v>
      </c>
      <c r="U320" s="39"/>
      <c r="V320" s="39"/>
      <c r="W320" s="39"/>
      <c r="X320" s="39"/>
      <c r="Y320" s="39"/>
      <c r="Z320" s="39"/>
      <c r="AA320" s="39"/>
      <c r="AB320" s="39"/>
      <c r="AC320" s="39"/>
      <c r="AD320" s="39"/>
      <c r="AE320" s="39"/>
      <c r="AR320" s="209" t="s">
        <v>88</v>
      </c>
      <c r="AT320" s="209" t="s">
        <v>225</v>
      </c>
      <c r="AU320" s="209" t="s">
        <v>88</v>
      </c>
      <c r="AY320" s="20" t="s">
        <v>218</v>
      </c>
      <c r="BE320" s="210">
        <f>IF(N320="základní",J320,0)</f>
        <v>0</v>
      </c>
      <c r="BF320" s="210">
        <f>IF(N320="snížená",J320,0)</f>
        <v>0</v>
      </c>
      <c r="BG320" s="210">
        <f>IF(N320="zákl. přenesená",J320,0)</f>
        <v>0</v>
      </c>
      <c r="BH320" s="210">
        <f>IF(N320="sníž. přenesená",J320,0)</f>
        <v>0</v>
      </c>
      <c r="BI320" s="210">
        <f>IF(N320="nulová",J320,0)</f>
        <v>0</v>
      </c>
      <c r="BJ320" s="20" t="s">
        <v>88</v>
      </c>
      <c r="BK320" s="210">
        <f>ROUND(I320*H320,2)</f>
        <v>0</v>
      </c>
      <c r="BL320" s="20" t="s">
        <v>88</v>
      </c>
      <c r="BM320" s="209" t="s">
        <v>8125</v>
      </c>
    </row>
    <row r="321" s="2" customFormat="1" ht="16.5" customHeight="1">
      <c r="A321" s="39"/>
      <c r="B321" s="161"/>
      <c r="C321" s="197" t="s">
        <v>2358</v>
      </c>
      <c r="D321" s="197" t="s">
        <v>225</v>
      </c>
      <c r="E321" s="198" t="s">
        <v>8126</v>
      </c>
      <c r="F321" s="199" t="s">
        <v>8127</v>
      </c>
      <c r="G321" s="200" t="s">
        <v>266</v>
      </c>
      <c r="H321" s="201">
        <v>400</v>
      </c>
      <c r="I321" s="202"/>
      <c r="J321" s="203">
        <f>ROUND(I321*H321,2)</f>
        <v>0</v>
      </c>
      <c r="K321" s="204"/>
      <c r="L321" s="40"/>
      <c r="M321" s="205" t="s">
        <v>1</v>
      </c>
      <c r="N321" s="206" t="s">
        <v>45</v>
      </c>
      <c r="O321" s="78"/>
      <c r="P321" s="207">
        <f>O321*H321</f>
        <v>0</v>
      </c>
      <c r="Q321" s="207">
        <v>0</v>
      </c>
      <c r="R321" s="207">
        <f>Q321*H321</f>
        <v>0</v>
      </c>
      <c r="S321" s="207">
        <v>0</v>
      </c>
      <c r="T321" s="208">
        <f>S321*H321</f>
        <v>0</v>
      </c>
      <c r="U321" s="39"/>
      <c r="V321" s="39"/>
      <c r="W321" s="39"/>
      <c r="X321" s="39"/>
      <c r="Y321" s="39"/>
      <c r="Z321" s="39"/>
      <c r="AA321" s="39"/>
      <c r="AB321" s="39"/>
      <c r="AC321" s="39"/>
      <c r="AD321" s="39"/>
      <c r="AE321" s="39"/>
      <c r="AR321" s="209" t="s">
        <v>229</v>
      </c>
      <c r="AT321" s="209" t="s">
        <v>225</v>
      </c>
      <c r="AU321" s="209" t="s">
        <v>88</v>
      </c>
      <c r="AY321" s="20" t="s">
        <v>218</v>
      </c>
      <c r="BE321" s="210">
        <f>IF(N321="základní",J321,0)</f>
        <v>0</v>
      </c>
      <c r="BF321" s="210">
        <f>IF(N321="snížená",J321,0)</f>
        <v>0</v>
      </c>
      <c r="BG321" s="210">
        <f>IF(N321="zákl. přenesená",J321,0)</f>
        <v>0</v>
      </c>
      <c r="BH321" s="210">
        <f>IF(N321="sníž. přenesená",J321,0)</f>
        <v>0</v>
      </c>
      <c r="BI321" s="210">
        <f>IF(N321="nulová",J321,0)</f>
        <v>0</v>
      </c>
      <c r="BJ321" s="20" t="s">
        <v>88</v>
      </c>
      <c r="BK321" s="210">
        <f>ROUND(I321*H321,2)</f>
        <v>0</v>
      </c>
      <c r="BL321" s="20" t="s">
        <v>229</v>
      </c>
      <c r="BM321" s="209" t="s">
        <v>8128</v>
      </c>
    </row>
    <row r="322" s="2" customFormat="1" ht="16.5" customHeight="1">
      <c r="A322" s="39"/>
      <c r="B322" s="161"/>
      <c r="C322" s="197" t="s">
        <v>4095</v>
      </c>
      <c r="D322" s="197" t="s">
        <v>225</v>
      </c>
      <c r="E322" s="198" t="s">
        <v>618</v>
      </c>
      <c r="F322" s="199" t="s">
        <v>619</v>
      </c>
      <c r="G322" s="200" t="s">
        <v>266</v>
      </c>
      <c r="H322" s="201">
        <v>1500</v>
      </c>
      <c r="I322" s="202"/>
      <c r="J322" s="203">
        <f>ROUND(I322*H322,2)</f>
        <v>0</v>
      </c>
      <c r="K322" s="204"/>
      <c r="L322" s="40"/>
      <c r="M322" s="205" t="s">
        <v>1</v>
      </c>
      <c r="N322" s="206" t="s">
        <v>45</v>
      </c>
      <c r="O322" s="78"/>
      <c r="P322" s="207">
        <f>O322*H322</f>
        <v>0</v>
      </c>
      <c r="Q322" s="207">
        <v>0</v>
      </c>
      <c r="R322" s="207">
        <f>Q322*H322</f>
        <v>0</v>
      </c>
      <c r="S322" s="207">
        <v>0</v>
      </c>
      <c r="T322" s="208">
        <f>S322*H322</f>
        <v>0</v>
      </c>
      <c r="U322" s="39"/>
      <c r="V322" s="39"/>
      <c r="W322" s="39"/>
      <c r="X322" s="39"/>
      <c r="Y322" s="39"/>
      <c r="Z322" s="39"/>
      <c r="AA322" s="39"/>
      <c r="AB322" s="39"/>
      <c r="AC322" s="39"/>
      <c r="AD322" s="39"/>
      <c r="AE322" s="39"/>
      <c r="AR322" s="209" t="s">
        <v>88</v>
      </c>
      <c r="AT322" s="209" t="s">
        <v>225</v>
      </c>
      <c r="AU322" s="209" t="s">
        <v>88</v>
      </c>
      <c r="AY322" s="20" t="s">
        <v>218</v>
      </c>
      <c r="BE322" s="210">
        <f>IF(N322="základní",J322,0)</f>
        <v>0</v>
      </c>
      <c r="BF322" s="210">
        <f>IF(N322="snížená",J322,0)</f>
        <v>0</v>
      </c>
      <c r="BG322" s="210">
        <f>IF(N322="zákl. přenesená",J322,0)</f>
        <v>0</v>
      </c>
      <c r="BH322" s="210">
        <f>IF(N322="sníž. přenesená",J322,0)</f>
        <v>0</v>
      </c>
      <c r="BI322" s="210">
        <f>IF(N322="nulová",J322,0)</f>
        <v>0</v>
      </c>
      <c r="BJ322" s="20" t="s">
        <v>88</v>
      </c>
      <c r="BK322" s="210">
        <f>ROUND(I322*H322,2)</f>
        <v>0</v>
      </c>
      <c r="BL322" s="20" t="s">
        <v>88</v>
      </c>
      <c r="BM322" s="209" t="s">
        <v>8129</v>
      </c>
    </row>
    <row r="323" s="2" customFormat="1" ht="33" customHeight="1">
      <c r="A323" s="39"/>
      <c r="B323" s="161"/>
      <c r="C323" s="197" t="s">
        <v>2363</v>
      </c>
      <c r="D323" s="197" t="s">
        <v>225</v>
      </c>
      <c r="E323" s="198" t="s">
        <v>649</v>
      </c>
      <c r="F323" s="199" t="s">
        <v>650</v>
      </c>
      <c r="G323" s="200" t="s">
        <v>260</v>
      </c>
      <c r="H323" s="201">
        <v>50</v>
      </c>
      <c r="I323" s="202"/>
      <c r="J323" s="203">
        <f>ROUND(I323*H323,2)</f>
        <v>0</v>
      </c>
      <c r="K323" s="204"/>
      <c r="L323" s="40"/>
      <c r="M323" s="205" t="s">
        <v>1</v>
      </c>
      <c r="N323" s="206" t="s">
        <v>45</v>
      </c>
      <c r="O323" s="78"/>
      <c r="P323" s="207">
        <f>O323*H323</f>
        <v>0</v>
      </c>
      <c r="Q323" s="207">
        <v>0</v>
      </c>
      <c r="R323" s="207">
        <f>Q323*H323</f>
        <v>0</v>
      </c>
      <c r="S323" s="207">
        <v>0</v>
      </c>
      <c r="T323" s="208">
        <f>S323*H323</f>
        <v>0</v>
      </c>
      <c r="U323" s="39"/>
      <c r="V323" s="39"/>
      <c r="W323" s="39"/>
      <c r="X323" s="39"/>
      <c r="Y323" s="39"/>
      <c r="Z323" s="39"/>
      <c r="AA323" s="39"/>
      <c r="AB323" s="39"/>
      <c r="AC323" s="39"/>
      <c r="AD323" s="39"/>
      <c r="AE323" s="39"/>
      <c r="AR323" s="209" t="s">
        <v>88</v>
      </c>
      <c r="AT323" s="209" t="s">
        <v>225</v>
      </c>
      <c r="AU323" s="209" t="s">
        <v>88</v>
      </c>
      <c r="AY323" s="20" t="s">
        <v>218</v>
      </c>
      <c r="BE323" s="210">
        <f>IF(N323="základní",J323,0)</f>
        <v>0</v>
      </c>
      <c r="BF323" s="210">
        <f>IF(N323="snížená",J323,0)</f>
        <v>0</v>
      </c>
      <c r="BG323" s="210">
        <f>IF(N323="zákl. přenesená",J323,0)</f>
        <v>0</v>
      </c>
      <c r="BH323" s="210">
        <f>IF(N323="sníž. přenesená",J323,0)</f>
        <v>0</v>
      </c>
      <c r="BI323" s="210">
        <f>IF(N323="nulová",J323,0)</f>
        <v>0</v>
      </c>
      <c r="BJ323" s="20" t="s">
        <v>88</v>
      </c>
      <c r="BK323" s="210">
        <f>ROUND(I323*H323,2)</f>
        <v>0</v>
      </c>
      <c r="BL323" s="20" t="s">
        <v>88</v>
      </c>
      <c r="BM323" s="209" t="s">
        <v>8130</v>
      </c>
    </row>
    <row r="324" s="2" customFormat="1" ht="16.5" customHeight="1">
      <c r="A324" s="39"/>
      <c r="B324" s="161"/>
      <c r="C324" s="197" t="s">
        <v>4100</v>
      </c>
      <c r="D324" s="197" t="s">
        <v>225</v>
      </c>
      <c r="E324" s="198" t="s">
        <v>8131</v>
      </c>
      <c r="F324" s="199" t="s">
        <v>653</v>
      </c>
      <c r="G324" s="200" t="s">
        <v>266</v>
      </c>
      <c r="H324" s="201">
        <v>80</v>
      </c>
      <c r="I324" s="202"/>
      <c r="J324" s="203">
        <f>ROUND(I324*H324,2)</f>
        <v>0</v>
      </c>
      <c r="K324" s="204"/>
      <c r="L324" s="40"/>
      <c r="M324" s="205" t="s">
        <v>1</v>
      </c>
      <c r="N324" s="206" t="s">
        <v>45</v>
      </c>
      <c r="O324" s="78"/>
      <c r="P324" s="207">
        <f>O324*H324</f>
        <v>0</v>
      </c>
      <c r="Q324" s="207">
        <v>0</v>
      </c>
      <c r="R324" s="207">
        <f>Q324*H324</f>
        <v>0</v>
      </c>
      <c r="S324" s="207">
        <v>0</v>
      </c>
      <c r="T324" s="208">
        <f>S324*H324</f>
        <v>0</v>
      </c>
      <c r="U324" s="39"/>
      <c r="V324" s="39"/>
      <c r="W324" s="39"/>
      <c r="X324" s="39"/>
      <c r="Y324" s="39"/>
      <c r="Z324" s="39"/>
      <c r="AA324" s="39"/>
      <c r="AB324" s="39"/>
      <c r="AC324" s="39"/>
      <c r="AD324" s="39"/>
      <c r="AE324" s="39"/>
      <c r="AR324" s="209" t="s">
        <v>88</v>
      </c>
      <c r="AT324" s="209" t="s">
        <v>225</v>
      </c>
      <c r="AU324" s="209" t="s">
        <v>88</v>
      </c>
      <c r="AY324" s="20" t="s">
        <v>218</v>
      </c>
      <c r="BE324" s="210">
        <f>IF(N324="základní",J324,0)</f>
        <v>0</v>
      </c>
      <c r="BF324" s="210">
        <f>IF(N324="snížená",J324,0)</f>
        <v>0</v>
      </c>
      <c r="BG324" s="210">
        <f>IF(N324="zákl. přenesená",J324,0)</f>
        <v>0</v>
      </c>
      <c r="BH324" s="210">
        <f>IF(N324="sníž. přenesená",J324,0)</f>
        <v>0</v>
      </c>
      <c r="BI324" s="210">
        <f>IF(N324="nulová",J324,0)</f>
        <v>0</v>
      </c>
      <c r="BJ324" s="20" t="s">
        <v>88</v>
      </c>
      <c r="BK324" s="210">
        <f>ROUND(I324*H324,2)</f>
        <v>0</v>
      </c>
      <c r="BL324" s="20" t="s">
        <v>88</v>
      </c>
      <c r="BM324" s="209" t="s">
        <v>8132</v>
      </c>
    </row>
    <row r="325" s="2" customFormat="1" ht="24.15" customHeight="1">
      <c r="A325" s="39"/>
      <c r="B325" s="161"/>
      <c r="C325" s="197" t="s">
        <v>2364</v>
      </c>
      <c r="D325" s="197" t="s">
        <v>225</v>
      </c>
      <c r="E325" s="198" t="s">
        <v>8133</v>
      </c>
      <c r="F325" s="199" t="s">
        <v>8134</v>
      </c>
      <c r="G325" s="200" t="s">
        <v>266</v>
      </c>
      <c r="H325" s="201">
        <v>350</v>
      </c>
      <c r="I325" s="202"/>
      <c r="J325" s="203">
        <f>ROUND(I325*H325,2)</f>
        <v>0</v>
      </c>
      <c r="K325" s="204"/>
      <c r="L325" s="40"/>
      <c r="M325" s="205" t="s">
        <v>1</v>
      </c>
      <c r="N325" s="206" t="s">
        <v>45</v>
      </c>
      <c r="O325" s="78"/>
      <c r="P325" s="207">
        <f>O325*H325</f>
        <v>0</v>
      </c>
      <c r="Q325" s="207">
        <v>0</v>
      </c>
      <c r="R325" s="207">
        <f>Q325*H325</f>
        <v>0</v>
      </c>
      <c r="S325" s="207">
        <v>0</v>
      </c>
      <c r="T325" s="208">
        <f>S325*H325</f>
        <v>0</v>
      </c>
      <c r="U325" s="39"/>
      <c r="V325" s="39"/>
      <c r="W325" s="39"/>
      <c r="X325" s="39"/>
      <c r="Y325" s="39"/>
      <c r="Z325" s="39"/>
      <c r="AA325" s="39"/>
      <c r="AB325" s="39"/>
      <c r="AC325" s="39"/>
      <c r="AD325" s="39"/>
      <c r="AE325" s="39"/>
      <c r="AR325" s="209" t="s">
        <v>88</v>
      </c>
      <c r="AT325" s="209" t="s">
        <v>225</v>
      </c>
      <c r="AU325" s="209" t="s">
        <v>88</v>
      </c>
      <c r="AY325" s="20" t="s">
        <v>218</v>
      </c>
      <c r="BE325" s="210">
        <f>IF(N325="základní",J325,0)</f>
        <v>0</v>
      </c>
      <c r="BF325" s="210">
        <f>IF(N325="snížená",J325,0)</f>
        <v>0</v>
      </c>
      <c r="BG325" s="210">
        <f>IF(N325="zákl. přenesená",J325,0)</f>
        <v>0</v>
      </c>
      <c r="BH325" s="210">
        <f>IF(N325="sníž. přenesená",J325,0)</f>
        <v>0</v>
      </c>
      <c r="BI325" s="210">
        <f>IF(N325="nulová",J325,0)</f>
        <v>0</v>
      </c>
      <c r="BJ325" s="20" t="s">
        <v>88</v>
      </c>
      <c r="BK325" s="210">
        <f>ROUND(I325*H325,2)</f>
        <v>0</v>
      </c>
      <c r="BL325" s="20" t="s">
        <v>88</v>
      </c>
      <c r="BM325" s="209" t="s">
        <v>8135</v>
      </c>
    </row>
    <row r="326" s="2" customFormat="1" ht="24.15" customHeight="1">
      <c r="A326" s="39"/>
      <c r="B326" s="161"/>
      <c r="C326" s="197" t="s">
        <v>4105</v>
      </c>
      <c r="D326" s="197" t="s">
        <v>225</v>
      </c>
      <c r="E326" s="198" t="s">
        <v>8136</v>
      </c>
      <c r="F326" s="199" t="s">
        <v>8137</v>
      </c>
      <c r="G326" s="200" t="s">
        <v>266</v>
      </c>
      <c r="H326" s="201">
        <v>200</v>
      </c>
      <c r="I326" s="202"/>
      <c r="J326" s="203">
        <f>ROUND(I326*H326,2)</f>
        <v>0</v>
      </c>
      <c r="K326" s="204"/>
      <c r="L326" s="40"/>
      <c r="M326" s="205" t="s">
        <v>1</v>
      </c>
      <c r="N326" s="206" t="s">
        <v>45</v>
      </c>
      <c r="O326" s="78"/>
      <c r="P326" s="207">
        <f>O326*H326</f>
        <v>0</v>
      </c>
      <c r="Q326" s="207">
        <v>0</v>
      </c>
      <c r="R326" s="207">
        <f>Q326*H326</f>
        <v>0</v>
      </c>
      <c r="S326" s="207">
        <v>0</v>
      </c>
      <c r="T326" s="208">
        <f>S326*H326</f>
        <v>0</v>
      </c>
      <c r="U326" s="39"/>
      <c r="V326" s="39"/>
      <c r="W326" s="39"/>
      <c r="X326" s="39"/>
      <c r="Y326" s="39"/>
      <c r="Z326" s="39"/>
      <c r="AA326" s="39"/>
      <c r="AB326" s="39"/>
      <c r="AC326" s="39"/>
      <c r="AD326" s="39"/>
      <c r="AE326" s="39"/>
      <c r="AR326" s="209" t="s">
        <v>88</v>
      </c>
      <c r="AT326" s="209" t="s">
        <v>225</v>
      </c>
      <c r="AU326" s="209" t="s">
        <v>88</v>
      </c>
      <c r="AY326" s="20" t="s">
        <v>218</v>
      </c>
      <c r="BE326" s="210">
        <f>IF(N326="základní",J326,0)</f>
        <v>0</v>
      </c>
      <c r="BF326" s="210">
        <f>IF(N326="snížená",J326,0)</f>
        <v>0</v>
      </c>
      <c r="BG326" s="210">
        <f>IF(N326="zákl. přenesená",J326,0)</f>
        <v>0</v>
      </c>
      <c r="BH326" s="210">
        <f>IF(N326="sníž. přenesená",J326,0)</f>
        <v>0</v>
      </c>
      <c r="BI326" s="210">
        <f>IF(N326="nulová",J326,0)</f>
        <v>0</v>
      </c>
      <c r="BJ326" s="20" t="s">
        <v>88</v>
      </c>
      <c r="BK326" s="210">
        <f>ROUND(I326*H326,2)</f>
        <v>0</v>
      </c>
      <c r="BL326" s="20" t="s">
        <v>88</v>
      </c>
      <c r="BM326" s="209" t="s">
        <v>8138</v>
      </c>
    </row>
    <row r="327" s="2" customFormat="1" ht="24.15" customHeight="1">
      <c r="A327" s="39"/>
      <c r="B327" s="161"/>
      <c r="C327" s="197" t="s">
        <v>2367</v>
      </c>
      <c r="D327" s="197" t="s">
        <v>225</v>
      </c>
      <c r="E327" s="198" t="s">
        <v>8139</v>
      </c>
      <c r="F327" s="199" t="s">
        <v>8140</v>
      </c>
      <c r="G327" s="200" t="s">
        <v>260</v>
      </c>
      <c r="H327" s="201">
        <v>150</v>
      </c>
      <c r="I327" s="202"/>
      <c r="J327" s="203">
        <f>ROUND(I327*H327,2)</f>
        <v>0</v>
      </c>
      <c r="K327" s="204"/>
      <c r="L327" s="40"/>
      <c r="M327" s="205" t="s">
        <v>1</v>
      </c>
      <c r="N327" s="206" t="s">
        <v>45</v>
      </c>
      <c r="O327" s="78"/>
      <c r="P327" s="207">
        <f>O327*H327</f>
        <v>0</v>
      </c>
      <c r="Q327" s="207">
        <v>0</v>
      </c>
      <c r="R327" s="207">
        <f>Q327*H327</f>
        <v>0</v>
      </c>
      <c r="S327" s="207">
        <v>0</v>
      </c>
      <c r="T327" s="208">
        <f>S327*H327</f>
        <v>0</v>
      </c>
      <c r="U327" s="39"/>
      <c r="V327" s="39"/>
      <c r="W327" s="39"/>
      <c r="X327" s="39"/>
      <c r="Y327" s="39"/>
      <c r="Z327" s="39"/>
      <c r="AA327" s="39"/>
      <c r="AB327" s="39"/>
      <c r="AC327" s="39"/>
      <c r="AD327" s="39"/>
      <c r="AE327" s="39"/>
      <c r="AR327" s="209" t="s">
        <v>88</v>
      </c>
      <c r="AT327" s="209" t="s">
        <v>225</v>
      </c>
      <c r="AU327" s="209" t="s">
        <v>88</v>
      </c>
      <c r="AY327" s="20" t="s">
        <v>218</v>
      </c>
      <c r="BE327" s="210">
        <f>IF(N327="základní",J327,0)</f>
        <v>0</v>
      </c>
      <c r="BF327" s="210">
        <f>IF(N327="snížená",J327,0)</f>
        <v>0</v>
      </c>
      <c r="BG327" s="210">
        <f>IF(N327="zákl. přenesená",J327,0)</f>
        <v>0</v>
      </c>
      <c r="BH327" s="210">
        <f>IF(N327="sníž. přenesená",J327,0)</f>
        <v>0</v>
      </c>
      <c r="BI327" s="210">
        <f>IF(N327="nulová",J327,0)</f>
        <v>0</v>
      </c>
      <c r="BJ327" s="20" t="s">
        <v>88</v>
      </c>
      <c r="BK327" s="210">
        <f>ROUND(I327*H327,2)</f>
        <v>0</v>
      </c>
      <c r="BL327" s="20" t="s">
        <v>88</v>
      </c>
      <c r="BM327" s="209" t="s">
        <v>8141</v>
      </c>
    </row>
    <row r="328" s="2" customFormat="1" ht="24.15" customHeight="1">
      <c r="A328" s="39"/>
      <c r="B328" s="161"/>
      <c r="C328" s="197" t="s">
        <v>4110</v>
      </c>
      <c r="D328" s="197" t="s">
        <v>225</v>
      </c>
      <c r="E328" s="198" t="s">
        <v>7431</v>
      </c>
      <c r="F328" s="199" t="s">
        <v>7432</v>
      </c>
      <c r="G328" s="200" t="s">
        <v>266</v>
      </c>
      <c r="H328" s="201">
        <v>405</v>
      </c>
      <c r="I328" s="202"/>
      <c r="J328" s="203">
        <f>ROUND(I328*H328,2)</f>
        <v>0</v>
      </c>
      <c r="K328" s="204"/>
      <c r="L328" s="40"/>
      <c r="M328" s="205" t="s">
        <v>1</v>
      </c>
      <c r="N328" s="206" t="s">
        <v>45</v>
      </c>
      <c r="O328" s="78"/>
      <c r="P328" s="207">
        <f>O328*H328</f>
        <v>0</v>
      </c>
      <c r="Q328" s="207">
        <v>0</v>
      </c>
      <c r="R328" s="207">
        <f>Q328*H328</f>
        <v>0</v>
      </c>
      <c r="S328" s="207">
        <v>0</v>
      </c>
      <c r="T328" s="208">
        <f>S328*H328</f>
        <v>0</v>
      </c>
      <c r="U328" s="39"/>
      <c r="V328" s="39"/>
      <c r="W328" s="39"/>
      <c r="X328" s="39"/>
      <c r="Y328" s="39"/>
      <c r="Z328" s="39"/>
      <c r="AA328" s="39"/>
      <c r="AB328" s="39"/>
      <c r="AC328" s="39"/>
      <c r="AD328" s="39"/>
      <c r="AE328" s="39"/>
      <c r="AR328" s="209" t="s">
        <v>88</v>
      </c>
      <c r="AT328" s="209" t="s">
        <v>225</v>
      </c>
      <c r="AU328" s="209" t="s">
        <v>88</v>
      </c>
      <c r="AY328" s="20" t="s">
        <v>218</v>
      </c>
      <c r="BE328" s="210">
        <f>IF(N328="základní",J328,0)</f>
        <v>0</v>
      </c>
      <c r="BF328" s="210">
        <f>IF(N328="snížená",J328,0)</f>
        <v>0</v>
      </c>
      <c r="BG328" s="210">
        <f>IF(N328="zákl. přenesená",J328,0)</f>
        <v>0</v>
      </c>
      <c r="BH328" s="210">
        <f>IF(N328="sníž. přenesená",J328,0)</f>
        <v>0</v>
      </c>
      <c r="BI328" s="210">
        <f>IF(N328="nulová",J328,0)</f>
        <v>0</v>
      </c>
      <c r="BJ328" s="20" t="s">
        <v>88</v>
      </c>
      <c r="BK328" s="210">
        <f>ROUND(I328*H328,2)</f>
        <v>0</v>
      </c>
      <c r="BL328" s="20" t="s">
        <v>88</v>
      </c>
      <c r="BM328" s="209" t="s">
        <v>8142</v>
      </c>
    </row>
    <row r="329" s="2" customFormat="1" ht="24.15" customHeight="1">
      <c r="A329" s="39"/>
      <c r="B329" s="161"/>
      <c r="C329" s="197" t="s">
        <v>2370</v>
      </c>
      <c r="D329" s="197" t="s">
        <v>225</v>
      </c>
      <c r="E329" s="198" t="s">
        <v>2858</v>
      </c>
      <c r="F329" s="199" t="s">
        <v>2859</v>
      </c>
      <c r="G329" s="200" t="s">
        <v>266</v>
      </c>
      <c r="H329" s="201">
        <v>1</v>
      </c>
      <c r="I329" s="202"/>
      <c r="J329" s="203">
        <f>ROUND(I329*H329,2)</f>
        <v>0</v>
      </c>
      <c r="K329" s="204"/>
      <c r="L329" s="40"/>
      <c r="M329" s="205" t="s">
        <v>1</v>
      </c>
      <c r="N329" s="206" t="s">
        <v>45</v>
      </c>
      <c r="O329" s="78"/>
      <c r="P329" s="207">
        <f>O329*H329</f>
        <v>0</v>
      </c>
      <c r="Q329" s="207">
        <v>0</v>
      </c>
      <c r="R329" s="207">
        <f>Q329*H329</f>
        <v>0</v>
      </c>
      <c r="S329" s="207">
        <v>0</v>
      </c>
      <c r="T329" s="208">
        <f>S329*H329</f>
        <v>0</v>
      </c>
      <c r="U329" s="39"/>
      <c r="V329" s="39"/>
      <c r="W329" s="39"/>
      <c r="X329" s="39"/>
      <c r="Y329" s="39"/>
      <c r="Z329" s="39"/>
      <c r="AA329" s="39"/>
      <c r="AB329" s="39"/>
      <c r="AC329" s="39"/>
      <c r="AD329" s="39"/>
      <c r="AE329" s="39"/>
      <c r="AR329" s="209" t="s">
        <v>88</v>
      </c>
      <c r="AT329" s="209" t="s">
        <v>225</v>
      </c>
      <c r="AU329" s="209" t="s">
        <v>88</v>
      </c>
      <c r="AY329" s="20" t="s">
        <v>218</v>
      </c>
      <c r="BE329" s="210">
        <f>IF(N329="základní",J329,0)</f>
        <v>0</v>
      </c>
      <c r="BF329" s="210">
        <f>IF(N329="snížená",J329,0)</f>
        <v>0</v>
      </c>
      <c r="BG329" s="210">
        <f>IF(N329="zákl. přenesená",J329,0)</f>
        <v>0</v>
      </c>
      <c r="BH329" s="210">
        <f>IF(N329="sníž. přenesená",J329,0)</f>
        <v>0</v>
      </c>
      <c r="BI329" s="210">
        <f>IF(N329="nulová",J329,0)</f>
        <v>0</v>
      </c>
      <c r="BJ329" s="20" t="s">
        <v>88</v>
      </c>
      <c r="BK329" s="210">
        <f>ROUND(I329*H329,2)</f>
        <v>0</v>
      </c>
      <c r="BL329" s="20" t="s">
        <v>88</v>
      </c>
      <c r="BM329" s="209" t="s">
        <v>8143</v>
      </c>
    </row>
    <row r="330" s="2" customFormat="1" ht="24.15" customHeight="1">
      <c r="A330" s="39"/>
      <c r="B330" s="161"/>
      <c r="C330" s="197" t="s">
        <v>4115</v>
      </c>
      <c r="D330" s="197" t="s">
        <v>225</v>
      </c>
      <c r="E330" s="198" t="s">
        <v>8144</v>
      </c>
      <c r="F330" s="199" t="s">
        <v>8145</v>
      </c>
      <c r="G330" s="200" t="s">
        <v>266</v>
      </c>
      <c r="H330" s="201">
        <v>6</v>
      </c>
      <c r="I330" s="202"/>
      <c r="J330" s="203">
        <f>ROUND(I330*H330,2)</f>
        <v>0</v>
      </c>
      <c r="K330" s="204"/>
      <c r="L330" s="40"/>
      <c r="M330" s="205" t="s">
        <v>1</v>
      </c>
      <c r="N330" s="206" t="s">
        <v>45</v>
      </c>
      <c r="O330" s="78"/>
      <c r="P330" s="207">
        <f>O330*H330</f>
        <v>0</v>
      </c>
      <c r="Q330" s="207">
        <v>0</v>
      </c>
      <c r="R330" s="207">
        <f>Q330*H330</f>
        <v>0</v>
      </c>
      <c r="S330" s="207">
        <v>0</v>
      </c>
      <c r="T330" s="208">
        <f>S330*H330</f>
        <v>0</v>
      </c>
      <c r="U330" s="39"/>
      <c r="V330" s="39"/>
      <c r="W330" s="39"/>
      <c r="X330" s="39"/>
      <c r="Y330" s="39"/>
      <c r="Z330" s="39"/>
      <c r="AA330" s="39"/>
      <c r="AB330" s="39"/>
      <c r="AC330" s="39"/>
      <c r="AD330" s="39"/>
      <c r="AE330" s="39"/>
      <c r="AR330" s="209" t="s">
        <v>88</v>
      </c>
      <c r="AT330" s="209" t="s">
        <v>225</v>
      </c>
      <c r="AU330" s="209" t="s">
        <v>88</v>
      </c>
      <c r="AY330" s="20" t="s">
        <v>218</v>
      </c>
      <c r="BE330" s="210">
        <f>IF(N330="základní",J330,0)</f>
        <v>0</v>
      </c>
      <c r="BF330" s="210">
        <f>IF(N330="snížená",J330,0)</f>
        <v>0</v>
      </c>
      <c r="BG330" s="210">
        <f>IF(N330="zákl. přenesená",J330,0)</f>
        <v>0</v>
      </c>
      <c r="BH330" s="210">
        <f>IF(N330="sníž. přenesená",J330,0)</f>
        <v>0</v>
      </c>
      <c r="BI330" s="210">
        <f>IF(N330="nulová",J330,0)</f>
        <v>0</v>
      </c>
      <c r="BJ330" s="20" t="s">
        <v>88</v>
      </c>
      <c r="BK330" s="210">
        <f>ROUND(I330*H330,2)</f>
        <v>0</v>
      </c>
      <c r="BL330" s="20" t="s">
        <v>88</v>
      </c>
      <c r="BM330" s="209" t="s">
        <v>8146</v>
      </c>
    </row>
    <row r="331" s="2" customFormat="1" ht="33" customHeight="1">
      <c r="A331" s="39"/>
      <c r="B331" s="161"/>
      <c r="C331" s="197" t="s">
        <v>2373</v>
      </c>
      <c r="D331" s="197" t="s">
        <v>225</v>
      </c>
      <c r="E331" s="198" t="s">
        <v>649</v>
      </c>
      <c r="F331" s="199" t="s">
        <v>650</v>
      </c>
      <c r="G331" s="200" t="s">
        <v>260</v>
      </c>
      <c r="H331" s="201">
        <v>10</v>
      </c>
      <c r="I331" s="202"/>
      <c r="J331" s="203">
        <f>ROUND(I331*H331,2)</f>
        <v>0</v>
      </c>
      <c r="K331" s="204"/>
      <c r="L331" s="40"/>
      <c r="M331" s="205" t="s">
        <v>1</v>
      </c>
      <c r="N331" s="206" t="s">
        <v>45</v>
      </c>
      <c r="O331" s="78"/>
      <c r="P331" s="207">
        <f>O331*H331</f>
        <v>0</v>
      </c>
      <c r="Q331" s="207">
        <v>0</v>
      </c>
      <c r="R331" s="207">
        <f>Q331*H331</f>
        <v>0</v>
      </c>
      <c r="S331" s="207">
        <v>0</v>
      </c>
      <c r="T331" s="208">
        <f>S331*H331</f>
        <v>0</v>
      </c>
      <c r="U331" s="39"/>
      <c r="V331" s="39"/>
      <c r="W331" s="39"/>
      <c r="X331" s="39"/>
      <c r="Y331" s="39"/>
      <c r="Z331" s="39"/>
      <c r="AA331" s="39"/>
      <c r="AB331" s="39"/>
      <c r="AC331" s="39"/>
      <c r="AD331" s="39"/>
      <c r="AE331" s="39"/>
      <c r="AR331" s="209" t="s">
        <v>88</v>
      </c>
      <c r="AT331" s="209" t="s">
        <v>225</v>
      </c>
      <c r="AU331" s="209" t="s">
        <v>88</v>
      </c>
      <c r="AY331" s="20" t="s">
        <v>218</v>
      </c>
      <c r="BE331" s="210">
        <f>IF(N331="základní",J331,0)</f>
        <v>0</v>
      </c>
      <c r="BF331" s="210">
        <f>IF(N331="snížená",J331,0)</f>
        <v>0</v>
      </c>
      <c r="BG331" s="210">
        <f>IF(N331="zákl. přenesená",J331,0)</f>
        <v>0</v>
      </c>
      <c r="BH331" s="210">
        <f>IF(N331="sníž. přenesená",J331,0)</f>
        <v>0</v>
      </c>
      <c r="BI331" s="210">
        <f>IF(N331="nulová",J331,0)</f>
        <v>0</v>
      </c>
      <c r="BJ331" s="20" t="s">
        <v>88</v>
      </c>
      <c r="BK331" s="210">
        <f>ROUND(I331*H331,2)</f>
        <v>0</v>
      </c>
      <c r="BL331" s="20" t="s">
        <v>88</v>
      </c>
      <c r="BM331" s="209" t="s">
        <v>8147</v>
      </c>
    </row>
    <row r="332" s="2" customFormat="1" ht="16.5" customHeight="1">
      <c r="A332" s="39"/>
      <c r="B332" s="161"/>
      <c r="C332" s="197" t="s">
        <v>4121</v>
      </c>
      <c r="D332" s="197" t="s">
        <v>225</v>
      </c>
      <c r="E332" s="198" t="s">
        <v>8131</v>
      </c>
      <c r="F332" s="199" t="s">
        <v>653</v>
      </c>
      <c r="G332" s="200" t="s">
        <v>266</v>
      </c>
      <c r="H332" s="201">
        <v>2</v>
      </c>
      <c r="I332" s="202"/>
      <c r="J332" s="203">
        <f>ROUND(I332*H332,2)</f>
        <v>0</v>
      </c>
      <c r="K332" s="204"/>
      <c r="L332" s="40"/>
      <c r="M332" s="205" t="s">
        <v>1</v>
      </c>
      <c r="N332" s="206" t="s">
        <v>45</v>
      </c>
      <c r="O332" s="78"/>
      <c r="P332" s="207">
        <f>O332*H332</f>
        <v>0</v>
      </c>
      <c r="Q332" s="207">
        <v>0</v>
      </c>
      <c r="R332" s="207">
        <f>Q332*H332</f>
        <v>0</v>
      </c>
      <c r="S332" s="207">
        <v>0</v>
      </c>
      <c r="T332" s="208">
        <f>S332*H332</f>
        <v>0</v>
      </c>
      <c r="U332" s="39"/>
      <c r="V332" s="39"/>
      <c r="W332" s="39"/>
      <c r="X332" s="39"/>
      <c r="Y332" s="39"/>
      <c r="Z332" s="39"/>
      <c r="AA332" s="39"/>
      <c r="AB332" s="39"/>
      <c r="AC332" s="39"/>
      <c r="AD332" s="39"/>
      <c r="AE332" s="39"/>
      <c r="AR332" s="209" t="s">
        <v>88</v>
      </c>
      <c r="AT332" s="209" t="s">
        <v>225</v>
      </c>
      <c r="AU332" s="209" t="s">
        <v>88</v>
      </c>
      <c r="AY332" s="20" t="s">
        <v>218</v>
      </c>
      <c r="BE332" s="210">
        <f>IF(N332="základní",J332,0)</f>
        <v>0</v>
      </c>
      <c r="BF332" s="210">
        <f>IF(N332="snížená",J332,0)</f>
        <v>0</v>
      </c>
      <c r="BG332" s="210">
        <f>IF(N332="zákl. přenesená",J332,0)</f>
        <v>0</v>
      </c>
      <c r="BH332" s="210">
        <f>IF(N332="sníž. přenesená",J332,0)</f>
        <v>0</v>
      </c>
      <c r="BI332" s="210">
        <f>IF(N332="nulová",J332,0)</f>
        <v>0</v>
      </c>
      <c r="BJ332" s="20" t="s">
        <v>88</v>
      </c>
      <c r="BK332" s="210">
        <f>ROUND(I332*H332,2)</f>
        <v>0</v>
      </c>
      <c r="BL332" s="20" t="s">
        <v>88</v>
      </c>
      <c r="BM332" s="209" t="s">
        <v>8148</v>
      </c>
    </row>
    <row r="333" s="2" customFormat="1" ht="24.15" customHeight="1">
      <c r="A333" s="39"/>
      <c r="B333" s="161"/>
      <c r="C333" s="197" t="s">
        <v>2376</v>
      </c>
      <c r="D333" s="197" t="s">
        <v>225</v>
      </c>
      <c r="E333" s="198" t="s">
        <v>8149</v>
      </c>
      <c r="F333" s="199" t="s">
        <v>8150</v>
      </c>
      <c r="G333" s="200" t="s">
        <v>266</v>
      </c>
      <c r="H333" s="201">
        <v>5</v>
      </c>
      <c r="I333" s="202"/>
      <c r="J333" s="203">
        <f>ROUND(I333*H333,2)</f>
        <v>0</v>
      </c>
      <c r="K333" s="204"/>
      <c r="L333" s="40"/>
      <c r="M333" s="205" t="s">
        <v>1</v>
      </c>
      <c r="N333" s="206" t="s">
        <v>45</v>
      </c>
      <c r="O333" s="78"/>
      <c r="P333" s="207">
        <f>O333*H333</f>
        <v>0</v>
      </c>
      <c r="Q333" s="207">
        <v>0</v>
      </c>
      <c r="R333" s="207">
        <f>Q333*H333</f>
        <v>0</v>
      </c>
      <c r="S333" s="207">
        <v>0</v>
      </c>
      <c r="T333" s="208">
        <f>S333*H333</f>
        <v>0</v>
      </c>
      <c r="U333" s="39"/>
      <c r="V333" s="39"/>
      <c r="W333" s="39"/>
      <c r="X333" s="39"/>
      <c r="Y333" s="39"/>
      <c r="Z333" s="39"/>
      <c r="AA333" s="39"/>
      <c r="AB333" s="39"/>
      <c r="AC333" s="39"/>
      <c r="AD333" s="39"/>
      <c r="AE333" s="39"/>
      <c r="AR333" s="209" t="s">
        <v>88</v>
      </c>
      <c r="AT333" s="209" t="s">
        <v>225</v>
      </c>
      <c r="AU333" s="209" t="s">
        <v>88</v>
      </c>
      <c r="AY333" s="20" t="s">
        <v>218</v>
      </c>
      <c r="BE333" s="210">
        <f>IF(N333="základní",J333,0)</f>
        <v>0</v>
      </c>
      <c r="BF333" s="210">
        <f>IF(N333="snížená",J333,0)</f>
        <v>0</v>
      </c>
      <c r="BG333" s="210">
        <f>IF(N333="zákl. přenesená",J333,0)</f>
        <v>0</v>
      </c>
      <c r="BH333" s="210">
        <f>IF(N333="sníž. přenesená",J333,0)</f>
        <v>0</v>
      </c>
      <c r="BI333" s="210">
        <f>IF(N333="nulová",J333,0)</f>
        <v>0</v>
      </c>
      <c r="BJ333" s="20" t="s">
        <v>88</v>
      </c>
      <c r="BK333" s="210">
        <f>ROUND(I333*H333,2)</f>
        <v>0</v>
      </c>
      <c r="BL333" s="20" t="s">
        <v>88</v>
      </c>
      <c r="BM333" s="209" t="s">
        <v>8151</v>
      </c>
    </row>
    <row r="334" s="2" customFormat="1" ht="24.15" customHeight="1">
      <c r="A334" s="39"/>
      <c r="B334" s="161"/>
      <c r="C334" s="197" t="s">
        <v>4126</v>
      </c>
      <c r="D334" s="197" t="s">
        <v>225</v>
      </c>
      <c r="E334" s="198" t="s">
        <v>8152</v>
      </c>
      <c r="F334" s="199" t="s">
        <v>8153</v>
      </c>
      <c r="G334" s="200" t="s">
        <v>266</v>
      </c>
      <c r="H334" s="201">
        <v>5</v>
      </c>
      <c r="I334" s="202"/>
      <c r="J334" s="203">
        <f>ROUND(I334*H334,2)</f>
        <v>0</v>
      </c>
      <c r="K334" s="204"/>
      <c r="L334" s="40"/>
      <c r="M334" s="205" t="s">
        <v>1</v>
      </c>
      <c r="N334" s="206" t="s">
        <v>45</v>
      </c>
      <c r="O334" s="78"/>
      <c r="P334" s="207">
        <f>O334*H334</f>
        <v>0</v>
      </c>
      <c r="Q334" s="207">
        <v>0</v>
      </c>
      <c r="R334" s="207">
        <f>Q334*H334</f>
        <v>0</v>
      </c>
      <c r="S334" s="207">
        <v>0</v>
      </c>
      <c r="T334" s="208">
        <f>S334*H334</f>
        <v>0</v>
      </c>
      <c r="U334" s="39"/>
      <c r="V334" s="39"/>
      <c r="W334" s="39"/>
      <c r="X334" s="39"/>
      <c r="Y334" s="39"/>
      <c r="Z334" s="39"/>
      <c r="AA334" s="39"/>
      <c r="AB334" s="39"/>
      <c r="AC334" s="39"/>
      <c r="AD334" s="39"/>
      <c r="AE334" s="39"/>
      <c r="AR334" s="209" t="s">
        <v>88</v>
      </c>
      <c r="AT334" s="209" t="s">
        <v>225</v>
      </c>
      <c r="AU334" s="209" t="s">
        <v>88</v>
      </c>
      <c r="AY334" s="20" t="s">
        <v>218</v>
      </c>
      <c r="BE334" s="210">
        <f>IF(N334="základní",J334,0)</f>
        <v>0</v>
      </c>
      <c r="BF334" s="210">
        <f>IF(N334="snížená",J334,0)</f>
        <v>0</v>
      </c>
      <c r="BG334" s="210">
        <f>IF(N334="zákl. přenesená",J334,0)</f>
        <v>0</v>
      </c>
      <c r="BH334" s="210">
        <f>IF(N334="sníž. přenesená",J334,0)</f>
        <v>0</v>
      </c>
      <c r="BI334" s="210">
        <f>IF(N334="nulová",J334,0)</f>
        <v>0</v>
      </c>
      <c r="BJ334" s="20" t="s">
        <v>88</v>
      </c>
      <c r="BK334" s="210">
        <f>ROUND(I334*H334,2)</f>
        <v>0</v>
      </c>
      <c r="BL334" s="20" t="s">
        <v>88</v>
      </c>
      <c r="BM334" s="209" t="s">
        <v>8154</v>
      </c>
    </row>
    <row r="335" s="2" customFormat="1" ht="16.5" customHeight="1">
      <c r="A335" s="39"/>
      <c r="B335" s="161"/>
      <c r="C335" s="197" t="s">
        <v>2405</v>
      </c>
      <c r="D335" s="197" t="s">
        <v>225</v>
      </c>
      <c r="E335" s="198" t="s">
        <v>8155</v>
      </c>
      <c r="F335" s="199" t="s">
        <v>8156</v>
      </c>
      <c r="G335" s="200" t="s">
        <v>260</v>
      </c>
      <c r="H335" s="201">
        <v>7</v>
      </c>
      <c r="I335" s="202"/>
      <c r="J335" s="203">
        <f>ROUND(I335*H335,2)</f>
        <v>0</v>
      </c>
      <c r="K335" s="204"/>
      <c r="L335" s="40"/>
      <c r="M335" s="205" t="s">
        <v>1</v>
      </c>
      <c r="N335" s="206" t="s">
        <v>45</v>
      </c>
      <c r="O335" s="78"/>
      <c r="P335" s="207">
        <f>O335*H335</f>
        <v>0</v>
      </c>
      <c r="Q335" s="207">
        <v>0</v>
      </c>
      <c r="R335" s="207">
        <f>Q335*H335</f>
        <v>0</v>
      </c>
      <c r="S335" s="207">
        <v>0</v>
      </c>
      <c r="T335" s="208">
        <f>S335*H335</f>
        <v>0</v>
      </c>
      <c r="U335" s="39"/>
      <c r="V335" s="39"/>
      <c r="W335" s="39"/>
      <c r="X335" s="39"/>
      <c r="Y335" s="39"/>
      <c r="Z335" s="39"/>
      <c r="AA335" s="39"/>
      <c r="AB335" s="39"/>
      <c r="AC335" s="39"/>
      <c r="AD335" s="39"/>
      <c r="AE335" s="39"/>
      <c r="AR335" s="209" t="s">
        <v>88</v>
      </c>
      <c r="AT335" s="209" t="s">
        <v>225</v>
      </c>
      <c r="AU335" s="209" t="s">
        <v>88</v>
      </c>
      <c r="AY335" s="20" t="s">
        <v>218</v>
      </c>
      <c r="BE335" s="210">
        <f>IF(N335="základní",J335,0)</f>
        <v>0</v>
      </c>
      <c r="BF335" s="210">
        <f>IF(N335="snížená",J335,0)</f>
        <v>0</v>
      </c>
      <c r="BG335" s="210">
        <f>IF(N335="zákl. přenesená",J335,0)</f>
        <v>0</v>
      </c>
      <c r="BH335" s="210">
        <f>IF(N335="sníž. přenesená",J335,0)</f>
        <v>0</v>
      </c>
      <c r="BI335" s="210">
        <f>IF(N335="nulová",J335,0)</f>
        <v>0</v>
      </c>
      <c r="BJ335" s="20" t="s">
        <v>88</v>
      </c>
      <c r="BK335" s="210">
        <f>ROUND(I335*H335,2)</f>
        <v>0</v>
      </c>
      <c r="BL335" s="20" t="s">
        <v>88</v>
      </c>
      <c r="BM335" s="209" t="s">
        <v>8157</v>
      </c>
    </row>
    <row r="336" s="2" customFormat="1" ht="24.15" customHeight="1">
      <c r="A336" s="39"/>
      <c r="B336" s="161"/>
      <c r="C336" s="197" t="s">
        <v>4131</v>
      </c>
      <c r="D336" s="197" t="s">
        <v>225</v>
      </c>
      <c r="E336" s="198" t="s">
        <v>603</v>
      </c>
      <c r="F336" s="199" t="s">
        <v>604</v>
      </c>
      <c r="G336" s="200" t="s">
        <v>260</v>
      </c>
      <c r="H336" s="201">
        <v>40</v>
      </c>
      <c r="I336" s="202"/>
      <c r="J336" s="203">
        <f>ROUND(I336*H336,2)</f>
        <v>0</v>
      </c>
      <c r="K336" s="204"/>
      <c r="L336" s="40"/>
      <c r="M336" s="205" t="s">
        <v>1</v>
      </c>
      <c r="N336" s="206" t="s">
        <v>45</v>
      </c>
      <c r="O336" s="78"/>
      <c r="P336" s="207">
        <f>O336*H336</f>
        <v>0</v>
      </c>
      <c r="Q336" s="207">
        <v>0</v>
      </c>
      <c r="R336" s="207">
        <f>Q336*H336</f>
        <v>0</v>
      </c>
      <c r="S336" s="207">
        <v>0</v>
      </c>
      <c r="T336" s="208">
        <f>S336*H336</f>
        <v>0</v>
      </c>
      <c r="U336" s="39"/>
      <c r="V336" s="39"/>
      <c r="W336" s="39"/>
      <c r="X336" s="39"/>
      <c r="Y336" s="39"/>
      <c r="Z336" s="39"/>
      <c r="AA336" s="39"/>
      <c r="AB336" s="39"/>
      <c r="AC336" s="39"/>
      <c r="AD336" s="39"/>
      <c r="AE336" s="39"/>
      <c r="AR336" s="209" t="s">
        <v>88</v>
      </c>
      <c r="AT336" s="209" t="s">
        <v>225</v>
      </c>
      <c r="AU336" s="209" t="s">
        <v>88</v>
      </c>
      <c r="AY336" s="20" t="s">
        <v>218</v>
      </c>
      <c r="BE336" s="210">
        <f>IF(N336="základní",J336,0)</f>
        <v>0</v>
      </c>
      <c r="BF336" s="210">
        <f>IF(N336="snížená",J336,0)</f>
        <v>0</v>
      </c>
      <c r="BG336" s="210">
        <f>IF(N336="zákl. přenesená",J336,0)</f>
        <v>0</v>
      </c>
      <c r="BH336" s="210">
        <f>IF(N336="sníž. přenesená",J336,0)</f>
        <v>0</v>
      </c>
      <c r="BI336" s="210">
        <f>IF(N336="nulová",J336,0)</f>
        <v>0</v>
      </c>
      <c r="BJ336" s="20" t="s">
        <v>88</v>
      </c>
      <c r="BK336" s="210">
        <f>ROUND(I336*H336,2)</f>
        <v>0</v>
      </c>
      <c r="BL336" s="20" t="s">
        <v>88</v>
      </c>
      <c r="BM336" s="209" t="s">
        <v>8158</v>
      </c>
    </row>
    <row r="337" s="2" customFormat="1" ht="24.15" customHeight="1">
      <c r="A337" s="39"/>
      <c r="B337" s="161"/>
      <c r="C337" s="197" t="s">
        <v>2430</v>
      </c>
      <c r="D337" s="197" t="s">
        <v>225</v>
      </c>
      <c r="E337" s="198" t="s">
        <v>624</v>
      </c>
      <c r="F337" s="199" t="s">
        <v>625</v>
      </c>
      <c r="G337" s="200" t="s">
        <v>260</v>
      </c>
      <c r="H337" s="201">
        <v>45</v>
      </c>
      <c r="I337" s="202"/>
      <c r="J337" s="203">
        <f>ROUND(I337*H337,2)</f>
        <v>0</v>
      </c>
      <c r="K337" s="204"/>
      <c r="L337" s="40"/>
      <c r="M337" s="205" t="s">
        <v>1</v>
      </c>
      <c r="N337" s="206" t="s">
        <v>45</v>
      </c>
      <c r="O337" s="78"/>
      <c r="P337" s="207">
        <f>O337*H337</f>
        <v>0</v>
      </c>
      <c r="Q337" s="207">
        <v>0</v>
      </c>
      <c r="R337" s="207">
        <f>Q337*H337</f>
        <v>0</v>
      </c>
      <c r="S337" s="207">
        <v>0</v>
      </c>
      <c r="T337" s="208">
        <f>S337*H337</f>
        <v>0</v>
      </c>
      <c r="U337" s="39"/>
      <c r="V337" s="39"/>
      <c r="W337" s="39"/>
      <c r="X337" s="39"/>
      <c r="Y337" s="39"/>
      <c r="Z337" s="39"/>
      <c r="AA337" s="39"/>
      <c r="AB337" s="39"/>
      <c r="AC337" s="39"/>
      <c r="AD337" s="39"/>
      <c r="AE337" s="39"/>
      <c r="AR337" s="209" t="s">
        <v>88</v>
      </c>
      <c r="AT337" s="209" t="s">
        <v>225</v>
      </c>
      <c r="AU337" s="209" t="s">
        <v>88</v>
      </c>
      <c r="AY337" s="20" t="s">
        <v>218</v>
      </c>
      <c r="BE337" s="210">
        <f>IF(N337="základní",J337,0)</f>
        <v>0</v>
      </c>
      <c r="BF337" s="210">
        <f>IF(N337="snížená",J337,0)</f>
        <v>0</v>
      </c>
      <c r="BG337" s="210">
        <f>IF(N337="zákl. přenesená",J337,0)</f>
        <v>0</v>
      </c>
      <c r="BH337" s="210">
        <f>IF(N337="sníž. přenesená",J337,0)</f>
        <v>0</v>
      </c>
      <c r="BI337" s="210">
        <f>IF(N337="nulová",J337,0)</f>
        <v>0</v>
      </c>
      <c r="BJ337" s="20" t="s">
        <v>88</v>
      </c>
      <c r="BK337" s="210">
        <f>ROUND(I337*H337,2)</f>
        <v>0</v>
      </c>
      <c r="BL337" s="20" t="s">
        <v>88</v>
      </c>
      <c r="BM337" s="209" t="s">
        <v>8159</v>
      </c>
    </row>
    <row r="338" s="2" customFormat="1" ht="33" customHeight="1">
      <c r="A338" s="39"/>
      <c r="B338" s="161"/>
      <c r="C338" s="197" t="s">
        <v>4136</v>
      </c>
      <c r="D338" s="197" t="s">
        <v>225</v>
      </c>
      <c r="E338" s="198" t="s">
        <v>8160</v>
      </c>
      <c r="F338" s="199" t="s">
        <v>8161</v>
      </c>
      <c r="G338" s="200" t="s">
        <v>260</v>
      </c>
      <c r="H338" s="201">
        <v>84</v>
      </c>
      <c r="I338" s="202"/>
      <c r="J338" s="203">
        <f>ROUND(I338*H338,2)</f>
        <v>0</v>
      </c>
      <c r="K338" s="204"/>
      <c r="L338" s="40"/>
      <c r="M338" s="205" t="s">
        <v>1</v>
      </c>
      <c r="N338" s="206" t="s">
        <v>45</v>
      </c>
      <c r="O338" s="78"/>
      <c r="P338" s="207">
        <f>O338*H338</f>
        <v>0</v>
      </c>
      <c r="Q338" s="207">
        <v>0</v>
      </c>
      <c r="R338" s="207">
        <f>Q338*H338</f>
        <v>0</v>
      </c>
      <c r="S338" s="207">
        <v>0</v>
      </c>
      <c r="T338" s="208">
        <f>S338*H338</f>
        <v>0</v>
      </c>
      <c r="U338" s="39"/>
      <c r="V338" s="39"/>
      <c r="W338" s="39"/>
      <c r="X338" s="39"/>
      <c r="Y338" s="39"/>
      <c r="Z338" s="39"/>
      <c r="AA338" s="39"/>
      <c r="AB338" s="39"/>
      <c r="AC338" s="39"/>
      <c r="AD338" s="39"/>
      <c r="AE338" s="39"/>
      <c r="AR338" s="209" t="s">
        <v>88</v>
      </c>
      <c r="AT338" s="209" t="s">
        <v>225</v>
      </c>
      <c r="AU338" s="209" t="s">
        <v>88</v>
      </c>
      <c r="AY338" s="20" t="s">
        <v>218</v>
      </c>
      <c r="BE338" s="210">
        <f>IF(N338="základní",J338,0)</f>
        <v>0</v>
      </c>
      <c r="BF338" s="210">
        <f>IF(N338="snížená",J338,0)</f>
        <v>0</v>
      </c>
      <c r="BG338" s="210">
        <f>IF(N338="zákl. přenesená",J338,0)</f>
        <v>0</v>
      </c>
      <c r="BH338" s="210">
        <f>IF(N338="sníž. přenesená",J338,0)</f>
        <v>0</v>
      </c>
      <c r="BI338" s="210">
        <f>IF(N338="nulová",J338,0)</f>
        <v>0</v>
      </c>
      <c r="BJ338" s="20" t="s">
        <v>88</v>
      </c>
      <c r="BK338" s="210">
        <f>ROUND(I338*H338,2)</f>
        <v>0</v>
      </c>
      <c r="BL338" s="20" t="s">
        <v>88</v>
      </c>
      <c r="BM338" s="209" t="s">
        <v>8162</v>
      </c>
    </row>
    <row r="339" s="2" customFormat="1" ht="24.15" customHeight="1">
      <c r="A339" s="39"/>
      <c r="B339" s="161"/>
      <c r="C339" s="197" t="s">
        <v>2433</v>
      </c>
      <c r="D339" s="197" t="s">
        <v>225</v>
      </c>
      <c r="E339" s="198" t="s">
        <v>7408</v>
      </c>
      <c r="F339" s="199" t="s">
        <v>7409</v>
      </c>
      <c r="G339" s="200" t="s">
        <v>260</v>
      </c>
      <c r="H339" s="201">
        <v>3873</v>
      </c>
      <c r="I339" s="202"/>
      <c r="J339" s="203">
        <f>ROUND(I339*H339,2)</f>
        <v>0</v>
      </c>
      <c r="K339" s="204"/>
      <c r="L339" s="40"/>
      <c r="M339" s="205" t="s">
        <v>1</v>
      </c>
      <c r="N339" s="206" t="s">
        <v>45</v>
      </c>
      <c r="O339" s="78"/>
      <c r="P339" s="207">
        <f>O339*H339</f>
        <v>0</v>
      </c>
      <c r="Q339" s="207">
        <v>0</v>
      </c>
      <c r="R339" s="207">
        <f>Q339*H339</f>
        <v>0</v>
      </c>
      <c r="S339" s="207">
        <v>0</v>
      </c>
      <c r="T339" s="208">
        <f>S339*H339</f>
        <v>0</v>
      </c>
      <c r="U339" s="39"/>
      <c r="V339" s="39"/>
      <c r="W339" s="39"/>
      <c r="X339" s="39"/>
      <c r="Y339" s="39"/>
      <c r="Z339" s="39"/>
      <c r="AA339" s="39"/>
      <c r="AB339" s="39"/>
      <c r="AC339" s="39"/>
      <c r="AD339" s="39"/>
      <c r="AE339" s="39"/>
      <c r="AR339" s="209" t="s">
        <v>88</v>
      </c>
      <c r="AT339" s="209" t="s">
        <v>225</v>
      </c>
      <c r="AU339" s="209" t="s">
        <v>88</v>
      </c>
      <c r="AY339" s="20" t="s">
        <v>218</v>
      </c>
      <c r="BE339" s="210">
        <f>IF(N339="základní",J339,0)</f>
        <v>0</v>
      </c>
      <c r="BF339" s="210">
        <f>IF(N339="snížená",J339,0)</f>
        <v>0</v>
      </c>
      <c r="BG339" s="210">
        <f>IF(N339="zákl. přenesená",J339,0)</f>
        <v>0</v>
      </c>
      <c r="BH339" s="210">
        <f>IF(N339="sníž. přenesená",J339,0)</f>
        <v>0</v>
      </c>
      <c r="BI339" s="210">
        <f>IF(N339="nulová",J339,0)</f>
        <v>0</v>
      </c>
      <c r="BJ339" s="20" t="s">
        <v>88</v>
      </c>
      <c r="BK339" s="210">
        <f>ROUND(I339*H339,2)</f>
        <v>0</v>
      </c>
      <c r="BL339" s="20" t="s">
        <v>88</v>
      </c>
      <c r="BM339" s="209" t="s">
        <v>8163</v>
      </c>
    </row>
    <row r="340" s="2" customFormat="1" ht="24.15" customHeight="1">
      <c r="A340" s="39"/>
      <c r="B340" s="161"/>
      <c r="C340" s="197" t="s">
        <v>4141</v>
      </c>
      <c r="D340" s="197" t="s">
        <v>225</v>
      </c>
      <c r="E340" s="198" t="s">
        <v>8164</v>
      </c>
      <c r="F340" s="199" t="s">
        <v>8165</v>
      </c>
      <c r="G340" s="200" t="s">
        <v>260</v>
      </c>
      <c r="H340" s="201">
        <v>2527</v>
      </c>
      <c r="I340" s="202"/>
      <c r="J340" s="203">
        <f>ROUND(I340*H340,2)</f>
        <v>0</v>
      </c>
      <c r="K340" s="204"/>
      <c r="L340" s="40"/>
      <c r="M340" s="205" t="s">
        <v>1</v>
      </c>
      <c r="N340" s="206" t="s">
        <v>45</v>
      </c>
      <c r="O340" s="78"/>
      <c r="P340" s="207">
        <f>O340*H340</f>
        <v>0</v>
      </c>
      <c r="Q340" s="207">
        <v>0</v>
      </c>
      <c r="R340" s="207">
        <f>Q340*H340</f>
        <v>0</v>
      </c>
      <c r="S340" s="207">
        <v>0</v>
      </c>
      <c r="T340" s="208">
        <f>S340*H340</f>
        <v>0</v>
      </c>
      <c r="U340" s="39"/>
      <c r="V340" s="39"/>
      <c r="W340" s="39"/>
      <c r="X340" s="39"/>
      <c r="Y340" s="39"/>
      <c r="Z340" s="39"/>
      <c r="AA340" s="39"/>
      <c r="AB340" s="39"/>
      <c r="AC340" s="39"/>
      <c r="AD340" s="39"/>
      <c r="AE340" s="39"/>
      <c r="AR340" s="209" t="s">
        <v>88</v>
      </c>
      <c r="AT340" s="209" t="s">
        <v>225</v>
      </c>
      <c r="AU340" s="209" t="s">
        <v>88</v>
      </c>
      <c r="AY340" s="20" t="s">
        <v>218</v>
      </c>
      <c r="BE340" s="210">
        <f>IF(N340="základní",J340,0)</f>
        <v>0</v>
      </c>
      <c r="BF340" s="210">
        <f>IF(N340="snížená",J340,0)</f>
        <v>0</v>
      </c>
      <c r="BG340" s="210">
        <f>IF(N340="zákl. přenesená",J340,0)</f>
        <v>0</v>
      </c>
      <c r="BH340" s="210">
        <f>IF(N340="sníž. přenesená",J340,0)</f>
        <v>0</v>
      </c>
      <c r="BI340" s="210">
        <f>IF(N340="nulová",J340,0)</f>
        <v>0</v>
      </c>
      <c r="BJ340" s="20" t="s">
        <v>88</v>
      </c>
      <c r="BK340" s="210">
        <f>ROUND(I340*H340,2)</f>
        <v>0</v>
      </c>
      <c r="BL340" s="20" t="s">
        <v>88</v>
      </c>
      <c r="BM340" s="209" t="s">
        <v>8166</v>
      </c>
    </row>
    <row r="341" s="2" customFormat="1" ht="24.15" customHeight="1">
      <c r="A341" s="39"/>
      <c r="B341" s="161"/>
      <c r="C341" s="197" t="s">
        <v>2435</v>
      </c>
      <c r="D341" s="197" t="s">
        <v>225</v>
      </c>
      <c r="E341" s="198" t="s">
        <v>7403</v>
      </c>
      <c r="F341" s="199" t="s">
        <v>7404</v>
      </c>
      <c r="G341" s="200" t="s">
        <v>260</v>
      </c>
      <c r="H341" s="201">
        <v>556</v>
      </c>
      <c r="I341" s="202"/>
      <c r="J341" s="203">
        <f>ROUND(I341*H341,2)</f>
        <v>0</v>
      </c>
      <c r="K341" s="204"/>
      <c r="L341" s="40"/>
      <c r="M341" s="205" t="s">
        <v>1</v>
      </c>
      <c r="N341" s="206" t="s">
        <v>45</v>
      </c>
      <c r="O341" s="78"/>
      <c r="P341" s="207">
        <f>O341*H341</f>
        <v>0</v>
      </c>
      <c r="Q341" s="207">
        <v>0</v>
      </c>
      <c r="R341" s="207">
        <f>Q341*H341</f>
        <v>0</v>
      </c>
      <c r="S341" s="207">
        <v>0</v>
      </c>
      <c r="T341" s="208">
        <f>S341*H341</f>
        <v>0</v>
      </c>
      <c r="U341" s="39"/>
      <c r="V341" s="39"/>
      <c r="W341" s="39"/>
      <c r="X341" s="39"/>
      <c r="Y341" s="39"/>
      <c r="Z341" s="39"/>
      <c r="AA341" s="39"/>
      <c r="AB341" s="39"/>
      <c r="AC341" s="39"/>
      <c r="AD341" s="39"/>
      <c r="AE341" s="39"/>
      <c r="AR341" s="209" t="s">
        <v>88</v>
      </c>
      <c r="AT341" s="209" t="s">
        <v>225</v>
      </c>
      <c r="AU341" s="209" t="s">
        <v>88</v>
      </c>
      <c r="AY341" s="20" t="s">
        <v>218</v>
      </c>
      <c r="BE341" s="210">
        <f>IF(N341="základní",J341,0)</f>
        <v>0</v>
      </c>
      <c r="BF341" s="210">
        <f>IF(N341="snížená",J341,0)</f>
        <v>0</v>
      </c>
      <c r="BG341" s="210">
        <f>IF(N341="zákl. přenesená",J341,0)</f>
        <v>0</v>
      </c>
      <c r="BH341" s="210">
        <f>IF(N341="sníž. přenesená",J341,0)</f>
        <v>0</v>
      </c>
      <c r="BI341" s="210">
        <f>IF(N341="nulová",J341,0)</f>
        <v>0</v>
      </c>
      <c r="BJ341" s="20" t="s">
        <v>88</v>
      </c>
      <c r="BK341" s="210">
        <f>ROUND(I341*H341,2)</f>
        <v>0</v>
      </c>
      <c r="BL341" s="20" t="s">
        <v>88</v>
      </c>
      <c r="BM341" s="209" t="s">
        <v>8167</v>
      </c>
    </row>
    <row r="342" s="2" customFormat="1" ht="24.15" customHeight="1">
      <c r="A342" s="39"/>
      <c r="B342" s="161"/>
      <c r="C342" s="197" t="s">
        <v>4146</v>
      </c>
      <c r="D342" s="197" t="s">
        <v>225</v>
      </c>
      <c r="E342" s="198" t="s">
        <v>1600</v>
      </c>
      <c r="F342" s="199" t="s">
        <v>7406</v>
      </c>
      <c r="G342" s="200" t="s">
        <v>260</v>
      </c>
      <c r="H342" s="201">
        <v>7626</v>
      </c>
      <c r="I342" s="202"/>
      <c r="J342" s="203">
        <f>ROUND(I342*H342,2)</f>
        <v>0</v>
      </c>
      <c r="K342" s="204"/>
      <c r="L342" s="40"/>
      <c r="M342" s="205" t="s">
        <v>1</v>
      </c>
      <c r="N342" s="206" t="s">
        <v>45</v>
      </c>
      <c r="O342" s="78"/>
      <c r="P342" s="207">
        <f>O342*H342</f>
        <v>0</v>
      </c>
      <c r="Q342" s="207">
        <v>0</v>
      </c>
      <c r="R342" s="207">
        <f>Q342*H342</f>
        <v>0</v>
      </c>
      <c r="S342" s="207">
        <v>0</v>
      </c>
      <c r="T342" s="208">
        <f>S342*H342</f>
        <v>0</v>
      </c>
      <c r="U342" s="39"/>
      <c r="V342" s="39"/>
      <c r="W342" s="39"/>
      <c r="X342" s="39"/>
      <c r="Y342" s="39"/>
      <c r="Z342" s="39"/>
      <c r="AA342" s="39"/>
      <c r="AB342" s="39"/>
      <c r="AC342" s="39"/>
      <c r="AD342" s="39"/>
      <c r="AE342" s="39"/>
      <c r="AR342" s="209" t="s">
        <v>88</v>
      </c>
      <c r="AT342" s="209" t="s">
        <v>225</v>
      </c>
      <c r="AU342" s="209" t="s">
        <v>88</v>
      </c>
      <c r="AY342" s="20" t="s">
        <v>218</v>
      </c>
      <c r="BE342" s="210">
        <f>IF(N342="základní",J342,0)</f>
        <v>0</v>
      </c>
      <c r="BF342" s="210">
        <f>IF(N342="snížená",J342,0)</f>
        <v>0</v>
      </c>
      <c r="BG342" s="210">
        <f>IF(N342="zákl. přenesená",J342,0)</f>
        <v>0</v>
      </c>
      <c r="BH342" s="210">
        <f>IF(N342="sníž. přenesená",J342,0)</f>
        <v>0</v>
      </c>
      <c r="BI342" s="210">
        <f>IF(N342="nulová",J342,0)</f>
        <v>0</v>
      </c>
      <c r="BJ342" s="20" t="s">
        <v>88</v>
      </c>
      <c r="BK342" s="210">
        <f>ROUND(I342*H342,2)</f>
        <v>0</v>
      </c>
      <c r="BL342" s="20" t="s">
        <v>88</v>
      </c>
      <c r="BM342" s="209" t="s">
        <v>8168</v>
      </c>
    </row>
    <row r="343" s="2" customFormat="1" ht="24.15" customHeight="1">
      <c r="A343" s="39"/>
      <c r="B343" s="161"/>
      <c r="C343" s="197" t="s">
        <v>4149</v>
      </c>
      <c r="D343" s="197" t="s">
        <v>225</v>
      </c>
      <c r="E343" s="198" t="s">
        <v>2876</v>
      </c>
      <c r="F343" s="199" t="s">
        <v>2877</v>
      </c>
      <c r="G343" s="200" t="s">
        <v>260</v>
      </c>
      <c r="H343" s="201">
        <v>14627</v>
      </c>
      <c r="I343" s="202"/>
      <c r="J343" s="203">
        <f>ROUND(I343*H343,2)</f>
        <v>0</v>
      </c>
      <c r="K343" s="204"/>
      <c r="L343" s="40"/>
      <c r="M343" s="205" t="s">
        <v>1</v>
      </c>
      <c r="N343" s="206" t="s">
        <v>45</v>
      </c>
      <c r="O343" s="78"/>
      <c r="P343" s="207">
        <f>O343*H343</f>
        <v>0</v>
      </c>
      <c r="Q343" s="207">
        <v>0</v>
      </c>
      <c r="R343" s="207">
        <f>Q343*H343</f>
        <v>0</v>
      </c>
      <c r="S343" s="207">
        <v>0</v>
      </c>
      <c r="T343" s="208">
        <f>S343*H343</f>
        <v>0</v>
      </c>
      <c r="U343" s="39"/>
      <c r="V343" s="39"/>
      <c r="W343" s="39"/>
      <c r="X343" s="39"/>
      <c r="Y343" s="39"/>
      <c r="Z343" s="39"/>
      <c r="AA343" s="39"/>
      <c r="AB343" s="39"/>
      <c r="AC343" s="39"/>
      <c r="AD343" s="39"/>
      <c r="AE343" s="39"/>
      <c r="AR343" s="209" t="s">
        <v>88</v>
      </c>
      <c r="AT343" s="209" t="s">
        <v>225</v>
      </c>
      <c r="AU343" s="209" t="s">
        <v>88</v>
      </c>
      <c r="AY343" s="20" t="s">
        <v>218</v>
      </c>
      <c r="BE343" s="210">
        <f>IF(N343="základní",J343,0)</f>
        <v>0</v>
      </c>
      <c r="BF343" s="210">
        <f>IF(N343="snížená",J343,0)</f>
        <v>0</v>
      </c>
      <c r="BG343" s="210">
        <f>IF(N343="zákl. přenesená",J343,0)</f>
        <v>0</v>
      </c>
      <c r="BH343" s="210">
        <f>IF(N343="sníž. přenesená",J343,0)</f>
        <v>0</v>
      </c>
      <c r="BI343" s="210">
        <f>IF(N343="nulová",J343,0)</f>
        <v>0</v>
      </c>
      <c r="BJ343" s="20" t="s">
        <v>88</v>
      </c>
      <c r="BK343" s="210">
        <f>ROUND(I343*H343,2)</f>
        <v>0</v>
      </c>
      <c r="BL343" s="20" t="s">
        <v>88</v>
      </c>
      <c r="BM343" s="209" t="s">
        <v>8169</v>
      </c>
    </row>
    <row r="344" s="2" customFormat="1" ht="24.15" customHeight="1">
      <c r="A344" s="39"/>
      <c r="B344" s="161"/>
      <c r="C344" s="197" t="s">
        <v>4152</v>
      </c>
      <c r="D344" s="197" t="s">
        <v>225</v>
      </c>
      <c r="E344" s="198" t="s">
        <v>7629</v>
      </c>
      <c r="F344" s="199" t="s">
        <v>7630</v>
      </c>
      <c r="G344" s="200" t="s">
        <v>260</v>
      </c>
      <c r="H344" s="201">
        <v>9226</v>
      </c>
      <c r="I344" s="202"/>
      <c r="J344" s="203">
        <f>ROUND(I344*H344,2)</f>
        <v>0</v>
      </c>
      <c r="K344" s="204"/>
      <c r="L344" s="40"/>
      <c r="M344" s="205" t="s">
        <v>1</v>
      </c>
      <c r="N344" s="206" t="s">
        <v>45</v>
      </c>
      <c r="O344" s="78"/>
      <c r="P344" s="207">
        <f>O344*H344</f>
        <v>0</v>
      </c>
      <c r="Q344" s="207">
        <v>0</v>
      </c>
      <c r="R344" s="207">
        <f>Q344*H344</f>
        <v>0</v>
      </c>
      <c r="S344" s="207">
        <v>0</v>
      </c>
      <c r="T344" s="208">
        <f>S344*H344</f>
        <v>0</v>
      </c>
      <c r="U344" s="39"/>
      <c r="V344" s="39"/>
      <c r="W344" s="39"/>
      <c r="X344" s="39"/>
      <c r="Y344" s="39"/>
      <c r="Z344" s="39"/>
      <c r="AA344" s="39"/>
      <c r="AB344" s="39"/>
      <c r="AC344" s="39"/>
      <c r="AD344" s="39"/>
      <c r="AE344" s="39"/>
      <c r="AR344" s="209" t="s">
        <v>88</v>
      </c>
      <c r="AT344" s="209" t="s">
        <v>225</v>
      </c>
      <c r="AU344" s="209" t="s">
        <v>88</v>
      </c>
      <c r="AY344" s="20" t="s">
        <v>218</v>
      </c>
      <c r="BE344" s="210">
        <f>IF(N344="základní",J344,0)</f>
        <v>0</v>
      </c>
      <c r="BF344" s="210">
        <f>IF(N344="snížená",J344,0)</f>
        <v>0</v>
      </c>
      <c r="BG344" s="210">
        <f>IF(N344="zákl. přenesená",J344,0)</f>
        <v>0</v>
      </c>
      <c r="BH344" s="210">
        <f>IF(N344="sníž. přenesená",J344,0)</f>
        <v>0</v>
      </c>
      <c r="BI344" s="210">
        <f>IF(N344="nulová",J344,0)</f>
        <v>0</v>
      </c>
      <c r="BJ344" s="20" t="s">
        <v>88</v>
      </c>
      <c r="BK344" s="210">
        <f>ROUND(I344*H344,2)</f>
        <v>0</v>
      </c>
      <c r="BL344" s="20" t="s">
        <v>88</v>
      </c>
      <c r="BM344" s="209" t="s">
        <v>8170</v>
      </c>
    </row>
    <row r="345" s="2" customFormat="1" ht="24.15" customHeight="1">
      <c r="A345" s="39"/>
      <c r="B345" s="161"/>
      <c r="C345" s="197" t="s">
        <v>4155</v>
      </c>
      <c r="D345" s="197" t="s">
        <v>225</v>
      </c>
      <c r="E345" s="198" t="s">
        <v>2879</v>
      </c>
      <c r="F345" s="199" t="s">
        <v>2880</v>
      </c>
      <c r="G345" s="200" t="s">
        <v>260</v>
      </c>
      <c r="H345" s="201">
        <v>328</v>
      </c>
      <c r="I345" s="202"/>
      <c r="J345" s="203">
        <f>ROUND(I345*H345,2)</f>
        <v>0</v>
      </c>
      <c r="K345" s="204"/>
      <c r="L345" s="40"/>
      <c r="M345" s="205" t="s">
        <v>1</v>
      </c>
      <c r="N345" s="206" t="s">
        <v>45</v>
      </c>
      <c r="O345" s="78"/>
      <c r="P345" s="207">
        <f>O345*H345</f>
        <v>0</v>
      </c>
      <c r="Q345" s="207">
        <v>0</v>
      </c>
      <c r="R345" s="207">
        <f>Q345*H345</f>
        <v>0</v>
      </c>
      <c r="S345" s="207">
        <v>0</v>
      </c>
      <c r="T345" s="208">
        <f>S345*H345</f>
        <v>0</v>
      </c>
      <c r="U345" s="39"/>
      <c r="V345" s="39"/>
      <c r="W345" s="39"/>
      <c r="X345" s="39"/>
      <c r="Y345" s="39"/>
      <c r="Z345" s="39"/>
      <c r="AA345" s="39"/>
      <c r="AB345" s="39"/>
      <c r="AC345" s="39"/>
      <c r="AD345" s="39"/>
      <c r="AE345" s="39"/>
      <c r="AR345" s="209" t="s">
        <v>88</v>
      </c>
      <c r="AT345" s="209" t="s">
        <v>225</v>
      </c>
      <c r="AU345" s="209" t="s">
        <v>88</v>
      </c>
      <c r="AY345" s="20" t="s">
        <v>218</v>
      </c>
      <c r="BE345" s="210">
        <f>IF(N345="základní",J345,0)</f>
        <v>0</v>
      </c>
      <c r="BF345" s="210">
        <f>IF(N345="snížená",J345,0)</f>
        <v>0</v>
      </c>
      <c r="BG345" s="210">
        <f>IF(N345="zákl. přenesená",J345,0)</f>
        <v>0</v>
      </c>
      <c r="BH345" s="210">
        <f>IF(N345="sníž. přenesená",J345,0)</f>
        <v>0</v>
      </c>
      <c r="BI345" s="210">
        <f>IF(N345="nulová",J345,0)</f>
        <v>0</v>
      </c>
      <c r="BJ345" s="20" t="s">
        <v>88</v>
      </c>
      <c r="BK345" s="210">
        <f>ROUND(I345*H345,2)</f>
        <v>0</v>
      </c>
      <c r="BL345" s="20" t="s">
        <v>88</v>
      </c>
      <c r="BM345" s="209" t="s">
        <v>8171</v>
      </c>
    </row>
    <row r="346" s="2" customFormat="1" ht="24.15" customHeight="1">
      <c r="A346" s="39"/>
      <c r="B346" s="161"/>
      <c r="C346" s="197" t="s">
        <v>4158</v>
      </c>
      <c r="D346" s="197" t="s">
        <v>225</v>
      </c>
      <c r="E346" s="198" t="s">
        <v>8172</v>
      </c>
      <c r="F346" s="199" t="s">
        <v>8173</v>
      </c>
      <c r="G346" s="200" t="s">
        <v>260</v>
      </c>
      <c r="H346" s="201">
        <v>966</v>
      </c>
      <c r="I346" s="202"/>
      <c r="J346" s="203">
        <f>ROUND(I346*H346,2)</f>
        <v>0</v>
      </c>
      <c r="K346" s="204"/>
      <c r="L346" s="40"/>
      <c r="M346" s="205" t="s">
        <v>1</v>
      </c>
      <c r="N346" s="206" t="s">
        <v>45</v>
      </c>
      <c r="O346" s="78"/>
      <c r="P346" s="207">
        <f>O346*H346</f>
        <v>0</v>
      </c>
      <c r="Q346" s="207">
        <v>0</v>
      </c>
      <c r="R346" s="207">
        <f>Q346*H346</f>
        <v>0</v>
      </c>
      <c r="S346" s="207">
        <v>0</v>
      </c>
      <c r="T346" s="208">
        <f>S346*H346</f>
        <v>0</v>
      </c>
      <c r="U346" s="39"/>
      <c r="V346" s="39"/>
      <c r="W346" s="39"/>
      <c r="X346" s="39"/>
      <c r="Y346" s="39"/>
      <c r="Z346" s="39"/>
      <c r="AA346" s="39"/>
      <c r="AB346" s="39"/>
      <c r="AC346" s="39"/>
      <c r="AD346" s="39"/>
      <c r="AE346" s="39"/>
      <c r="AR346" s="209" t="s">
        <v>88</v>
      </c>
      <c r="AT346" s="209" t="s">
        <v>225</v>
      </c>
      <c r="AU346" s="209" t="s">
        <v>88</v>
      </c>
      <c r="AY346" s="20" t="s">
        <v>218</v>
      </c>
      <c r="BE346" s="210">
        <f>IF(N346="základní",J346,0)</f>
        <v>0</v>
      </c>
      <c r="BF346" s="210">
        <f>IF(N346="snížená",J346,0)</f>
        <v>0</v>
      </c>
      <c r="BG346" s="210">
        <f>IF(N346="zákl. přenesená",J346,0)</f>
        <v>0</v>
      </c>
      <c r="BH346" s="210">
        <f>IF(N346="sníž. přenesená",J346,0)</f>
        <v>0</v>
      </c>
      <c r="BI346" s="210">
        <f>IF(N346="nulová",J346,0)</f>
        <v>0</v>
      </c>
      <c r="BJ346" s="20" t="s">
        <v>88</v>
      </c>
      <c r="BK346" s="210">
        <f>ROUND(I346*H346,2)</f>
        <v>0</v>
      </c>
      <c r="BL346" s="20" t="s">
        <v>88</v>
      </c>
      <c r="BM346" s="209" t="s">
        <v>8174</v>
      </c>
    </row>
    <row r="347" s="2" customFormat="1" ht="24.15" customHeight="1">
      <c r="A347" s="39"/>
      <c r="B347" s="161"/>
      <c r="C347" s="197" t="s">
        <v>4161</v>
      </c>
      <c r="D347" s="197" t="s">
        <v>225</v>
      </c>
      <c r="E347" s="198" t="s">
        <v>8175</v>
      </c>
      <c r="F347" s="199" t="s">
        <v>8176</v>
      </c>
      <c r="G347" s="200" t="s">
        <v>266</v>
      </c>
      <c r="H347" s="201">
        <v>12</v>
      </c>
      <c r="I347" s="202"/>
      <c r="J347" s="203">
        <f>ROUND(I347*H347,2)</f>
        <v>0</v>
      </c>
      <c r="K347" s="204"/>
      <c r="L347" s="40"/>
      <c r="M347" s="205" t="s">
        <v>1</v>
      </c>
      <c r="N347" s="206" t="s">
        <v>45</v>
      </c>
      <c r="O347" s="78"/>
      <c r="P347" s="207">
        <f>O347*H347</f>
        <v>0</v>
      </c>
      <c r="Q347" s="207">
        <v>0</v>
      </c>
      <c r="R347" s="207">
        <f>Q347*H347</f>
        <v>0</v>
      </c>
      <c r="S347" s="207">
        <v>0</v>
      </c>
      <c r="T347" s="208">
        <f>S347*H347</f>
        <v>0</v>
      </c>
      <c r="U347" s="39"/>
      <c r="V347" s="39"/>
      <c r="W347" s="39"/>
      <c r="X347" s="39"/>
      <c r="Y347" s="39"/>
      <c r="Z347" s="39"/>
      <c r="AA347" s="39"/>
      <c r="AB347" s="39"/>
      <c r="AC347" s="39"/>
      <c r="AD347" s="39"/>
      <c r="AE347" s="39"/>
      <c r="AR347" s="209" t="s">
        <v>88</v>
      </c>
      <c r="AT347" s="209" t="s">
        <v>225</v>
      </c>
      <c r="AU347" s="209" t="s">
        <v>88</v>
      </c>
      <c r="AY347" s="20" t="s">
        <v>218</v>
      </c>
      <c r="BE347" s="210">
        <f>IF(N347="základní",J347,0)</f>
        <v>0</v>
      </c>
      <c r="BF347" s="210">
        <f>IF(N347="snížená",J347,0)</f>
        <v>0</v>
      </c>
      <c r="BG347" s="210">
        <f>IF(N347="zákl. přenesená",J347,0)</f>
        <v>0</v>
      </c>
      <c r="BH347" s="210">
        <f>IF(N347="sníž. přenesená",J347,0)</f>
        <v>0</v>
      </c>
      <c r="BI347" s="210">
        <f>IF(N347="nulová",J347,0)</f>
        <v>0</v>
      </c>
      <c r="BJ347" s="20" t="s">
        <v>88</v>
      </c>
      <c r="BK347" s="210">
        <f>ROUND(I347*H347,2)</f>
        <v>0</v>
      </c>
      <c r="BL347" s="20" t="s">
        <v>88</v>
      </c>
      <c r="BM347" s="209" t="s">
        <v>8177</v>
      </c>
    </row>
    <row r="348" s="2" customFormat="1" ht="33" customHeight="1">
      <c r="A348" s="39"/>
      <c r="B348" s="161"/>
      <c r="C348" s="197" t="s">
        <v>4164</v>
      </c>
      <c r="D348" s="197" t="s">
        <v>225</v>
      </c>
      <c r="E348" s="198" t="s">
        <v>7420</v>
      </c>
      <c r="F348" s="199" t="s">
        <v>7421</v>
      </c>
      <c r="G348" s="200" t="s">
        <v>266</v>
      </c>
      <c r="H348" s="201">
        <v>192</v>
      </c>
      <c r="I348" s="202"/>
      <c r="J348" s="203">
        <f>ROUND(I348*H348,2)</f>
        <v>0</v>
      </c>
      <c r="K348" s="204"/>
      <c r="L348" s="40"/>
      <c r="M348" s="205" t="s">
        <v>1</v>
      </c>
      <c r="N348" s="206" t="s">
        <v>45</v>
      </c>
      <c r="O348" s="78"/>
      <c r="P348" s="207">
        <f>O348*H348</f>
        <v>0</v>
      </c>
      <c r="Q348" s="207">
        <v>0</v>
      </c>
      <c r="R348" s="207">
        <f>Q348*H348</f>
        <v>0</v>
      </c>
      <c r="S348" s="207">
        <v>0</v>
      </c>
      <c r="T348" s="208">
        <f>S348*H348</f>
        <v>0</v>
      </c>
      <c r="U348" s="39"/>
      <c r="V348" s="39"/>
      <c r="W348" s="39"/>
      <c r="X348" s="39"/>
      <c r="Y348" s="39"/>
      <c r="Z348" s="39"/>
      <c r="AA348" s="39"/>
      <c r="AB348" s="39"/>
      <c r="AC348" s="39"/>
      <c r="AD348" s="39"/>
      <c r="AE348" s="39"/>
      <c r="AR348" s="209" t="s">
        <v>88</v>
      </c>
      <c r="AT348" s="209" t="s">
        <v>225</v>
      </c>
      <c r="AU348" s="209" t="s">
        <v>88</v>
      </c>
      <c r="AY348" s="20" t="s">
        <v>218</v>
      </c>
      <c r="BE348" s="210">
        <f>IF(N348="základní",J348,0)</f>
        <v>0</v>
      </c>
      <c r="BF348" s="210">
        <f>IF(N348="snížená",J348,0)</f>
        <v>0</v>
      </c>
      <c r="BG348" s="210">
        <f>IF(N348="zákl. přenesená",J348,0)</f>
        <v>0</v>
      </c>
      <c r="BH348" s="210">
        <f>IF(N348="sníž. přenesená",J348,0)</f>
        <v>0</v>
      </c>
      <c r="BI348" s="210">
        <f>IF(N348="nulová",J348,0)</f>
        <v>0</v>
      </c>
      <c r="BJ348" s="20" t="s">
        <v>88</v>
      </c>
      <c r="BK348" s="210">
        <f>ROUND(I348*H348,2)</f>
        <v>0</v>
      </c>
      <c r="BL348" s="20" t="s">
        <v>88</v>
      </c>
      <c r="BM348" s="209" t="s">
        <v>8178</v>
      </c>
    </row>
    <row r="349" s="2" customFormat="1" ht="24.15" customHeight="1">
      <c r="A349" s="39"/>
      <c r="B349" s="161"/>
      <c r="C349" s="197" t="s">
        <v>4167</v>
      </c>
      <c r="D349" s="197" t="s">
        <v>225</v>
      </c>
      <c r="E349" s="198" t="s">
        <v>8179</v>
      </c>
      <c r="F349" s="199" t="s">
        <v>8180</v>
      </c>
      <c r="G349" s="200" t="s">
        <v>266</v>
      </c>
      <c r="H349" s="201">
        <v>58</v>
      </c>
      <c r="I349" s="202"/>
      <c r="J349" s="203">
        <f>ROUND(I349*H349,2)</f>
        <v>0</v>
      </c>
      <c r="K349" s="204"/>
      <c r="L349" s="40"/>
      <c r="M349" s="205" t="s">
        <v>1</v>
      </c>
      <c r="N349" s="206" t="s">
        <v>45</v>
      </c>
      <c r="O349" s="78"/>
      <c r="P349" s="207">
        <f>O349*H349</f>
        <v>0</v>
      </c>
      <c r="Q349" s="207">
        <v>0</v>
      </c>
      <c r="R349" s="207">
        <f>Q349*H349</f>
        <v>0</v>
      </c>
      <c r="S349" s="207">
        <v>0</v>
      </c>
      <c r="T349" s="208">
        <f>S349*H349</f>
        <v>0</v>
      </c>
      <c r="U349" s="39"/>
      <c r="V349" s="39"/>
      <c r="W349" s="39"/>
      <c r="X349" s="39"/>
      <c r="Y349" s="39"/>
      <c r="Z349" s="39"/>
      <c r="AA349" s="39"/>
      <c r="AB349" s="39"/>
      <c r="AC349" s="39"/>
      <c r="AD349" s="39"/>
      <c r="AE349" s="39"/>
      <c r="AR349" s="209" t="s">
        <v>88</v>
      </c>
      <c r="AT349" s="209" t="s">
        <v>225</v>
      </c>
      <c r="AU349" s="209" t="s">
        <v>88</v>
      </c>
      <c r="AY349" s="20" t="s">
        <v>218</v>
      </c>
      <c r="BE349" s="210">
        <f>IF(N349="základní",J349,0)</f>
        <v>0</v>
      </c>
      <c r="BF349" s="210">
        <f>IF(N349="snížená",J349,0)</f>
        <v>0</v>
      </c>
      <c r="BG349" s="210">
        <f>IF(N349="zákl. přenesená",J349,0)</f>
        <v>0</v>
      </c>
      <c r="BH349" s="210">
        <f>IF(N349="sníž. přenesená",J349,0)</f>
        <v>0</v>
      </c>
      <c r="BI349" s="210">
        <f>IF(N349="nulová",J349,0)</f>
        <v>0</v>
      </c>
      <c r="BJ349" s="20" t="s">
        <v>88</v>
      </c>
      <c r="BK349" s="210">
        <f>ROUND(I349*H349,2)</f>
        <v>0</v>
      </c>
      <c r="BL349" s="20" t="s">
        <v>88</v>
      </c>
      <c r="BM349" s="209" t="s">
        <v>8181</v>
      </c>
    </row>
    <row r="350" s="2" customFormat="1" ht="33" customHeight="1">
      <c r="A350" s="39"/>
      <c r="B350" s="161"/>
      <c r="C350" s="197" t="s">
        <v>4170</v>
      </c>
      <c r="D350" s="197" t="s">
        <v>225</v>
      </c>
      <c r="E350" s="198" t="s">
        <v>7415</v>
      </c>
      <c r="F350" s="199" t="s">
        <v>7416</v>
      </c>
      <c r="G350" s="200" t="s">
        <v>266</v>
      </c>
      <c r="H350" s="201">
        <v>12</v>
      </c>
      <c r="I350" s="202"/>
      <c r="J350" s="203">
        <f>ROUND(I350*H350,2)</f>
        <v>0</v>
      </c>
      <c r="K350" s="204"/>
      <c r="L350" s="40"/>
      <c r="M350" s="205" t="s">
        <v>1</v>
      </c>
      <c r="N350" s="206" t="s">
        <v>45</v>
      </c>
      <c r="O350" s="78"/>
      <c r="P350" s="207">
        <f>O350*H350</f>
        <v>0</v>
      </c>
      <c r="Q350" s="207">
        <v>0</v>
      </c>
      <c r="R350" s="207">
        <f>Q350*H350</f>
        <v>0</v>
      </c>
      <c r="S350" s="207">
        <v>0</v>
      </c>
      <c r="T350" s="208">
        <f>S350*H350</f>
        <v>0</v>
      </c>
      <c r="U350" s="39"/>
      <c r="V350" s="39"/>
      <c r="W350" s="39"/>
      <c r="X350" s="39"/>
      <c r="Y350" s="39"/>
      <c r="Z350" s="39"/>
      <c r="AA350" s="39"/>
      <c r="AB350" s="39"/>
      <c r="AC350" s="39"/>
      <c r="AD350" s="39"/>
      <c r="AE350" s="39"/>
      <c r="AR350" s="209" t="s">
        <v>88</v>
      </c>
      <c r="AT350" s="209" t="s">
        <v>225</v>
      </c>
      <c r="AU350" s="209" t="s">
        <v>88</v>
      </c>
      <c r="AY350" s="20" t="s">
        <v>218</v>
      </c>
      <c r="BE350" s="210">
        <f>IF(N350="základní",J350,0)</f>
        <v>0</v>
      </c>
      <c r="BF350" s="210">
        <f>IF(N350="snížená",J350,0)</f>
        <v>0</v>
      </c>
      <c r="BG350" s="210">
        <f>IF(N350="zákl. přenesená",J350,0)</f>
        <v>0</v>
      </c>
      <c r="BH350" s="210">
        <f>IF(N350="sníž. přenesená",J350,0)</f>
        <v>0</v>
      </c>
      <c r="BI350" s="210">
        <f>IF(N350="nulová",J350,0)</f>
        <v>0</v>
      </c>
      <c r="BJ350" s="20" t="s">
        <v>88</v>
      </c>
      <c r="BK350" s="210">
        <f>ROUND(I350*H350,2)</f>
        <v>0</v>
      </c>
      <c r="BL350" s="20" t="s">
        <v>88</v>
      </c>
      <c r="BM350" s="209" t="s">
        <v>8182</v>
      </c>
    </row>
    <row r="351" s="2" customFormat="1" ht="33" customHeight="1">
      <c r="A351" s="39"/>
      <c r="B351" s="161"/>
      <c r="C351" s="197" t="s">
        <v>4173</v>
      </c>
      <c r="D351" s="197" t="s">
        <v>225</v>
      </c>
      <c r="E351" s="198" t="s">
        <v>1603</v>
      </c>
      <c r="F351" s="199" t="s">
        <v>1604</v>
      </c>
      <c r="G351" s="200" t="s">
        <v>266</v>
      </c>
      <c r="H351" s="201">
        <v>230</v>
      </c>
      <c r="I351" s="202"/>
      <c r="J351" s="203">
        <f>ROUND(I351*H351,2)</f>
        <v>0</v>
      </c>
      <c r="K351" s="204"/>
      <c r="L351" s="40"/>
      <c r="M351" s="205" t="s">
        <v>1</v>
      </c>
      <c r="N351" s="206" t="s">
        <v>45</v>
      </c>
      <c r="O351" s="78"/>
      <c r="P351" s="207">
        <f>O351*H351</f>
        <v>0</v>
      </c>
      <c r="Q351" s="207">
        <v>0</v>
      </c>
      <c r="R351" s="207">
        <f>Q351*H351</f>
        <v>0</v>
      </c>
      <c r="S351" s="207">
        <v>0</v>
      </c>
      <c r="T351" s="208">
        <f>S351*H351</f>
        <v>0</v>
      </c>
      <c r="U351" s="39"/>
      <c r="V351" s="39"/>
      <c r="W351" s="39"/>
      <c r="X351" s="39"/>
      <c r="Y351" s="39"/>
      <c r="Z351" s="39"/>
      <c r="AA351" s="39"/>
      <c r="AB351" s="39"/>
      <c r="AC351" s="39"/>
      <c r="AD351" s="39"/>
      <c r="AE351" s="39"/>
      <c r="AR351" s="209" t="s">
        <v>88</v>
      </c>
      <c r="AT351" s="209" t="s">
        <v>225</v>
      </c>
      <c r="AU351" s="209" t="s">
        <v>88</v>
      </c>
      <c r="AY351" s="20" t="s">
        <v>218</v>
      </c>
      <c r="BE351" s="210">
        <f>IF(N351="základní",J351,0)</f>
        <v>0</v>
      </c>
      <c r="BF351" s="210">
        <f>IF(N351="snížená",J351,0)</f>
        <v>0</v>
      </c>
      <c r="BG351" s="210">
        <f>IF(N351="zákl. přenesená",J351,0)</f>
        <v>0</v>
      </c>
      <c r="BH351" s="210">
        <f>IF(N351="sníž. přenesená",J351,0)</f>
        <v>0</v>
      </c>
      <c r="BI351" s="210">
        <f>IF(N351="nulová",J351,0)</f>
        <v>0</v>
      </c>
      <c r="BJ351" s="20" t="s">
        <v>88</v>
      </c>
      <c r="BK351" s="210">
        <f>ROUND(I351*H351,2)</f>
        <v>0</v>
      </c>
      <c r="BL351" s="20" t="s">
        <v>88</v>
      </c>
      <c r="BM351" s="209" t="s">
        <v>8183</v>
      </c>
    </row>
    <row r="352" s="2" customFormat="1" ht="33" customHeight="1">
      <c r="A352" s="39"/>
      <c r="B352" s="161"/>
      <c r="C352" s="197" t="s">
        <v>4176</v>
      </c>
      <c r="D352" s="197" t="s">
        <v>225</v>
      </c>
      <c r="E352" s="198" t="s">
        <v>2883</v>
      </c>
      <c r="F352" s="199" t="s">
        <v>2884</v>
      </c>
      <c r="G352" s="200" t="s">
        <v>266</v>
      </c>
      <c r="H352" s="201">
        <v>356</v>
      </c>
      <c r="I352" s="202"/>
      <c r="J352" s="203">
        <f>ROUND(I352*H352,2)</f>
        <v>0</v>
      </c>
      <c r="K352" s="204"/>
      <c r="L352" s="40"/>
      <c r="M352" s="205" t="s">
        <v>1</v>
      </c>
      <c r="N352" s="206" t="s">
        <v>45</v>
      </c>
      <c r="O352" s="78"/>
      <c r="P352" s="207">
        <f>O352*H352</f>
        <v>0</v>
      </c>
      <c r="Q352" s="207">
        <v>0</v>
      </c>
      <c r="R352" s="207">
        <f>Q352*H352</f>
        <v>0</v>
      </c>
      <c r="S352" s="207">
        <v>0</v>
      </c>
      <c r="T352" s="208">
        <f>S352*H352</f>
        <v>0</v>
      </c>
      <c r="U352" s="39"/>
      <c r="V352" s="39"/>
      <c r="W352" s="39"/>
      <c r="X352" s="39"/>
      <c r="Y352" s="39"/>
      <c r="Z352" s="39"/>
      <c r="AA352" s="39"/>
      <c r="AB352" s="39"/>
      <c r="AC352" s="39"/>
      <c r="AD352" s="39"/>
      <c r="AE352" s="39"/>
      <c r="AR352" s="209" t="s">
        <v>88</v>
      </c>
      <c r="AT352" s="209" t="s">
        <v>225</v>
      </c>
      <c r="AU352" s="209" t="s">
        <v>88</v>
      </c>
      <c r="AY352" s="20" t="s">
        <v>218</v>
      </c>
      <c r="BE352" s="210">
        <f>IF(N352="základní",J352,0)</f>
        <v>0</v>
      </c>
      <c r="BF352" s="210">
        <f>IF(N352="snížená",J352,0)</f>
        <v>0</v>
      </c>
      <c r="BG352" s="210">
        <f>IF(N352="zákl. přenesená",J352,0)</f>
        <v>0</v>
      </c>
      <c r="BH352" s="210">
        <f>IF(N352="sníž. přenesená",J352,0)</f>
        <v>0</v>
      </c>
      <c r="BI352" s="210">
        <f>IF(N352="nulová",J352,0)</f>
        <v>0</v>
      </c>
      <c r="BJ352" s="20" t="s">
        <v>88</v>
      </c>
      <c r="BK352" s="210">
        <f>ROUND(I352*H352,2)</f>
        <v>0</v>
      </c>
      <c r="BL352" s="20" t="s">
        <v>88</v>
      </c>
      <c r="BM352" s="209" t="s">
        <v>8184</v>
      </c>
    </row>
    <row r="353" s="2" customFormat="1" ht="24.15" customHeight="1">
      <c r="A353" s="39"/>
      <c r="B353" s="161"/>
      <c r="C353" s="197" t="s">
        <v>4179</v>
      </c>
      <c r="D353" s="197" t="s">
        <v>225</v>
      </c>
      <c r="E353" s="198" t="s">
        <v>7428</v>
      </c>
      <c r="F353" s="199" t="s">
        <v>7429</v>
      </c>
      <c r="G353" s="200" t="s">
        <v>266</v>
      </c>
      <c r="H353" s="201">
        <v>188</v>
      </c>
      <c r="I353" s="202"/>
      <c r="J353" s="203">
        <f>ROUND(I353*H353,2)</f>
        <v>0</v>
      </c>
      <c r="K353" s="204"/>
      <c r="L353" s="40"/>
      <c r="M353" s="205" t="s">
        <v>1</v>
      </c>
      <c r="N353" s="206" t="s">
        <v>45</v>
      </c>
      <c r="O353" s="78"/>
      <c r="P353" s="207">
        <f>O353*H353</f>
        <v>0</v>
      </c>
      <c r="Q353" s="207">
        <v>0</v>
      </c>
      <c r="R353" s="207">
        <f>Q353*H353</f>
        <v>0</v>
      </c>
      <c r="S353" s="207">
        <v>0</v>
      </c>
      <c r="T353" s="208">
        <f>S353*H353</f>
        <v>0</v>
      </c>
      <c r="U353" s="39"/>
      <c r="V353" s="39"/>
      <c r="W353" s="39"/>
      <c r="X353" s="39"/>
      <c r="Y353" s="39"/>
      <c r="Z353" s="39"/>
      <c r="AA353" s="39"/>
      <c r="AB353" s="39"/>
      <c r="AC353" s="39"/>
      <c r="AD353" s="39"/>
      <c r="AE353" s="39"/>
      <c r="AR353" s="209" t="s">
        <v>88</v>
      </c>
      <c r="AT353" s="209" t="s">
        <v>225</v>
      </c>
      <c r="AU353" s="209" t="s">
        <v>88</v>
      </c>
      <c r="AY353" s="20" t="s">
        <v>218</v>
      </c>
      <c r="BE353" s="210">
        <f>IF(N353="základní",J353,0)</f>
        <v>0</v>
      </c>
      <c r="BF353" s="210">
        <f>IF(N353="snížená",J353,0)</f>
        <v>0</v>
      </c>
      <c r="BG353" s="210">
        <f>IF(N353="zákl. přenesená",J353,0)</f>
        <v>0</v>
      </c>
      <c r="BH353" s="210">
        <f>IF(N353="sníž. přenesená",J353,0)</f>
        <v>0</v>
      </c>
      <c r="BI353" s="210">
        <f>IF(N353="nulová",J353,0)</f>
        <v>0</v>
      </c>
      <c r="BJ353" s="20" t="s">
        <v>88</v>
      </c>
      <c r="BK353" s="210">
        <f>ROUND(I353*H353,2)</f>
        <v>0</v>
      </c>
      <c r="BL353" s="20" t="s">
        <v>88</v>
      </c>
      <c r="BM353" s="209" t="s">
        <v>8185</v>
      </c>
    </row>
    <row r="354" s="2" customFormat="1" ht="33" customHeight="1">
      <c r="A354" s="39"/>
      <c r="B354" s="161"/>
      <c r="C354" s="197" t="s">
        <v>4182</v>
      </c>
      <c r="D354" s="197" t="s">
        <v>225</v>
      </c>
      <c r="E354" s="198" t="s">
        <v>8186</v>
      </c>
      <c r="F354" s="199" t="s">
        <v>8187</v>
      </c>
      <c r="G354" s="200" t="s">
        <v>266</v>
      </c>
      <c r="H354" s="201">
        <v>14</v>
      </c>
      <c r="I354" s="202"/>
      <c r="J354" s="203">
        <f>ROUND(I354*H354,2)</f>
        <v>0</v>
      </c>
      <c r="K354" s="204"/>
      <c r="L354" s="40"/>
      <c r="M354" s="205" t="s">
        <v>1</v>
      </c>
      <c r="N354" s="206" t="s">
        <v>45</v>
      </c>
      <c r="O354" s="78"/>
      <c r="P354" s="207">
        <f>O354*H354</f>
        <v>0</v>
      </c>
      <c r="Q354" s="207">
        <v>0</v>
      </c>
      <c r="R354" s="207">
        <f>Q354*H354</f>
        <v>0</v>
      </c>
      <c r="S354" s="207">
        <v>0</v>
      </c>
      <c r="T354" s="208">
        <f>S354*H354</f>
        <v>0</v>
      </c>
      <c r="U354" s="39"/>
      <c r="V354" s="39"/>
      <c r="W354" s="39"/>
      <c r="X354" s="39"/>
      <c r="Y354" s="39"/>
      <c r="Z354" s="39"/>
      <c r="AA354" s="39"/>
      <c r="AB354" s="39"/>
      <c r="AC354" s="39"/>
      <c r="AD354" s="39"/>
      <c r="AE354" s="39"/>
      <c r="AR354" s="209" t="s">
        <v>88</v>
      </c>
      <c r="AT354" s="209" t="s">
        <v>225</v>
      </c>
      <c r="AU354" s="209" t="s">
        <v>88</v>
      </c>
      <c r="AY354" s="20" t="s">
        <v>218</v>
      </c>
      <c r="BE354" s="210">
        <f>IF(N354="základní",J354,0)</f>
        <v>0</v>
      </c>
      <c r="BF354" s="210">
        <f>IF(N354="snížená",J354,0)</f>
        <v>0</v>
      </c>
      <c r="BG354" s="210">
        <f>IF(N354="zákl. přenesená",J354,0)</f>
        <v>0</v>
      </c>
      <c r="BH354" s="210">
        <f>IF(N354="sníž. přenesená",J354,0)</f>
        <v>0</v>
      </c>
      <c r="BI354" s="210">
        <f>IF(N354="nulová",J354,0)</f>
        <v>0</v>
      </c>
      <c r="BJ354" s="20" t="s">
        <v>88</v>
      </c>
      <c r="BK354" s="210">
        <f>ROUND(I354*H354,2)</f>
        <v>0</v>
      </c>
      <c r="BL354" s="20" t="s">
        <v>88</v>
      </c>
      <c r="BM354" s="209" t="s">
        <v>8188</v>
      </c>
    </row>
    <row r="355" s="2" customFormat="1" ht="33" customHeight="1">
      <c r="A355" s="39"/>
      <c r="B355" s="161"/>
      <c r="C355" s="197" t="s">
        <v>4185</v>
      </c>
      <c r="D355" s="197" t="s">
        <v>225</v>
      </c>
      <c r="E355" s="198" t="s">
        <v>7637</v>
      </c>
      <c r="F355" s="199" t="s">
        <v>7638</v>
      </c>
      <c r="G355" s="200" t="s">
        <v>266</v>
      </c>
      <c r="H355" s="201">
        <v>68</v>
      </c>
      <c r="I355" s="202"/>
      <c r="J355" s="203">
        <f>ROUND(I355*H355,2)</f>
        <v>0</v>
      </c>
      <c r="K355" s="204"/>
      <c r="L355" s="40"/>
      <c r="M355" s="205" t="s">
        <v>1</v>
      </c>
      <c r="N355" s="206" t="s">
        <v>45</v>
      </c>
      <c r="O355" s="78"/>
      <c r="P355" s="207">
        <f>O355*H355</f>
        <v>0</v>
      </c>
      <c r="Q355" s="207">
        <v>0</v>
      </c>
      <c r="R355" s="207">
        <f>Q355*H355</f>
        <v>0</v>
      </c>
      <c r="S355" s="207">
        <v>0</v>
      </c>
      <c r="T355" s="208">
        <f>S355*H355</f>
        <v>0</v>
      </c>
      <c r="U355" s="39"/>
      <c r="V355" s="39"/>
      <c r="W355" s="39"/>
      <c r="X355" s="39"/>
      <c r="Y355" s="39"/>
      <c r="Z355" s="39"/>
      <c r="AA355" s="39"/>
      <c r="AB355" s="39"/>
      <c r="AC355" s="39"/>
      <c r="AD355" s="39"/>
      <c r="AE355" s="39"/>
      <c r="AR355" s="209" t="s">
        <v>88</v>
      </c>
      <c r="AT355" s="209" t="s">
        <v>225</v>
      </c>
      <c r="AU355" s="209" t="s">
        <v>88</v>
      </c>
      <c r="AY355" s="20" t="s">
        <v>218</v>
      </c>
      <c r="BE355" s="210">
        <f>IF(N355="základní",J355,0)</f>
        <v>0</v>
      </c>
      <c r="BF355" s="210">
        <f>IF(N355="snížená",J355,0)</f>
        <v>0</v>
      </c>
      <c r="BG355" s="210">
        <f>IF(N355="zákl. přenesená",J355,0)</f>
        <v>0</v>
      </c>
      <c r="BH355" s="210">
        <f>IF(N355="sníž. přenesená",J355,0)</f>
        <v>0</v>
      </c>
      <c r="BI355" s="210">
        <f>IF(N355="nulová",J355,0)</f>
        <v>0</v>
      </c>
      <c r="BJ355" s="20" t="s">
        <v>88</v>
      </c>
      <c r="BK355" s="210">
        <f>ROUND(I355*H355,2)</f>
        <v>0</v>
      </c>
      <c r="BL355" s="20" t="s">
        <v>88</v>
      </c>
      <c r="BM355" s="209" t="s">
        <v>8189</v>
      </c>
    </row>
    <row r="356" s="2" customFormat="1" ht="24.15" customHeight="1">
      <c r="A356" s="39"/>
      <c r="B356" s="161"/>
      <c r="C356" s="197" t="s">
        <v>4188</v>
      </c>
      <c r="D356" s="197" t="s">
        <v>225</v>
      </c>
      <c r="E356" s="198" t="s">
        <v>7431</v>
      </c>
      <c r="F356" s="199" t="s">
        <v>7432</v>
      </c>
      <c r="G356" s="200" t="s">
        <v>266</v>
      </c>
      <c r="H356" s="201">
        <v>412</v>
      </c>
      <c r="I356" s="202"/>
      <c r="J356" s="203">
        <f>ROUND(I356*H356,2)</f>
        <v>0</v>
      </c>
      <c r="K356" s="204"/>
      <c r="L356" s="40"/>
      <c r="M356" s="205" t="s">
        <v>1</v>
      </c>
      <c r="N356" s="206" t="s">
        <v>45</v>
      </c>
      <c r="O356" s="78"/>
      <c r="P356" s="207">
        <f>O356*H356</f>
        <v>0</v>
      </c>
      <c r="Q356" s="207">
        <v>0</v>
      </c>
      <c r="R356" s="207">
        <f>Q356*H356</f>
        <v>0</v>
      </c>
      <c r="S356" s="207">
        <v>0</v>
      </c>
      <c r="T356" s="208">
        <f>S356*H356</f>
        <v>0</v>
      </c>
      <c r="U356" s="39"/>
      <c r="V356" s="39"/>
      <c r="W356" s="39"/>
      <c r="X356" s="39"/>
      <c r="Y356" s="39"/>
      <c r="Z356" s="39"/>
      <c r="AA356" s="39"/>
      <c r="AB356" s="39"/>
      <c r="AC356" s="39"/>
      <c r="AD356" s="39"/>
      <c r="AE356" s="39"/>
      <c r="AR356" s="209" t="s">
        <v>88</v>
      </c>
      <c r="AT356" s="209" t="s">
        <v>225</v>
      </c>
      <c r="AU356" s="209" t="s">
        <v>88</v>
      </c>
      <c r="AY356" s="20" t="s">
        <v>218</v>
      </c>
      <c r="BE356" s="210">
        <f>IF(N356="základní",J356,0)</f>
        <v>0</v>
      </c>
      <c r="BF356" s="210">
        <f>IF(N356="snížená",J356,0)</f>
        <v>0</v>
      </c>
      <c r="BG356" s="210">
        <f>IF(N356="zákl. přenesená",J356,0)</f>
        <v>0</v>
      </c>
      <c r="BH356" s="210">
        <f>IF(N356="sníž. přenesená",J356,0)</f>
        <v>0</v>
      </c>
      <c r="BI356" s="210">
        <f>IF(N356="nulová",J356,0)</f>
        <v>0</v>
      </c>
      <c r="BJ356" s="20" t="s">
        <v>88</v>
      </c>
      <c r="BK356" s="210">
        <f>ROUND(I356*H356,2)</f>
        <v>0</v>
      </c>
      <c r="BL356" s="20" t="s">
        <v>88</v>
      </c>
      <c r="BM356" s="209" t="s">
        <v>8190</v>
      </c>
    </row>
    <row r="357" s="12" customFormat="1" ht="25.92" customHeight="1">
      <c r="A357" s="12"/>
      <c r="B357" s="184"/>
      <c r="C357" s="12"/>
      <c r="D357" s="185" t="s">
        <v>79</v>
      </c>
      <c r="E357" s="186" t="s">
        <v>665</v>
      </c>
      <c r="F357" s="186" t="s">
        <v>666</v>
      </c>
      <c r="G357" s="12"/>
      <c r="H357" s="12"/>
      <c r="I357" s="187"/>
      <c r="J357" s="188">
        <f>BK357</f>
        <v>0</v>
      </c>
      <c r="K357" s="12"/>
      <c r="L357" s="184"/>
      <c r="M357" s="189"/>
      <c r="N357" s="190"/>
      <c r="O357" s="190"/>
      <c r="P357" s="191">
        <f>SUM(P358:P390)</f>
        <v>0</v>
      </c>
      <c r="Q357" s="190"/>
      <c r="R357" s="191">
        <f>SUM(R358:R390)</f>
        <v>0</v>
      </c>
      <c r="S357" s="190"/>
      <c r="T357" s="192">
        <f>SUM(T358:T390)</f>
        <v>0</v>
      </c>
      <c r="U357" s="12"/>
      <c r="V357" s="12"/>
      <c r="W357" s="12"/>
      <c r="X357" s="12"/>
      <c r="Y357" s="12"/>
      <c r="Z357" s="12"/>
      <c r="AA357" s="12"/>
      <c r="AB357" s="12"/>
      <c r="AC357" s="12"/>
      <c r="AD357" s="12"/>
      <c r="AE357" s="12"/>
      <c r="AR357" s="185" t="s">
        <v>88</v>
      </c>
      <c r="AT357" s="193" t="s">
        <v>79</v>
      </c>
      <c r="AU357" s="193" t="s">
        <v>80</v>
      </c>
      <c r="AY357" s="185" t="s">
        <v>218</v>
      </c>
      <c r="BK357" s="194">
        <f>SUM(BK358:BK390)</f>
        <v>0</v>
      </c>
    </row>
    <row r="358" s="2" customFormat="1" ht="16.5" customHeight="1">
      <c r="A358" s="39"/>
      <c r="B358" s="161"/>
      <c r="C358" s="197" t="s">
        <v>4191</v>
      </c>
      <c r="D358" s="197" t="s">
        <v>225</v>
      </c>
      <c r="E358" s="198" t="s">
        <v>8191</v>
      </c>
      <c r="F358" s="199" t="s">
        <v>8192</v>
      </c>
      <c r="G358" s="200" t="s">
        <v>266</v>
      </c>
      <c r="H358" s="201">
        <v>29</v>
      </c>
      <c r="I358" s="202"/>
      <c r="J358" s="203">
        <f>ROUND(I358*H358,2)</f>
        <v>0</v>
      </c>
      <c r="K358" s="204"/>
      <c r="L358" s="40"/>
      <c r="M358" s="205" t="s">
        <v>1</v>
      </c>
      <c r="N358" s="206" t="s">
        <v>45</v>
      </c>
      <c r="O358" s="78"/>
      <c r="P358" s="207">
        <f>O358*H358</f>
        <v>0</v>
      </c>
      <c r="Q358" s="207">
        <v>0</v>
      </c>
      <c r="R358" s="207">
        <f>Q358*H358</f>
        <v>0</v>
      </c>
      <c r="S358" s="207">
        <v>0</v>
      </c>
      <c r="T358" s="208">
        <f>S358*H358</f>
        <v>0</v>
      </c>
      <c r="U358" s="39"/>
      <c r="V358" s="39"/>
      <c r="W358" s="39"/>
      <c r="X358" s="39"/>
      <c r="Y358" s="39"/>
      <c r="Z358" s="39"/>
      <c r="AA358" s="39"/>
      <c r="AB358" s="39"/>
      <c r="AC358" s="39"/>
      <c r="AD358" s="39"/>
      <c r="AE358" s="39"/>
      <c r="AR358" s="209" t="s">
        <v>229</v>
      </c>
      <c r="AT358" s="209" t="s">
        <v>225</v>
      </c>
      <c r="AU358" s="209" t="s">
        <v>88</v>
      </c>
      <c r="AY358" s="20" t="s">
        <v>218</v>
      </c>
      <c r="BE358" s="210">
        <f>IF(N358="základní",J358,0)</f>
        <v>0</v>
      </c>
      <c r="BF358" s="210">
        <f>IF(N358="snížená",J358,0)</f>
        <v>0</v>
      </c>
      <c r="BG358" s="210">
        <f>IF(N358="zákl. přenesená",J358,0)</f>
        <v>0</v>
      </c>
      <c r="BH358" s="210">
        <f>IF(N358="sníž. přenesená",J358,0)</f>
        <v>0</v>
      </c>
      <c r="BI358" s="210">
        <f>IF(N358="nulová",J358,0)</f>
        <v>0</v>
      </c>
      <c r="BJ358" s="20" t="s">
        <v>88</v>
      </c>
      <c r="BK358" s="210">
        <f>ROUND(I358*H358,2)</f>
        <v>0</v>
      </c>
      <c r="BL358" s="20" t="s">
        <v>229</v>
      </c>
      <c r="BM358" s="209" t="s">
        <v>8193</v>
      </c>
    </row>
    <row r="359" s="2" customFormat="1">
      <c r="A359" s="39"/>
      <c r="B359" s="40"/>
      <c r="C359" s="39"/>
      <c r="D359" s="211" t="s">
        <v>230</v>
      </c>
      <c r="E359" s="39"/>
      <c r="F359" s="212" t="s">
        <v>670</v>
      </c>
      <c r="G359" s="39"/>
      <c r="H359" s="39"/>
      <c r="I359" s="162"/>
      <c r="J359" s="39"/>
      <c r="K359" s="39"/>
      <c r="L359" s="40"/>
      <c r="M359" s="213"/>
      <c r="N359" s="214"/>
      <c r="O359" s="78"/>
      <c r="P359" s="78"/>
      <c r="Q359" s="78"/>
      <c r="R359" s="78"/>
      <c r="S359" s="78"/>
      <c r="T359" s="79"/>
      <c r="U359" s="39"/>
      <c r="V359" s="39"/>
      <c r="W359" s="39"/>
      <c r="X359" s="39"/>
      <c r="Y359" s="39"/>
      <c r="Z359" s="39"/>
      <c r="AA359" s="39"/>
      <c r="AB359" s="39"/>
      <c r="AC359" s="39"/>
      <c r="AD359" s="39"/>
      <c r="AE359" s="39"/>
      <c r="AT359" s="20" t="s">
        <v>230</v>
      </c>
      <c r="AU359" s="20" t="s">
        <v>88</v>
      </c>
    </row>
    <row r="360" s="2" customFormat="1" ht="24.15" customHeight="1">
      <c r="A360" s="39"/>
      <c r="B360" s="161"/>
      <c r="C360" s="197" t="s">
        <v>4194</v>
      </c>
      <c r="D360" s="197" t="s">
        <v>225</v>
      </c>
      <c r="E360" s="198" t="s">
        <v>7663</v>
      </c>
      <c r="F360" s="199" t="s">
        <v>7664</v>
      </c>
      <c r="G360" s="200" t="s">
        <v>266</v>
      </c>
      <c r="H360" s="201">
        <v>17</v>
      </c>
      <c r="I360" s="202"/>
      <c r="J360" s="203">
        <f>ROUND(I360*H360,2)</f>
        <v>0</v>
      </c>
      <c r="K360" s="204"/>
      <c r="L360" s="40"/>
      <c r="M360" s="205" t="s">
        <v>1</v>
      </c>
      <c r="N360" s="206" t="s">
        <v>45</v>
      </c>
      <c r="O360" s="78"/>
      <c r="P360" s="207">
        <f>O360*H360</f>
        <v>0</v>
      </c>
      <c r="Q360" s="207">
        <v>0</v>
      </c>
      <c r="R360" s="207">
        <f>Q360*H360</f>
        <v>0</v>
      </c>
      <c r="S360" s="207">
        <v>0</v>
      </c>
      <c r="T360" s="208">
        <f>S360*H360</f>
        <v>0</v>
      </c>
      <c r="U360" s="39"/>
      <c r="V360" s="39"/>
      <c r="W360" s="39"/>
      <c r="X360" s="39"/>
      <c r="Y360" s="39"/>
      <c r="Z360" s="39"/>
      <c r="AA360" s="39"/>
      <c r="AB360" s="39"/>
      <c r="AC360" s="39"/>
      <c r="AD360" s="39"/>
      <c r="AE360" s="39"/>
      <c r="AR360" s="209" t="s">
        <v>88</v>
      </c>
      <c r="AT360" s="209" t="s">
        <v>225</v>
      </c>
      <c r="AU360" s="209" t="s">
        <v>88</v>
      </c>
      <c r="AY360" s="20" t="s">
        <v>218</v>
      </c>
      <c r="BE360" s="210">
        <f>IF(N360="základní",J360,0)</f>
        <v>0</v>
      </c>
      <c r="BF360" s="210">
        <f>IF(N360="snížená",J360,0)</f>
        <v>0</v>
      </c>
      <c r="BG360" s="210">
        <f>IF(N360="zákl. přenesená",J360,0)</f>
        <v>0</v>
      </c>
      <c r="BH360" s="210">
        <f>IF(N360="sníž. přenesená",J360,0)</f>
        <v>0</v>
      </c>
      <c r="BI360" s="210">
        <f>IF(N360="nulová",J360,0)</f>
        <v>0</v>
      </c>
      <c r="BJ360" s="20" t="s">
        <v>88</v>
      </c>
      <c r="BK360" s="210">
        <f>ROUND(I360*H360,2)</f>
        <v>0</v>
      </c>
      <c r="BL360" s="20" t="s">
        <v>88</v>
      </c>
      <c r="BM360" s="209" t="s">
        <v>8194</v>
      </c>
    </row>
    <row r="361" s="2" customFormat="1" ht="24.15" customHeight="1">
      <c r="A361" s="39"/>
      <c r="B361" s="161"/>
      <c r="C361" s="197" t="s">
        <v>4197</v>
      </c>
      <c r="D361" s="197" t="s">
        <v>225</v>
      </c>
      <c r="E361" s="198" t="s">
        <v>8195</v>
      </c>
      <c r="F361" s="199" t="s">
        <v>8196</v>
      </c>
      <c r="G361" s="200" t="s">
        <v>266</v>
      </c>
      <c r="H361" s="201">
        <v>17</v>
      </c>
      <c r="I361" s="202"/>
      <c r="J361" s="203">
        <f>ROUND(I361*H361,2)</f>
        <v>0</v>
      </c>
      <c r="K361" s="204"/>
      <c r="L361" s="40"/>
      <c r="M361" s="205" t="s">
        <v>1</v>
      </c>
      <c r="N361" s="206" t="s">
        <v>45</v>
      </c>
      <c r="O361" s="78"/>
      <c r="P361" s="207">
        <f>O361*H361</f>
        <v>0</v>
      </c>
      <c r="Q361" s="207">
        <v>0</v>
      </c>
      <c r="R361" s="207">
        <f>Q361*H361</f>
        <v>0</v>
      </c>
      <c r="S361" s="207">
        <v>0</v>
      </c>
      <c r="T361" s="208">
        <f>S361*H361</f>
        <v>0</v>
      </c>
      <c r="U361" s="39"/>
      <c r="V361" s="39"/>
      <c r="W361" s="39"/>
      <c r="X361" s="39"/>
      <c r="Y361" s="39"/>
      <c r="Z361" s="39"/>
      <c r="AA361" s="39"/>
      <c r="AB361" s="39"/>
      <c r="AC361" s="39"/>
      <c r="AD361" s="39"/>
      <c r="AE361" s="39"/>
      <c r="AR361" s="209" t="s">
        <v>88</v>
      </c>
      <c r="AT361" s="209" t="s">
        <v>225</v>
      </c>
      <c r="AU361" s="209" t="s">
        <v>88</v>
      </c>
      <c r="AY361" s="20" t="s">
        <v>218</v>
      </c>
      <c r="BE361" s="210">
        <f>IF(N361="základní",J361,0)</f>
        <v>0</v>
      </c>
      <c r="BF361" s="210">
        <f>IF(N361="snížená",J361,0)</f>
        <v>0</v>
      </c>
      <c r="BG361" s="210">
        <f>IF(N361="zákl. přenesená",J361,0)</f>
        <v>0</v>
      </c>
      <c r="BH361" s="210">
        <f>IF(N361="sníž. přenesená",J361,0)</f>
        <v>0</v>
      </c>
      <c r="BI361" s="210">
        <f>IF(N361="nulová",J361,0)</f>
        <v>0</v>
      </c>
      <c r="BJ361" s="20" t="s">
        <v>88</v>
      </c>
      <c r="BK361" s="210">
        <f>ROUND(I361*H361,2)</f>
        <v>0</v>
      </c>
      <c r="BL361" s="20" t="s">
        <v>88</v>
      </c>
      <c r="BM361" s="209" t="s">
        <v>8197</v>
      </c>
    </row>
    <row r="362" s="2" customFormat="1" ht="24.15" customHeight="1">
      <c r="A362" s="39"/>
      <c r="B362" s="161"/>
      <c r="C362" s="197" t="s">
        <v>4200</v>
      </c>
      <c r="D362" s="197" t="s">
        <v>225</v>
      </c>
      <c r="E362" s="198" t="s">
        <v>8198</v>
      </c>
      <c r="F362" s="199" t="s">
        <v>8199</v>
      </c>
      <c r="G362" s="200" t="s">
        <v>260</v>
      </c>
      <c r="H362" s="201">
        <v>2852</v>
      </c>
      <c r="I362" s="202"/>
      <c r="J362" s="203">
        <f>ROUND(I362*H362,2)</f>
        <v>0</v>
      </c>
      <c r="K362" s="204"/>
      <c r="L362" s="40"/>
      <c r="M362" s="205" t="s">
        <v>1</v>
      </c>
      <c r="N362" s="206" t="s">
        <v>45</v>
      </c>
      <c r="O362" s="78"/>
      <c r="P362" s="207">
        <f>O362*H362</f>
        <v>0</v>
      </c>
      <c r="Q362" s="207">
        <v>0</v>
      </c>
      <c r="R362" s="207">
        <f>Q362*H362</f>
        <v>0</v>
      </c>
      <c r="S362" s="207">
        <v>0</v>
      </c>
      <c r="T362" s="208">
        <f>S362*H362</f>
        <v>0</v>
      </c>
      <c r="U362" s="39"/>
      <c r="V362" s="39"/>
      <c r="W362" s="39"/>
      <c r="X362" s="39"/>
      <c r="Y362" s="39"/>
      <c r="Z362" s="39"/>
      <c r="AA362" s="39"/>
      <c r="AB362" s="39"/>
      <c r="AC362" s="39"/>
      <c r="AD362" s="39"/>
      <c r="AE362" s="39"/>
      <c r="AR362" s="209" t="s">
        <v>88</v>
      </c>
      <c r="AT362" s="209" t="s">
        <v>225</v>
      </c>
      <c r="AU362" s="209" t="s">
        <v>88</v>
      </c>
      <c r="AY362" s="20" t="s">
        <v>218</v>
      </c>
      <c r="BE362" s="210">
        <f>IF(N362="základní",J362,0)</f>
        <v>0</v>
      </c>
      <c r="BF362" s="210">
        <f>IF(N362="snížená",J362,0)</f>
        <v>0</v>
      </c>
      <c r="BG362" s="210">
        <f>IF(N362="zákl. přenesená",J362,0)</f>
        <v>0</v>
      </c>
      <c r="BH362" s="210">
        <f>IF(N362="sníž. přenesená",J362,0)</f>
        <v>0</v>
      </c>
      <c r="BI362" s="210">
        <f>IF(N362="nulová",J362,0)</f>
        <v>0</v>
      </c>
      <c r="BJ362" s="20" t="s">
        <v>88</v>
      </c>
      <c r="BK362" s="210">
        <f>ROUND(I362*H362,2)</f>
        <v>0</v>
      </c>
      <c r="BL362" s="20" t="s">
        <v>88</v>
      </c>
      <c r="BM362" s="209" t="s">
        <v>8200</v>
      </c>
    </row>
    <row r="363" s="2" customFormat="1" ht="24.15" customHeight="1">
      <c r="A363" s="39"/>
      <c r="B363" s="161"/>
      <c r="C363" s="197" t="s">
        <v>4203</v>
      </c>
      <c r="D363" s="197" t="s">
        <v>225</v>
      </c>
      <c r="E363" s="198" t="s">
        <v>2937</v>
      </c>
      <c r="F363" s="199" t="s">
        <v>2938</v>
      </c>
      <c r="G363" s="200" t="s">
        <v>260</v>
      </c>
      <c r="H363" s="201">
        <v>241</v>
      </c>
      <c r="I363" s="202"/>
      <c r="J363" s="203">
        <f>ROUND(I363*H363,2)</f>
        <v>0</v>
      </c>
      <c r="K363" s="204"/>
      <c r="L363" s="40"/>
      <c r="M363" s="205" t="s">
        <v>1</v>
      </c>
      <c r="N363" s="206" t="s">
        <v>45</v>
      </c>
      <c r="O363" s="78"/>
      <c r="P363" s="207">
        <f>O363*H363</f>
        <v>0</v>
      </c>
      <c r="Q363" s="207">
        <v>0</v>
      </c>
      <c r="R363" s="207">
        <f>Q363*H363</f>
        <v>0</v>
      </c>
      <c r="S363" s="207">
        <v>0</v>
      </c>
      <c r="T363" s="208">
        <f>S363*H363</f>
        <v>0</v>
      </c>
      <c r="U363" s="39"/>
      <c r="V363" s="39"/>
      <c r="W363" s="39"/>
      <c r="X363" s="39"/>
      <c r="Y363" s="39"/>
      <c r="Z363" s="39"/>
      <c r="AA363" s="39"/>
      <c r="AB363" s="39"/>
      <c r="AC363" s="39"/>
      <c r="AD363" s="39"/>
      <c r="AE363" s="39"/>
      <c r="AR363" s="209" t="s">
        <v>88</v>
      </c>
      <c r="AT363" s="209" t="s">
        <v>225</v>
      </c>
      <c r="AU363" s="209" t="s">
        <v>88</v>
      </c>
      <c r="AY363" s="20" t="s">
        <v>218</v>
      </c>
      <c r="BE363" s="210">
        <f>IF(N363="základní",J363,0)</f>
        <v>0</v>
      </c>
      <c r="BF363" s="210">
        <f>IF(N363="snížená",J363,0)</f>
        <v>0</v>
      </c>
      <c r="BG363" s="210">
        <f>IF(N363="zákl. přenesená",J363,0)</f>
        <v>0</v>
      </c>
      <c r="BH363" s="210">
        <f>IF(N363="sníž. přenesená",J363,0)</f>
        <v>0</v>
      </c>
      <c r="BI363" s="210">
        <f>IF(N363="nulová",J363,0)</f>
        <v>0</v>
      </c>
      <c r="BJ363" s="20" t="s">
        <v>88</v>
      </c>
      <c r="BK363" s="210">
        <f>ROUND(I363*H363,2)</f>
        <v>0</v>
      </c>
      <c r="BL363" s="20" t="s">
        <v>88</v>
      </c>
      <c r="BM363" s="209" t="s">
        <v>8201</v>
      </c>
    </row>
    <row r="364" s="2" customFormat="1" ht="24.15" customHeight="1">
      <c r="A364" s="39"/>
      <c r="B364" s="161"/>
      <c r="C364" s="197" t="s">
        <v>4206</v>
      </c>
      <c r="D364" s="197" t="s">
        <v>225</v>
      </c>
      <c r="E364" s="198" t="s">
        <v>2934</v>
      </c>
      <c r="F364" s="199" t="s">
        <v>2935</v>
      </c>
      <c r="G364" s="200" t="s">
        <v>260</v>
      </c>
      <c r="H364" s="201">
        <v>7334</v>
      </c>
      <c r="I364" s="202"/>
      <c r="J364" s="203">
        <f>ROUND(I364*H364,2)</f>
        <v>0</v>
      </c>
      <c r="K364" s="204"/>
      <c r="L364" s="40"/>
      <c r="M364" s="205" t="s">
        <v>1</v>
      </c>
      <c r="N364" s="206" t="s">
        <v>45</v>
      </c>
      <c r="O364" s="78"/>
      <c r="P364" s="207">
        <f>O364*H364</f>
        <v>0</v>
      </c>
      <c r="Q364" s="207">
        <v>0</v>
      </c>
      <c r="R364" s="207">
        <f>Q364*H364</f>
        <v>0</v>
      </c>
      <c r="S364" s="207">
        <v>0</v>
      </c>
      <c r="T364" s="208">
        <f>S364*H364</f>
        <v>0</v>
      </c>
      <c r="U364" s="39"/>
      <c r="V364" s="39"/>
      <c r="W364" s="39"/>
      <c r="X364" s="39"/>
      <c r="Y364" s="39"/>
      <c r="Z364" s="39"/>
      <c r="AA364" s="39"/>
      <c r="AB364" s="39"/>
      <c r="AC364" s="39"/>
      <c r="AD364" s="39"/>
      <c r="AE364" s="39"/>
      <c r="AR364" s="209" t="s">
        <v>88</v>
      </c>
      <c r="AT364" s="209" t="s">
        <v>225</v>
      </c>
      <c r="AU364" s="209" t="s">
        <v>88</v>
      </c>
      <c r="AY364" s="20" t="s">
        <v>218</v>
      </c>
      <c r="BE364" s="210">
        <f>IF(N364="základní",J364,0)</f>
        <v>0</v>
      </c>
      <c r="BF364" s="210">
        <f>IF(N364="snížená",J364,0)</f>
        <v>0</v>
      </c>
      <c r="BG364" s="210">
        <f>IF(N364="zákl. přenesená",J364,0)</f>
        <v>0</v>
      </c>
      <c r="BH364" s="210">
        <f>IF(N364="sníž. přenesená",J364,0)</f>
        <v>0</v>
      </c>
      <c r="BI364" s="210">
        <f>IF(N364="nulová",J364,0)</f>
        <v>0</v>
      </c>
      <c r="BJ364" s="20" t="s">
        <v>88</v>
      </c>
      <c r="BK364" s="210">
        <f>ROUND(I364*H364,2)</f>
        <v>0</v>
      </c>
      <c r="BL364" s="20" t="s">
        <v>88</v>
      </c>
      <c r="BM364" s="209" t="s">
        <v>8202</v>
      </c>
    </row>
    <row r="365" s="2" customFormat="1" ht="37.8" customHeight="1">
      <c r="A365" s="39"/>
      <c r="B365" s="161"/>
      <c r="C365" s="197" t="s">
        <v>4209</v>
      </c>
      <c r="D365" s="197" t="s">
        <v>225</v>
      </c>
      <c r="E365" s="198" t="s">
        <v>8203</v>
      </c>
      <c r="F365" s="199" t="s">
        <v>8204</v>
      </c>
      <c r="G365" s="200" t="s">
        <v>260</v>
      </c>
      <c r="H365" s="201">
        <v>417</v>
      </c>
      <c r="I365" s="202"/>
      <c r="J365" s="203">
        <f>ROUND(I365*H365,2)</f>
        <v>0</v>
      </c>
      <c r="K365" s="204"/>
      <c r="L365" s="40"/>
      <c r="M365" s="205" t="s">
        <v>1</v>
      </c>
      <c r="N365" s="206" t="s">
        <v>45</v>
      </c>
      <c r="O365" s="78"/>
      <c r="P365" s="207">
        <f>O365*H365</f>
        <v>0</v>
      </c>
      <c r="Q365" s="207">
        <v>0</v>
      </c>
      <c r="R365" s="207">
        <f>Q365*H365</f>
        <v>0</v>
      </c>
      <c r="S365" s="207">
        <v>0</v>
      </c>
      <c r="T365" s="208">
        <f>S365*H365</f>
        <v>0</v>
      </c>
      <c r="U365" s="39"/>
      <c r="V365" s="39"/>
      <c r="W365" s="39"/>
      <c r="X365" s="39"/>
      <c r="Y365" s="39"/>
      <c r="Z365" s="39"/>
      <c r="AA365" s="39"/>
      <c r="AB365" s="39"/>
      <c r="AC365" s="39"/>
      <c r="AD365" s="39"/>
      <c r="AE365" s="39"/>
      <c r="AR365" s="209" t="s">
        <v>88</v>
      </c>
      <c r="AT365" s="209" t="s">
        <v>225</v>
      </c>
      <c r="AU365" s="209" t="s">
        <v>88</v>
      </c>
      <c r="AY365" s="20" t="s">
        <v>218</v>
      </c>
      <c r="BE365" s="210">
        <f>IF(N365="základní",J365,0)</f>
        <v>0</v>
      </c>
      <c r="BF365" s="210">
        <f>IF(N365="snížená",J365,0)</f>
        <v>0</v>
      </c>
      <c r="BG365" s="210">
        <f>IF(N365="zákl. přenesená",J365,0)</f>
        <v>0</v>
      </c>
      <c r="BH365" s="210">
        <f>IF(N365="sníž. přenesená",J365,0)</f>
        <v>0</v>
      </c>
      <c r="BI365" s="210">
        <f>IF(N365="nulová",J365,0)</f>
        <v>0</v>
      </c>
      <c r="BJ365" s="20" t="s">
        <v>88</v>
      </c>
      <c r="BK365" s="210">
        <f>ROUND(I365*H365,2)</f>
        <v>0</v>
      </c>
      <c r="BL365" s="20" t="s">
        <v>88</v>
      </c>
      <c r="BM365" s="209" t="s">
        <v>8205</v>
      </c>
    </row>
    <row r="366" s="2" customFormat="1" ht="24.15" customHeight="1">
      <c r="A366" s="39"/>
      <c r="B366" s="161"/>
      <c r="C366" s="197" t="s">
        <v>4212</v>
      </c>
      <c r="D366" s="197" t="s">
        <v>225</v>
      </c>
      <c r="E366" s="198" t="s">
        <v>1672</v>
      </c>
      <c r="F366" s="199" t="s">
        <v>8206</v>
      </c>
      <c r="G366" s="200" t="s">
        <v>260</v>
      </c>
      <c r="H366" s="201">
        <v>14</v>
      </c>
      <c r="I366" s="202"/>
      <c r="J366" s="203">
        <f>ROUND(I366*H366,2)</f>
        <v>0</v>
      </c>
      <c r="K366" s="204"/>
      <c r="L366" s="40"/>
      <c r="M366" s="205" t="s">
        <v>1</v>
      </c>
      <c r="N366" s="206" t="s">
        <v>45</v>
      </c>
      <c r="O366" s="78"/>
      <c r="P366" s="207">
        <f>O366*H366</f>
        <v>0</v>
      </c>
      <c r="Q366" s="207">
        <v>0</v>
      </c>
      <c r="R366" s="207">
        <f>Q366*H366</f>
        <v>0</v>
      </c>
      <c r="S366" s="207">
        <v>0</v>
      </c>
      <c r="T366" s="208">
        <f>S366*H366</f>
        <v>0</v>
      </c>
      <c r="U366" s="39"/>
      <c r="V366" s="39"/>
      <c r="W366" s="39"/>
      <c r="X366" s="39"/>
      <c r="Y366" s="39"/>
      <c r="Z366" s="39"/>
      <c r="AA366" s="39"/>
      <c r="AB366" s="39"/>
      <c r="AC366" s="39"/>
      <c r="AD366" s="39"/>
      <c r="AE366" s="39"/>
      <c r="AR366" s="209" t="s">
        <v>88</v>
      </c>
      <c r="AT366" s="209" t="s">
        <v>225</v>
      </c>
      <c r="AU366" s="209" t="s">
        <v>88</v>
      </c>
      <c r="AY366" s="20" t="s">
        <v>218</v>
      </c>
      <c r="BE366" s="210">
        <f>IF(N366="základní",J366,0)</f>
        <v>0</v>
      </c>
      <c r="BF366" s="210">
        <f>IF(N366="snížená",J366,0)</f>
        <v>0</v>
      </c>
      <c r="BG366" s="210">
        <f>IF(N366="zákl. přenesená",J366,0)</f>
        <v>0</v>
      </c>
      <c r="BH366" s="210">
        <f>IF(N366="sníž. přenesená",J366,0)</f>
        <v>0</v>
      </c>
      <c r="BI366" s="210">
        <f>IF(N366="nulová",J366,0)</f>
        <v>0</v>
      </c>
      <c r="BJ366" s="20" t="s">
        <v>88</v>
      </c>
      <c r="BK366" s="210">
        <f>ROUND(I366*H366,2)</f>
        <v>0</v>
      </c>
      <c r="BL366" s="20" t="s">
        <v>88</v>
      </c>
      <c r="BM366" s="209" t="s">
        <v>8207</v>
      </c>
    </row>
    <row r="367" s="2" customFormat="1" ht="24.15" customHeight="1">
      <c r="A367" s="39"/>
      <c r="B367" s="161"/>
      <c r="C367" s="197" t="s">
        <v>4215</v>
      </c>
      <c r="D367" s="197" t="s">
        <v>225</v>
      </c>
      <c r="E367" s="198" t="s">
        <v>8208</v>
      </c>
      <c r="F367" s="199" t="s">
        <v>8209</v>
      </c>
      <c r="G367" s="200" t="s">
        <v>260</v>
      </c>
      <c r="H367" s="201">
        <v>1001</v>
      </c>
      <c r="I367" s="202"/>
      <c r="J367" s="203">
        <f>ROUND(I367*H367,2)</f>
        <v>0</v>
      </c>
      <c r="K367" s="204"/>
      <c r="L367" s="40"/>
      <c r="M367" s="205" t="s">
        <v>1</v>
      </c>
      <c r="N367" s="206" t="s">
        <v>45</v>
      </c>
      <c r="O367" s="78"/>
      <c r="P367" s="207">
        <f>O367*H367</f>
        <v>0</v>
      </c>
      <c r="Q367" s="207">
        <v>0</v>
      </c>
      <c r="R367" s="207">
        <f>Q367*H367</f>
        <v>0</v>
      </c>
      <c r="S367" s="207">
        <v>0</v>
      </c>
      <c r="T367" s="208">
        <f>S367*H367</f>
        <v>0</v>
      </c>
      <c r="U367" s="39"/>
      <c r="V367" s="39"/>
      <c r="W367" s="39"/>
      <c r="X367" s="39"/>
      <c r="Y367" s="39"/>
      <c r="Z367" s="39"/>
      <c r="AA367" s="39"/>
      <c r="AB367" s="39"/>
      <c r="AC367" s="39"/>
      <c r="AD367" s="39"/>
      <c r="AE367" s="39"/>
      <c r="AR367" s="209" t="s">
        <v>88</v>
      </c>
      <c r="AT367" s="209" t="s">
        <v>225</v>
      </c>
      <c r="AU367" s="209" t="s">
        <v>88</v>
      </c>
      <c r="AY367" s="20" t="s">
        <v>218</v>
      </c>
      <c r="BE367" s="210">
        <f>IF(N367="základní",J367,0)</f>
        <v>0</v>
      </c>
      <c r="BF367" s="210">
        <f>IF(N367="snížená",J367,0)</f>
        <v>0</v>
      </c>
      <c r="BG367" s="210">
        <f>IF(N367="zákl. přenesená",J367,0)</f>
        <v>0</v>
      </c>
      <c r="BH367" s="210">
        <f>IF(N367="sníž. přenesená",J367,0)</f>
        <v>0</v>
      </c>
      <c r="BI367" s="210">
        <f>IF(N367="nulová",J367,0)</f>
        <v>0</v>
      </c>
      <c r="BJ367" s="20" t="s">
        <v>88</v>
      </c>
      <c r="BK367" s="210">
        <f>ROUND(I367*H367,2)</f>
        <v>0</v>
      </c>
      <c r="BL367" s="20" t="s">
        <v>88</v>
      </c>
      <c r="BM367" s="209" t="s">
        <v>8210</v>
      </c>
    </row>
    <row r="368" s="2" customFormat="1" ht="37.8" customHeight="1">
      <c r="A368" s="39"/>
      <c r="B368" s="161"/>
      <c r="C368" s="197" t="s">
        <v>4218</v>
      </c>
      <c r="D368" s="197" t="s">
        <v>225</v>
      </c>
      <c r="E368" s="198" t="s">
        <v>8211</v>
      </c>
      <c r="F368" s="199" t="s">
        <v>8212</v>
      </c>
      <c r="G368" s="200" t="s">
        <v>260</v>
      </c>
      <c r="H368" s="201">
        <v>605</v>
      </c>
      <c r="I368" s="202"/>
      <c r="J368" s="203">
        <f>ROUND(I368*H368,2)</f>
        <v>0</v>
      </c>
      <c r="K368" s="204"/>
      <c r="L368" s="40"/>
      <c r="M368" s="205" t="s">
        <v>1</v>
      </c>
      <c r="N368" s="206" t="s">
        <v>45</v>
      </c>
      <c r="O368" s="78"/>
      <c r="P368" s="207">
        <f>O368*H368</f>
        <v>0</v>
      </c>
      <c r="Q368" s="207">
        <v>0</v>
      </c>
      <c r="R368" s="207">
        <f>Q368*H368</f>
        <v>0</v>
      </c>
      <c r="S368" s="207">
        <v>0</v>
      </c>
      <c r="T368" s="208">
        <f>S368*H368</f>
        <v>0</v>
      </c>
      <c r="U368" s="39"/>
      <c r="V368" s="39"/>
      <c r="W368" s="39"/>
      <c r="X368" s="39"/>
      <c r="Y368" s="39"/>
      <c r="Z368" s="39"/>
      <c r="AA368" s="39"/>
      <c r="AB368" s="39"/>
      <c r="AC368" s="39"/>
      <c r="AD368" s="39"/>
      <c r="AE368" s="39"/>
      <c r="AR368" s="209" t="s">
        <v>88</v>
      </c>
      <c r="AT368" s="209" t="s">
        <v>225</v>
      </c>
      <c r="AU368" s="209" t="s">
        <v>88</v>
      </c>
      <c r="AY368" s="20" t="s">
        <v>218</v>
      </c>
      <c r="BE368" s="210">
        <f>IF(N368="základní",J368,0)</f>
        <v>0</v>
      </c>
      <c r="BF368" s="210">
        <f>IF(N368="snížená",J368,0)</f>
        <v>0</v>
      </c>
      <c r="BG368" s="210">
        <f>IF(N368="zákl. přenesená",J368,0)</f>
        <v>0</v>
      </c>
      <c r="BH368" s="210">
        <f>IF(N368="sníž. přenesená",J368,0)</f>
        <v>0</v>
      </c>
      <c r="BI368" s="210">
        <f>IF(N368="nulová",J368,0)</f>
        <v>0</v>
      </c>
      <c r="BJ368" s="20" t="s">
        <v>88</v>
      </c>
      <c r="BK368" s="210">
        <f>ROUND(I368*H368,2)</f>
        <v>0</v>
      </c>
      <c r="BL368" s="20" t="s">
        <v>88</v>
      </c>
      <c r="BM368" s="209" t="s">
        <v>8213</v>
      </c>
    </row>
    <row r="369" s="2" customFormat="1" ht="24.15" customHeight="1">
      <c r="A369" s="39"/>
      <c r="B369" s="161"/>
      <c r="C369" s="197" t="s">
        <v>4221</v>
      </c>
      <c r="D369" s="197" t="s">
        <v>225</v>
      </c>
      <c r="E369" s="198" t="s">
        <v>1669</v>
      </c>
      <c r="F369" s="199" t="s">
        <v>8214</v>
      </c>
      <c r="G369" s="200" t="s">
        <v>260</v>
      </c>
      <c r="H369" s="201">
        <v>155</v>
      </c>
      <c r="I369" s="202"/>
      <c r="J369" s="203">
        <f>ROUND(I369*H369,2)</f>
        <v>0</v>
      </c>
      <c r="K369" s="204"/>
      <c r="L369" s="40"/>
      <c r="M369" s="205" t="s">
        <v>1</v>
      </c>
      <c r="N369" s="206" t="s">
        <v>45</v>
      </c>
      <c r="O369" s="78"/>
      <c r="P369" s="207">
        <f>O369*H369</f>
        <v>0</v>
      </c>
      <c r="Q369" s="207">
        <v>0</v>
      </c>
      <c r="R369" s="207">
        <f>Q369*H369</f>
        <v>0</v>
      </c>
      <c r="S369" s="207">
        <v>0</v>
      </c>
      <c r="T369" s="208">
        <f>S369*H369</f>
        <v>0</v>
      </c>
      <c r="U369" s="39"/>
      <c r="V369" s="39"/>
      <c r="W369" s="39"/>
      <c r="X369" s="39"/>
      <c r="Y369" s="39"/>
      <c r="Z369" s="39"/>
      <c r="AA369" s="39"/>
      <c r="AB369" s="39"/>
      <c r="AC369" s="39"/>
      <c r="AD369" s="39"/>
      <c r="AE369" s="39"/>
      <c r="AR369" s="209" t="s">
        <v>88</v>
      </c>
      <c r="AT369" s="209" t="s">
        <v>225</v>
      </c>
      <c r="AU369" s="209" t="s">
        <v>88</v>
      </c>
      <c r="AY369" s="20" t="s">
        <v>218</v>
      </c>
      <c r="BE369" s="210">
        <f>IF(N369="základní",J369,0)</f>
        <v>0</v>
      </c>
      <c r="BF369" s="210">
        <f>IF(N369="snížená",J369,0)</f>
        <v>0</v>
      </c>
      <c r="BG369" s="210">
        <f>IF(N369="zákl. přenesená",J369,0)</f>
        <v>0</v>
      </c>
      <c r="BH369" s="210">
        <f>IF(N369="sníž. přenesená",J369,0)</f>
        <v>0</v>
      </c>
      <c r="BI369" s="210">
        <f>IF(N369="nulová",J369,0)</f>
        <v>0</v>
      </c>
      <c r="BJ369" s="20" t="s">
        <v>88</v>
      </c>
      <c r="BK369" s="210">
        <f>ROUND(I369*H369,2)</f>
        <v>0</v>
      </c>
      <c r="BL369" s="20" t="s">
        <v>88</v>
      </c>
      <c r="BM369" s="209" t="s">
        <v>8215</v>
      </c>
    </row>
    <row r="370" s="2" customFormat="1" ht="24.15" customHeight="1">
      <c r="A370" s="39"/>
      <c r="B370" s="161"/>
      <c r="C370" s="197" t="s">
        <v>4224</v>
      </c>
      <c r="D370" s="197" t="s">
        <v>225</v>
      </c>
      <c r="E370" s="198" t="s">
        <v>1675</v>
      </c>
      <c r="F370" s="199" t="s">
        <v>8216</v>
      </c>
      <c r="G370" s="200" t="s">
        <v>260</v>
      </c>
      <c r="H370" s="201">
        <v>84</v>
      </c>
      <c r="I370" s="202"/>
      <c r="J370" s="203">
        <f>ROUND(I370*H370,2)</f>
        <v>0</v>
      </c>
      <c r="K370" s="204"/>
      <c r="L370" s="40"/>
      <c r="M370" s="205" t="s">
        <v>1</v>
      </c>
      <c r="N370" s="206" t="s">
        <v>45</v>
      </c>
      <c r="O370" s="78"/>
      <c r="P370" s="207">
        <f>O370*H370</f>
        <v>0</v>
      </c>
      <c r="Q370" s="207">
        <v>0</v>
      </c>
      <c r="R370" s="207">
        <f>Q370*H370</f>
        <v>0</v>
      </c>
      <c r="S370" s="207">
        <v>0</v>
      </c>
      <c r="T370" s="208">
        <f>S370*H370</f>
        <v>0</v>
      </c>
      <c r="U370" s="39"/>
      <c r="V370" s="39"/>
      <c r="W370" s="39"/>
      <c r="X370" s="39"/>
      <c r="Y370" s="39"/>
      <c r="Z370" s="39"/>
      <c r="AA370" s="39"/>
      <c r="AB370" s="39"/>
      <c r="AC370" s="39"/>
      <c r="AD370" s="39"/>
      <c r="AE370" s="39"/>
      <c r="AR370" s="209" t="s">
        <v>88</v>
      </c>
      <c r="AT370" s="209" t="s">
        <v>225</v>
      </c>
      <c r="AU370" s="209" t="s">
        <v>88</v>
      </c>
      <c r="AY370" s="20" t="s">
        <v>218</v>
      </c>
      <c r="BE370" s="210">
        <f>IF(N370="základní",J370,0)</f>
        <v>0</v>
      </c>
      <c r="BF370" s="210">
        <f>IF(N370="snížená",J370,0)</f>
        <v>0</v>
      </c>
      <c r="BG370" s="210">
        <f>IF(N370="zákl. přenesená",J370,0)</f>
        <v>0</v>
      </c>
      <c r="BH370" s="210">
        <f>IF(N370="sníž. přenesená",J370,0)</f>
        <v>0</v>
      </c>
      <c r="BI370" s="210">
        <f>IF(N370="nulová",J370,0)</f>
        <v>0</v>
      </c>
      <c r="BJ370" s="20" t="s">
        <v>88</v>
      </c>
      <c r="BK370" s="210">
        <f>ROUND(I370*H370,2)</f>
        <v>0</v>
      </c>
      <c r="BL370" s="20" t="s">
        <v>88</v>
      </c>
      <c r="BM370" s="209" t="s">
        <v>8217</v>
      </c>
    </row>
    <row r="371" s="2" customFormat="1" ht="16.5" customHeight="1">
      <c r="A371" s="39"/>
      <c r="B371" s="161"/>
      <c r="C371" s="197" t="s">
        <v>4227</v>
      </c>
      <c r="D371" s="197" t="s">
        <v>225</v>
      </c>
      <c r="E371" s="198" t="s">
        <v>8218</v>
      </c>
      <c r="F371" s="199" t="s">
        <v>8219</v>
      </c>
      <c r="G371" s="200" t="s">
        <v>266</v>
      </c>
      <c r="H371" s="201">
        <v>62</v>
      </c>
      <c r="I371" s="202"/>
      <c r="J371" s="203">
        <f>ROUND(I371*H371,2)</f>
        <v>0</v>
      </c>
      <c r="K371" s="204"/>
      <c r="L371" s="40"/>
      <c r="M371" s="205" t="s">
        <v>1</v>
      </c>
      <c r="N371" s="206" t="s">
        <v>45</v>
      </c>
      <c r="O371" s="78"/>
      <c r="P371" s="207">
        <f>O371*H371</f>
        <v>0</v>
      </c>
      <c r="Q371" s="207">
        <v>0</v>
      </c>
      <c r="R371" s="207">
        <f>Q371*H371</f>
        <v>0</v>
      </c>
      <c r="S371" s="207">
        <v>0</v>
      </c>
      <c r="T371" s="208">
        <f>S371*H371</f>
        <v>0</v>
      </c>
      <c r="U371" s="39"/>
      <c r="V371" s="39"/>
      <c r="W371" s="39"/>
      <c r="X371" s="39"/>
      <c r="Y371" s="39"/>
      <c r="Z371" s="39"/>
      <c r="AA371" s="39"/>
      <c r="AB371" s="39"/>
      <c r="AC371" s="39"/>
      <c r="AD371" s="39"/>
      <c r="AE371" s="39"/>
      <c r="AR371" s="209" t="s">
        <v>88</v>
      </c>
      <c r="AT371" s="209" t="s">
        <v>225</v>
      </c>
      <c r="AU371" s="209" t="s">
        <v>88</v>
      </c>
      <c r="AY371" s="20" t="s">
        <v>218</v>
      </c>
      <c r="BE371" s="210">
        <f>IF(N371="základní",J371,0)</f>
        <v>0</v>
      </c>
      <c r="BF371" s="210">
        <f>IF(N371="snížená",J371,0)</f>
        <v>0</v>
      </c>
      <c r="BG371" s="210">
        <f>IF(N371="zákl. přenesená",J371,0)</f>
        <v>0</v>
      </c>
      <c r="BH371" s="210">
        <f>IF(N371="sníž. přenesená",J371,0)</f>
        <v>0</v>
      </c>
      <c r="BI371" s="210">
        <f>IF(N371="nulová",J371,0)</f>
        <v>0</v>
      </c>
      <c r="BJ371" s="20" t="s">
        <v>88</v>
      </c>
      <c r="BK371" s="210">
        <f>ROUND(I371*H371,2)</f>
        <v>0</v>
      </c>
      <c r="BL371" s="20" t="s">
        <v>88</v>
      </c>
      <c r="BM371" s="209" t="s">
        <v>8220</v>
      </c>
    </row>
    <row r="372" s="2" customFormat="1" ht="16.5" customHeight="1">
      <c r="A372" s="39"/>
      <c r="B372" s="161"/>
      <c r="C372" s="197" t="s">
        <v>4230</v>
      </c>
      <c r="D372" s="197" t="s">
        <v>225</v>
      </c>
      <c r="E372" s="198" t="s">
        <v>2943</v>
      </c>
      <c r="F372" s="199" t="s">
        <v>2944</v>
      </c>
      <c r="G372" s="200" t="s">
        <v>266</v>
      </c>
      <c r="H372" s="201">
        <v>24</v>
      </c>
      <c r="I372" s="202"/>
      <c r="J372" s="203">
        <f>ROUND(I372*H372,2)</f>
        <v>0</v>
      </c>
      <c r="K372" s="204"/>
      <c r="L372" s="40"/>
      <c r="M372" s="205" t="s">
        <v>1</v>
      </c>
      <c r="N372" s="206" t="s">
        <v>45</v>
      </c>
      <c r="O372" s="78"/>
      <c r="P372" s="207">
        <f>O372*H372</f>
        <v>0</v>
      </c>
      <c r="Q372" s="207">
        <v>0</v>
      </c>
      <c r="R372" s="207">
        <f>Q372*H372</f>
        <v>0</v>
      </c>
      <c r="S372" s="207">
        <v>0</v>
      </c>
      <c r="T372" s="208">
        <f>S372*H372</f>
        <v>0</v>
      </c>
      <c r="U372" s="39"/>
      <c r="V372" s="39"/>
      <c r="W372" s="39"/>
      <c r="X372" s="39"/>
      <c r="Y372" s="39"/>
      <c r="Z372" s="39"/>
      <c r="AA372" s="39"/>
      <c r="AB372" s="39"/>
      <c r="AC372" s="39"/>
      <c r="AD372" s="39"/>
      <c r="AE372" s="39"/>
      <c r="AR372" s="209" t="s">
        <v>88</v>
      </c>
      <c r="AT372" s="209" t="s">
        <v>225</v>
      </c>
      <c r="AU372" s="209" t="s">
        <v>88</v>
      </c>
      <c r="AY372" s="20" t="s">
        <v>218</v>
      </c>
      <c r="BE372" s="210">
        <f>IF(N372="základní",J372,0)</f>
        <v>0</v>
      </c>
      <c r="BF372" s="210">
        <f>IF(N372="snížená",J372,0)</f>
        <v>0</v>
      </c>
      <c r="BG372" s="210">
        <f>IF(N372="zákl. přenesená",J372,0)</f>
        <v>0</v>
      </c>
      <c r="BH372" s="210">
        <f>IF(N372="sníž. přenesená",J372,0)</f>
        <v>0</v>
      </c>
      <c r="BI372" s="210">
        <f>IF(N372="nulová",J372,0)</f>
        <v>0</v>
      </c>
      <c r="BJ372" s="20" t="s">
        <v>88</v>
      </c>
      <c r="BK372" s="210">
        <f>ROUND(I372*H372,2)</f>
        <v>0</v>
      </c>
      <c r="BL372" s="20" t="s">
        <v>88</v>
      </c>
      <c r="BM372" s="209" t="s">
        <v>8221</v>
      </c>
    </row>
    <row r="373" s="2" customFormat="1" ht="16.5" customHeight="1">
      <c r="A373" s="39"/>
      <c r="B373" s="161"/>
      <c r="C373" s="197" t="s">
        <v>4233</v>
      </c>
      <c r="D373" s="197" t="s">
        <v>225</v>
      </c>
      <c r="E373" s="198" t="s">
        <v>2940</v>
      </c>
      <c r="F373" s="199" t="s">
        <v>2941</v>
      </c>
      <c r="G373" s="200" t="s">
        <v>266</v>
      </c>
      <c r="H373" s="201">
        <v>152</v>
      </c>
      <c r="I373" s="202"/>
      <c r="J373" s="203">
        <f>ROUND(I373*H373,2)</f>
        <v>0</v>
      </c>
      <c r="K373" s="204"/>
      <c r="L373" s="40"/>
      <c r="M373" s="205" t="s">
        <v>1</v>
      </c>
      <c r="N373" s="206" t="s">
        <v>45</v>
      </c>
      <c r="O373" s="78"/>
      <c r="P373" s="207">
        <f>O373*H373</f>
        <v>0</v>
      </c>
      <c r="Q373" s="207">
        <v>0</v>
      </c>
      <c r="R373" s="207">
        <f>Q373*H373</f>
        <v>0</v>
      </c>
      <c r="S373" s="207">
        <v>0</v>
      </c>
      <c r="T373" s="208">
        <f>S373*H373</f>
        <v>0</v>
      </c>
      <c r="U373" s="39"/>
      <c r="V373" s="39"/>
      <c r="W373" s="39"/>
      <c r="X373" s="39"/>
      <c r="Y373" s="39"/>
      <c r="Z373" s="39"/>
      <c r="AA373" s="39"/>
      <c r="AB373" s="39"/>
      <c r="AC373" s="39"/>
      <c r="AD373" s="39"/>
      <c r="AE373" s="39"/>
      <c r="AR373" s="209" t="s">
        <v>88</v>
      </c>
      <c r="AT373" s="209" t="s">
        <v>225</v>
      </c>
      <c r="AU373" s="209" t="s">
        <v>88</v>
      </c>
      <c r="AY373" s="20" t="s">
        <v>218</v>
      </c>
      <c r="BE373" s="210">
        <f>IF(N373="základní",J373,0)</f>
        <v>0</v>
      </c>
      <c r="BF373" s="210">
        <f>IF(N373="snížená",J373,0)</f>
        <v>0</v>
      </c>
      <c r="BG373" s="210">
        <f>IF(N373="zákl. přenesená",J373,0)</f>
        <v>0</v>
      </c>
      <c r="BH373" s="210">
        <f>IF(N373="sníž. přenesená",J373,0)</f>
        <v>0</v>
      </c>
      <c r="BI373" s="210">
        <f>IF(N373="nulová",J373,0)</f>
        <v>0</v>
      </c>
      <c r="BJ373" s="20" t="s">
        <v>88</v>
      </c>
      <c r="BK373" s="210">
        <f>ROUND(I373*H373,2)</f>
        <v>0</v>
      </c>
      <c r="BL373" s="20" t="s">
        <v>88</v>
      </c>
      <c r="BM373" s="209" t="s">
        <v>8222</v>
      </c>
    </row>
    <row r="374" s="2" customFormat="1" ht="16.5" customHeight="1">
      <c r="A374" s="39"/>
      <c r="B374" s="161"/>
      <c r="C374" s="197" t="s">
        <v>4236</v>
      </c>
      <c r="D374" s="197" t="s">
        <v>225</v>
      </c>
      <c r="E374" s="198" t="s">
        <v>8223</v>
      </c>
      <c r="F374" s="199" t="s">
        <v>8224</v>
      </c>
      <c r="G374" s="200" t="s">
        <v>266</v>
      </c>
      <c r="H374" s="201">
        <v>10</v>
      </c>
      <c r="I374" s="202"/>
      <c r="J374" s="203">
        <f>ROUND(I374*H374,2)</f>
        <v>0</v>
      </c>
      <c r="K374" s="204"/>
      <c r="L374" s="40"/>
      <c r="M374" s="205" t="s">
        <v>1</v>
      </c>
      <c r="N374" s="206" t="s">
        <v>45</v>
      </c>
      <c r="O374" s="78"/>
      <c r="P374" s="207">
        <f>O374*H374</f>
        <v>0</v>
      </c>
      <c r="Q374" s="207">
        <v>0</v>
      </c>
      <c r="R374" s="207">
        <f>Q374*H374</f>
        <v>0</v>
      </c>
      <c r="S374" s="207">
        <v>0</v>
      </c>
      <c r="T374" s="208">
        <f>S374*H374</f>
        <v>0</v>
      </c>
      <c r="U374" s="39"/>
      <c r="V374" s="39"/>
      <c r="W374" s="39"/>
      <c r="X374" s="39"/>
      <c r="Y374" s="39"/>
      <c r="Z374" s="39"/>
      <c r="AA374" s="39"/>
      <c r="AB374" s="39"/>
      <c r="AC374" s="39"/>
      <c r="AD374" s="39"/>
      <c r="AE374" s="39"/>
      <c r="AR374" s="209" t="s">
        <v>88</v>
      </c>
      <c r="AT374" s="209" t="s">
        <v>225</v>
      </c>
      <c r="AU374" s="209" t="s">
        <v>88</v>
      </c>
      <c r="AY374" s="20" t="s">
        <v>218</v>
      </c>
      <c r="BE374" s="210">
        <f>IF(N374="základní",J374,0)</f>
        <v>0</v>
      </c>
      <c r="BF374" s="210">
        <f>IF(N374="snížená",J374,0)</f>
        <v>0</v>
      </c>
      <c r="BG374" s="210">
        <f>IF(N374="zákl. přenesená",J374,0)</f>
        <v>0</v>
      </c>
      <c r="BH374" s="210">
        <f>IF(N374="sníž. přenesená",J374,0)</f>
        <v>0</v>
      </c>
      <c r="BI374" s="210">
        <f>IF(N374="nulová",J374,0)</f>
        <v>0</v>
      </c>
      <c r="BJ374" s="20" t="s">
        <v>88</v>
      </c>
      <c r="BK374" s="210">
        <f>ROUND(I374*H374,2)</f>
        <v>0</v>
      </c>
      <c r="BL374" s="20" t="s">
        <v>88</v>
      </c>
      <c r="BM374" s="209" t="s">
        <v>8225</v>
      </c>
    </row>
    <row r="375" s="2" customFormat="1" ht="16.5" customHeight="1">
      <c r="A375" s="39"/>
      <c r="B375" s="161"/>
      <c r="C375" s="197" t="s">
        <v>4239</v>
      </c>
      <c r="D375" s="197" t="s">
        <v>225</v>
      </c>
      <c r="E375" s="198" t="s">
        <v>1681</v>
      </c>
      <c r="F375" s="199" t="s">
        <v>1682</v>
      </c>
      <c r="G375" s="200" t="s">
        <v>266</v>
      </c>
      <c r="H375" s="201">
        <v>8</v>
      </c>
      <c r="I375" s="202"/>
      <c r="J375" s="203">
        <f>ROUND(I375*H375,2)</f>
        <v>0</v>
      </c>
      <c r="K375" s="204"/>
      <c r="L375" s="40"/>
      <c r="M375" s="205" t="s">
        <v>1</v>
      </c>
      <c r="N375" s="206" t="s">
        <v>45</v>
      </c>
      <c r="O375" s="78"/>
      <c r="P375" s="207">
        <f>O375*H375</f>
        <v>0</v>
      </c>
      <c r="Q375" s="207">
        <v>0</v>
      </c>
      <c r="R375" s="207">
        <f>Q375*H375</f>
        <v>0</v>
      </c>
      <c r="S375" s="207">
        <v>0</v>
      </c>
      <c r="T375" s="208">
        <f>S375*H375</f>
        <v>0</v>
      </c>
      <c r="U375" s="39"/>
      <c r="V375" s="39"/>
      <c r="W375" s="39"/>
      <c r="X375" s="39"/>
      <c r="Y375" s="39"/>
      <c r="Z375" s="39"/>
      <c r="AA375" s="39"/>
      <c r="AB375" s="39"/>
      <c r="AC375" s="39"/>
      <c r="AD375" s="39"/>
      <c r="AE375" s="39"/>
      <c r="AR375" s="209" t="s">
        <v>88</v>
      </c>
      <c r="AT375" s="209" t="s">
        <v>225</v>
      </c>
      <c r="AU375" s="209" t="s">
        <v>88</v>
      </c>
      <c r="AY375" s="20" t="s">
        <v>218</v>
      </c>
      <c r="BE375" s="210">
        <f>IF(N375="základní",J375,0)</f>
        <v>0</v>
      </c>
      <c r="BF375" s="210">
        <f>IF(N375="snížená",J375,0)</f>
        <v>0</v>
      </c>
      <c r="BG375" s="210">
        <f>IF(N375="zákl. přenesená",J375,0)</f>
        <v>0</v>
      </c>
      <c r="BH375" s="210">
        <f>IF(N375="sníž. přenesená",J375,0)</f>
        <v>0</v>
      </c>
      <c r="BI375" s="210">
        <f>IF(N375="nulová",J375,0)</f>
        <v>0</v>
      </c>
      <c r="BJ375" s="20" t="s">
        <v>88</v>
      </c>
      <c r="BK375" s="210">
        <f>ROUND(I375*H375,2)</f>
        <v>0</v>
      </c>
      <c r="BL375" s="20" t="s">
        <v>88</v>
      </c>
      <c r="BM375" s="209" t="s">
        <v>8226</v>
      </c>
    </row>
    <row r="376" s="2" customFormat="1" ht="16.5" customHeight="1">
      <c r="A376" s="39"/>
      <c r="B376" s="161"/>
      <c r="C376" s="197" t="s">
        <v>4242</v>
      </c>
      <c r="D376" s="197" t="s">
        <v>225</v>
      </c>
      <c r="E376" s="198" t="s">
        <v>7451</v>
      </c>
      <c r="F376" s="199" t="s">
        <v>7452</v>
      </c>
      <c r="G376" s="200" t="s">
        <v>266</v>
      </c>
      <c r="H376" s="201">
        <v>44</v>
      </c>
      <c r="I376" s="202"/>
      <c r="J376" s="203">
        <f>ROUND(I376*H376,2)</f>
        <v>0</v>
      </c>
      <c r="K376" s="204"/>
      <c r="L376" s="40"/>
      <c r="M376" s="205" t="s">
        <v>1</v>
      </c>
      <c r="N376" s="206" t="s">
        <v>45</v>
      </c>
      <c r="O376" s="78"/>
      <c r="P376" s="207">
        <f>O376*H376</f>
        <v>0</v>
      </c>
      <c r="Q376" s="207">
        <v>0</v>
      </c>
      <c r="R376" s="207">
        <f>Q376*H376</f>
        <v>0</v>
      </c>
      <c r="S376" s="207">
        <v>0</v>
      </c>
      <c r="T376" s="208">
        <f>S376*H376</f>
        <v>0</v>
      </c>
      <c r="U376" s="39"/>
      <c r="V376" s="39"/>
      <c r="W376" s="39"/>
      <c r="X376" s="39"/>
      <c r="Y376" s="39"/>
      <c r="Z376" s="39"/>
      <c r="AA376" s="39"/>
      <c r="AB376" s="39"/>
      <c r="AC376" s="39"/>
      <c r="AD376" s="39"/>
      <c r="AE376" s="39"/>
      <c r="AR376" s="209" t="s">
        <v>88</v>
      </c>
      <c r="AT376" s="209" t="s">
        <v>225</v>
      </c>
      <c r="AU376" s="209" t="s">
        <v>88</v>
      </c>
      <c r="AY376" s="20" t="s">
        <v>218</v>
      </c>
      <c r="BE376" s="210">
        <f>IF(N376="základní",J376,0)</f>
        <v>0</v>
      </c>
      <c r="BF376" s="210">
        <f>IF(N376="snížená",J376,0)</f>
        <v>0</v>
      </c>
      <c r="BG376" s="210">
        <f>IF(N376="zákl. přenesená",J376,0)</f>
        <v>0</v>
      </c>
      <c r="BH376" s="210">
        <f>IF(N376="sníž. přenesená",J376,0)</f>
        <v>0</v>
      </c>
      <c r="BI376" s="210">
        <f>IF(N376="nulová",J376,0)</f>
        <v>0</v>
      </c>
      <c r="BJ376" s="20" t="s">
        <v>88</v>
      </c>
      <c r="BK376" s="210">
        <f>ROUND(I376*H376,2)</f>
        <v>0</v>
      </c>
      <c r="BL376" s="20" t="s">
        <v>88</v>
      </c>
      <c r="BM376" s="209" t="s">
        <v>8227</v>
      </c>
    </row>
    <row r="377" s="2" customFormat="1" ht="16.5" customHeight="1">
      <c r="A377" s="39"/>
      <c r="B377" s="161"/>
      <c r="C377" s="197" t="s">
        <v>4245</v>
      </c>
      <c r="D377" s="197" t="s">
        <v>225</v>
      </c>
      <c r="E377" s="198" t="s">
        <v>1678</v>
      </c>
      <c r="F377" s="199" t="s">
        <v>8228</v>
      </c>
      <c r="G377" s="200" t="s">
        <v>266</v>
      </c>
      <c r="H377" s="201">
        <v>8</v>
      </c>
      <c r="I377" s="202"/>
      <c r="J377" s="203">
        <f>ROUND(I377*H377,2)</f>
        <v>0</v>
      </c>
      <c r="K377" s="204"/>
      <c r="L377" s="40"/>
      <c r="M377" s="205" t="s">
        <v>1</v>
      </c>
      <c r="N377" s="206" t="s">
        <v>45</v>
      </c>
      <c r="O377" s="78"/>
      <c r="P377" s="207">
        <f>O377*H377</f>
        <v>0</v>
      </c>
      <c r="Q377" s="207">
        <v>0</v>
      </c>
      <c r="R377" s="207">
        <f>Q377*H377</f>
        <v>0</v>
      </c>
      <c r="S377" s="207">
        <v>0</v>
      </c>
      <c r="T377" s="208">
        <f>S377*H377</f>
        <v>0</v>
      </c>
      <c r="U377" s="39"/>
      <c r="V377" s="39"/>
      <c r="W377" s="39"/>
      <c r="X377" s="39"/>
      <c r="Y377" s="39"/>
      <c r="Z377" s="39"/>
      <c r="AA377" s="39"/>
      <c r="AB377" s="39"/>
      <c r="AC377" s="39"/>
      <c r="AD377" s="39"/>
      <c r="AE377" s="39"/>
      <c r="AR377" s="209" t="s">
        <v>88</v>
      </c>
      <c r="AT377" s="209" t="s">
        <v>225</v>
      </c>
      <c r="AU377" s="209" t="s">
        <v>88</v>
      </c>
      <c r="AY377" s="20" t="s">
        <v>218</v>
      </c>
      <c r="BE377" s="210">
        <f>IF(N377="základní",J377,0)</f>
        <v>0</v>
      </c>
      <c r="BF377" s="210">
        <f>IF(N377="snížená",J377,0)</f>
        <v>0</v>
      </c>
      <c r="BG377" s="210">
        <f>IF(N377="zákl. přenesená",J377,0)</f>
        <v>0</v>
      </c>
      <c r="BH377" s="210">
        <f>IF(N377="sníž. přenesená",J377,0)</f>
        <v>0</v>
      </c>
      <c r="BI377" s="210">
        <f>IF(N377="nulová",J377,0)</f>
        <v>0</v>
      </c>
      <c r="BJ377" s="20" t="s">
        <v>88</v>
      </c>
      <c r="BK377" s="210">
        <f>ROUND(I377*H377,2)</f>
        <v>0</v>
      </c>
      <c r="BL377" s="20" t="s">
        <v>88</v>
      </c>
      <c r="BM377" s="209" t="s">
        <v>8229</v>
      </c>
    </row>
    <row r="378" s="2" customFormat="1" ht="16.5" customHeight="1">
      <c r="A378" s="39"/>
      <c r="B378" s="161"/>
      <c r="C378" s="197" t="s">
        <v>4248</v>
      </c>
      <c r="D378" s="197" t="s">
        <v>225</v>
      </c>
      <c r="E378" s="198" t="s">
        <v>8230</v>
      </c>
      <c r="F378" s="199" t="s">
        <v>8231</v>
      </c>
      <c r="G378" s="200" t="s">
        <v>266</v>
      </c>
      <c r="H378" s="201">
        <v>22</v>
      </c>
      <c r="I378" s="202"/>
      <c r="J378" s="203">
        <f>ROUND(I378*H378,2)</f>
        <v>0</v>
      </c>
      <c r="K378" s="204"/>
      <c r="L378" s="40"/>
      <c r="M378" s="205" t="s">
        <v>1</v>
      </c>
      <c r="N378" s="206" t="s">
        <v>45</v>
      </c>
      <c r="O378" s="78"/>
      <c r="P378" s="207">
        <f>O378*H378</f>
        <v>0</v>
      </c>
      <c r="Q378" s="207">
        <v>0</v>
      </c>
      <c r="R378" s="207">
        <f>Q378*H378</f>
        <v>0</v>
      </c>
      <c r="S378" s="207">
        <v>0</v>
      </c>
      <c r="T378" s="208">
        <f>S378*H378</f>
        <v>0</v>
      </c>
      <c r="U378" s="39"/>
      <c r="V378" s="39"/>
      <c r="W378" s="39"/>
      <c r="X378" s="39"/>
      <c r="Y378" s="39"/>
      <c r="Z378" s="39"/>
      <c r="AA378" s="39"/>
      <c r="AB378" s="39"/>
      <c r="AC378" s="39"/>
      <c r="AD378" s="39"/>
      <c r="AE378" s="39"/>
      <c r="AR378" s="209" t="s">
        <v>88</v>
      </c>
      <c r="AT378" s="209" t="s">
        <v>225</v>
      </c>
      <c r="AU378" s="209" t="s">
        <v>88</v>
      </c>
      <c r="AY378" s="20" t="s">
        <v>218</v>
      </c>
      <c r="BE378" s="210">
        <f>IF(N378="základní",J378,0)</f>
        <v>0</v>
      </c>
      <c r="BF378" s="210">
        <f>IF(N378="snížená",J378,0)</f>
        <v>0</v>
      </c>
      <c r="BG378" s="210">
        <f>IF(N378="zákl. přenesená",J378,0)</f>
        <v>0</v>
      </c>
      <c r="BH378" s="210">
        <f>IF(N378="sníž. přenesená",J378,0)</f>
        <v>0</v>
      </c>
      <c r="BI378" s="210">
        <f>IF(N378="nulová",J378,0)</f>
        <v>0</v>
      </c>
      <c r="BJ378" s="20" t="s">
        <v>88</v>
      </c>
      <c r="BK378" s="210">
        <f>ROUND(I378*H378,2)</f>
        <v>0</v>
      </c>
      <c r="BL378" s="20" t="s">
        <v>88</v>
      </c>
      <c r="BM378" s="209" t="s">
        <v>8232</v>
      </c>
    </row>
    <row r="379" s="2" customFormat="1" ht="16.5" customHeight="1">
      <c r="A379" s="39"/>
      <c r="B379" s="161"/>
      <c r="C379" s="197" t="s">
        <v>4251</v>
      </c>
      <c r="D379" s="197" t="s">
        <v>225</v>
      </c>
      <c r="E379" s="198" t="s">
        <v>8233</v>
      </c>
      <c r="F379" s="199" t="s">
        <v>8234</v>
      </c>
      <c r="G379" s="200" t="s">
        <v>266</v>
      </c>
      <c r="H379" s="201">
        <v>36</v>
      </c>
      <c r="I379" s="202"/>
      <c r="J379" s="203">
        <f>ROUND(I379*H379,2)</f>
        <v>0</v>
      </c>
      <c r="K379" s="204"/>
      <c r="L379" s="40"/>
      <c r="M379" s="205" t="s">
        <v>1</v>
      </c>
      <c r="N379" s="206" t="s">
        <v>45</v>
      </c>
      <c r="O379" s="78"/>
      <c r="P379" s="207">
        <f>O379*H379</f>
        <v>0</v>
      </c>
      <c r="Q379" s="207">
        <v>0</v>
      </c>
      <c r="R379" s="207">
        <f>Q379*H379</f>
        <v>0</v>
      </c>
      <c r="S379" s="207">
        <v>0</v>
      </c>
      <c r="T379" s="208">
        <f>S379*H379</f>
        <v>0</v>
      </c>
      <c r="U379" s="39"/>
      <c r="V379" s="39"/>
      <c r="W379" s="39"/>
      <c r="X379" s="39"/>
      <c r="Y379" s="39"/>
      <c r="Z379" s="39"/>
      <c r="AA379" s="39"/>
      <c r="AB379" s="39"/>
      <c r="AC379" s="39"/>
      <c r="AD379" s="39"/>
      <c r="AE379" s="39"/>
      <c r="AR379" s="209" t="s">
        <v>88</v>
      </c>
      <c r="AT379" s="209" t="s">
        <v>225</v>
      </c>
      <c r="AU379" s="209" t="s">
        <v>88</v>
      </c>
      <c r="AY379" s="20" t="s">
        <v>218</v>
      </c>
      <c r="BE379" s="210">
        <f>IF(N379="základní",J379,0)</f>
        <v>0</v>
      </c>
      <c r="BF379" s="210">
        <f>IF(N379="snížená",J379,0)</f>
        <v>0</v>
      </c>
      <c r="BG379" s="210">
        <f>IF(N379="zákl. přenesená",J379,0)</f>
        <v>0</v>
      </c>
      <c r="BH379" s="210">
        <f>IF(N379="sníž. přenesená",J379,0)</f>
        <v>0</v>
      </c>
      <c r="BI379" s="210">
        <f>IF(N379="nulová",J379,0)</f>
        <v>0</v>
      </c>
      <c r="BJ379" s="20" t="s">
        <v>88</v>
      </c>
      <c r="BK379" s="210">
        <f>ROUND(I379*H379,2)</f>
        <v>0</v>
      </c>
      <c r="BL379" s="20" t="s">
        <v>88</v>
      </c>
      <c r="BM379" s="209" t="s">
        <v>8235</v>
      </c>
    </row>
    <row r="380" s="2" customFormat="1" ht="16.5" customHeight="1">
      <c r="A380" s="39"/>
      <c r="B380" s="161"/>
      <c r="C380" s="197" t="s">
        <v>4255</v>
      </c>
      <c r="D380" s="197" t="s">
        <v>225</v>
      </c>
      <c r="E380" s="198" t="s">
        <v>7454</v>
      </c>
      <c r="F380" s="199" t="s">
        <v>7455</v>
      </c>
      <c r="G380" s="200" t="s">
        <v>266</v>
      </c>
      <c r="H380" s="201">
        <v>118</v>
      </c>
      <c r="I380" s="202"/>
      <c r="J380" s="203">
        <f>ROUND(I380*H380,2)</f>
        <v>0</v>
      </c>
      <c r="K380" s="204"/>
      <c r="L380" s="40"/>
      <c r="M380" s="205" t="s">
        <v>1</v>
      </c>
      <c r="N380" s="206" t="s">
        <v>45</v>
      </c>
      <c r="O380" s="78"/>
      <c r="P380" s="207">
        <f>O380*H380</f>
        <v>0</v>
      </c>
      <c r="Q380" s="207">
        <v>0</v>
      </c>
      <c r="R380" s="207">
        <f>Q380*H380</f>
        <v>0</v>
      </c>
      <c r="S380" s="207">
        <v>0</v>
      </c>
      <c r="T380" s="208">
        <f>S380*H380</f>
        <v>0</v>
      </c>
      <c r="U380" s="39"/>
      <c r="V380" s="39"/>
      <c r="W380" s="39"/>
      <c r="X380" s="39"/>
      <c r="Y380" s="39"/>
      <c r="Z380" s="39"/>
      <c r="AA380" s="39"/>
      <c r="AB380" s="39"/>
      <c r="AC380" s="39"/>
      <c r="AD380" s="39"/>
      <c r="AE380" s="39"/>
      <c r="AR380" s="209" t="s">
        <v>88</v>
      </c>
      <c r="AT380" s="209" t="s">
        <v>225</v>
      </c>
      <c r="AU380" s="209" t="s">
        <v>88</v>
      </c>
      <c r="AY380" s="20" t="s">
        <v>218</v>
      </c>
      <c r="BE380" s="210">
        <f>IF(N380="základní",J380,0)</f>
        <v>0</v>
      </c>
      <c r="BF380" s="210">
        <f>IF(N380="snížená",J380,0)</f>
        <v>0</v>
      </c>
      <c r="BG380" s="210">
        <f>IF(N380="zákl. přenesená",J380,0)</f>
        <v>0</v>
      </c>
      <c r="BH380" s="210">
        <f>IF(N380="sníž. přenesená",J380,0)</f>
        <v>0</v>
      </c>
      <c r="BI380" s="210">
        <f>IF(N380="nulová",J380,0)</f>
        <v>0</v>
      </c>
      <c r="BJ380" s="20" t="s">
        <v>88</v>
      </c>
      <c r="BK380" s="210">
        <f>ROUND(I380*H380,2)</f>
        <v>0</v>
      </c>
      <c r="BL380" s="20" t="s">
        <v>88</v>
      </c>
      <c r="BM380" s="209" t="s">
        <v>8236</v>
      </c>
    </row>
    <row r="381" s="2" customFormat="1" ht="16.5" customHeight="1">
      <c r="A381" s="39"/>
      <c r="B381" s="161"/>
      <c r="C381" s="197" t="s">
        <v>4258</v>
      </c>
      <c r="D381" s="197" t="s">
        <v>225</v>
      </c>
      <c r="E381" s="198" t="s">
        <v>1684</v>
      </c>
      <c r="F381" s="199" t="s">
        <v>1685</v>
      </c>
      <c r="G381" s="200" t="s">
        <v>260</v>
      </c>
      <c r="H381" s="201">
        <v>26</v>
      </c>
      <c r="I381" s="202"/>
      <c r="J381" s="203">
        <f>ROUND(I381*H381,2)</f>
        <v>0</v>
      </c>
      <c r="K381" s="204"/>
      <c r="L381" s="40"/>
      <c r="M381" s="205" t="s">
        <v>1</v>
      </c>
      <c r="N381" s="206" t="s">
        <v>45</v>
      </c>
      <c r="O381" s="78"/>
      <c r="P381" s="207">
        <f>O381*H381</f>
        <v>0</v>
      </c>
      <c r="Q381" s="207">
        <v>0</v>
      </c>
      <c r="R381" s="207">
        <f>Q381*H381</f>
        <v>0</v>
      </c>
      <c r="S381" s="207">
        <v>0</v>
      </c>
      <c r="T381" s="208">
        <f>S381*H381</f>
        <v>0</v>
      </c>
      <c r="U381" s="39"/>
      <c r="V381" s="39"/>
      <c r="W381" s="39"/>
      <c r="X381" s="39"/>
      <c r="Y381" s="39"/>
      <c r="Z381" s="39"/>
      <c r="AA381" s="39"/>
      <c r="AB381" s="39"/>
      <c r="AC381" s="39"/>
      <c r="AD381" s="39"/>
      <c r="AE381" s="39"/>
      <c r="AR381" s="209" t="s">
        <v>229</v>
      </c>
      <c r="AT381" s="209" t="s">
        <v>225</v>
      </c>
      <c r="AU381" s="209" t="s">
        <v>88</v>
      </c>
      <c r="AY381" s="20" t="s">
        <v>218</v>
      </c>
      <c r="BE381" s="210">
        <f>IF(N381="základní",J381,0)</f>
        <v>0</v>
      </c>
      <c r="BF381" s="210">
        <f>IF(N381="snížená",J381,0)</f>
        <v>0</v>
      </c>
      <c r="BG381" s="210">
        <f>IF(N381="zákl. přenesená",J381,0)</f>
        <v>0</v>
      </c>
      <c r="BH381" s="210">
        <f>IF(N381="sníž. přenesená",J381,0)</f>
        <v>0</v>
      </c>
      <c r="BI381" s="210">
        <f>IF(N381="nulová",J381,0)</f>
        <v>0</v>
      </c>
      <c r="BJ381" s="20" t="s">
        <v>88</v>
      </c>
      <c r="BK381" s="210">
        <f>ROUND(I381*H381,2)</f>
        <v>0</v>
      </c>
      <c r="BL381" s="20" t="s">
        <v>229</v>
      </c>
      <c r="BM381" s="209" t="s">
        <v>8237</v>
      </c>
    </row>
    <row r="382" s="2" customFormat="1" ht="16.5" customHeight="1">
      <c r="A382" s="39"/>
      <c r="B382" s="161"/>
      <c r="C382" s="197" t="s">
        <v>4261</v>
      </c>
      <c r="D382" s="197" t="s">
        <v>225</v>
      </c>
      <c r="E382" s="198" t="s">
        <v>8238</v>
      </c>
      <c r="F382" s="199" t="s">
        <v>8239</v>
      </c>
      <c r="G382" s="200" t="s">
        <v>266</v>
      </c>
      <c r="H382" s="201">
        <v>26</v>
      </c>
      <c r="I382" s="202"/>
      <c r="J382" s="203">
        <f>ROUND(I382*H382,2)</f>
        <v>0</v>
      </c>
      <c r="K382" s="204"/>
      <c r="L382" s="40"/>
      <c r="M382" s="205" t="s">
        <v>1</v>
      </c>
      <c r="N382" s="206" t="s">
        <v>45</v>
      </c>
      <c r="O382" s="78"/>
      <c r="P382" s="207">
        <f>O382*H382</f>
        <v>0</v>
      </c>
      <c r="Q382" s="207">
        <v>0</v>
      </c>
      <c r="R382" s="207">
        <f>Q382*H382</f>
        <v>0</v>
      </c>
      <c r="S382" s="207">
        <v>0</v>
      </c>
      <c r="T382" s="208">
        <f>S382*H382</f>
        <v>0</v>
      </c>
      <c r="U382" s="39"/>
      <c r="V382" s="39"/>
      <c r="W382" s="39"/>
      <c r="X382" s="39"/>
      <c r="Y382" s="39"/>
      <c r="Z382" s="39"/>
      <c r="AA382" s="39"/>
      <c r="AB382" s="39"/>
      <c r="AC382" s="39"/>
      <c r="AD382" s="39"/>
      <c r="AE382" s="39"/>
      <c r="AR382" s="209" t="s">
        <v>229</v>
      </c>
      <c r="AT382" s="209" t="s">
        <v>225</v>
      </c>
      <c r="AU382" s="209" t="s">
        <v>88</v>
      </c>
      <c r="AY382" s="20" t="s">
        <v>218</v>
      </c>
      <c r="BE382" s="210">
        <f>IF(N382="základní",J382,0)</f>
        <v>0</v>
      </c>
      <c r="BF382" s="210">
        <f>IF(N382="snížená",J382,0)</f>
        <v>0</v>
      </c>
      <c r="BG382" s="210">
        <f>IF(N382="zákl. přenesená",J382,0)</f>
        <v>0</v>
      </c>
      <c r="BH382" s="210">
        <f>IF(N382="sníž. přenesená",J382,0)</f>
        <v>0</v>
      </c>
      <c r="BI382" s="210">
        <f>IF(N382="nulová",J382,0)</f>
        <v>0</v>
      </c>
      <c r="BJ382" s="20" t="s">
        <v>88</v>
      </c>
      <c r="BK382" s="210">
        <f>ROUND(I382*H382,2)</f>
        <v>0</v>
      </c>
      <c r="BL382" s="20" t="s">
        <v>229</v>
      </c>
      <c r="BM382" s="209" t="s">
        <v>8240</v>
      </c>
    </row>
    <row r="383" s="2" customFormat="1" ht="16.5" customHeight="1">
      <c r="A383" s="39"/>
      <c r="B383" s="161"/>
      <c r="C383" s="197" t="s">
        <v>4264</v>
      </c>
      <c r="D383" s="197" t="s">
        <v>225</v>
      </c>
      <c r="E383" s="198" t="s">
        <v>8241</v>
      </c>
      <c r="F383" s="199" t="s">
        <v>8242</v>
      </c>
      <c r="G383" s="200" t="s">
        <v>260</v>
      </c>
      <c r="H383" s="201">
        <v>1275</v>
      </c>
      <c r="I383" s="202"/>
      <c r="J383" s="203">
        <f>ROUND(I383*H383,2)</f>
        <v>0</v>
      </c>
      <c r="K383" s="204"/>
      <c r="L383" s="40"/>
      <c r="M383" s="205" t="s">
        <v>1</v>
      </c>
      <c r="N383" s="206" t="s">
        <v>45</v>
      </c>
      <c r="O383" s="78"/>
      <c r="P383" s="207">
        <f>O383*H383</f>
        <v>0</v>
      </c>
      <c r="Q383" s="207">
        <v>0</v>
      </c>
      <c r="R383" s="207">
        <f>Q383*H383</f>
        <v>0</v>
      </c>
      <c r="S383" s="207">
        <v>0</v>
      </c>
      <c r="T383" s="208">
        <f>S383*H383</f>
        <v>0</v>
      </c>
      <c r="U383" s="39"/>
      <c r="V383" s="39"/>
      <c r="W383" s="39"/>
      <c r="X383" s="39"/>
      <c r="Y383" s="39"/>
      <c r="Z383" s="39"/>
      <c r="AA383" s="39"/>
      <c r="AB383" s="39"/>
      <c r="AC383" s="39"/>
      <c r="AD383" s="39"/>
      <c r="AE383" s="39"/>
      <c r="AR383" s="209" t="s">
        <v>88</v>
      </c>
      <c r="AT383" s="209" t="s">
        <v>225</v>
      </c>
      <c r="AU383" s="209" t="s">
        <v>88</v>
      </c>
      <c r="AY383" s="20" t="s">
        <v>218</v>
      </c>
      <c r="BE383" s="210">
        <f>IF(N383="základní",J383,0)</f>
        <v>0</v>
      </c>
      <c r="BF383" s="210">
        <f>IF(N383="snížená",J383,0)</f>
        <v>0</v>
      </c>
      <c r="BG383" s="210">
        <f>IF(N383="zákl. přenesená",J383,0)</f>
        <v>0</v>
      </c>
      <c r="BH383" s="210">
        <f>IF(N383="sníž. přenesená",J383,0)</f>
        <v>0</v>
      </c>
      <c r="BI383" s="210">
        <f>IF(N383="nulová",J383,0)</f>
        <v>0</v>
      </c>
      <c r="BJ383" s="20" t="s">
        <v>88</v>
      </c>
      <c r="BK383" s="210">
        <f>ROUND(I383*H383,2)</f>
        <v>0</v>
      </c>
      <c r="BL383" s="20" t="s">
        <v>88</v>
      </c>
      <c r="BM383" s="209" t="s">
        <v>8243</v>
      </c>
    </row>
    <row r="384" s="2" customFormat="1" ht="16.5" customHeight="1">
      <c r="A384" s="39"/>
      <c r="B384" s="161"/>
      <c r="C384" s="197" t="s">
        <v>4267</v>
      </c>
      <c r="D384" s="197" t="s">
        <v>225</v>
      </c>
      <c r="E384" s="198" t="s">
        <v>8244</v>
      </c>
      <c r="F384" s="199" t="s">
        <v>8245</v>
      </c>
      <c r="G384" s="200" t="s">
        <v>266</v>
      </c>
      <c r="H384" s="201">
        <v>30</v>
      </c>
      <c r="I384" s="202"/>
      <c r="J384" s="203">
        <f>ROUND(I384*H384,2)</f>
        <v>0</v>
      </c>
      <c r="K384" s="204"/>
      <c r="L384" s="40"/>
      <c r="M384" s="205" t="s">
        <v>1</v>
      </c>
      <c r="N384" s="206" t="s">
        <v>45</v>
      </c>
      <c r="O384" s="78"/>
      <c r="P384" s="207">
        <f>O384*H384</f>
        <v>0</v>
      </c>
      <c r="Q384" s="207">
        <v>0</v>
      </c>
      <c r="R384" s="207">
        <f>Q384*H384</f>
        <v>0</v>
      </c>
      <c r="S384" s="207">
        <v>0</v>
      </c>
      <c r="T384" s="208">
        <f>S384*H384</f>
        <v>0</v>
      </c>
      <c r="U384" s="39"/>
      <c r="V384" s="39"/>
      <c r="W384" s="39"/>
      <c r="X384" s="39"/>
      <c r="Y384" s="39"/>
      <c r="Z384" s="39"/>
      <c r="AA384" s="39"/>
      <c r="AB384" s="39"/>
      <c r="AC384" s="39"/>
      <c r="AD384" s="39"/>
      <c r="AE384" s="39"/>
      <c r="AR384" s="209" t="s">
        <v>88</v>
      </c>
      <c r="AT384" s="209" t="s">
        <v>225</v>
      </c>
      <c r="AU384" s="209" t="s">
        <v>88</v>
      </c>
      <c r="AY384" s="20" t="s">
        <v>218</v>
      </c>
      <c r="BE384" s="210">
        <f>IF(N384="základní",J384,0)</f>
        <v>0</v>
      </c>
      <c r="BF384" s="210">
        <f>IF(N384="snížená",J384,0)</f>
        <v>0</v>
      </c>
      <c r="BG384" s="210">
        <f>IF(N384="zákl. přenesená",J384,0)</f>
        <v>0</v>
      </c>
      <c r="BH384" s="210">
        <f>IF(N384="sníž. přenesená",J384,0)</f>
        <v>0</v>
      </c>
      <c r="BI384" s="210">
        <f>IF(N384="nulová",J384,0)</f>
        <v>0</v>
      </c>
      <c r="BJ384" s="20" t="s">
        <v>88</v>
      </c>
      <c r="BK384" s="210">
        <f>ROUND(I384*H384,2)</f>
        <v>0</v>
      </c>
      <c r="BL384" s="20" t="s">
        <v>88</v>
      </c>
      <c r="BM384" s="209" t="s">
        <v>8246</v>
      </c>
    </row>
    <row r="385" s="2" customFormat="1" ht="16.5" customHeight="1">
      <c r="A385" s="39"/>
      <c r="B385" s="161"/>
      <c r="C385" s="197" t="s">
        <v>4270</v>
      </c>
      <c r="D385" s="197" t="s">
        <v>225</v>
      </c>
      <c r="E385" s="198" t="s">
        <v>8247</v>
      </c>
      <c r="F385" s="199" t="s">
        <v>8248</v>
      </c>
      <c r="G385" s="200" t="s">
        <v>260</v>
      </c>
      <c r="H385" s="201">
        <v>2082</v>
      </c>
      <c r="I385" s="202"/>
      <c r="J385" s="203">
        <f>ROUND(I385*H385,2)</f>
        <v>0</v>
      </c>
      <c r="K385" s="204"/>
      <c r="L385" s="40"/>
      <c r="M385" s="205" t="s">
        <v>1</v>
      </c>
      <c r="N385" s="206" t="s">
        <v>45</v>
      </c>
      <c r="O385" s="78"/>
      <c r="P385" s="207">
        <f>O385*H385</f>
        <v>0</v>
      </c>
      <c r="Q385" s="207">
        <v>0</v>
      </c>
      <c r="R385" s="207">
        <f>Q385*H385</f>
        <v>0</v>
      </c>
      <c r="S385" s="207">
        <v>0</v>
      </c>
      <c r="T385" s="208">
        <f>S385*H385</f>
        <v>0</v>
      </c>
      <c r="U385" s="39"/>
      <c r="V385" s="39"/>
      <c r="W385" s="39"/>
      <c r="X385" s="39"/>
      <c r="Y385" s="39"/>
      <c r="Z385" s="39"/>
      <c r="AA385" s="39"/>
      <c r="AB385" s="39"/>
      <c r="AC385" s="39"/>
      <c r="AD385" s="39"/>
      <c r="AE385" s="39"/>
      <c r="AR385" s="209" t="s">
        <v>88</v>
      </c>
      <c r="AT385" s="209" t="s">
        <v>225</v>
      </c>
      <c r="AU385" s="209" t="s">
        <v>88</v>
      </c>
      <c r="AY385" s="20" t="s">
        <v>218</v>
      </c>
      <c r="BE385" s="210">
        <f>IF(N385="základní",J385,0)</f>
        <v>0</v>
      </c>
      <c r="BF385" s="210">
        <f>IF(N385="snížená",J385,0)</f>
        <v>0</v>
      </c>
      <c r="BG385" s="210">
        <f>IF(N385="zákl. přenesená",J385,0)</f>
        <v>0</v>
      </c>
      <c r="BH385" s="210">
        <f>IF(N385="sníž. přenesená",J385,0)</f>
        <v>0</v>
      </c>
      <c r="BI385" s="210">
        <f>IF(N385="nulová",J385,0)</f>
        <v>0</v>
      </c>
      <c r="BJ385" s="20" t="s">
        <v>88</v>
      </c>
      <c r="BK385" s="210">
        <f>ROUND(I385*H385,2)</f>
        <v>0</v>
      </c>
      <c r="BL385" s="20" t="s">
        <v>88</v>
      </c>
      <c r="BM385" s="209" t="s">
        <v>8249</v>
      </c>
    </row>
    <row r="386" s="2" customFormat="1" ht="16.5" customHeight="1">
      <c r="A386" s="39"/>
      <c r="B386" s="161"/>
      <c r="C386" s="197" t="s">
        <v>4274</v>
      </c>
      <c r="D386" s="197" t="s">
        <v>225</v>
      </c>
      <c r="E386" s="198" t="s">
        <v>8250</v>
      </c>
      <c r="F386" s="199" t="s">
        <v>8251</v>
      </c>
      <c r="G386" s="200" t="s">
        <v>266</v>
      </c>
      <c r="H386" s="201">
        <v>22</v>
      </c>
      <c r="I386" s="202"/>
      <c r="J386" s="203">
        <f>ROUND(I386*H386,2)</f>
        <v>0</v>
      </c>
      <c r="K386" s="204"/>
      <c r="L386" s="40"/>
      <c r="M386" s="205" t="s">
        <v>1</v>
      </c>
      <c r="N386" s="206" t="s">
        <v>45</v>
      </c>
      <c r="O386" s="78"/>
      <c r="P386" s="207">
        <f>O386*H386</f>
        <v>0</v>
      </c>
      <c r="Q386" s="207">
        <v>0</v>
      </c>
      <c r="R386" s="207">
        <f>Q386*H386</f>
        <v>0</v>
      </c>
      <c r="S386" s="207">
        <v>0</v>
      </c>
      <c r="T386" s="208">
        <f>S386*H386</f>
        <v>0</v>
      </c>
      <c r="U386" s="39"/>
      <c r="V386" s="39"/>
      <c r="W386" s="39"/>
      <c r="X386" s="39"/>
      <c r="Y386" s="39"/>
      <c r="Z386" s="39"/>
      <c r="AA386" s="39"/>
      <c r="AB386" s="39"/>
      <c r="AC386" s="39"/>
      <c r="AD386" s="39"/>
      <c r="AE386" s="39"/>
      <c r="AR386" s="209" t="s">
        <v>88</v>
      </c>
      <c r="AT386" s="209" t="s">
        <v>225</v>
      </c>
      <c r="AU386" s="209" t="s">
        <v>88</v>
      </c>
      <c r="AY386" s="20" t="s">
        <v>218</v>
      </c>
      <c r="BE386" s="210">
        <f>IF(N386="základní",J386,0)</f>
        <v>0</v>
      </c>
      <c r="BF386" s="210">
        <f>IF(N386="snížená",J386,0)</f>
        <v>0</v>
      </c>
      <c r="BG386" s="210">
        <f>IF(N386="zákl. přenesená",J386,0)</f>
        <v>0</v>
      </c>
      <c r="BH386" s="210">
        <f>IF(N386="sníž. přenesená",J386,0)</f>
        <v>0</v>
      </c>
      <c r="BI386" s="210">
        <f>IF(N386="nulová",J386,0)</f>
        <v>0</v>
      </c>
      <c r="BJ386" s="20" t="s">
        <v>88</v>
      </c>
      <c r="BK386" s="210">
        <f>ROUND(I386*H386,2)</f>
        <v>0</v>
      </c>
      <c r="BL386" s="20" t="s">
        <v>88</v>
      </c>
      <c r="BM386" s="209" t="s">
        <v>8252</v>
      </c>
    </row>
    <row r="387" s="2" customFormat="1" ht="16.5" customHeight="1">
      <c r="A387" s="39"/>
      <c r="B387" s="161"/>
      <c r="C387" s="197" t="s">
        <v>4277</v>
      </c>
      <c r="D387" s="197" t="s">
        <v>225</v>
      </c>
      <c r="E387" s="198" t="s">
        <v>8253</v>
      </c>
      <c r="F387" s="199" t="s">
        <v>8254</v>
      </c>
      <c r="G387" s="200" t="s">
        <v>260</v>
      </c>
      <c r="H387" s="201">
        <v>95</v>
      </c>
      <c r="I387" s="202"/>
      <c r="J387" s="203">
        <f>ROUND(I387*H387,2)</f>
        <v>0</v>
      </c>
      <c r="K387" s="204"/>
      <c r="L387" s="40"/>
      <c r="M387" s="205" t="s">
        <v>1</v>
      </c>
      <c r="N387" s="206" t="s">
        <v>45</v>
      </c>
      <c r="O387" s="78"/>
      <c r="P387" s="207">
        <f>O387*H387</f>
        <v>0</v>
      </c>
      <c r="Q387" s="207">
        <v>0</v>
      </c>
      <c r="R387" s="207">
        <f>Q387*H387</f>
        <v>0</v>
      </c>
      <c r="S387" s="207">
        <v>0</v>
      </c>
      <c r="T387" s="208">
        <f>S387*H387</f>
        <v>0</v>
      </c>
      <c r="U387" s="39"/>
      <c r="V387" s="39"/>
      <c r="W387" s="39"/>
      <c r="X387" s="39"/>
      <c r="Y387" s="39"/>
      <c r="Z387" s="39"/>
      <c r="AA387" s="39"/>
      <c r="AB387" s="39"/>
      <c r="AC387" s="39"/>
      <c r="AD387" s="39"/>
      <c r="AE387" s="39"/>
      <c r="AR387" s="209" t="s">
        <v>88</v>
      </c>
      <c r="AT387" s="209" t="s">
        <v>225</v>
      </c>
      <c r="AU387" s="209" t="s">
        <v>88</v>
      </c>
      <c r="AY387" s="20" t="s">
        <v>218</v>
      </c>
      <c r="BE387" s="210">
        <f>IF(N387="základní",J387,0)</f>
        <v>0</v>
      </c>
      <c r="BF387" s="210">
        <f>IF(N387="snížená",J387,0)</f>
        <v>0</v>
      </c>
      <c r="BG387" s="210">
        <f>IF(N387="zákl. přenesená",J387,0)</f>
        <v>0</v>
      </c>
      <c r="BH387" s="210">
        <f>IF(N387="sníž. přenesená",J387,0)</f>
        <v>0</v>
      </c>
      <c r="BI387" s="210">
        <f>IF(N387="nulová",J387,0)</f>
        <v>0</v>
      </c>
      <c r="BJ387" s="20" t="s">
        <v>88</v>
      </c>
      <c r="BK387" s="210">
        <f>ROUND(I387*H387,2)</f>
        <v>0</v>
      </c>
      <c r="BL387" s="20" t="s">
        <v>88</v>
      </c>
      <c r="BM387" s="209" t="s">
        <v>8255</v>
      </c>
    </row>
    <row r="388" s="2" customFormat="1" ht="16.5" customHeight="1">
      <c r="A388" s="39"/>
      <c r="B388" s="161"/>
      <c r="C388" s="197" t="s">
        <v>4281</v>
      </c>
      <c r="D388" s="197" t="s">
        <v>225</v>
      </c>
      <c r="E388" s="198" t="s">
        <v>8256</v>
      </c>
      <c r="F388" s="199" t="s">
        <v>8257</v>
      </c>
      <c r="G388" s="200" t="s">
        <v>266</v>
      </c>
      <c r="H388" s="201">
        <v>46</v>
      </c>
      <c r="I388" s="202"/>
      <c r="J388" s="203">
        <f>ROUND(I388*H388,2)</f>
        <v>0</v>
      </c>
      <c r="K388" s="204"/>
      <c r="L388" s="40"/>
      <c r="M388" s="205" t="s">
        <v>1</v>
      </c>
      <c r="N388" s="206" t="s">
        <v>45</v>
      </c>
      <c r="O388" s="78"/>
      <c r="P388" s="207">
        <f>O388*H388</f>
        <v>0</v>
      </c>
      <c r="Q388" s="207">
        <v>0</v>
      </c>
      <c r="R388" s="207">
        <f>Q388*H388</f>
        <v>0</v>
      </c>
      <c r="S388" s="207">
        <v>0</v>
      </c>
      <c r="T388" s="208">
        <f>S388*H388</f>
        <v>0</v>
      </c>
      <c r="U388" s="39"/>
      <c r="V388" s="39"/>
      <c r="W388" s="39"/>
      <c r="X388" s="39"/>
      <c r="Y388" s="39"/>
      <c r="Z388" s="39"/>
      <c r="AA388" s="39"/>
      <c r="AB388" s="39"/>
      <c r="AC388" s="39"/>
      <c r="AD388" s="39"/>
      <c r="AE388" s="39"/>
      <c r="AR388" s="209" t="s">
        <v>229</v>
      </c>
      <c r="AT388" s="209" t="s">
        <v>225</v>
      </c>
      <c r="AU388" s="209" t="s">
        <v>88</v>
      </c>
      <c r="AY388" s="20" t="s">
        <v>218</v>
      </c>
      <c r="BE388" s="210">
        <f>IF(N388="základní",J388,0)</f>
        <v>0</v>
      </c>
      <c r="BF388" s="210">
        <f>IF(N388="snížená",J388,0)</f>
        <v>0</v>
      </c>
      <c r="BG388" s="210">
        <f>IF(N388="zákl. přenesená",J388,0)</f>
        <v>0</v>
      </c>
      <c r="BH388" s="210">
        <f>IF(N388="sníž. přenesená",J388,0)</f>
        <v>0</v>
      </c>
      <c r="BI388" s="210">
        <f>IF(N388="nulová",J388,0)</f>
        <v>0</v>
      </c>
      <c r="BJ388" s="20" t="s">
        <v>88</v>
      </c>
      <c r="BK388" s="210">
        <f>ROUND(I388*H388,2)</f>
        <v>0</v>
      </c>
      <c r="BL388" s="20" t="s">
        <v>229</v>
      </c>
      <c r="BM388" s="209" t="s">
        <v>8258</v>
      </c>
    </row>
    <row r="389" s="2" customFormat="1" ht="16.5" customHeight="1">
      <c r="A389" s="39"/>
      <c r="B389" s="161"/>
      <c r="C389" s="197" t="s">
        <v>4284</v>
      </c>
      <c r="D389" s="197" t="s">
        <v>225</v>
      </c>
      <c r="E389" s="198" t="s">
        <v>8259</v>
      </c>
      <c r="F389" s="199" t="s">
        <v>675</v>
      </c>
      <c r="G389" s="200" t="s">
        <v>260</v>
      </c>
      <c r="H389" s="201">
        <v>50</v>
      </c>
      <c r="I389" s="202"/>
      <c r="J389" s="203">
        <f>ROUND(I389*H389,2)</f>
        <v>0</v>
      </c>
      <c r="K389" s="204"/>
      <c r="L389" s="40"/>
      <c r="M389" s="205" t="s">
        <v>1</v>
      </c>
      <c r="N389" s="206" t="s">
        <v>45</v>
      </c>
      <c r="O389" s="78"/>
      <c r="P389" s="207">
        <f>O389*H389</f>
        <v>0</v>
      </c>
      <c r="Q389" s="207">
        <v>0</v>
      </c>
      <c r="R389" s="207">
        <f>Q389*H389</f>
        <v>0</v>
      </c>
      <c r="S389" s="207">
        <v>0</v>
      </c>
      <c r="T389" s="208">
        <f>S389*H389</f>
        <v>0</v>
      </c>
      <c r="U389" s="39"/>
      <c r="V389" s="39"/>
      <c r="W389" s="39"/>
      <c r="X389" s="39"/>
      <c r="Y389" s="39"/>
      <c r="Z389" s="39"/>
      <c r="AA389" s="39"/>
      <c r="AB389" s="39"/>
      <c r="AC389" s="39"/>
      <c r="AD389" s="39"/>
      <c r="AE389" s="39"/>
      <c r="AR389" s="209" t="s">
        <v>88</v>
      </c>
      <c r="AT389" s="209" t="s">
        <v>225</v>
      </c>
      <c r="AU389" s="209" t="s">
        <v>88</v>
      </c>
      <c r="AY389" s="20" t="s">
        <v>218</v>
      </c>
      <c r="BE389" s="210">
        <f>IF(N389="základní",J389,0)</f>
        <v>0</v>
      </c>
      <c r="BF389" s="210">
        <f>IF(N389="snížená",J389,0)</f>
        <v>0</v>
      </c>
      <c r="BG389" s="210">
        <f>IF(N389="zákl. přenesená",J389,0)</f>
        <v>0</v>
      </c>
      <c r="BH389" s="210">
        <f>IF(N389="sníž. přenesená",J389,0)</f>
        <v>0</v>
      </c>
      <c r="BI389" s="210">
        <f>IF(N389="nulová",J389,0)</f>
        <v>0</v>
      </c>
      <c r="BJ389" s="20" t="s">
        <v>88</v>
      </c>
      <c r="BK389" s="210">
        <f>ROUND(I389*H389,2)</f>
        <v>0</v>
      </c>
      <c r="BL389" s="20" t="s">
        <v>88</v>
      </c>
      <c r="BM389" s="209" t="s">
        <v>8260</v>
      </c>
    </row>
    <row r="390" s="2" customFormat="1" ht="16.5" customHeight="1">
      <c r="A390" s="39"/>
      <c r="B390" s="161"/>
      <c r="C390" s="197" t="s">
        <v>4287</v>
      </c>
      <c r="D390" s="197" t="s">
        <v>225</v>
      </c>
      <c r="E390" s="198" t="s">
        <v>8261</v>
      </c>
      <c r="F390" s="199" t="s">
        <v>8262</v>
      </c>
      <c r="G390" s="200" t="s">
        <v>266</v>
      </c>
      <c r="H390" s="201">
        <v>4</v>
      </c>
      <c r="I390" s="202"/>
      <c r="J390" s="203">
        <f>ROUND(I390*H390,2)</f>
        <v>0</v>
      </c>
      <c r="K390" s="204"/>
      <c r="L390" s="40"/>
      <c r="M390" s="205" t="s">
        <v>1</v>
      </c>
      <c r="N390" s="206" t="s">
        <v>45</v>
      </c>
      <c r="O390" s="78"/>
      <c r="P390" s="207">
        <f>O390*H390</f>
        <v>0</v>
      </c>
      <c r="Q390" s="207">
        <v>0</v>
      </c>
      <c r="R390" s="207">
        <f>Q390*H390</f>
        <v>0</v>
      </c>
      <c r="S390" s="207">
        <v>0</v>
      </c>
      <c r="T390" s="208">
        <f>S390*H390</f>
        <v>0</v>
      </c>
      <c r="U390" s="39"/>
      <c r="V390" s="39"/>
      <c r="W390" s="39"/>
      <c r="X390" s="39"/>
      <c r="Y390" s="39"/>
      <c r="Z390" s="39"/>
      <c r="AA390" s="39"/>
      <c r="AB390" s="39"/>
      <c r="AC390" s="39"/>
      <c r="AD390" s="39"/>
      <c r="AE390" s="39"/>
      <c r="AR390" s="209" t="s">
        <v>229</v>
      </c>
      <c r="AT390" s="209" t="s">
        <v>225</v>
      </c>
      <c r="AU390" s="209" t="s">
        <v>88</v>
      </c>
      <c r="AY390" s="20" t="s">
        <v>218</v>
      </c>
      <c r="BE390" s="210">
        <f>IF(N390="základní",J390,0)</f>
        <v>0</v>
      </c>
      <c r="BF390" s="210">
        <f>IF(N390="snížená",J390,0)</f>
        <v>0</v>
      </c>
      <c r="BG390" s="210">
        <f>IF(N390="zákl. přenesená",J390,0)</f>
        <v>0</v>
      </c>
      <c r="BH390" s="210">
        <f>IF(N390="sníž. přenesená",J390,0)</f>
        <v>0</v>
      </c>
      <c r="BI390" s="210">
        <f>IF(N390="nulová",J390,0)</f>
        <v>0</v>
      </c>
      <c r="BJ390" s="20" t="s">
        <v>88</v>
      </c>
      <c r="BK390" s="210">
        <f>ROUND(I390*H390,2)</f>
        <v>0</v>
      </c>
      <c r="BL390" s="20" t="s">
        <v>229</v>
      </c>
      <c r="BM390" s="209" t="s">
        <v>8263</v>
      </c>
    </row>
    <row r="391" s="12" customFormat="1" ht="25.92" customHeight="1">
      <c r="A391" s="12"/>
      <c r="B391" s="184"/>
      <c r="C391" s="12"/>
      <c r="D391" s="185" t="s">
        <v>79</v>
      </c>
      <c r="E391" s="186" t="s">
        <v>702</v>
      </c>
      <c r="F391" s="186" t="s">
        <v>703</v>
      </c>
      <c r="G391" s="12"/>
      <c r="H391" s="12"/>
      <c r="I391" s="187"/>
      <c r="J391" s="188">
        <f>BK391</f>
        <v>0</v>
      </c>
      <c r="K391" s="12"/>
      <c r="L391" s="184"/>
      <c r="M391" s="189"/>
      <c r="N391" s="190"/>
      <c r="O391" s="190"/>
      <c r="P391" s="191">
        <f>SUM(P392:P394)</f>
        <v>0</v>
      </c>
      <c r="Q391" s="190"/>
      <c r="R391" s="191">
        <f>SUM(R392:R394)</f>
        <v>0</v>
      </c>
      <c r="S391" s="190"/>
      <c r="T391" s="192">
        <f>SUM(T392:T394)</f>
        <v>0</v>
      </c>
      <c r="U391" s="12"/>
      <c r="V391" s="12"/>
      <c r="W391" s="12"/>
      <c r="X391" s="12"/>
      <c r="Y391" s="12"/>
      <c r="Z391" s="12"/>
      <c r="AA391" s="12"/>
      <c r="AB391" s="12"/>
      <c r="AC391" s="12"/>
      <c r="AD391" s="12"/>
      <c r="AE391" s="12"/>
      <c r="AR391" s="185" t="s">
        <v>88</v>
      </c>
      <c r="AT391" s="193" t="s">
        <v>79</v>
      </c>
      <c r="AU391" s="193" t="s">
        <v>80</v>
      </c>
      <c r="AY391" s="185" t="s">
        <v>218</v>
      </c>
      <c r="BK391" s="194">
        <f>SUM(BK392:BK394)</f>
        <v>0</v>
      </c>
    </row>
    <row r="392" s="2" customFormat="1" ht="33" customHeight="1">
      <c r="A392" s="39"/>
      <c r="B392" s="161"/>
      <c r="C392" s="197" t="s">
        <v>4290</v>
      </c>
      <c r="D392" s="197" t="s">
        <v>225</v>
      </c>
      <c r="E392" s="198" t="s">
        <v>7043</v>
      </c>
      <c r="F392" s="199" t="s">
        <v>7457</v>
      </c>
      <c r="G392" s="200" t="s">
        <v>266</v>
      </c>
      <c r="H392" s="201">
        <v>1</v>
      </c>
      <c r="I392" s="202"/>
      <c r="J392" s="203">
        <f>ROUND(I392*H392,2)</f>
        <v>0</v>
      </c>
      <c r="K392" s="204"/>
      <c r="L392" s="40"/>
      <c r="M392" s="205" t="s">
        <v>1</v>
      </c>
      <c r="N392" s="206" t="s">
        <v>45</v>
      </c>
      <c r="O392" s="78"/>
      <c r="P392" s="207">
        <f>O392*H392</f>
        <v>0</v>
      </c>
      <c r="Q392" s="207">
        <v>0</v>
      </c>
      <c r="R392" s="207">
        <f>Q392*H392</f>
        <v>0</v>
      </c>
      <c r="S392" s="207">
        <v>0</v>
      </c>
      <c r="T392" s="208">
        <f>S392*H392</f>
        <v>0</v>
      </c>
      <c r="U392" s="39"/>
      <c r="V392" s="39"/>
      <c r="W392" s="39"/>
      <c r="X392" s="39"/>
      <c r="Y392" s="39"/>
      <c r="Z392" s="39"/>
      <c r="AA392" s="39"/>
      <c r="AB392" s="39"/>
      <c r="AC392" s="39"/>
      <c r="AD392" s="39"/>
      <c r="AE392" s="39"/>
      <c r="AR392" s="209" t="s">
        <v>88</v>
      </c>
      <c r="AT392" s="209" t="s">
        <v>225</v>
      </c>
      <c r="AU392" s="209" t="s">
        <v>88</v>
      </c>
      <c r="AY392" s="20" t="s">
        <v>218</v>
      </c>
      <c r="BE392" s="210">
        <f>IF(N392="základní",J392,0)</f>
        <v>0</v>
      </c>
      <c r="BF392" s="210">
        <f>IF(N392="snížená",J392,0)</f>
        <v>0</v>
      </c>
      <c r="BG392" s="210">
        <f>IF(N392="zákl. přenesená",J392,0)</f>
        <v>0</v>
      </c>
      <c r="BH392" s="210">
        <f>IF(N392="sníž. přenesená",J392,0)</f>
        <v>0</v>
      </c>
      <c r="BI392" s="210">
        <f>IF(N392="nulová",J392,0)</f>
        <v>0</v>
      </c>
      <c r="BJ392" s="20" t="s">
        <v>88</v>
      </c>
      <c r="BK392" s="210">
        <f>ROUND(I392*H392,2)</f>
        <v>0</v>
      </c>
      <c r="BL392" s="20" t="s">
        <v>88</v>
      </c>
      <c r="BM392" s="209" t="s">
        <v>8264</v>
      </c>
    </row>
    <row r="393" s="2" customFormat="1" ht="16.5" customHeight="1">
      <c r="A393" s="39"/>
      <c r="B393" s="161"/>
      <c r="C393" s="197" t="s">
        <v>4293</v>
      </c>
      <c r="D393" s="197" t="s">
        <v>225</v>
      </c>
      <c r="E393" s="198" t="s">
        <v>7460</v>
      </c>
      <c r="F393" s="199" t="s">
        <v>7461</v>
      </c>
      <c r="G393" s="200" t="s">
        <v>266</v>
      </c>
      <c r="H393" s="201">
        <v>80</v>
      </c>
      <c r="I393" s="202"/>
      <c r="J393" s="203">
        <f>ROUND(I393*H393,2)</f>
        <v>0</v>
      </c>
      <c r="K393" s="204"/>
      <c r="L393" s="40"/>
      <c r="M393" s="205" t="s">
        <v>1</v>
      </c>
      <c r="N393" s="206" t="s">
        <v>45</v>
      </c>
      <c r="O393" s="78"/>
      <c r="P393" s="207">
        <f>O393*H393</f>
        <v>0</v>
      </c>
      <c r="Q393" s="207">
        <v>0</v>
      </c>
      <c r="R393" s="207">
        <f>Q393*H393</f>
        <v>0</v>
      </c>
      <c r="S393" s="207">
        <v>0</v>
      </c>
      <c r="T393" s="208">
        <f>S393*H393</f>
        <v>0</v>
      </c>
      <c r="U393" s="39"/>
      <c r="V393" s="39"/>
      <c r="W393" s="39"/>
      <c r="X393" s="39"/>
      <c r="Y393" s="39"/>
      <c r="Z393" s="39"/>
      <c r="AA393" s="39"/>
      <c r="AB393" s="39"/>
      <c r="AC393" s="39"/>
      <c r="AD393" s="39"/>
      <c r="AE393" s="39"/>
      <c r="AR393" s="209" t="s">
        <v>88</v>
      </c>
      <c r="AT393" s="209" t="s">
        <v>225</v>
      </c>
      <c r="AU393" s="209" t="s">
        <v>88</v>
      </c>
      <c r="AY393" s="20" t="s">
        <v>218</v>
      </c>
      <c r="BE393" s="210">
        <f>IF(N393="základní",J393,0)</f>
        <v>0</v>
      </c>
      <c r="BF393" s="210">
        <f>IF(N393="snížená",J393,0)</f>
        <v>0</v>
      </c>
      <c r="BG393" s="210">
        <f>IF(N393="zákl. přenesená",J393,0)</f>
        <v>0</v>
      </c>
      <c r="BH393" s="210">
        <f>IF(N393="sníž. přenesená",J393,0)</f>
        <v>0</v>
      </c>
      <c r="BI393" s="210">
        <f>IF(N393="nulová",J393,0)</f>
        <v>0</v>
      </c>
      <c r="BJ393" s="20" t="s">
        <v>88</v>
      </c>
      <c r="BK393" s="210">
        <f>ROUND(I393*H393,2)</f>
        <v>0</v>
      </c>
      <c r="BL393" s="20" t="s">
        <v>88</v>
      </c>
      <c r="BM393" s="209" t="s">
        <v>8265</v>
      </c>
    </row>
    <row r="394" s="2" customFormat="1" ht="24.15" customHeight="1">
      <c r="A394" s="39"/>
      <c r="B394" s="161"/>
      <c r="C394" s="197" t="s">
        <v>4296</v>
      </c>
      <c r="D394" s="197" t="s">
        <v>225</v>
      </c>
      <c r="E394" s="198" t="s">
        <v>7463</v>
      </c>
      <c r="F394" s="199" t="s">
        <v>7464</v>
      </c>
      <c r="G394" s="200" t="s">
        <v>266</v>
      </c>
      <c r="H394" s="201">
        <v>80</v>
      </c>
      <c r="I394" s="202"/>
      <c r="J394" s="203">
        <f>ROUND(I394*H394,2)</f>
        <v>0</v>
      </c>
      <c r="K394" s="204"/>
      <c r="L394" s="40"/>
      <c r="M394" s="205" t="s">
        <v>1</v>
      </c>
      <c r="N394" s="206" t="s">
        <v>45</v>
      </c>
      <c r="O394" s="78"/>
      <c r="P394" s="207">
        <f>O394*H394</f>
        <v>0</v>
      </c>
      <c r="Q394" s="207">
        <v>0</v>
      </c>
      <c r="R394" s="207">
        <f>Q394*H394</f>
        <v>0</v>
      </c>
      <c r="S394" s="207">
        <v>0</v>
      </c>
      <c r="T394" s="208">
        <f>S394*H394</f>
        <v>0</v>
      </c>
      <c r="U394" s="39"/>
      <c r="V394" s="39"/>
      <c r="W394" s="39"/>
      <c r="X394" s="39"/>
      <c r="Y394" s="39"/>
      <c r="Z394" s="39"/>
      <c r="AA394" s="39"/>
      <c r="AB394" s="39"/>
      <c r="AC394" s="39"/>
      <c r="AD394" s="39"/>
      <c r="AE394" s="39"/>
      <c r="AR394" s="209" t="s">
        <v>88</v>
      </c>
      <c r="AT394" s="209" t="s">
        <v>225</v>
      </c>
      <c r="AU394" s="209" t="s">
        <v>88</v>
      </c>
      <c r="AY394" s="20" t="s">
        <v>218</v>
      </c>
      <c r="BE394" s="210">
        <f>IF(N394="základní",J394,0)</f>
        <v>0</v>
      </c>
      <c r="BF394" s="210">
        <f>IF(N394="snížená",J394,0)</f>
        <v>0</v>
      </c>
      <c r="BG394" s="210">
        <f>IF(N394="zákl. přenesená",J394,0)</f>
        <v>0</v>
      </c>
      <c r="BH394" s="210">
        <f>IF(N394="sníž. přenesená",J394,0)</f>
        <v>0</v>
      </c>
      <c r="BI394" s="210">
        <f>IF(N394="nulová",J394,0)</f>
        <v>0</v>
      </c>
      <c r="BJ394" s="20" t="s">
        <v>88</v>
      </c>
      <c r="BK394" s="210">
        <f>ROUND(I394*H394,2)</f>
        <v>0</v>
      </c>
      <c r="BL394" s="20" t="s">
        <v>88</v>
      </c>
      <c r="BM394" s="209" t="s">
        <v>8266</v>
      </c>
    </row>
    <row r="395" s="12" customFormat="1" ht="25.92" customHeight="1">
      <c r="A395" s="12"/>
      <c r="B395" s="184"/>
      <c r="C395" s="12"/>
      <c r="D395" s="185" t="s">
        <v>79</v>
      </c>
      <c r="E395" s="186" t="s">
        <v>2967</v>
      </c>
      <c r="F395" s="186" t="s">
        <v>2968</v>
      </c>
      <c r="G395" s="12"/>
      <c r="H395" s="12"/>
      <c r="I395" s="187"/>
      <c r="J395" s="188">
        <f>BK395</f>
        <v>0</v>
      </c>
      <c r="K395" s="12"/>
      <c r="L395" s="184"/>
      <c r="M395" s="189"/>
      <c r="N395" s="190"/>
      <c r="O395" s="190"/>
      <c r="P395" s="191">
        <f>SUM(P396:P400)</f>
        <v>0</v>
      </c>
      <c r="Q395" s="190"/>
      <c r="R395" s="191">
        <f>SUM(R396:R400)</f>
        <v>0</v>
      </c>
      <c r="S395" s="190"/>
      <c r="T395" s="192">
        <f>SUM(T396:T400)</f>
        <v>0</v>
      </c>
      <c r="U395" s="12"/>
      <c r="V395" s="12"/>
      <c r="W395" s="12"/>
      <c r="X395" s="12"/>
      <c r="Y395" s="12"/>
      <c r="Z395" s="12"/>
      <c r="AA395" s="12"/>
      <c r="AB395" s="12"/>
      <c r="AC395" s="12"/>
      <c r="AD395" s="12"/>
      <c r="AE395" s="12"/>
      <c r="AR395" s="185" t="s">
        <v>88</v>
      </c>
      <c r="AT395" s="193" t="s">
        <v>79</v>
      </c>
      <c r="AU395" s="193" t="s">
        <v>80</v>
      </c>
      <c r="AY395" s="185" t="s">
        <v>218</v>
      </c>
      <c r="BK395" s="194">
        <f>SUM(BK396:BK400)</f>
        <v>0</v>
      </c>
    </row>
    <row r="396" s="2" customFormat="1" ht="21.75" customHeight="1">
      <c r="A396" s="39"/>
      <c r="B396" s="161"/>
      <c r="C396" s="197" t="s">
        <v>4299</v>
      </c>
      <c r="D396" s="197" t="s">
        <v>225</v>
      </c>
      <c r="E396" s="198" t="s">
        <v>8267</v>
      </c>
      <c r="F396" s="199" t="s">
        <v>7701</v>
      </c>
      <c r="G396" s="200" t="s">
        <v>1589</v>
      </c>
      <c r="H396" s="201">
        <v>100</v>
      </c>
      <c r="I396" s="202"/>
      <c r="J396" s="203">
        <f>ROUND(I396*H396,2)</f>
        <v>0</v>
      </c>
      <c r="K396" s="204"/>
      <c r="L396" s="40"/>
      <c r="M396" s="205" t="s">
        <v>1</v>
      </c>
      <c r="N396" s="206" t="s">
        <v>45</v>
      </c>
      <c r="O396" s="78"/>
      <c r="P396" s="207">
        <f>O396*H396</f>
        <v>0</v>
      </c>
      <c r="Q396" s="207">
        <v>0</v>
      </c>
      <c r="R396" s="207">
        <f>Q396*H396</f>
        <v>0</v>
      </c>
      <c r="S396" s="207">
        <v>0</v>
      </c>
      <c r="T396" s="208">
        <f>S396*H396</f>
        <v>0</v>
      </c>
      <c r="U396" s="39"/>
      <c r="V396" s="39"/>
      <c r="W396" s="39"/>
      <c r="X396" s="39"/>
      <c r="Y396" s="39"/>
      <c r="Z396" s="39"/>
      <c r="AA396" s="39"/>
      <c r="AB396" s="39"/>
      <c r="AC396" s="39"/>
      <c r="AD396" s="39"/>
      <c r="AE396" s="39"/>
      <c r="AR396" s="209" t="s">
        <v>88</v>
      </c>
      <c r="AT396" s="209" t="s">
        <v>225</v>
      </c>
      <c r="AU396" s="209" t="s">
        <v>88</v>
      </c>
      <c r="AY396" s="20" t="s">
        <v>218</v>
      </c>
      <c r="BE396" s="210">
        <f>IF(N396="základní",J396,0)</f>
        <v>0</v>
      </c>
      <c r="BF396" s="210">
        <f>IF(N396="snížená",J396,0)</f>
        <v>0</v>
      </c>
      <c r="BG396" s="210">
        <f>IF(N396="zákl. přenesená",J396,0)</f>
        <v>0</v>
      </c>
      <c r="BH396" s="210">
        <f>IF(N396="sníž. přenesená",J396,0)</f>
        <v>0</v>
      </c>
      <c r="BI396" s="210">
        <f>IF(N396="nulová",J396,0)</f>
        <v>0</v>
      </c>
      <c r="BJ396" s="20" t="s">
        <v>88</v>
      </c>
      <c r="BK396" s="210">
        <f>ROUND(I396*H396,2)</f>
        <v>0</v>
      </c>
      <c r="BL396" s="20" t="s">
        <v>88</v>
      </c>
      <c r="BM396" s="209" t="s">
        <v>8268</v>
      </c>
    </row>
    <row r="397" s="2" customFormat="1" ht="21.75" customHeight="1">
      <c r="A397" s="39"/>
      <c r="B397" s="161"/>
      <c r="C397" s="197" t="s">
        <v>4302</v>
      </c>
      <c r="D397" s="197" t="s">
        <v>225</v>
      </c>
      <c r="E397" s="198" t="s">
        <v>8269</v>
      </c>
      <c r="F397" s="199" t="s">
        <v>8270</v>
      </c>
      <c r="G397" s="200" t="s">
        <v>1589</v>
      </c>
      <c r="H397" s="201">
        <v>148</v>
      </c>
      <c r="I397" s="202"/>
      <c r="J397" s="203">
        <f>ROUND(I397*H397,2)</f>
        <v>0</v>
      </c>
      <c r="K397" s="204"/>
      <c r="L397" s="40"/>
      <c r="M397" s="205" t="s">
        <v>1</v>
      </c>
      <c r="N397" s="206" t="s">
        <v>45</v>
      </c>
      <c r="O397" s="78"/>
      <c r="P397" s="207">
        <f>O397*H397</f>
        <v>0</v>
      </c>
      <c r="Q397" s="207">
        <v>0</v>
      </c>
      <c r="R397" s="207">
        <f>Q397*H397</f>
        <v>0</v>
      </c>
      <c r="S397" s="207">
        <v>0</v>
      </c>
      <c r="T397" s="208">
        <f>S397*H397</f>
        <v>0</v>
      </c>
      <c r="U397" s="39"/>
      <c r="V397" s="39"/>
      <c r="W397" s="39"/>
      <c r="X397" s="39"/>
      <c r="Y397" s="39"/>
      <c r="Z397" s="39"/>
      <c r="AA397" s="39"/>
      <c r="AB397" s="39"/>
      <c r="AC397" s="39"/>
      <c r="AD397" s="39"/>
      <c r="AE397" s="39"/>
      <c r="AR397" s="209" t="s">
        <v>88</v>
      </c>
      <c r="AT397" s="209" t="s">
        <v>225</v>
      </c>
      <c r="AU397" s="209" t="s">
        <v>88</v>
      </c>
      <c r="AY397" s="20" t="s">
        <v>218</v>
      </c>
      <c r="BE397" s="210">
        <f>IF(N397="základní",J397,0)</f>
        <v>0</v>
      </c>
      <c r="BF397" s="210">
        <f>IF(N397="snížená",J397,0)</f>
        <v>0</v>
      </c>
      <c r="BG397" s="210">
        <f>IF(N397="zákl. přenesená",J397,0)</f>
        <v>0</v>
      </c>
      <c r="BH397" s="210">
        <f>IF(N397="sníž. přenesená",J397,0)</f>
        <v>0</v>
      </c>
      <c r="BI397" s="210">
        <f>IF(N397="nulová",J397,0)</f>
        <v>0</v>
      </c>
      <c r="BJ397" s="20" t="s">
        <v>88</v>
      </c>
      <c r="BK397" s="210">
        <f>ROUND(I397*H397,2)</f>
        <v>0</v>
      </c>
      <c r="BL397" s="20" t="s">
        <v>88</v>
      </c>
      <c r="BM397" s="209" t="s">
        <v>8271</v>
      </c>
    </row>
    <row r="398" s="2" customFormat="1" ht="24.15" customHeight="1">
      <c r="A398" s="39"/>
      <c r="B398" s="161"/>
      <c r="C398" s="197" t="s">
        <v>4305</v>
      </c>
      <c r="D398" s="197" t="s">
        <v>225</v>
      </c>
      <c r="E398" s="198" t="s">
        <v>8272</v>
      </c>
      <c r="F398" s="199" t="s">
        <v>8273</v>
      </c>
      <c r="G398" s="200" t="s">
        <v>1589</v>
      </c>
      <c r="H398" s="201">
        <v>24</v>
      </c>
      <c r="I398" s="202"/>
      <c r="J398" s="203">
        <f>ROUND(I398*H398,2)</f>
        <v>0</v>
      </c>
      <c r="K398" s="204"/>
      <c r="L398" s="40"/>
      <c r="M398" s="205" t="s">
        <v>1</v>
      </c>
      <c r="N398" s="206" t="s">
        <v>45</v>
      </c>
      <c r="O398" s="78"/>
      <c r="P398" s="207">
        <f>O398*H398</f>
        <v>0</v>
      </c>
      <c r="Q398" s="207">
        <v>0</v>
      </c>
      <c r="R398" s="207">
        <f>Q398*H398</f>
        <v>0</v>
      </c>
      <c r="S398" s="207">
        <v>0</v>
      </c>
      <c r="T398" s="208">
        <f>S398*H398</f>
        <v>0</v>
      </c>
      <c r="U398" s="39"/>
      <c r="V398" s="39"/>
      <c r="W398" s="39"/>
      <c r="X398" s="39"/>
      <c r="Y398" s="39"/>
      <c r="Z398" s="39"/>
      <c r="AA398" s="39"/>
      <c r="AB398" s="39"/>
      <c r="AC398" s="39"/>
      <c r="AD398" s="39"/>
      <c r="AE398" s="39"/>
      <c r="AR398" s="209" t="s">
        <v>88</v>
      </c>
      <c r="AT398" s="209" t="s">
        <v>225</v>
      </c>
      <c r="AU398" s="209" t="s">
        <v>88</v>
      </c>
      <c r="AY398" s="20" t="s">
        <v>218</v>
      </c>
      <c r="BE398" s="210">
        <f>IF(N398="základní",J398,0)</f>
        <v>0</v>
      </c>
      <c r="BF398" s="210">
        <f>IF(N398="snížená",J398,0)</f>
        <v>0</v>
      </c>
      <c r="BG398" s="210">
        <f>IF(N398="zákl. přenesená",J398,0)</f>
        <v>0</v>
      </c>
      <c r="BH398" s="210">
        <f>IF(N398="sníž. přenesená",J398,0)</f>
        <v>0</v>
      </c>
      <c r="BI398" s="210">
        <f>IF(N398="nulová",J398,0)</f>
        <v>0</v>
      </c>
      <c r="BJ398" s="20" t="s">
        <v>88</v>
      </c>
      <c r="BK398" s="210">
        <f>ROUND(I398*H398,2)</f>
        <v>0</v>
      </c>
      <c r="BL398" s="20" t="s">
        <v>88</v>
      </c>
      <c r="BM398" s="209" t="s">
        <v>8274</v>
      </c>
    </row>
    <row r="399" s="2" customFormat="1" ht="16.5" customHeight="1">
      <c r="A399" s="39"/>
      <c r="B399" s="161"/>
      <c r="C399" s="197" t="s">
        <v>4308</v>
      </c>
      <c r="D399" s="197" t="s">
        <v>225</v>
      </c>
      <c r="E399" s="198" t="s">
        <v>8275</v>
      </c>
      <c r="F399" s="199" t="s">
        <v>8276</v>
      </c>
      <c r="G399" s="200" t="s">
        <v>1589</v>
      </c>
      <c r="H399" s="201">
        <v>40</v>
      </c>
      <c r="I399" s="202"/>
      <c r="J399" s="203">
        <f>ROUND(I399*H399,2)</f>
        <v>0</v>
      </c>
      <c r="K399" s="204"/>
      <c r="L399" s="40"/>
      <c r="M399" s="205" t="s">
        <v>1</v>
      </c>
      <c r="N399" s="206" t="s">
        <v>45</v>
      </c>
      <c r="O399" s="78"/>
      <c r="P399" s="207">
        <f>O399*H399</f>
        <v>0</v>
      </c>
      <c r="Q399" s="207">
        <v>0</v>
      </c>
      <c r="R399" s="207">
        <f>Q399*H399</f>
        <v>0</v>
      </c>
      <c r="S399" s="207">
        <v>0</v>
      </c>
      <c r="T399" s="208">
        <f>S399*H399</f>
        <v>0</v>
      </c>
      <c r="U399" s="39"/>
      <c r="V399" s="39"/>
      <c r="W399" s="39"/>
      <c r="X399" s="39"/>
      <c r="Y399" s="39"/>
      <c r="Z399" s="39"/>
      <c r="AA399" s="39"/>
      <c r="AB399" s="39"/>
      <c r="AC399" s="39"/>
      <c r="AD399" s="39"/>
      <c r="AE399" s="39"/>
      <c r="AR399" s="209" t="s">
        <v>88</v>
      </c>
      <c r="AT399" s="209" t="s">
        <v>225</v>
      </c>
      <c r="AU399" s="209" t="s">
        <v>88</v>
      </c>
      <c r="AY399" s="20" t="s">
        <v>218</v>
      </c>
      <c r="BE399" s="210">
        <f>IF(N399="základní",J399,0)</f>
        <v>0</v>
      </c>
      <c r="BF399" s="210">
        <f>IF(N399="snížená",J399,0)</f>
        <v>0</v>
      </c>
      <c r="BG399" s="210">
        <f>IF(N399="zákl. přenesená",J399,0)</f>
        <v>0</v>
      </c>
      <c r="BH399" s="210">
        <f>IF(N399="sníž. přenesená",J399,0)</f>
        <v>0</v>
      </c>
      <c r="BI399" s="210">
        <f>IF(N399="nulová",J399,0)</f>
        <v>0</v>
      </c>
      <c r="BJ399" s="20" t="s">
        <v>88</v>
      </c>
      <c r="BK399" s="210">
        <f>ROUND(I399*H399,2)</f>
        <v>0</v>
      </c>
      <c r="BL399" s="20" t="s">
        <v>88</v>
      </c>
      <c r="BM399" s="209" t="s">
        <v>8277</v>
      </c>
    </row>
    <row r="400" s="2" customFormat="1">
      <c r="A400" s="39"/>
      <c r="B400" s="40"/>
      <c r="C400" s="39"/>
      <c r="D400" s="211" t="s">
        <v>230</v>
      </c>
      <c r="E400" s="39"/>
      <c r="F400" s="212" t="s">
        <v>8278</v>
      </c>
      <c r="G400" s="39"/>
      <c r="H400" s="39"/>
      <c r="I400" s="162"/>
      <c r="J400" s="39"/>
      <c r="K400" s="39"/>
      <c r="L400" s="40"/>
      <c r="M400" s="213"/>
      <c r="N400" s="214"/>
      <c r="O400" s="78"/>
      <c r="P400" s="78"/>
      <c r="Q400" s="78"/>
      <c r="R400" s="78"/>
      <c r="S400" s="78"/>
      <c r="T400" s="79"/>
      <c r="U400" s="39"/>
      <c r="V400" s="39"/>
      <c r="W400" s="39"/>
      <c r="X400" s="39"/>
      <c r="Y400" s="39"/>
      <c r="Z400" s="39"/>
      <c r="AA400" s="39"/>
      <c r="AB400" s="39"/>
      <c r="AC400" s="39"/>
      <c r="AD400" s="39"/>
      <c r="AE400" s="39"/>
      <c r="AT400" s="20" t="s">
        <v>230</v>
      </c>
      <c r="AU400" s="20" t="s">
        <v>88</v>
      </c>
    </row>
    <row r="401" s="12" customFormat="1" ht="25.92" customHeight="1">
      <c r="A401" s="12"/>
      <c r="B401" s="184"/>
      <c r="C401" s="12"/>
      <c r="D401" s="185" t="s">
        <v>79</v>
      </c>
      <c r="E401" s="186" t="s">
        <v>715</v>
      </c>
      <c r="F401" s="186" t="s">
        <v>453</v>
      </c>
      <c r="G401" s="12"/>
      <c r="H401" s="12"/>
      <c r="I401" s="187"/>
      <c r="J401" s="188">
        <f>BK401</f>
        <v>0</v>
      </c>
      <c r="K401" s="12"/>
      <c r="L401" s="184"/>
      <c r="M401" s="189"/>
      <c r="N401" s="190"/>
      <c r="O401" s="190"/>
      <c r="P401" s="191">
        <f>P402</f>
        <v>0</v>
      </c>
      <c r="Q401" s="190"/>
      <c r="R401" s="191">
        <f>R402</f>
        <v>0</v>
      </c>
      <c r="S401" s="190"/>
      <c r="T401" s="192">
        <f>T402</f>
        <v>0</v>
      </c>
      <c r="U401" s="12"/>
      <c r="V401" s="12"/>
      <c r="W401" s="12"/>
      <c r="X401" s="12"/>
      <c r="Y401" s="12"/>
      <c r="Z401" s="12"/>
      <c r="AA401" s="12"/>
      <c r="AB401" s="12"/>
      <c r="AC401" s="12"/>
      <c r="AD401" s="12"/>
      <c r="AE401" s="12"/>
      <c r="AR401" s="185" t="s">
        <v>88</v>
      </c>
      <c r="AT401" s="193" t="s">
        <v>79</v>
      </c>
      <c r="AU401" s="193" t="s">
        <v>80</v>
      </c>
      <c r="AY401" s="185" t="s">
        <v>218</v>
      </c>
      <c r="BK401" s="194">
        <f>BK402</f>
        <v>0</v>
      </c>
    </row>
    <row r="402" s="2" customFormat="1" ht="24.15" customHeight="1">
      <c r="A402" s="39"/>
      <c r="B402" s="161"/>
      <c r="C402" s="197" t="s">
        <v>4311</v>
      </c>
      <c r="D402" s="197" t="s">
        <v>225</v>
      </c>
      <c r="E402" s="198" t="s">
        <v>8279</v>
      </c>
      <c r="F402" s="199" t="s">
        <v>718</v>
      </c>
      <c r="G402" s="200" t="s">
        <v>238</v>
      </c>
      <c r="H402" s="201">
        <v>1</v>
      </c>
      <c r="I402" s="202"/>
      <c r="J402" s="203">
        <f>ROUND(I402*H402,2)</f>
        <v>0</v>
      </c>
      <c r="K402" s="204"/>
      <c r="L402" s="40"/>
      <c r="M402" s="246" t="s">
        <v>1</v>
      </c>
      <c r="N402" s="247" t="s">
        <v>45</v>
      </c>
      <c r="O402" s="244"/>
      <c r="P402" s="248">
        <f>O402*H402</f>
        <v>0</v>
      </c>
      <c r="Q402" s="248">
        <v>0</v>
      </c>
      <c r="R402" s="248">
        <f>Q402*H402</f>
        <v>0</v>
      </c>
      <c r="S402" s="248">
        <v>0</v>
      </c>
      <c r="T402" s="249">
        <f>S402*H402</f>
        <v>0</v>
      </c>
      <c r="U402" s="39"/>
      <c r="V402" s="39"/>
      <c r="W402" s="39"/>
      <c r="X402" s="39"/>
      <c r="Y402" s="39"/>
      <c r="Z402" s="39"/>
      <c r="AA402" s="39"/>
      <c r="AB402" s="39"/>
      <c r="AC402" s="39"/>
      <c r="AD402" s="39"/>
      <c r="AE402" s="39"/>
      <c r="AR402" s="209" t="s">
        <v>229</v>
      </c>
      <c r="AT402" s="209" t="s">
        <v>225</v>
      </c>
      <c r="AU402" s="209" t="s">
        <v>88</v>
      </c>
      <c r="AY402" s="20" t="s">
        <v>218</v>
      </c>
      <c r="BE402" s="210">
        <f>IF(N402="základní",J402,0)</f>
        <v>0</v>
      </c>
      <c r="BF402" s="210">
        <f>IF(N402="snížená",J402,0)</f>
        <v>0</v>
      </c>
      <c r="BG402" s="210">
        <f>IF(N402="zákl. přenesená",J402,0)</f>
        <v>0</v>
      </c>
      <c r="BH402" s="210">
        <f>IF(N402="sníž. přenesená",J402,0)</f>
        <v>0</v>
      </c>
      <c r="BI402" s="210">
        <f>IF(N402="nulová",J402,0)</f>
        <v>0</v>
      </c>
      <c r="BJ402" s="20" t="s">
        <v>88</v>
      </c>
      <c r="BK402" s="210">
        <f>ROUND(I402*H402,2)</f>
        <v>0</v>
      </c>
      <c r="BL402" s="20" t="s">
        <v>229</v>
      </c>
      <c r="BM402" s="209" t="s">
        <v>8280</v>
      </c>
    </row>
    <row r="403" s="2" customFormat="1" ht="6.96" customHeight="1">
      <c r="A403" s="39"/>
      <c r="B403" s="61"/>
      <c r="C403" s="62"/>
      <c r="D403" s="62"/>
      <c r="E403" s="62"/>
      <c r="F403" s="62"/>
      <c r="G403" s="62"/>
      <c r="H403" s="62"/>
      <c r="I403" s="62"/>
      <c r="J403" s="62"/>
      <c r="K403" s="62"/>
      <c r="L403" s="40"/>
      <c r="M403" s="39"/>
      <c r="O403" s="39"/>
      <c r="P403" s="39"/>
      <c r="Q403" s="39"/>
      <c r="R403" s="39"/>
      <c r="S403" s="39"/>
      <c r="T403" s="39"/>
      <c r="U403" s="39"/>
      <c r="V403" s="39"/>
      <c r="W403" s="39"/>
      <c r="X403" s="39"/>
      <c r="Y403" s="39"/>
      <c r="Z403" s="39"/>
      <c r="AA403" s="39"/>
      <c r="AB403" s="39"/>
      <c r="AC403" s="39"/>
      <c r="AD403" s="39"/>
      <c r="AE403" s="39"/>
    </row>
  </sheetData>
  <autoFilter ref="C142:K402"/>
  <mergeCells count="14">
    <mergeCell ref="E7:H7"/>
    <mergeCell ref="E9:H9"/>
    <mergeCell ref="E18:H18"/>
    <mergeCell ref="E27:H27"/>
    <mergeCell ref="E85:H85"/>
    <mergeCell ref="E87:H87"/>
    <mergeCell ref="D117:F117"/>
    <mergeCell ref="D118:F118"/>
    <mergeCell ref="D119:F119"/>
    <mergeCell ref="D120:F120"/>
    <mergeCell ref="D121:F121"/>
    <mergeCell ref="E133:H133"/>
    <mergeCell ref="E135:H13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9" t="s">
        <v>5</v>
      </c>
      <c r="M2" s="1"/>
      <c r="N2" s="1"/>
      <c r="O2" s="1"/>
      <c r="P2" s="1"/>
      <c r="Q2" s="1"/>
      <c r="R2" s="1"/>
      <c r="S2" s="1"/>
      <c r="T2" s="1"/>
      <c r="U2" s="1"/>
      <c r="V2" s="1"/>
      <c r="AT2" s="20" t="s">
        <v>161</v>
      </c>
    </row>
    <row r="3" s="1" customFormat="1" ht="6.96" customHeight="1">
      <c r="B3" s="21"/>
      <c r="C3" s="22"/>
      <c r="D3" s="22"/>
      <c r="E3" s="22"/>
      <c r="F3" s="22"/>
      <c r="G3" s="22"/>
      <c r="H3" s="22"/>
      <c r="I3" s="22"/>
      <c r="J3" s="22"/>
      <c r="K3" s="22"/>
      <c r="L3" s="23"/>
      <c r="AT3" s="20" t="s">
        <v>90</v>
      </c>
    </row>
    <row r="4" s="1" customFormat="1" ht="24.96" customHeight="1">
      <c r="B4" s="23"/>
      <c r="D4" s="24" t="s">
        <v>174</v>
      </c>
      <c r="L4" s="23"/>
      <c r="M4" s="129" t="s">
        <v>10</v>
      </c>
      <c r="AT4" s="20" t="s">
        <v>3</v>
      </c>
    </row>
    <row r="5" s="1" customFormat="1" ht="6.96" customHeight="1">
      <c r="B5" s="23"/>
      <c r="L5" s="23"/>
    </row>
    <row r="6" s="1" customFormat="1" ht="12" customHeight="1">
      <c r="B6" s="23"/>
      <c r="D6" s="33" t="s">
        <v>16</v>
      </c>
      <c r="L6" s="23"/>
    </row>
    <row r="7" s="1" customFormat="1" ht="16.5" customHeight="1">
      <c r="B7" s="23"/>
      <c r="E7" s="130" t="str">
        <f>'Rekapitulace stavby'!K6</f>
        <v>TR Blansko - rozš. R110kV, doplnění T103</v>
      </c>
      <c r="F7" s="33"/>
      <c r="G7" s="33"/>
      <c r="H7" s="33"/>
      <c r="L7" s="23"/>
    </row>
    <row r="8" s="2" customFormat="1" ht="12" customHeight="1">
      <c r="A8" s="39"/>
      <c r="B8" s="40"/>
      <c r="C8" s="39"/>
      <c r="D8" s="33" t="s">
        <v>175</v>
      </c>
      <c r="E8" s="39"/>
      <c r="F8" s="39"/>
      <c r="G8" s="39"/>
      <c r="H8" s="39"/>
      <c r="I8" s="39"/>
      <c r="J8" s="39"/>
      <c r="K8" s="39"/>
      <c r="L8" s="56"/>
      <c r="S8" s="39"/>
      <c r="T8" s="39"/>
      <c r="U8" s="39"/>
      <c r="V8" s="39"/>
      <c r="W8" s="39"/>
      <c r="X8" s="39"/>
      <c r="Y8" s="39"/>
      <c r="Z8" s="39"/>
      <c r="AA8" s="39"/>
      <c r="AB8" s="39"/>
      <c r="AC8" s="39"/>
      <c r="AD8" s="39"/>
      <c r="AE8" s="39"/>
    </row>
    <row r="9" s="2" customFormat="1" ht="16.5" customHeight="1">
      <c r="A9" s="39"/>
      <c r="B9" s="40"/>
      <c r="C9" s="39"/>
      <c r="D9" s="39"/>
      <c r="E9" s="68" t="s">
        <v>8281</v>
      </c>
      <c r="F9" s="39"/>
      <c r="G9" s="39"/>
      <c r="H9" s="39"/>
      <c r="I9" s="39"/>
      <c r="J9" s="39"/>
      <c r="K9" s="39"/>
      <c r="L9" s="56"/>
      <c r="S9" s="39"/>
      <c r="T9" s="39"/>
      <c r="U9" s="39"/>
      <c r="V9" s="39"/>
      <c r="W9" s="39"/>
      <c r="X9" s="39"/>
      <c r="Y9" s="39"/>
      <c r="Z9" s="39"/>
      <c r="AA9" s="39"/>
      <c r="AB9" s="39"/>
      <c r="AC9" s="39"/>
      <c r="AD9" s="39"/>
      <c r="AE9" s="39"/>
    </row>
    <row r="10" s="2" customFormat="1">
      <c r="A10" s="39"/>
      <c r="B10" s="40"/>
      <c r="C10" s="39"/>
      <c r="D10" s="39"/>
      <c r="E10" s="39"/>
      <c r="F10" s="39"/>
      <c r="G10" s="39"/>
      <c r="H10" s="39"/>
      <c r="I10" s="39"/>
      <c r="J10" s="39"/>
      <c r="K10" s="39"/>
      <c r="L10" s="56"/>
      <c r="S10" s="39"/>
      <c r="T10" s="39"/>
      <c r="U10" s="39"/>
      <c r="V10" s="39"/>
      <c r="W10" s="39"/>
      <c r="X10" s="39"/>
      <c r="Y10" s="39"/>
      <c r="Z10" s="39"/>
      <c r="AA10" s="39"/>
      <c r="AB10" s="39"/>
      <c r="AC10" s="39"/>
      <c r="AD10" s="39"/>
      <c r="AE10" s="39"/>
    </row>
    <row r="11" s="2" customFormat="1" ht="12" customHeight="1">
      <c r="A11" s="39"/>
      <c r="B11" s="40"/>
      <c r="C11" s="39"/>
      <c r="D11" s="33" t="s">
        <v>18</v>
      </c>
      <c r="E11" s="39"/>
      <c r="F11" s="28" t="s">
        <v>1</v>
      </c>
      <c r="G11" s="39"/>
      <c r="H11" s="39"/>
      <c r="I11" s="33" t="s">
        <v>19</v>
      </c>
      <c r="J11" s="28" t="s">
        <v>1</v>
      </c>
      <c r="K11" s="39"/>
      <c r="L11" s="56"/>
      <c r="S11" s="39"/>
      <c r="T11" s="39"/>
      <c r="U11" s="39"/>
      <c r="V11" s="39"/>
      <c r="W11" s="39"/>
      <c r="X11" s="39"/>
      <c r="Y11" s="39"/>
      <c r="Z11" s="39"/>
      <c r="AA11" s="39"/>
      <c r="AB11" s="39"/>
      <c r="AC11" s="39"/>
      <c r="AD11" s="39"/>
      <c r="AE11" s="39"/>
    </row>
    <row r="12" s="2" customFormat="1" ht="12" customHeight="1">
      <c r="A12" s="39"/>
      <c r="B12" s="40"/>
      <c r="C12" s="39"/>
      <c r="D12" s="33" t="s">
        <v>20</v>
      </c>
      <c r="E12" s="39"/>
      <c r="F12" s="28" t="s">
        <v>21</v>
      </c>
      <c r="G12" s="39"/>
      <c r="H12" s="39"/>
      <c r="I12" s="33" t="s">
        <v>22</v>
      </c>
      <c r="J12" s="70" t="str">
        <f>'Rekapitulace stavby'!AN8</f>
        <v>5. 10. 2021</v>
      </c>
      <c r="K12" s="39"/>
      <c r="L12" s="56"/>
      <c r="S12" s="39"/>
      <c r="T12" s="39"/>
      <c r="U12" s="39"/>
      <c r="V12" s="39"/>
      <c r="W12" s="39"/>
      <c r="X12" s="39"/>
      <c r="Y12" s="39"/>
      <c r="Z12" s="39"/>
      <c r="AA12" s="39"/>
      <c r="AB12" s="39"/>
      <c r="AC12" s="39"/>
      <c r="AD12" s="39"/>
      <c r="AE12" s="39"/>
    </row>
    <row r="13" s="2" customFormat="1" ht="10.8" customHeight="1">
      <c r="A13" s="39"/>
      <c r="B13" s="40"/>
      <c r="C13" s="39"/>
      <c r="D13" s="39"/>
      <c r="E13" s="39"/>
      <c r="F13" s="39"/>
      <c r="G13" s="39"/>
      <c r="H13" s="39"/>
      <c r="I13" s="39"/>
      <c r="J13" s="39"/>
      <c r="K13" s="39"/>
      <c r="L13" s="56"/>
      <c r="S13" s="39"/>
      <c r="T13" s="39"/>
      <c r="U13" s="39"/>
      <c r="V13" s="39"/>
      <c r="W13" s="39"/>
      <c r="X13" s="39"/>
      <c r="Y13" s="39"/>
      <c r="Z13" s="39"/>
      <c r="AA13" s="39"/>
      <c r="AB13" s="39"/>
      <c r="AC13" s="39"/>
      <c r="AD13" s="39"/>
      <c r="AE13" s="39"/>
    </row>
    <row r="14" s="2" customFormat="1" ht="12" customHeight="1">
      <c r="A14" s="39"/>
      <c r="B14" s="40"/>
      <c r="C14" s="39"/>
      <c r="D14" s="33" t="s">
        <v>24</v>
      </c>
      <c r="E14" s="39"/>
      <c r="F14" s="39"/>
      <c r="G14" s="39"/>
      <c r="H14" s="39"/>
      <c r="I14" s="33" t="s">
        <v>25</v>
      </c>
      <c r="J14" s="28" t="s">
        <v>26</v>
      </c>
      <c r="K14" s="39"/>
      <c r="L14" s="56"/>
      <c r="S14" s="39"/>
      <c r="T14" s="39"/>
      <c r="U14" s="39"/>
      <c r="V14" s="39"/>
      <c r="W14" s="39"/>
      <c r="X14" s="39"/>
      <c r="Y14" s="39"/>
      <c r="Z14" s="39"/>
      <c r="AA14" s="39"/>
      <c r="AB14" s="39"/>
      <c r="AC14" s="39"/>
      <c r="AD14" s="39"/>
      <c r="AE14" s="39"/>
    </row>
    <row r="15" s="2" customFormat="1" ht="18" customHeight="1">
      <c r="A15" s="39"/>
      <c r="B15" s="40"/>
      <c r="C15" s="39"/>
      <c r="D15" s="39"/>
      <c r="E15" s="28" t="s">
        <v>27</v>
      </c>
      <c r="F15" s="39"/>
      <c r="G15" s="39"/>
      <c r="H15" s="39"/>
      <c r="I15" s="33" t="s">
        <v>28</v>
      </c>
      <c r="J15" s="28" t="s">
        <v>29</v>
      </c>
      <c r="K15" s="39"/>
      <c r="L15" s="56"/>
      <c r="S15" s="39"/>
      <c r="T15" s="39"/>
      <c r="U15" s="39"/>
      <c r="V15" s="39"/>
      <c r="W15" s="39"/>
      <c r="X15" s="39"/>
      <c r="Y15" s="39"/>
      <c r="Z15" s="39"/>
      <c r="AA15" s="39"/>
      <c r="AB15" s="39"/>
      <c r="AC15" s="39"/>
      <c r="AD15" s="39"/>
      <c r="AE15" s="39"/>
    </row>
    <row r="16" s="2" customFormat="1" ht="6.96" customHeight="1">
      <c r="A16" s="39"/>
      <c r="B16" s="40"/>
      <c r="C16" s="39"/>
      <c r="D16" s="39"/>
      <c r="E16" s="39"/>
      <c r="F16" s="39"/>
      <c r="G16" s="39"/>
      <c r="H16" s="39"/>
      <c r="I16" s="39"/>
      <c r="J16" s="39"/>
      <c r="K16" s="39"/>
      <c r="L16" s="56"/>
      <c r="S16" s="39"/>
      <c r="T16" s="39"/>
      <c r="U16" s="39"/>
      <c r="V16" s="39"/>
      <c r="W16" s="39"/>
      <c r="X16" s="39"/>
      <c r="Y16" s="39"/>
      <c r="Z16" s="39"/>
      <c r="AA16" s="39"/>
      <c r="AB16" s="39"/>
      <c r="AC16" s="39"/>
      <c r="AD16" s="39"/>
      <c r="AE16" s="39"/>
    </row>
    <row r="17" s="2" customFormat="1" ht="12" customHeight="1">
      <c r="A17" s="39"/>
      <c r="B17" s="40"/>
      <c r="C17" s="39"/>
      <c r="D17" s="33" t="s">
        <v>30</v>
      </c>
      <c r="E17" s="39"/>
      <c r="F17" s="39"/>
      <c r="G17" s="39"/>
      <c r="H17" s="39"/>
      <c r="I17" s="33" t="s">
        <v>25</v>
      </c>
      <c r="J17" s="34" t="str">
        <f>'Rekapitulace stavby'!AN13</f>
        <v>Vyplň údaj</v>
      </c>
      <c r="K17" s="39"/>
      <c r="L17" s="56"/>
      <c r="S17" s="39"/>
      <c r="T17" s="39"/>
      <c r="U17" s="39"/>
      <c r="V17" s="39"/>
      <c r="W17" s="39"/>
      <c r="X17" s="39"/>
      <c r="Y17" s="39"/>
      <c r="Z17" s="39"/>
      <c r="AA17" s="39"/>
      <c r="AB17" s="39"/>
      <c r="AC17" s="39"/>
      <c r="AD17" s="39"/>
      <c r="AE17" s="39"/>
    </row>
    <row r="18" s="2" customFormat="1" ht="18" customHeight="1">
      <c r="A18" s="39"/>
      <c r="B18" s="40"/>
      <c r="C18" s="39"/>
      <c r="D18" s="39"/>
      <c r="E18" s="34" t="str">
        <f>'Rekapitulace stavby'!E14</f>
        <v>Vyplň údaj</v>
      </c>
      <c r="F18" s="28"/>
      <c r="G18" s="28"/>
      <c r="H18" s="28"/>
      <c r="I18" s="33" t="s">
        <v>28</v>
      </c>
      <c r="J18" s="34" t="str">
        <f>'Rekapitulace stavby'!AN14</f>
        <v>Vyplň údaj</v>
      </c>
      <c r="K18" s="39"/>
      <c r="L18" s="56"/>
      <c r="S18" s="39"/>
      <c r="T18" s="39"/>
      <c r="U18" s="39"/>
      <c r="V18" s="39"/>
      <c r="W18" s="39"/>
      <c r="X18" s="39"/>
      <c r="Y18" s="39"/>
      <c r="Z18" s="39"/>
      <c r="AA18" s="39"/>
      <c r="AB18" s="39"/>
      <c r="AC18" s="39"/>
      <c r="AD18" s="39"/>
      <c r="AE18" s="39"/>
    </row>
    <row r="19" s="2" customFormat="1" ht="6.96" customHeight="1">
      <c r="A19" s="39"/>
      <c r="B19" s="40"/>
      <c r="C19" s="39"/>
      <c r="D19" s="39"/>
      <c r="E19" s="39"/>
      <c r="F19" s="39"/>
      <c r="G19" s="39"/>
      <c r="H19" s="39"/>
      <c r="I19" s="39"/>
      <c r="J19" s="39"/>
      <c r="K19" s="39"/>
      <c r="L19" s="56"/>
      <c r="S19" s="39"/>
      <c r="T19" s="39"/>
      <c r="U19" s="39"/>
      <c r="V19" s="39"/>
      <c r="W19" s="39"/>
      <c r="X19" s="39"/>
      <c r="Y19" s="39"/>
      <c r="Z19" s="39"/>
      <c r="AA19" s="39"/>
      <c r="AB19" s="39"/>
      <c r="AC19" s="39"/>
      <c r="AD19" s="39"/>
      <c r="AE19" s="39"/>
    </row>
    <row r="20" s="2" customFormat="1" ht="12" customHeight="1">
      <c r="A20" s="39"/>
      <c r="B20" s="40"/>
      <c r="C20" s="39"/>
      <c r="D20" s="33" t="s">
        <v>32</v>
      </c>
      <c r="E20" s="39"/>
      <c r="F20" s="39"/>
      <c r="G20" s="39"/>
      <c r="H20" s="39"/>
      <c r="I20" s="33" t="s">
        <v>25</v>
      </c>
      <c r="J20" s="28" t="s">
        <v>33</v>
      </c>
      <c r="K20" s="39"/>
      <c r="L20" s="56"/>
      <c r="S20" s="39"/>
      <c r="T20" s="39"/>
      <c r="U20" s="39"/>
      <c r="V20" s="39"/>
      <c r="W20" s="39"/>
      <c r="X20" s="39"/>
      <c r="Y20" s="39"/>
      <c r="Z20" s="39"/>
      <c r="AA20" s="39"/>
      <c r="AB20" s="39"/>
      <c r="AC20" s="39"/>
      <c r="AD20" s="39"/>
      <c r="AE20" s="39"/>
    </row>
    <row r="21" s="2" customFormat="1" ht="18" customHeight="1">
      <c r="A21" s="39"/>
      <c r="B21" s="40"/>
      <c r="C21" s="39"/>
      <c r="D21" s="39"/>
      <c r="E21" s="28" t="s">
        <v>34</v>
      </c>
      <c r="F21" s="39"/>
      <c r="G21" s="39"/>
      <c r="H21" s="39"/>
      <c r="I21" s="33" t="s">
        <v>28</v>
      </c>
      <c r="J21" s="28" t="s">
        <v>35</v>
      </c>
      <c r="K21" s="39"/>
      <c r="L21" s="56"/>
      <c r="S21" s="39"/>
      <c r="T21" s="39"/>
      <c r="U21" s="39"/>
      <c r="V21" s="39"/>
      <c r="W21" s="39"/>
      <c r="X21" s="39"/>
      <c r="Y21" s="39"/>
      <c r="Z21" s="39"/>
      <c r="AA21" s="39"/>
      <c r="AB21" s="39"/>
      <c r="AC21" s="39"/>
      <c r="AD21" s="39"/>
      <c r="AE21" s="39"/>
    </row>
    <row r="22" s="2" customFormat="1" ht="6.96" customHeight="1">
      <c r="A22" s="39"/>
      <c r="B22" s="40"/>
      <c r="C22" s="39"/>
      <c r="D22" s="39"/>
      <c r="E22" s="39"/>
      <c r="F22" s="39"/>
      <c r="G22" s="39"/>
      <c r="H22" s="39"/>
      <c r="I22" s="39"/>
      <c r="J22" s="39"/>
      <c r="K22" s="39"/>
      <c r="L22" s="56"/>
      <c r="S22" s="39"/>
      <c r="T22" s="39"/>
      <c r="U22" s="39"/>
      <c r="V22" s="39"/>
      <c r="W22" s="39"/>
      <c r="X22" s="39"/>
      <c r="Y22" s="39"/>
      <c r="Z22" s="39"/>
      <c r="AA22" s="39"/>
      <c r="AB22" s="39"/>
      <c r="AC22" s="39"/>
      <c r="AD22" s="39"/>
      <c r="AE22" s="39"/>
    </row>
    <row r="23" s="2" customFormat="1" ht="12" customHeight="1">
      <c r="A23" s="39"/>
      <c r="B23" s="40"/>
      <c r="C23" s="39"/>
      <c r="D23" s="33" t="s">
        <v>37</v>
      </c>
      <c r="E23" s="39"/>
      <c r="F23" s="39"/>
      <c r="G23" s="39"/>
      <c r="H23" s="39"/>
      <c r="I23" s="33" t="s">
        <v>25</v>
      </c>
      <c r="J23" s="28" t="s">
        <v>33</v>
      </c>
      <c r="K23" s="39"/>
      <c r="L23" s="56"/>
      <c r="S23" s="39"/>
      <c r="T23" s="39"/>
      <c r="U23" s="39"/>
      <c r="V23" s="39"/>
      <c r="W23" s="39"/>
      <c r="X23" s="39"/>
      <c r="Y23" s="39"/>
      <c r="Z23" s="39"/>
      <c r="AA23" s="39"/>
      <c r="AB23" s="39"/>
      <c r="AC23" s="39"/>
      <c r="AD23" s="39"/>
      <c r="AE23" s="39"/>
    </row>
    <row r="24" s="2" customFormat="1" ht="18" customHeight="1">
      <c r="A24" s="39"/>
      <c r="B24" s="40"/>
      <c r="C24" s="39"/>
      <c r="D24" s="39"/>
      <c r="E24" s="28" t="s">
        <v>34</v>
      </c>
      <c r="F24" s="39"/>
      <c r="G24" s="39"/>
      <c r="H24" s="39"/>
      <c r="I24" s="33" t="s">
        <v>28</v>
      </c>
      <c r="J24" s="28" t="s">
        <v>35</v>
      </c>
      <c r="K24" s="39"/>
      <c r="L24" s="56"/>
      <c r="S24" s="39"/>
      <c r="T24" s="39"/>
      <c r="U24" s="39"/>
      <c r="V24" s="39"/>
      <c r="W24" s="39"/>
      <c r="X24" s="39"/>
      <c r="Y24" s="39"/>
      <c r="Z24" s="39"/>
      <c r="AA24" s="39"/>
      <c r="AB24" s="39"/>
      <c r="AC24" s="39"/>
      <c r="AD24" s="39"/>
      <c r="AE24" s="39"/>
    </row>
    <row r="25" s="2" customFormat="1" ht="6.96" customHeight="1">
      <c r="A25" s="39"/>
      <c r="B25" s="40"/>
      <c r="C25" s="39"/>
      <c r="D25" s="39"/>
      <c r="E25" s="39"/>
      <c r="F25" s="39"/>
      <c r="G25" s="39"/>
      <c r="H25" s="39"/>
      <c r="I25" s="39"/>
      <c r="J25" s="39"/>
      <c r="K25" s="39"/>
      <c r="L25" s="56"/>
      <c r="S25" s="39"/>
      <c r="T25" s="39"/>
      <c r="U25" s="39"/>
      <c r="V25" s="39"/>
      <c r="W25" s="39"/>
      <c r="X25" s="39"/>
      <c r="Y25" s="39"/>
      <c r="Z25" s="39"/>
      <c r="AA25" s="39"/>
      <c r="AB25" s="39"/>
      <c r="AC25" s="39"/>
      <c r="AD25" s="39"/>
      <c r="AE25" s="39"/>
    </row>
    <row r="26" s="2" customFormat="1" ht="12" customHeight="1">
      <c r="A26" s="39"/>
      <c r="B26" s="40"/>
      <c r="C26" s="39"/>
      <c r="D26" s="33" t="s">
        <v>38</v>
      </c>
      <c r="E26" s="39"/>
      <c r="F26" s="39"/>
      <c r="G26" s="39"/>
      <c r="H26" s="39"/>
      <c r="I26" s="39"/>
      <c r="J26" s="39"/>
      <c r="K26" s="39"/>
      <c r="L26" s="56"/>
      <c r="S26" s="39"/>
      <c r="T26" s="39"/>
      <c r="U26" s="39"/>
      <c r="V26" s="39"/>
      <c r="W26" s="39"/>
      <c r="X26" s="39"/>
      <c r="Y26" s="39"/>
      <c r="Z26" s="39"/>
      <c r="AA26" s="39"/>
      <c r="AB26" s="39"/>
      <c r="AC26" s="39"/>
      <c r="AD26" s="39"/>
      <c r="AE26" s="39"/>
    </row>
    <row r="27" s="8" customFormat="1" ht="16.5" customHeight="1">
      <c r="A27" s="131"/>
      <c r="B27" s="132"/>
      <c r="C27" s="131"/>
      <c r="D27" s="131"/>
      <c r="E27" s="37" t="s">
        <v>1</v>
      </c>
      <c r="F27" s="37"/>
      <c r="G27" s="37"/>
      <c r="H27" s="37"/>
      <c r="I27" s="131"/>
      <c r="J27" s="131"/>
      <c r="K27" s="131"/>
      <c r="L27" s="133"/>
      <c r="S27" s="131"/>
      <c r="T27" s="131"/>
      <c r="U27" s="131"/>
      <c r="V27" s="131"/>
      <c r="W27" s="131"/>
      <c r="X27" s="131"/>
      <c r="Y27" s="131"/>
      <c r="Z27" s="131"/>
      <c r="AA27" s="131"/>
      <c r="AB27" s="131"/>
      <c r="AC27" s="131"/>
      <c r="AD27" s="131"/>
      <c r="AE27" s="131"/>
    </row>
    <row r="28" s="2" customFormat="1" ht="6.96" customHeight="1">
      <c r="A28" s="39"/>
      <c r="B28" s="40"/>
      <c r="C28" s="39"/>
      <c r="D28" s="39"/>
      <c r="E28" s="39"/>
      <c r="F28" s="39"/>
      <c r="G28" s="39"/>
      <c r="H28" s="39"/>
      <c r="I28" s="39"/>
      <c r="J28" s="39"/>
      <c r="K28" s="39"/>
      <c r="L28" s="56"/>
      <c r="S28" s="39"/>
      <c r="T28" s="39"/>
      <c r="U28" s="39"/>
      <c r="V28" s="39"/>
      <c r="W28" s="39"/>
      <c r="X28" s="39"/>
      <c r="Y28" s="39"/>
      <c r="Z28" s="39"/>
      <c r="AA28" s="39"/>
      <c r="AB28" s="39"/>
      <c r="AC28" s="39"/>
      <c r="AD28" s="39"/>
      <c r="AE28" s="39"/>
    </row>
    <row r="29" s="2" customFormat="1" ht="6.96" customHeight="1">
      <c r="A29" s="39"/>
      <c r="B29" s="40"/>
      <c r="C29" s="39"/>
      <c r="D29" s="91"/>
      <c r="E29" s="91"/>
      <c r="F29" s="91"/>
      <c r="G29" s="91"/>
      <c r="H29" s="91"/>
      <c r="I29" s="91"/>
      <c r="J29" s="91"/>
      <c r="K29" s="91"/>
      <c r="L29" s="56"/>
      <c r="S29" s="39"/>
      <c r="T29" s="39"/>
      <c r="U29" s="39"/>
      <c r="V29" s="39"/>
      <c r="W29" s="39"/>
      <c r="X29" s="39"/>
      <c r="Y29" s="39"/>
      <c r="Z29" s="39"/>
      <c r="AA29" s="39"/>
      <c r="AB29" s="39"/>
      <c r="AC29" s="39"/>
      <c r="AD29" s="39"/>
      <c r="AE29" s="39"/>
    </row>
    <row r="30" s="2" customFormat="1" ht="14.4" customHeight="1">
      <c r="A30" s="39"/>
      <c r="B30" s="40"/>
      <c r="C30" s="39"/>
      <c r="D30" s="28" t="s">
        <v>177</v>
      </c>
      <c r="E30" s="39"/>
      <c r="F30" s="39"/>
      <c r="G30" s="39"/>
      <c r="H30" s="39"/>
      <c r="I30" s="39"/>
      <c r="J30" s="134">
        <f>J96</f>
        <v>0</v>
      </c>
      <c r="K30" s="39"/>
      <c r="L30" s="56"/>
      <c r="S30" s="39"/>
      <c r="T30" s="39"/>
      <c r="U30" s="39"/>
      <c r="V30" s="39"/>
      <c r="W30" s="39"/>
      <c r="X30" s="39"/>
      <c r="Y30" s="39"/>
      <c r="Z30" s="39"/>
      <c r="AA30" s="39"/>
      <c r="AB30" s="39"/>
      <c r="AC30" s="39"/>
      <c r="AD30" s="39"/>
      <c r="AE30" s="39"/>
    </row>
    <row r="31" s="2" customFormat="1" ht="14.4" customHeight="1">
      <c r="A31" s="39"/>
      <c r="B31" s="40"/>
      <c r="C31" s="39"/>
      <c r="D31" s="135" t="s">
        <v>178</v>
      </c>
      <c r="E31" s="39"/>
      <c r="F31" s="39"/>
      <c r="G31" s="39"/>
      <c r="H31" s="39"/>
      <c r="I31" s="39"/>
      <c r="J31" s="134">
        <f>J105</f>
        <v>0</v>
      </c>
      <c r="K31" s="39"/>
      <c r="L31" s="56"/>
      <c r="S31" s="39"/>
      <c r="T31" s="39"/>
      <c r="U31" s="39"/>
      <c r="V31" s="39"/>
      <c r="W31" s="39"/>
      <c r="X31" s="39"/>
      <c r="Y31" s="39"/>
      <c r="Z31" s="39"/>
      <c r="AA31" s="39"/>
      <c r="AB31" s="39"/>
      <c r="AC31" s="39"/>
      <c r="AD31" s="39"/>
      <c r="AE31" s="39"/>
    </row>
    <row r="32" s="2" customFormat="1" ht="25.44" customHeight="1">
      <c r="A32" s="39"/>
      <c r="B32" s="40"/>
      <c r="C32" s="39"/>
      <c r="D32" s="136" t="s">
        <v>40</v>
      </c>
      <c r="E32" s="39"/>
      <c r="F32" s="39"/>
      <c r="G32" s="39"/>
      <c r="H32" s="39"/>
      <c r="I32" s="39"/>
      <c r="J32" s="97">
        <f>ROUND(J30 + J31, 2)</f>
        <v>0</v>
      </c>
      <c r="K32" s="39"/>
      <c r="L32" s="56"/>
      <c r="S32" s="39"/>
      <c r="T32" s="39"/>
      <c r="U32" s="39"/>
      <c r="V32" s="39"/>
      <c r="W32" s="39"/>
      <c r="X32" s="39"/>
      <c r="Y32" s="39"/>
      <c r="Z32" s="39"/>
      <c r="AA32" s="39"/>
      <c r="AB32" s="39"/>
      <c r="AC32" s="39"/>
      <c r="AD32" s="39"/>
      <c r="AE32" s="39"/>
    </row>
    <row r="33" s="2" customFormat="1" ht="6.96" customHeight="1">
      <c r="A33" s="39"/>
      <c r="B33" s="40"/>
      <c r="C33" s="39"/>
      <c r="D33" s="91"/>
      <c r="E33" s="91"/>
      <c r="F33" s="91"/>
      <c r="G33" s="91"/>
      <c r="H33" s="91"/>
      <c r="I33" s="91"/>
      <c r="J33" s="91"/>
      <c r="K33" s="91"/>
      <c r="L33" s="56"/>
      <c r="S33" s="39"/>
      <c r="T33" s="39"/>
      <c r="U33" s="39"/>
      <c r="V33" s="39"/>
      <c r="W33" s="39"/>
      <c r="X33" s="39"/>
      <c r="Y33" s="39"/>
      <c r="Z33" s="39"/>
      <c r="AA33" s="39"/>
      <c r="AB33" s="39"/>
      <c r="AC33" s="39"/>
      <c r="AD33" s="39"/>
      <c r="AE33" s="39"/>
    </row>
    <row r="34" s="2" customFormat="1" ht="14.4" customHeight="1">
      <c r="A34" s="39"/>
      <c r="B34" s="40"/>
      <c r="C34" s="39"/>
      <c r="D34" s="39"/>
      <c r="E34" s="39"/>
      <c r="F34" s="44" t="s">
        <v>42</v>
      </c>
      <c r="G34" s="39"/>
      <c r="H34" s="39"/>
      <c r="I34" s="44" t="s">
        <v>41</v>
      </c>
      <c r="J34" s="44" t="s">
        <v>43</v>
      </c>
      <c r="K34" s="39"/>
      <c r="L34" s="56"/>
      <c r="S34" s="39"/>
      <c r="T34" s="39"/>
      <c r="U34" s="39"/>
      <c r="V34" s="39"/>
      <c r="W34" s="39"/>
      <c r="X34" s="39"/>
      <c r="Y34" s="39"/>
      <c r="Z34" s="39"/>
      <c r="AA34" s="39"/>
      <c r="AB34" s="39"/>
      <c r="AC34" s="39"/>
      <c r="AD34" s="39"/>
      <c r="AE34" s="39"/>
    </row>
    <row r="35" s="2" customFormat="1" ht="14.4" customHeight="1">
      <c r="A35" s="39"/>
      <c r="B35" s="40"/>
      <c r="C35" s="39"/>
      <c r="D35" s="137" t="s">
        <v>44</v>
      </c>
      <c r="E35" s="33" t="s">
        <v>45</v>
      </c>
      <c r="F35" s="138">
        <f>ROUND((SUM(BE105:BE112) + SUM(BE132:BE191)),  2)</f>
        <v>0</v>
      </c>
      <c r="G35" s="39"/>
      <c r="H35" s="39"/>
      <c r="I35" s="139">
        <v>0.20999999999999999</v>
      </c>
      <c r="J35" s="138">
        <f>ROUND(((SUM(BE105:BE112) + SUM(BE132:BE191))*I35),  2)</f>
        <v>0</v>
      </c>
      <c r="K35" s="39"/>
      <c r="L35" s="56"/>
      <c r="S35" s="39"/>
      <c r="T35" s="39"/>
      <c r="U35" s="39"/>
      <c r="V35" s="39"/>
      <c r="W35" s="39"/>
      <c r="X35" s="39"/>
      <c r="Y35" s="39"/>
      <c r="Z35" s="39"/>
      <c r="AA35" s="39"/>
      <c r="AB35" s="39"/>
      <c r="AC35" s="39"/>
      <c r="AD35" s="39"/>
      <c r="AE35" s="39"/>
    </row>
    <row r="36" s="2" customFormat="1" ht="14.4" customHeight="1">
      <c r="A36" s="39"/>
      <c r="B36" s="40"/>
      <c r="C36" s="39"/>
      <c r="D36" s="39"/>
      <c r="E36" s="33" t="s">
        <v>46</v>
      </c>
      <c r="F36" s="138">
        <f>ROUND((SUM(BF105:BF112) + SUM(BF132:BF191)),  2)</f>
        <v>0</v>
      </c>
      <c r="G36" s="39"/>
      <c r="H36" s="39"/>
      <c r="I36" s="139">
        <v>0.14999999999999999</v>
      </c>
      <c r="J36" s="138">
        <f>ROUND(((SUM(BF105:BF112) + SUM(BF132:BF191))*I36),  2)</f>
        <v>0</v>
      </c>
      <c r="K36" s="39"/>
      <c r="L36" s="56"/>
      <c r="S36" s="39"/>
      <c r="T36" s="39"/>
      <c r="U36" s="39"/>
      <c r="V36" s="39"/>
      <c r="W36" s="39"/>
      <c r="X36" s="39"/>
      <c r="Y36" s="39"/>
      <c r="Z36" s="39"/>
      <c r="AA36" s="39"/>
      <c r="AB36" s="39"/>
      <c r="AC36" s="39"/>
      <c r="AD36" s="39"/>
      <c r="AE36" s="39"/>
    </row>
    <row r="37" hidden="1" s="2" customFormat="1" ht="14.4" customHeight="1">
      <c r="A37" s="39"/>
      <c r="B37" s="40"/>
      <c r="C37" s="39"/>
      <c r="D37" s="39"/>
      <c r="E37" s="33" t="s">
        <v>47</v>
      </c>
      <c r="F37" s="138">
        <f>ROUND((SUM(BG105:BG112) + SUM(BG132:BG191)),  2)</f>
        <v>0</v>
      </c>
      <c r="G37" s="39"/>
      <c r="H37" s="39"/>
      <c r="I37" s="139">
        <v>0.20999999999999999</v>
      </c>
      <c r="J37" s="138">
        <f>0</f>
        <v>0</v>
      </c>
      <c r="K37" s="39"/>
      <c r="L37" s="56"/>
      <c r="S37" s="39"/>
      <c r="T37" s="39"/>
      <c r="U37" s="39"/>
      <c r="V37" s="39"/>
      <c r="W37" s="39"/>
      <c r="X37" s="39"/>
      <c r="Y37" s="39"/>
      <c r="Z37" s="39"/>
      <c r="AA37" s="39"/>
      <c r="AB37" s="39"/>
      <c r="AC37" s="39"/>
      <c r="AD37" s="39"/>
      <c r="AE37" s="39"/>
    </row>
    <row r="38" hidden="1" s="2" customFormat="1" ht="14.4" customHeight="1">
      <c r="A38" s="39"/>
      <c r="B38" s="40"/>
      <c r="C38" s="39"/>
      <c r="D38" s="39"/>
      <c r="E38" s="33" t="s">
        <v>48</v>
      </c>
      <c r="F38" s="138">
        <f>ROUND((SUM(BH105:BH112) + SUM(BH132:BH191)),  2)</f>
        <v>0</v>
      </c>
      <c r="G38" s="39"/>
      <c r="H38" s="39"/>
      <c r="I38" s="139">
        <v>0.14999999999999999</v>
      </c>
      <c r="J38" s="138">
        <f>0</f>
        <v>0</v>
      </c>
      <c r="K38" s="39"/>
      <c r="L38" s="56"/>
      <c r="S38" s="39"/>
      <c r="T38" s="39"/>
      <c r="U38" s="39"/>
      <c r="V38" s="39"/>
      <c r="W38" s="39"/>
      <c r="X38" s="39"/>
      <c r="Y38" s="39"/>
      <c r="Z38" s="39"/>
      <c r="AA38" s="39"/>
      <c r="AB38" s="39"/>
      <c r="AC38" s="39"/>
      <c r="AD38" s="39"/>
      <c r="AE38" s="39"/>
    </row>
    <row r="39" hidden="1" s="2" customFormat="1" ht="14.4" customHeight="1">
      <c r="A39" s="39"/>
      <c r="B39" s="40"/>
      <c r="C39" s="39"/>
      <c r="D39" s="39"/>
      <c r="E39" s="33" t="s">
        <v>49</v>
      </c>
      <c r="F39" s="138">
        <f>ROUND((SUM(BI105:BI112) + SUM(BI132:BI191)),  2)</f>
        <v>0</v>
      </c>
      <c r="G39" s="39"/>
      <c r="H39" s="39"/>
      <c r="I39" s="139">
        <v>0</v>
      </c>
      <c r="J39" s="138">
        <f>0</f>
        <v>0</v>
      </c>
      <c r="K39" s="39"/>
      <c r="L39" s="56"/>
      <c r="S39" s="39"/>
      <c r="T39" s="39"/>
      <c r="U39" s="39"/>
      <c r="V39" s="39"/>
      <c r="W39" s="39"/>
      <c r="X39" s="39"/>
      <c r="Y39" s="39"/>
      <c r="Z39" s="39"/>
      <c r="AA39" s="39"/>
      <c r="AB39" s="39"/>
      <c r="AC39" s="39"/>
      <c r="AD39" s="39"/>
      <c r="AE39" s="39"/>
    </row>
    <row r="40" s="2" customFormat="1" ht="6.96" customHeight="1">
      <c r="A40" s="39"/>
      <c r="B40" s="40"/>
      <c r="C40" s="39"/>
      <c r="D40" s="39"/>
      <c r="E40" s="39"/>
      <c r="F40" s="39"/>
      <c r="G40" s="39"/>
      <c r="H40" s="39"/>
      <c r="I40" s="39"/>
      <c r="J40" s="39"/>
      <c r="K40" s="39"/>
      <c r="L40" s="56"/>
      <c r="S40" s="39"/>
      <c r="T40" s="39"/>
      <c r="U40" s="39"/>
      <c r="V40" s="39"/>
      <c r="W40" s="39"/>
      <c r="X40" s="39"/>
      <c r="Y40" s="39"/>
      <c r="Z40" s="39"/>
      <c r="AA40" s="39"/>
      <c r="AB40" s="39"/>
      <c r="AC40" s="39"/>
      <c r="AD40" s="39"/>
      <c r="AE40" s="39"/>
    </row>
    <row r="41" s="2" customFormat="1" ht="25.44" customHeight="1">
      <c r="A41" s="39"/>
      <c r="B41" s="40"/>
      <c r="C41" s="140"/>
      <c r="D41" s="141" t="s">
        <v>50</v>
      </c>
      <c r="E41" s="82"/>
      <c r="F41" s="82"/>
      <c r="G41" s="142" t="s">
        <v>51</v>
      </c>
      <c r="H41" s="143" t="s">
        <v>52</v>
      </c>
      <c r="I41" s="82"/>
      <c r="J41" s="144">
        <f>SUM(J32:J39)</f>
        <v>0</v>
      </c>
      <c r="K41" s="145"/>
      <c r="L41" s="56"/>
      <c r="S41" s="39"/>
      <c r="T41" s="39"/>
      <c r="U41" s="39"/>
      <c r="V41" s="39"/>
      <c r="W41" s="39"/>
      <c r="X41" s="39"/>
      <c r="Y41" s="39"/>
      <c r="Z41" s="39"/>
      <c r="AA41" s="39"/>
      <c r="AB41" s="39"/>
      <c r="AC41" s="39"/>
      <c r="AD41" s="39"/>
      <c r="AE41" s="39"/>
    </row>
    <row r="42" s="2" customFormat="1" ht="14.4" customHeight="1">
      <c r="A42" s="39"/>
      <c r="B42" s="40"/>
      <c r="C42" s="39"/>
      <c r="D42" s="39"/>
      <c r="E42" s="39"/>
      <c r="F42" s="39"/>
      <c r="G42" s="39"/>
      <c r="H42" s="39"/>
      <c r="I42" s="39"/>
      <c r="J42" s="39"/>
      <c r="K42" s="39"/>
      <c r="L42" s="56"/>
      <c r="S42" s="39"/>
      <c r="T42" s="39"/>
      <c r="U42" s="39"/>
      <c r="V42" s="39"/>
      <c r="W42" s="39"/>
      <c r="X42" s="39"/>
      <c r="Y42" s="39"/>
      <c r="Z42" s="39"/>
      <c r="AA42" s="39"/>
      <c r="AB42" s="39"/>
      <c r="AC42" s="39"/>
      <c r="AD42" s="39"/>
      <c r="AE42" s="39"/>
    </row>
    <row r="43" s="1" customFormat="1" ht="14.4" customHeight="1">
      <c r="B43" s="23"/>
      <c r="L43" s="23"/>
    </row>
    <row r="44" s="1" customFormat="1" ht="14.4" customHeight="1">
      <c r="B44" s="23"/>
      <c r="L44" s="23"/>
    </row>
    <row r="45" s="1" customFormat="1" ht="14.4" customHeight="1">
      <c r="B45" s="23"/>
      <c r="L45" s="23"/>
    </row>
    <row r="46" s="1" customFormat="1" ht="14.4" customHeight="1">
      <c r="B46" s="23"/>
      <c r="L46" s="23"/>
    </row>
    <row r="47" s="1" customFormat="1" ht="14.4" customHeight="1">
      <c r="B47" s="23"/>
      <c r="L47" s="23"/>
    </row>
    <row r="48" s="1" customFormat="1" ht="14.4" customHeight="1">
      <c r="B48" s="23"/>
      <c r="L48" s="23"/>
    </row>
    <row r="49" s="1" customFormat="1" ht="14.4" customHeight="1">
      <c r="B49" s="23"/>
      <c r="L49" s="23"/>
    </row>
    <row r="50" s="2" customFormat="1" ht="14.4" customHeight="1">
      <c r="B50" s="56"/>
      <c r="D50" s="57" t="s">
        <v>53</v>
      </c>
      <c r="E50" s="58"/>
      <c r="F50" s="58"/>
      <c r="G50" s="57" t="s">
        <v>54</v>
      </c>
      <c r="H50" s="58"/>
      <c r="I50" s="58"/>
      <c r="J50" s="58"/>
      <c r="K50" s="58"/>
      <c r="L50" s="56"/>
    </row>
    <row r="51">
      <c r="B51" s="23"/>
      <c r="L51" s="23"/>
    </row>
    <row r="52">
      <c r="B52" s="23"/>
      <c r="L52" s="23"/>
    </row>
    <row r="53">
      <c r="B53" s="23"/>
      <c r="L53" s="23"/>
    </row>
    <row r="54">
      <c r="B54" s="23"/>
      <c r="L54" s="23"/>
    </row>
    <row r="55">
      <c r="B55" s="23"/>
      <c r="L55" s="23"/>
    </row>
    <row r="56">
      <c r="B56" s="23"/>
      <c r="L56" s="23"/>
    </row>
    <row r="57">
      <c r="B57" s="23"/>
      <c r="L57" s="23"/>
    </row>
    <row r="58">
      <c r="B58" s="23"/>
      <c r="L58" s="23"/>
    </row>
    <row r="59">
      <c r="B59" s="23"/>
      <c r="L59" s="23"/>
    </row>
    <row r="60">
      <c r="B60" s="23"/>
      <c r="L60" s="23"/>
    </row>
    <row r="61" s="2" customFormat="1">
      <c r="A61" s="39"/>
      <c r="B61" s="40"/>
      <c r="C61" s="39"/>
      <c r="D61" s="59" t="s">
        <v>55</v>
      </c>
      <c r="E61" s="42"/>
      <c r="F61" s="146" t="s">
        <v>56</v>
      </c>
      <c r="G61" s="59" t="s">
        <v>55</v>
      </c>
      <c r="H61" s="42"/>
      <c r="I61" s="42"/>
      <c r="J61" s="147" t="s">
        <v>56</v>
      </c>
      <c r="K61" s="42"/>
      <c r="L61" s="56"/>
      <c r="S61" s="39"/>
      <c r="T61" s="39"/>
      <c r="U61" s="39"/>
      <c r="V61" s="39"/>
      <c r="W61" s="39"/>
      <c r="X61" s="39"/>
      <c r="Y61" s="39"/>
      <c r="Z61" s="39"/>
      <c r="AA61" s="39"/>
      <c r="AB61" s="39"/>
      <c r="AC61" s="39"/>
      <c r="AD61" s="39"/>
      <c r="AE61" s="39"/>
    </row>
    <row r="62">
      <c r="B62" s="23"/>
      <c r="L62" s="23"/>
    </row>
    <row r="63">
      <c r="B63" s="23"/>
      <c r="L63" s="23"/>
    </row>
    <row r="64">
      <c r="B64" s="23"/>
      <c r="L64" s="23"/>
    </row>
    <row r="65" s="2" customFormat="1">
      <c r="A65" s="39"/>
      <c r="B65" s="40"/>
      <c r="C65" s="39"/>
      <c r="D65" s="57" t="s">
        <v>57</v>
      </c>
      <c r="E65" s="60"/>
      <c r="F65" s="60"/>
      <c r="G65" s="57" t="s">
        <v>58</v>
      </c>
      <c r="H65" s="60"/>
      <c r="I65" s="60"/>
      <c r="J65" s="60"/>
      <c r="K65" s="60"/>
      <c r="L65" s="56"/>
      <c r="S65" s="39"/>
      <c r="T65" s="39"/>
      <c r="U65" s="39"/>
      <c r="V65" s="39"/>
      <c r="W65" s="39"/>
      <c r="X65" s="39"/>
      <c r="Y65" s="39"/>
      <c r="Z65" s="39"/>
      <c r="AA65" s="39"/>
      <c r="AB65" s="39"/>
      <c r="AC65" s="39"/>
      <c r="AD65" s="39"/>
      <c r="AE65" s="39"/>
    </row>
    <row r="66">
      <c r="B66" s="23"/>
      <c r="L66" s="23"/>
    </row>
    <row r="67">
      <c r="B67" s="23"/>
      <c r="L67" s="23"/>
    </row>
    <row r="68">
      <c r="B68" s="23"/>
      <c r="L68" s="23"/>
    </row>
    <row r="69">
      <c r="B69" s="23"/>
      <c r="L69" s="23"/>
    </row>
    <row r="70">
      <c r="B70" s="23"/>
      <c r="L70" s="23"/>
    </row>
    <row r="71">
      <c r="B71" s="23"/>
      <c r="L71" s="23"/>
    </row>
    <row r="72">
      <c r="B72" s="23"/>
      <c r="L72" s="23"/>
    </row>
    <row r="73">
      <c r="B73" s="23"/>
      <c r="L73" s="23"/>
    </row>
    <row r="74">
      <c r="B74" s="23"/>
      <c r="L74" s="23"/>
    </row>
    <row r="75">
      <c r="B75" s="23"/>
      <c r="L75" s="23"/>
    </row>
    <row r="76" s="2" customFormat="1">
      <c r="A76" s="39"/>
      <c r="B76" s="40"/>
      <c r="C76" s="39"/>
      <c r="D76" s="59" t="s">
        <v>55</v>
      </c>
      <c r="E76" s="42"/>
      <c r="F76" s="146" t="s">
        <v>56</v>
      </c>
      <c r="G76" s="59" t="s">
        <v>55</v>
      </c>
      <c r="H76" s="42"/>
      <c r="I76" s="42"/>
      <c r="J76" s="147" t="s">
        <v>56</v>
      </c>
      <c r="K76" s="42"/>
      <c r="L76" s="56"/>
      <c r="S76" s="39"/>
      <c r="T76" s="39"/>
      <c r="U76" s="39"/>
      <c r="V76" s="39"/>
      <c r="W76" s="39"/>
      <c r="X76" s="39"/>
      <c r="Y76" s="39"/>
      <c r="Z76" s="39"/>
      <c r="AA76" s="39"/>
      <c r="AB76" s="39"/>
      <c r="AC76" s="39"/>
      <c r="AD76" s="39"/>
      <c r="AE76" s="39"/>
    </row>
    <row r="77" s="2" customFormat="1" ht="14.4" customHeight="1">
      <c r="A77" s="39"/>
      <c r="B77" s="61"/>
      <c r="C77" s="62"/>
      <c r="D77" s="62"/>
      <c r="E77" s="62"/>
      <c r="F77" s="62"/>
      <c r="G77" s="62"/>
      <c r="H77" s="62"/>
      <c r="I77" s="62"/>
      <c r="J77" s="62"/>
      <c r="K77" s="62"/>
      <c r="L77" s="56"/>
      <c r="S77" s="39"/>
      <c r="T77" s="39"/>
      <c r="U77" s="39"/>
      <c r="V77" s="39"/>
      <c r="W77" s="39"/>
      <c r="X77" s="39"/>
      <c r="Y77" s="39"/>
      <c r="Z77" s="39"/>
      <c r="AA77" s="39"/>
      <c r="AB77" s="39"/>
      <c r="AC77" s="39"/>
      <c r="AD77" s="39"/>
      <c r="AE77" s="39"/>
    </row>
    <row r="81" s="2" customFormat="1" ht="6.96" customHeight="1">
      <c r="A81" s="39"/>
      <c r="B81" s="63"/>
      <c r="C81" s="64"/>
      <c r="D81" s="64"/>
      <c r="E81" s="64"/>
      <c r="F81" s="64"/>
      <c r="G81" s="64"/>
      <c r="H81" s="64"/>
      <c r="I81" s="64"/>
      <c r="J81" s="64"/>
      <c r="K81" s="64"/>
      <c r="L81" s="56"/>
      <c r="S81" s="39"/>
      <c r="T81" s="39"/>
      <c r="U81" s="39"/>
      <c r="V81" s="39"/>
      <c r="W81" s="39"/>
      <c r="X81" s="39"/>
      <c r="Y81" s="39"/>
      <c r="Z81" s="39"/>
      <c r="AA81" s="39"/>
      <c r="AB81" s="39"/>
      <c r="AC81" s="39"/>
      <c r="AD81" s="39"/>
      <c r="AE81" s="39"/>
    </row>
    <row r="82" s="2" customFormat="1" ht="24.96" customHeight="1">
      <c r="A82" s="39"/>
      <c r="B82" s="40"/>
      <c r="C82" s="24" t="s">
        <v>179</v>
      </c>
      <c r="D82" s="39"/>
      <c r="E82" s="39"/>
      <c r="F82" s="39"/>
      <c r="G82" s="39"/>
      <c r="H82" s="39"/>
      <c r="I82" s="39"/>
      <c r="J82" s="39"/>
      <c r="K82" s="39"/>
      <c r="L82" s="56"/>
      <c r="S82" s="39"/>
      <c r="T82" s="39"/>
      <c r="U82" s="39"/>
      <c r="V82" s="39"/>
      <c r="W82" s="39"/>
      <c r="X82" s="39"/>
      <c r="Y82" s="39"/>
      <c r="Z82" s="39"/>
      <c r="AA82" s="39"/>
      <c r="AB82" s="39"/>
      <c r="AC82" s="39"/>
      <c r="AD82" s="39"/>
      <c r="AE82" s="39"/>
    </row>
    <row r="83" s="2" customFormat="1" ht="6.96" customHeight="1">
      <c r="A83" s="39"/>
      <c r="B83" s="40"/>
      <c r="C83" s="39"/>
      <c r="D83" s="39"/>
      <c r="E83" s="39"/>
      <c r="F83" s="39"/>
      <c r="G83" s="39"/>
      <c r="H83" s="39"/>
      <c r="I83" s="39"/>
      <c r="J83" s="39"/>
      <c r="K83" s="39"/>
      <c r="L83" s="56"/>
      <c r="S83" s="39"/>
      <c r="T83" s="39"/>
      <c r="U83" s="39"/>
      <c r="V83" s="39"/>
      <c r="W83" s="39"/>
      <c r="X83" s="39"/>
      <c r="Y83" s="39"/>
      <c r="Z83" s="39"/>
      <c r="AA83" s="39"/>
      <c r="AB83" s="39"/>
      <c r="AC83" s="39"/>
      <c r="AD83" s="39"/>
      <c r="AE83" s="39"/>
    </row>
    <row r="84" s="2" customFormat="1" ht="12" customHeight="1">
      <c r="A84" s="39"/>
      <c r="B84" s="40"/>
      <c r="C84" s="33" t="s">
        <v>16</v>
      </c>
      <c r="D84" s="39"/>
      <c r="E84" s="39"/>
      <c r="F84" s="39"/>
      <c r="G84" s="39"/>
      <c r="H84" s="39"/>
      <c r="I84" s="39"/>
      <c r="J84" s="39"/>
      <c r="K84" s="39"/>
      <c r="L84" s="56"/>
      <c r="S84" s="39"/>
      <c r="T84" s="39"/>
      <c r="U84" s="39"/>
      <c r="V84" s="39"/>
      <c r="W84" s="39"/>
      <c r="X84" s="39"/>
      <c r="Y84" s="39"/>
      <c r="Z84" s="39"/>
      <c r="AA84" s="39"/>
      <c r="AB84" s="39"/>
      <c r="AC84" s="39"/>
      <c r="AD84" s="39"/>
      <c r="AE84" s="39"/>
    </row>
    <row r="85" s="2" customFormat="1" ht="16.5" customHeight="1">
      <c r="A85" s="39"/>
      <c r="B85" s="40"/>
      <c r="C85" s="39"/>
      <c r="D85" s="39"/>
      <c r="E85" s="130" t="str">
        <f>E7</f>
        <v>TR Blansko - rozš. R110kV, doplnění T103</v>
      </c>
      <c r="F85" s="33"/>
      <c r="G85" s="33"/>
      <c r="H85" s="33"/>
      <c r="I85" s="39"/>
      <c r="J85" s="39"/>
      <c r="K85" s="39"/>
      <c r="L85" s="56"/>
      <c r="S85" s="39"/>
      <c r="T85" s="39"/>
      <c r="U85" s="39"/>
      <c r="V85" s="39"/>
      <c r="W85" s="39"/>
      <c r="X85" s="39"/>
      <c r="Y85" s="39"/>
      <c r="Z85" s="39"/>
      <c r="AA85" s="39"/>
      <c r="AB85" s="39"/>
      <c r="AC85" s="39"/>
      <c r="AD85" s="39"/>
      <c r="AE85" s="39"/>
    </row>
    <row r="86" s="2" customFormat="1" ht="12" customHeight="1">
      <c r="A86" s="39"/>
      <c r="B86" s="40"/>
      <c r="C86" s="33" t="s">
        <v>175</v>
      </c>
      <c r="D86" s="39"/>
      <c r="E86" s="39"/>
      <c r="F86" s="39"/>
      <c r="G86" s="39"/>
      <c r="H86" s="39"/>
      <c r="I86" s="39"/>
      <c r="J86" s="39"/>
      <c r="K86" s="39"/>
      <c r="L86" s="56"/>
      <c r="S86" s="39"/>
      <c r="T86" s="39"/>
      <c r="U86" s="39"/>
      <c r="V86" s="39"/>
      <c r="W86" s="39"/>
      <c r="X86" s="39"/>
      <c r="Y86" s="39"/>
      <c r="Z86" s="39"/>
      <c r="AA86" s="39"/>
      <c r="AB86" s="39"/>
      <c r="AC86" s="39"/>
      <c r="AD86" s="39"/>
      <c r="AE86" s="39"/>
    </row>
    <row r="87" s="2" customFormat="1" ht="16.5" customHeight="1">
      <c r="A87" s="39"/>
      <c r="B87" s="40"/>
      <c r="C87" s="39"/>
      <c r="D87" s="39"/>
      <c r="E87" s="68" t="str">
        <f>E9</f>
        <v>CZD00044 (PS60) - Přenosové zařízení</v>
      </c>
      <c r="F87" s="39"/>
      <c r="G87" s="39"/>
      <c r="H87" s="39"/>
      <c r="I87" s="39"/>
      <c r="J87" s="39"/>
      <c r="K87" s="39"/>
      <c r="L87" s="56"/>
      <c r="S87" s="39"/>
      <c r="T87" s="39"/>
      <c r="U87" s="39"/>
      <c r="V87" s="39"/>
      <c r="W87" s="39"/>
      <c r="X87" s="39"/>
      <c r="Y87" s="39"/>
      <c r="Z87" s="39"/>
      <c r="AA87" s="39"/>
      <c r="AB87" s="39"/>
      <c r="AC87" s="39"/>
      <c r="AD87" s="39"/>
      <c r="AE87" s="39"/>
    </row>
    <row r="88" s="2" customFormat="1" ht="6.96" customHeight="1">
      <c r="A88" s="39"/>
      <c r="B88" s="40"/>
      <c r="C88" s="39"/>
      <c r="D88" s="39"/>
      <c r="E88" s="39"/>
      <c r="F88" s="39"/>
      <c r="G88" s="39"/>
      <c r="H88" s="39"/>
      <c r="I88" s="39"/>
      <c r="J88" s="39"/>
      <c r="K88" s="39"/>
      <c r="L88" s="56"/>
      <c r="S88" s="39"/>
      <c r="T88" s="39"/>
      <c r="U88" s="39"/>
      <c r="V88" s="39"/>
      <c r="W88" s="39"/>
      <c r="X88" s="39"/>
      <c r="Y88" s="39"/>
      <c r="Z88" s="39"/>
      <c r="AA88" s="39"/>
      <c r="AB88" s="39"/>
      <c r="AC88" s="39"/>
      <c r="AD88" s="39"/>
      <c r="AE88" s="39"/>
    </row>
    <row r="89" s="2" customFormat="1" ht="12" customHeight="1">
      <c r="A89" s="39"/>
      <c r="B89" s="40"/>
      <c r="C89" s="33" t="s">
        <v>20</v>
      </c>
      <c r="D89" s="39"/>
      <c r="E89" s="39"/>
      <c r="F89" s="28" t="str">
        <f>F12</f>
        <v>TR Blansko</v>
      </c>
      <c r="G89" s="39"/>
      <c r="H89" s="39"/>
      <c r="I89" s="33" t="s">
        <v>22</v>
      </c>
      <c r="J89" s="70" t="str">
        <f>IF(J12="","",J12)</f>
        <v>5. 10. 2021</v>
      </c>
      <c r="K89" s="39"/>
      <c r="L89" s="56"/>
      <c r="S89" s="39"/>
      <c r="T89" s="39"/>
      <c r="U89" s="39"/>
      <c r="V89" s="39"/>
      <c r="W89" s="39"/>
      <c r="X89" s="39"/>
      <c r="Y89" s="39"/>
      <c r="Z89" s="39"/>
      <c r="AA89" s="39"/>
      <c r="AB89" s="39"/>
      <c r="AC89" s="39"/>
      <c r="AD89" s="39"/>
      <c r="AE89" s="39"/>
    </row>
    <row r="90" s="2" customFormat="1" ht="6.96" customHeight="1">
      <c r="A90" s="39"/>
      <c r="B90" s="40"/>
      <c r="C90" s="39"/>
      <c r="D90" s="39"/>
      <c r="E90" s="39"/>
      <c r="F90" s="39"/>
      <c r="G90" s="39"/>
      <c r="H90" s="39"/>
      <c r="I90" s="39"/>
      <c r="J90" s="39"/>
      <c r="K90" s="39"/>
      <c r="L90" s="56"/>
      <c r="S90" s="39"/>
      <c r="T90" s="39"/>
      <c r="U90" s="39"/>
      <c r="V90" s="39"/>
      <c r="W90" s="39"/>
      <c r="X90" s="39"/>
      <c r="Y90" s="39"/>
      <c r="Z90" s="39"/>
      <c r="AA90" s="39"/>
      <c r="AB90" s="39"/>
      <c r="AC90" s="39"/>
      <c r="AD90" s="39"/>
      <c r="AE90" s="39"/>
    </row>
    <row r="91" s="2" customFormat="1" ht="25.65" customHeight="1">
      <c r="A91" s="39"/>
      <c r="B91" s="40"/>
      <c r="C91" s="33" t="s">
        <v>24</v>
      </c>
      <c r="D91" s="39"/>
      <c r="E91" s="39"/>
      <c r="F91" s="28" t="str">
        <f>E15</f>
        <v>EG.D, a.s.</v>
      </c>
      <c r="G91" s="39"/>
      <c r="H91" s="39"/>
      <c r="I91" s="33" t="s">
        <v>32</v>
      </c>
      <c r="J91" s="37" t="str">
        <f>E21</f>
        <v>OMEXOM GA Energo, s.r.o.</v>
      </c>
      <c r="K91" s="39"/>
      <c r="L91" s="56"/>
      <c r="S91" s="39"/>
      <c r="T91" s="39"/>
      <c r="U91" s="39"/>
      <c r="V91" s="39"/>
      <c r="W91" s="39"/>
      <c r="X91" s="39"/>
      <c r="Y91" s="39"/>
      <c r="Z91" s="39"/>
      <c r="AA91" s="39"/>
      <c r="AB91" s="39"/>
      <c r="AC91" s="39"/>
      <c r="AD91" s="39"/>
      <c r="AE91" s="39"/>
    </row>
    <row r="92" s="2" customFormat="1" ht="25.65" customHeight="1">
      <c r="A92" s="39"/>
      <c r="B92" s="40"/>
      <c r="C92" s="33" t="s">
        <v>30</v>
      </c>
      <c r="D92" s="39"/>
      <c r="E92" s="39"/>
      <c r="F92" s="28" t="str">
        <f>IF(E18="","",E18)</f>
        <v>Vyplň údaj</v>
      </c>
      <c r="G92" s="39"/>
      <c r="H92" s="39"/>
      <c r="I92" s="33" t="s">
        <v>37</v>
      </c>
      <c r="J92" s="37" t="str">
        <f>E24</f>
        <v>OMEXOM GA Energo, s.r.o.</v>
      </c>
      <c r="K92" s="39"/>
      <c r="L92" s="56"/>
      <c r="S92" s="39"/>
      <c r="T92" s="39"/>
      <c r="U92" s="39"/>
      <c r="V92" s="39"/>
      <c r="W92" s="39"/>
      <c r="X92" s="39"/>
      <c r="Y92" s="39"/>
      <c r="Z92" s="39"/>
      <c r="AA92" s="39"/>
      <c r="AB92" s="39"/>
      <c r="AC92" s="39"/>
      <c r="AD92" s="39"/>
      <c r="AE92" s="39"/>
    </row>
    <row r="93" s="2" customFormat="1" ht="10.32" customHeight="1">
      <c r="A93" s="39"/>
      <c r="B93" s="40"/>
      <c r="C93" s="39"/>
      <c r="D93" s="39"/>
      <c r="E93" s="39"/>
      <c r="F93" s="39"/>
      <c r="G93" s="39"/>
      <c r="H93" s="39"/>
      <c r="I93" s="39"/>
      <c r="J93" s="39"/>
      <c r="K93" s="39"/>
      <c r="L93" s="56"/>
      <c r="S93" s="39"/>
      <c r="T93" s="39"/>
      <c r="U93" s="39"/>
      <c r="V93" s="39"/>
      <c r="W93" s="39"/>
      <c r="X93" s="39"/>
      <c r="Y93" s="39"/>
      <c r="Z93" s="39"/>
      <c r="AA93" s="39"/>
      <c r="AB93" s="39"/>
      <c r="AC93" s="39"/>
      <c r="AD93" s="39"/>
      <c r="AE93" s="39"/>
    </row>
    <row r="94" s="2" customFormat="1" ht="29.28" customHeight="1">
      <c r="A94" s="39"/>
      <c r="B94" s="40"/>
      <c r="C94" s="148" t="s">
        <v>180</v>
      </c>
      <c r="D94" s="140"/>
      <c r="E94" s="140"/>
      <c r="F94" s="140"/>
      <c r="G94" s="140"/>
      <c r="H94" s="140"/>
      <c r="I94" s="140"/>
      <c r="J94" s="149" t="s">
        <v>181</v>
      </c>
      <c r="K94" s="140"/>
      <c r="L94" s="56"/>
      <c r="S94" s="39"/>
      <c r="T94" s="39"/>
      <c r="U94" s="39"/>
      <c r="V94" s="39"/>
      <c r="W94" s="39"/>
      <c r="X94" s="39"/>
      <c r="Y94" s="39"/>
      <c r="Z94" s="39"/>
      <c r="AA94" s="39"/>
      <c r="AB94" s="39"/>
      <c r="AC94" s="39"/>
      <c r="AD94" s="39"/>
      <c r="AE94" s="39"/>
    </row>
    <row r="95" s="2" customFormat="1" ht="10.32" customHeight="1">
      <c r="A95" s="39"/>
      <c r="B95" s="40"/>
      <c r="C95" s="39"/>
      <c r="D95" s="39"/>
      <c r="E95" s="39"/>
      <c r="F95" s="39"/>
      <c r="G95" s="39"/>
      <c r="H95" s="39"/>
      <c r="I95" s="39"/>
      <c r="J95" s="39"/>
      <c r="K95" s="39"/>
      <c r="L95" s="56"/>
      <c r="S95" s="39"/>
      <c r="T95" s="39"/>
      <c r="U95" s="39"/>
      <c r="V95" s="39"/>
      <c r="W95" s="39"/>
      <c r="X95" s="39"/>
      <c r="Y95" s="39"/>
      <c r="Z95" s="39"/>
      <c r="AA95" s="39"/>
      <c r="AB95" s="39"/>
      <c r="AC95" s="39"/>
      <c r="AD95" s="39"/>
      <c r="AE95" s="39"/>
    </row>
    <row r="96" s="2" customFormat="1" ht="22.8" customHeight="1">
      <c r="A96" s="39"/>
      <c r="B96" s="40"/>
      <c r="C96" s="150" t="s">
        <v>182</v>
      </c>
      <c r="D96" s="39"/>
      <c r="E96" s="39"/>
      <c r="F96" s="39"/>
      <c r="G96" s="39"/>
      <c r="H96" s="39"/>
      <c r="I96" s="39"/>
      <c r="J96" s="97">
        <f>J132</f>
        <v>0</v>
      </c>
      <c r="K96" s="39"/>
      <c r="L96" s="56"/>
      <c r="S96" s="39"/>
      <c r="T96" s="39"/>
      <c r="U96" s="39"/>
      <c r="V96" s="39"/>
      <c r="W96" s="39"/>
      <c r="X96" s="39"/>
      <c r="Y96" s="39"/>
      <c r="Z96" s="39"/>
      <c r="AA96" s="39"/>
      <c r="AB96" s="39"/>
      <c r="AC96" s="39"/>
      <c r="AD96" s="39"/>
      <c r="AE96" s="39"/>
      <c r="AU96" s="20" t="s">
        <v>183</v>
      </c>
    </row>
    <row r="97" s="9" customFormat="1" ht="24.96" customHeight="1">
      <c r="A97" s="9"/>
      <c r="B97" s="151"/>
      <c r="C97" s="9"/>
      <c r="D97" s="152" t="s">
        <v>467</v>
      </c>
      <c r="E97" s="153"/>
      <c r="F97" s="153"/>
      <c r="G97" s="153"/>
      <c r="H97" s="153"/>
      <c r="I97" s="153"/>
      <c r="J97" s="154">
        <f>J133</f>
        <v>0</v>
      </c>
      <c r="K97" s="9"/>
      <c r="L97" s="151"/>
      <c r="S97" s="9"/>
      <c r="T97" s="9"/>
      <c r="U97" s="9"/>
      <c r="V97" s="9"/>
      <c r="W97" s="9"/>
      <c r="X97" s="9"/>
      <c r="Y97" s="9"/>
      <c r="Z97" s="9"/>
      <c r="AA97" s="9"/>
      <c r="AB97" s="9"/>
      <c r="AC97" s="9"/>
      <c r="AD97" s="9"/>
      <c r="AE97" s="9"/>
    </row>
    <row r="98" s="9" customFormat="1" ht="24.96" customHeight="1">
      <c r="A98" s="9"/>
      <c r="B98" s="151"/>
      <c r="C98" s="9"/>
      <c r="D98" s="152" t="s">
        <v>468</v>
      </c>
      <c r="E98" s="153"/>
      <c r="F98" s="153"/>
      <c r="G98" s="153"/>
      <c r="H98" s="153"/>
      <c r="I98" s="153"/>
      <c r="J98" s="154">
        <f>J143</f>
        <v>0</v>
      </c>
      <c r="K98" s="9"/>
      <c r="L98" s="151"/>
      <c r="S98" s="9"/>
      <c r="T98" s="9"/>
      <c r="U98" s="9"/>
      <c r="V98" s="9"/>
      <c r="W98" s="9"/>
      <c r="X98" s="9"/>
      <c r="Y98" s="9"/>
      <c r="Z98" s="9"/>
      <c r="AA98" s="9"/>
      <c r="AB98" s="9"/>
      <c r="AC98" s="9"/>
      <c r="AD98" s="9"/>
      <c r="AE98" s="9"/>
    </row>
    <row r="99" s="9" customFormat="1" ht="24.96" customHeight="1">
      <c r="A99" s="9"/>
      <c r="B99" s="151"/>
      <c r="C99" s="9"/>
      <c r="D99" s="152" t="s">
        <v>469</v>
      </c>
      <c r="E99" s="153"/>
      <c r="F99" s="153"/>
      <c r="G99" s="153"/>
      <c r="H99" s="153"/>
      <c r="I99" s="153"/>
      <c r="J99" s="154">
        <f>J152</f>
        <v>0</v>
      </c>
      <c r="K99" s="9"/>
      <c r="L99" s="151"/>
      <c r="S99" s="9"/>
      <c r="T99" s="9"/>
      <c r="U99" s="9"/>
      <c r="V99" s="9"/>
      <c r="W99" s="9"/>
      <c r="X99" s="9"/>
      <c r="Y99" s="9"/>
      <c r="Z99" s="9"/>
      <c r="AA99" s="9"/>
      <c r="AB99" s="9"/>
      <c r="AC99" s="9"/>
      <c r="AD99" s="9"/>
      <c r="AE99" s="9"/>
    </row>
    <row r="100" s="9" customFormat="1" ht="24.96" customHeight="1">
      <c r="A100" s="9"/>
      <c r="B100" s="151"/>
      <c r="C100" s="9"/>
      <c r="D100" s="152" t="s">
        <v>470</v>
      </c>
      <c r="E100" s="153"/>
      <c r="F100" s="153"/>
      <c r="G100" s="153"/>
      <c r="H100" s="153"/>
      <c r="I100" s="153"/>
      <c r="J100" s="154">
        <f>J179</f>
        <v>0</v>
      </c>
      <c r="K100" s="9"/>
      <c r="L100" s="151"/>
      <c r="S100" s="9"/>
      <c r="T100" s="9"/>
      <c r="U100" s="9"/>
      <c r="V100" s="9"/>
      <c r="W100" s="9"/>
      <c r="X100" s="9"/>
      <c r="Y100" s="9"/>
      <c r="Z100" s="9"/>
      <c r="AA100" s="9"/>
      <c r="AB100" s="9"/>
      <c r="AC100" s="9"/>
      <c r="AD100" s="9"/>
      <c r="AE100" s="9"/>
    </row>
    <row r="101" s="9" customFormat="1" ht="24.96" customHeight="1">
      <c r="A101" s="9"/>
      <c r="B101" s="151"/>
      <c r="C101" s="9"/>
      <c r="D101" s="152" t="s">
        <v>471</v>
      </c>
      <c r="E101" s="153"/>
      <c r="F101" s="153"/>
      <c r="G101" s="153"/>
      <c r="H101" s="153"/>
      <c r="I101" s="153"/>
      <c r="J101" s="154">
        <f>J188</f>
        <v>0</v>
      </c>
      <c r="K101" s="9"/>
      <c r="L101" s="151"/>
      <c r="S101" s="9"/>
      <c r="T101" s="9"/>
      <c r="U101" s="9"/>
      <c r="V101" s="9"/>
      <c r="W101" s="9"/>
      <c r="X101" s="9"/>
      <c r="Y101" s="9"/>
      <c r="Z101" s="9"/>
      <c r="AA101" s="9"/>
      <c r="AB101" s="9"/>
      <c r="AC101" s="9"/>
      <c r="AD101" s="9"/>
      <c r="AE101" s="9"/>
    </row>
    <row r="102" s="9" customFormat="1" ht="24.96" customHeight="1">
      <c r="A102" s="9"/>
      <c r="B102" s="151"/>
      <c r="C102" s="9"/>
      <c r="D102" s="152" t="s">
        <v>472</v>
      </c>
      <c r="E102" s="153"/>
      <c r="F102" s="153"/>
      <c r="G102" s="153"/>
      <c r="H102" s="153"/>
      <c r="I102" s="153"/>
      <c r="J102" s="154">
        <f>J190</f>
        <v>0</v>
      </c>
      <c r="K102" s="9"/>
      <c r="L102" s="151"/>
      <c r="S102" s="9"/>
      <c r="T102" s="9"/>
      <c r="U102" s="9"/>
      <c r="V102" s="9"/>
      <c r="W102" s="9"/>
      <c r="X102" s="9"/>
      <c r="Y102" s="9"/>
      <c r="Z102" s="9"/>
      <c r="AA102" s="9"/>
      <c r="AB102" s="9"/>
      <c r="AC102" s="9"/>
      <c r="AD102" s="9"/>
      <c r="AE102" s="9"/>
    </row>
    <row r="103" s="2" customFormat="1" ht="21.84" customHeight="1">
      <c r="A103" s="39"/>
      <c r="B103" s="40"/>
      <c r="C103" s="39"/>
      <c r="D103" s="39"/>
      <c r="E103" s="39"/>
      <c r="F103" s="39"/>
      <c r="G103" s="39"/>
      <c r="H103" s="39"/>
      <c r="I103" s="39"/>
      <c r="J103" s="39"/>
      <c r="K103" s="39"/>
      <c r="L103" s="56"/>
      <c r="S103" s="39"/>
      <c r="T103" s="39"/>
      <c r="U103" s="39"/>
      <c r="V103" s="39"/>
      <c r="W103" s="39"/>
      <c r="X103" s="39"/>
      <c r="Y103" s="39"/>
      <c r="Z103" s="39"/>
      <c r="AA103" s="39"/>
      <c r="AB103" s="39"/>
      <c r="AC103" s="39"/>
      <c r="AD103" s="39"/>
      <c r="AE103" s="39"/>
    </row>
    <row r="104" s="2" customFormat="1" ht="6.96" customHeight="1">
      <c r="A104" s="39"/>
      <c r="B104" s="40"/>
      <c r="C104" s="39"/>
      <c r="D104" s="39"/>
      <c r="E104" s="39"/>
      <c r="F104" s="39"/>
      <c r="G104" s="39"/>
      <c r="H104" s="39"/>
      <c r="I104" s="39"/>
      <c r="J104" s="39"/>
      <c r="K104" s="39"/>
      <c r="L104" s="56"/>
      <c r="S104" s="39"/>
      <c r="T104" s="39"/>
      <c r="U104" s="39"/>
      <c r="V104" s="39"/>
      <c r="W104" s="39"/>
      <c r="X104" s="39"/>
      <c r="Y104" s="39"/>
      <c r="Z104" s="39"/>
      <c r="AA104" s="39"/>
      <c r="AB104" s="39"/>
      <c r="AC104" s="39"/>
      <c r="AD104" s="39"/>
      <c r="AE104" s="39"/>
    </row>
    <row r="105" s="2" customFormat="1" ht="29.28" customHeight="1">
      <c r="A105" s="39"/>
      <c r="B105" s="40"/>
      <c r="C105" s="150" t="s">
        <v>192</v>
      </c>
      <c r="D105" s="39"/>
      <c r="E105" s="39"/>
      <c r="F105" s="39"/>
      <c r="G105" s="39"/>
      <c r="H105" s="39"/>
      <c r="I105" s="39"/>
      <c r="J105" s="159">
        <f>ROUND(J106 + J107 + J108 + J109 + J110 + J111,2)</f>
        <v>0</v>
      </c>
      <c r="K105" s="39"/>
      <c r="L105" s="56"/>
      <c r="N105" s="160" t="s">
        <v>44</v>
      </c>
      <c r="S105" s="39"/>
      <c r="T105" s="39"/>
      <c r="U105" s="39"/>
      <c r="V105" s="39"/>
      <c r="W105" s="39"/>
      <c r="X105" s="39"/>
      <c r="Y105" s="39"/>
      <c r="Z105" s="39"/>
      <c r="AA105" s="39"/>
      <c r="AB105" s="39"/>
      <c r="AC105" s="39"/>
      <c r="AD105" s="39"/>
      <c r="AE105" s="39"/>
    </row>
    <row r="106" s="2" customFormat="1" ht="18" customHeight="1">
      <c r="A106" s="39"/>
      <c r="B106" s="161"/>
      <c r="C106" s="162"/>
      <c r="D106" s="163" t="s">
        <v>193</v>
      </c>
      <c r="E106" s="164"/>
      <c r="F106" s="164"/>
      <c r="G106" s="162"/>
      <c r="H106" s="162"/>
      <c r="I106" s="162"/>
      <c r="J106" s="165">
        <v>0</v>
      </c>
      <c r="K106" s="162"/>
      <c r="L106" s="166"/>
      <c r="M106" s="167"/>
      <c r="N106" s="168" t="s">
        <v>45</v>
      </c>
      <c r="O106" s="167"/>
      <c r="P106" s="167"/>
      <c r="Q106" s="167"/>
      <c r="R106" s="167"/>
      <c r="S106" s="162"/>
      <c r="T106" s="162"/>
      <c r="U106" s="162"/>
      <c r="V106" s="162"/>
      <c r="W106" s="162"/>
      <c r="X106" s="162"/>
      <c r="Y106" s="162"/>
      <c r="Z106" s="162"/>
      <c r="AA106" s="162"/>
      <c r="AB106" s="162"/>
      <c r="AC106" s="162"/>
      <c r="AD106" s="162"/>
      <c r="AE106" s="162"/>
      <c r="AF106" s="167"/>
      <c r="AG106" s="167"/>
      <c r="AH106" s="167"/>
      <c r="AI106" s="167"/>
      <c r="AJ106" s="167"/>
      <c r="AK106" s="167"/>
      <c r="AL106" s="167"/>
      <c r="AM106" s="167"/>
      <c r="AN106" s="167"/>
      <c r="AO106" s="167"/>
      <c r="AP106" s="167"/>
      <c r="AQ106" s="167"/>
      <c r="AR106" s="167"/>
      <c r="AS106" s="167"/>
      <c r="AT106" s="167"/>
      <c r="AU106" s="167"/>
      <c r="AV106" s="167"/>
      <c r="AW106" s="167"/>
      <c r="AX106" s="167"/>
      <c r="AY106" s="169" t="s">
        <v>194</v>
      </c>
      <c r="AZ106" s="167"/>
      <c r="BA106" s="167"/>
      <c r="BB106" s="167"/>
      <c r="BC106" s="167"/>
      <c r="BD106" s="167"/>
      <c r="BE106" s="170">
        <f>IF(N106="základní",J106,0)</f>
        <v>0</v>
      </c>
      <c r="BF106" s="170">
        <f>IF(N106="snížená",J106,0)</f>
        <v>0</v>
      </c>
      <c r="BG106" s="170">
        <f>IF(N106="zákl. přenesená",J106,0)</f>
        <v>0</v>
      </c>
      <c r="BH106" s="170">
        <f>IF(N106="sníž. přenesená",J106,0)</f>
        <v>0</v>
      </c>
      <c r="BI106" s="170">
        <f>IF(N106="nulová",J106,0)</f>
        <v>0</v>
      </c>
      <c r="BJ106" s="169" t="s">
        <v>88</v>
      </c>
      <c r="BK106" s="167"/>
      <c r="BL106" s="167"/>
      <c r="BM106" s="167"/>
    </row>
    <row r="107" s="2" customFormat="1" ht="18" customHeight="1">
      <c r="A107" s="39"/>
      <c r="B107" s="161"/>
      <c r="C107" s="162"/>
      <c r="D107" s="163" t="s">
        <v>195</v>
      </c>
      <c r="E107" s="164"/>
      <c r="F107" s="164"/>
      <c r="G107" s="162"/>
      <c r="H107" s="162"/>
      <c r="I107" s="162"/>
      <c r="J107" s="165">
        <v>0</v>
      </c>
      <c r="K107" s="162"/>
      <c r="L107" s="166"/>
      <c r="M107" s="167"/>
      <c r="N107" s="168" t="s">
        <v>45</v>
      </c>
      <c r="O107" s="167"/>
      <c r="P107" s="167"/>
      <c r="Q107" s="167"/>
      <c r="R107" s="167"/>
      <c r="S107" s="162"/>
      <c r="T107" s="162"/>
      <c r="U107" s="162"/>
      <c r="V107" s="162"/>
      <c r="W107" s="162"/>
      <c r="X107" s="162"/>
      <c r="Y107" s="162"/>
      <c r="Z107" s="162"/>
      <c r="AA107" s="162"/>
      <c r="AB107" s="162"/>
      <c r="AC107" s="162"/>
      <c r="AD107" s="162"/>
      <c r="AE107" s="162"/>
      <c r="AF107" s="167"/>
      <c r="AG107" s="167"/>
      <c r="AH107" s="167"/>
      <c r="AI107" s="167"/>
      <c r="AJ107" s="167"/>
      <c r="AK107" s="167"/>
      <c r="AL107" s="167"/>
      <c r="AM107" s="167"/>
      <c r="AN107" s="167"/>
      <c r="AO107" s="167"/>
      <c r="AP107" s="167"/>
      <c r="AQ107" s="167"/>
      <c r="AR107" s="167"/>
      <c r="AS107" s="167"/>
      <c r="AT107" s="167"/>
      <c r="AU107" s="167"/>
      <c r="AV107" s="167"/>
      <c r="AW107" s="167"/>
      <c r="AX107" s="167"/>
      <c r="AY107" s="169" t="s">
        <v>194</v>
      </c>
      <c r="AZ107" s="167"/>
      <c r="BA107" s="167"/>
      <c r="BB107" s="167"/>
      <c r="BC107" s="167"/>
      <c r="BD107" s="167"/>
      <c r="BE107" s="170">
        <f>IF(N107="základní",J107,0)</f>
        <v>0</v>
      </c>
      <c r="BF107" s="170">
        <f>IF(N107="snížená",J107,0)</f>
        <v>0</v>
      </c>
      <c r="BG107" s="170">
        <f>IF(N107="zákl. přenesená",J107,0)</f>
        <v>0</v>
      </c>
      <c r="BH107" s="170">
        <f>IF(N107="sníž. přenesená",J107,0)</f>
        <v>0</v>
      </c>
      <c r="BI107" s="170">
        <f>IF(N107="nulová",J107,0)</f>
        <v>0</v>
      </c>
      <c r="BJ107" s="169" t="s">
        <v>88</v>
      </c>
      <c r="BK107" s="167"/>
      <c r="BL107" s="167"/>
      <c r="BM107" s="167"/>
    </row>
    <row r="108" s="2" customFormat="1" ht="18" customHeight="1">
      <c r="A108" s="39"/>
      <c r="B108" s="161"/>
      <c r="C108" s="162"/>
      <c r="D108" s="163" t="s">
        <v>196</v>
      </c>
      <c r="E108" s="164"/>
      <c r="F108" s="164"/>
      <c r="G108" s="162"/>
      <c r="H108" s="162"/>
      <c r="I108" s="162"/>
      <c r="J108" s="165">
        <v>0</v>
      </c>
      <c r="K108" s="162"/>
      <c r="L108" s="166"/>
      <c r="M108" s="167"/>
      <c r="N108" s="168" t="s">
        <v>45</v>
      </c>
      <c r="O108" s="167"/>
      <c r="P108" s="167"/>
      <c r="Q108" s="167"/>
      <c r="R108" s="167"/>
      <c r="S108" s="162"/>
      <c r="T108" s="162"/>
      <c r="U108" s="162"/>
      <c r="V108" s="162"/>
      <c r="W108" s="162"/>
      <c r="X108" s="162"/>
      <c r="Y108" s="162"/>
      <c r="Z108" s="162"/>
      <c r="AA108" s="162"/>
      <c r="AB108" s="162"/>
      <c r="AC108" s="162"/>
      <c r="AD108" s="162"/>
      <c r="AE108" s="162"/>
      <c r="AF108" s="167"/>
      <c r="AG108" s="167"/>
      <c r="AH108" s="167"/>
      <c r="AI108" s="167"/>
      <c r="AJ108" s="167"/>
      <c r="AK108" s="167"/>
      <c r="AL108" s="167"/>
      <c r="AM108" s="167"/>
      <c r="AN108" s="167"/>
      <c r="AO108" s="167"/>
      <c r="AP108" s="167"/>
      <c r="AQ108" s="167"/>
      <c r="AR108" s="167"/>
      <c r="AS108" s="167"/>
      <c r="AT108" s="167"/>
      <c r="AU108" s="167"/>
      <c r="AV108" s="167"/>
      <c r="AW108" s="167"/>
      <c r="AX108" s="167"/>
      <c r="AY108" s="169" t="s">
        <v>194</v>
      </c>
      <c r="AZ108" s="167"/>
      <c r="BA108" s="167"/>
      <c r="BB108" s="167"/>
      <c r="BC108" s="167"/>
      <c r="BD108" s="167"/>
      <c r="BE108" s="170">
        <f>IF(N108="základní",J108,0)</f>
        <v>0</v>
      </c>
      <c r="BF108" s="170">
        <f>IF(N108="snížená",J108,0)</f>
        <v>0</v>
      </c>
      <c r="BG108" s="170">
        <f>IF(N108="zákl. přenesená",J108,0)</f>
        <v>0</v>
      </c>
      <c r="BH108" s="170">
        <f>IF(N108="sníž. přenesená",J108,0)</f>
        <v>0</v>
      </c>
      <c r="BI108" s="170">
        <f>IF(N108="nulová",J108,0)</f>
        <v>0</v>
      </c>
      <c r="BJ108" s="169" t="s">
        <v>88</v>
      </c>
      <c r="BK108" s="167"/>
      <c r="BL108" s="167"/>
      <c r="BM108" s="167"/>
    </row>
    <row r="109" s="2" customFormat="1" ht="18" customHeight="1">
      <c r="A109" s="39"/>
      <c r="B109" s="161"/>
      <c r="C109" s="162"/>
      <c r="D109" s="163" t="s">
        <v>197</v>
      </c>
      <c r="E109" s="164"/>
      <c r="F109" s="164"/>
      <c r="G109" s="162"/>
      <c r="H109" s="162"/>
      <c r="I109" s="162"/>
      <c r="J109" s="165">
        <v>0</v>
      </c>
      <c r="K109" s="162"/>
      <c r="L109" s="166"/>
      <c r="M109" s="167"/>
      <c r="N109" s="168" t="s">
        <v>45</v>
      </c>
      <c r="O109" s="167"/>
      <c r="P109" s="167"/>
      <c r="Q109" s="167"/>
      <c r="R109" s="167"/>
      <c r="S109" s="162"/>
      <c r="T109" s="162"/>
      <c r="U109" s="162"/>
      <c r="V109" s="162"/>
      <c r="W109" s="162"/>
      <c r="X109" s="162"/>
      <c r="Y109" s="162"/>
      <c r="Z109" s="162"/>
      <c r="AA109" s="162"/>
      <c r="AB109" s="162"/>
      <c r="AC109" s="162"/>
      <c r="AD109" s="162"/>
      <c r="AE109" s="162"/>
      <c r="AF109" s="167"/>
      <c r="AG109" s="167"/>
      <c r="AH109" s="167"/>
      <c r="AI109" s="167"/>
      <c r="AJ109" s="167"/>
      <c r="AK109" s="167"/>
      <c r="AL109" s="167"/>
      <c r="AM109" s="167"/>
      <c r="AN109" s="167"/>
      <c r="AO109" s="167"/>
      <c r="AP109" s="167"/>
      <c r="AQ109" s="167"/>
      <c r="AR109" s="167"/>
      <c r="AS109" s="167"/>
      <c r="AT109" s="167"/>
      <c r="AU109" s="167"/>
      <c r="AV109" s="167"/>
      <c r="AW109" s="167"/>
      <c r="AX109" s="167"/>
      <c r="AY109" s="169" t="s">
        <v>194</v>
      </c>
      <c r="AZ109" s="167"/>
      <c r="BA109" s="167"/>
      <c r="BB109" s="167"/>
      <c r="BC109" s="167"/>
      <c r="BD109" s="167"/>
      <c r="BE109" s="170">
        <f>IF(N109="základní",J109,0)</f>
        <v>0</v>
      </c>
      <c r="BF109" s="170">
        <f>IF(N109="snížená",J109,0)</f>
        <v>0</v>
      </c>
      <c r="BG109" s="170">
        <f>IF(N109="zákl. přenesená",J109,0)</f>
        <v>0</v>
      </c>
      <c r="BH109" s="170">
        <f>IF(N109="sníž. přenesená",J109,0)</f>
        <v>0</v>
      </c>
      <c r="BI109" s="170">
        <f>IF(N109="nulová",J109,0)</f>
        <v>0</v>
      </c>
      <c r="BJ109" s="169" t="s">
        <v>88</v>
      </c>
      <c r="BK109" s="167"/>
      <c r="BL109" s="167"/>
      <c r="BM109" s="167"/>
    </row>
    <row r="110" s="2" customFormat="1" ht="18" customHeight="1">
      <c r="A110" s="39"/>
      <c r="B110" s="161"/>
      <c r="C110" s="162"/>
      <c r="D110" s="163" t="s">
        <v>198</v>
      </c>
      <c r="E110" s="164"/>
      <c r="F110" s="164"/>
      <c r="G110" s="162"/>
      <c r="H110" s="162"/>
      <c r="I110" s="162"/>
      <c r="J110" s="165">
        <v>0</v>
      </c>
      <c r="K110" s="162"/>
      <c r="L110" s="166"/>
      <c r="M110" s="167"/>
      <c r="N110" s="168" t="s">
        <v>45</v>
      </c>
      <c r="O110" s="167"/>
      <c r="P110" s="167"/>
      <c r="Q110" s="167"/>
      <c r="R110" s="167"/>
      <c r="S110" s="162"/>
      <c r="T110" s="162"/>
      <c r="U110" s="162"/>
      <c r="V110" s="162"/>
      <c r="W110" s="162"/>
      <c r="X110" s="162"/>
      <c r="Y110" s="162"/>
      <c r="Z110" s="162"/>
      <c r="AA110" s="162"/>
      <c r="AB110" s="162"/>
      <c r="AC110" s="162"/>
      <c r="AD110" s="162"/>
      <c r="AE110" s="162"/>
      <c r="AF110" s="167"/>
      <c r="AG110" s="167"/>
      <c r="AH110" s="167"/>
      <c r="AI110" s="167"/>
      <c r="AJ110" s="167"/>
      <c r="AK110" s="167"/>
      <c r="AL110" s="167"/>
      <c r="AM110" s="167"/>
      <c r="AN110" s="167"/>
      <c r="AO110" s="167"/>
      <c r="AP110" s="167"/>
      <c r="AQ110" s="167"/>
      <c r="AR110" s="167"/>
      <c r="AS110" s="167"/>
      <c r="AT110" s="167"/>
      <c r="AU110" s="167"/>
      <c r="AV110" s="167"/>
      <c r="AW110" s="167"/>
      <c r="AX110" s="167"/>
      <c r="AY110" s="169" t="s">
        <v>194</v>
      </c>
      <c r="AZ110" s="167"/>
      <c r="BA110" s="167"/>
      <c r="BB110" s="167"/>
      <c r="BC110" s="167"/>
      <c r="BD110" s="167"/>
      <c r="BE110" s="170">
        <f>IF(N110="základní",J110,0)</f>
        <v>0</v>
      </c>
      <c r="BF110" s="170">
        <f>IF(N110="snížená",J110,0)</f>
        <v>0</v>
      </c>
      <c r="BG110" s="170">
        <f>IF(N110="zákl. přenesená",J110,0)</f>
        <v>0</v>
      </c>
      <c r="BH110" s="170">
        <f>IF(N110="sníž. přenesená",J110,0)</f>
        <v>0</v>
      </c>
      <c r="BI110" s="170">
        <f>IF(N110="nulová",J110,0)</f>
        <v>0</v>
      </c>
      <c r="BJ110" s="169" t="s">
        <v>88</v>
      </c>
      <c r="BK110" s="167"/>
      <c r="BL110" s="167"/>
      <c r="BM110" s="167"/>
    </row>
    <row r="111" s="2" customFormat="1" ht="18" customHeight="1">
      <c r="A111" s="39"/>
      <c r="B111" s="161"/>
      <c r="C111" s="162"/>
      <c r="D111" s="164" t="s">
        <v>199</v>
      </c>
      <c r="E111" s="162"/>
      <c r="F111" s="162"/>
      <c r="G111" s="162"/>
      <c r="H111" s="162"/>
      <c r="I111" s="162"/>
      <c r="J111" s="165">
        <f>ROUND(J30*T111,2)</f>
        <v>0</v>
      </c>
      <c r="K111" s="162"/>
      <c r="L111" s="166"/>
      <c r="M111" s="167"/>
      <c r="N111" s="168" t="s">
        <v>45</v>
      </c>
      <c r="O111" s="167"/>
      <c r="P111" s="167"/>
      <c r="Q111" s="167"/>
      <c r="R111" s="167"/>
      <c r="S111" s="162"/>
      <c r="T111" s="162"/>
      <c r="U111" s="162"/>
      <c r="V111" s="162"/>
      <c r="W111" s="162"/>
      <c r="X111" s="162"/>
      <c r="Y111" s="162"/>
      <c r="Z111" s="162"/>
      <c r="AA111" s="162"/>
      <c r="AB111" s="162"/>
      <c r="AC111" s="162"/>
      <c r="AD111" s="162"/>
      <c r="AE111" s="162"/>
      <c r="AF111" s="167"/>
      <c r="AG111" s="167"/>
      <c r="AH111" s="167"/>
      <c r="AI111" s="167"/>
      <c r="AJ111" s="167"/>
      <c r="AK111" s="167"/>
      <c r="AL111" s="167"/>
      <c r="AM111" s="167"/>
      <c r="AN111" s="167"/>
      <c r="AO111" s="167"/>
      <c r="AP111" s="167"/>
      <c r="AQ111" s="167"/>
      <c r="AR111" s="167"/>
      <c r="AS111" s="167"/>
      <c r="AT111" s="167"/>
      <c r="AU111" s="167"/>
      <c r="AV111" s="167"/>
      <c r="AW111" s="167"/>
      <c r="AX111" s="167"/>
      <c r="AY111" s="169" t="s">
        <v>200</v>
      </c>
      <c r="AZ111" s="167"/>
      <c r="BA111" s="167"/>
      <c r="BB111" s="167"/>
      <c r="BC111" s="167"/>
      <c r="BD111" s="167"/>
      <c r="BE111" s="170">
        <f>IF(N111="základní",J111,0)</f>
        <v>0</v>
      </c>
      <c r="BF111" s="170">
        <f>IF(N111="snížená",J111,0)</f>
        <v>0</v>
      </c>
      <c r="BG111" s="170">
        <f>IF(N111="zákl. přenesená",J111,0)</f>
        <v>0</v>
      </c>
      <c r="BH111" s="170">
        <f>IF(N111="sníž. přenesená",J111,0)</f>
        <v>0</v>
      </c>
      <c r="BI111" s="170">
        <f>IF(N111="nulová",J111,0)</f>
        <v>0</v>
      </c>
      <c r="BJ111" s="169" t="s">
        <v>88</v>
      </c>
      <c r="BK111" s="167"/>
      <c r="BL111" s="167"/>
      <c r="BM111" s="167"/>
    </row>
    <row r="112" s="2" customFormat="1">
      <c r="A112" s="39"/>
      <c r="B112" s="40"/>
      <c r="C112" s="39"/>
      <c r="D112" s="39"/>
      <c r="E112" s="39"/>
      <c r="F112" s="39"/>
      <c r="G112" s="39"/>
      <c r="H112" s="39"/>
      <c r="I112" s="39"/>
      <c r="J112" s="39"/>
      <c r="K112" s="39"/>
      <c r="L112" s="56"/>
      <c r="S112" s="39"/>
      <c r="T112" s="39"/>
      <c r="U112" s="39"/>
      <c r="V112" s="39"/>
      <c r="W112" s="39"/>
      <c r="X112" s="39"/>
      <c r="Y112" s="39"/>
      <c r="Z112" s="39"/>
      <c r="AA112" s="39"/>
      <c r="AB112" s="39"/>
      <c r="AC112" s="39"/>
      <c r="AD112" s="39"/>
      <c r="AE112" s="39"/>
    </row>
    <row r="113" s="2" customFormat="1" ht="29.28" customHeight="1">
      <c r="A113" s="39"/>
      <c r="B113" s="40"/>
      <c r="C113" s="171" t="s">
        <v>201</v>
      </c>
      <c r="D113" s="140"/>
      <c r="E113" s="140"/>
      <c r="F113" s="140"/>
      <c r="G113" s="140"/>
      <c r="H113" s="140"/>
      <c r="I113" s="140"/>
      <c r="J113" s="172">
        <f>ROUND(J96+J105,2)</f>
        <v>0</v>
      </c>
      <c r="K113" s="140"/>
      <c r="L113" s="56"/>
      <c r="S113" s="39"/>
      <c r="T113" s="39"/>
      <c r="U113" s="39"/>
      <c r="V113" s="39"/>
      <c r="W113" s="39"/>
      <c r="X113" s="39"/>
      <c r="Y113" s="39"/>
      <c r="Z113" s="39"/>
      <c r="AA113" s="39"/>
      <c r="AB113" s="39"/>
      <c r="AC113" s="39"/>
      <c r="AD113" s="39"/>
      <c r="AE113" s="39"/>
    </row>
    <row r="114" s="2" customFormat="1" ht="6.96" customHeight="1">
      <c r="A114" s="39"/>
      <c r="B114" s="61"/>
      <c r="C114" s="62"/>
      <c r="D114" s="62"/>
      <c r="E114" s="62"/>
      <c r="F114" s="62"/>
      <c r="G114" s="62"/>
      <c r="H114" s="62"/>
      <c r="I114" s="62"/>
      <c r="J114" s="62"/>
      <c r="K114" s="62"/>
      <c r="L114" s="56"/>
      <c r="S114" s="39"/>
      <c r="T114" s="39"/>
      <c r="U114" s="39"/>
      <c r="V114" s="39"/>
      <c r="W114" s="39"/>
      <c r="X114" s="39"/>
      <c r="Y114" s="39"/>
      <c r="Z114" s="39"/>
      <c r="AA114" s="39"/>
      <c r="AB114" s="39"/>
      <c r="AC114" s="39"/>
      <c r="AD114" s="39"/>
      <c r="AE114" s="39"/>
    </row>
    <row r="118" s="2" customFormat="1" ht="6.96" customHeight="1">
      <c r="A118" s="39"/>
      <c r="B118" s="63"/>
      <c r="C118" s="64"/>
      <c r="D118" s="64"/>
      <c r="E118" s="64"/>
      <c r="F118" s="64"/>
      <c r="G118" s="64"/>
      <c r="H118" s="64"/>
      <c r="I118" s="64"/>
      <c r="J118" s="64"/>
      <c r="K118" s="64"/>
      <c r="L118" s="56"/>
      <c r="S118" s="39"/>
      <c r="T118" s="39"/>
      <c r="U118" s="39"/>
      <c r="V118" s="39"/>
      <c r="W118" s="39"/>
      <c r="X118" s="39"/>
      <c r="Y118" s="39"/>
      <c r="Z118" s="39"/>
      <c r="AA118" s="39"/>
      <c r="AB118" s="39"/>
      <c r="AC118" s="39"/>
      <c r="AD118" s="39"/>
      <c r="AE118" s="39"/>
    </row>
    <row r="119" s="2" customFormat="1" ht="24.96" customHeight="1">
      <c r="A119" s="39"/>
      <c r="B119" s="40"/>
      <c r="C119" s="24" t="s">
        <v>202</v>
      </c>
      <c r="D119" s="39"/>
      <c r="E119" s="39"/>
      <c r="F119" s="39"/>
      <c r="G119" s="39"/>
      <c r="H119" s="39"/>
      <c r="I119" s="39"/>
      <c r="J119" s="39"/>
      <c r="K119" s="39"/>
      <c r="L119" s="56"/>
      <c r="S119" s="39"/>
      <c r="T119" s="39"/>
      <c r="U119" s="39"/>
      <c r="V119" s="39"/>
      <c r="W119" s="39"/>
      <c r="X119" s="39"/>
      <c r="Y119" s="39"/>
      <c r="Z119" s="39"/>
      <c r="AA119" s="39"/>
      <c r="AB119" s="39"/>
      <c r="AC119" s="39"/>
      <c r="AD119" s="39"/>
      <c r="AE119" s="39"/>
    </row>
    <row r="120" s="2" customFormat="1" ht="6.96" customHeight="1">
      <c r="A120" s="39"/>
      <c r="B120" s="40"/>
      <c r="C120" s="39"/>
      <c r="D120" s="39"/>
      <c r="E120" s="39"/>
      <c r="F120" s="39"/>
      <c r="G120" s="39"/>
      <c r="H120" s="39"/>
      <c r="I120" s="39"/>
      <c r="J120" s="39"/>
      <c r="K120" s="39"/>
      <c r="L120" s="56"/>
      <c r="S120" s="39"/>
      <c r="T120" s="39"/>
      <c r="U120" s="39"/>
      <c r="V120" s="39"/>
      <c r="W120" s="39"/>
      <c r="X120" s="39"/>
      <c r="Y120" s="39"/>
      <c r="Z120" s="39"/>
      <c r="AA120" s="39"/>
      <c r="AB120" s="39"/>
      <c r="AC120" s="39"/>
      <c r="AD120" s="39"/>
      <c r="AE120" s="39"/>
    </row>
    <row r="121" s="2" customFormat="1" ht="12" customHeight="1">
      <c r="A121" s="39"/>
      <c r="B121" s="40"/>
      <c r="C121" s="33" t="s">
        <v>16</v>
      </c>
      <c r="D121" s="39"/>
      <c r="E121" s="39"/>
      <c r="F121" s="39"/>
      <c r="G121" s="39"/>
      <c r="H121" s="39"/>
      <c r="I121" s="39"/>
      <c r="J121" s="39"/>
      <c r="K121" s="39"/>
      <c r="L121" s="56"/>
      <c r="S121" s="39"/>
      <c r="T121" s="39"/>
      <c r="U121" s="39"/>
      <c r="V121" s="39"/>
      <c r="W121" s="39"/>
      <c r="X121" s="39"/>
      <c r="Y121" s="39"/>
      <c r="Z121" s="39"/>
      <c r="AA121" s="39"/>
      <c r="AB121" s="39"/>
      <c r="AC121" s="39"/>
      <c r="AD121" s="39"/>
      <c r="AE121" s="39"/>
    </row>
    <row r="122" s="2" customFormat="1" ht="16.5" customHeight="1">
      <c r="A122" s="39"/>
      <c r="B122" s="40"/>
      <c r="C122" s="39"/>
      <c r="D122" s="39"/>
      <c r="E122" s="130" t="str">
        <f>E7</f>
        <v>TR Blansko - rozš. R110kV, doplnění T103</v>
      </c>
      <c r="F122" s="33"/>
      <c r="G122" s="33"/>
      <c r="H122" s="33"/>
      <c r="I122" s="39"/>
      <c r="J122" s="39"/>
      <c r="K122" s="39"/>
      <c r="L122" s="56"/>
      <c r="S122" s="39"/>
      <c r="T122" s="39"/>
      <c r="U122" s="39"/>
      <c r="V122" s="39"/>
      <c r="W122" s="39"/>
      <c r="X122" s="39"/>
      <c r="Y122" s="39"/>
      <c r="Z122" s="39"/>
      <c r="AA122" s="39"/>
      <c r="AB122" s="39"/>
      <c r="AC122" s="39"/>
      <c r="AD122" s="39"/>
      <c r="AE122" s="39"/>
    </row>
    <row r="123" s="2" customFormat="1" ht="12" customHeight="1">
      <c r="A123" s="39"/>
      <c r="B123" s="40"/>
      <c r="C123" s="33" t="s">
        <v>175</v>
      </c>
      <c r="D123" s="39"/>
      <c r="E123" s="39"/>
      <c r="F123" s="39"/>
      <c r="G123" s="39"/>
      <c r="H123" s="39"/>
      <c r="I123" s="39"/>
      <c r="J123" s="39"/>
      <c r="K123" s="39"/>
      <c r="L123" s="56"/>
      <c r="S123" s="39"/>
      <c r="T123" s="39"/>
      <c r="U123" s="39"/>
      <c r="V123" s="39"/>
      <c r="W123" s="39"/>
      <c r="X123" s="39"/>
      <c r="Y123" s="39"/>
      <c r="Z123" s="39"/>
      <c r="AA123" s="39"/>
      <c r="AB123" s="39"/>
      <c r="AC123" s="39"/>
      <c r="AD123" s="39"/>
      <c r="AE123" s="39"/>
    </row>
    <row r="124" s="2" customFormat="1" ht="16.5" customHeight="1">
      <c r="A124" s="39"/>
      <c r="B124" s="40"/>
      <c r="C124" s="39"/>
      <c r="D124" s="39"/>
      <c r="E124" s="68" t="str">
        <f>E9</f>
        <v>CZD00044 (PS60) - Přenosové zařízení</v>
      </c>
      <c r="F124" s="39"/>
      <c r="G124" s="39"/>
      <c r="H124" s="39"/>
      <c r="I124" s="39"/>
      <c r="J124" s="39"/>
      <c r="K124" s="39"/>
      <c r="L124" s="56"/>
      <c r="S124" s="39"/>
      <c r="T124" s="39"/>
      <c r="U124" s="39"/>
      <c r="V124" s="39"/>
      <c r="W124" s="39"/>
      <c r="X124" s="39"/>
      <c r="Y124" s="39"/>
      <c r="Z124" s="39"/>
      <c r="AA124" s="39"/>
      <c r="AB124" s="39"/>
      <c r="AC124" s="39"/>
      <c r="AD124" s="39"/>
      <c r="AE124" s="39"/>
    </row>
    <row r="125" s="2" customFormat="1" ht="6.96" customHeight="1">
      <c r="A125" s="39"/>
      <c r="B125" s="40"/>
      <c r="C125" s="39"/>
      <c r="D125" s="39"/>
      <c r="E125" s="39"/>
      <c r="F125" s="39"/>
      <c r="G125" s="39"/>
      <c r="H125" s="39"/>
      <c r="I125" s="39"/>
      <c r="J125" s="39"/>
      <c r="K125" s="39"/>
      <c r="L125" s="56"/>
      <c r="S125" s="39"/>
      <c r="T125" s="39"/>
      <c r="U125" s="39"/>
      <c r="V125" s="39"/>
      <c r="W125" s="39"/>
      <c r="X125" s="39"/>
      <c r="Y125" s="39"/>
      <c r="Z125" s="39"/>
      <c r="AA125" s="39"/>
      <c r="AB125" s="39"/>
      <c r="AC125" s="39"/>
      <c r="AD125" s="39"/>
      <c r="AE125" s="39"/>
    </row>
    <row r="126" s="2" customFormat="1" ht="12" customHeight="1">
      <c r="A126" s="39"/>
      <c r="B126" s="40"/>
      <c r="C126" s="33" t="s">
        <v>20</v>
      </c>
      <c r="D126" s="39"/>
      <c r="E126" s="39"/>
      <c r="F126" s="28" t="str">
        <f>F12</f>
        <v>TR Blansko</v>
      </c>
      <c r="G126" s="39"/>
      <c r="H126" s="39"/>
      <c r="I126" s="33" t="s">
        <v>22</v>
      </c>
      <c r="J126" s="70" t="str">
        <f>IF(J12="","",J12)</f>
        <v>5. 10. 2021</v>
      </c>
      <c r="K126" s="39"/>
      <c r="L126" s="56"/>
      <c r="S126" s="39"/>
      <c r="T126" s="39"/>
      <c r="U126" s="39"/>
      <c r="V126" s="39"/>
      <c r="W126" s="39"/>
      <c r="X126" s="39"/>
      <c r="Y126" s="39"/>
      <c r="Z126" s="39"/>
      <c r="AA126" s="39"/>
      <c r="AB126" s="39"/>
      <c r="AC126" s="39"/>
      <c r="AD126" s="39"/>
      <c r="AE126" s="39"/>
    </row>
    <row r="127" s="2" customFormat="1" ht="6.96" customHeight="1">
      <c r="A127" s="39"/>
      <c r="B127" s="40"/>
      <c r="C127" s="39"/>
      <c r="D127" s="39"/>
      <c r="E127" s="39"/>
      <c r="F127" s="39"/>
      <c r="G127" s="39"/>
      <c r="H127" s="39"/>
      <c r="I127" s="39"/>
      <c r="J127" s="39"/>
      <c r="K127" s="39"/>
      <c r="L127" s="56"/>
      <c r="S127" s="39"/>
      <c r="T127" s="39"/>
      <c r="U127" s="39"/>
      <c r="V127" s="39"/>
      <c r="W127" s="39"/>
      <c r="X127" s="39"/>
      <c r="Y127" s="39"/>
      <c r="Z127" s="39"/>
      <c r="AA127" s="39"/>
      <c r="AB127" s="39"/>
      <c r="AC127" s="39"/>
      <c r="AD127" s="39"/>
      <c r="AE127" s="39"/>
    </row>
    <row r="128" s="2" customFormat="1" ht="25.65" customHeight="1">
      <c r="A128" s="39"/>
      <c r="B128" s="40"/>
      <c r="C128" s="33" t="s">
        <v>24</v>
      </c>
      <c r="D128" s="39"/>
      <c r="E128" s="39"/>
      <c r="F128" s="28" t="str">
        <f>E15</f>
        <v>EG.D, a.s.</v>
      </c>
      <c r="G128" s="39"/>
      <c r="H128" s="39"/>
      <c r="I128" s="33" t="s">
        <v>32</v>
      </c>
      <c r="J128" s="37" t="str">
        <f>E21</f>
        <v>OMEXOM GA Energo, s.r.o.</v>
      </c>
      <c r="K128" s="39"/>
      <c r="L128" s="56"/>
      <c r="S128" s="39"/>
      <c r="T128" s="39"/>
      <c r="U128" s="39"/>
      <c r="V128" s="39"/>
      <c r="W128" s="39"/>
      <c r="X128" s="39"/>
      <c r="Y128" s="39"/>
      <c r="Z128" s="39"/>
      <c r="AA128" s="39"/>
      <c r="AB128" s="39"/>
      <c r="AC128" s="39"/>
      <c r="AD128" s="39"/>
      <c r="AE128" s="39"/>
    </row>
    <row r="129" s="2" customFormat="1" ht="25.65" customHeight="1">
      <c r="A129" s="39"/>
      <c r="B129" s="40"/>
      <c r="C129" s="33" t="s">
        <v>30</v>
      </c>
      <c r="D129" s="39"/>
      <c r="E129" s="39"/>
      <c r="F129" s="28" t="str">
        <f>IF(E18="","",E18)</f>
        <v>Vyplň údaj</v>
      </c>
      <c r="G129" s="39"/>
      <c r="H129" s="39"/>
      <c r="I129" s="33" t="s">
        <v>37</v>
      </c>
      <c r="J129" s="37" t="str">
        <f>E24</f>
        <v>OMEXOM GA Energo, s.r.o.</v>
      </c>
      <c r="K129" s="39"/>
      <c r="L129" s="56"/>
      <c r="S129" s="39"/>
      <c r="T129" s="39"/>
      <c r="U129" s="39"/>
      <c r="V129" s="39"/>
      <c r="W129" s="39"/>
      <c r="X129" s="39"/>
      <c r="Y129" s="39"/>
      <c r="Z129" s="39"/>
      <c r="AA129" s="39"/>
      <c r="AB129" s="39"/>
      <c r="AC129" s="39"/>
      <c r="AD129" s="39"/>
      <c r="AE129" s="39"/>
    </row>
    <row r="130" s="2" customFormat="1" ht="10.32" customHeight="1">
      <c r="A130" s="39"/>
      <c r="B130" s="40"/>
      <c r="C130" s="39"/>
      <c r="D130" s="39"/>
      <c r="E130" s="39"/>
      <c r="F130" s="39"/>
      <c r="G130" s="39"/>
      <c r="H130" s="39"/>
      <c r="I130" s="39"/>
      <c r="J130" s="39"/>
      <c r="K130" s="39"/>
      <c r="L130" s="56"/>
      <c r="S130" s="39"/>
      <c r="T130" s="39"/>
      <c r="U130" s="39"/>
      <c r="V130" s="39"/>
      <c r="W130" s="39"/>
      <c r="X130" s="39"/>
      <c r="Y130" s="39"/>
      <c r="Z130" s="39"/>
      <c r="AA130" s="39"/>
      <c r="AB130" s="39"/>
      <c r="AC130" s="39"/>
      <c r="AD130" s="39"/>
      <c r="AE130" s="39"/>
    </row>
    <row r="131" s="11" customFormat="1" ht="29.28" customHeight="1">
      <c r="A131" s="173"/>
      <c r="B131" s="174"/>
      <c r="C131" s="175" t="s">
        <v>203</v>
      </c>
      <c r="D131" s="176" t="s">
        <v>65</v>
      </c>
      <c r="E131" s="176" t="s">
        <v>61</v>
      </c>
      <c r="F131" s="176" t="s">
        <v>62</v>
      </c>
      <c r="G131" s="176" t="s">
        <v>204</v>
      </c>
      <c r="H131" s="176" t="s">
        <v>205</v>
      </c>
      <c r="I131" s="176" t="s">
        <v>206</v>
      </c>
      <c r="J131" s="177" t="s">
        <v>181</v>
      </c>
      <c r="K131" s="178" t="s">
        <v>207</v>
      </c>
      <c r="L131" s="179"/>
      <c r="M131" s="87" t="s">
        <v>1</v>
      </c>
      <c r="N131" s="88" t="s">
        <v>44</v>
      </c>
      <c r="O131" s="88" t="s">
        <v>208</v>
      </c>
      <c r="P131" s="88" t="s">
        <v>209</v>
      </c>
      <c r="Q131" s="88" t="s">
        <v>210</v>
      </c>
      <c r="R131" s="88" t="s">
        <v>211</v>
      </c>
      <c r="S131" s="88" t="s">
        <v>212</v>
      </c>
      <c r="T131" s="89" t="s">
        <v>213</v>
      </c>
      <c r="U131" s="173"/>
      <c r="V131" s="173"/>
      <c r="W131" s="173"/>
      <c r="X131" s="173"/>
      <c r="Y131" s="173"/>
      <c r="Z131" s="173"/>
      <c r="AA131" s="173"/>
      <c r="AB131" s="173"/>
      <c r="AC131" s="173"/>
      <c r="AD131" s="173"/>
      <c r="AE131" s="173"/>
    </row>
    <row r="132" s="2" customFormat="1" ht="22.8" customHeight="1">
      <c r="A132" s="39"/>
      <c r="B132" s="40"/>
      <c r="C132" s="94" t="s">
        <v>214</v>
      </c>
      <c r="D132" s="39"/>
      <c r="E132" s="39"/>
      <c r="F132" s="39"/>
      <c r="G132" s="39"/>
      <c r="H132" s="39"/>
      <c r="I132" s="39"/>
      <c r="J132" s="180">
        <f>BK132</f>
        <v>0</v>
      </c>
      <c r="K132" s="39"/>
      <c r="L132" s="40"/>
      <c r="M132" s="90"/>
      <c r="N132" s="74"/>
      <c r="O132" s="91"/>
      <c r="P132" s="181">
        <f>P133+P143+P152+P179+P188+P190</f>
        <v>0</v>
      </c>
      <c r="Q132" s="91"/>
      <c r="R132" s="181">
        <f>R133+R143+R152+R179+R188+R190</f>
        <v>0</v>
      </c>
      <c r="S132" s="91"/>
      <c r="T132" s="182">
        <f>T133+T143+T152+T179+T188+T190</f>
        <v>0</v>
      </c>
      <c r="U132" s="39"/>
      <c r="V132" s="39"/>
      <c r="W132" s="39"/>
      <c r="X132" s="39"/>
      <c r="Y132" s="39"/>
      <c r="Z132" s="39"/>
      <c r="AA132" s="39"/>
      <c r="AB132" s="39"/>
      <c r="AC132" s="39"/>
      <c r="AD132" s="39"/>
      <c r="AE132" s="39"/>
      <c r="AT132" s="20" t="s">
        <v>79</v>
      </c>
      <c r="AU132" s="20" t="s">
        <v>183</v>
      </c>
      <c r="BK132" s="183">
        <f>BK133+BK143+BK152+BK179+BK188+BK190</f>
        <v>0</v>
      </c>
    </row>
    <row r="133" s="12" customFormat="1" ht="25.92" customHeight="1">
      <c r="A133" s="12"/>
      <c r="B133" s="184"/>
      <c r="C133" s="12"/>
      <c r="D133" s="185" t="s">
        <v>79</v>
      </c>
      <c r="E133" s="186" t="s">
        <v>473</v>
      </c>
      <c r="F133" s="186" t="s">
        <v>474</v>
      </c>
      <c r="G133" s="12"/>
      <c r="H133" s="12"/>
      <c r="I133" s="187"/>
      <c r="J133" s="188">
        <f>BK133</f>
        <v>0</v>
      </c>
      <c r="K133" s="12"/>
      <c r="L133" s="184"/>
      <c r="M133" s="189"/>
      <c r="N133" s="190"/>
      <c r="O133" s="190"/>
      <c r="P133" s="191">
        <f>SUM(P134:P142)</f>
        <v>0</v>
      </c>
      <c r="Q133" s="190"/>
      <c r="R133" s="191">
        <f>SUM(R134:R142)</f>
        <v>0</v>
      </c>
      <c r="S133" s="190"/>
      <c r="T133" s="192">
        <f>SUM(T134:T142)</f>
        <v>0</v>
      </c>
      <c r="U133" s="12"/>
      <c r="V133" s="12"/>
      <c r="W133" s="12"/>
      <c r="X133" s="12"/>
      <c r="Y133" s="12"/>
      <c r="Z133" s="12"/>
      <c r="AA133" s="12"/>
      <c r="AB133" s="12"/>
      <c r="AC133" s="12"/>
      <c r="AD133" s="12"/>
      <c r="AE133" s="12"/>
      <c r="AR133" s="185" t="s">
        <v>88</v>
      </c>
      <c r="AT133" s="193" t="s">
        <v>79</v>
      </c>
      <c r="AU133" s="193" t="s">
        <v>80</v>
      </c>
      <c r="AY133" s="185" t="s">
        <v>218</v>
      </c>
      <c r="BK133" s="194">
        <f>SUM(BK134:BK142)</f>
        <v>0</v>
      </c>
    </row>
    <row r="134" s="2" customFormat="1" ht="16.5" customHeight="1">
      <c r="A134" s="39"/>
      <c r="B134" s="161"/>
      <c r="C134" s="231" t="s">
        <v>88</v>
      </c>
      <c r="D134" s="231" t="s">
        <v>215</v>
      </c>
      <c r="E134" s="232" t="s">
        <v>8282</v>
      </c>
      <c r="F134" s="233" t="s">
        <v>8283</v>
      </c>
      <c r="G134" s="234" t="s">
        <v>315</v>
      </c>
      <c r="H134" s="235">
        <v>1</v>
      </c>
      <c r="I134" s="236"/>
      <c r="J134" s="237">
        <f>ROUND(I134*H134,2)</f>
        <v>0</v>
      </c>
      <c r="K134" s="238"/>
      <c r="L134" s="239"/>
      <c r="M134" s="240" t="s">
        <v>1</v>
      </c>
      <c r="N134" s="241" t="s">
        <v>45</v>
      </c>
      <c r="O134" s="78"/>
      <c r="P134" s="207">
        <f>O134*H134</f>
        <v>0</v>
      </c>
      <c r="Q134" s="207">
        <v>0</v>
      </c>
      <c r="R134" s="207">
        <f>Q134*H134</f>
        <v>0</v>
      </c>
      <c r="S134" s="207">
        <v>0</v>
      </c>
      <c r="T134" s="208">
        <f>S134*H134</f>
        <v>0</v>
      </c>
      <c r="U134" s="39"/>
      <c r="V134" s="39"/>
      <c r="W134" s="39"/>
      <c r="X134" s="39"/>
      <c r="Y134" s="39"/>
      <c r="Z134" s="39"/>
      <c r="AA134" s="39"/>
      <c r="AB134" s="39"/>
      <c r="AC134" s="39"/>
      <c r="AD134" s="39"/>
      <c r="AE134" s="39"/>
      <c r="AR134" s="209" t="s">
        <v>243</v>
      </c>
      <c r="AT134" s="209" t="s">
        <v>215</v>
      </c>
      <c r="AU134" s="209" t="s">
        <v>88</v>
      </c>
      <c r="AY134" s="20" t="s">
        <v>218</v>
      </c>
      <c r="BE134" s="210">
        <f>IF(N134="základní",J134,0)</f>
        <v>0</v>
      </c>
      <c r="BF134" s="210">
        <f>IF(N134="snížená",J134,0)</f>
        <v>0</v>
      </c>
      <c r="BG134" s="210">
        <f>IF(N134="zákl. přenesená",J134,0)</f>
        <v>0</v>
      </c>
      <c r="BH134" s="210">
        <f>IF(N134="sníž. přenesená",J134,0)</f>
        <v>0</v>
      </c>
      <c r="BI134" s="210">
        <f>IF(N134="nulová",J134,0)</f>
        <v>0</v>
      </c>
      <c r="BJ134" s="20" t="s">
        <v>88</v>
      </c>
      <c r="BK134" s="210">
        <f>ROUND(I134*H134,2)</f>
        <v>0</v>
      </c>
      <c r="BL134" s="20" t="s">
        <v>229</v>
      </c>
      <c r="BM134" s="209" t="s">
        <v>8284</v>
      </c>
    </row>
    <row r="135" s="2" customFormat="1" ht="16.5" customHeight="1">
      <c r="A135" s="39"/>
      <c r="B135" s="161"/>
      <c r="C135" s="231" t="s">
        <v>90</v>
      </c>
      <c r="D135" s="231" t="s">
        <v>215</v>
      </c>
      <c r="E135" s="232" t="s">
        <v>8285</v>
      </c>
      <c r="F135" s="233" t="s">
        <v>8286</v>
      </c>
      <c r="G135" s="234" t="s">
        <v>315</v>
      </c>
      <c r="H135" s="235">
        <v>1</v>
      </c>
      <c r="I135" s="236"/>
      <c r="J135" s="237">
        <f>ROUND(I135*H135,2)</f>
        <v>0</v>
      </c>
      <c r="K135" s="238"/>
      <c r="L135" s="239"/>
      <c r="M135" s="240" t="s">
        <v>1</v>
      </c>
      <c r="N135" s="241" t="s">
        <v>45</v>
      </c>
      <c r="O135" s="78"/>
      <c r="P135" s="207">
        <f>O135*H135</f>
        <v>0</v>
      </c>
      <c r="Q135" s="207">
        <v>0</v>
      </c>
      <c r="R135" s="207">
        <f>Q135*H135</f>
        <v>0</v>
      </c>
      <c r="S135" s="207">
        <v>0</v>
      </c>
      <c r="T135" s="208">
        <f>S135*H135</f>
        <v>0</v>
      </c>
      <c r="U135" s="39"/>
      <c r="V135" s="39"/>
      <c r="W135" s="39"/>
      <c r="X135" s="39"/>
      <c r="Y135" s="39"/>
      <c r="Z135" s="39"/>
      <c r="AA135" s="39"/>
      <c r="AB135" s="39"/>
      <c r="AC135" s="39"/>
      <c r="AD135" s="39"/>
      <c r="AE135" s="39"/>
      <c r="AR135" s="209" t="s">
        <v>243</v>
      </c>
      <c r="AT135" s="209" t="s">
        <v>215</v>
      </c>
      <c r="AU135" s="209" t="s">
        <v>88</v>
      </c>
      <c r="AY135" s="20" t="s">
        <v>218</v>
      </c>
      <c r="BE135" s="210">
        <f>IF(N135="základní",J135,0)</f>
        <v>0</v>
      </c>
      <c r="BF135" s="210">
        <f>IF(N135="snížená",J135,0)</f>
        <v>0</v>
      </c>
      <c r="BG135" s="210">
        <f>IF(N135="zákl. přenesená",J135,0)</f>
        <v>0</v>
      </c>
      <c r="BH135" s="210">
        <f>IF(N135="sníž. přenesená",J135,0)</f>
        <v>0</v>
      </c>
      <c r="BI135" s="210">
        <f>IF(N135="nulová",J135,0)</f>
        <v>0</v>
      </c>
      <c r="BJ135" s="20" t="s">
        <v>88</v>
      </c>
      <c r="BK135" s="210">
        <f>ROUND(I135*H135,2)</f>
        <v>0</v>
      </c>
      <c r="BL135" s="20" t="s">
        <v>229</v>
      </c>
      <c r="BM135" s="209" t="s">
        <v>8287</v>
      </c>
    </row>
    <row r="136" s="2" customFormat="1" ht="16.5" customHeight="1">
      <c r="A136" s="39"/>
      <c r="B136" s="161"/>
      <c r="C136" s="231" t="s">
        <v>217</v>
      </c>
      <c r="D136" s="231" t="s">
        <v>215</v>
      </c>
      <c r="E136" s="232" t="s">
        <v>8288</v>
      </c>
      <c r="F136" s="233" t="s">
        <v>8289</v>
      </c>
      <c r="G136" s="234" t="s">
        <v>315</v>
      </c>
      <c r="H136" s="235">
        <v>1</v>
      </c>
      <c r="I136" s="236"/>
      <c r="J136" s="237">
        <f>ROUND(I136*H136,2)</f>
        <v>0</v>
      </c>
      <c r="K136" s="238"/>
      <c r="L136" s="239"/>
      <c r="M136" s="240" t="s">
        <v>1</v>
      </c>
      <c r="N136" s="241" t="s">
        <v>45</v>
      </c>
      <c r="O136" s="78"/>
      <c r="P136" s="207">
        <f>O136*H136</f>
        <v>0</v>
      </c>
      <c r="Q136" s="207">
        <v>0</v>
      </c>
      <c r="R136" s="207">
        <f>Q136*H136</f>
        <v>0</v>
      </c>
      <c r="S136" s="207">
        <v>0</v>
      </c>
      <c r="T136" s="208">
        <f>S136*H136</f>
        <v>0</v>
      </c>
      <c r="U136" s="39"/>
      <c r="V136" s="39"/>
      <c r="W136" s="39"/>
      <c r="X136" s="39"/>
      <c r="Y136" s="39"/>
      <c r="Z136" s="39"/>
      <c r="AA136" s="39"/>
      <c r="AB136" s="39"/>
      <c r="AC136" s="39"/>
      <c r="AD136" s="39"/>
      <c r="AE136" s="39"/>
      <c r="AR136" s="209" t="s">
        <v>243</v>
      </c>
      <c r="AT136" s="209" t="s">
        <v>215</v>
      </c>
      <c r="AU136" s="209" t="s">
        <v>88</v>
      </c>
      <c r="AY136" s="20" t="s">
        <v>218</v>
      </c>
      <c r="BE136" s="210">
        <f>IF(N136="základní",J136,0)</f>
        <v>0</v>
      </c>
      <c r="BF136" s="210">
        <f>IF(N136="snížená",J136,0)</f>
        <v>0</v>
      </c>
      <c r="BG136" s="210">
        <f>IF(N136="zákl. přenesená",J136,0)</f>
        <v>0</v>
      </c>
      <c r="BH136" s="210">
        <f>IF(N136="sníž. přenesená",J136,0)</f>
        <v>0</v>
      </c>
      <c r="BI136" s="210">
        <f>IF(N136="nulová",J136,0)</f>
        <v>0</v>
      </c>
      <c r="BJ136" s="20" t="s">
        <v>88</v>
      </c>
      <c r="BK136" s="210">
        <f>ROUND(I136*H136,2)</f>
        <v>0</v>
      </c>
      <c r="BL136" s="20" t="s">
        <v>229</v>
      </c>
      <c r="BM136" s="209" t="s">
        <v>8290</v>
      </c>
    </row>
    <row r="137" s="2" customFormat="1" ht="16.5" customHeight="1">
      <c r="A137" s="39"/>
      <c r="B137" s="161"/>
      <c r="C137" s="231" t="s">
        <v>229</v>
      </c>
      <c r="D137" s="231" t="s">
        <v>215</v>
      </c>
      <c r="E137" s="232" t="s">
        <v>8291</v>
      </c>
      <c r="F137" s="233" t="s">
        <v>8292</v>
      </c>
      <c r="G137" s="234" t="s">
        <v>315</v>
      </c>
      <c r="H137" s="235">
        <v>1</v>
      </c>
      <c r="I137" s="236"/>
      <c r="J137" s="237">
        <f>ROUND(I137*H137,2)</f>
        <v>0</v>
      </c>
      <c r="K137" s="238"/>
      <c r="L137" s="239"/>
      <c r="M137" s="240" t="s">
        <v>1</v>
      </c>
      <c r="N137" s="241" t="s">
        <v>45</v>
      </c>
      <c r="O137" s="78"/>
      <c r="P137" s="207">
        <f>O137*H137</f>
        <v>0</v>
      </c>
      <c r="Q137" s="207">
        <v>0</v>
      </c>
      <c r="R137" s="207">
        <f>Q137*H137</f>
        <v>0</v>
      </c>
      <c r="S137" s="207">
        <v>0</v>
      </c>
      <c r="T137" s="208">
        <f>S137*H137</f>
        <v>0</v>
      </c>
      <c r="U137" s="39"/>
      <c r="V137" s="39"/>
      <c r="W137" s="39"/>
      <c r="X137" s="39"/>
      <c r="Y137" s="39"/>
      <c r="Z137" s="39"/>
      <c r="AA137" s="39"/>
      <c r="AB137" s="39"/>
      <c r="AC137" s="39"/>
      <c r="AD137" s="39"/>
      <c r="AE137" s="39"/>
      <c r="AR137" s="209" t="s">
        <v>243</v>
      </c>
      <c r="AT137" s="209" t="s">
        <v>215</v>
      </c>
      <c r="AU137" s="209" t="s">
        <v>88</v>
      </c>
      <c r="AY137" s="20" t="s">
        <v>218</v>
      </c>
      <c r="BE137" s="210">
        <f>IF(N137="základní",J137,0)</f>
        <v>0</v>
      </c>
      <c r="BF137" s="210">
        <f>IF(N137="snížená",J137,0)</f>
        <v>0</v>
      </c>
      <c r="BG137" s="210">
        <f>IF(N137="zákl. přenesená",J137,0)</f>
        <v>0</v>
      </c>
      <c r="BH137" s="210">
        <f>IF(N137="sníž. přenesená",J137,0)</f>
        <v>0</v>
      </c>
      <c r="BI137" s="210">
        <f>IF(N137="nulová",J137,0)</f>
        <v>0</v>
      </c>
      <c r="BJ137" s="20" t="s">
        <v>88</v>
      </c>
      <c r="BK137" s="210">
        <f>ROUND(I137*H137,2)</f>
        <v>0</v>
      </c>
      <c r="BL137" s="20" t="s">
        <v>229</v>
      </c>
      <c r="BM137" s="209" t="s">
        <v>8293</v>
      </c>
    </row>
    <row r="138" s="2" customFormat="1" ht="16.5" customHeight="1">
      <c r="A138" s="39"/>
      <c r="B138" s="161"/>
      <c r="C138" s="231" t="s">
        <v>246</v>
      </c>
      <c r="D138" s="231" t="s">
        <v>215</v>
      </c>
      <c r="E138" s="232" t="s">
        <v>8294</v>
      </c>
      <c r="F138" s="233" t="s">
        <v>7522</v>
      </c>
      <c r="G138" s="234" t="s">
        <v>238</v>
      </c>
      <c r="H138" s="235">
        <v>1</v>
      </c>
      <c r="I138" s="236"/>
      <c r="J138" s="237">
        <f>ROUND(I138*H138,2)</f>
        <v>0</v>
      </c>
      <c r="K138" s="238"/>
      <c r="L138" s="239"/>
      <c r="M138" s="240" t="s">
        <v>1</v>
      </c>
      <c r="N138" s="241" t="s">
        <v>45</v>
      </c>
      <c r="O138" s="78"/>
      <c r="P138" s="207">
        <f>O138*H138</f>
        <v>0</v>
      </c>
      <c r="Q138" s="207">
        <v>0</v>
      </c>
      <c r="R138" s="207">
        <f>Q138*H138</f>
        <v>0</v>
      </c>
      <c r="S138" s="207">
        <v>0</v>
      </c>
      <c r="T138" s="208">
        <f>S138*H138</f>
        <v>0</v>
      </c>
      <c r="U138" s="39"/>
      <c r="V138" s="39"/>
      <c r="W138" s="39"/>
      <c r="X138" s="39"/>
      <c r="Y138" s="39"/>
      <c r="Z138" s="39"/>
      <c r="AA138" s="39"/>
      <c r="AB138" s="39"/>
      <c r="AC138" s="39"/>
      <c r="AD138" s="39"/>
      <c r="AE138" s="39"/>
      <c r="AR138" s="209" t="s">
        <v>243</v>
      </c>
      <c r="AT138" s="209" t="s">
        <v>215</v>
      </c>
      <c r="AU138" s="209" t="s">
        <v>88</v>
      </c>
      <c r="AY138" s="20" t="s">
        <v>218</v>
      </c>
      <c r="BE138" s="210">
        <f>IF(N138="základní",J138,0)</f>
        <v>0</v>
      </c>
      <c r="BF138" s="210">
        <f>IF(N138="snížená",J138,0)</f>
        <v>0</v>
      </c>
      <c r="BG138" s="210">
        <f>IF(N138="zákl. přenesená",J138,0)</f>
        <v>0</v>
      </c>
      <c r="BH138" s="210">
        <f>IF(N138="sníž. přenesená",J138,0)</f>
        <v>0</v>
      </c>
      <c r="BI138" s="210">
        <f>IF(N138="nulová",J138,0)</f>
        <v>0</v>
      </c>
      <c r="BJ138" s="20" t="s">
        <v>88</v>
      </c>
      <c r="BK138" s="210">
        <f>ROUND(I138*H138,2)</f>
        <v>0</v>
      </c>
      <c r="BL138" s="20" t="s">
        <v>229</v>
      </c>
      <c r="BM138" s="209" t="s">
        <v>8295</v>
      </c>
    </row>
    <row r="139" s="2" customFormat="1" ht="16.5" customHeight="1">
      <c r="A139" s="39"/>
      <c r="B139" s="161"/>
      <c r="C139" s="231" t="s">
        <v>239</v>
      </c>
      <c r="D139" s="231" t="s">
        <v>215</v>
      </c>
      <c r="E139" s="232" t="s">
        <v>8296</v>
      </c>
      <c r="F139" s="233" t="s">
        <v>8297</v>
      </c>
      <c r="G139" s="234" t="s">
        <v>238</v>
      </c>
      <c r="H139" s="235">
        <v>1</v>
      </c>
      <c r="I139" s="236"/>
      <c r="J139" s="237">
        <f>ROUND(I139*H139,2)</f>
        <v>0</v>
      </c>
      <c r="K139" s="238"/>
      <c r="L139" s="239"/>
      <c r="M139" s="240" t="s">
        <v>1</v>
      </c>
      <c r="N139" s="241" t="s">
        <v>45</v>
      </c>
      <c r="O139" s="78"/>
      <c r="P139" s="207">
        <f>O139*H139</f>
        <v>0</v>
      </c>
      <c r="Q139" s="207">
        <v>0</v>
      </c>
      <c r="R139" s="207">
        <f>Q139*H139</f>
        <v>0</v>
      </c>
      <c r="S139" s="207">
        <v>0</v>
      </c>
      <c r="T139" s="208">
        <f>S139*H139</f>
        <v>0</v>
      </c>
      <c r="U139" s="39"/>
      <c r="V139" s="39"/>
      <c r="W139" s="39"/>
      <c r="X139" s="39"/>
      <c r="Y139" s="39"/>
      <c r="Z139" s="39"/>
      <c r="AA139" s="39"/>
      <c r="AB139" s="39"/>
      <c r="AC139" s="39"/>
      <c r="AD139" s="39"/>
      <c r="AE139" s="39"/>
      <c r="AR139" s="209" t="s">
        <v>243</v>
      </c>
      <c r="AT139" s="209" t="s">
        <v>215</v>
      </c>
      <c r="AU139" s="209" t="s">
        <v>88</v>
      </c>
      <c r="AY139" s="20" t="s">
        <v>218</v>
      </c>
      <c r="BE139" s="210">
        <f>IF(N139="základní",J139,0)</f>
        <v>0</v>
      </c>
      <c r="BF139" s="210">
        <f>IF(N139="snížená",J139,0)</f>
        <v>0</v>
      </c>
      <c r="BG139" s="210">
        <f>IF(N139="zákl. přenesená",J139,0)</f>
        <v>0</v>
      </c>
      <c r="BH139" s="210">
        <f>IF(N139="sníž. přenesená",J139,0)</f>
        <v>0</v>
      </c>
      <c r="BI139" s="210">
        <f>IF(N139="nulová",J139,0)</f>
        <v>0</v>
      </c>
      <c r="BJ139" s="20" t="s">
        <v>88</v>
      </c>
      <c r="BK139" s="210">
        <f>ROUND(I139*H139,2)</f>
        <v>0</v>
      </c>
      <c r="BL139" s="20" t="s">
        <v>229</v>
      </c>
      <c r="BM139" s="209" t="s">
        <v>8298</v>
      </c>
    </row>
    <row r="140" s="2" customFormat="1" ht="24.15" customHeight="1">
      <c r="A140" s="39"/>
      <c r="B140" s="161"/>
      <c r="C140" s="231" t="s">
        <v>254</v>
      </c>
      <c r="D140" s="231" t="s">
        <v>215</v>
      </c>
      <c r="E140" s="232" t="s">
        <v>8299</v>
      </c>
      <c r="F140" s="233" t="s">
        <v>8300</v>
      </c>
      <c r="G140" s="234" t="s">
        <v>238</v>
      </c>
      <c r="H140" s="235">
        <v>1</v>
      </c>
      <c r="I140" s="236"/>
      <c r="J140" s="237">
        <f>ROUND(I140*H140,2)</f>
        <v>0</v>
      </c>
      <c r="K140" s="238"/>
      <c r="L140" s="239"/>
      <c r="M140" s="240" t="s">
        <v>1</v>
      </c>
      <c r="N140" s="241" t="s">
        <v>45</v>
      </c>
      <c r="O140" s="78"/>
      <c r="P140" s="207">
        <f>O140*H140</f>
        <v>0</v>
      </c>
      <c r="Q140" s="207">
        <v>0</v>
      </c>
      <c r="R140" s="207">
        <f>Q140*H140</f>
        <v>0</v>
      </c>
      <c r="S140" s="207">
        <v>0</v>
      </c>
      <c r="T140" s="208">
        <f>S140*H140</f>
        <v>0</v>
      </c>
      <c r="U140" s="39"/>
      <c r="V140" s="39"/>
      <c r="W140" s="39"/>
      <c r="X140" s="39"/>
      <c r="Y140" s="39"/>
      <c r="Z140" s="39"/>
      <c r="AA140" s="39"/>
      <c r="AB140" s="39"/>
      <c r="AC140" s="39"/>
      <c r="AD140" s="39"/>
      <c r="AE140" s="39"/>
      <c r="AR140" s="209" t="s">
        <v>243</v>
      </c>
      <c r="AT140" s="209" t="s">
        <v>215</v>
      </c>
      <c r="AU140" s="209" t="s">
        <v>88</v>
      </c>
      <c r="AY140" s="20" t="s">
        <v>218</v>
      </c>
      <c r="BE140" s="210">
        <f>IF(N140="základní",J140,0)</f>
        <v>0</v>
      </c>
      <c r="BF140" s="210">
        <f>IF(N140="snížená",J140,0)</f>
        <v>0</v>
      </c>
      <c r="BG140" s="210">
        <f>IF(N140="zákl. přenesená",J140,0)</f>
        <v>0</v>
      </c>
      <c r="BH140" s="210">
        <f>IF(N140="sníž. přenesená",J140,0)</f>
        <v>0</v>
      </c>
      <c r="BI140" s="210">
        <f>IF(N140="nulová",J140,0)</f>
        <v>0</v>
      </c>
      <c r="BJ140" s="20" t="s">
        <v>88</v>
      </c>
      <c r="BK140" s="210">
        <f>ROUND(I140*H140,2)</f>
        <v>0</v>
      </c>
      <c r="BL140" s="20" t="s">
        <v>229</v>
      </c>
      <c r="BM140" s="209" t="s">
        <v>8301</v>
      </c>
    </row>
    <row r="141" s="2" customFormat="1" ht="16.5" customHeight="1">
      <c r="A141" s="39"/>
      <c r="B141" s="161"/>
      <c r="C141" s="231" t="s">
        <v>243</v>
      </c>
      <c r="D141" s="231" t="s">
        <v>215</v>
      </c>
      <c r="E141" s="232" t="s">
        <v>8302</v>
      </c>
      <c r="F141" s="233" t="s">
        <v>8303</v>
      </c>
      <c r="G141" s="234" t="s">
        <v>238</v>
      </c>
      <c r="H141" s="235">
        <v>1</v>
      </c>
      <c r="I141" s="236"/>
      <c r="J141" s="237">
        <f>ROUND(I141*H141,2)</f>
        <v>0</v>
      </c>
      <c r="K141" s="238"/>
      <c r="L141" s="239"/>
      <c r="M141" s="240" t="s">
        <v>1</v>
      </c>
      <c r="N141" s="241" t="s">
        <v>45</v>
      </c>
      <c r="O141" s="78"/>
      <c r="P141" s="207">
        <f>O141*H141</f>
        <v>0</v>
      </c>
      <c r="Q141" s="207">
        <v>0</v>
      </c>
      <c r="R141" s="207">
        <f>Q141*H141</f>
        <v>0</v>
      </c>
      <c r="S141" s="207">
        <v>0</v>
      </c>
      <c r="T141" s="208">
        <f>S141*H141</f>
        <v>0</v>
      </c>
      <c r="U141" s="39"/>
      <c r="V141" s="39"/>
      <c r="W141" s="39"/>
      <c r="X141" s="39"/>
      <c r="Y141" s="39"/>
      <c r="Z141" s="39"/>
      <c r="AA141" s="39"/>
      <c r="AB141" s="39"/>
      <c r="AC141" s="39"/>
      <c r="AD141" s="39"/>
      <c r="AE141" s="39"/>
      <c r="AR141" s="209" t="s">
        <v>243</v>
      </c>
      <c r="AT141" s="209" t="s">
        <v>215</v>
      </c>
      <c r="AU141" s="209" t="s">
        <v>88</v>
      </c>
      <c r="AY141" s="20" t="s">
        <v>218</v>
      </c>
      <c r="BE141" s="210">
        <f>IF(N141="základní",J141,0)</f>
        <v>0</v>
      </c>
      <c r="BF141" s="210">
        <f>IF(N141="snížená",J141,0)</f>
        <v>0</v>
      </c>
      <c r="BG141" s="210">
        <f>IF(N141="zákl. přenesená",J141,0)</f>
        <v>0</v>
      </c>
      <c r="BH141" s="210">
        <f>IF(N141="sníž. přenesená",J141,0)</f>
        <v>0</v>
      </c>
      <c r="BI141" s="210">
        <f>IF(N141="nulová",J141,0)</f>
        <v>0</v>
      </c>
      <c r="BJ141" s="20" t="s">
        <v>88</v>
      </c>
      <c r="BK141" s="210">
        <f>ROUND(I141*H141,2)</f>
        <v>0</v>
      </c>
      <c r="BL141" s="20" t="s">
        <v>229</v>
      </c>
      <c r="BM141" s="209" t="s">
        <v>8304</v>
      </c>
    </row>
    <row r="142" s="2" customFormat="1" ht="16.5" customHeight="1">
      <c r="A142" s="39"/>
      <c r="B142" s="161"/>
      <c r="C142" s="231" t="s">
        <v>263</v>
      </c>
      <c r="D142" s="231" t="s">
        <v>215</v>
      </c>
      <c r="E142" s="232" t="s">
        <v>8305</v>
      </c>
      <c r="F142" s="233" t="s">
        <v>8306</v>
      </c>
      <c r="G142" s="234" t="s">
        <v>238</v>
      </c>
      <c r="H142" s="235">
        <v>1</v>
      </c>
      <c r="I142" s="236"/>
      <c r="J142" s="237">
        <f>ROUND(I142*H142,2)</f>
        <v>0</v>
      </c>
      <c r="K142" s="238"/>
      <c r="L142" s="239"/>
      <c r="M142" s="240" t="s">
        <v>1</v>
      </c>
      <c r="N142" s="241" t="s">
        <v>45</v>
      </c>
      <c r="O142" s="78"/>
      <c r="P142" s="207">
        <f>O142*H142</f>
        <v>0</v>
      </c>
      <c r="Q142" s="207">
        <v>0</v>
      </c>
      <c r="R142" s="207">
        <f>Q142*H142</f>
        <v>0</v>
      </c>
      <c r="S142" s="207">
        <v>0</v>
      </c>
      <c r="T142" s="208">
        <f>S142*H142</f>
        <v>0</v>
      </c>
      <c r="U142" s="39"/>
      <c r="V142" s="39"/>
      <c r="W142" s="39"/>
      <c r="X142" s="39"/>
      <c r="Y142" s="39"/>
      <c r="Z142" s="39"/>
      <c r="AA142" s="39"/>
      <c r="AB142" s="39"/>
      <c r="AC142" s="39"/>
      <c r="AD142" s="39"/>
      <c r="AE142" s="39"/>
      <c r="AR142" s="209" t="s">
        <v>243</v>
      </c>
      <c r="AT142" s="209" t="s">
        <v>215</v>
      </c>
      <c r="AU142" s="209" t="s">
        <v>88</v>
      </c>
      <c r="AY142" s="20" t="s">
        <v>218</v>
      </c>
      <c r="BE142" s="210">
        <f>IF(N142="základní",J142,0)</f>
        <v>0</v>
      </c>
      <c r="BF142" s="210">
        <f>IF(N142="snížená",J142,0)</f>
        <v>0</v>
      </c>
      <c r="BG142" s="210">
        <f>IF(N142="zákl. přenesená",J142,0)</f>
        <v>0</v>
      </c>
      <c r="BH142" s="210">
        <f>IF(N142="sníž. přenesená",J142,0)</f>
        <v>0</v>
      </c>
      <c r="BI142" s="210">
        <f>IF(N142="nulová",J142,0)</f>
        <v>0</v>
      </c>
      <c r="BJ142" s="20" t="s">
        <v>88</v>
      </c>
      <c r="BK142" s="210">
        <f>ROUND(I142*H142,2)</f>
        <v>0</v>
      </c>
      <c r="BL142" s="20" t="s">
        <v>229</v>
      </c>
      <c r="BM142" s="209" t="s">
        <v>8307</v>
      </c>
    </row>
    <row r="143" s="12" customFormat="1" ht="25.92" customHeight="1">
      <c r="A143" s="12"/>
      <c r="B143" s="184"/>
      <c r="C143" s="12"/>
      <c r="D143" s="185" t="s">
        <v>79</v>
      </c>
      <c r="E143" s="186" t="s">
        <v>481</v>
      </c>
      <c r="F143" s="186" t="s">
        <v>368</v>
      </c>
      <c r="G143" s="12"/>
      <c r="H143" s="12"/>
      <c r="I143" s="187"/>
      <c r="J143" s="188">
        <f>BK143</f>
        <v>0</v>
      </c>
      <c r="K143" s="12"/>
      <c r="L143" s="184"/>
      <c r="M143" s="189"/>
      <c r="N143" s="190"/>
      <c r="O143" s="190"/>
      <c r="P143" s="191">
        <f>SUM(P144:P151)</f>
        <v>0</v>
      </c>
      <c r="Q143" s="190"/>
      <c r="R143" s="191">
        <f>SUM(R144:R151)</f>
        <v>0</v>
      </c>
      <c r="S143" s="190"/>
      <c r="T143" s="192">
        <f>SUM(T144:T151)</f>
        <v>0</v>
      </c>
      <c r="U143" s="12"/>
      <c r="V143" s="12"/>
      <c r="W143" s="12"/>
      <c r="X143" s="12"/>
      <c r="Y143" s="12"/>
      <c r="Z143" s="12"/>
      <c r="AA143" s="12"/>
      <c r="AB143" s="12"/>
      <c r="AC143" s="12"/>
      <c r="AD143" s="12"/>
      <c r="AE143" s="12"/>
      <c r="AR143" s="185" t="s">
        <v>88</v>
      </c>
      <c r="AT143" s="193" t="s">
        <v>79</v>
      </c>
      <c r="AU143" s="193" t="s">
        <v>80</v>
      </c>
      <c r="AY143" s="185" t="s">
        <v>218</v>
      </c>
      <c r="BK143" s="194">
        <f>SUM(BK144:BK151)</f>
        <v>0</v>
      </c>
    </row>
    <row r="144" s="2" customFormat="1" ht="16.5" customHeight="1">
      <c r="A144" s="39"/>
      <c r="B144" s="161"/>
      <c r="C144" s="231" t="s">
        <v>249</v>
      </c>
      <c r="D144" s="231" t="s">
        <v>215</v>
      </c>
      <c r="E144" s="232" t="s">
        <v>8308</v>
      </c>
      <c r="F144" s="233" t="s">
        <v>8309</v>
      </c>
      <c r="G144" s="234" t="s">
        <v>260</v>
      </c>
      <c r="H144" s="235">
        <v>3</v>
      </c>
      <c r="I144" s="236"/>
      <c r="J144" s="237">
        <f>ROUND(I144*H144,2)</f>
        <v>0</v>
      </c>
      <c r="K144" s="238"/>
      <c r="L144" s="239"/>
      <c r="M144" s="240" t="s">
        <v>1</v>
      </c>
      <c r="N144" s="241" t="s">
        <v>45</v>
      </c>
      <c r="O144" s="78"/>
      <c r="P144" s="207">
        <f>O144*H144</f>
        <v>0</v>
      </c>
      <c r="Q144" s="207">
        <v>0</v>
      </c>
      <c r="R144" s="207">
        <f>Q144*H144</f>
        <v>0</v>
      </c>
      <c r="S144" s="207">
        <v>0</v>
      </c>
      <c r="T144" s="208">
        <f>S144*H144</f>
        <v>0</v>
      </c>
      <c r="U144" s="39"/>
      <c r="V144" s="39"/>
      <c r="W144" s="39"/>
      <c r="X144" s="39"/>
      <c r="Y144" s="39"/>
      <c r="Z144" s="39"/>
      <c r="AA144" s="39"/>
      <c r="AB144" s="39"/>
      <c r="AC144" s="39"/>
      <c r="AD144" s="39"/>
      <c r="AE144" s="39"/>
      <c r="AR144" s="209" t="s">
        <v>243</v>
      </c>
      <c r="AT144" s="209" t="s">
        <v>215</v>
      </c>
      <c r="AU144" s="209" t="s">
        <v>88</v>
      </c>
      <c r="AY144" s="20" t="s">
        <v>218</v>
      </c>
      <c r="BE144" s="210">
        <f>IF(N144="základní",J144,0)</f>
        <v>0</v>
      </c>
      <c r="BF144" s="210">
        <f>IF(N144="snížená",J144,0)</f>
        <v>0</v>
      </c>
      <c r="BG144" s="210">
        <f>IF(N144="zákl. přenesená",J144,0)</f>
        <v>0</v>
      </c>
      <c r="BH144" s="210">
        <f>IF(N144="sníž. přenesená",J144,0)</f>
        <v>0</v>
      </c>
      <c r="BI144" s="210">
        <f>IF(N144="nulová",J144,0)</f>
        <v>0</v>
      </c>
      <c r="BJ144" s="20" t="s">
        <v>88</v>
      </c>
      <c r="BK144" s="210">
        <f>ROUND(I144*H144,2)</f>
        <v>0</v>
      </c>
      <c r="BL144" s="20" t="s">
        <v>229</v>
      </c>
      <c r="BM144" s="209" t="s">
        <v>8310</v>
      </c>
    </row>
    <row r="145" s="2" customFormat="1" ht="16.5" customHeight="1">
      <c r="A145" s="39"/>
      <c r="B145" s="161"/>
      <c r="C145" s="231" t="s">
        <v>271</v>
      </c>
      <c r="D145" s="231" t="s">
        <v>215</v>
      </c>
      <c r="E145" s="232" t="s">
        <v>8311</v>
      </c>
      <c r="F145" s="233" t="s">
        <v>8312</v>
      </c>
      <c r="G145" s="234" t="s">
        <v>315</v>
      </c>
      <c r="H145" s="235">
        <v>1</v>
      </c>
      <c r="I145" s="236"/>
      <c r="J145" s="237">
        <f>ROUND(I145*H145,2)</f>
        <v>0</v>
      </c>
      <c r="K145" s="238"/>
      <c r="L145" s="239"/>
      <c r="M145" s="240" t="s">
        <v>1</v>
      </c>
      <c r="N145" s="241" t="s">
        <v>45</v>
      </c>
      <c r="O145" s="78"/>
      <c r="P145" s="207">
        <f>O145*H145</f>
        <v>0</v>
      </c>
      <c r="Q145" s="207">
        <v>0</v>
      </c>
      <c r="R145" s="207">
        <f>Q145*H145</f>
        <v>0</v>
      </c>
      <c r="S145" s="207">
        <v>0</v>
      </c>
      <c r="T145" s="208">
        <f>S145*H145</f>
        <v>0</v>
      </c>
      <c r="U145" s="39"/>
      <c r="V145" s="39"/>
      <c r="W145" s="39"/>
      <c r="X145" s="39"/>
      <c r="Y145" s="39"/>
      <c r="Z145" s="39"/>
      <c r="AA145" s="39"/>
      <c r="AB145" s="39"/>
      <c r="AC145" s="39"/>
      <c r="AD145" s="39"/>
      <c r="AE145" s="39"/>
      <c r="AR145" s="209" t="s">
        <v>243</v>
      </c>
      <c r="AT145" s="209" t="s">
        <v>215</v>
      </c>
      <c r="AU145" s="209" t="s">
        <v>88</v>
      </c>
      <c r="AY145" s="20" t="s">
        <v>218</v>
      </c>
      <c r="BE145" s="210">
        <f>IF(N145="základní",J145,0)</f>
        <v>0</v>
      </c>
      <c r="BF145" s="210">
        <f>IF(N145="snížená",J145,0)</f>
        <v>0</v>
      </c>
      <c r="BG145" s="210">
        <f>IF(N145="zákl. přenesená",J145,0)</f>
        <v>0</v>
      </c>
      <c r="BH145" s="210">
        <f>IF(N145="sníž. přenesená",J145,0)</f>
        <v>0</v>
      </c>
      <c r="BI145" s="210">
        <f>IF(N145="nulová",J145,0)</f>
        <v>0</v>
      </c>
      <c r="BJ145" s="20" t="s">
        <v>88</v>
      </c>
      <c r="BK145" s="210">
        <f>ROUND(I145*H145,2)</f>
        <v>0</v>
      </c>
      <c r="BL145" s="20" t="s">
        <v>229</v>
      </c>
      <c r="BM145" s="209" t="s">
        <v>8313</v>
      </c>
    </row>
    <row r="146" s="2" customFormat="1" ht="16.5" customHeight="1">
      <c r="A146" s="39"/>
      <c r="B146" s="161"/>
      <c r="C146" s="231" t="s">
        <v>253</v>
      </c>
      <c r="D146" s="231" t="s">
        <v>215</v>
      </c>
      <c r="E146" s="232" t="s">
        <v>8314</v>
      </c>
      <c r="F146" s="233" t="s">
        <v>7546</v>
      </c>
      <c r="G146" s="234" t="s">
        <v>260</v>
      </c>
      <c r="H146" s="235">
        <v>212</v>
      </c>
      <c r="I146" s="236"/>
      <c r="J146" s="237">
        <f>ROUND(I146*H146,2)</f>
        <v>0</v>
      </c>
      <c r="K146" s="238"/>
      <c r="L146" s="239"/>
      <c r="M146" s="240" t="s">
        <v>1</v>
      </c>
      <c r="N146" s="241" t="s">
        <v>45</v>
      </c>
      <c r="O146" s="78"/>
      <c r="P146" s="207">
        <f>O146*H146</f>
        <v>0</v>
      </c>
      <c r="Q146" s="207">
        <v>0</v>
      </c>
      <c r="R146" s="207">
        <f>Q146*H146</f>
        <v>0</v>
      </c>
      <c r="S146" s="207">
        <v>0</v>
      </c>
      <c r="T146" s="208">
        <f>S146*H146</f>
        <v>0</v>
      </c>
      <c r="U146" s="39"/>
      <c r="V146" s="39"/>
      <c r="W146" s="39"/>
      <c r="X146" s="39"/>
      <c r="Y146" s="39"/>
      <c r="Z146" s="39"/>
      <c r="AA146" s="39"/>
      <c r="AB146" s="39"/>
      <c r="AC146" s="39"/>
      <c r="AD146" s="39"/>
      <c r="AE146" s="39"/>
      <c r="AR146" s="209" t="s">
        <v>243</v>
      </c>
      <c r="AT146" s="209" t="s">
        <v>215</v>
      </c>
      <c r="AU146" s="209" t="s">
        <v>88</v>
      </c>
      <c r="AY146" s="20" t="s">
        <v>218</v>
      </c>
      <c r="BE146" s="210">
        <f>IF(N146="základní",J146,0)</f>
        <v>0</v>
      </c>
      <c r="BF146" s="210">
        <f>IF(N146="snížená",J146,0)</f>
        <v>0</v>
      </c>
      <c r="BG146" s="210">
        <f>IF(N146="zákl. přenesená",J146,0)</f>
        <v>0</v>
      </c>
      <c r="BH146" s="210">
        <f>IF(N146="sníž. přenesená",J146,0)</f>
        <v>0</v>
      </c>
      <c r="BI146" s="210">
        <f>IF(N146="nulová",J146,0)</f>
        <v>0</v>
      </c>
      <c r="BJ146" s="20" t="s">
        <v>88</v>
      </c>
      <c r="BK146" s="210">
        <f>ROUND(I146*H146,2)</f>
        <v>0</v>
      </c>
      <c r="BL146" s="20" t="s">
        <v>229</v>
      </c>
      <c r="BM146" s="209" t="s">
        <v>8315</v>
      </c>
    </row>
    <row r="147" s="2" customFormat="1" ht="16.5" customHeight="1">
      <c r="A147" s="39"/>
      <c r="B147" s="161"/>
      <c r="C147" s="231" t="s">
        <v>282</v>
      </c>
      <c r="D147" s="231" t="s">
        <v>215</v>
      </c>
      <c r="E147" s="232" t="s">
        <v>8316</v>
      </c>
      <c r="F147" s="233" t="s">
        <v>8317</v>
      </c>
      <c r="G147" s="234" t="s">
        <v>260</v>
      </c>
      <c r="H147" s="235">
        <v>28</v>
      </c>
      <c r="I147" s="236"/>
      <c r="J147" s="237">
        <f>ROUND(I147*H147,2)</f>
        <v>0</v>
      </c>
      <c r="K147" s="238"/>
      <c r="L147" s="239"/>
      <c r="M147" s="240" t="s">
        <v>1</v>
      </c>
      <c r="N147" s="241" t="s">
        <v>45</v>
      </c>
      <c r="O147" s="78"/>
      <c r="P147" s="207">
        <f>O147*H147</f>
        <v>0</v>
      </c>
      <c r="Q147" s="207">
        <v>0</v>
      </c>
      <c r="R147" s="207">
        <f>Q147*H147</f>
        <v>0</v>
      </c>
      <c r="S147" s="207">
        <v>0</v>
      </c>
      <c r="T147" s="208">
        <f>S147*H147</f>
        <v>0</v>
      </c>
      <c r="U147" s="39"/>
      <c r="V147" s="39"/>
      <c r="W147" s="39"/>
      <c r="X147" s="39"/>
      <c r="Y147" s="39"/>
      <c r="Z147" s="39"/>
      <c r="AA147" s="39"/>
      <c r="AB147" s="39"/>
      <c r="AC147" s="39"/>
      <c r="AD147" s="39"/>
      <c r="AE147" s="39"/>
      <c r="AR147" s="209" t="s">
        <v>243</v>
      </c>
      <c r="AT147" s="209" t="s">
        <v>215</v>
      </c>
      <c r="AU147" s="209" t="s">
        <v>88</v>
      </c>
      <c r="AY147" s="20" t="s">
        <v>218</v>
      </c>
      <c r="BE147" s="210">
        <f>IF(N147="základní",J147,0)</f>
        <v>0</v>
      </c>
      <c r="BF147" s="210">
        <f>IF(N147="snížená",J147,0)</f>
        <v>0</v>
      </c>
      <c r="BG147" s="210">
        <f>IF(N147="zákl. přenesená",J147,0)</f>
        <v>0</v>
      </c>
      <c r="BH147" s="210">
        <f>IF(N147="sníž. přenesená",J147,0)</f>
        <v>0</v>
      </c>
      <c r="BI147" s="210">
        <f>IF(N147="nulová",J147,0)</f>
        <v>0</v>
      </c>
      <c r="BJ147" s="20" t="s">
        <v>88</v>
      </c>
      <c r="BK147" s="210">
        <f>ROUND(I147*H147,2)</f>
        <v>0</v>
      </c>
      <c r="BL147" s="20" t="s">
        <v>229</v>
      </c>
      <c r="BM147" s="209" t="s">
        <v>8318</v>
      </c>
    </row>
    <row r="148" s="2" customFormat="1" ht="16.5" customHeight="1">
      <c r="A148" s="39"/>
      <c r="B148" s="161"/>
      <c r="C148" s="231" t="s">
        <v>257</v>
      </c>
      <c r="D148" s="231" t="s">
        <v>215</v>
      </c>
      <c r="E148" s="232" t="s">
        <v>8319</v>
      </c>
      <c r="F148" s="233" t="s">
        <v>570</v>
      </c>
      <c r="G148" s="234" t="s">
        <v>238</v>
      </c>
      <c r="H148" s="235">
        <v>1</v>
      </c>
      <c r="I148" s="236"/>
      <c r="J148" s="237">
        <f>ROUND(I148*H148,2)</f>
        <v>0</v>
      </c>
      <c r="K148" s="238"/>
      <c r="L148" s="239"/>
      <c r="M148" s="240" t="s">
        <v>1</v>
      </c>
      <c r="N148" s="241" t="s">
        <v>45</v>
      </c>
      <c r="O148" s="78"/>
      <c r="P148" s="207">
        <f>O148*H148</f>
        <v>0</v>
      </c>
      <c r="Q148" s="207">
        <v>0</v>
      </c>
      <c r="R148" s="207">
        <f>Q148*H148</f>
        <v>0</v>
      </c>
      <c r="S148" s="207">
        <v>0</v>
      </c>
      <c r="T148" s="208">
        <f>S148*H148</f>
        <v>0</v>
      </c>
      <c r="U148" s="39"/>
      <c r="V148" s="39"/>
      <c r="W148" s="39"/>
      <c r="X148" s="39"/>
      <c r="Y148" s="39"/>
      <c r="Z148" s="39"/>
      <c r="AA148" s="39"/>
      <c r="AB148" s="39"/>
      <c r="AC148" s="39"/>
      <c r="AD148" s="39"/>
      <c r="AE148" s="39"/>
      <c r="AR148" s="209" t="s">
        <v>243</v>
      </c>
      <c r="AT148" s="209" t="s">
        <v>215</v>
      </c>
      <c r="AU148" s="209" t="s">
        <v>88</v>
      </c>
      <c r="AY148" s="20" t="s">
        <v>218</v>
      </c>
      <c r="BE148" s="210">
        <f>IF(N148="základní",J148,0)</f>
        <v>0</v>
      </c>
      <c r="BF148" s="210">
        <f>IF(N148="snížená",J148,0)</f>
        <v>0</v>
      </c>
      <c r="BG148" s="210">
        <f>IF(N148="zákl. přenesená",J148,0)</f>
        <v>0</v>
      </c>
      <c r="BH148" s="210">
        <f>IF(N148="sníž. přenesená",J148,0)</f>
        <v>0</v>
      </c>
      <c r="BI148" s="210">
        <f>IF(N148="nulová",J148,0)</f>
        <v>0</v>
      </c>
      <c r="BJ148" s="20" t="s">
        <v>88</v>
      </c>
      <c r="BK148" s="210">
        <f>ROUND(I148*H148,2)</f>
        <v>0</v>
      </c>
      <c r="BL148" s="20" t="s">
        <v>229</v>
      </c>
      <c r="BM148" s="209" t="s">
        <v>8320</v>
      </c>
    </row>
    <row r="149" s="2" customFormat="1">
      <c r="A149" s="39"/>
      <c r="B149" s="40"/>
      <c r="C149" s="39"/>
      <c r="D149" s="211" t="s">
        <v>230</v>
      </c>
      <c r="E149" s="39"/>
      <c r="F149" s="212" t="s">
        <v>572</v>
      </c>
      <c r="G149" s="39"/>
      <c r="H149" s="39"/>
      <c r="I149" s="162"/>
      <c r="J149" s="39"/>
      <c r="K149" s="39"/>
      <c r="L149" s="40"/>
      <c r="M149" s="213"/>
      <c r="N149" s="214"/>
      <c r="O149" s="78"/>
      <c r="P149" s="78"/>
      <c r="Q149" s="78"/>
      <c r="R149" s="78"/>
      <c r="S149" s="78"/>
      <c r="T149" s="79"/>
      <c r="U149" s="39"/>
      <c r="V149" s="39"/>
      <c r="W149" s="39"/>
      <c r="X149" s="39"/>
      <c r="Y149" s="39"/>
      <c r="Z149" s="39"/>
      <c r="AA149" s="39"/>
      <c r="AB149" s="39"/>
      <c r="AC149" s="39"/>
      <c r="AD149" s="39"/>
      <c r="AE149" s="39"/>
      <c r="AT149" s="20" t="s">
        <v>230</v>
      </c>
      <c r="AU149" s="20" t="s">
        <v>88</v>
      </c>
    </row>
    <row r="150" s="2" customFormat="1" ht="16.5" customHeight="1">
      <c r="A150" s="39"/>
      <c r="B150" s="161"/>
      <c r="C150" s="231" t="s">
        <v>8</v>
      </c>
      <c r="D150" s="231" t="s">
        <v>215</v>
      </c>
      <c r="E150" s="232" t="s">
        <v>8321</v>
      </c>
      <c r="F150" s="233" t="s">
        <v>574</v>
      </c>
      <c r="G150" s="234" t="s">
        <v>238</v>
      </c>
      <c r="H150" s="235">
        <v>1</v>
      </c>
      <c r="I150" s="236"/>
      <c r="J150" s="237">
        <f>ROUND(I150*H150,2)</f>
        <v>0</v>
      </c>
      <c r="K150" s="238"/>
      <c r="L150" s="239"/>
      <c r="M150" s="240" t="s">
        <v>1</v>
      </c>
      <c r="N150" s="241" t="s">
        <v>45</v>
      </c>
      <c r="O150" s="78"/>
      <c r="P150" s="207">
        <f>O150*H150</f>
        <v>0</v>
      </c>
      <c r="Q150" s="207">
        <v>0</v>
      </c>
      <c r="R150" s="207">
        <f>Q150*H150</f>
        <v>0</v>
      </c>
      <c r="S150" s="207">
        <v>0</v>
      </c>
      <c r="T150" s="208">
        <f>S150*H150</f>
        <v>0</v>
      </c>
      <c r="U150" s="39"/>
      <c r="V150" s="39"/>
      <c r="W150" s="39"/>
      <c r="X150" s="39"/>
      <c r="Y150" s="39"/>
      <c r="Z150" s="39"/>
      <c r="AA150" s="39"/>
      <c r="AB150" s="39"/>
      <c r="AC150" s="39"/>
      <c r="AD150" s="39"/>
      <c r="AE150" s="39"/>
      <c r="AR150" s="209" t="s">
        <v>243</v>
      </c>
      <c r="AT150" s="209" t="s">
        <v>215</v>
      </c>
      <c r="AU150" s="209" t="s">
        <v>88</v>
      </c>
      <c r="AY150" s="20" t="s">
        <v>218</v>
      </c>
      <c r="BE150" s="210">
        <f>IF(N150="základní",J150,0)</f>
        <v>0</v>
      </c>
      <c r="BF150" s="210">
        <f>IF(N150="snížená",J150,0)</f>
        <v>0</v>
      </c>
      <c r="BG150" s="210">
        <f>IF(N150="zákl. přenesená",J150,0)</f>
        <v>0</v>
      </c>
      <c r="BH150" s="210">
        <f>IF(N150="sníž. přenesená",J150,0)</f>
        <v>0</v>
      </c>
      <c r="BI150" s="210">
        <f>IF(N150="nulová",J150,0)</f>
        <v>0</v>
      </c>
      <c r="BJ150" s="20" t="s">
        <v>88</v>
      </c>
      <c r="BK150" s="210">
        <f>ROUND(I150*H150,2)</f>
        <v>0</v>
      </c>
      <c r="BL150" s="20" t="s">
        <v>229</v>
      </c>
      <c r="BM150" s="209" t="s">
        <v>8322</v>
      </c>
    </row>
    <row r="151" s="2" customFormat="1">
      <c r="A151" s="39"/>
      <c r="B151" s="40"/>
      <c r="C151" s="39"/>
      <c r="D151" s="211" t="s">
        <v>230</v>
      </c>
      <c r="E151" s="39"/>
      <c r="F151" s="212" t="s">
        <v>576</v>
      </c>
      <c r="G151" s="39"/>
      <c r="H151" s="39"/>
      <c r="I151" s="162"/>
      <c r="J151" s="39"/>
      <c r="K151" s="39"/>
      <c r="L151" s="40"/>
      <c r="M151" s="213"/>
      <c r="N151" s="214"/>
      <c r="O151" s="78"/>
      <c r="P151" s="78"/>
      <c r="Q151" s="78"/>
      <c r="R151" s="78"/>
      <c r="S151" s="78"/>
      <c r="T151" s="79"/>
      <c r="U151" s="39"/>
      <c r="V151" s="39"/>
      <c r="W151" s="39"/>
      <c r="X151" s="39"/>
      <c r="Y151" s="39"/>
      <c r="Z151" s="39"/>
      <c r="AA151" s="39"/>
      <c r="AB151" s="39"/>
      <c r="AC151" s="39"/>
      <c r="AD151" s="39"/>
      <c r="AE151" s="39"/>
      <c r="AT151" s="20" t="s">
        <v>230</v>
      </c>
      <c r="AU151" s="20" t="s">
        <v>88</v>
      </c>
    </row>
    <row r="152" s="12" customFormat="1" ht="25.92" customHeight="1">
      <c r="A152" s="12"/>
      <c r="B152" s="184"/>
      <c r="C152" s="12"/>
      <c r="D152" s="185" t="s">
        <v>79</v>
      </c>
      <c r="E152" s="186" t="s">
        <v>577</v>
      </c>
      <c r="F152" s="186" t="s">
        <v>578</v>
      </c>
      <c r="G152" s="12"/>
      <c r="H152" s="12"/>
      <c r="I152" s="187"/>
      <c r="J152" s="188">
        <f>BK152</f>
        <v>0</v>
      </c>
      <c r="K152" s="12"/>
      <c r="L152" s="184"/>
      <c r="M152" s="189"/>
      <c r="N152" s="190"/>
      <c r="O152" s="190"/>
      <c r="P152" s="191">
        <f>SUM(P153:P178)</f>
        <v>0</v>
      </c>
      <c r="Q152" s="190"/>
      <c r="R152" s="191">
        <f>SUM(R153:R178)</f>
        <v>0</v>
      </c>
      <c r="S152" s="190"/>
      <c r="T152" s="192">
        <f>SUM(T153:T178)</f>
        <v>0</v>
      </c>
      <c r="U152" s="12"/>
      <c r="V152" s="12"/>
      <c r="W152" s="12"/>
      <c r="X152" s="12"/>
      <c r="Y152" s="12"/>
      <c r="Z152" s="12"/>
      <c r="AA152" s="12"/>
      <c r="AB152" s="12"/>
      <c r="AC152" s="12"/>
      <c r="AD152" s="12"/>
      <c r="AE152" s="12"/>
      <c r="AR152" s="185" t="s">
        <v>88</v>
      </c>
      <c r="AT152" s="193" t="s">
        <v>79</v>
      </c>
      <c r="AU152" s="193" t="s">
        <v>80</v>
      </c>
      <c r="AY152" s="185" t="s">
        <v>218</v>
      </c>
      <c r="BK152" s="194">
        <f>SUM(BK153:BK178)</f>
        <v>0</v>
      </c>
    </row>
    <row r="153" s="2" customFormat="1" ht="16.5" customHeight="1">
      <c r="A153" s="39"/>
      <c r="B153" s="161"/>
      <c r="C153" s="197" t="s">
        <v>261</v>
      </c>
      <c r="D153" s="197" t="s">
        <v>225</v>
      </c>
      <c r="E153" s="198" t="s">
        <v>8323</v>
      </c>
      <c r="F153" s="199" t="s">
        <v>8324</v>
      </c>
      <c r="G153" s="200" t="s">
        <v>266</v>
      </c>
      <c r="H153" s="201">
        <v>4</v>
      </c>
      <c r="I153" s="202"/>
      <c r="J153" s="203">
        <f>ROUND(I153*H153,2)</f>
        <v>0</v>
      </c>
      <c r="K153" s="204"/>
      <c r="L153" s="40"/>
      <c r="M153" s="205" t="s">
        <v>1</v>
      </c>
      <c r="N153" s="206" t="s">
        <v>45</v>
      </c>
      <c r="O153" s="78"/>
      <c r="P153" s="207">
        <f>O153*H153</f>
        <v>0</v>
      </c>
      <c r="Q153" s="207">
        <v>0</v>
      </c>
      <c r="R153" s="207">
        <f>Q153*H153</f>
        <v>0</v>
      </c>
      <c r="S153" s="207">
        <v>0</v>
      </c>
      <c r="T153" s="208">
        <f>S153*H153</f>
        <v>0</v>
      </c>
      <c r="U153" s="39"/>
      <c r="V153" s="39"/>
      <c r="W153" s="39"/>
      <c r="X153" s="39"/>
      <c r="Y153" s="39"/>
      <c r="Z153" s="39"/>
      <c r="AA153" s="39"/>
      <c r="AB153" s="39"/>
      <c r="AC153" s="39"/>
      <c r="AD153" s="39"/>
      <c r="AE153" s="39"/>
      <c r="AR153" s="209" t="s">
        <v>88</v>
      </c>
      <c r="AT153" s="209" t="s">
        <v>225</v>
      </c>
      <c r="AU153" s="209" t="s">
        <v>88</v>
      </c>
      <c r="AY153" s="20" t="s">
        <v>218</v>
      </c>
      <c r="BE153" s="210">
        <f>IF(N153="základní",J153,0)</f>
        <v>0</v>
      </c>
      <c r="BF153" s="210">
        <f>IF(N153="snížená",J153,0)</f>
        <v>0</v>
      </c>
      <c r="BG153" s="210">
        <f>IF(N153="zákl. přenesená",J153,0)</f>
        <v>0</v>
      </c>
      <c r="BH153" s="210">
        <f>IF(N153="sníž. přenesená",J153,0)</f>
        <v>0</v>
      </c>
      <c r="BI153" s="210">
        <f>IF(N153="nulová",J153,0)</f>
        <v>0</v>
      </c>
      <c r="BJ153" s="20" t="s">
        <v>88</v>
      </c>
      <c r="BK153" s="210">
        <f>ROUND(I153*H153,2)</f>
        <v>0</v>
      </c>
      <c r="BL153" s="20" t="s">
        <v>88</v>
      </c>
      <c r="BM153" s="209" t="s">
        <v>8325</v>
      </c>
    </row>
    <row r="154" s="2" customFormat="1" ht="24.15" customHeight="1">
      <c r="A154" s="39"/>
      <c r="B154" s="161"/>
      <c r="C154" s="197" t="s">
        <v>298</v>
      </c>
      <c r="D154" s="197" t="s">
        <v>225</v>
      </c>
      <c r="E154" s="198" t="s">
        <v>7558</v>
      </c>
      <c r="F154" s="199" t="s">
        <v>7559</v>
      </c>
      <c r="G154" s="200" t="s">
        <v>266</v>
      </c>
      <c r="H154" s="201">
        <v>4</v>
      </c>
      <c r="I154" s="202"/>
      <c r="J154" s="203">
        <f>ROUND(I154*H154,2)</f>
        <v>0</v>
      </c>
      <c r="K154" s="204"/>
      <c r="L154" s="40"/>
      <c r="M154" s="205" t="s">
        <v>1</v>
      </c>
      <c r="N154" s="206" t="s">
        <v>45</v>
      </c>
      <c r="O154" s="78"/>
      <c r="P154" s="207">
        <f>O154*H154</f>
        <v>0</v>
      </c>
      <c r="Q154" s="207">
        <v>0</v>
      </c>
      <c r="R154" s="207">
        <f>Q154*H154</f>
        <v>0</v>
      </c>
      <c r="S154" s="207">
        <v>0</v>
      </c>
      <c r="T154" s="208">
        <f>S154*H154</f>
        <v>0</v>
      </c>
      <c r="U154" s="39"/>
      <c r="V154" s="39"/>
      <c r="W154" s="39"/>
      <c r="X154" s="39"/>
      <c r="Y154" s="39"/>
      <c r="Z154" s="39"/>
      <c r="AA154" s="39"/>
      <c r="AB154" s="39"/>
      <c r="AC154" s="39"/>
      <c r="AD154" s="39"/>
      <c r="AE154" s="39"/>
      <c r="AR154" s="209" t="s">
        <v>88</v>
      </c>
      <c r="AT154" s="209" t="s">
        <v>225</v>
      </c>
      <c r="AU154" s="209" t="s">
        <v>88</v>
      </c>
      <c r="AY154" s="20" t="s">
        <v>218</v>
      </c>
      <c r="BE154" s="210">
        <f>IF(N154="základní",J154,0)</f>
        <v>0</v>
      </c>
      <c r="BF154" s="210">
        <f>IF(N154="snížená",J154,0)</f>
        <v>0</v>
      </c>
      <c r="BG154" s="210">
        <f>IF(N154="zákl. přenesená",J154,0)</f>
        <v>0</v>
      </c>
      <c r="BH154" s="210">
        <f>IF(N154="sníž. přenesená",J154,0)</f>
        <v>0</v>
      </c>
      <c r="BI154" s="210">
        <f>IF(N154="nulová",J154,0)</f>
        <v>0</v>
      </c>
      <c r="BJ154" s="20" t="s">
        <v>88</v>
      </c>
      <c r="BK154" s="210">
        <f>ROUND(I154*H154,2)</f>
        <v>0</v>
      </c>
      <c r="BL154" s="20" t="s">
        <v>88</v>
      </c>
      <c r="BM154" s="209" t="s">
        <v>8326</v>
      </c>
    </row>
    <row r="155" s="2" customFormat="1" ht="16.5" customHeight="1">
      <c r="A155" s="39"/>
      <c r="B155" s="161"/>
      <c r="C155" s="197" t="s">
        <v>267</v>
      </c>
      <c r="D155" s="197" t="s">
        <v>225</v>
      </c>
      <c r="E155" s="198" t="s">
        <v>7329</v>
      </c>
      <c r="F155" s="199" t="s">
        <v>7330</v>
      </c>
      <c r="G155" s="200" t="s">
        <v>266</v>
      </c>
      <c r="H155" s="201">
        <v>4</v>
      </c>
      <c r="I155" s="202"/>
      <c r="J155" s="203">
        <f>ROUND(I155*H155,2)</f>
        <v>0</v>
      </c>
      <c r="K155" s="204"/>
      <c r="L155" s="40"/>
      <c r="M155" s="205" t="s">
        <v>1</v>
      </c>
      <c r="N155" s="206" t="s">
        <v>45</v>
      </c>
      <c r="O155" s="78"/>
      <c r="P155" s="207">
        <f>O155*H155</f>
        <v>0</v>
      </c>
      <c r="Q155" s="207">
        <v>0</v>
      </c>
      <c r="R155" s="207">
        <f>Q155*H155</f>
        <v>0</v>
      </c>
      <c r="S155" s="207">
        <v>0</v>
      </c>
      <c r="T155" s="208">
        <f>S155*H155</f>
        <v>0</v>
      </c>
      <c r="U155" s="39"/>
      <c r="V155" s="39"/>
      <c r="W155" s="39"/>
      <c r="X155" s="39"/>
      <c r="Y155" s="39"/>
      <c r="Z155" s="39"/>
      <c r="AA155" s="39"/>
      <c r="AB155" s="39"/>
      <c r="AC155" s="39"/>
      <c r="AD155" s="39"/>
      <c r="AE155" s="39"/>
      <c r="AR155" s="209" t="s">
        <v>88</v>
      </c>
      <c r="AT155" s="209" t="s">
        <v>225</v>
      </c>
      <c r="AU155" s="209" t="s">
        <v>88</v>
      </c>
      <c r="AY155" s="20" t="s">
        <v>218</v>
      </c>
      <c r="BE155" s="210">
        <f>IF(N155="základní",J155,0)</f>
        <v>0</v>
      </c>
      <c r="BF155" s="210">
        <f>IF(N155="snížená",J155,0)</f>
        <v>0</v>
      </c>
      <c r="BG155" s="210">
        <f>IF(N155="zákl. přenesená",J155,0)</f>
        <v>0</v>
      </c>
      <c r="BH155" s="210">
        <f>IF(N155="sníž. přenesená",J155,0)</f>
        <v>0</v>
      </c>
      <c r="BI155" s="210">
        <f>IF(N155="nulová",J155,0)</f>
        <v>0</v>
      </c>
      <c r="BJ155" s="20" t="s">
        <v>88</v>
      </c>
      <c r="BK155" s="210">
        <f>ROUND(I155*H155,2)</f>
        <v>0</v>
      </c>
      <c r="BL155" s="20" t="s">
        <v>88</v>
      </c>
      <c r="BM155" s="209" t="s">
        <v>8327</v>
      </c>
    </row>
    <row r="156" s="2" customFormat="1" ht="21.75" customHeight="1">
      <c r="A156" s="39"/>
      <c r="B156" s="161"/>
      <c r="C156" s="197" t="s">
        <v>310</v>
      </c>
      <c r="D156" s="197" t="s">
        <v>225</v>
      </c>
      <c r="E156" s="198" t="s">
        <v>7351</v>
      </c>
      <c r="F156" s="199" t="s">
        <v>7352</v>
      </c>
      <c r="G156" s="200" t="s">
        <v>266</v>
      </c>
      <c r="H156" s="201">
        <v>4</v>
      </c>
      <c r="I156" s="202"/>
      <c r="J156" s="203">
        <f>ROUND(I156*H156,2)</f>
        <v>0</v>
      </c>
      <c r="K156" s="204"/>
      <c r="L156" s="40"/>
      <c r="M156" s="205" t="s">
        <v>1</v>
      </c>
      <c r="N156" s="206" t="s">
        <v>45</v>
      </c>
      <c r="O156" s="78"/>
      <c r="P156" s="207">
        <f>O156*H156</f>
        <v>0</v>
      </c>
      <c r="Q156" s="207">
        <v>0</v>
      </c>
      <c r="R156" s="207">
        <f>Q156*H156</f>
        <v>0</v>
      </c>
      <c r="S156" s="207">
        <v>0</v>
      </c>
      <c r="T156" s="208">
        <f>S156*H156</f>
        <v>0</v>
      </c>
      <c r="U156" s="39"/>
      <c r="V156" s="39"/>
      <c r="W156" s="39"/>
      <c r="X156" s="39"/>
      <c r="Y156" s="39"/>
      <c r="Z156" s="39"/>
      <c r="AA156" s="39"/>
      <c r="AB156" s="39"/>
      <c r="AC156" s="39"/>
      <c r="AD156" s="39"/>
      <c r="AE156" s="39"/>
      <c r="AR156" s="209" t="s">
        <v>88</v>
      </c>
      <c r="AT156" s="209" t="s">
        <v>225</v>
      </c>
      <c r="AU156" s="209" t="s">
        <v>88</v>
      </c>
      <c r="AY156" s="20" t="s">
        <v>218</v>
      </c>
      <c r="BE156" s="210">
        <f>IF(N156="základní",J156,0)</f>
        <v>0</v>
      </c>
      <c r="BF156" s="210">
        <f>IF(N156="snížená",J156,0)</f>
        <v>0</v>
      </c>
      <c r="BG156" s="210">
        <f>IF(N156="zákl. přenesená",J156,0)</f>
        <v>0</v>
      </c>
      <c r="BH156" s="210">
        <f>IF(N156="sníž. přenesená",J156,0)</f>
        <v>0</v>
      </c>
      <c r="BI156" s="210">
        <f>IF(N156="nulová",J156,0)</f>
        <v>0</v>
      </c>
      <c r="BJ156" s="20" t="s">
        <v>88</v>
      </c>
      <c r="BK156" s="210">
        <f>ROUND(I156*H156,2)</f>
        <v>0</v>
      </c>
      <c r="BL156" s="20" t="s">
        <v>88</v>
      </c>
      <c r="BM156" s="209" t="s">
        <v>8328</v>
      </c>
    </row>
    <row r="157" s="2" customFormat="1" ht="16.5" customHeight="1">
      <c r="A157" s="39"/>
      <c r="B157" s="161"/>
      <c r="C157" s="197" t="s">
        <v>268</v>
      </c>
      <c r="D157" s="197" t="s">
        <v>225</v>
      </c>
      <c r="E157" s="198" t="s">
        <v>655</v>
      </c>
      <c r="F157" s="199" t="s">
        <v>656</v>
      </c>
      <c r="G157" s="200" t="s">
        <v>266</v>
      </c>
      <c r="H157" s="201">
        <v>4</v>
      </c>
      <c r="I157" s="202"/>
      <c r="J157" s="203">
        <f>ROUND(I157*H157,2)</f>
        <v>0</v>
      </c>
      <c r="K157" s="204"/>
      <c r="L157" s="40"/>
      <c r="M157" s="205" t="s">
        <v>1</v>
      </c>
      <c r="N157" s="206" t="s">
        <v>45</v>
      </c>
      <c r="O157" s="78"/>
      <c r="P157" s="207">
        <f>O157*H157</f>
        <v>0</v>
      </c>
      <c r="Q157" s="207">
        <v>0</v>
      </c>
      <c r="R157" s="207">
        <f>Q157*H157</f>
        <v>0</v>
      </c>
      <c r="S157" s="207">
        <v>0</v>
      </c>
      <c r="T157" s="208">
        <f>S157*H157</f>
        <v>0</v>
      </c>
      <c r="U157" s="39"/>
      <c r="V157" s="39"/>
      <c r="W157" s="39"/>
      <c r="X157" s="39"/>
      <c r="Y157" s="39"/>
      <c r="Z157" s="39"/>
      <c r="AA157" s="39"/>
      <c r="AB157" s="39"/>
      <c r="AC157" s="39"/>
      <c r="AD157" s="39"/>
      <c r="AE157" s="39"/>
      <c r="AR157" s="209" t="s">
        <v>88</v>
      </c>
      <c r="AT157" s="209" t="s">
        <v>225</v>
      </c>
      <c r="AU157" s="209" t="s">
        <v>88</v>
      </c>
      <c r="AY157" s="20" t="s">
        <v>218</v>
      </c>
      <c r="BE157" s="210">
        <f>IF(N157="základní",J157,0)</f>
        <v>0</v>
      </c>
      <c r="BF157" s="210">
        <f>IF(N157="snížená",J157,0)</f>
        <v>0</v>
      </c>
      <c r="BG157" s="210">
        <f>IF(N157="zákl. přenesená",J157,0)</f>
        <v>0</v>
      </c>
      <c r="BH157" s="210">
        <f>IF(N157="sníž. přenesená",J157,0)</f>
        <v>0</v>
      </c>
      <c r="BI157" s="210">
        <f>IF(N157="nulová",J157,0)</f>
        <v>0</v>
      </c>
      <c r="BJ157" s="20" t="s">
        <v>88</v>
      </c>
      <c r="BK157" s="210">
        <f>ROUND(I157*H157,2)</f>
        <v>0</v>
      </c>
      <c r="BL157" s="20" t="s">
        <v>88</v>
      </c>
      <c r="BM157" s="209" t="s">
        <v>8329</v>
      </c>
    </row>
    <row r="158" s="2" customFormat="1" ht="16.5" customHeight="1">
      <c r="A158" s="39"/>
      <c r="B158" s="161"/>
      <c r="C158" s="197" t="s">
        <v>7</v>
      </c>
      <c r="D158" s="197" t="s">
        <v>225</v>
      </c>
      <c r="E158" s="198" t="s">
        <v>7609</v>
      </c>
      <c r="F158" s="199" t="s">
        <v>7610</v>
      </c>
      <c r="G158" s="200" t="s">
        <v>266</v>
      </c>
      <c r="H158" s="201">
        <v>14</v>
      </c>
      <c r="I158" s="202"/>
      <c r="J158" s="203">
        <f>ROUND(I158*H158,2)</f>
        <v>0</v>
      </c>
      <c r="K158" s="204"/>
      <c r="L158" s="40"/>
      <c r="M158" s="205" t="s">
        <v>1</v>
      </c>
      <c r="N158" s="206" t="s">
        <v>45</v>
      </c>
      <c r="O158" s="78"/>
      <c r="P158" s="207">
        <f>O158*H158</f>
        <v>0</v>
      </c>
      <c r="Q158" s="207">
        <v>0</v>
      </c>
      <c r="R158" s="207">
        <f>Q158*H158</f>
        <v>0</v>
      </c>
      <c r="S158" s="207">
        <v>0</v>
      </c>
      <c r="T158" s="208">
        <f>S158*H158</f>
        <v>0</v>
      </c>
      <c r="U158" s="39"/>
      <c r="V158" s="39"/>
      <c r="W158" s="39"/>
      <c r="X158" s="39"/>
      <c r="Y158" s="39"/>
      <c r="Z158" s="39"/>
      <c r="AA158" s="39"/>
      <c r="AB158" s="39"/>
      <c r="AC158" s="39"/>
      <c r="AD158" s="39"/>
      <c r="AE158" s="39"/>
      <c r="AR158" s="209" t="s">
        <v>88</v>
      </c>
      <c r="AT158" s="209" t="s">
        <v>225</v>
      </c>
      <c r="AU158" s="209" t="s">
        <v>88</v>
      </c>
      <c r="AY158" s="20" t="s">
        <v>218</v>
      </c>
      <c r="BE158" s="210">
        <f>IF(N158="základní",J158,0)</f>
        <v>0</v>
      </c>
      <c r="BF158" s="210">
        <f>IF(N158="snížená",J158,0)</f>
        <v>0</v>
      </c>
      <c r="BG158" s="210">
        <f>IF(N158="zákl. přenesená",J158,0)</f>
        <v>0</v>
      </c>
      <c r="BH158" s="210">
        <f>IF(N158="sníž. přenesená",J158,0)</f>
        <v>0</v>
      </c>
      <c r="BI158" s="210">
        <f>IF(N158="nulová",J158,0)</f>
        <v>0</v>
      </c>
      <c r="BJ158" s="20" t="s">
        <v>88</v>
      </c>
      <c r="BK158" s="210">
        <f>ROUND(I158*H158,2)</f>
        <v>0</v>
      </c>
      <c r="BL158" s="20" t="s">
        <v>88</v>
      </c>
      <c r="BM158" s="209" t="s">
        <v>8330</v>
      </c>
    </row>
    <row r="159" s="2" customFormat="1" ht="16.5" customHeight="1">
      <c r="A159" s="39"/>
      <c r="B159" s="161"/>
      <c r="C159" s="197" t="s">
        <v>274</v>
      </c>
      <c r="D159" s="197" t="s">
        <v>225</v>
      </c>
      <c r="E159" s="198" t="s">
        <v>7613</v>
      </c>
      <c r="F159" s="199" t="s">
        <v>7614</v>
      </c>
      <c r="G159" s="200" t="s">
        <v>260</v>
      </c>
      <c r="H159" s="201">
        <v>512</v>
      </c>
      <c r="I159" s="202"/>
      <c r="J159" s="203">
        <f>ROUND(I159*H159,2)</f>
        <v>0</v>
      </c>
      <c r="K159" s="204"/>
      <c r="L159" s="40"/>
      <c r="M159" s="205" t="s">
        <v>1</v>
      </c>
      <c r="N159" s="206" t="s">
        <v>45</v>
      </c>
      <c r="O159" s="78"/>
      <c r="P159" s="207">
        <f>O159*H159</f>
        <v>0</v>
      </c>
      <c r="Q159" s="207">
        <v>0</v>
      </c>
      <c r="R159" s="207">
        <f>Q159*H159</f>
        <v>0</v>
      </c>
      <c r="S159" s="207">
        <v>0</v>
      </c>
      <c r="T159" s="208">
        <f>S159*H159</f>
        <v>0</v>
      </c>
      <c r="U159" s="39"/>
      <c r="V159" s="39"/>
      <c r="W159" s="39"/>
      <c r="X159" s="39"/>
      <c r="Y159" s="39"/>
      <c r="Z159" s="39"/>
      <c r="AA159" s="39"/>
      <c r="AB159" s="39"/>
      <c r="AC159" s="39"/>
      <c r="AD159" s="39"/>
      <c r="AE159" s="39"/>
      <c r="AR159" s="209" t="s">
        <v>229</v>
      </c>
      <c r="AT159" s="209" t="s">
        <v>225</v>
      </c>
      <c r="AU159" s="209" t="s">
        <v>88</v>
      </c>
      <c r="AY159" s="20" t="s">
        <v>218</v>
      </c>
      <c r="BE159" s="210">
        <f>IF(N159="základní",J159,0)</f>
        <v>0</v>
      </c>
      <c r="BF159" s="210">
        <f>IF(N159="snížená",J159,0)</f>
        <v>0</v>
      </c>
      <c r="BG159" s="210">
        <f>IF(N159="zákl. přenesená",J159,0)</f>
        <v>0</v>
      </c>
      <c r="BH159" s="210">
        <f>IF(N159="sníž. přenesená",J159,0)</f>
        <v>0</v>
      </c>
      <c r="BI159" s="210">
        <f>IF(N159="nulová",J159,0)</f>
        <v>0</v>
      </c>
      <c r="BJ159" s="20" t="s">
        <v>88</v>
      </c>
      <c r="BK159" s="210">
        <f>ROUND(I159*H159,2)</f>
        <v>0</v>
      </c>
      <c r="BL159" s="20" t="s">
        <v>229</v>
      </c>
      <c r="BM159" s="209" t="s">
        <v>8331</v>
      </c>
    </row>
    <row r="160" s="2" customFormat="1" ht="16.5" customHeight="1">
      <c r="A160" s="39"/>
      <c r="B160" s="161"/>
      <c r="C160" s="197" t="s">
        <v>325</v>
      </c>
      <c r="D160" s="197" t="s">
        <v>225</v>
      </c>
      <c r="E160" s="198" t="s">
        <v>7616</v>
      </c>
      <c r="F160" s="199" t="s">
        <v>7617</v>
      </c>
      <c r="G160" s="200" t="s">
        <v>266</v>
      </c>
      <c r="H160" s="201">
        <v>36</v>
      </c>
      <c r="I160" s="202"/>
      <c r="J160" s="203">
        <f>ROUND(I160*H160,2)</f>
        <v>0</v>
      </c>
      <c r="K160" s="204"/>
      <c r="L160" s="40"/>
      <c r="M160" s="205" t="s">
        <v>1</v>
      </c>
      <c r="N160" s="206" t="s">
        <v>45</v>
      </c>
      <c r="O160" s="78"/>
      <c r="P160" s="207">
        <f>O160*H160</f>
        <v>0</v>
      </c>
      <c r="Q160" s="207">
        <v>0</v>
      </c>
      <c r="R160" s="207">
        <f>Q160*H160</f>
        <v>0</v>
      </c>
      <c r="S160" s="207">
        <v>0</v>
      </c>
      <c r="T160" s="208">
        <f>S160*H160</f>
        <v>0</v>
      </c>
      <c r="U160" s="39"/>
      <c r="V160" s="39"/>
      <c r="W160" s="39"/>
      <c r="X160" s="39"/>
      <c r="Y160" s="39"/>
      <c r="Z160" s="39"/>
      <c r="AA160" s="39"/>
      <c r="AB160" s="39"/>
      <c r="AC160" s="39"/>
      <c r="AD160" s="39"/>
      <c r="AE160" s="39"/>
      <c r="AR160" s="209" t="s">
        <v>229</v>
      </c>
      <c r="AT160" s="209" t="s">
        <v>225</v>
      </c>
      <c r="AU160" s="209" t="s">
        <v>88</v>
      </c>
      <c r="AY160" s="20" t="s">
        <v>218</v>
      </c>
      <c r="BE160" s="210">
        <f>IF(N160="základní",J160,0)</f>
        <v>0</v>
      </c>
      <c r="BF160" s="210">
        <f>IF(N160="snížená",J160,0)</f>
        <v>0</v>
      </c>
      <c r="BG160" s="210">
        <f>IF(N160="zákl. přenesená",J160,0)</f>
        <v>0</v>
      </c>
      <c r="BH160" s="210">
        <f>IF(N160="sníž. přenesená",J160,0)</f>
        <v>0</v>
      </c>
      <c r="BI160" s="210">
        <f>IF(N160="nulová",J160,0)</f>
        <v>0</v>
      </c>
      <c r="BJ160" s="20" t="s">
        <v>88</v>
      </c>
      <c r="BK160" s="210">
        <f>ROUND(I160*H160,2)</f>
        <v>0</v>
      </c>
      <c r="BL160" s="20" t="s">
        <v>229</v>
      </c>
      <c r="BM160" s="209" t="s">
        <v>8332</v>
      </c>
    </row>
    <row r="161" s="2" customFormat="1" ht="16.5" customHeight="1">
      <c r="A161" s="39"/>
      <c r="B161" s="161"/>
      <c r="C161" s="197" t="s">
        <v>280</v>
      </c>
      <c r="D161" s="197" t="s">
        <v>225</v>
      </c>
      <c r="E161" s="198" t="s">
        <v>7585</v>
      </c>
      <c r="F161" s="199" t="s">
        <v>7586</v>
      </c>
      <c r="G161" s="200" t="s">
        <v>260</v>
      </c>
      <c r="H161" s="201">
        <v>50</v>
      </c>
      <c r="I161" s="202"/>
      <c r="J161" s="203">
        <f>ROUND(I161*H161,2)</f>
        <v>0</v>
      </c>
      <c r="K161" s="204"/>
      <c r="L161" s="40"/>
      <c r="M161" s="205" t="s">
        <v>1</v>
      </c>
      <c r="N161" s="206" t="s">
        <v>45</v>
      </c>
      <c r="O161" s="78"/>
      <c r="P161" s="207">
        <f>O161*H161</f>
        <v>0</v>
      </c>
      <c r="Q161" s="207">
        <v>0</v>
      </c>
      <c r="R161" s="207">
        <f>Q161*H161</f>
        <v>0</v>
      </c>
      <c r="S161" s="207">
        <v>0</v>
      </c>
      <c r="T161" s="208">
        <f>S161*H161</f>
        <v>0</v>
      </c>
      <c r="U161" s="39"/>
      <c r="V161" s="39"/>
      <c r="W161" s="39"/>
      <c r="X161" s="39"/>
      <c r="Y161" s="39"/>
      <c r="Z161" s="39"/>
      <c r="AA161" s="39"/>
      <c r="AB161" s="39"/>
      <c r="AC161" s="39"/>
      <c r="AD161" s="39"/>
      <c r="AE161" s="39"/>
      <c r="AR161" s="209" t="s">
        <v>88</v>
      </c>
      <c r="AT161" s="209" t="s">
        <v>225</v>
      </c>
      <c r="AU161" s="209" t="s">
        <v>88</v>
      </c>
      <c r="AY161" s="20" t="s">
        <v>218</v>
      </c>
      <c r="BE161" s="210">
        <f>IF(N161="základní",J161,0)</f>
        <v>0</v>
      </c>
      <c r="BF161" s="210">
        <f>IF(N161="snížená",J161,0)</f>
        <v>0</v>
      </c>
      <c r="BG161" s="210">
        <f>IF(N161="zákl. přenesená",J161,0)</f>
        <v>0</v>
      </c>
      <c r="BH161" s="210">
        <f>IF(N161="sníž. přenesená",J161,0)</f>
        <v>0</v>
      </c>
      <c r="BI161" s="210">
        <f>IF(N161="nulová",J161,0)</f>
        <v>0</v>
      </c>
      <c r="BJ161" s="20" t="s">
        <v>88</v>
      </c>
      <c r="BK161" s="210">
        <f>ROUND(I161*H161,2)</f>
        <v>0</v>
      </c>
      <c r="BL161" s="20" t="s">
        <v>88</v>
      </c>
      <c r="BM161" s="209" t="s">
        <v>8333</v>
      </c>
    </row>
    <row r="162" s="13" customFormat="1">
      <c r="A162" s="13"/>
      <c r="B162" s="215"/>
      <c r="C162" s="13"/>
      <c r="D162" s="211" t="s">
        <v>232</v>
      </c>
      <c r="E162" s="216" t="s">
        <v>1</v>
      </c>
      <c r="F162" s="217" t="s">
        <v>8334</v>
      </c>
      <c r="G162" s="13"/>
      <c r="H162" s="218">
        <v>50</v>
      </c>
      <c r="I162" s="219"/>
      <c r="J162" s="13"/>
      <c r="K162" s="13"/>
      <c r="L162" s="215"/>
      <c r="M162" s="220"/>
      <c r="N162" s="221"/>
      <c r="O162" s="221"/>
      <c r="P162" s="221"/>
      <c r="Q162" s="221"/>
      <c r="R162" s="221"/>
      <c r="S162" s="221"/>
      <c r="T162" s="222"/>
      <c r="U162" s="13"/>
      <c r="V162" s="13"/>
      <c r="W162" s="13"/>
      <c r="X162" s="13"/>
      <c r="Y162" s="13"/>
      <c r="Z162" s="13"/>
      <c r="AA162" s="13"/>
      <c r="AB162" s="13"/>
      <c r="AC162" s="13"/>
      <c r="AD162" s="13"/>
      <c r="AE162" s="13"/>
      <c r="AT162" s="216" t="s">
        <v>232</v>
      </c>
      <c r="AU162" s="216" t="s">
        <v>88</v>
      </c>
      <c r="AV162" s="13" t="s">
        <v>90</v>
      </c>
      <c r="AW162" s="13" t="s">
        <v>36</v>
      </c>
      <c r="AX162" s="13" t="s">
        <v>88</v>
      </c>
      <c r="AY162" s="216" t="s">
        <v>218</v>
      </c>
    </row>
    <row r="163" s="2" customFormat="1" ht="16.5" customHeight="1">
      <c r="A163" s="39"/>
      <c r="B163" s="161"/>
      <c r="C163" s="197" t="s">
        <v>331</v>
      </c>
      <c r="D163" s="197" t="s">
        <v>225</v>
      </c>
      <c r="E163" s="198" t="s">
        <v>7589</v>
      </c>
      <c r="F163" s="199" t="s">
        <v>7590</v>
      </c>
      <c r="G163" s="200" t="s">
        <v>266</v>
      </c>
      <c r="H163" s="201">
        <v>60</v>
      </c>
      <c r="I163" s="202"/>
      <c r="J163" s="203">
        <f>ROUND(I163*H163,2)</f>
        <v>0</v>
      </c>
      <c r="K163" s="204"/>
      <c r="L163" s="40"/>
      <c r="M163" s="205" t="s">
        <v>1</v>
      </c>
      <c r="N163" s="206" t="s">
        <v>45</v>
      </c>
      <c r="O163" s="78"/>
      <c r="P163" s="207">
        <f>O163*H163</f>
        <v>0</v>
      </c>
      <c r="Q163" s="207">
        <v>0</v>
      </c>
      <c r="R163" s="207">
        <f>Q163*H163</f>
        <v>0</v>
      </c>
      <c r="S163" s="207">
        <v>0</v>
      </c>
      <c r="T163" s="208">
        <f>S163*H163</f>
        <v>0</v>
      </c>
      <c r="U163" s="39"/>
      <c r="V163" s="39"/>
      <c r="W163" s="39"/>
      <c r="X163" s="39"/>
      <c r="Y163" s="39"/>
      <c r="Z163" s="39"/>
      <c r="AA163" s="39"/>
      <c r="AB163" s="39"/>
      <c r="AC163" s="39"/>
      <c r="AD163" s="39"/>
      <c r="AE163" s="39"/>
      <c r="AR163" s="209" t="s">
        <v>229</v>
      </c>
      <c r="AT163" s="209" t="s">
        <v>225</v>
      </c>
      <c r="AU163" s="209" t="s">
        <v>88</v>
      </c>
      <c r="AY163" s="20" t="s">
        <v>218</v>
      </c>
      <c r="BE163" s="210">
        <f>IF(N163="základní",J163,0)</f>
        <v>0</v>
      </c>
      <c r="BF163" s="210">
        <f>IF(N163="snížená",J163,0)</f>
        <v>0</v>
      </c>
      <c r="BG163" s="210">
        <f>IF(N163="zákl. přenesená",J163,0)</f>
        <v>0</v>
      </c>
      <c r="BH163" s="210">
        <f>IF(N163="sníž. přenesená",J163,0)</f>
        <v>0</v>
      </c>
      <c r="BI163" s="210">
        <f>IF(N163="nulová",J163,0)</f>
        <v>0</v>
      </c>
      <c r="BJ163" s="20" t="s">
        <v>88</v>
      </c>
      <c r="BK163" s="210">
        <f>ROUND(I163*H163,2)</f>
        <v>0</v>
      </c>
      <c r="BL163" s="20" t="s">
        <v>229</v>
      </c>
      <c r="BM163" s="209" t="s">
        <v>8335</v>
      </c>
    </row>
    <row r="164" s="13" customFormat="1">
      <c r="A164" s="13"/>
      <c r="B164" s="215"/>
      <c r="C164" s="13"/>
      <c r="D164" s="211" t="s">
        <v>232</v>
      </c>
      <c r="E164" s="216" t="s">
        <v>1</v>
      </c>
      <c r="F164" s="217" t="s">
        <v>8336</v>
      </c>
      <c r="G164" s="13"/>
      <c r="H164" s="218">
        <v>60</v>
      </c>
      <c r="I164" s="219"/>
      <c r="J164" s="13"/>
      <c r="K164" s="13"/>
      <c r="L164" s="215"/>
      <c r="M164" s="220"/>
      <c r="N164" s="221"/>
      <c r="O164" s="221"/>
      <c r="P164" s="221"/>
      <c r="Q164" s="221"/>
      <c r="R164" s="221"/>
      <c r="S164" s="221"/>
      <c r="T164" s="222"/>
      <c r="U164" s="13"/>
      <c r="V164" s="13"/>
      <c r="W164" s="13"/>
      <c r="X164" s="13"/>
      <c r="Y164" s="13"/>
      <c r="Z164" s="13"/>
      <c r="AA164" s="13"/>
      <c r="AB164" s="13"/>
      <c r="AC164" s="13"/>
      <c r="AD164" s="13"/>
      <c r="AE164" s="13"/>
      <c r="AT164" s="216" t="s">
        <v>232</v>
      </c>
      <c r="AU164" s="216" t="s">
        <v>88</v>
      </c>
      <c r="AV164" s="13" t="s">
        <v>90</v>
      </c>
      <c r="AW164" s="13" t="s">
        <v>36</v>
      </c>
      <c r="AX164" s="13" t="s">
        <v>88</v>
      </c>
      <c r="AY164" s="216" t="s">
        <v>218</v>
      </c>
    </row>
    <row r="165" s="2" customFormat="1" ht="16.5" customHeight="1">
      <c r="A165" s="39"/>
      <c r="B165" s="161"/>
      <c r="C165" s="197" t="s">
        <v>285</v>
      </c>
      <c r="D165" s="197" t="s">
        <v>225</v>
      </c>
      <c r="E165" s="198" t="s">
        <v>7596</v>
      </c>
      <c r="F165" s="199" t="s">
        <v>7597</v>
      </c>
      <c r="G165" s="200" t="s">
        <v>266</v>
      </c>
      <c r="H165" s="201">
        <v>1</v>
      </c>
      <c r="I165" s="202"/>
      <c r="J165" s="203">
        <f>ROUND(I165*H165,2)</f>
        <v>0</v>
      </c>
      <c r="K165" s="204"/>
      <c r="L165" s="40"/>
      <c r="M165" s="205" t="s">
        <v>1</v>
      </c>
      <c r="N165" s="206" t="s">
        <v>45</v>
      </c>
      <c r="O165" s="78"/>
      <c r="P165" s="207">
        <f>O165*H165</f>
        <v>0</v>
      </c>
      <c r="Q165" s="207">
        <v>0</v>
      </c>
      <c r="R165" s="207">
        <f>Q165*H165</f>
        <v>0</v>
      </c>
      <c r="S165" s="207">
        <v>0</v>
      </c>
      <c r="T165" s="208">
        <f>S165*H165</f>
        <v>0</v>
      </c>
      <c r="U165" s="39"/>
      <c r="V165" s="39"/>
      <c r="W165" s="39"/>
      <c r="X165" s="39"/>
      <c r="Y165" s="39"/>
      <c r="Z165" s="39"/>
      <c r="AA165" s="39"/>
      <c r="AB165" s="39"/>
      <c r="AC165" s="39"/>
      <c r="AD165" s="39"/>
      <c r="AE165" s="39"/>
      <c r="AR165" s="209" t="s">
        <v>229</v>
      </c>
      <c r="AT165" s="209" t="s">
        <v>225</v>
      </c>
      <c r="AU165" s="209" t="s">
        <v>88</v>
      </c>
      <c r="AY165" s="20" t="s">
        <v>218</v>
      </c>
      <c r="BE165" s="210">
        <f>IF(N165="základní",J165,0)</f>
        <v>0</v>
      </c>
      <c r="BF165" s="210">
        <f>IF(N165="snížená",J165,0)</f>
        <v>0</v>
      </c>
      <c r="BG165" s="210">
        <f>IF(N165="zákl. přenesená",J165,0)</f>
        <v>0</v>
      </c>
      <c r="BH165" s="210">
        <f>IF(N165="sníž. přenesená",J165,0)</f>
        <v>0</v>
      </c>
      <c r="BI165" s="210">
        <f>IF(N165="nulová",J165,0)</f>
        <v>0</v>
      </c>
      <c r="BJ165" s="20" t="s">
        <v>88</v>
      </c>
      <c r="BK165" s="210">
        <f>ROUND(I165*H165,2)</f>
        <v>0</v>
      </c>
      <c r="BL165" s="20" t="s">
        <v>229</v>
      </c>
      <c r="BM165" s="209" t="s">
        <v>8337</v>
      </c>
    </row>
    <row r="166" s="2" customFormat="1">
      <c r="A166" s="39"/>
      <c r="B166" s="40"/>
      <c r="C166" s="39"/>
      <c r="D166" s="211" t="s">
        <v>230</v>
      </c>
      <c r="E166" s="39"/>
      <c r="F166" s="212" t="s">
        <v>7599</v>
      </c>
      <c r="G166" s="39"/>
      <c r="H166" s="39"/>
      <c r="I166" s="162"/>
      <c r="J166" s="39"/>
      <c r="K166" s="39"/>
      <c r="L166" s="40"/>
      <c r="M166" s="213"/>
      <c r="N166" s="214"/>
      <c r="O166" s="78"/>
      <c r="P166" s="78"/>
      <c r="Q166" s="78"/>
      <c r="R166" s="78"/>
      <c r="S166" s="78"/>
      <c r="T166" s="79"/>
      <c r="U166" s="39"/>
      <c r="V166" s="39"/>
      <c r="W166" s="39"/>
      <c r="X166" s="39"/>
      <c r="Y166" s="39"/>
      <c r="Z166" s="39"/>
      <c r="AA166" s="39"/>
      <c r="AB166" s="39"/>
      <c r="AC166" s="39"/>
      <c r="AD166" s="39"/>
      <c r="AE166" s="39"/>
      <c r="AT166" s="20" t="s">
        <v>230</v>
      </c>
      <c r="AU166" s="20" t="s">
        <v>88</v>
      </c>
    </row>
    <row r="167" s="2" customFormat="1" ht="16.5" customHeight="1">
      <c r="A167" s="39"/>
      <c r="B167" s="161"/>
      <c r="C167" s="197" t="s">
        <v>336</v>
      </c>
      <c r="D167" s="197" t="s">
        <v>225</v>
      </c>
      <c r="E167" s="198" t="s">
        <v>600</v>
      </c>
      <c r="F167" s="199" t="s">
        <v>601</v>
      </c>
      <c r="G167" s="200" t="s">
        <v>266</v>
      </c>
      <c r="H167" s="201">
        <v>64</v>
      </c>
      <c r="I167" s="202"/>
      <c r="J167" s="203">
        <f>ROUND(I167*H167,2)</f>
        <v>0</v>
      </c>
      <c r="K167" s="204"/>
      <c r="L167" s="40"/>
      <c r="M167" s="205" t="s">
        <v>1</v>
      </c>
      <c r="N167" s="206" t="s">
        <v>45</v>
      </c>
      <c r="O167" s="78"/>
      <c r="P167" s="207">
        <f>O167*H167</f>
        <v>0</v>
      </c>
      <c r="Q167" s="207">
        <v>0</v>
      </c>
      <c r="R167" s="207">
        <f>Q167*H167</f>
        <v>0</v>
      </c>
      <c r="S167" s="207">
        <v>0</v>
      </c>
      <c r="T167" s="208">
        <f>S167*H167</f>
        <v>0</v>
      </c>
      <c r="U167" s="39"/>
      <c r="V167" s="39"/>
      <c r="W167" s="39"/>
      <c r="X167" s="39"/>
      <c r="Y167" s="39"/>
      <c r="Z167" s="39"/>
      <c r="AA167" s="39"/>
      <c r="AB167" s="39"/>
      <c r="AC167" s="39"/>
      <c r="AD167" s="39"/>
      <c r="AE167" s="39"/>
      <c r="AR167" s="209" t="s">
        <v>88</v>
      </c>
      <c r="AT167" s="209" t="s">
        <v>225</v>
      </c>
      <c r="AU167" s="209" t="s">
        <v>88</v>
      </c>
      <c r="AY167" s="20" t="s">
        <v>218</v>
      </c>
      <c r="BE167" s="210">
        <f>IF(N167="základní",J167,0)</f>
        <v>0</v>
      </c>
      <c r="BF167" s="210">
        <f>IF(N167="snížená",J167,0)</f>
        <v>0</v>
      </c>
      <c r="BG167" s="210">
        <f>IF(N167="zákl. přenesená",J167,0)</f>
        <v>0</v>
      </c>
      <c r="BH167" s="210">
        <f>IF(N167="sníž. přenesená",J167,0)</f>
        <v>0</v>
      </c>
      <c r="BI167" s="210">
        <f>IF(N167="nulová",J167,0)</f>
        <v>0</v>
      </c>
      <c r="BJ167" s="20" t="s">
        <v>88</v>
      </c>
      <c r="BK167" s="210">
        <f>ROUND(I167*H167,2)</f>
        <v>0</v>
      </c>
      <c r="BL167" s="20" t="s">
        <v>88</v>
      </c>
      <c r="BM167" s="209" t="s">
        <v>8338</v>
      </c>
    </row>
    <row r="168" s="2" customFormat="1" ht="16.5" customHeight="1">
      <c r="A168" s="39"/>
      <c r="B168" s="161"/>
      <c r="C168" s="197" t="s">
        <v>289</v>
      </c>
      <c r="D168" s="197" t="s">
        <v>225</v>
      </c>
      <c r="E168" s="198" t="s">
        <v>582</v>
      </c>
      <c r="F168" s="199" t="s">
        <v>583</v>
      </c>
      <c r="G168" s="200" t="s">
        <v>266</v>
      </c>
      <c r="H168" s="201">
        <v>64</v>
      </c>
      <c r="I168" s="202"/>
      <c r="J168" s="203">
        <f>ROUND(I168*H168,2)</f>
        <v>0</v>
      </c>
      <c r="K168" s="204"/>
      <c r="L168" s="40"/>
      <c r="M168" s="205" t="s">
        <v>1</v>
      </c>
      <c r="N168" s="206" t="s">
        <v>45</v>
      </c>
      <c r="O168" s="78"/>
      <c r="P168" s="207">
        <f>O168*H168</f>
        <v>0</v>
      </c>
      <c r="Q168" s="207">
        <v>0</v>
      </c>
      <c r="R168" s="207">
        <f>Q168*H168</f>
        <v>0</v>
      </c>
      <c r="S168" s="207">
        <v>0</v>
      </c>
      <c r="T168" s="208">
        <f>S168*H168</f>
        <v>0</v>
      </c>
      <c r="U168" s="39"/>
      <c r="V168" s="39"/>
      <c r="W168" s="39"/>
      <c r="X168" s="39"/>
      <c r="Y168" s="39"/>
      <c r="Z168" s="39"/>
      <c r="AA168" s="39"/>
      <c r="AB168" s="39"/>
      <c r="AC168" s="39"/>
      <c r="AD168" s="39"/>
      <c r="AE168" s="39"/>
      <c r="AR168" s="209" t="s">
        <v>229</v>
      </c>
      <c r="AT168" s="209" t="s">
        <v>225</v>
      </c>
      <c r="AU168" s="209" t="s">
        <v>88</v>
      </c>
      <c r="AY168" s="20" t="s">
        <v>218</v>
      </c>
      <c r="BE168" s="210">
        <f>IF(N168="základní",J168,0)</f>
        <v>0</v>
      </c>
      <c r="BF168" s="210">
        <f>IF(N168="snížená",J168,0)</f>
        <v>0</v>
      </c>
      <c r="BG168" s="210">
        <f>IF(N168="zákl. přenesená",J168,0)</f>
        <v>0</v>
      </c>
      <c r="BH168" s="210">
        <f>IF(N168="sníž. přenesená",J168,0)</f>
        <v>0</v>
      </c>
      <c r="BI168" s="210">
        <f>IF(N168="nulová",J168,0)</f>
        <v>0</v>
      </c>
      <c r="BJ168" s="20" t="s">
        <v>88</v>
      </c>
      <c r="BK168" s="210">
        <f>ROUND(I168*H168,2)</f>
        <v>0</v>
      </c>
      <c r="BL168" s="20" t="s">
        <v>229</v>
      </c>
      <c r="BM168" s="209" t="s">
        <v>8339</v>
      </c>
    </row>
    <row r="169" s="2" customFormat="1" ht="16.5" customHeight="1">
      <c r="A169" s="39"/>
      <c r="B169" s="161"/>
      <c r="C169" s="197" t="s">
        <v>344</v>
      </c>
      <c r="D169" s="197" t="s">
        <v>225</v>
      </c>
      <c r="E169" s="198" t="s">
        <v>585</v>
      </c>
      <c r="F169" s="199" t="s">
        <v>586</v>
      </c>
      <c r="G169" s="200" t="s">
        <v>266</v>
      </c>
      <c r="H169" s="201">
        <v>64</v>
      </c>
      <c r="I169" s="202"/>
      <c r="J169" s="203">
        <f>ROUND(I169*H169,2)</f>
        <v>0</v>
      </c>
      <c r="K169" s="204"/>
      <c r="L169" s="40"/>
      <c r="M169" s="205" t="s">
        <v>1</v>
      </c>
      <c r="N169" s="206" t="s">
        <v>45</v>
      </c>
      <c r="O169" s="78"/>
      <c r="P169" s="207">
        <f>O169*H169</f>
        <v>0</v>
      </c>
      <c r="Q169" s="207">
        <v>0</v>
      </c>
      <c r="R169" s="207">
        <f>Q169*H169</f>
        <v>0</v>
      </c>
      <c r="S169" s="207">
        <v>0</v>
      </c>
      <c r="T169" s="208">
        <f>S169*H169</f>
        <v>0</v>
      </c>
      <c r="U169" s="39"/>
      <c r="V169" s="39"/>
      <c r="W169" s="39"/>
      <c r="X169" s="39"/>
      <c r="Y169" s="39"/>
      <c r="Z169" s="39"/>
      <c r="AA169" s="39"/>
      <c r="AB169" s="39"/>
      <c r="AC169" s="39"/>
      <c r="AD169" s="39"/>
      <c r="AE169" s="39"/>
      <c r="AR169" s="209" t="s">
        <v>229</v>
      </c>
      <c r="AT169" s="209" t="s">
        <v>225</v>
      </c>
      <c r="AU169" s="209" t="s">
        <v>88</v>
      </c>
      <c r="AY169" s="20" t="s">
        <v>218</v>
      </c>
      <c r="BE169" s="210">
        <f>IF(N169="základní",J169,0)</f>
        <v>0</v>
      </c>
      <c r="BF169" s="210">
        <f>IF(N169="snížená",J169,0)</f>
        <v>0</v>
      </c>
      <c r="BG169" s="210">
        <f>IF(N169="zákl. přenesená",J169,0)</f>
        <v>0</v>
      </c>
      <c r="BH169" s="210">
        <f>IF(N169="sníž. přenesená",J169,0)</f>
        <v>0</v>
      </c>
      <c r="BI169" s="210">
        <f>IF(N169="nulová",J169,0)</f>
        <v>0</v>
      </c>
      <c r="BJ169" s="20" t="s">
        <v>88</v>
      </c>
      <c r="BK169" s="210">
        <f>ROUND(I169*H169,2)</f>
        <v>0</v>
      </c>
      <c r="BL169" s="20" t="s">
        <v>229</v>
      </c>
      <c r="BM169" s="209" t="s">
        <v>8340</v>
      </c>
    </row>
    <row r="170" s="2" customFormat="1" ht="16.5" customHeight="1">
      <c r="A170" s="39"/>
      <c r="B170" s="161"/>
      <c r="C170" s="197" t="s">
        <v>293</v>
      </c>
      <c r="D170" s="197" t="s">
        <v>225</v>
      </c>
      <c r="E170" s="198" t="s">
        <v>588</v>
      </c>
      <c r="F170" s="199" t="s">
        <v>589</v>
      </c>
      <c r="G170" s="200" t="s">
        <v>266</v>
      </c>
      <c r="H170" s="201">
        <v>32</v>
      </c>
      <c r="I170" s="202"/>
      <c r="J170" s="203">
        <f>ROUND(I170*H170,2)</f>
        <v>0</v>
      </c>
      <c r="K170" s="204"/>
      <c r="L170" s="40"/>
      <c r="M170" s="205" t="s">
        <v>1</v>
      </c>
      <c r="N170" s="206" t="s">
        <v>45</v>
      </c>
      <c r="O170" s="78"/>
      <c r="P170" s="207">
        <f>O170*H170</f>
        <v>0</v>
      </c>
      <c r="Q170" s="207">
        <v>0</v>
      </c>
      <c r="R170" s="207">
        <f>Q170*H170</f>
        <v>0</v>
      </c>
      <c r="S170" s="207">
        <v>0</v>
      </c>
      <c r="T170" s="208">
        <f>S170*H170</f>
        <v>0</v>
      </c>
      <c r="U170" s="39"/>
      <c r="V170" s="39"/>
      <c r="W170" s="39"/>
      <c r="X170" s="39"/>
      <c r="Y170" s="39"/>
      <c r="Z170" s="39"/>
      <c r="AA170" s="39"/>
      <c r="AB170" s="39"/>
      <c r="AC170" s="39"/>
      <c r="AD170" s="39"/>
      <c r="AE170" s="39"/>
      <c r="AR170" s="209" t="s">
        <v>229</v>
      </c>
      <c r="AT170" s="209" t="s">
        <v>225</v>
      </c>
      <c r="AU170" s="209" t="s">
        <v>88</v>
      </c>
      <c r="AY170" s="20" t="s">
        <v>218</v>
      </c>
      <c r="BE170" s="210">
        <f>IF(N170="základní",J170,0)</f>
        <v>0</v>
      </c>
      <c r="BF170" s="210">
        <f>IF(N170="snížená",J170,0)</f>
        <v>0</v>
      </c>
      <c r="BG170" s="210">
        <f>IF(N170="zákl. přenesená",J170,0)</f>
        <v>0</v>
      </c>
      <c r="BH170" s="210">
        <f>IF(N170="sníž. přenesená",J170,0)</f>
        <v>0</v>
      </c>
      <c r="BI170" s="210">
        <f>IF(N170="nulová",J170,0)</f>
        <v>0</v>
      </c>
      <c r="BJ170" s="20" t="s">
        <v>88</v>
      </c>
      <c r="BK170" s="210">
        <f>ROUND(I170*H170,2)</f>
        <v>0</v>
      </c>
      <c r="BL170" s="20" t="s">
        <v>229</v>
      </c>
      <c r="BM170" s="209" t="s">
        <v>8341</v>
      </c>
    </row>
    <row r="171" s="2" customFormat="1" ht="16.5" customHeight="1">
      <c r="A171" s="39"/>
      <c r="B171" s="161"/>
      <c r="C171" s="197" t="s">
        <v>353</v>
      </c>
      <c r="D171" s="197" t="s">
        <v>225</v>
      </c>
      <c r="E171" s="198" t="s">
        <v>591</v>
      </c>
      <c r="F171" s="199" t="s">
        <v>592</v>
      </c>
      <c r="G171" s="200" t="s">
        <v>266</v>
      </c>
      <c r="H171" s="201">
        <v>32</v>
      </c>
      <c r="I171" s="202"/>
      <c r="J171" s="203">
        <f>ROUND(I171*H171,2)</f>
        <v>0</v>
      </c>
      <c r="K171" s="204"/>
      <c r="L171" s="40"/>
      <c r="M171" s="205" t="s">
        <v>1</v>
      </c>
      <c r="N171" s="206" t="s">
        <v>45</v>
      </c>
      <c r="O171" s="78"/>
      <c r="P171" s="207">
        <f>O171*H171</f>
        <v>0</v>
      </c>
      <c r="Q171" s="207">
        <v>0</v>
      </c>
      <c r="R171" s="207">
        <f>Q171*H171</f>
        <v>0</v>
      </c>
      <c r="S171" s="207">
        <v>0</v>
      </c>
      <c r="T171" s="208">
        <f>S171*H171</f>
        <v>0</v>
      </c>
      <c r="U171" s="39"/>
      <c r="V171" s="39"/>
      <c r="W171" s="39"/>
      <c r="X171" s="39"/>
      <c r="Y171" s="39"/>
      <c r="Z171" s="39"/>
      <c r="AA171" s="39"/>
      <c r="AB171" s="39"/>
      <c r="AC171" s="39"/>
      <c r="AD171" s="39"/>
      <c r="AE171" s="39"/>
      <c r="AR171" s="209" t="s">
        <v>229</v>
      </c>
      <c r="AT171" s="209" t="s">
        <v>225</v>
      </c>
      <c r="AU171" s="209" t="s">
        <v>88</v>
      </c>
      <c r="AY171" s="20" t="s">
        <v>218</v>
      </c>
      <c r="BE171" s="210">
        <f>IF(N171="základní",J171,0)</f>
        <v>0</v>
      </c>
      <c r="BF171" s="210">
        <f>IF(N171="snížená",J171,0)</f>
        <v>0</v>
      </c>
      <c r="BG171" s="210">
        <f>IF(N171="zákl. přenesená",J171,0)</f>
        <v>0</v>
      </c>
      <c r="BH171" s="210">
        <f>IF(N171="sníž. přenesená",J171,0)</f>
        <v>0</v>
      </c>
      <c r="BI171" s="210">
        <f>IF(N171="nulová",J171,0)</f>
        <v>0</v>
      </c>
      <c r="BJ171" s="20" t="s">
        <v>88</v>
      </c>
      <c r="BK171" s="210">
        <f>ROUND(I171*H171,2)</f>
        <v>0</v>
      </c>
      <c r="BL171" s="20" t="s">
        <v>229</v>
      </c>
      <c r="BM171" s="209" t="s">
        <v>8342</v>
      </c>
    </row>
    <row r="172" s="2" customFormat="1" ht="16.5" customHeight="1">
      <c r="A172" s="39"/>
      <c r="B172" s="161"/>
      <c r="C172" s="197" t="s">
        <v>297</v>
      </c>
      <c r="D172" s="197" t="s">
        <v>225</v>
      </c>
      <c r="E172" s="198" t="s">
        <v>7605</v>
      </c>
      <c r="F172" s="199" t="s">
        <v>595</v>
      </c>
      <c r="G172" s="200" t="s">
        <v>238</v>
      </c>
      <c r="H172" s="201">
        <v>1</v>
      </c>
      <c r="I172" s="202"/>
      <c r="J172" s="203">
        <f>ROUND(I172*H172,2)</f>
        <v>0</v>
      </c>
      <c r="K172" s="204"/>
      <c r="L172" s="40"/>
      <c r="M172" s="205" t="s">
        <v>1</v>
      </c>
      <c r="N172" s="206" t="s">
        <v>45</v>
      </c>
      <c r="O172" s="78"/>
      <c r="P172" s="207">
        <f>O172*H172</f>
        <v>0</v>
      </c>
      <c r="Q172" s="207">
        <v>0</v>
      </c>
      <c r="R172" s="207">
        <f>Q172*H172</f>
        <v>0</v>
      </c>
      <c r="S172" s="207">
        <v>0</v>
      </c>
      <c r="T172" s="208">
        <f>S172*H172</f>
        <v>0</v>
      </c>
      <c r="U172" s="39"/>
      <c r="V172" s="39"/>
      <c r="W172" s="39"/>
      <c r="X172" s="39"/>
      <c r="Y172" s="39"/>
      <c r="Z172" s="39"/>
      <c r="AA172" s="39"/>
      <c r="AB172" s="39"/>
      <c r="AC172" s="39"/>
      <c r="AD172" s="39"/>
      <c r="AE172" s="39"/>
      <c r="AR172" s="209" t="s">
        <v>229</v>
      </c>
      <c r="AT172" s="209" t="s">
        <v>225</v>
      </c>
      <c r="AU172" s="209" t="s">
        <v>88</v>
      </c>
      <c r="AY172" s="20" t="s">
        <v>218</v>
      </c>
      <c r="BE172" s="210">
        <f>IF(N172="základní",J172,0)</f>
        <v>0</v>
      </c>
      <c r="BF172" s="210">
        <f>IF(N172="snížená",J172,0)</f>
        <v>0</v>
      </c>
      <c r="BG172" s="210">
        <f>IF(N172="zákl. přenesená",J172,0)</f>
        <v>0</v>
      </c>
      <c r="BH172" s="210">
        <f>IF(N172="sníž. přenesená",J172,0)</f>
        <v>0</v>
      </c>
      <c r="BI172" s="210">
        <f>IF(N172="nulová",J172,0)</f>
        <v>0</v>
      </c>
      <c r="BJ172" s="20" t="s">
        <v>88</v>
      </c>
      <c r="BK172" s="210">
        <f>ROUND(I172*H172,2)</f>
        <v>0</v>
      </c>
      <c r="BL172" s="20" t="s">
        <v>229</v>
      </c>
      <c r="BM172" s="209" t="s">
        <v>8343</v>
      </c>
    </row>
    <row r="173" s="2" customFormat="1" ht="16.5" customHeight="1">
      <c r="A173" s="39"/>
      <c r="B173" s="161"/>
      <c r="C173" s="197" t="s">
        <v>359</v>
      </c>
      <c r="D173" s="197" t="s">
        <v>225</v>
      </c>
      <c r="E173" s="198" t="s">
        <v>597</v>
      </c>
      <c r="F173" s="199" t="s">
        <v>598</v>
      </c>
      <c r="G173" s="200" t="s">
        <v>260</v>
      </c>
      <c r="H173" s="201">
        <v>128</v>
      </c>
      <c r="I173" s="202"/>
      <c r="J173" s="203">
        <f>ROUND(I173*H173,2)</f>
        <v>0</v>
      </c>
      <c r="K173" s="204"/>
      <c r="L173" s="40"/>
      <c r="M173" s="205" t="s">
        <v>1</v>
      </c>
      <c r="N173" s="206" t="s">
        <v>45</v>
      </c>
      <c r="O173" s="78"/>
      <c r="P173" s="207">
        <f>O173*H173</f>
        <v>0</v>
      </c>
      <c r="Q173" s="207">
        <v>0</v>
      </c>
      <c r="R173" s="207">
        <f>Q173*H173</f>
        <v>0</v>
      </c>
      <c r="S173" s="207">
        <v>0</v>
      </c>
      <c r="T173" s="208">
        <f>S173*H173</f>
        <v>0</v>
      </c>
      <c r="U173" s="39"/>
      <c r="V173" s="39"/>
      <c r="W173" s="39"/>
      <c r="X173" s="39"/>
      <c r="Y173" s="39"/>
      <c r="Z173" s="39"/>
      <c r="AA173" s="39"/>
      <c r="AB173" s="39"/>
      <c r="AC173" s="39"/>
      <c r="AD173" s="39"/>
      <c r="AE173" s="39"/>
      <c r="AR173" s="209" t="s">
        <v>229</v>
      </c>
      <c r="AT173" s="209" t="s">
        <v>225</v>
      </c>
      <c r="AU173" s="209" t="s">
        <v>88</v>
      </c>
      <c r="AY173" s="20" t="s">
        <v>218</v>
      </c>
      <c r="BE173" s="210">
        <f>IF(N173="základní",J173,0)</f>
        <v>0</v>
      </c>
      <c r="BF173" s="210">
        <f>IF(N173="snížená",J173,0)</f>
        <v>0</v>
      </c>
      <c r="BG173" s="210">
        <f>IF(N173="zákl. přenesená",J173,0)</f>
        <v>0</v>
      </c>
      <c r="BH173" s="210">
        <f>IF(N173="sníž. přenesená",J173,0)</f>
        <v>0</v>
      </c>
      <c r="BI173" s="210">
        <f>IF(N173="nulová",J173,0)</f>
        <v>0</v>
      </c>
      <c r="BJ173" s="20" t="s">
        <v>88</v>
      </c>
      <c r="BK173" s="210">
        <f>ROUND(I173*H173,2)</f>
        <v>0</v>
      </c>
      <c r="BL173" s="20" t="s">
        <v>229</v>
      </c>
      <c r="BM173" s="209" t="s">
        <v>8344</v>
      </c>
    </row>
    <row r="174" s="2" customFormat="1" ht="24.15" customHeight="1">
      <c r="A174" s="39"/>
      <c r="B174" s="161"/>
      <c r="C174" s="197" t="s">
        <v>302</v>
      </c>
      <c r="D174" s="197" t="s">
        <v>225</v>
      </c>
      <c r="E174" s="198" t="s">
        <v>8345</v>
      </c>
      <c r="F174" s="199" t="s">
        <v>8346</v>
      </c>
      <c r="G174" s="200" t="s">
        <v>260</v>
      </c>
      <c r="H174" s="201">
        <v>128</v>
      </c>
      <c r="I174" s="202"/>
      <c r="J174" s="203">
        <f>ROUND(I174*H174,2)</f>
        <v>0</v>
      </c>
      <c r="K174" s="204"/>
      <c r="L174" s="40"/>
      <c r="M174" s="205" t="s">
        <v>1</v>
      </c>
      <c r="N174" s="206" t="s">
        <v>45</v>
      </c>
      <c r="O174" s="78"/>
      <c r="P174" s="207">
        <f>O174*H174</f>
        <v>0</v>
      </c>
      <c r="Q174" s="207">
        <v>0</v>
      </c>
      <c r="R174" s="207">
        <f>Q174*H174</f>
        <v>0</v>
      </c>
      <c r="S174" s="207">
        <v>0</v>
      </c>
      <c r="T174" s="208">
        <f>S174*H174</f>
        <v>0</v>
      </c>
      <c r="U174" s="39"/>
      <c r="V174" s="39"/>
      <c r="W174" s="39"/>
      <c r="X174" s="39"/>
      <c r="Y174" s="39"/>
      <c r="Z174" s="39"/>
      <c r="AA174" s="39"/>
      <c r="AB174" s="39"/>
      <c r="AC174" s="39"/>
      <c r="AD174" s="39"/>
      <c r="AE174" s="39"/>
      <c r="AR174" s="209" t="s">
        <v>88</v>
      </c>
      <c r="AT174" s="209" t="s">
        <v>225</v>
      </c>
      <c r="AU174" s="209" t="s">
        <v>88</v>
      </c>
      <c r="AY174" s="20" t="s">
        <v>218</v>
      </c>
      <c r="BE174" s="210">
        <f>IF(N174="základní",J174,0)</f>
        <v>0</v>
      </c>
      <c r="BF174" s="210">
        <f>IF(N174="snížená",J174,0)</f>
        <v>0</v>
      </c>
      <c r="BG174" s="210">
        <f>IF(N174="zákl. přenesená",J174,0)</f>
        <v>0</v>
      </c>
      <c r="BH174" s="210">
        <f>IF(N174="sníž. přenesená",J174,0)</f>
        <v>0</v>
      </c>
      <c r="BI174" s="210">
        <f>IF(N174="nulová",J174,0)</f>
        <v>0</v>
      </c>
      <c r="BJ174" s="20" t="s">
        <v>88</v>
      </c>
      <c r="BK174" s="210">
        <f>ROUND(I174*H174,2)</f>
        <v>0</v>
      </c>
      <c r="BL174" s="20" t="s">
        <v>88</v>
      </c>
      <c r="BM174" s="209" t="s">
        <v>8347</v>
      </c>
    </row>
    <row r="175" s="2" customFormat="1" ht="16.5" customHeight="1">
      <c r="A175" s="39"/>
      <c r="B175" s="161"/>
      <c r="C175" s="197" t="s">
        <v>362</v>
      </c>
      <c r="D175" s="197" t="s">
        <v>225</v>
      </c>
      <c r="E175" s="198" t="s">
        <v>8348</v>
      </c>
      <c r="F175" s="199" t="s">
        <v>8349</v>
      </c>
      <c r="G175" s="200" t="s">
        <v>260</v>
      </c>
      <c r="H175" s="201">
        <v>100</v>
      </c>
      <c r="I175" s="202"/>
      <c r="J175" s="203">
        <f>ROUND(I175*H175,2)</f>
        <v>0</v>
      </c>
      <c r="K175" s="204"/>
      <c r="L175" s="40"/>
      <c r="M175" s="205" t="s">
        <v>1</v>
      </c>
      <c r="N175" s="206" t="s">
        <v>45</v>
      </c>
      <c r="O175" s="78"/>
      <c r="P175" s="207">
        <f>O175*H175</f>
        <v>0</v>
      </c>
      <c r="Q175" s="207">
        <v>0</v>
      </c>
      <c r="R175" s="207">
        <f>Q175*H175</f>
        <v>0</v>
      </c>
      <c r="S175" s="207">
        <v>0</v>
      </c>
      <c r="T175" s="208">
        <f>S175*H175</f>
        <v>0</v>
      </c>
      <c r="U175" s="39"/>
      <c r="V175" s="39"/>
      <c r="W175" s="39"/>
      <c r="X175" s="39"/>
      <c r="Y175" s="39"/>
      <c r="Z175" s="39"/>
      <c r="AA175" s="39"/>
      <c r="AB175" s="39"/>
      <c r="AC175" s="39"/>
      <c r="AD175" s="39"/>
      <c r="AE175" s="39"/>
      <c r="AR175" s="209" t="s">
        <v>88</v>
      </c>
      <c r="AT175" s="209" t="s">
        <v>225</v>
      </c>
      <c r="AU175" s="209" t="s">
        <v>88</v>
      </c>
      <c r="AY175" s="20" t="s">
        <v>218</v>
      </c>
      <c r="BE175" s="210">
        <f>IF(N175="základní",J175,0)</f>
        <v>0</v>
      </c>
      <c r="BF175" s="210">
        <f>IF(N175="snížená",J175,0)</f>
        <v>0</v>
      </c>
      <c r="BG175" s="210">
        <f>IF(N175="zákl. přenesená",J175,0)</f>
        <v>0</v>
      </c>
      <c r="BH175" s="210">
        <f>IF(N175="sníž. přenesená",J175,0)</f>
        <v>0</v>
      </c>
      <c r="BI175" s="210">
        <f>IF(N175="nulová",J175,0)</f>
        <v>0</v>
      </c>
      <c r="BJ175" s="20" t="s">
        <v>88</v>
      </c>
      <c r="BK175" s="210">
        <f>ROUND(I175*H175,2)</f>
        <v>0</v>
      </c>
      <c r="BL175" s="20" t="s">
        <v>88</v>
      </c>
      <c r="BM175" s="209" t="s">
        <v>8350</v>
      </c>
    </row>
    <row r="176" s="2" customFormat="1" ht="16.5" customHeight="1">
      <c r="A176" s="39"/>
      <c r="B176" s="161"/>
      <c r="C176" s="197" t="s">
        <v>307</v>
      </c>
      <c r="D176" s="197" t="s">
        <v>225</v>
      </c>
      <c r="E176" s="198" t="s">
        <v>8351</v>
      </c>
      <c r="F176" s="199" t="s">
        <v>8352</v>
      </c>
      <c r="G176" s="200" t="s">
        <v>266</v>
      </c>
      <c r="H176" s="201">
        <v>12</v>
      </c>
      <c r="I176" s="202"/>
      <c r="J176" s="203">
        <f>ROUND(I176*H176,2)</f>
        <v>0</v>
      </c>
      <c r="K176" s="204"/>
      <c r="L176" s="40"/>
      <c r="M176" s="205" t="s">
        <v>1</v>
      </c>
      <c r="N176" s="206" t="s">
        <v>45</v>
      </c>
      <c r="O176" s="78"/>
      <c r="P176" s="207">
        <f>O176*H176</f>
        <v>0</v>
      </c>
      <c r="Q176" s="207">
        <v>0</v>
      </c>
      <c r="R176" s="207">
        <f>Q176*H176</f>
        <v>0</v>
      </c>
      <c r="S176" s="207">
        <v>0</v>
      </c>
      <c r="T176" s="208">
        <f>S176*H176</f>
        <v>0</v>
      </c>
      <c r="U176" s="39"/>
      <c r="V176" s="39"/>
      <c r="W176" s="39"/>
      <c r="X176" s="39"/>
      <c r="Y176" s="39"/>
      <c r="Z176" s="39"/>
      <c r="AA176" s="39"/>
      <c r="AB176" s="39"/>
      <c r="AC176" s="39"/>
      <c r="AD176" s="39"/>
      <c r="AE176" s="39"/>
      <c r="AR176" s="209" t="s">
        <v>88</v>
      </c>
      <c r="AT176" s="209" t="s">
        <v>225</v>
      </c>
      <c r="AU176" s="209" t="s">
        <v>88</v>
      </c>
      <c r="AY176" s="20" t="s">
        <v>218</v>
      </c>
      <c r="BE176" s="210">
        <f>IF(N176="základní",J176,0)</f>
        <v>0</v>
      </c>
      <c r="BF176" s="210">
        <f>IF(N176="snížená",J176,0)</f>
        <v>0</v>
      </c>
      <c r="BG176" s="210">
        <f>IF(N176="zákl. přenesená",J176,0)</f>
        <v>0</v>
      </c>
      <c r="BH176" s="210">
        <f>IF(N176="sníž. přenesená",J176,0)</f>
        <v>0</v>
      </c>
      <c r="BI176" s="210">
        <f>IF(N176="nulová",J176,0)</f>
        <v>0</v>
      </c>
      <c r="BJ176" s="20" t="s">
        <v>88</v>
      </c>
      <c r="BK176" s="210">
        <f>ROUND(I176*H176,2)</f>
        <v>0</v>
      </c>
      <c r="BL176" s="20" t="s">
        <v>88</v>
      </c>
      <c r="BM176" s="209" t="s">
        <v>8353</v>
      </c>
    </row>
    <row r="177" s="2" customFormat="1" ht="16.5" customHeight="1">
      <c r="A177" s="39"/>
      <c r="B177" s="161"/>
      <c r="C177" s="197" t="s">
        <v>369</v>
      </c>
      <c r="D177" s="197" t="s">
        <v>225</v>
      </c>
      <c r="E177" s="198" t="s">
        <v>8354</v>
      </c>
      <c r="F177" s="199" t="s">
        <v>8355</v>
      </c>
      <c r="G177" s="200" t="s">
        <v>266</v>
      </c>
      <c r="H177" s="201">
        <v>5</v>
      </c>
      <c r="I177" s="202"/>
      <c r="J177" s="203">
        <f>ROUND(I177*H177,2)</f>
        <v>0</v>
      </c>
      <c r="K177" s="204"/>
      <c r="L177" s="40"/>
      <c r="M177" s="205" t="s">
        <v>1</v>
      </c>
      <c r="N177" s="206" t="s">
        <v>45</v>
      </c>
      <c r="O177" s="78"/>
      <c r="P177" s="207">
        <f>O177*H177</f>
        <v>0</v>
      </c>
      <c r="Q177" s="207">
        <v>0</v>
      </c>
      <c r="R177" s="207">
        <f>Q177*H177</f>
        <v>0</v>
      </c>
      <c r="S177" s="207">
        <v>0</v>
      </c>
      <c r="T177" s="208">
        <f>S177*H177</f>
        <v>0</v>
      </c>
      <c r="U177" s="39"/>
      <c r="V177" s="39"/>
      <c r="W177" s="39"/>
      <c r="X177" s="39"/>
      <c r="Y177" s="39"/>
      <c r="Z177" s="39"/>
      <c r="AA177" s="39"/>
      <c r="AB177" s="39"/>
      <c r="AC177" s="39"/>
      <c r="AD177" s="39"/>
      <c r="AE177" s="39"/>
      <c r="AR177" s="209" t="s">
        <v>88</v>
      </c>
      <c r="AT177" s="209" t="s">
        <v>225</v>
      </c>
      <c r="AU177" s="209" t="s">
        <v>88</v>
      </c>
      <c r="AY177" s="20" t="s">
        <v>218</v>
      </c>
      <c r="BE177" s="210">
        <f>IF(N177="základní",J177,0)</f>
        <v>0</v>
      </c>
      <c r="BF177" s="210">
        <f>IF(N177="snížená",J177,0)</f>
        <v>0</v>
      </c>
      <c r="BG177" s="210">
        <f>IF(N177="zákl. přenesená",J177,0)</f>
        <v>0</v>
      </c>
      <c r="BH177" s="210">
        <f>IF(N177="sníž. přenesená",J177,0)</f>
        <v>0</v>
      </c>
      <c r="BI177" s="210">
        <f>IF(N177="nulová",J177,0)</f>
        <v>0</v>
      </c>
      <c r="BJ177" s="20" t="s">
        <v>88</v>
      </c>
      <c r="BK177" s="210">
        <f>ROUND(I177*H177,2)</f>
        <v>0</v>
      </c>
      <c r="BL177" s="20" t="s">
        <v>88</v>
      </c>
      <c r="BM177" s="209" t="s">
        <v>8356</v>
      </c>
    </row>
    <row r="178" s="2" customFormat="1" ht="24.15" customHeight="1">
      <c r="A178" s="39"/>
      <c r="B178" s="161"/>
      <c r="C178" s="197" t="s">
        <v>311</v>
      </c>
      <c r="D178" s="197" t="s">
        <v>225</v>
      </c>
      <c r="E178" s="198" t="s">
        <v>8357</v>
      </c>
      <c r="F178" s="199" t="s">
        <v>8358</v>
      </c>
      <c r="G178" s="200" t="s">
        <v>260</v>
      </c>
      <c r="H178" s="201">
        <v>3</v>
      </c>
      <c r="I178" s="202"/>
      <c r="J178" s="203">
        <f>ROUND(I178*H178,2)</f>
        <v>0</v>
      </c>
      <c r="K178" s="204"/>
      <c r="L178" s="40"/>
      <c r="M178" s="205" t="s">
        <v>1</v>
      </c>
      <c r="N178" s="206" t="s">
        <v>45</v>
      </c>
      <c r="O178" s="78"/>
      <c r="P178" s="207">
        <f>O178*H178</f>
        <v>0</v>
      </c>
      <c r="Q178" s="207">
        <v>0</v>
      </c>
      <c r="R178" s="207">
        <f>Q178*H178</f>
        <v>0</v>
      </c>
      <c r="S178" s="207">
        <v>0</v>
      </c>
      <c r="T178" s="208">
        <f>S178*H178</f>
        <v>0</v>
      </c>
      <c r="U178" s="39"/>
      <c r="V178" s="39"/>
      <c r="W178" s="39"/>
      <c r="X178" s="39"/>
      <c r="Y178" s="39"/>
      <c r="Z178" s="39"/>
      <c r="AA178" s="39"/>
      <c r="AB178" s="39"/>
      <c r="AC178" s="39"/>
      <c r="AD178" s="39"/>
      <c r="AE178" s="39"/>
      <c r="AR178" s="209" t="s">
        <v>88</v>
      </c>
      <c r="AT178" s="209" t="s">
        <v>225</v>
      </c>
      <c r="AU178" s="209" t="s">
        <v>88</v>
      </c>
      <c r="AY178" s="20" t="s">
        <v>218</v>
      </c>
      <c r="BE178" s="210">
        <f>IF(N178="základní",J178,0)</f>
        <v>0</v>
      </c>
      <c r="BF178" s="210">
        <f>IF(N178="snížená",J178,0)</f>
        <v>0</v>
      </c>
      <c r="BG178" s="210">
        <f>IF(N178="zákl. přenesená",J178,0)</f>
        <v>0</v>
      </c>
      <c r="BH178" s="210">
        <f>IF(N178="sníž. přenesená",J178,0)</f>
        <v>0</v>
      </c>
      <c r="BI178" s="210">
        <f>IF(N178="nulová",J178,0)</f>
        <v>0</v>
      </c>
      <c r="BJ178" s="20" t="s">
        <v>88</v>
      </c>
      <c r="BK178" s="210">
        <f>ROUND(I178*H178,2)</f>
        <v>0</v>
      </c>
      <c r="BL178" s="20" t="s">
        <v>88</v>
      </c>
      <c r="BM178" s="209" t="s">
        <v>8359</v>
      </c>
    </row>
    <row r="179" s="12" customFormat="1" ht="25.92" customHeight="1">
      <c r="A179" s="12"/>
      <c r="B179" s="184"/>
      <c r="C179" s="12"/>
      <c r="D179" s="185" t="s">
        <v>79</v>
      </c>
      <c r="E179" s="186" t="s">
        <v>665</v>
      </c>
      <c r="F179" s="186" t="s">
        <v>666</v>
      </c>
      <c r="G179" s="12"/>
      <c r="H179" s="12"/>
      <c r="I179" s="187"/>
      <c r="J179" s="188">
        <f>BK179</f>
        <v>0</v>
      </c>
      <c r="K179" s="12"/>
      <c r="L179" s="184"/>
      <c r="M179" s="189"/>
      <c r="N179" s="190"/>
      <c r="O179" s="190"/>
      <c r="P179" s="191">
        <f>SUM(P180:P187)</f>
        <v>0</v>
      </c>
      <c r="Q179" s="190"/>
      <c r="R179" s="191">
        <f>SUM(R180:R187)</f>
        <v>0</v>
      </c>
      <c r="S179" s="190"/>
      <c r="T179" s="192">
        <f>SUM(T180:T187)</f>
        <v>0</v>
      </c>
      <c r="U179" s="12"/>
      <c r="V179" s="12"/>
      <c r="W179" s="12"/>
      <c r="X179" s="12"/>
      <c r="Y179" s="12"/>
      <c r="Z179" s="12"/>
      <c r="AA179" s="12"/>
      <c r="AB179" s="12"/>
      <c r="AC179" s="12"/>
      <c r="AD179" s="12"/>
      <c r="AE179" s="12"/>
      <c r="AR179" s="185" t="s">
        <v>88</v>
      </c>
      <c r="AT179" s="193" t="s">
        <v>79</v>
      </c>
      <c r="AU179" s="193" t="s">
        <v>80</v>
      </c>
      <c r="AY179" s="185" t="s">
        <v>218</v>
      </c>
      <c r="BK179" s="194">
        <f>SUM(BK180:BK187)</f>
        <v>0</v>
      </c>
    </row>
    <row r="180" s="2" customFormat="1" ht="16.5" customHeight="1">
      <c r="A180" s="39"/>
      <c r="B180" s="161"/>
      <c r="C180" s="197" t="s">
        <v>376</v>
      </c>
      <c r="D180" s="197" t="s">
        <v>225</v>
      </c>
      <c r="E180" s="198" t="s">
        <v>7647</v>
      </c>
      <c r="F180" s="199" t="s">
        <v>7648</v>
      </c>
      <c r="G180" s="200" t="s">
        <v>266</v>
      </c>
      <c r="H180" s="201">
        <v>1</v>
      </c>
      <c r="I180" s="202"/>
      <c r="J180" s="203">
        <f>ROUND(I180*H180,2)</f>
        <v>0</v>
      </c>
      <c r="K180" s="204"/>
      <c r="L180" s="40"/>
      <c r="M180" s="205" t="s">
        <v>1</v>
      </c>
      <c r="N180" s="206" t="s">
        <v>45</v>
      </c>
      <c r="O180" s="78"/>
      <c r="P180" s="207">
        <f>O180*H180</f>
        <v>0</v>
      </c>
      <c r="Q180" s="207">
        <v>0</v>
      </c>
      <c r="R180" s="207">
        <f>Q180*H180</f>
        <v>0</v>
      </c>
      <c r="S180" s="207">
        <v>0</v>
      </c>
      <c r="T180" s="208">
        <f>S180*H180</f>
        <v>0</v>
      </c>
      <c r="U180" s="39"/>
      <c r="V180" s="39"/>
      <c r="W180" s="39"/>
      <c r="X180" s="39"/>
      <c r="Y180" s="39"/>
      <c r="Z180" s="39"/>
      <c r="AA180" s="39"/>
      <c r="AB180" s="39"/>
      <c r="AC180" s="39"/>
      <c r="AD180" s="39"/>
      <c r="AE180" s="39"/>
      <c r="AR180" s="209" t="s">
        <v>229</v>
      </c>
      <c r="AT180" s="209" t="s">
        <v>225</v>
      </c>
      <c r="AU180" s="209" t="s">
        <v>88</v>
      </c>
      <c r="AY180" s="20" t="s">
        <v>218</v>
      </c>
      <c r="BE180" s="210">
        <f>IF(N180="základní",J180,0)</f>
        <v>0</v>
      </c>
      <c r="BF180" s="210">
        <f>IF(N180="snížená",J180,0)</f>
        <v>0</v>
      </c>
      <c r="BG180" s="210">
        <f>IF(N180="zákl. přenesená",J180,0)</f>
        <v>0</v>
      </c>
      <c r="BH180" s="210">
        <f>IF(N180="sníž. přenesená",J180,0)</f>
        <v>0</v>
      </c>
      <c r="BI180" s="210">
        <f>IF(N180="nulová",J180,0)</f>
        <v>0</v>
      </c>
      <c r="BJ180" s="20" t="s">
        <v>88</v>
      </c>
      <c r="BK180" s="210">
        <f>ROUND(I180*H180,2)</f>
        <v>0</v>
      </c>
      <c r="BL180" s="20" t="s">
        <v>229</v>
      </c>
      <c r="BM180" s="209" t="s">
        <v>8360</v>
      </c>
    </row>
    <row r="181" s="2" customFormat="1">
      <c r="A181" s="39"/>
      <c r="B181" s="40"/>
      <c r="C181" s="39"/>
      <c r="D181" s="211" t="s">
        <v>230</v>
      </c>
      <c r="E181" s="39"/>
      <c r="F181" s="212" t="s">
        <v>8361</v>
      </c>
      <c r="G181" s="39"/>
      <c r="H181" s="39"/>
      <c r="I181" s="162"/>
      <c r="J181" s="39"/>
      <c r="K181" s="39"/>
      <c r="L181" s="40"/>
      <c r="M181" s="213"/>
      <c r="N181" s="214"/>
      <c r="O181" s="78"/>
      <c r="P181" s="78"/>
      <c r="Q181" s="78"/>
      <c r="R181" s="78"/>
      <c r="S181" s="78"/>
      <c r="T181" s="79"/>
      <c r="U181" s="39"/>
      <c r="V181" s="39"/>
      <c r="W181" s="39"/>
      <c r="X181" s="39"/>
      <c r="Y181" s="39"/>
      <c r="Z181" s="39"/>
      <c r="AA181" s="39"/>
      <c r="AB181" s="39"/>
      <c r="AC181" s="39"/>
      <c r="AD181" s="39"/>
      <c r="AE181" s="39"/>
      <c r="AT181" s="20" t="s">
        <v>230</v>
      </c>
      <c r="AU181" s="20" t="s">
        <v>88</v>
      </c>
    </row>
    <row r="182" s="2" customFormat="1" ht="16.5" customHeight="1">
      <c r="A182" s="39"/>
      <c r="B182" s="161"/>
      <c r="C182" s="197" t="s">
        <v>316</v>
      </c>
      <c r="D182" s="197" t="s">
        <v>225</v>
      </c>
      <c r="E182" s="198" t="s">
        <v>8362</v>
      </c>
      <c r="F182" s="199" t="s">
        <v>8363</v>
      </c>
      <c r="G182" s="200" t="s">
        <v>266</v>
      </c>
      <c r="H182" s="201">
        <v>4</v>
      </c>
      <c r="I182" s="202"/>
      <c r="J182" s="203">
        <f>ROUND(I182*H182,2)</f>
        <v>0</v>
      </c>
      <c r="K182" s="204"/>
      <c r="L182" s="40"/>
      <c r="M182" s="205" t="s">
        <v>1</v>
      </c>
      <c r="N182" s="206" t="s">
        <v>45</v>
      </c>
      <c r="O182" s="78"/>
      <c r="P182" s="207">
        <f>O182*H182</f>
        <v>0</v>
      </c>
      <c r="Q182" s="207">
        <v>0</v>
      </c>
      <c r="R182" s="207">
        <f>Q182*H182</f>
        <v>0</v>
      </c>
      <c r="S182" s="207">
        <v>0</v>
      </c>
      <c r="T182" s="208">
        <f>S182*H182</f>
        <v>0</v>
      </c>
      <c r="U182" s="39"/>
      <c r="V182" s="39"/>
      <c r="W182" s="39"/>
      <c r="X182" s="39"/>
      <c r="Y182" s="39"/>
      <c r="Z182" s="39"/>
      <c r="AA182" s="39"/>
      <c r="AB182" s="39"/>
      <c r="AC182" s="39"/>
      <c r="AD182" s="39"/>
      <c r="AE182" s="39"/>
      <c r="AR182" s="209" t="s">
        <v>88</v>
      </c>
      <c r="AT182" s="209" t="s">
        <v>225</v>
      </c>
      <c r="AU182" s="209" t="s">
        <v>88</v>
      </c>
      <c r="AY182" s="20" t="s">
        <v>218</v>
      </c>
      <c r="BE182" s="210">
        <f>IF(N182="základní",J182,0)</f>
        <v>0</v>
      </c>
      <c r="BF182" s="210">
        <f>IF(N182="snížená",J182,0)</f>
        <v>0</v>
      </c>
      <c r="BG182" s="210">
        <f>IF(N182="zákl. přenesená",J182,0)</f>
        <v>0</v>
      </c>
      <c r="BH182" s="210">
        <f>IF(N182="sníž. přenesená",J182,0)</f>
        <v>0</v>
      </c>
      <c r="BI182" s="210">
        <f>IF(N182="nulová",J182,0)</f>
        <v>0</v>
      </c>
      <c r="BJ182" s="20" t="s">
        <v>88</v>
      </c>
      <c r="BK182" s="210">
        <f>ROUND(I182*H182,2)</f>
        <v>0</v>
      </c>
      <c r="BL182" s="20" t="s">
        <v>88</v>
      </c>
      <c r="BM182" s="209" t="s">
        <v>8364</v>
      </c>
    </row>
    <row r="183" s="2" customFormat="1" ht="24.15" customHeight="1">
      <c r="A183" s="39"/>
      <c r="B183" s="161"/>
      <c r="C183" s="197" t="s">
        <v>383</v>
      </c>
      <c r="D183" s="197" t="s">
        <v>225</v>
      </c>
      <c r="E183" s="198" t="s">
        <v>8195</v>
      </c>
      <c r="F183" s="199" t="s">
        <v>8196</v>
      </c>
      <c r="G183" s="200" t="s">
        <v>266</v>
      </c>
      <c r="H183" s="201">
        <v>4</v>
      </c>
      <c r="I183" s="202"/>
      <c r="J183" s="203">
        <f>ROUND(I183*H183,2)</f>
        <v>0</v>
      </c>
      <c r="K183" s="204"/>
      <c r="L183" s="40"/>
      <c r="M183" s="205" t="s">
        <v>1</v>
      </c>
      <c r="N183" s="206" t="s">
        <v>45</v>
      </c>
      <c r="O183" s="78"/>
      <c r="P183" s="207">
        <f>O183*H183</f>
        <v>0</v>
      </c>
      <c r="Q183" s="207">
        <v>0</v>
      </c>
      <c r="R183" s="207">
        <f>Q183*H183</f>
        <v>0</v>
      </c>
      <c r="S183" s="207">
        <v>0</v>
      </c>
      <c r="T183" s="208">
        <f>S183*H183</f>
        <v>0</v>
      </c>
      <c r="U183" s="39"/>
      <c r="V183" s="39"/>
      <c r="W183" s="39"/>
      <c r="X183" s="39"/>
      <c r="Y183" s="39"/>
      <c r="Z183" s="39"/>
      <c r="AA183" s="39"/>
      <c r="AB183" s="39"/>
      <c r="AC183" s="39"/>
      <c r="AD183" s="39"/>
      <c r="AE183" s="39"/>
      <c r="AR183" s="209" t="s">
        <v>88</v>
      </c>
      <c r="AT183" s="209" t="s">
        <v>225</v>
      </c>
      <c r="AU183" s="209" t="s">
        <v>88</v>
      </c>
      <c r="AY183" s="20" t="s">
        <v>218</v>
      </c>
      <c r="BE183" s="210">
        <f>IF(N183="základní",J183,0)</f>
        <v>0</v>
      </c>
      <c r="BF183" s="210">
        <f>IF(N183="snížená",J183,0)</f>
        <v>0</v>
      </c>
      <c r="BG183" s="210">
        <f>IF(N183="zákl. přenesená",J183,0)</f>
        <v>0</v>
      </c>
      <c r="BH183" s="210">
        <f>IF(N183="sníž. přenesená",J183,0)</f>
        <v>0</v>
      </c>
      <c r="BI183" s="210">
        <f>IF(N183="nulová",J183,0)</f>
        <v>0</v>
      </c>
      <c r="BJ183" s="20" t="s">
        <v>88</v>
      </c>
      <c r="BK183" s="210">
        <f>ROUND(I183*H183,2)</f>
        <v>0</v>
      </c>
      <c r="BL183" s="20" t="s">
        <v>88</v>
      </c>
      <c r="BM183" s="209" t="s">
        <v>8365</v>
      </c>
    </row>
    <row r="184" s="2" customFormat="1" ht="16.5" customHeight="1">
      <c r="A184" s="39"/>
      <c r="B184" s="161"/>
      <c r="C184" s="197" t="s">
        <v>321</v>
      </c>
      <c r="D184" s="197" t="s">
        <v>225</v>
      </c>
      <c r="E184" s="198" t="s">
        <v>1684</v>
      </c>
      <c r="F184" s="199" t="s">
        <v>1685</v>
      </c>
      <c r="G184" s="200" t="s">
        <v>260</v>
      </c>
      <c r="H184" s="201">
        <v>324</v>
      </c>
      <c r="I184" s="202"/>
      <c r="J184" s="203">
        <f>ROUND(I184*H184,2)</f>
        <v>0</v>
      </c>
      <c r="K184" s="204"/>
      <c r="L184" s="40"/>
      <c r="M184" s="205" t="s">
        <v>1</v>
      </c>
      <c r="N184" s="206" t="s">
        <v>45</v>
      </c>
      <c r="O184" s="78"/>
      <c r="P184" s="207">
        <f>O184*H184</f>
        <v>0</v>
      </c>
      <c r="Q184" s="207">
        <v>0</v>
      </c>
      <c r="R184" s="207">
        <f>Q184*H184</f>
        <v>0</v>
      </c>
      <c r="S184" s="207">
        <v>0</v>
      </c>
      <c r="T184" s="208">
        <f>S184*H184</f>
        <v>0</v>
      </c>
      <c r="U184" s="39"/>
      <c r="V184" s="39"/>
      <c r="W184" s="39"/>
      <c r="X184" s="39"/>
      <c r="Y184" s="39"/>
      <c r="Z184" s="39"/>
      <c r="AA184" s="39"/>
      <c r="AB184" s="39"/>
      <c r="AC184" s="39"/>
      <c r="AD184" s="39"/>
      <c r="AE184" s="39"/>
      <c r="AR184" s="209" t="s">
        <v>229</v>
      </c>
      <c r="AT184" s="209" t="s">
        <v>225</v>
      </c>
      <c r="AU184" s="209" t="s">
        <v>88</v>
      </c>
      <c r="AY184" s="20" t="s">
        <v>218</v>
      </c>
      <c r="BE184" s="210">
        <f>IF(N184="základní",J184,0)</f>
        <v>0</v>
      </c>
      <c r="BF184" s="210">
        <f>IF(N184="snížená",J184,0)</f>
        <v>0</v>
      </c>
      <c r="BG184" s="210">
        <f>IF(N184="zákl. přenesená",J184,0)</f>
        <v>0</v>
      </c>
      <c r="BH184" s="210">
        <f>IF(N184="sníž. přenesená",J184,0)</f>
        <v>0</v>
      </c>
      <c r="BI184" s="210">
        <f>IF(N184="nulová",J184,0)</f>
        <v>0</v>
      </c>
      <c r="BJ184" s="20" t="s">
        <v>88</v>
      </c>
      <c r="BK184" s="210">
        <f>ROUND(I184*H184,2)</f>
        <v>0</v>
      </c>
      <c r="BL184" s="20" t="s">
        <v>229</v>
      </c>
      <c r="BM184" s="209" t="s">
        <v>8366</v>
      </c>
    </row>
    <row r="185" s="2" customFormat="1" ht="16.5" customHeight="1">
      <c r="A185" s="39"/>
      <c r="B185" s="161"/>
      <c r="C185" s="197" t="s">
        <v>390</v>
      </c>
      <c r="D185" s="197" t="s">
        <v>225</v>
      </c>
      <c r="E185" s="198" t="s">
        <v>8238</v>
      </c>
      <c r="F185" s="199" t="s">
        <v>8239</v>
      </c>
      <c r="G185" s="200" t="s">
        <v>266</v>
      </c>
      <c r="H185" s="201">
        <v>22</v>
      </c>
      <c r="I185" s="202"/>
      <c r="J185" s="203">
        <f>ROUND(I185*H185,2)</f>
        <v>0</v>
      </c>
      <c r="K185" s="204"/>
      <c r="L185" s="40"/>
      <c r="M185" s="205" t="s">
        <v>1</v>
      </c>
      <c r="N185" s="206" t="s">
        <v>45</v>
      </c>
      <c r="O185" s="78"/>
      <c r="P185" s="207">
        <f>O185*H185</f>
        <v>0</v>
      </c>
      <c r="Q185" s="207">
        <v>0</v>
      </c>
      <c r="R185" s="207">
        <f>Q185*H185</f>
        <v>0</v>
      </c>
      <c r="S185" s="207">
        <v>0</v>
      </c>
      <c r="T185" s="208">
        <f>S185*H185</f>
        <v>0</v>
      </c>
      <c r="U185" s="39"/>
      <c r="V185" s="39"/>
      <c r="W185" s="39"/>
      <c r="X185" s="39"/>
      <c r="Y185" s="39"/>
      <c r="Z185" s="39"/>
      <c r="AA185" s="39"/>
      <c r="AB185" s="39"/>
      <c r="AC185" s="39"/>
      <c r="AD185" s="39"/>
      <c r="AE185" s="39"/>
      <c r="AR185" s="209" t="s">
        <v>229</v>
      </c>
      <c r="AT185" s="209" t="s">
        <v>225</v>
      </c>
      <c r="AU185" s="209" t="s">
        <v>88</v>
      </c>
      <c r="AY185" s="20" t="s">
        <v>218</v>
      </c>
      <c r="BE185" s="210">
        <f>IF(N185="základní",J185,0)</f>
        <v>0</v>
      </c>
      <c r="BF185" s="210">
        <f>IF(N185="snížená",J185,0)</f>
        <v>0</v>
      </c>
      <c r="BG185" s="210">
        <f>IF(N185="zákl. přenesená",J185,0)</f>
        <v>0</v>
      </c>
      <c r="BH185" s="210">
        <f>IF(N185="sníž. přenesená",J185,0)</f>
        <v>0</v>
      </c>
      <c r="BI185" s="210">
        <f>IF(N185="nulová",J185,0)</f>
        <v>0</v>
      </c>
      <c r="BJ185" s="20" t="s">
        <v>88</v>
      </c>
      <c r="BK185" s="210">
        <f>ROUND(I185*H185,2)</f>
        <v>0</v>
      </c>
      <c r="BL185" s="20" t="s">
        <v>229</v>
      </c>
      <c r="BM185" s="209" t="s">
        <v>8367</v>
      </c>
    </row>
    <row r="186" s="2" customFormat="1" ht="16.5" customHeight="1">
      <c r="A186" s="39"/>
      <c r="B186" s="161"/>
      <c r="C186" s="197" t="s">
        <v>324</v>
      </c>
      <c r="D186" s="197" t="s">
        <v>225</v>
      </c>
      <c r="E186" s="198" t="s">
        <v>8259</v>
      </c>
      <c r="F186" s="199" t="s">
        <v>675</v>
      </c>
      <c r="G186" s="200" t="s">
        <v>260</v>
      </c>
      <c r="H186" s="201">
        <v>6</v>
      </c>
      <c r="I186" s="202"/>
      <c r="J186" s="203">
        <f>ROUND(I186*H186,2)</f>
        <v>0</v>
      </c>
      <c r="K186" s="204"/>
      <c r="L186" s="40"/>
      <c r="M186" s="205" t="s">
        <v>1</v>
      </c>
      <c r="N186" s="206" t="s">
        <v>45</v>
      </c>
      <c r="O186" s="78"/>
      <c r="P186" s="207">
        <f>O186*H186</f>
        <v>0</v>
      </c>
      <c r="Q186" s="207">
        <v>0</v>
      </c>
      <c r="R186" s="207">
        <f>Q186*H186</f>
        <v>0</v>
      </c>
      <c r="S186" s="207">
        <v>0</v>
      </c>
      <c r="T186" s="208">
        <f>S186*H186</f>
        <v>0</v>
      </c>
      <c r="U186" s="39"/>
      <c r="V186" s="39"/>
      <c r="W186" s="39"/>
      <c r="X186" s="39"/>
      <c r="Y186" s="39"/>
      <c r="Z186" s="39"/>
      <c r="AA186" s="39"/>
      <c r="AB186" s="39"/>
      <c r="AC186" s="39"/>
      <c r="AD186" s="39"/>
      <c r="AE186" s="39"/>
      <c r="AR186" s="209" t="s">
        <v>88</v>
      </c>
      <c r="AT186" s="209" t="s">
        <v>225</v>
      </c>
      <c r="AU186" s="209" t="s">
        <v>88</v>
      </c>
      <c r="AY186" s="20" t="s">
        <v>218</v>
      </c>
      <c r="BE186" s="210">
        <f>IF(N186="základní",J186,0)</f>
        <v>0</v>
      </c>
      <c r="BF186" s="210">
        <f>IF(N186="snížená",J186,0)</f>
        <v>0</v>
      </c>
      <c r="BG186" s="210">
        <f>IF(N186="zákl. přenesená",J186,0)</f>
        <v>0</v>
      </c>
      <c r="BH186" s="210">
        <f>IF(N186="sníž. přenesená",J186,0)</f>
        <v>0</v>
      </c>
      <c r="BI186" s="210">
        <f>IF(N186="nulová",J186,0)</f>
        <v>0</v>
      </c>
      <c r="BJ186" s="20" t="s">
        <v>88</v>
      </c>
      <c r="BK186" s="210">
        <f>ROUND(I186*H186,2)</f>
        <v>0</v>
      </c>
      <c r="BL186" s="20" t="s">
        <v>88</v>
      </c>
      <c r="BM186" s="209" t="s">
        <v>8368</v>
      </c>
    </row>
    <row r="187" s="2" customFormat="1" ht="16.5" customHeight="1">
      <c r="A187" s="39"/>
      <c r="B187" s="161"/>
      <c r="C187" s="197" t="s">
        <v>397</v>
      </c>
      <c r="D187" s="197" t="s">
        <v>225</v>
      </c>
      <c r="E187" s="198" t="s">
        <v>8261</v>
      </c>
      <c r="F187" s="199" t="s">
        <v>8262</v>
      </c>
      <c r="G187" s="200" t="s">
        <v>266</v>
      </c>
      <c r="H187" s="201">
        <v>2</v>
      </c>
      <c r="I187" s="202"/>
      <c r="J187" s="203">
        <f>ROUND(I187*H187,2)</f>
        <v>0</v>
      </c>
      <c r="K187" s="204"/>
      <c r="L187" s="40"/>
      <c r="M187" s="205" t="s">
        <v>1</v>
      </c>
      <c r="N187" s="206" t="s">
        <v>45</v>
      </c>
      <c r="O187" s="78"/>
      <c r="P187" s="207">
        <f>O187*H187</f>
        <v>0</v>
      </c>
      <c r="Q187" s="207">
        <v>0</v>
      </c>
      <c r="R187" s="207">
        <f>Q187*H187</f>
        <v>0</v>
      </c>
      <c r="S187" s="207">
        <v>0</v>
      </c>
      <c r="T187" s="208">
        <f>S187*H187</f>
        <v>0</v>
      </c>
      <c r="U187" s="39"/>
      <c r="V187" s="39"/>
      <c r="W187" s="39"/>
      <c r="X187" s="39"/>
      <c r="Y187" s="39"/>
      <c r="Z187" s="39"/>
      <c r="AA187" s="39"/>
      <c r="AB187" s="39"/>
      <c r="AC187" s="39"/>
      <c r="AD187" s="39"/>
      <c r="AE187" s="39"/>
      <c r="AR187" s="209" t="s">
        <v>229</v>
      </c>
      <c r="AT187" s="209" t="s">
        <v>225</v>
      </c>
      <c r="AU187" s="209" t="s">
        <v>88</v>
      </c>
      <c r="AY187" s="20" t="s">
        <v>218</v>
      </c>
      <c r="BE187" s="210">
        <f>IF(N187="základní",J187,0)</f>
        <v>0</v>
      </c>
      <c r="BF187" s="210">
        <f>IF(N187="snížená",J187,0)</f>
        <v>0</v>
      </c>
      <c r="BG187" s="210">
        <f>IF(N187="zákl. přenesená",J187,0)</f>
        <v>0</v>
      </c>
      <c r="BH187" s="210">
        <f>IF(N187="sníž. přenesená",J187,0)</f>
        <v>0</v>
      </c>
      <c r="BI187" s="210">
        <f>IF(N187="nulová",J187,0)</f>
        <v>0</v>
      </c>
      <c r="BJ187" s="20" t="s">
        <v>88</v>
      </c>
      <c r="BK187" s="210">
        <f>ROUND(I187*H187,2)</f>
        <v>0</v>
      </c>
      <c r="BL187" s="20" t="s">
        <v>229</v>
      </c>
      <c r="BM187" s="209" t="s">
        <v>8369</v>
      </c>
    </row>
    <row r="188" s="12" customFormat="1" ht="25.92" customHeight="1">
      <c r="A188" s="12"/>
      <c r="B188" s="184"/>
      <c r="C188" s="12"/>
      <c r="D188" s="185" t="s">
        <v>79</v>
      </c>
      <c r="E188" s="186" t="s">
        <v>702</v>
      </c>
      <c r="F188" s="186" t="s">
        <v>703</v>
      </c>
      <c r="G188" s="12"/>
      <c r="H188" s="12"/>
      <c r="I188" s="187"/>
      <c r="J188" s="188">
        <f>BK188</f>
        <v>0</v>
      </c>
      <c r="K188" s="12"/>
      <c r="L188" s="184"/>
      <c r="M188" s="189"/>
      <c r="N188" s="190"/>
      <c r="O188" s="190"/>
      <c r="P188" s="191">
        <f>P189</f>
        <v>0</v>
      </c>
      <c r="Q188" s="190"/>
      <c r="R188" s="191">
        <f>R189</f>
        <v>0</v>
      </c>
      <c r="S188" s="190"/>
      <c r="T188" s="192">
        <f>T189</f>
        <v>0</v>
      </c>
      <c r="U188" s="12"/>
      <c r="V188" s="12"/>
      <c r="W188" s="12"/>
      <c r="X188" s="12"/>
      <c r="Y188" s="12"/>
      <c r="Z188" s="12"/>
      <c r="AA188" s="12"/>
      <c r="AB188" s="12"/>
      <c r="AC188" s="12"/>
      <c r="AD188" s="12"/>
      <c r="AE188" s="12"/>
      <c r="AR188" s="185" t="s">
        <v>88</v>
      </c>
      <c r="AT188" s="193" t="s">
        <v>79</v>
      </c>
      <c r="AU188" s="193" t="s">
        <v>80</v>
      </c>
      <c r="AY188" s="185" t="s">
        <v>218</v>
      </c>
      <c r="BK188" s="194">
        <f>BK189</f>
        <v>0</v>
      </c>
    </row>
    <row r="189" s="2" customFormat="1" ht="33" customHeight="1">
      <c r="A189" s="39"/>
      <c r="B189" s="161"/>
      <c r="C189" s="197" t="s">
        <v>328</v>
      </c>
      <c r="D189" s="197" t="s">
        <v>225</v>
      </c>
      <c r="E189" s="198" t="s">
        <v>704</v>
      </c>
      <c r="F189" s="199" t="s">
        <v>705</v>
      </c>
      <c r="G189" s="200" t="s">
        <v>266</v>
      </c>
      <c r="H189" s="201">
        <v>1</v>
      </c>
      <c r="I189" s="202"/>
      <c r="J189" s="203">
        <f>ROUND(I189*H189,2)</f>
        <v>0</v>
      </c>
      <c r="K189" s="204"/>
      <c r="L189" s="40"/>
      <c r="M189" s="205" t="s">
        <v>1</v>
      </c>
      <c r="N189" s="206" t="s">
        <v>45</v>
      </c>
      <c r="O189" s="78"/>
      <c r="P189" s="207">
        <f>O189*H189</f>
        <v>0</v>
      </c>
      <c r="Q189" s="207">
        <v>0</v>
      </c>
      <c r="R189" s="207">
        <f>Q189*H189</f>
        <v>0</v>
      </c>
      <c r="S189" s="207">
        <v>0</v>
      </c>
      <c r="T189" s="208">
        <f>S189*H189</f>
        <v>0</v>
      </c>
      <c r="U189" s="39"/>
      <c r="V189" s="39"/>
      <c r="W189" s="39"/>
      <c r="X189" s="39"/>
      <c r="Y189" s="39"/>
      <c r="Z189" s="39"/>
      <c r="AA189" s="39"/>
      <c r="AB189" s="39"/>
      <c r="AC189" s="39"/>
      <c r="AD189" s="39"/>
      <c r="AE189" s="39"/>
      <c r="AR189" s="209" t="s">
        <v>88</v>
      </c>
      <c r="AT189" s="209" t="s">
        <v>225</v>
      </c>
      <c r="AU189" s="209" t="s">
        <v>88</v>
      </c>
      <c r="AY189" s="20" t="s">
        <v>218</v>
      </c>
      <c r="BE189" s="210">
        <f>IF(N189="základní",J189,0)</f>
        <v>0</v>
      </c>
      <c r="BF189" s="210">
        <f>IF(N189="snížená",J189,0)</f>
        <v>0</v>
      </c>
      <c r="BG189" s="210">
        <f>IF(N189="zákl. přenesená",J189,0)</f>
        <v>0</v>
      </c>
      <c r="BH189" s="210">
        <f>IF(N189="sníž. přenesená",J189,0)</f>
        <v>0</v>
      </c>
      <c r="BI189" s="210">
        <f>IF(N189="nulová",J189,0)</f>
        <v>0</v>
      </c>
      <c r="BJ189" s="20" t="s">
        <v>88</v>
      </c>
      <c r="BK189" s="210">
        <f>ROUND(I189*H189,2)</f>
        <v>0</v>
      </c>
      <c r="BL189" s="20" t="s">
        <v>88</v>
      </c>
      <c r="BM189" s="209" t="s">
        <v>8370</v>
      </c>
    </row>
    <row r="190" s="12" customFormat="1" ht="25.92" customHeight="1">
      <c r="A190" s="12"/>
      <c r="B190" s="184"/>
      <c r="C190" s="12"/>
      <c r="D190" s="185" t="s">
        <v>79</v>
      </c>
      <c r="E190" s="186" t="s">
        <v>715</v>
      </c>
      <c r="F190" s="186" t="s">
        <v>453</v>
      </c>
      <c r="G190" s="12"/>
      <c r="H190" s="12"/>
      <c r="I190" s="187"/>
      <c r="J190" s="188">
        <f>BK190</f>
        <v>0</v>
      </c>
      <c r="K190" s="12"/>
      <c r="L190" s="184"/>
      <c r="M190" s="189"/>
      <c r="N190" s="190"/>
      <c r="O190" s="190"/>
      <c r="P190" s="191">
        <f>P191</f>
        <v>0</v>
      </c>
      <c r="Q190" s="190"/>
      <c r="R190" s="191">
        <f>R191</f>
        <v>0</v>
      </c>
      <c r="S190" s="190"/>
      <c r="T190" s="192">
        <f>T191</f>
        <v>0</v>
      </c>
      <c r="U190" s="12"/>
      <c r="V190" s="12"/>
      <c r="W190" s="12"/>
      <c r="X190" s="12"/>
      <c r="Y190" s="12"/>
      <c r="Z190" s="12"/>
      <c r="AA190" s="12"/>
      <c r="AB190" s="12"/>
      <c r="AC190" s="12"/>
      <c r="AD190" s="12"/>
      <c r="AE190" s="12"/>
      <c r="AR190" s="185" t="s">
        <v>88</v>
      </c>
      <c r="AT190" s="193" t="s">
        <v>79</v>
      </c>
      <c r="AU190" s="193" t="s">
        <v>80</v>
      </c>
      <c r="AY190" s="185" t="s">
        <v>218</v>
      </c>
      <c r="BK190" s="194">
        <f>BK191</f>
        <v>0</v>
      </c>
    </row>
    <row r="191" s="2" customFormat="1" ht="24.15" customHeight="1">
      <c r="A191" s="39"/>
      <c r="B191" s="161"/>
      <c r="C191" s="197" t="s">
        <v>404</v>
      </c>
      <c r="D191" s="197" t="s">
        <v>225</v>
      </c>
      <c r="E191" s="198" t="s">
        <v>8371</v>
      </c>
      <c r="F191" s="199" t="s">
        <v>718</v>
      </c>
      <c r="G191" s="200" t="s">
        <v>238</v>
      </c>
      <c r="H191" s="201">
        <v>1</v>
      </c>
      <c r="I191" s="202"/>
      <c r="J191" s="203">
        <f>ROUND(I191*H191,2)</f>
        <v>0</v>
      </c>
      <c r="K191" s="204"/>
      <c r="L191" s="40"/>
      <c r="M191" s="246" t="s">
        <v>1</v>
      </c>
      <c r="N191" s="247" t="s">
        <v>45</v>
      </c>
      <c r="O191" s="244"/>
      <c r="P191" s="248">
        <f>O191*H191</f>
        <v>0</v>
      </c>
      <c r="Q191" s="248">
        <v>0</v>
      </c>
      <c r="R191" s="248">
        <f>Q191*H191</f>
        <v>0</v>
      </c>
      <c r="S191" s="248">
        <v>0</v>
      </c>
      <c r="T191" s="249">
        <f>S191*H191</f>
        <v>0</v>
      </c>
      <c r="U191" s="39"/>
      <c r="V191" s="39"/>
      <c r="W191" s="39"/>
      <c r="X191" s="39"/>
      <c r="Y191" s="39"/>
      <c r="Z191" s="39"/>
      <c r="AA191" s="39"/>
      <c r="AB191" s="39"/>
      <c r="AC191" s="39"/>
      <c r="AD191" s="39"/>
      <c r="AE191" s="39"/>
      <c r="AR191" s="209" t="s">
        <v>229</v>
      </c>
      <c r="AT191" s="209" t="s">
        <v>225</v>
      </c>
      <c r="AU191" s="209" t="s">
        <v>88</v>
      </c>
      <c r="AY191" s="20" t="s">
        <v>218</v>
      </c>
      <c r="BE191" s="210">
        <f>IF(N191="základní",J191,0)</f>
        <v>0</v>
      </c>
      <c r="BF191" s="210">
        <f>IF(N191="snížená",J191,0)</f>
        <v>0</v>
      </c>
      <c r="BG191" s="210">
        <f>IF(N191="zákl. přenesená",J191,0)</f>
        <v>0</v>
      </c>
      <c r="BH191" s="210">
        <f>IF(N191="sníž. přenesená",J191,0)</f>
        <v>0</v>
      </c>
      <c r="BI191" s="210">
        <f>IF(N191="nulová",J191,0)</f>
        <v>0</v>
      </c>
      <c r="BJ191" s="20" t="s">
        <v>88</v>
      </c>
      <c r="BK191" s="210">
        <f>ROUND(I191*H191,2)</f>
        <v>0</v>
      </c>
      <c r="BL191" s="20" t="s">
        <v>229</v>
      </c>
      <c r="BM191" s="209" t="s">
        <v>8372</v>
      </c>
    </row>
    <row r="192" s="2" customFormat="1" ht="6.96" customHeight="1">
      <c r="A192" s="39"/>
      <c r="B192" s="61"/>
      <c r="C192" s="62"/>
      <c r="D192" s="62"/>
      <c r="E192" s="62"/>
      <c r="F192" s="62"/>
      <c r="G192" s="62"/>
      <c r="H192" s="62"/>
      <c r="I192" s="62"/>
      <c r="J192" s="62"/>
      <c r="K192" s="62"/>
      <c r="L192" s="40"/>
      <c r="M192" s="39"/>
      <c r="O192" s="39"/>
      <c r="P192" s="39"/>
      <c r="Q192" s="39"/>
      <c r="R192" s="39"/>
      <c r="S192" s="39"/>
      <c r="T192" s="39"/>
      <c r="U192" s="39"/>
      <c r="V192" s="39"/>
      <c r="W192" s="39"/>
      <c r="X192" s="39"/>
      <c r="Y192" s="39"/>
      <c r="Z192" s="39"/>
      <c r="AA192" s="39"/>
      <c r="AB192" s="39"/>
      <c r="AC192" s="39"/>
      <c r="AD192" s="39"/>
      <c r="AE192" s="39"/>
    </row>
  </sheetData>
  <autoFilter ref="C131:K191"/>
  <mergeCells count="14">
    <mergeCell ref="E7:H7"/>
    <mergeCell ref="E9:H9"/>
    <mergeCell ref="E18:H18"/>
    <mergeCell ref="E27:H27"/>
    <mergeCell ref="E85:H85"/>
    <mergeCell ref="E87:H87"/>
    <mergeCell ref="D106:F106"/>
    <mergeCell ref="D107:F107"/>
    <mergeCell ref="D108:F108"/>
    <mergeCell ref="D109:F109"/>
    <mergeCell ref="D110:F110"/>
    <mergeCell ref="E122:H122"/>
    <mergeCell ref="E124:H12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9" t="s">
        <v>5</v>
      </c>
      <c r="M2" s="1"/>
      <c r="N2" s="1"/>
      <c r="O2" s="1"/>
      <c r="P2" s="1"/>
      <c r="Q2" s="1"/>
      <c r="R2" s="1"/>
      <c r="S2" s="1"/>
      <c r="T2" s="1"/>
      <c r="U2" s="1"/>
      <c r="V2" s="1"/>
      <c r="AT2" s="20" t="s">
        <v>167</v>
      </c>
    </row>
    <row r="3" s="1" customFormat="1" ht="6.96" customHeight="1">
      <c r="B3" s="21"/>
      <c r="C3" s="22"/>
      <c r="D3" s="22"/>
      <c r="E3" s="22"/>
      <c r="F3" s="22"/>
      <c r="G3" s="22"/>
      <c r="H3" s="22"/>
      <c r="I3" s="22"/>
      <c r="J3" s="22"/>
      <c r="K3" s="22"/>
      <c r="L3" s="23"/>
      <c r="AT3" s="20" t="s">
        <v>90</v>
      </c>
    </row>
    <row r="4" s="1" customFormat="1" ht="24.96" customHeight="1">
      <c r="B4" s="23"/>
      <c r="D4" s="24" t="s">
        <v>174</v>
      </c>
      <c r="L4" s="23"/>
      <c r="M4" s="129" t="s">
        <v>10</v>
      </c>
      <c r="AT4" s="20" t="s">
        <v>3</v>
      </c>
    </row>
    <row r="5" s="1" customFormat="1" ht="6.96" customHeight="1">
      <c r="B5" s="23"/>
      <c r="L5" s="23"/>
    </row>
    <row r="6" s="1" customFormat="1" ht="12" customHeight="1">
      <c r="B6" s="23"/>
      <c r="D6" s="33" t="s">
        <v>16</v>
      </c>
      <c r="L6" s="23"/>
    </row>
    <row r="7" s="1" customFormat="1" ht="16.5" customHeight="1">
      <c r="B7" s="23"/>
      <c r="E7" s="130" t="str">
        <f>'Rekapitulace stavby'!K6</f>
        <v>TR Blansko - rozš. R110kV, doplnění T103</v>
      </c>
      <c r="F7" s="33"/>
      <c r="G7" s="33"/>
      <c r="H7" s="33"/>
      <c r="L7" s="23"/>
    </row>
    <row r="8" s="1" customFormat="1" ht="12" customHeight="1">
      <c r="B8" s="23"/>
      <c r="D8" s="33" t="s">
        <v>175</v>
      </c>
      <c r="L8" s="23"/>
    </row>
    <row r="9" s="2" customFormat="1" ht="16.5" customHeight="1">
      <c r="A9" s="39"/>
      <c r="B9" s="40"/>
      <c r="C9" s="39"/>
      <c r="D9" s="39"/>
      <c r="E9" s="130" t="s">
        <v>8373</v>
      </c>
      <c r="F9" s="39"/>
      <c r="G9" s="39"/>
      <c r="H9" s="39"/>
      <c r="I9" s="39"/>
      <c r="J9" s="39"/>
      <c r="K9" s="39"/>
      <c r="L9" s="56"/>
      <c r="S9" s="39"/>
      <c r="T9" s="39"/>
      <c r="U9" s="39"/>
      <c r="V9" s="39"/>
      <c r="W9" s="39"/>
      <c r="X9" s="39"/>
      <c r="Y9" s="39"/>
      <c r="Z9" s="39"/>
      <c r="AA9" s="39"/>
      <c r="AB9" s="39"/>
      <c r="AC9" s="39"/>
      <c r="AD9" s="39"/>
      <c r="AE9" s="39"/>
    </row>
    <row r="10" s="2" customFormat="1" ht="12" customHeight="1">
      <c r="A10" s="39"/>
      <c r="B10" s="40"/>
      <c r="C10" s="39"/>
      <c r="D10" s="33" t="s">
        <v>873</v>
      </c>
      <c r="E10" s="39"/>
      <c r="F10" s="39"/>
      <c r="G10" s="39"/>
      <c r="H10" s="39"/>
      <c r="I10" s="39"/>
      <c r="J10" s="39"/>
      <c r="K10" s="39"/>
      <c r="L10" s="56"/>
      <c r="S10" s="39"/>
      <c r="T10" s="39"/>
      <c r="U10" s="39"/>
      <c r="V10" s="39"/>
      <c r="W10" s="39"/>
      <c r="X10" s="39"/>
      <c r="Y10" s="39"/>
      <c r="Z10" s="39"/>
      <c r="AA10" s="39"/>
      <c r="AB10" s="39"/>
      <c r="AC10" s="39"/>
      <c r="AD10" s="39"/>
      <c r="AE10" s="39"/>
    </row>
    <row r="11" s="2" customFormat="1" ht="16.5" customHeight="1">
      <c r="A11" s="39"/>
      <c r="B11" s="40"/>
      <c r="C11" s="39"/>
      <c r="D11" s="39"/>
      <c r="E11" s="68" t="s">
        <v>8374</v>
      </c>
      <c r="F11" s="39"/>
      <c r="G11" s="39"/>
      <c r="H11" s="39"/>
      <c r="I11" s="39"/>
      <c r="J11" s="39"/>
      <c r="K11" s="39"/>
      <c r="L11" s="56"/>
      <c r="S11" s="39"/>
      <c r="T11" s="39"/>
      <c r="U11" s="39"/>
      <c r="V11" s="39"/>
      <c r="W11" s="39"/>
      <c r="X11" s="39"/>
      <c r="Y11" s="39"/>
      <c r="Z11" s="39"/>
      <c r="AA11" s="39"/>
      <c r="AB11" s="39"/>
      <c r="AC11" s="39"/>
      <c r="AD11" s="39"/>
      <c r="AE11" s="39"/>
    </row>
    <row r="12" s="2" customFormat="1">
      <c r="A12" s="39"/>
      <c r="B12" s="40"/>
      <c r="C12" s="39"/>
      <c r="D12" s="39"/>
      <c r="E12" s="39"/>
      <c r="F12" s="39"/>
      <c r="G12" s="39"/>
      <c r="H12" s="39"/>
      <c r="I12" s="39"/>
      <c r="J12" s="39"/>
      <c r="K12" s="39"/>
      <c r="L12" s="56"/>
      <c r="S12" s="39"/>
      <c r="T12" s="39"/>
      <c r="U12" s="39"/>
      <c r="V12" s="39"/>
      <c r="W12" s="39"/>
      <c r="X12" s="39"/>
      <c r="Y12" s="39"/>
      <c r="Z12" s="39"/>
      <c r="AA12" s="39"/>
      <c r="AB12" s="39"/>
      <c r="AC12" s="39"/>
      <c r="AD12" s="39"/>
      <c r="AE12" s="39"/>
    </row>
    <row r="13" s="2" customFormat="1" ht="12" customHeight="1">
      <c r="A13" s="39"/>
      <c r="B13" s="40"/>
      <c r="C13" s="39"/>
      <c r="D13" s="33" t="s">
        <v>18</v>
      </c>
      <c r="E13" s="39"/>
      <c r="F13" s="28" t="s">
        <v>1</v>
      </c>
      <c r="G13" s="39"/>
      <c r="H13" s="39"/>
      <c r="I13" s="33" t="s">
        <v>19</v>
      </c>
      <c r="J13" s="28" t="s">
        <v>1</v>
      </c>
      <c r="K13" s="39"/>
      <c r="L13" s="56"/>
      <c r="S13" s="39"/>
      <c r="T13" s="39"/>
      <c r="U13" s="39"/>
      <c r="V13" s="39"/>
      <c r="W13" s="39"/>
      <c r="X13" s="39"/>
      <c r="Y13" s="39"/>
      <c r="Z13" s="39"/>
      <c r="AA13" s="39"/>
      <c r="AB13" s="39"/>
      <c r="AC13" s="39"/>
      <c r="AD13" s="39"/>
      <c r="AE13" s="39"/>
    </row>
    <row r="14" s="2" customFormat="1" ht="12" customHeight="1">
      <c r="A14" s="39"/>
      <c r="B14" s="40"/>
      <c r="C14" s="39"/>
      <c r="D14" s="33" t="s">
        <v>20</v>
      </c>
      <c r="E14" s="39"/>
      <c r="F14" s="28" t="s">
        <v>21</v>
      </c>
      <c r="G14" s="39"/>
      <c r="H14" s="39"/>
      <c r="I14" s="33" t="s">
        <v>22</v>
      </c>
      <c r="J14" s="70" t="str">
        <f>'Rekapitulace stavby'!AN8</f>
        <v>5. 10. 2021</v>
      </c>
      <c r="K14" s="39"/>
      <c r="L14" s="56"/>
      <c r="S14" s="39"/>
      <c r="T14" s="39"/>
      <c r="U14" s="39"/>
      <c r="V14" s="39"/>
      <c r="W14" s="39"/>
      <c r="X14" s="39"/>
      <c r="Y14" s="39"/>
      <c r="Z14" s="39"/>
      <c r="AA14" s="39"/>
      <c r="AB14" s="39"/>
      <c r="AC14" s="39"/>
      <c r="AD14" s="39"/>
      <c r="AE14" s="39"/>
    </row>
    <row r="15" s="2" customFormat="1" ht="10.8" customHeight="1">
      <c r="A15" s="39"/>
      <c r="B15" s="40"/>
      <c r="C15" s="39"/>
      <c r="D15" s="39"/>
      <c r="E15" s="39"/>
      <c r="F15" s="39"/>
      <c r="G15" s="39"/>
      <c r="H15" s="39"/>
      <c r="I15" s="39"/>
      <c r="J15" s="39"/>
      <c r="K15" s="39"/>
      <c r="L15" s="56"/>
      <c r="S15" s="39"/>
      <c r="T15" s="39"/>
      <c r="U15" s="39"/>
      <c r="V15" s="39"/>
      <c r="W15" s="39"/>
      <c r="X15" s="39"/>
      <c r="Y15" s="39"/>
      <c r="Z15" s="39"/>
      <c r="AA15" s="39"/>
      <c r="AB15" s="39"/>
      <c r="AC15" s="39"/>
      <c r="AD15" s="39"/>
      <c r="AE15" s="39"/>
    </row>
    <row r="16" s="2" customFormat="1" ht="12" customHeight="1">
      <c r="A16" s="39"/>
      <c r="B16" s="40"/>
      <c r="C16" s="39"/>
      <c r="D16" s="33" t="s">
        <v>24</v>
      </c>
      <c r="E16" s="39"/>
      <c r="F16" s="39"/>
      <c r="G16" s="39"/>
      <c r="H16" s="39"/>
      <c r="I16" s="33" t="s">
        <v>25</v>
      </c>
      <c r="J16" s="28" t="s">
        <v>26</v>
      </c>
      <c r="K16" s="39"/>
      <c r="L16" s="56"/>
      <c r="S16" s="39"/>
      <c r="T16" s="39"/>
      <c r="U16" s="39"/>
      <c r="V16" s="39"/>
      <c r="W16" s="39"/>
      <c r="X16" s="39"/>
      <c r="Y16" s="39"/>
      <c r="Z16" s="39"/>
      <c r="AA16" s="39"/>
      <c r="AB16" s="39"/>
      <c r="AC16" s="39"/>
      <c r="AD16" s="39"/>
      <c r="AE16" s="39"/>
    </row>
    <row r="17" s="2" customFormat="1" ht="18" customHeight="1">
      <c r="A17" s="39"/>
      <c r="B17" s="40"/>
      <c r="C17" s="39"/>
      <c r="D17" s="39"/>
      <c r="E17" s="28" t="s">
        <v>27</v>
      </c>
      <c r="F17" s="39"/>
      <c r="G17" s="39"/>
      <c r="H17" s="39"/>
      <c r="I17" s="33" t="s">
        <v>28</v>
      </c>
      <c r="J17" s="28" t="s">
        <v>29</v>
      </c>
      <c r="K17" s="39"/>
      <c r="L17" s="56"/>
      <c r="S17" s="39"/>
      <c r="T17" s="39"/>
      <c r="U17" s="39"/>
      <c r="V17" s="39"/>
      <c r="W17" s="39"/>
      <c r="X17" s="39"/>
      <c r="Y17" s="39"/>
      <c r="Z17" s="39"/>
      <c r="AA17" s="39"/>
      <c r="AB17" s="39"/>
      <c r="AC17" s="39"/>
      <c r="AD17" s="39"/>
      <c r="AE17" s="39"/>
    </row>
    <row r="18" s="2" customFormat="1" ht="6.96" customHeight="1">
      <c r="A18" s="39"/>
      <c r="B18" s="40"/>
      <c r="C18" s="39"/>
      <c r="D18" s="39"/>
      <c r="E18" s="39"/>
      <c r="F18" s="39"/>
      <c r="G18" s="39"/>
      <c r="H18" s="39"/>
      <c r="I18" s="39"/>
      <c r="J18" s="39"/>
      <c r="K18" s="39"/>
      <c r="L18" s="56"/>
      <c r="S18" s="39"/>
      <c r="T18" s="39"/>
      <c r="U18" s="39"/>
      <c r="V18" s="39"/>
      <c r="W18" s="39"/>
      <c r="X18" s="39"/>
      <c r="Y18" s="39"/>
      <c r="Z18" s="39"/>
      <c r="AA18" s="39"/>
      <c r="AB18" s="39"/>
      <c r="AC18" s="39"/>
      <c r="AD18" s="39"/>
      <c r="AE18" s="39"/>
    </row>
    <row r="19" s="2" customFormat="1" ht="12" customHeight="1">
      <c r="A19" s="39"/>
      <c r="B19" s="40"/>
      <c r="C19" s="39"/>
      <c r="D19" s="33" t="s">
        <v>30</v>
      </c>
      <c r="E19" s="39"/>
      <c r="F19" s="39"/>
      <c r="G19" s="39"/>
      <c r="H19" s="39"/>
      <c r="I19" s="33" t="s">
        <v>25</v>
      </c>
      <c r="J19" s="34" t="str">
        <f>'Rekapitulace stavby'!AN13</f>
        <v>Vyplň údaj</v>
      </c>
      <c r="K19" s="39"/>
      <c r="L19" s="56"/>
      <c r="S19" s="39"/>
      <c r="T19" s="39"/>
      <c r="U19" s="39"/>
      <c r="V19" s="39"/>
      <c r="W19" s="39"/>
      <c r="X19" s="39"/>
      <c r="Y19" s="39"/>
      <c r="Z19" s="39"/>
      <c r="AA19" s="39"/>
      <c r="AB19" s="39"/>
      <c r="AC19" s="39"/>
      <c r="AD19" s="39"/>
      <c r="AE19" s="39"/>
    </row>
    <row r="20" s="2" customFormat="1" ht="18" customHeight="1">
      <c r="A20" s="39"/>
      <c r="B20" s="40"/>
      <c r="C20" s="39"/>
      <c r="D20" s="39"/>
      <c r="E20" s="34" t="str">
        <f>'Rekapitulace stavby'!E14</f>
        <v>Vyplň údaj</v>
      </c>
      <c r="F20" s="28"/>
      <c r="G20" s="28"/>
      <c r="H20" s="28"/>
      <c r="I20" s="33" t="s">
        <v>28</v>
      </c>
      <c r="J20" s="34" t="str">
        <f>'Rekapitulace stavby'!AN14</f>
        <v>Vyplň údaj</v>
      </c>
      <c r="K20" s="39"/>
      <c r="L20" s="56"/>
      <c r="S20" s="39"/>
      <c r="T20" s="39"/>
      <c r="U20" s="39"/>
      <c r="V20" s="39"/>
      <c r="W20" s="39"/>
      <c r="X20" s="39"/>
      <c r="Y20" s="39"/>
      <c r="Z20" s="39"/>
      <c r="AA20" s="39"/>
      <c r="AB20" s="39"/>
      <c r="AC20" s="39"/>
      <c r="AD20" s="39"/>
      <c r="AE20" s="39"/>
    </row>
    <row r="21" s="2" customFormat="1" ht="6.96" customHeight="1">
      <c r="A21" s="39"/>
      <c r="B21" s="40"/>
      <c r="C21" s="39"/>
      <c r="D21" s="39"/>
      <c r="E21" s="39"/>
      <c r="F21" s="39"/>
      <c r="G21" s="39"/>
      <c r="H21" s="39"/>
      <c r="I21" s="39"/>
      <c r="J21" s="39"/>
      <c r="K21" s="39"/>
      <c r="L21" s="56"/>
      <c r="S21" s="39"/>
      <c r="T21" s="39"/>
      <c r="U21" s="39"/>
      <c r="V21" s="39"/>
      <c r="W21" s="39"/>
      <c r="X21" s="39"/>
      <c r="Y21" s="39"/>
      <c r="Z21" s="39"/>
      <c r="AA21" s="39"/>
      <c r="AB21" s="39"/>
      <c r="AC21" s="39"/>
      <c r="AD21" s="39"/>
      <c r="AE21" s="39"/>
    </row>
    <row r="22" s="2" customFormat="1" ht="12" customHeight="1">
      <c r="A22" s="39"/>
      <c r="B22" s="40"/>
      <c r="C22" s="39"/>
      <c r="D22" s="33" t="s">
        <v>32</v>
      </c>
      <c r="E22" s="39"/>
      <c r="F22" s="39"/>
      <c r="G22" s="39"/>
      <c r="H22" s="39"/>
      <c r="I22" s="33" t="s">
        <v>25</v>
      </c>
      <c r="J22" s="28" t="s">
        <v>33</v>
      </c>
      <c r="K22" s="39"/>
      <c r="L22" s="56"/>
      <c r="S22" s="39"/>
      <c r="T22" s="39"/>
      <c r="U22" s="39"/>
      <c r="V22" s="39"/>
      <c r="W22" s="39"/>
      <c r="X22" s="39"/>
      <c r="Y22" s="39"/>
      <c r="Z22" s="39"/>
      <c r="AA22" s="39"/>
      <c r="AB22" s="39"/>
      <c r="AC22" s="39"/>
      <c r="AD22" s="39"/>
      <c r="AE22" s="39"/>
    </row>
    <row r="23" s="2" customFormat="1" ht="18" customHeight="1">
      <c r="A23" s="39"/>
      <c r="B23" s="40"/>
      <c r="C23" s="39"/>
      <c r="D23" s="39"/>
      <c r="E23" s="28" t="s">
        <v>34</v>
      </c>
      <c r="F23" s="39"/>
      <c r="G23" s="39"/>
      <c r="H23" s="39"/>
      <c r="I23" s="33" t="s">
        <v>28</v>
      </c>
      <c r="J23" s="28" t="s">
        <v>35</v>
      </c>
      <c r="K23" s="39"/>
      <c r="L23" s="56"/>
      <c r="S23" s="39"/>
      <c r="T23" s="39"/>
      <c r="U23" s="39"/>
      <c r="V23" s="39"/>
      <c r="W23" s="39"/>
      <c r="X23" s="39"/>
      <c r="Y23" s="39"/>
      <c r="Z23" s="39"/>
      <c r="AA23" s="39"/>
      <c r="AB23" s="39"/>
      <c r="AC23" s="39"/>
      <c r="AD23" s="39"/>
      <c r="AE23" s="39"/>
    </row>
    <row r="24" s="2" customFormat="1" ht="6.96" customHeight="1">
      <c r="A24" s="39"/>
      <c r="B24" s="40"/>
      <c r="C24" s="39"/>
      <c r="D24" s="39"/>
      <c r="E24" s="39"/>
      <c r="F24" s="39"/>
      <c r="G24" s="39"/>
      <c r="H24" s="39"/>
      <c r="I24" s="39"/>
      <c r="J24" s="39"/>
      <c r="K24" s="39"/>
      <c r="L24" s="56"/>
      <c r="S24" s="39"/>
      <c r="T24" s="39"/>
      <c r="U24" s="39"/>
      <c r="V24" s="39"/>
      <c r="W24" s="39"/>
      <c r="X24" s="39"/>
      <c r="Y24" s="39"/>
      <c r="Z24" s="39"/>
      <c r="AA24" s="39"/>
      <c r="AB24" s="39"/>
      <c r="AC24" s="39"/>
      <c r="AD24" s="39"/>
      <c r="AE24" s="39"/>
    </row>
    <row r="25" s="2" customFormat="1" ht="12" customHeight="1">
      <c r="A25" s="39"/>
      <c r="B25" s="40"/>
      <c r="C25" s="39"/>
      <c r="D25" s="33" t="s">
        <v>37</v>
      </c>
      <c r="E25" s="39"/>
      <c r="F25" s="39"/>
      <c r="G25" s="39"/>
      <c r="H25" s="39"/>
      <c r="I25" s="33" t="s">
        <v>25</v>
      </c>
      <c r="J25" s="28" t="s">
        <v>33</v>
      </c>
      <c r="K25" s="39"/>
      <c r="L25" s="56"/>
      <c r="S25" s="39"/>
      <c r="T25" s="39"/>
      <c r="U25" s="39"/>
      <c r="V25" s="39"/>
      <c r="W25" s="39"/>
      <c r="X25" s="39"/>
      <c r="Y25" s="39"/>
      <c r="Z25" s="39"/>
      <c r="AA25" s="39"/>
      <c r="AB25" s="39"/>
      <c r="AC25" s="39"/>
      <c r="AD25" s="39"/>
      <c r="AE25" s="39"/>
    </row>
    <row r="26" s="2" customFormat="1" ht="18" customHeight="1">
      <c r="A26" s="39"/>
      <c r="B26" s="40"/>
      <c r="C26" s="39"/>
      <c r="D26" s="39"/>
      <c r="E26" s="28" t="s">
        <v>34</v>
      </c>
      <c r="F26" s="39"/>
      <c r="G26" s="39"/>
      <c r="H26" s="39"/>
      <c r="I26" s="33" t="s">
        <v>28</v>
      </c>
      <c r="J26" s="28" t="s">
        <v>35</v>
      </c>
      <c r="K26" s="39"/>
      <c r="L26" s="56"/>
      <c r="S26" s="39"/>
      <c r="T26" s="39"/>
      <c r="U26" s="39"/>
      <c r="V26" s="39"/>
      <c r="W26" s="39"/>
      <c r="X26" s="39"/>
      <c r="Y26" s="39"/>
      <c r="Z26" s="39"/>
      <c r="AA26" s="39"/>
      <c r="AB26" s="39"/>
      <c r="AC26" s="39"/>
      <c r="AD26" s="39"/>
      <c r="AE26" s="39"/>
    </row>
    <row r="27" s="2" customFormat="1" ht="6.96" customHeight="1">
      <c r="A27" s="39"/>
      <c r="B27" s="40"/>
      <c r="C27" s="39"/>
      <c r="D27" s="39"/>
      <c r="E27" s="39"/>
      <c r="F27" s="39"/>
      <c r="G27" s="39"/>
      <c r="H27" s="39"/>
      <c r="I27" s="39"/>
      <c r="J27" s="39"/>
      <c r="K27" s="39"/>
      <c r="L27" s="56"/>
      <c r="S27" s="39"/>
      <c r="T27" s="39"/>
      <c r="U27" s="39"/>
      <c r="V27" s="39"/>
      <c r="W27" s="39"/>
      <c r="X27" s="39"/>
      <c r="Y27" s="39"/>
      <c r="Z27" s="39"/>
      <c r="AA27" s="39"/>
      <c r="AB27" s="39"/>
      <c r="AC27" s="39"/>
      <c r="AD27" s="39"/>
      <c r="AE27" s="39"/>
    </row>
    <row r="28" s="2" customFormat="1" ht="12" customHeight="1">
      <c r="A28" s="39"/>
      <c r="B28" s="40"/>
      <c r="C28" s="39"/>
      <c r="D28" s="33" t="s">
        <v>38</v>
      </c>
      <c r="E28" s="39"/>
      <c r="F28" s="39"/>
      <c r="G28" s="39"/>
      <c r="H28" s="39"/>
      <c r="I28" s="39"/>
      <c r="J28" s="39"/>
      <c r="K28" s="39"/>
      <c r="L28" s="56"/>
      <c r="S28" s="39"/>
      <c r="T28" s="39"/>
      <c r="U28" s="39"/>
      <c r="V28" s="39"/>
      <c r="W28" s="39"/>
      <c r="X28" s="39"/>
      <c r="Y28" s="39"/>
      <c r="Z28" s="39"/>
      <c r="AA28" s="39"/>
      <c r="AB28" s="39"/>
      <c r="AC28" s="39"/>
      <c r="AD28" s="39"/>
      <c r="AE28" s="39"/>
    </row>
    <row r="29" s="8" customFormat="1" ht="16.5" customHeight="1">
      <c r="A29" s="131"/>
      <c r="B29" s="132"/>
      <c r="C29" s="131"/>
      <c r="D29" s="131"/>
      <c r="E29" s="37" t="s">
        <v>1</v>
      </c>
      <c r="F29" s="37"/>
      <c r="G29" s="37"/>
      <c r="H29" s="37"/>
      <c r="I29" s="131"/>
      <c r="J29" s="131"/>
      <c r="K29" s="131"/>
      <c r="L29" s="133"/>
      <c r="S29" s="131"/>
      <c r="T29" s="131"/>
      <c r="U29" s="131"/>
      <c r="V29" s="131"/>
      <c r="W29" s="131"/>
      <c r="X29" s="131"/>
      <c r="Y29" s="131"/>
      <c r="Z29" s="131"/>
      <c r="AA29" s="131"/>
      <c r="AB29" s="131"/>
      <c r="AC29" s="131"/>
      <c r="AD29" s="131"/>
      <c r="AE29" s="131"/>
    </row>
    <row r="30" s="2" customFormat="1" ht="6.96" customHeight="1">
      <c r="A30" s="39"/>
      <c r="B30" s="40"/>
      <c r="C30" s="39"/>
      <c r="D30" s="39"/>
      <c r="E30" s="39"/>
      <c r="F30" s="39"/>
      <c r="G30" s="39"/>
      <c r="H30" s="39"/>
      <c r="I30" s="39"/>
      <c r="J30" s="39"/>
      <c r="K30" s="39"/>
      <c r="L30" s="56"/>
      <c r="S30" s="39"/>
      <c r="T30" s="39"/>
      <c r="U30" s="39"/>
      <c r="V30" s="39"/>
      <c r="W30" s="39"/>
      <c r="X30" s="39"/>
      <c r="Y30" s="39"/>
      <c r="Z30" s="39"/>
      <c r="AA30" s="39"/>
      <c r="AB30" s="39"/>
      <c r="AC30" s="39"/>
      <c r="AD30" s="39"/>
      <c r="AE30" s="39"/>
    </row>
    <row r="31" s="2" customFormat="1" ht="6.96" customHeight="1">
      <c r="A31" s="39"/>
      <c r="B31" s="40"/>
      <c r="C31" s="39"/>
      <c r="D31" s="91"/>
      <c r="E31" s="91"/>
      <c r="F31" s="91"/>
      <c r="G31" s="91"/>
      <c r="H31" s="91"/>
      <c r="I31" s="91"/>
      <c r="J31" s="91"/>
      <c r="K31" s="91"/>
      <c r="L31" s="56"/>
      <c r="S31" s="39"/>
      <c r="T31" s="39"/>
      <c r="U31" s="39"/>
      <c r="V31" s="39"/>
      <c r="W31" s="39"/>
      <c r="X31" s="39"/>
      <c r="Y31" s="39"/>
      <c r="Z31" s="39"/>
      <c r="AA31" s="39"/>
      <c r="AB31" s="39"/>
      <c r="AC31" s="39"/>
      <c r="AD31" s="39"/>
      <c r="AE31" s="39"/>
    </row>
    <row r="32" s="2" customFormat="1" ht="14.4" customHeight="1">
      <c r="A32" s="39"/>
      <c r="B32" s="40"/>
      <c r="C32" s="39"/>
      <c r="D32" s="28" t="s">
        <v>177</v>
      </c>
      <c r="E32" s="39"/>
      <c r="F32" s="39"/>
      <c r="G32" s="39"/>
      <c r="H32" s="39"/>
      <c r="I32" s="39"/>
      <c r="J32" s="134">
        <f>J98</f>
        <v>0</v>
      </c>
      <c r="K32" s="39"/>
      <c r="L32" s="56"/>
      <c r="S32" s="39"/>
      <c r="T32" s="39"/>
      <c r="U32" s="39"/>
      <c r="V32" s="39"/>
      <c r="W32" s="39"/>
      <c r="X32" s="39"/>
      <c r="Y32" s="39"/>
      <c r="Z32" s="39"/>
      <c r="AA32" s="39"/>
      <c r="AB32" s="39"/>
      <c r="AC32" s="39"/>
      <c r="AD32" s="39"/>
      <c r="AE32" s="39"/>
    </row>
    <row r="33" s="2" customFormat="1" ht="14.4" customHeight="1">
      <c r="A33" s="39"/>
      <c r="B33" s="40"/>
      <c r="C33" s="39"/>
      <c r="D33" s="135" t="s">
        <v>178</v>
      </c>
      <c r="E33" s="39"/>
      <c r="F33" s="39"/>
      <c r="G33" s="39"/>
      <c r="H33" s="39"/>
      <c r="I33" s="39"/>
      <c r="J33" s="134">
        <f>J109</f>
        <v>0</v>
      </c>
      <c r="K33" s="39"/>
      <c r="L33" s="56"/>
      <c r="S33" s="39"/>
      <c r="T33" s="39"/>
      <c r="U33" s="39"/>
      <c r="V33" s="39"/>
      <c r="W33" s="39"/>
      <c r="X33" s="39"/>
      <c r="Y33" s="39"/>
      <c r="Z33" s="39"/>
      <c r="AA33" s="39"/>
      <c r="AB33" s="39"/>
      <c r="AC33" s="39"/>
      <c r="AD33" s="39"/>
      <c r="AE33" s="39"/>
    </row>
    <row r="34" s="2" customFormat="1" ht="25.44" customHeight="1">
      <c r="A34" s="39"/>
      <c r="B34" s="40"/>
      <c r="C34" s="39"/>
      <c r="D34" s="136" t="s">
        <v>40</v>
      </c>
      <c r="E34" s="39"/>
      <c r="F34" s="39"/>
      <c r="G34" s="39"/>
      <c r="H34" s="39"/>
      <c r="I34" s="39"/>
      <c r="J34" s="97">
        <f>ROUND(J32 + J33, 2)</f>
        <v>0</v>
      </c>
      <c r="K34" s="39"/>
      <c r="L34" s="56"/>
      <c r="S34" s="39"/>
      <c r="T34" s="39"/>
      <c r="U34" s="39"/>
      <c r="V34" s="39"/>
      <c r="W34" s="39"/>
      <c r="X34" s="39"/>
      <c r="Y34" s="39"/>
      <c r="Z34" s="39"/>
      <c r="AA34" s="39"/>
      <c r="AB34" s="39"/>
      <c r="AC34" s="39"/>
      <c r="AD34" s="39"/>
      <c r="AE34" s="39"/>
    </row>
    <row r="35" s="2" customFormat="1" ht="6.96" customHeight="1">
      <c r="A35" s="39"/>
      <c r="B35" s="40"/>
      <c r="C35" s="39"/>
      <c r="D35" s="91"/>
      <c r="E35" s="91"/>
      <c r="F35" s="91"/>
      <c r="G35" s="91"/>
      <c r="H35" s="91"/>
      <c r="I35" s="91"/>
      <c r="J35" s="91"/>
      <c r="K35" s="91"/>
      <c r="L35" s="56"/>
      <c r="S35" s="39"/>
      <c r="T35" s="39"/>
      <c r="U35" s="39"/>
      <c r="V35" s="39"/>
      <c r="W35" s="39"/>
      <c r="X35" s="39"/>
      <c r="Y35" s="39"/>
      <c r="Z35" s="39"/>
      <c r="AA35" s="39"/>
      <c r="AB35" s="39"/>
      <c r="AC35" s="39"/>
      <c r="AD35" s="39"/>
      <c r="AE35" s="39"/>
    </row>
    <row r="36" s="2" customFormat="1" ht="14.4" customHeight="1">
      <c r="A36" s="39"/>
      <c r="B36" s="40"/>
      <c r="C36" s="39"/>
      <c r="D36" s="39"/>
      <c r="E36" s="39"/>
      <c r="F36" s="44" t="s">
        <v>42</v>
      </c>
      <c r="G36" s="39"/>
      <c r="H36" s="39"/>
      <c r="I36" s="44" t="s">
        <v>41</v>
      </c>
      <c r="J36" s="44" t="s">
        <v>43</v>
      </c>
      <c r="K36" s="39"/>
      <c r="L36" s="56"/>
      <c r="S36" s="39"/>
      <c r="T36" s="39"/>
      <c r="U36" s="39"/>
      <c r="V36" s="39"/>
      <c r="W36" s="39"/>
      <c r="X36" s="39"/>
      <c r="Y36" s="39"/>
      <c r="Z36" s="39"/>
      <c r="AA36" s="39"/>
      <c r="AB36" s="39"/>
      <c r="AC36" s="39"/>
      <c r="AD36" s="39"/>
      <c r="AE36" s="39"/>
    </row>
    <row r="37" s="2" customFormat="1" ht="14.4" customHeight="1">
      <c r="A37" s="39"/>
      <c r="B37" s="40"/>
      <c r="C37" s="39"/>
      <c r="D37" s="137" t="s">
        <v>44</v>
      </c>
      <c r="E37" s="33" t="s">
        <v>45</v>
      </c>
      <c r="F37" s="138">
        <f>ROUND((SUM(BE109:BE116) + SUM(BE138:BE246)),  2)</f>
        <v>0</v>
      </c>
      <c r="G37" s="39"/>
      <c r="H37" s="39"/>
      <c r="I37" s="139">
        <v>0.20999999999999999</v>
      </c>
      <c r="J37" s="138">
        <f>ROUND(((SUM(BE109:BE116) + SUM(BE138:BE246))*I37),  2)</f>
        <v>0</v>
      </c>
      <c r="K37" s="39"/>
      <c r="L37" s="56"/>
      <c r="S37" s="39"/>
      <c r="T37" s="39"/>
      <c r="U37" s="39"/>
      <c r="V37" s="39"/>
      <c r="W37" s="39"/>
      <c r="X37" s="39"/>
      <c r="Y37" s="39"/>
      <c r="Z37" s="39"/>
      <c r="AA37" s="39"/>
      <c r="AB37" s="39"/>
      <c r="AC37" s="39"/>
      <c r="AD37" s="39"/>
      <c r="AE37" s="39"/>
    </row>
    <row r="38" s="2" customFormat="1" ht="14.4" customHeight="1">
      <c r="A38" s="39"/>
      <c r="B38" s="40"/>
      <c r="C38" s="39"/>
      <c r="D38" s="39"/>
      <c r="E38" s="33" t="s">
        <v>46</v>
      </c>
      <c r="F38" s="138">
        <f>ROUND((SUM(BF109:BF116) + SUM(BF138:BF246)),  2)</f>
        <v>0</v>
      </c>
      <c r="G38" s="39"/>
      <c r="H38" s="39"/>
      <c r="I38" s="139">
        <v>0.14999999999999999</v>
      </c>
      <c r="J38" s="138">
        <f>ROUND(((SUM(BF109:BF116) + SUM(BF138:BF246))*I38),  2)</f>
        <v>0</v>
      </c>
      <c r="K38" s="39"/>
      <c r="L38" s="56"/>
      <c r="S38" s="39"/>
      <c r="T38" s="39"/>
      <c r="U38" s="39"/>
      <c r="V38" s="39"/>
      <c r="W38" s="39"/>
      <c r="X38" s="39"/>
      <c r="Y38" s="39"/>
      <c r="Z38" s="39"/>
      <c r="AA38" s="39"/>
      <c r="AB38" s="39"/>
      <c r="AC38" s="39"/>
      <c r="AD38" s="39"/>
      <c r="AE38" s="39"/>
    </row>
    <row r="39" hidden="1" s="2" customFormat="1" ht="14.4" customHeight="1">
      <c r="A39" s="39"/>
      <c r="B39" s="40"/>
      <c r="C39" s="39"/>
      <c r="D39" s="39"/>
      <c r="E39" s="33" t="s">
        <v>47</v>
      </c>
      <c r="F39" s="138">
        <f>ROUND((SUM(BG109:BG116) + SUM(BG138:BG246)),  2)</f>
        <v>0</v>
      </c>
      <c r="G39" s="39"/>
      <c r="H39" s="39"/>
      <c r="I39" s="139">
        <v>0.20999999999999999</v>
      </c>
      <c r="J39" s="138">
        <f>0</f>
        <v>0</v>
      </c>
      <c r="K39" s="39"/>
      <c r="L39" s="56"/>
      <c r="S39" s="39"/>
      <c r="T39" s="39"/>
      <c r="U39" s="39"/>
      <c r="V39" s="39"/>
      <c r="W39" s="39"/>
      <c r="X39" s="39"/>
      <c r="Y39" s="39"/>
      <c r="Z39" s="39"/>
      <c r="AA39" s="39"/>
      <c r="AB39" s="39"/>
      <c r="AC39" s="39"/>
      <c r="AD39" s="39"/>
      <c r="AE39" s="39"/>
    </row>
    <row r="40" hidden="1" s="2" customFormat="1" ht="14.4" customHeight="1">
      <c r="A40" s="39"/>
      <c r="B40" s="40"/>
      <c r="C40" s="39"/>
      <c r="D40" s="39"/>
      <c r="E40" s="33" t="s">
        <v>48</v>
      </c>
      <c r="F40" s="138">
        <f>ROUND((SUM(BH109:BH116) + SUM(BH138:BH246)),  2)</f>
        <v>0</v>
      </c>
      <c r="G40" s="39"/>
      <c r="H40" s="39"/>
      <c r="I40" s="139">
        <v>0.14999999999999999</v>
      </c>
      <c r="J40" s="138">
        <f>0</f>
        <v>0</v>
      </c>
      <c r="K40" s="39"/>
      <c r="L40" s="56"/>
      <c r="S40" s="39"/>
      <c r="T40" s="39"/>
      <c r="U40" s="39"/>
      <c r="V40" s="39"/>
      <c r="W40" s="39"/>
      <c r="X40" s="39"/>
      <c r="Y40" s="39"/>
      <c r="Z40" s="39"/>
      <c r="AA40" s="39"/>
      <c r="AB40" s="39"/>
      <c r="AC40" s="39"/>
      <c r="AD40" s="39"/>
      <c r="AE40" s="39"/>
    </row>
    <row r="41" hidden="1" s="2" customFormat="1" ht="14.4" customHeight="1">
      <c r="A41" s="39"/>
      <c r="B41" s="40"/>
      <c r="C41" s="39"/>
      <c r="D41" s="39"/>
      <c r="E41" s="33" t="s">
        <v>49</v>
      </c>
      <c r="F41" s="138">
        <f>ROUND((SUM(BI109:BI116) + SUM(BI138:BI246)),  2)</f>
        <v>0</v>
      </c>
      <c r="G41" s="39"/>
      <c r="H41" s="39"/>
      <c r="I41" s="139">
        <v>0</v>
      </c>
      <c r="J41" s="138">
        <f>0</f>
        <v>0</v>
      </c>
      <c r="K41" s="39"/>
      <c r="L41" s="56"/>
      <c r="S41" s="39"/>
      <c r="T41" s="39"/>
      <c r="U41" s="39"/>
      <c r="V41" s="39"/>
      <c r="W41" s="39"/>
      <c r="X41" s="39"/>
      <c r="Y41" s="39"/>
      <c r="Z41" s="39"/>
      <c r="AA41" s="39"/>
      <c r="AB41" s="39"/>
      <c r="AC41" s="39"/>
      <c r="AD41" s="39"/>
      <c r="AE41" s="39"/>
    </row>
    <row r="42" s="2" customFormat="1" ht="6.96" customHeight="1">
      <c r="A42" s="39"/>
      <c r="B42" s="40"/>
      <c r="C42" s="39"/>
      <c r="D42" s="39"/>
      <c r="E42" s="39"/>
      <c r="F42" s="39"/>
      <c r="G42" s="39"/>
      <c r="H42" s="39"/>
      <c r="I42" s="39"/>
      <c r="J42" s="39"/>
      <c r="K42" s="39"/>
      <c r="L42" s="56"/>
      <c r="S42" s="39"/>
      <c r="T42" s="39"/>
      <c r="U42" s="39"/>
      <c r="V42" s="39"/>
      <c r="W42" s="39"/>
      <c r="X42" s="39"/>
      <c r="Y42" s="39"/>
      <c r="Z42" s="39"/>
      <c r="AA42" s="39"/>
      <c r="AB42" s="39"/>
      <c r="AC42" s="39"/>
      <c r="AD42" s="39"/>
      <c r="AE42" s="39"/>
    </row>
    <row r="43" s="2" customFormat="1" ht="25.44" customHeight="1">
      <c r="A43" s="39"/>
      <c r="B43" s="40"/>
      <c r="C43" s="140"/>
      <c r="D43" s="141" t="s">
        <v>50</v>
      </c>
      <c r="E43" s="82"/>
      <c r="F43" s="82"/>
      <c r="G43" s="142" t="s">
        <v>51</v>
      </c>
      <c r="H43" s="143" t="s">
        <v>52</v>
      </c>
      <c r="I43" s="82"/>
      <c r="J43" s="144">
        <f>SUM(J34:J41)</f>
        <v>0</v>
      </c>
      <c r="K43" s="145"/>
      <c r="L43" s="56"/>
      <c r="S43" s="39"/>
      <c r="T43" s="39"/>
      <c r="U43" s="39"/>
      <c r="V43" s="39"/>
      <c r="W43" s="39"/>
      <c r="X43" s="39"/>
      <c r="Y43" s="39"/>
      <c r="Z43" s="39"/>
      <c r="AA43" s="39"/>
      <c r="AB43" s="39"/>
      <c r="AC43" s="39"/>
      <c r="AD43" s="39"/>
      <c r="AE43" s="39"/>
    </row>
    <row r="44" s="2" customFormat="1" ht="14.4" customHeight="1">
      <c r="A44" s="39"/>
      <c r="B44" s="40"/>
      <c r="C44" s="39"/>
      <c r="D44" s="39"/>
      <c r="E44" s="39"/>
      <c r="F44" s="39"/>
      <c r="G44" s="39"/>
      <c r="H44" s="39"/>
      <c r="I44" s="39"/>
      <c r="J44" s="39"/>
      <c r="K44" s="39"/>
      <c r="L44" s="56"/>
      <c r="S44" s="39"/>
      <c r="T44" s="39"/>
      <c r="U44" s="39"/>
      <c r="V44" s="39"/>
      <c r="W44" s="39"/>
      <c r="X44" s="39"/>
      <c r="Y44" s="39"/>
      <c r="Z44" s="39"/>
      <c r="AA44" s="39"/>
      <c r="AB44" s="39"/>
      <c r="AC44" s="39"/>
      <c r="AD44" s="39"/>
      <c r="AE44" s="39"/>
    </row>
    <row r="45" s="1" customFormat="1" ht="14.4" customHeight="1">
      <c r="B45" s="23"/>
      <c r="L45" s="23"/>
    </row>
    <row r="46" s="1" customFormat="1" ht="14.4" customHeight="1">
      <c r="B46" s="23"/>
      <c r="L46" s="23"/>
    </row>
    <row r="47" s="1" customFormat="1" ht="14.4" customHeight="1">
      <c r="B47" s="23"/>
      <c r="L47" s="23"/>
    </row>
    <row r="48" s="1" customFormat="1" ht="14.4" customHeight="1">
      <c r="B48" s="23"/>
      <c r="L48" s="23"/>
    </row>
    <row r="49" s="1" customFormat="1" ht="14.4" customHeight="1">
      <c r="B49" s="23"/>
      <c r="L49" s="23"/>
    </row>
    <row r="50" s="2" customFormat="1" ht="14.4" customHeight="1">
      <c r="B50" s="56"/>
      <c r="D50" s="57" t="s">
        <v>53</v>
      </c>
      <c r="E50" s="58"/>
      <c r="F50" s="58"/>
      <c r="G50" s="57" t="s">
        <v>54</v>
      </c>
      <c r="H50" s="58"/>
      <c r="I50" s="58"/>
      <c r="J50" s="58"/>
      <c r="K50" s="58"/>
      <c r="L50" s="56"/>
    </row>
    <row r="51">
      <c r="B51" s="23"/>
      <c r="L51" s="23"/>
    </row>
    <row r="52">
      <c r="B52" s="23"/>
      <c r="L52" s="23"/>
    </row>
    <row r="53">
      <c r="B53" s="23"/>
      <c r="L53" s="23"/>
    </row>
    <row r="54">
      <c r="B54" s="23"/>
      <c r="L54" s="23"/>
    </row>
    <row r="55">
      <c r="B55" s="23"/>
      <c r="L55" s="23"/>
    </row>
    <row r="56">
      <c r="B56" s="23"/>
      <c r="L56" s="23"/>
    </row>
    <row r="57">
      <c r="B57" s="23"/>
      <c r="L57" s="23"/>
    </row>
    <row r="58">
      <c r="B58" s="23"/>
      <c r="L58" s="23"/>
    </row>
    <row r="59">
      <c r="B59" s="23"/>
      <c r="L59" s="23"/>
    </row>
    <row r="60">
      <c r="B60" s="23"/>
      <c r="L60" s="23"/>
    </row>
    <row r="61" s="2" customFormat="1">
      <c r="A61" s="39"/>
      <c r="B61" s="40"/>
      <c r="C61" s="39"/>
      <c r="D61" s="59" t="s">
        <v>55</v>
      </c>
      <c r="E61" s="42"/>
      <c r="F61" s="146" t="s">
        <v>56</v>
      </c>
      <c r="G61" s="59" t="s">
        <v>55</v>
      </c>
      <c r="H61" s="42"/>
      <c r="I61" s="42"/>
      <c r="J61" s="147" t="s">
        <v>56</v>
      </c>
      <c r="K61" s="42"/>
      <c r="L61" s="56"/>
      <c r="S61" s="39"/>
      <c r="T61" s="39"/>
      <c r="U61" s="39"/>
      <c r="V61" s="39"/>
      <c r="W61" s="39"/>
      <c r="X61" s="39"/>
      <c r="Y61" s="39"/>
      <c r="Z61" s="39"/>
      <c r="AA61" s="39"/>
      <c r="AB61" s="39"/>
      <c r="AC61" s="39"/>
      <c r="AD61" s="39"/>
      <c r="AE61" s="39"/>
    </row>
    <row r="62">
      <c r="B62" s="23"/>
      <c r="L62" s="23"/>
    </row>
    <row r="63">
      <c r="B63" s="23"/>
      <c r="L63" s="23"/>
    </row>
    <row r="64">
      <c r="B64" s="23"/>
      <c r="L64" s="23"/>
    </row>
    <row r="65" s="2" customFormat="1">
      <c r="A65" s="39"/>
      <c r="B65" s="40"/>
      <c r="C65" s="39"/>
      <c r="D65" s="57" t="s">
        <v>57</v>
      </c>
      <c r="E65" s="60"/>
      <c r="F65" s="60"/>
      <c r="G65" s="57" t="s">
        <v>58</v>
      </c>
      <c r="H65" s="60"/>
      <c r="I65" s="60"/>
      <c r="J65" s="60"/>
      <c r="K65" s="60"/>
      <c r="L65" s="56"/>
      <c r="S65" s="39"/>
      <c r="T65" s="39"/>
      <c r="U65" s="39"/>
      <c r="V65" s="39"/>
      <c r="W65" s="39"/>
      <c r="X65" s="39"/>
      <c r="Y65" s="39"/>
      <c r="Z65" s="39"/>
      <c r="AA65" s="39"/>
      <c r="AB65" s="39"/>
      <c r="AC65" s="39"/>
      <c r="AD65" s="39"/>
      <c r="AE65" s="39"/>
    </row>
    <row r="66">
      <c r="B66" s="23"/>
      <c r="L66" s="23"/>
    </row>
    <row r="67">
      <c r="B67" s="23"/>
      <c r="L67" s="23"/>
    </row>
    <row r="68">
      <c r="B68" s="23"/>
      <c r="L68" s="23"/>
    </row>
    <row r="69">
      <c r="B69" s="23"/>
      <c r="L69" s="23"/>
    </row>
    <row r="70">
      <c r="B70" s="23"/>
      <c r="L70" s="23"/>
    </row>
    <row r="71">
      <c r="B71" s="23"/>
      <c r="L71" s="23"/>
    </row>
    <row r="72">
      <c r="B72" s="23"/>
      <c r="L72" s="23"/>
    </row>
    <row r="73">
      <c r="B73" s="23"/>
      <c r="L73" s="23"/>
    </row>
    <row r="74">
      <c r="B74" s="23"/>
      <c r="L74" s="23"/>
    </row>
    <row r="75">
      <c r="B75" s="23"/>
      <c r="L75" s="23"/>
    </row>
    <row r="76" s="2" customFormat="1">
      <c r="A76" s="39"/>
      <c r="B76" s="40"/>
      <c r="C76" s="39"/>
      <c r="D76" s="59" t="s">
        <v>55</v>
      </c>
      <c r="E76" s="42"/>
      <c r="F76" s="146" t="s">
        <v>56</v>
      </c>
      <c r="G76" s="59" t="s">
        <v>55</v>
      </c>
      <c r="H76" s="42"/>
      <c r="I76" s="42"/>
      <c r="J76" s="147" t="s">
        <v>56</v>
      </c>
      <c r="K76" s="42"/>
      <c r="L76" s="56"/>
      <c r="S76" s="39"/>
      <c r="T76" s="39"/>
      <c r="U76" s="39"/>
      <c r="V76" s="39"/>
      <c r="W76" s="39"/>
      <c r="X76" s="39"/>
      <c r="Y76" s="39"/>
      <c r="Z76" s="39"/>
      <c r="AA76" s="39"/>
      <c r="AB76" s="39"/>
      <c r="AC76" s="39"/>
      <c r="AD76" s="39"/>
      <c r="AE76" s="39"/>
    </row>
    <row r="77" s="2" customFormat="1" ht="14.4" customHeight="1">
      <c r="A77" s="39"/>
      <c r="B77" s="61"/>
      <c r="C77" s="62"/>
      <c r="D77" s="62"/>
      <c r="E77" s="62"/>
      <c r="F77" s="62"/>
      <c r="G77" s="62"/>
      <c r="H77" s="62"/>
      <c r="I77" s="62"/>
      <c r="J77" s="62"/>
      <c r="K77" s="62"/>
      <c r="L77" s="56"/>
      <c r="S77" s="39"/>
      <c r="T77" s="39"/>
      <c r="U77" s="39"/>
      <c r="V77" s="39"/>
      <c r="W77" s="39"/>
      <c r="X77" s="39"/>
      <c r="Y77" s="39"/>
      <c r="Z77" s="39"/>
      <c r="AA77" s="39"/>
      <c r="AB77" s="39"/>
      <c r="AC77" s="39"/>
      <c r="AD77" s="39"/>
      <c r="AE77" s="39"/>
    </row>
    <row r="81" s="2" customFormat="1" ht="6.96" customHeight="1">
      <c r="A81" s="39"/>
      <c r="B81" s="63"/>
      <c r="C81" s="64"/>
      <c r="D81" s="64"/>
      <c r="E81" s="64"/>
      <c r="F81" s="64"/>
      <c r="G81" s="64"/>
      <c r="H81" s="64"/>
      <c r="I81" s="64"/>
      <c r="J81" s="64"/>
      <c r="K81" s="64"/>
      <c r="L81" s="56"/>
      <c r="S81" s="39"/>
      <c r="T81" s="39"/>
      <c r="U81" s="39"/>
      <c r="V81" s="39"/>
      <c r="W81" s="39"/>
      <c r="X81" s="39"/>
      <c r="Y81" s="39"/>
      <c r="Z81" s="39"/>
      <c r="AA81" s="39"/>
      <c r="AB81" s="39"/>
      <c r="AC81" s="39"/>
      <c r="AD81" s="39"/>
      <c r="AE81" s="39"/>
    </row>
    <row r="82" s="2" customFormat="1" ht="24.96" customHeight="1">
      <c r="A82" s="39"/>
      <c r="B82" s="40"/>
      <c r="C82" s="24" t="s">
        <v>179</v>
      </c>
      <c r="D82" s="39"/>
      <c r="E82" s="39"/>
      <c r="F82" s="39"/>
      <c r="G82" s="39"/>
      <c r="H82" s="39"/>
      <c r="I82" s="39"/>
      <c r="J82" s="39"/>
      <c r="K82" s="39"/>
      <c r="L82" s="56"/>
      <c r="S82" s="39"/>
      <c r="T82" s="39"/>
      <c r="U82" s="39"/>
      <c r="V82" s="39"/>
      <c r="W82" s="39"/>
      <c r="X82" s="39"/>
      <c r="Y82" s="39"/>
      <c r="Z82" s="39"/>
      <c r="AA82" s="39"/>
      <c r="AB82" s="39"/>
      <c r="AC82" s="39"/>
      <c r="AD82" s="39"/>
      <c r="AE82" s="39"/>
    </row>
    <row r="83" s="2" customFormat="1" ht="6.96" customHeight="1">
      <c r="A83" s="39"/>
      <c r="B83" s="40"/>
      <c r="C83" s="39"/>
      <c r="D83" s="39"/>
      <c r="E83" s="39"/>
      <c r="F83" s="39"/>
      <c r="G83" s="39"/>
      <c r="H83" s="39"/>
      <c r="I83" s="39"/>
      <c r="J83" s="39"/>
      <c r="K83" s="39"/>
      <c r="L83" s="56"/>
      <c r="S83" s="39"/>
      <c r="T83" s="39"/>
      <c r="U83" s="39"/>
      <c r="V83" s="39"/>
      <c r="W83" s="39"/>
      <c r="X83" s="39"/>
      <c r="Y83" s="39"/>
      <c r="Z83" s="39"/>
      <c r="AA83" s="39"/>
      <c r="AB83" s="39"/>
      <c r="AC83" s="39"/>
      <c r="AD83" s="39"/>
      <c r="AE83" s="39"/>
    </row>
    <row r="84" s="2" customFormat="1" ht="12" customHeight="1">
      <c r="A84" s="39"/>
      <c r="B84" s="40"/>
      <c r="C84" s="33" t="s">
        <v>16</v>
      </c>
      <c r="D84" s="39"/>
      <c r="E84" s="39"/>
      <c r="F84" s="39"/>
      <c r="G84" s="39"/>
      <c r="H84" s="39"/>
      <c r="I84" s="39"/>
      <c r="J84" s="39"/>
      <c r="K84" s="39"/>
      <c r="L84" s="56"/>
      <c r="S84" s="39"/>
      <c r="T84" s="39"/>
      <c r="U84" s="39"/>
      <c r="V84" s="39"/>
      <c r="W84" s="39"/>
      <c r="X84" s="39"/>
      <c r="Y84" s="39"/>
      <c r="Z84" s="39"/>
      <c r="AA84" s="39"/>
      <c r="AB84" s="39"/>
      <c r="AC84" s="39"/>
      <c r="AD84" s="39"/>
      <c r="AE84" s="39"/>
    </row>
    <row r="85" s="2" customFormat="1" ht="16.5" customHeight="1">
      <c r="A85" s="39"/>
      <c r="B85" s="40"/>
      <c r="C85" s="39"/>
      <c r="D85" s="39"/>
      <c r="E85" s="130" t="str">
        <f>E7</f>
        <v>TR Blansko - rozš. R110kV, doplnění T103</v>
      </c>
      <c r="F85" s="33"/>
      <c r="G85" s="33"/>
      <c r="H85" s="33"/>
      <c r="I85" s="39"/>
      <c r="J85" s="39"/>
      <c r="K85" s="39"/>
      <c r="L85" s="56"/>
      <c r="S85" s="39"/>
      <c r="T85" s="39"/>
      <c r="U85" s="39"/>
      <c r="V85" s="39"/>
      <c r="W85" s="39"/>
      <c r="X85" s="39"/>
      <c r="Y85" s="39"/>
      <c r="Z85" s="39"/>
      <c r="AA85" s="39"/>
      <c r="AB85" s="39"/>
      <c r="AC85" s="39"/>
      <c r="AD85" s="39"/>
      <c r="AE85" s="39"/>
    </row>
    <row r="86" s="1" customFormat="1" ht="12" customHeight="1">
      <c r="B86" s="23"/>
      <c r="C86" s="33" t="s">
        <v>175</v>
      </c>
      <c r="L86" s="23"/>
    </row>
    <row r="87" s="2" customFormat="1" ht="16.5" customHeight="1">
      <c r="A87" s="39"/>
      <c r="B87" s="40"/>
      <c r="C87" s="39"/>
      <c r="D87" s="39"/>
      <c r="E87" s="130" t="s">
        <v>8373</v>
      </c>
      <c r="F87" s="39"/>
      <c r="G87" s="39"/>
      <c r="H87" s="39"/>
      <c r="I87" s="39"/>
      <c r="J87" s="39"/>
      <c r="K87" s="39"/>
      <c r="L87" s="56"/>
      <c r="S87" s="39"/>
      <c r="T87" s="39"/>
      <c r="U87" s="39"/>
      <c r="V87" s="39"/>
      <c r="W87" s="39"/>
      <c r="X87" s="39"/>
      <c r="Y87" s="39"/>
      <c r="Z87" s="39"/>
      <c r="AA87" s="39"/>
      <c r="AB87" s="39"/>
      <c r="AC87" s="39"/>
      <c r="AD87" s="39"/>
      <c r="AE87" s="39"/>
    </row>
    <row r="88" s="2" customFormat="1" ht="12" customHeight="1">
      <c r="A88" s="39"/>
      <c r="B88" s="40"/>
      <c r="C88" s="33" t="s">
        <v>873</v>
      </c>
      <c r="D88" s="39"/>
      <c r="E88" s="39"/>
      <c r="F88" s="39"/>
      <c r="G88" s="39"/>
      <c r="H88" s="39"/>
      <c r="I88" s="39"/>
      <c r="J88" s="39"/>
      <c r="K88" s="39"/>
      <c r="L88" s="56"/>
      <c r="S88" s="39"/>
      <c r="T88" s="39"/>
      <c r="U88" s="39"/>
      <c r="V88" s="39"/>
      <c r="W88" s="39"/>
      <c r="X88" s="39"/>
      <c r="Y88" s="39"/>
      <c r="Z88" s="39"/>
      <c r="AA88" s="39"/>
      <c r="AB88" s="39"/>
      <c r="AC88" s="39"/>
      <c r="AD88" s="39"/>
      <c r="AE88" s="39"/>
    </row>
    <row r="89" s="2" customFormat="1" ht="16.5" customHeight="1">
      <c r="A89" s="39"/>
      <c r="B89" s="40"/>
      <c r="C89" s="39"/>
      <c r="D89" s="39"/>
      <c r="E89" s="68" t="str">
        <f>E11</f>
        <v>CZD00046.A - Vlastní spotřeba nezajištěná</v>
      </c>
      <c r="F89" s="39"/>
      <c r="G89" s="39"/>
      <c r="H89" s="39"/>
      <c r="I89" s="39"/>
      <c r="J89" s="39"/>
      <c r="K89" s="39"/>
      <c r="L89" s="56"/>
      <c r="S89" s="39"/>
      <c r="T89" s="39"/>
      <c r="U89" s="39"/>
      <c r="V89" s="39"/>
      <c r="W89" s="39"/>
      <c r="X89" s="39"/>
      <c r="Y89" s="39"/>
      <c r="Z89" s="39"/>
      <c r="AA89" s="39"/>
      <c r="AB89" s="39"/>
      <c r="AC89" s="39"/>
      <c r="AD89" s="39"/>
      <c r="AE89" s="39"/>
    </row>
    <row r="90" s="2" customFormat="1" ht="6.96" customHeight="1">
      <c r="A90" s="39"/>
      <c r="B90" s="40"/>
      <c r="C90" s="39"/>
      <c r="D90" s="39"/>
      <c r="E90" s="39"/>
      <c r="F90" s="39"/>
      <c r="G90" s="39"/>
      <c r="H90" s="39"/>
      <c r="I90" s="39"/>
      <c r="J90" s="39"/>
      <c r="K90" s="39"/>
      <c r="L90" s="56"/>
      <c r="S90" s="39"/>
      <c r="T90" s="39"/>
      <c r="U90" s="39"/>
      <c r="V90" s="39"/>
      <c r="W90" s="39"/>
      <c r="X90" s="39"/>
      <c r="Y90" s="39"/>
      <c r="Z90" s="39"/>
      <c r="AA90" s="39"/>
      <c r="AB90" s="39"/>
      <c r="AC90" s="39"/>
      <c r="AD90" s="39"/>
      <c r="AE90" s="39"/>
    </row>
    <row r="91" s="2" customFormat="1" ht="12" customHeight="1">
      <c r="A91" s="39"/>
      <c r="B91" s="40"/>
      <c r="C91" s="33" t="s">
        <v>20</v>
      </c>
      <c r="D91" s="39"/>
      <c r="E91" s="39"/>
      <c r="F91" s="28" t="str">
        <f>F14</f>
        <v>TR Blansko</v>
      </c>
      <c r="G91" s="39"/>
      <c r="H91" s="39"/>
      <c r="I91" s="33" t="s">
        <v>22</v>
      </c>
      <c r="J91" s="70" t="str">
        <f>IF(J14="","",J14)</f>
        <v>5. 10. 2021</v>
      </c>
      <c r="K91" s="39"/>
      <c r="L91" s="56"/>
      <c r="S91" s="39"/>
      <c r="T91" s="39"/>
      <c r="U91" s="39"/>
      <c r="V91" s="39"/>
      <c r="W91" s="39"/>
      <c r="X91" s="39"/>
      <c r="Y91" s="39"/>
      <c r="Z91" s="39"/>
      <c r="AA91" s="39"/>
      <c r="AB91" s="39"/>
      <c r="AC91" s="39"/>
      <c r="AD91" s="39"/>
      <c r="AE91" s="39"/>
    </row>
    <row r="92" s="2" customFormat="1" ht="6.96" customHeight="1">
      <c r="A92" s="39"/>
      <c r="B92" s="40"/>
      <c r="C92" s="39"/>
      <c r="D92" s="39"/>
      <c r="E92" s="39"/>
      <c r="F92" s="39"/>
      <c r="G92" s="39"/>
      <c r="H92" s="39"/>
      <c r="I92" s="39"/>
      <c r="J92" s="39"/>
      <c r="K92" s="39"/>
      <c r="L92" s="56"/>
      <c r="S92" s="39"/>
      <c r="T92" s="39"/>
      <c r="U92" s="39"/>
      <c r="V92" s="39"/>
      <c r="W92" s="39"/>
      <c r="X92" s="39"/>
      <c r="Y92" s="39"/>
      <c r="Z92" s="39"/>
      <c r="AA92" s="39"/>
      <c r="AB92" s="39"/>
      <c r="AC92" s="39"/>
      <c r="AD92" s="39"/>
      <c r="AE92" s="39"/>
    </row>
    <row r="93" s="2" customFormat="1" ht="25.65" customHeight="1">
      <c r="A93" s="39"/>
      <c r="B93" s="40"/>
      <c r="C93" s="33" t="s">
        <v>24</v>
      </c>
      <c r="D93" s="39"/>
      <c r="E93" s="39"/>
      <c r="F93" s="28" t="str">
        <f>E17</f>
        <v>EG.D, a.s.</v>
      </c>
      <c r="G93" s="39"/>
      <c r="H93" s="39"/>
      <c r="I93" s="33" t="s">
        <v>32</v>
      </c>
      <c r="J93" s="37" t="str">
        <f>E23</f>
        <v>OMEXOM GA Energo, s.r.o.</v>
      </c>
      <c r="K93" s="39"/>
      <c r="L93" s="56"/>
      <c r="S93" s="39"/>
      <c r="T93" s="39"/>
      <c r="U93" s="39"/>
      <c r="V93" s="39"/>
      <c r="W93" s="39"/>
      <c r="X93" s="39"/>
      <c r="Y93" s="39"/>
      <c r="Z93" s="39"/>
      <c r="AA93" s="39"/>
      <c r="AB93" s="39"/>
      <c r="AC93" s="39"/>
      <c r="AD93" s="39"/>
      <c r="AE93" s="39"/>
    </row>
    <row r="94" s="2" customFormat="1" ht="25.65" customHeight="1">
      <c r="A94" s="39"/>
      <c r="B94" s="40"/>
      <c r="C94" s="33" t="s">
        <v>30</v>
      </c>
      <c r="D94" s="39"/>
      <c r="E94" s="39"/>
      <c r="F94" s="28" t="str">
        <f>IF(E20="","",E20)</f>
        <v>Vyplň údaj</v>
      </c>
      <c r="G94" s="39"/>
      <c r="H94" s="39"/>
      <c r="I94" s="33" t="s">
        <v>37</v>
      </c>
      <c r="J94" s="37" t="str">
        <f>E26</f>
        <v>OMEXOM GA Energo, s.r.o.</v>
      </c>
      <c r="K94" s="39"/>
      <c r="L94" s="56"/>
      <c r="S94" s="39"/>
      <c r="T94" s="39"/>
      <c r="U94" s="39"/>
      <c r="V94" s="39"/>
      <c r="W94" s="39"/>
      <c r="X94" s="39"/>
      <c r="Y94" s="39"/>
      <c r="Z94" s="39"/>
      <c r="AA94" s="39"/>
      <c r="AB94" s="39"/>
      <c r="AC94" s="39"/>
      <c r="AD94" s="39"/>
      <c r="AE94" s="39"/>
    </row>
    <row r="95" s="2" customFormat="1" ht="10.32" customHeight="1">
      <c r="A95" s="39"/>
      <c r="B95" s="40"/>
      <c r="C95" s="39"/>
      <c r="D95" s="39"/>
      <c r="E95" s="39"/>
      <c r="F95" s="39"/>
      <c r="G95" s="39"/>
      <c r="H95" s="39"/>
      <c r="I95" s="39"/>
      <c r="J95" s="39"/>
      <c r="K95" s="39"/>
      <c r="L95" s="56"/>
      <c r="S95" s="39"/>
      <c r="T95" s="39"/>
      <c r="U95" s="39"/>
      <c r="V95" s="39"/>
      <c r="W95" s="39"/>
      <c r="X95" s="39"/>
      <c r="Y95" s="39"/>
      <c r="Z95" s="39"/>
      <c r="AA95" s="39"/>
      <c r="AB95" s="39"/>
      <c r="AC95" s="39"/>
      <c r="AD95" s="39"/>
      <c r="AE95" s="39"/>
    </row>
    <row r="96" s="2" customFormat="1" ht="29.28" customHeight="1">
      <c r="A96" s="39"/>
      <c r="B96" s="40"/>
      <c r="C96" s="148" t="s">
        <v>180</v>
      </c>
      <c r="D96" s="140"/>
      <c r="E96" s="140"/>
      <c r="F96" s="140"/>
      <c r="G96" s="140"/>
      <c r="H96" s="140"/>
      <c r="I96" s="140"/>
      <c r="J96" s="149" t="s">
        <v>181</v>
      </c>
      <c r="K96" s="140"/>
      <c r="L96" s="56"/>
      <c r="S96" s="39"/>
      <c r="T96" s="39"/>
      <c r="U96" s="39"/>
      <c r="V96" s="39"/>
      <c r="W96" s="39"/>
      <c r="X96" s="39"/>
      <c r="Y96" s="39"/>
      <c r="Z96" s="39"/>
      <c r="AA96" s="39"/>
      <c r="AB96" s="39"/>
      <c r="AC96" s="39"/>
      <c r="AD96" s="39"/>
      <c r="AE96" s="39"/>
    </row>
    <row r="97" s="2" customFormat="1" ht="10.32" customHeight="1">
      <c r="A97" s="39"/>
      <c r="B97" s="40"/>
      <c r="C97" s="39"/>
      <c r="D97" s="39"/>
      <c r="E97" s="39"/>
      <c r="F97" s="39"/>
      <c r="G97" s="39"/>
      <c r="H97" s="39"/>
      <c r="I97" s="39"/>
      <c r="J97" s="39"/>
      <c r="K97" s="39"/>
      <c r="L97" s="56"/>
      <c r="S97" s="39"/>
      <c r="T97" s="39"/>
      <c r="U97" s="39"/>
      <c r="V97" s="39"/>
      <c r="W97" s="39"/>
      <c r="X97" s="39"/>
      <c r="Y97" s="39"/>
      <c r="Z97" s="39"/>
      <c r="AA97" s="39"/>
      <c r="AB97" s="39"/>
      <c r="AC97" s="39"/>
      <c r="AD97" s="39"/>
      <c r="AE97" s="39"/>
    </row>
    <row r="98" s="2" customFormat="1" ht="22.8" customHeight="1">
      <c r="A98" s="39"/>
      <c r="B98" s="40"/>
      <c r="C98" s="150" t="s">
        <v>182</v>
      </c>
      <c r="D98" s="39"/>
      <c r="E98" s="39"/>
      <c r="F98" s="39"/>
      <c r="G98" s="39"/>
      <c r="H98" s="39"/>
      <c r="I98" s="39"/>
      <c r="J98" s="97">
        <f>J138</f>
        <v>0</v>
      </c>
      <c r="K98" s="39"/>
      <c r="L98" s="56"/>
      <c r="S98" s="39"/>
      <c r="T98" s="39"/>
      <c r="U98" s="39"/>
      <c r="V98" s="39"/>
      <c r="W98" s="39"/>
      <c r="X98" s="39"/>
      <c r="Y98" s="39"/>
      <c r="Z98" s="39"/>
      <c r="AA98" s="39"/>
      <c r="AB98" s="39"/>
      <c r="AC98" s="39"/>
      <c r="AD98" s="39"/>
      <c r="AE98" s="39"/>
      <c r="AU98" s="20" t="s">
        <v>183</v>
      </c>
    </row>
    <row r="99" s="9" customFormat="1" ht="24.96" customHeight="1">
      <c r="A99" s="9"/>
      <c r="B99" s="151"/>
      <c r="C99" s="9"/>
      <c r="D99" s="152" t="s">
        <v>468</v>
      </c>
      <c r="E99" s="153"/>
      <c r="F99" s="153"/>
      <c r="G99" s="153"/>
      <c r="H99" s="153"/>
      <c r="I99" s="153"/>
      <c r="J99" s="154">
        <f>J139</f>
        <v>0</v>
      </c>
      <c r="K99" s="9"/>
      <c r="L99" s="151"/>
      <c r="S99" s="9"/>
      <c r="T99" s="9"/>
      <c r="U99" s="9"/>
      <c r="V99" s="9"/>
      <c r="W99" s="9"/>
      <c r="X99" s="9"/>
      <c r="Y99" s="9"/>
      <c r="Z99" s="9"/>
      <c r="AA99" s="9"/>
      <c r="AB99" s="9"/>
      <c r="AC99" s="9"/>
      <c r="AD99" s="9"/>
      <c r="AE99" s="9"/>
    </row>
    <row r="100" s="10" customFormat="1" ht="19.92" customHeight="1">
      <c r="A100" s="10"/>
      <c r="B100" s="155"/>
      <c r="C100" s="10"/>
      <c r="D100" s="156" t="s">
        <v>8375</v>
      </c>
      <c r="E100" s="157"/>
      <c r="F100" s="157"/>
      <c r="G100" s="157"/>
      <c r="H100" s="157"/>
      <c r="I100" s="157"/>
      <c r="J100" s="158">
        <f>J163</f>
        <v>0</v>
      </c>
      <c r="K100" s="10"/>
      <c r="L100" s="155"/>
      <c r="S100" s="10"/>
      <c r="T100" s="10"/>
      <c r="U100" s="10"/>
      <c r="V100" s="10"/>
      <c r="W100" s="10"/>
      <c r="X100" s="10"/>
      <c r="Y100" s="10"/>
      <c r="Z100" s="10"/>
      <c r="AA100" s="10"/>
      <c r="AB100" s="10"/>
      <c r="AC100" s="10"/>
      <c r="AD100" s="10"/>
      <c r="AE100" s="10"/>
    </row>
    <row r="101" s="10" customFormat="1" ht="19.92" customHeight="1">
      <c r="A101" s="10"/>
      <c r="B101" s="155"/>
      <c r="C101" s="10"/>
      <c r="D101" s="156" t="s">
        <v>8376</v>
      </c>
      <c r="E101" s="157"/>
      <c r="F101" s="157"/>
      <c r="G101" s="157"/>
      <c r="H101" s="157"/>
      <c r="I101" s="157"/>
      <c r="J101" s="158">
        <f>J176</f>
        <v>0</v>
      </c>
      <c r="K101" s="10"/>
      <c r="L101" s="155"/>
      <c r="S101" s="10"/>
      <c r="T101" s="10"/>
      <c r="U101" s="10"/>
      <c r="V101" s="10"/>
      <c r="W101" s="10"/>
      <c r="X101" s="10"/>
      <c r="Y101" s="10"/>
      <c r="Z101" s="10"/>
      <c r="AA101" s="10"/>
      <c r="AB101" s="10"/>
      <c r="AC101" s="10"/>
      <c r="AD101" s="10"/>
      <c r="AE101" s="10"/>
    </row>
    <row r="102" s="10" customFormat="1" ht="19.92" customHeight="1">
      <c r="A102" s="10"/>
      <c r="B102" s="155"/>
      <c r="C102" s="10"/>
      <c r="D102" s="156" t="s">
        <v>7508</v>
      </c>
      <c r="E102" s="157"/>
      <c r="F102" s="157"/>
      <c r="G102" s="157"/>
      <c r="H102" s="157"/>
      <c r="I102" s="157"/>
      <c r="J102" s="158">
        <f>J185</f>
        <v>0</v>
      </c>
      <c r="K102" s="10"/>
      <c r="L102" s="155"/>
      <c r="S102" s="10"/>
      <c r="T102" s="10"/>
      <c r="U102" s="10"/>
      <c r="V102" s="10"/>
      <c r="W102" s="10"/>
      <c r="X102" s="10"/>
      <c r="Y102" s="10"/>
      <c r="Z102" s="10"/>
      <c r="AA102" s="10"/>
      <c r="AB102" s="10"/>
      <c r="AC102" s="10"/>
      <c r="AD102" s="10"/>
      <c r="AE102" s="10"/>
    </row>
    <row r="103" s="10" customFormat="1" ht="19.92" customHeight="1">
      <c r="A103" s="10"/>
      <c r="B103" s="155"/>
      <c r="C103" s="10"/>
      <c r="D103" s="156" t="s">
        <v>3610</v>
      </c>
      <c r="E103" s="157"/>
      <c r="F103" s="157"/>
      <c r="G103" s="157"/>
      <c r="H103" s="157"/>
      <c r="I103" s="157"/>
      <c r="J103" s="158">
        <f>J192</f>
        <v>0</v>
      </c>
      <c r="K103" s="10"/>
      <c r="L103" s="155"/>
      <c r="S103" s="10"/>
      <c r="T103" s="10"/>
      <c r="U103" s="10"/>
      <c r="V103" s="10"/>
      <c r="W103" s="10"/>
      <c r="X103" s="10"/>
      <c r="Y103" s="10"/>
      <c r="Z103" s="10"/>
      <c r="AA103" s="10"/>
      <c r="AB103" s="10"/>
      <c r="AC103" s="10"/>
      <c r="AD103" s="10"/>
      <c r="AE103" s="10"/>
    </row>
    <row r="104" s="9" customFormat="1" ht="24.96" customHeight="1">
      <c r="A104" s="9"/>
      <c r="B104" s="151"/>
      <c r="C104" s="9"/>
      <c r="D104" s="152" t="s">
        <v>469</v>
      </c>
      <c r="E104" s="153"/>
      <c r="F104" s="153"/>
      <c r="G104" s="153"/>
      <c r="H104" s="153"/>
      <c r="I104" s="153"/>
      <c r="J104" s="154">
        <f>J197</f>
        <v>0</v>
      </c>
      <c r="K104" s="9"/>
      <c r="L104" s="151"/>
      <c r="S104" s="9"/>
      <c r="T104" s="9"/>
      <c r="U104" s="9"/>
      <c r="V104" s="9"/>
      <c r="W104" s="9"/>
      <c r="X104" s="9"/>
      <c r="Y104" s="9"/>
      <c r="Z104" s="9"/>
      <c r="AA104" s="9"/>
      <c r="AB104" s="9"/>
      <c r="AC104" s="9"/>
      <c r="AD104" s="9"/>
      <c r="AE104" s="9"/>
    </row>
    <row r="105" s="9" customFormat="1" ht="24.96" customHeight="1">
      <c r="A105" s="9"/>
      <c r="B105" s="151"/>
      <c r="C105" s="9"/>
      <c r="D105" s="152" t="s">
        <v>470</v>
      </c>
      <c r="E105" s="153"/>
      <c r="F105" s="153"/>
      <c r="G105" s="153"/>
      <c r="H105" s="153"/>
      <c r="I105" s="153"/>
      <c r="J105" s="154">
        <f>J235</f>
        <v>0</v>
      </c>
      <c r="K105" s="9"/>
      <c r="L105" s="151"/>
      <c r="S105" s="9"/>
      <c r="T105" s="9"/>
      <c r="U105" s="9"/>
      <c r="V105" s="9"/>
      <c r="W105" s="9"/>
      <c r="X105" s="9"/>
      <c r="Y105" s="9"/>
      <c r="Z105" s="9"/>
      <c r="AA105" s="9"/>
      <c r="AB105" s="9"/>
      <c r="AC105" s="9"/>
      <c r="AD105" s="9"/>
      <c r="AE105" s="9"/>
    </row>
    <row r="106" s="9" customFormat="1" ht="24.96" customHeight="1">
      <c r="A106" s="9"/>
      <c r="B106" s="151"/>
      <c r="C106" s="9"/>
      <c r="D106" s="152" t="s">
        <v>471</v>
      </c>
      <c r="E106" s="153"/>
      <c r="F106" s="153"/>
      <c r="G106" s="153"/>
      <c r="H106" s="153"/>
      <c r="I106" s="153"/>
      <c r="J106" s="154">
        <f>J240</f>
        <v>0</v>
      </c>
      <c r="K106" s="9"/>
      <c r="L106" s="151"/>
      <c r="S106" s="9"/>
      <c r="T106" s="9"/>
      <c r="U106" s="9"/>
      <c r="V106" s="9"/>
      <c r="W106" s="9"/>
      <c r="X106" s="9"/>
      <c r="Y106" s="9"/>
      <c r="Z106" s="9"/>
      <c r="AA106" s="9"/>
      <c r="AB106" s="9"/>
      <c r="AC106" s="9"/>
      <c r="AD106" s="9"/>
      <c r="AE106" s="9"/>
    </row>
    <row r="107" s="2" customFormat="1" ht="21.84" customHeight="1">
      <c r="A107" s="39"/>
      <c r="B107" s="40"/>
      <c r="C107" s="39"/>
      <c r="D107" s="39"/>
      <c r="E107" s="39"/>
      <c r="F107" s="39"/>
      <c r="G107" s="39"/>
      <c r="H107" s="39"/>
      <c r="I107" s="39"/>
      <c r="J107" s="39"/>
      <c r="K107" s="39"/>
      <c r="L107" s="56"/>
      <c r="S107" s="39"/>
      <c r="T107" s="39"/>
      <c r="U107" s="39"/>
      <c r="V107" s="39"/>
      <c r="W107" s="39"/>
      <c r="X107" s="39"/>
      <c r="Y107" s="39"/>
      <c r="Z107" s="39"/>
      <c r="AA107" s="39"/>
      <c r="AB107" s="39"/>
      <c r="AC107" s="39"/>
      <c r="AD107" s="39"/>
      <c r="AE107" s="39"/>
    </row>
    <row r="108" s="2" customFormat="1" ht="6.96" customHeight="1">
      <c r="A108" s="39"/>
      <c r="B108" s="40"/>
      <c r="C108" s="39"/>
      <c r="D108" s="39"/>
      <c r="E108" s="39"/>
      <c r="F108" s="39"/>
      <c r="G108" s="39"/>
      <c r="H108" s="39"/>
      <c r="I108" s="39"/>
      <c r="J108" s="39"/>
      <c r="K108" s="39"/>
      <c r="L108" s="56"/>
      <c r="S108" s="39"/>
      <c r="T108" s="39"/>
      <c r="U108" s="39"/>
      <c r="V108" s="39"/>
      <c r="W108" s="39"/>
      <c r="X108" s="39"/>
      <c r="Y108" s="39"/>
      <c r="Z108" s="39"/>
      <c r="AA108" s="39"/>
      <c r="AB108" s="39"/>
      <c r="AC108" s="39"/>
      <c r="AD108" s="39"/>
      <c r="AE108" s="39"/>
    </row>
    <row r="109" s="2" customFormat="1" ht="29.28" customHeight="1">
      <c r="A109" s="39"/>
      <c r="B109" s="40"/>
      <c r="C109" s="150" t="s">
        <v>192</v>
      </c>
      <c r="D109" s="39"/>
      <c r="E109" s="39"/>
      <c r="F109" s="39"/>
      <c r="G109" s="39"/>
      <c r="H109" s="39"/>
      <c r="I109" s="39"/>
      <c r="J109" s="159">
        <f>ROUND(J110 + J111 + J112 + J113 + J114 + J115,2)</f>
        <v>0</v>
      </c>
      <c r="K109" s="39"/>
      <c r="L109" s="56"/>
      <c r="N109" s="160" t="s">
        <v>44</v>
      </c>
      <c r="S109" s="39"/>
      <c r="T109" s="39"/>
      <c r="U109" s="39"/>
      <c r="V109" s="39"/>
      <c r="W109" s="39"/>
      <c r="X109" s="39"/>
      <c r="Y109" s="39"/>
      <c r="Z109" s="39"/>
      <c r="AA109" s="39"/>
      <c r="AB109" s="39"/>
      <c r="AC109" s="39"/>
      <c r="AD109" s="39"/>
      <c r="AE109" s="39"/>
    </row>
    <row r="110" s="2" customFormat="1" ht="18" customHeight="1">
      <c r="A110" s="39"/>
      <c r="B110" s="161"/>
      <c r="C110" s="162"/>
      <c r="D110" s="163" t="s">
        <v>193</v>
      </c>
      <c r="E110" s="164"/>
      <c r="F110" s="164"/>
      <c r="G110" s="162"/>
      <c r="H110" s="162"/>
      <c r="I110" s="162"/>
      <c r="J110" s="165">
        <v>0</v>
      </c>
      <c r="K110" s="162"/>
      <c r="L110" s="166"/>
      <c r="M110" s="167"/>
      <c r="N110" s="168" t="s">
        <v>45</v>
      </c>
      <c r="O110" s="167"/>
      <c r="P110" s="167"/>
      <c r="Q110" s="167"/>
      <c r="R110" s="167"/>
      <c r="S110" s="162"/>
      <c r="T110" s="162"/>
      <c r="U110" s="162"/>
      <c r="V110" s="162"/>
      <c r="W110" s="162"/>
      <c r="X110" s="162"/>
      <c r="Y110" s="162"/>
      <c r="Z110" s="162"/>
      <c r="AA110" s="162"/>
      <c r="AB110" s="162"/>
      <c r="AC110" s="162"/>
      <c r="AD110" s="162"/>
      <c r="AE110" s="162"/>
      <c r="AF110" s="167"/>
      <c r="AG110" s="167"/>
      <c r="AH110" s="167"/>
      <c r="AI110" s="167"/>
      <c r="AJ110" s="167"/>
      <c r="AK110" s="167"/>
      <c r="AL110" s="167"/>
      <c r="AM110" s="167"/>
      <c r="AN110" s="167"/>
      <c r="AO110" s="167"/>
      <c r="AP110" s="167"/>
      <c r="AQ110" s="167"/>
      <c r="AR110" s="167"/>
      <c r="AS110" s="167"/>
      <c r="AT110" s="167"/>
      <c r="AU110" s="167"/>
      <c r="AV110" s="167"/>
      <c r="AW110" s="167"/>
      <c r="AX110" s="167"/>
      <c r="AY110" s="169" t="s">
        <v>194</v>
      </c>
      <c r="AZ110" s="167"/>
      <c r="BA110" s="167"/>
      <c r="BB110" s="167"/>
      <c r="BC110" s="167"/>
      <c r="BD110" s="167"/>
      <c r="BE110" s="170">
        <f>IF(N110="základní",J110,0)</f>
        <v>0</v>
      </c>
      <c r="BF110" s="170">
        <f>IF(N110="snížená",J110,0)</f>
        <v>0</v>
      </c>
      <c r="BG110" s="170">
        <f>IF(N110="zákl. přenesená",J110,0)</f>
        <v>0</v>
      </c>
      <c r="BH110" s="170">
        <f>IF(N110="sníž. přenesená",J110,0)</f>
        <v>0</v>
      </c>
      <c r="BI110" s="170">
        <f>IF(N110="nulová",J110,0)</f>
        <v>0</v>
      </c>
      <c r="BJ110" s="169" t="s">
        <v>88</v>
      </c>
      <c r="BK110" s="167"/>
      <c r="BL110" s="167"/>
      <c r="BM110" s="167"/>
    </row>
    <row r="111" s="2" customFormat="1" ht="18" customHeight="1">
      <c r="A111" s="39"/>
      <c r="B111" s="161"/>
      <c r="C111" s="162"/>
      <c r="D111" s="163" t="s">
        <v>195</v>
      </c>
      <c r="E111" s="164"/>
      <c r="F111" s="164"/>
      <c r="G111" s="162"/>
      <c r="H111" s="162"/>
      <c r="I111" s="162"/>
      <c r="J111" s="165">
        <v>0</v>
      </c>
      <c r="K111" s="162"/>
      <c r="L111" s="166"/>
      <c r="M111" s="167"/>
      <c r="N111" s="168" t="s">
        <v>45</v>
      </c>
      <c r="O111" s="167"/>
      <c r="P111" s="167"/>
      <c r="Q111" s="167"/>
      <c r="R111" s="167"/>
      <c r="S111" s="162"/>
      <c r="T111" s="162"/>
      <c r="U111" s="162"/>
      <c r="V111" s="162"/>
      <c r="W111" s="162"/>
      <c r="X111" s="162"/>
      <c r="Y111" s="162"/>
      <c r="Z111" s="162"/>
      <c r="AA111" s="162"/>
      <c r="AB111" s="162"/>
      <c r="AC111" s="162"/>
      <c r="AD111" s="162"/>
      <c r="AE111" s="162"/>
      <c r="AF111" s="167"/>
      <c r="AG111" s="167"/>
      <c r="AH111" s="167"/>
      <c r="AI111" s="167"/>
      <c r="AJ111" s="167"/>
      <c r="AK111" s="167"/>
      <c r="AL111" s="167"/>
      <c r="AM111" s="167"/>
      <c r="AN111" s="167"/>
      <c r="AO111" s="167"/>
      <c r="AP111" s="167"/>
      <c r="AQ111" s="167"/>
      <c r="AR111" s="167"/>
      <c r="AS111" s="167"/>
      <c r="AT111" s="167"/>
      <c r="AU111" s="167"/>
      <c r="AV111" s="167"/>
      <c r="AW111" s="167"/>
      <c r="AX111" s="167"/>
      <c r="AY111" s="169" t="s">
        <v>194</v>
      </c>
      <c r="AZ111" s="167"/>
      <c r="BA111" s="167"/>
      <c r="BB111" s="167"/>
      <c r="BC111" s="167"/>
      <c r="BD111" s="167"/>
      <c r="BE111" s="170">
        <f>IF(N111="základní",J111,0)</f>
        <v>0</v>
      </c>
      <c r="BF111" s="170">
        <f>IF(N111="snížená",J111,0)</f>
        <v>0</v>
      </c>
      <c r="BG111" s="170">
        <f>IF(N111="zákl. přenesená",J111,0)</f>
        <v>0</v>
      </c>
      <c r="BH111" s="170">
        <f>IF(N111="sníž. přenesená",J111,0)</f>
        <v>0</v>
      </c>
      <c r="BI111" s="170">
        <f>IF(N111="nulová",J111,0)</f>
        <v>0</v>
      </c>
      <c r="BJ111" s="169" t="s">
        <v>88</v>
      </c>
      <c r="BK111" s="167"/>
      <c r="BL111" s="167"/>
      <c r="BM111" s="167"/>
    </row>
    <row r="112" s="2" customFormat="1" ht="18" customHeight="1">
      <c r="A112" s="39"/>
      <c r="B112" s="161"/>
      <c r="C112" s="162"/>
      <c r="D112" s="163" t="s">
        <v>196</v>
      </c>
      <c r="E112" s="164"/>
      <c r="F112" s="164"/>
      <c r="G112" s="162"/>
      <c r="H112" s="162"/>
      <c r="I112" s="162"/>
      <c r="J112" s="165">
        <v>0</v>
      </c>
      <c r="K112" s="162"/>
      <c r="L112" s="166"/>
      <c r="M112" s="167"/>
      <c r="N112" s="168" t="s">
        <v>45</v>
      </c>
      <c r="O112" s="167"/>
      <c r="P112" s="167"/>
      <c r="Q112" s="167"/>
      <c r="R112" s="167"/>
      <c r="S112" s="162"/>
      <c r="T112" s="162"/>
      <c r="U112" s="162"/>
      <c r="V112" s="162"/>
      <c r="W112" s="162"/>
      <c r="X112" s="162"/>
      <c r="Y112" s="162"/>
      <c r="Z112" s="162"/>
      <c r="AA112" s="162"/>
      <c r="AB112" s="162"/>
      <c r="AC112" s="162"/>
      <c r="AD112" s="162"/>
      <c r="AE112" s="162"/>
      <c r="AF112" s="167"/>
      <c r="AG112" s="167"/>
      <c r="AH112" s="167"/>
      <c r="AI112" s="167"/>
      <c r="AJ112" s="167"/>
      <c r="AK112" s="167"/>
      <c r="AL112" s="167"/>
      <c r="AM112" s="167"/>
      <c r="AN112" s="167"/>
      <c r="AO112" s="167"/>
      <c r="AP112" s="167"/>
      <c r="AQ112" s="167"/>
      <c r="AR112" s="167"/>
      <c r="AS112" s="167"/>
      <c r="AT112" s="167"/>
      <c r="AU112" s="167"/>
      <c r="AV112" s="167"/>
      <c r="AW112" s="167"/>
      <c r="AX112" s="167"/>
      <c r="AY112" s="169" t="s">
        <v>194</v>
      </c>
      <c r="AZ112" s="167"/>
      <c r="BA112" s="167"/>
      <c r="BB112" s="167"/>
      <c r="BC112" s="167"/>
      <c r="BD112" s="167"/>
      <c r="BE112" s="170">
        <f>IF(N112="základní",J112,0)</f>
        <v>0</v>
      </c>
      <c r="BF112" s="170">
        <f>IF(N112="snížená",J112,0)</f>
        <v>0</v>
      </c>
      <c r="BG112" s="170">
        <f>IF(N112="zákl. přenesená",J112,0)</f>
        <v>0</v>
      </c>
      <c r="BH112" s="170">
        <f>IF(N112="sníž. přenesená",J112,0)</f>
        <v>0</v>
      </c>
      <c r="BI112" s="170">
        <f>IF(N112="nulová",J112,0)</f>
        <v>0</v>
      </c>
      <c r="BJ112" s="169" t="s">
        <v>88</v>
      </c>
      <c r="BK112" s="167"/>
      <c r="BL112" s="167"/>
      <c r="BM112" s="167"/>
    </row>
    <row r="113" s="2" customFormat="1" ht="18" customHeight="1">
      <c r="A113" s="39"/>
      <c r="B113" s="161"/>
      <c r="C113" s="162"/>
      <c r="D113" s="163" t="s">
        <v>197</v>
      </c>
      <c r="E113" s="164"/>
      <c r="F113" s="164"/>
      <c r="G113" s="162"/>
      <c r="H113" s="162"/>
      <c r="I113" s="162"/>
      <c r="J113" s="165">
        <v>0</v>
      </c>
      <c r="K113" s="162"/>
      <c r="L113" s="166"/>
      <c r="M113" s="167"/>
      <c r="N113" s="168" t="s">
        <v>45</v>
      </c>
      <c r="O113" s="167"/>
      <c r="P113" s="167"/>
      <c r="Q113" s="167"/>
      <c r="R113" s="167"/>
      <c r="S113" s="162"/>
      <c r="T113" s="162"/>
      <c r="U113" s="162"/>
      <c r="V113" s="162"/>
      <c r="W113" s="162"/>
      <c r="X113" s="162"/>
      <c r="Y113" s="162"/>
      <c r="Z113" s="162"/>
      <c r="AA113" s="162"/>
      <c r="AB113" s="162"/>
      <c r="AC113" s="162"/>
      <c r="AD113" s="162"/>
      <c r="AE113" s="162"/>
      <c r="AF113" s="167"/>
      <c r="AG113" s="167"/>
      <c r="AH113" s="167"/>
      <c r="AI113" s="167"/>
      <c r="AJ113" s="167"/>
      <c r="AK113" s="167"/>
      <c r="AL113" s="167"/>
      <c r="AM113" s="167"/>
      <c r="AN113" s="167"/>
      <c r="AO113" s="167"/>
      <c r="AP113" s="167"/>
      <c r="AQ113" s="167"/>
      <c r="AR113" s="167"/>
      <c r="AS113" s="167"/>
      <c r="AT113" s="167"/>
      <c r="AU113" s="167"/>
      <c r="AV113" s="167"/>
      <c r="AW113" s="167"/>
      <c r="AX113" s="167"/>
      <c r="AY113" s="169" t="s">
        <v>194</v>
      </c>
      <c r="AZ113" s="167"/>
      <c r="BA113" s="167"/>
      <c r="BB113" s="167"/>
      <c r="BC113" s="167"/>
      <c r="BD113" s="167"/>
      <c r="BE113" s="170">
        <f>IF(N113="základní",J113,0)</f>
        <v>0</v>
      </c>
      <c r="BF113" s="170">
        <f>IF(N113="snížená",J113,0)</f>
        <v>0</v>
      </c>
      <c r="BG113" s="170">
        <f>IF(N113="zákl. přenesená",J113,0)</f>
        <v>0</v>
      </c>
      <c r="BH113" s="170">
        <f>IF(N113="sníž. přenesená",J113,0)</f>
        <v>0</v>
      </c>
      <c r="BI113" s="170">
        <f>IF(N113="nulová",J113,0)</f>
        <v>0</v>
      </c>
      <c r="BJ113" s="169" t="s">
        <v>88</v>
      </c>
      <c r="BK113" s="167"/>
      <c r="BL113" s="167"/>
      <c r="BM113" s="167"/>
    </row>
    <row r="114" s="2" customFormat="1" ht="18" customHeight="1">
      <c r="A114" s="39"/>
      <c r="B114" s="161"/>
      <c r="C114" s="162"/>
      <c r="D114" s="163" t="s">
        <v>198</v>
      </c>
      <c r="E114" s="164"/>
      <c r="F114" s="164"/>
      <c r="G114" s="162"/>
      <c r="H114" s="162"/>
      <c r="I114" s="162"/>
      <c r="J114" s="165">
        <v>0</v>
      </c>
      <c r="K114" s="162"/>
      <c r="L114" s="166"/>
      <c r="M114" s="167"/>
      <c r="N114" s="168" t="s">
        <v>45</v>
      </c>
      <c r="O114" s="167"/>
      <c r="P114" s="167"/>
      <c r="Q114" s="167"/>
      <c r="R114" s="167"/>
      <c r="S114" s="162"/>
      <c r="T114" s="162"/>
      <c r="U114" s="162"/>
      <c r="V114" s="162"/>
      <c r="W114" s="162"/>
      <c r="X114" s="162"/>
      <c r="Y114" s="162"/>
      <c r="Z114" s="162"/>
      <c r="AA114" s="162"/>
      <c r="AB114" s="162"/>
      <c r="AC114" s="162"/>
      <c r="AD114" s="162"/>
      <c r="AE114" s="162"/>
      <c r="AF114" s="167"/>
      <c r="AG114" s="167"/>
      <c r="AH114" s="167"/>
      <c r="AI114" s="167"/>
      <c r="AJ114" s="167"/>
      <c r="AK114" s="167"/>
      <c r="AL114" s="167"/>
      <c r="AM114" s="167"/>
      <c r="AN114" s="167"/>
      <c r="AO114" s="167"/>
      <c r="AP114" s="167"/>
      <c r="AQ114" s="167"/>
      <c r="AR114" s="167"/>
      <c r="AS114" s="167"/>
      <c r="AT114" s="167"/>
      <c r="AU114" s="167"/>
      <c r="AV114" s="167"/>
      <c r="AW114" s="167"/>
      <c r="AX114" s="167"/>
      <c r="AY114" s="169" t="s">
        <v>194</v>
      </c>
      <c r="AZ114" s="167"/>
      <c r="BA114" s="167"/>
      <c r="BB114" s="167"/>
      <c r="BC114" s="167"/>
      <c r="BD114" s="167"/>
      <c r="BE114" s="170">
        <f>IF(N114="základní",J114,0)</f>
        <v>0</v>
      </c>
      <c r="BF114" s="170">
        <f>IF(N114="snížená",J114,0)</f>
        <v>0</v>
      </c>
      <c r="BG114" s="170">
        <f>IF(N114="zákl. přenesená",J114,0)</f>
        <v>0</v>
      </c>
      <c r="BH114" s="170">
        <f>IF(N114="sníž. přenesená",J114,0)</f>
        <v>0</v>
      </c>
      <c r="BI114" s="170">
        <f>IF(N114="nulová",J114,0)</f>
        <v>0</v>
      </c>
      <c r="BJ114" s="169" t="s">
        <v>88</v>
      </c>
      <c r="BK114" s="167"/>
      <c r="BL114" s="167"/>
      <c r="BM114" s="167"/>
    </row>
    <row r="115" s="2" customFormat="1" ht="18" customHeight="1">
      <c r="A115" s="39"/>
      <c r="B115" s="161"/>
      <c r="C115" s="162"/>
      <c r="D115" s="164" t="s">
        <v>199</v>
      </c>
      <c r="E115" s="162"/>
      <c r="F115" s="162"/>
      <c r="G115" s="162"/>
      <c r="H115" s="162"/>
      <c r="I115" s="162"/>
      <c r="J115" s="165">
        <f>ROUND(J32*T115,2)</f>
        <v>0</v>
      </c>
      <c r="K115" s="162"/>
      <c r="L115" s="166"/>
      <c r="M115" s="167"/>
      <c r="N115" s="168" t="s">
        <v>45</v>
      </c>
      <c r="O115" s="167"/>
      <c r="P115" s="167"/>
      <c r="Q115" s="167"/>
      <c r="R115" s="167"/>
      <c r="S115" s="162"/>
      <c r="T115" s="162"/>
      <c r="U115" s="162"/>
      <c r="V115" s="162"/>
      <c r="W115" s="162"/>
      <c r="X115" s="162"/>
      <c r="Y115" s="162"/>
      <c r="Z115" s="162"/>
      <c r="AA115" s="162"/>
      <c r="AB115" s="162"/>
      <c r="AC115" s="162"/>
      <c r="AD115" s="162"/>
      <c r="AE115" s="162"/>
      <c r="AF115" s="167"/>
      <c r="AG115" s="167"/>
      <c r="AH115" s="167"/>
      <c r="AI115" s="167"/>
      <c r="AJ115" s="167"/>
      <c r="AK115" s="167"/>
      <c r="AL115" s="167"/>
      <c r="AM115" s="167"/>
      <c r="AN115" s="167"/>
      <c r="AO115" s="167"/>
      <c r="AP115" s="167"/>
      <c r="AQ115" s="167"/>
      <c r="AR115" s="167"/>
      <c r="AS115" s="167"/>
      <c r="AT115" s="167"/>
      <c r="AU115" s="167"/>
      <c r="AV115" s="167"/>
      <c r="AW115" s="167"/>
      <c r="AX115" s="167"/>
      <c r="AY115" s="169" t="s">
        <v>200</v>
      </c>
      <c r="AZ115" s="167"/>
      <c r="BA115" s="167"/>
      <c r="BB115" s="167"/>
      <c r="BC115" s="167"/>
      <c r="BD115" s="167"/>
      <c r="BE115" s="170">
        <f>IF(N115="základní",J115,0)</f>
        <v>0</v>
      </c>
      <c r="BF115" s="170">
        <f>IF(N115="snížená",J115,0)</f>
        <v>0</v>
      </c>
      <c r="BG115" s="170">
        <f>IF(N115="zákl. přenesená",J115,0)</f>
        <v>0</v>
      </c>
      <c r="BH115" s="170">
        <f>IF(N115="sníž. přenesená",J115,0)</f>
        <v>0</v>
      </c>
      <c r="BI115" s="170">
        <f>IF(N115="nulová",J115,0)</f>
        <v>0</v>
      </c>
      <c r="BJ115" s="169" t="s">
        <v>88</v>
      </c>
      <c r="BK115" s="167"/>
      <c r="BL115" s="167"/>
      <c r="BM115" s="167"/>
    </row>
    <row r="116" s="2" customFormat="1">
      <c r="A116" s="39"/>
      <c r="B116" s="40"/>
      <c r="C116" s="39"/>
      <c r="D116" s="39"/>
      <c r="E116" s="39"/>
      <c r="F116" s="39"/>
      <c r="G116" s="39"/>
      <c r="H116" s="39"/>
      <c r="I116" s="39"/>
      <c r="J116" s="39"/>
      <c r="K116" s="39"/>
      <c r="L116" s="56"/>
      <c r="S116" s="39"/>
      <c r="T116" s="39"/>
      <c r="U116" s="39"/>
      <c r="V116" s="39"/>
      <c r="W116" s="39"/>
      <c r="X116" s="39"/>
      <c r="Y116" s="39"/>
      <c r="Z116" s="39"/>
      <c r="AA116" s="39"/>
      <c r="AB116" s="39"/>
      <c r="AC116" s="39"/>
      <c r="AD116" s="39"/>
      <c r="AE116" s="39"/>
    </row>
    <row r="117" s="2" customFormat="1" ht="29.28" customHeight="1">
      <c r="A117" s="39"/>
      <c r="B117" s="40"/>
      <c r="C117" s="171" t="s">
        <v>201</v>
      </c>
      <c r="D117" s="140"/>
      <c r="E117" s="140"/>
      <c r="F117" s="140"/>
      <c r="G117" s="140"/>
      <c r="H117" s="140"/>
      <c r="I117" s="140"/>
      <c r="J117" s="172">
        <f>ROUND(J98+J109,2)</f>
        <v>0</v>
      </c>
      <c r="K117" s="140"/>
      <c r="L117" s="56"/>
      <c r="S117" s="39"/>
      <c r="T117" s="39"/>
      <c r="U117" s="39"/>
      <c r="V117" s="39"/>
      <c r="W117" s="39"/>
      <c r="X117" s="39"/>
      <c r="Y117" s="39"/>
      <c r="Z117" s="39"/>
      <c r="AA117" s="39"/>
      <c r="AB117" s="39"/>
      <c r="AC117" s="39"/>
      <c r="AD117" s="39"/>
      <c r="AE117" s="39"/>
    </row>
    <row r="118" s="2" customFormat="1" ht="6.96" customHeight="1">
      <c r="A118" s="39"/>
      <c r="B118" s="61"/>
      <c r="C118" s="62"/>
      <c r="D118" s="62"/>
      <c r="E118" s="62"/>
      <c r="F118" s="62"/>
      <c r="G118" s="62"/>
      <c r="H118" s="62"/>
      <c r="I118" s="62"/>
      <c r="J118" s="62"/>
      <c r="K118" s="62"/>
      <c r="L118" s="56"/>
      <c r="S118" s="39"/>
      <c r="T118" s="39"/>
      <c r="U118" s="39"/>
      <c r="V118" s="39"/>
      <c r="W118" s="39"/>
      <c r="X118" s="39"/>
      <c r="Y118" s="39"/>
      <c r="Z118" s="39"/>
      <c r="AA118" s="39"/>
      <c r="AB118" s="39"/>
      <c r="AC118" s="39"/>
      <c r="AD118" s="39"/>
      <c r="AE118" s="39"/>
    </row>
    <row r="122" s="2" customFormat="1" ht="6.96" customHeight="1">
      <c r="A122" s="39"/>
      <c r="B122" s="63"/>
      <c r="C122" s="64"/>
      <c r="D122" s="64"/>
      <c r="E122" s="64"/>
      <c r="F122" s="64"/>
      <c r="G122" s="64"/>
      <c r="H122" s="64"/>
      <c r="I122" s="64"/>
      <c r="J122" s="64"/>
      <c r="K122" s="64"/>
      <c r="L122" s="56"/>
      <c r="S122" s="39"/>
      <c r="T122" s="39"/>
      <c r="U122" s="39"/>
      <c r="V122" s="39"/>
      <c r="W122" s="39"/>
      <c r="X122" s="39"/>
      <c r="Y122" s="39"/>
      <c r="Z122" s="39"/>
      <c r="AA122" s="39"/>
      <c r="AB122" s="39"/>
      <c r="AC122" s="39"/>
      <c r="AD122" s="39"/>
      <c r="AE122" s="39"/>
    </row>
    <row r="123" s="2" customFormat="1" ht="24.96" customHeight="1">
      <c r="A123" s="39"/>
      <c r="B123" s="40"/>
      <c r="C123" s="24" t="s">
        <v>202</v>
      </c>
      <c r="D123" s="39"/>
      <c r="E123" s="39"/>
      <c r="F123" s="39"/>
      <c r="G123" s="39"/>
      <c r="H123" s="39"/>
      <c r="I123" s="39"/>
      <c r="J123" s="39"/>
      <c r="K123" s="39"/>
      <c r="L123" s="56"/>
      <c r="S123" s="39"/>
      <c r="T123" s="39"/>
      <c r="U123" s="39"/>
      <c r="V123" s="39"/>
      <c r="W123" s="39"/>
      <c r="X123" s="39"/>
      <c r="Y123" s="39"/>
      <c r="Z123" s="39"/>
      <c r="AA123" s="39"/>
      <c r="AB123" s="39"/>
      <c r="AC123" s="39"/>
      <c r="AD123" s="39"/>
      <c r="AE123" s="39"/>
    </row>
    <row r="124" s="2" customFormat="1" ht="6.96" customHeight="1">
      <c r="A124" s="39"/>
      <c r="B124" s="40"/>
      <c r="C124" s="39"/>
      <c r="D124" s="39"/>
      <c r="E124" s="39"/>
      <c r="F124" s="39"/>
      <c r="G124" s="39"/>
      <c r="H124" s="39"/>
      <c r="I124" s="39"/>
      <c r="J124" s="39"/>
      <c r="K124" s="39"/>
      <c r="L124" s="56"/>
      <c r="S124" s="39"/>
      <c r="T124" s="39"/>
      <c r="U124" s="39"/>
      <c r="V124" s="39"/>
      <c r="W124" s="39"/>
      <c r="X124" s="39"/>
      <c r="Y124" s="39"/>
      <c r="Z124" s="39"/>
      <c r="AA124" s="39"/>
      <c r="AB124" s="39"/>
      <c r="AC124" s="39"/>
      <c r="AD124" s="39"/>
      <c r="AE124" s="39"/>
    </row>
    <row r="125" s="2" customFormat="1" ht="12" customHeight="1">
      <c r="A125" s="39"/>
      <c r="B125" s="40"/>
      <c r="C125" s="33" t="s">
        <v>16</v>
      </c>
      <c r="D125" s="39"/>
      <c r="E125" s="39"/>
      <c r="F125" s="39"/>
      <c r="G125" s="39"/>
      <c r="H125" s="39"/>
      <c r="I125" s="39"/>
      <c r="J125" s="39"/>
      <c r="K125" s="39"/>
      <c r="L125" s="56"/>
      <c r="S125" s="39"/>
      <c r="T125" s="39"/>
      <c r="U125" s="39"/>
      <c r="V125" s="39"/>
      <c r="W125" s="39"/>
      <c r="X125" s="39"/>
      <c r="Y125" s="39"/>
      <c r="Z125" s="39"/>
      <c r="AA125" s="39"/>
      <c r="AB125" s="39"/>
      <c r="AC125" s="39"/>
      <c r="AD125" s="39"/>
      <c r="AE125" s="39"/>
    </row>
    <row r="126" s="2" customFormat="1" ht="16.5" customHeight="1">
      <c r="A126" s="39"/>
      <c r="B126" s="40"/>
      <c r="C126" s="39"/>
      <c r="D126" s="39"/>
      <c r="E126" s="130" t="str">
        <f>E7</f>
        <v>TR Blansko - rozš. R110kV, doplnění T103</v>
      </c>
      <c r="F126" s="33"/>
      <c r="G126" s="33"/>
      <c r="H126" s="33"/>
      <c r="I126" s="39"/>
      <c r="J126" s="39"/>
      <c r="K126" s="39"/>
      <c r="L126" s="56"/>
      <c r="S126" s="39"/>
      <c r="T126" s="39"/>
      <c r="U126" s="39"/>
      <c r="V126" s="39"/>
      <c r="W126" s="39"/>
      <c r="X126" s="39"/>
      <c r="Y126" s="39"/>
      <c r="Z126" s="39"/>
      <c r="AA126" s="39"/>
      <c r="AB126" s="39"/>
      <c r="AC126" s="39"/>
      <c r="AD126" s="39"/>
      <c r="AE126" s="39"/>
    </row>
    <row r="127" s="1" customFormat="1" ht="12" customHeight="1">
      <c r="B127" s="23"/>
      <c r="C127" s="33" t="s">
        <v>175</v>
      </c>
      <c r="L127" s="23"/>
    </row>
    <row r="128" s="2" customFormat="1" ht="16.5" customHeight="1">
      <c r="A128" s="39"/>
      <c r="B128" s="40"/>
      <c r="C128" s="39"/>
      <c r="D128" s="39"/>
      <c r="E128" s="130" t="s">
        <v>8373</v>
      </c>
      <c r="F128" s="39"/>
      <c r="G128" s="39"/>
      <c r="H128" s="39"/>
      <c r="I128" s="39"/>
      <c r="J128" s="39"/>
      <c r="K128" s="39"/>
      <c r="L128" s="56"/>
      <c r="S128" s="39"/>
      <c r="T128" s="39"/>
      <c r="U128" s="39"/>
      <c r="V128" s="39"/>
      <c r="W128" s="39"/>
      <c r="X128" s="39"/>
      <c r="Y128" s="39"/>
      <c r="Z128" s="39"/>
      <c r="AA128" s="39"/>
      <c r="AB128" s="39"/>
      <c r="AC128" s="39"/>
      <c r="AD128" s="39"/>
      <c r="AE128" s="39"/>
    </row>
    <row r="129" s="2" customFormat="1" ht="12" customHeight="1">
      <c r="A129" s="39"/>
      <c r="B129" s="40"/>
      <c r="C129" s="33" t="s">
        <v>873</v>
      </c>
      <c r="D129" s="39"/>
      <c r="E129" s="39"/>
      <c r="F129" s="39"/>
      <c r="G129" s="39"/>
      <c r="H129" s="39"/>
      <c r="I129" s="39"/>
      <c r="J129" s="39"/>
      <c r="K129" s="39"/>
      <c r="L129" s="56"/>
      <c r="S129" s="39"/>
      <c r="T129" s="39"/>
      <c r="U129" s="39"/>
      <c r="V129" s="39"/>
      <c r="W129" s="39"/>
      <c r="X129" s="39"/>
      <c r="Y129" s="39"/>
      <c r="Z129" s="39"/>
      <c r="AA129" s="39"/>
      <c r="AB129" s="39"/>
      <c r="AC129" s="39"/>
      <c r="AD129" s="39"/>
      <c r="AE129" s="39"/>
    </row>
    <row r="130" s="2" customFormat="1" ht="16.5" customHeight="1">
      <c r="A130" s="39"/>
      <c r="B130" s="40"/>
      <c r="C130" s="39"/>
      <c r="D130" s="39"/>
      <c r="E130" s="68" t="str">
        <f>E11</f>
        <v>CZD00046.A - Vlastní spotřeba nezajištěná</v>
      </c>
      <c r="F130" s="39"/>
      <c r="G130" s="39"/>
      <c r="H130" s="39"/>
      <c r="I130" s="39"/>
      <c r="J130" s="39"/>
      <c r="K130" s="39"/>
      <c r="L130" s="56"/>
      <c r="S130" s="39"/>
      <c r="T130" s="39"/>
      <c r="U130" s="39"/>
      <c r="V130" s="39"/>
      <c r="W130" s="39"/>
      <c r="X130" s="39"/>
      <c r="Y130" s="39"/>
      <c r="Z130" s="39"/>
      <c r="AA130" s="39"/>
      <c r="AB130" s="39"/>
      <c r="AC130" s="39"/>
      <c r="AD130" s="39"/>
      <c r="AE130" s="39"/>
    </row>
    <row r="131" s="2" customFormat="1" ht="6.96" customHeight="1">
      <c r="A131" s="39"/>
      <c r="B131" s="40"/>
      <c r="C131" s="39"/>
      <c r="D131" s="39"/>
      <c r="E131" s="39"/>
      <c r="F131" s="39"/>
      <c r="G131" s="39"/>
      <c r="H131" s="39"/>
      <c r="I131" s="39"/>
      <c r="J131" s="39"/>
      <c r="K131" s="39"/>
      <c r="L131" s="56"/>
      <c r="S131" s="39"/>
      <c r="T131" s="39"/>
      <c r="U131" s="39"/>
      <c r="V131" s="39"/>
      <c r="W131" s="39"/>
      <c r="X131" s="39"/>
      <c r="Y131" s="39"/>
      <c r="Z131" s="39"/>
      <c r="AA131" s="39"/>
      <c r="AB131" s="39"/>
      <c r="AC131" s="39"/>
      <c r="AD131" s="39"/>
      <c r="AE131" s="39"/>
    </row>
    <row r="132" s="2" customFormat="1" ht="12" customHeight="1">
      <c r="A132" s="39"/>
      <c r="B132" s="40"/>
      <c r="C132" s="33" t="s">
        <v>20</v>
      </c>
      <c r="D132" s="39"/>
      <c r="E132" s="39"/>
      <c r="F132" s="28" t="str">
        <f>F14</f>
        <v>TR Blansko</v>
      </c>
      <c r="G132" s="39"/>
      <c r="H132" s="39"/>
      <c r="I132" s="33" t="s">
        <v>22</v>
      </c>
      <c r="J132" s="70" t="str">
        <f>IF(J14="","",J14)</f>
        <v>5. 10. 2021</v>
      </c>
      <c r="K132" s="39"/>
      <c r="L132" s="56"/>
      <c r="S132" s="39"/>
      <c r="T132" s="39"/>
      <c r="U132" s="39"/>
      <c r="V132" s="39"/>
      <c r="W132" s="39"/>
      <c r="X132" s="39"/>
      <c r="Y132" s="39"/>
      <c r="Z132" s="39"/>
      <c r="AA132" s="39"/>
      <c r="AB132" s="39"/>
      <c r="AC132" s="39"/>
      <c r="AD132" s="39"/>
      <c r="AE132" s="39"/>
    </row>
    <row r="133" s="2" customFormat="1" ht="6.96" customHeight="1">
      <c r="A133" s="39"/>
      <c r="B133" s="40"/>
      <c r="C133" s="39"/>
      <c r="D133" s="39"/>
      <c r="E133" s="39"/>
      <c r="F133" s="39"/>
      <c r="G133" s="39"/>
      <c r="H133" s="39"/>
      <c r="I133" s="39"/>
      <c r="J133" s="39"/>
      <c r="K133" s="39"/>
      <c r="L133" s="56"/>
      <c r="S133" s="39"/>
      <c r="T133" s="39"/>
      <c r="U133" s="39"/>
      <c r="V133" s="39"/>
      <c r="W133" s="39"/>
      <c r="X133" s="39"/>
      <c r="Y133" s="39"/>
      <c r="Z133" s="39"/>
      <c r="AA133" s="39"/>
      <c r="AB133" s="39"/>
      <c r="AC133" s="39"/>
      <c r="AD133" s="39"/>
      <c r="AE133" s="39"/>
    </row>
    <row r="134" s="2" customFormat="1" ht="25.65" customHeight="1">
      <c r="A134" s="39"/>
      <c r="B134" s="40"/>
      <c r="C134" s="33" t="s">
        <v>24</v>
      </c>
      <c r="D134" s="39"/>
      <c r="E134" s="39"/>
      <c r="F134" s="28" t="str">
        <f>E17</f>
        <v>EG.D, a.s.</v>
      </c>
      <c r="G134" s="39"/>
      <c r="H134" s="39"/>
      <c r="I134" s="33" t="s">
        <v>32</v>
      </c>
      <c r="J134" s="37" t="str">
        <f>E23</f>
        <v>OMEXOM GA Energo, s.r.o.</v>
      </c>
      <c r="K134" s="39"/>
      <c r="L134" s="56"/>
      <c r="S134" s="39"/>
      <c r="T134" s="39"/>
      <c r="U134" s="39"/>
      <c r="V134" s="39"/>
      <c r="W134" s="39"/>
      <c r="X134" s="39"/>
      <c r="Y134" s="39"/>
      <c r="Z134" s="39"/>
      <c r="AA134" s="39"/>
      <c r="AB134" s="39"/>
      <c r="AC134" s="39"/>
      <c r="AD134" s="39"/>
      <c r="AE134" s="39"/>
    </row>
    <row r="135" s="2" customFormat="1" ht="25.65" customHeight="1">
      <c r="A135" s="39"/>
      <c r="B135" s="40"/>
      <c r="C135" s="33" t="s">
        <v>30</v>
      </c>
      <c r="D135" s="39"/>
      <c r="E135" s="39"/>
      <c r="F135" s="28" t="str">
        <f>IF(E20="","",E20)</f>
        <v>Vyplň údaj</v>
      </c>
      <c r="G135" s="39"/>
      <c r="H135" s="39"/>
      <c r="I135" s="33" t="s">
        <v>37</v>
      </c>
      <c r="J135" s="37" t="str">
        <f>E26</f>
        <v>OMEXOM GA Energo, s.r.o.</v>
      </c>
      <c r="K135" s="39"/>
      <c r="L135" s="56"/>
      <c r="S135" s="39"/>
      <c r="T135" s="39"/>
      <c r="U135" s="39"/>
      <c r="V135" s="39"/>
      <c r="W135" s="39"/>
      <c r="X135" s="39"/>
      <c r="Y135" s="39"/>
      <c r="Z135" s="39"/>
      <c r="AA135" s="39"/>
      <c r="AB135" s="39"/>
      <c r="AC135" s="39"/>
      <c r="AD135" s="39"/>
      <c r="AE135" s="39"/>
    </row>
    <row r="136" s="2" customFormat="1" ht="10.32" customHeight="1">
      <c r="A136" s="39"/>
      <c r="B136" s="40"/>
      <c r="C136" s="39"/>
      <c r="D136" s="39"/>
      <c r="E136" s="39"/>
      <c r="F136" s="39"/>
      <c r="G136" s="39"/>
      <c r="H136" s="39"/>
      <c r="I136" s="39"/>
      <c r="J136" s="39"/>
      <c r="K136" s="39"/>
      <c r="L136" s="56"/>
      <c r="S136" s="39"/>
      <c r="T136" s="39"/>
      <c r="U136" s="39"/>
      <c r="V136" s="39"/>
      <c r="W136" s="39"/>
      <c r="X136" s="39"/>
      <c r="Y136" s="39"/>
      <c r="Z136" s="39"/>
      <c r="AA136" s="39"/>
      <c r="AB136" s="39"/>
      <c r="AC136" s="39"/>
      <c r="AD136" s="39"/>
      <c r="AE136" s="39"/>
    </row>
    <row r="137" s="11" customFormat="1" ht="29.28" customHeight="1">
      <c r="A137" s="173"/>
      <c r="B137" s="174"/>
      <c r="C137" s="175" t="s">
        <v>203</v>
      </c>
      <c r="D137" s="176" t="s">
        <v>65</v>
      </c>
      <c r="E137" s="176" t="s">
        <v>61</v>
      </c>
      <c r="F137" s="176" t="s">
        <v>62</v>
      </c>
      <c r="G137" s="176" t="s">
        <v>204</v>
      </c>
      <c r="H137" s="176" t="s">
        <v>205</v>
      </c>
      <c r="I137" s="176" t="s">
        <v>206</v>
      </c>
      <c r="J137" s="177" t="s">
        <v>181</v>
      </c>
      <c r="K137" s="178" t="s">
        <v>207</v>
      </c>
      <c r="L137" s="179"/>
      <c r="M137" s="87" t="s">
        <v>1</v>
      </c>
      <c r="N137" s="88" t="s">
        <v>44</v>
      </c>
      <c r="O137" s="88" t="s">
        <v>208</v>
      </c>
      <c r="P137" s="88" t="s">
        <v>209</v>
      </c>
      <c r="Q137" s="88" t="s">
        <v>210</v>
      </c>
      <c r="R137" s="88" t="s">
        <v>211</v>
      </c>
      <c r="S137" s="88" t="s">
        <v>212</v>
      </c>
      <c r="T137" s="89" t="s">
        <v>213</v>
      </c>
      <c r="U137" s="173"/>
      <c r="V137" s="173"/>
      <c r="W137" s="173"/>
      <c r="X137" s="173"/>
      <c r="Y137" s="173"/>
      <c r="Z137" s="173"/>
      <c r="AA137" s="173"/>
      <c r="AB137" s="173"/>
      <c r="AC137" s="173"/>
      <c r="AD137" s="173"/>
      <c r="AE137" s="173"/>
    </row>
    <row r="138" s="2" customFormat="1" ht="22.8" customHeight="1">
      <c r="A138" s="39"/>
      <c r="B138" s="40"/>
      <c r="C138" s="94" t="s">
        <v>214</v>
      </c>
      <c r="D138" s="39"/>
      <c r="E138" s="39"/>
      <c r="F138" s="39"/>
      <c r="G138" s="39"/>
      <c r="H138" s="39"/>
      <c r="I138" s="39"/>
      <c r="J138" s="180">
        <f>BK138</f>
        <v>0</v>
      </c>
      <c r="K138" s="39"/>
      <c r="L138" s="40"/>
      <c r="M138" s="90"/>
      <c r="N138" s="74"/>
      <c r="O138" s="91"/>
      <c r="P138" s="181">
        <f>P139+P197+P235+P240</f>
        <v>0</v>
      </c>
      <c r="Q138" s="91"/>
      <c r="R138" s="181">
        <f>R139+R197+R235+R240</f>
        <v>0</v>
      </c>
      <c r="S138" s="91"/>
      <c r="T138" s="182">
        <f>T139+T197+T235+T240</f>
        <v>0</v>
      </c>
      <c r="U138" s="39"/>
      <c r="V138" s="39"/>
      <c r="W138" s="39"/>
      <c r="X138" s="39"/>
      <c r="Y138" s="39"/>
      <c r="Z138" s="39"/>
      <c r="AA138" s="39"/>
      <c r="AB138" s="39"/>
      <c r="AC138" s="39"/>
      <c r="AD138" s="39"/>
      <c r="AE138" s="39"/>
      <c r="AT138" s="20" t="s">
        <v>79</v>
      </c>
      <c r="AU138" s="20" t="s">
        <v>183</v>
      </c>
      <c r="BK138" s="183">
        <f>BK139+BK197+BK235+BK240</f>
        <v>0</v>
      </c>
    </row>
    <row r="139" s="12" customFormat="1" ht="25.92" customHeight="1">
      <c r="A139" s="12"/>
      <c r="B139" s="184"/>
      <c r="C139" s="12"/>
      <c r="D139" s="185" t="s">
        <v>79</v>
      </c>
      <c r="E139" s="186" t="s">
        <v>481</v>
      </c>
      <c r="F139" s="186" t="s">
        <v>368</v>
      </c>
      <c r="G139" s="12"/>
      <c r="H139" s="12"/>
      <c r="I139" s="187"/>
      <c r="J139" s="188">
        <f>BK139</f>
        <v>0</v>
      </c>
      <c r="K139" s="12"/>
      <c r="L139" s="184"/>
      <c r="M139" s="189"/>
      <c r="N139" s="190"/>
      <c r="O139" s="190"/>
      <c r="P139" s="191">
        <f>P140+SUM(P141:P163)+P176+P185+P192</f>
        <v>0</v>
      </c>
      <c r="Q139" s="190"/>
      <c r="R139" s="191">
        <f>R140+SUM(R141:R163)+R176+R185+R192</f>
        <v>0</v>
      </c>
      <c r="S139" s="190"/>
      <c r="T139" s="192">
        <f>T140+SUM(T141:T163)+T176+T185+T192</f>
        <v>0</v>
      </c>
      <c r="U139" s="12"/>
      <c r="V139" s="12"/>
      <c r="W139" s="12"/>
      <c r="X139" s="12"/>
      <c r="Y139" s="12"/>
      <c r="Z139" s="12"/>
      <c r="AA139" s="12"/>
      <c r="AB139" s="12"/>
      <c r="AC139" s="12"/>
      <c r="AD139" s="12"/>
      <c r="AE139" s="12"/>
      <c r="AR139" s="185" t="s">
        <v>88</v>
      </c>
      <c r="AT139" s="193" t="s">
        <v>79</v>
      </c>
      <c r="AU139" s="193" t="s">
        <v>80</v>
      </c>
      <c r="AY139" s="185" t="s">
        <v>218</v>
      </c>
      <c r="BK139" s="194">
        <f>BK140+SUM(BK141:BK163)+BK176+BK185+BK192</f>
        <v>0</v>
      </c>
    </row>
    <row r="140" s="2" customFormat="1" ht="16.5" customHeight="1">
      <c r="A140" s="39"/>
      <c r="B140" s="161"/>
      <c r="C140" s="231" t="s">
        <v>88</v>
      </c>
      <c r="D140" s="231" t="s">
        <v>215</v>
      </c>
      <c r="E140" s="232" t="s">
        <v>8377</v>
      </c>
      <c r="F140" s="233" t="s">
        <v>8378</v>
      </c>
      <c r="G140" s="234" t="s">
        <v>315</v>
      </c>
      <c r="H140" s="235">
        <v>20</v>
      </c>
      <c r="I140" s="236"/>
      <c r="J140" s="237">
        <f>ROUND(I140*H140,2)</f>
        <v>0</v>
      </c>
      <c r="K140" s="238"/>
      <c r="L140" s="239"/>
      <c r="M140" s="240" t="s">
        <v>1</v>
      </c>
      <c r="N140" s="241" t="s">
        <v>45</v>
      </c>
      <c r="O140" s="78"/>
      <c r="P140" s="207">
        <f>O140*H140</f>
        <v>0</v>
      </c>
      <c r="Q140" s="207">
        <v>0</v>
      </c>
      <c r="R140" s="207">
        <f>Q140*H140</f>
        <v>0</v>
      </c>
      <c r="S140" s="207">
        <v>0</v>
      </c>
      <c r="T140" s="208">
        <f>S140*H140</f>
        <v>0</v>
      </c>
      <c r="U140" s="39"/>
      <c r="V140" s="39"/>
      <c r="W140" s="39"/>
      <c r="X140" s="39"/>
      <c r="Y140" s="39"/>
      <c r="Z140" s="39"/>
      <c r="AA140" s="39"/>
      <c r="AB140" s="39"/>
      <c r="AC140" s="39"/>
      <c r="AD140" s="39"/>
      <c r="AE140" s="39"/>
      <c r="AR140" s="209" t="s">
        <v>243</v>
      </c>
      <c r="AT140" s="209" t="s">
        <v>215</v>
      </c>
      <c r="AU140" s="209" t="s">
        <v>88</v>
      </c>
      <c r="AY140" s="20" t="s">
        <v>218</v>
      </c>
      <c r="BE140" s="210">
        <f>IF(N140="základní",J140,0)</f>
        <v>0</v>
      </c>
      <c r="BF140" s="210">
        <f>IF(N140="snížená",J140,0)</f>
        <v>0</v>
      </c>
      <c r="BG140" s="210">
        <f>IF(N140="zákl. přenesená",J140,0)</f>
        <v>0</v>
      </c>
      <c r="BH140" s="210">
        <f>IF(N140="sníž. přenesená",J140,0)</f>
        <v>0</v>
      </c>
      <c r="BI140" s="210">
        <f>IF(N140="nulová",J140,0)</f>
        <v>0</v>
      </c>
      <c r="BJ140" s="20" t="s">
        <v>88</v>
      </c>
      <c r="BK140" s="210">
        <f>ROUND(I140*H140,2)</f>
        <v>0</v>
      </c>
      <c r="BL140" s="20" t="s">
        <v>229</v>
      </c>
      <c r="BM140" s="209" t="s">
        <v>8379</v>
      </c>
    </row>
    <row r="141" s="2" customFormat="1" ht="16.5" customHeight="1">
      <c r="A141" s="39"/>
      <c r="B141" s="161"/>
      <c r="C141" s="231" t="s">
        <v>90</v>
      </c>
      <c r="D141" s="231" t="s">
        <v>215</v>
      </c>
      <c r="E141" s="232" t="s">
        <v>8380</v>
      </c>
      <c r="F141" s="233" t="s">
        <v>8381</v>
      </c>
      <c r="G141" s="234" t="s">
        <v>315</v>
      </c>
      <c r="H141" s="235">
        <v>200</v>
      </c>
      <c r="I141" s="236"/>
      <c r="J141" s="237">
        <f>ROUND(I141*H141,2)</f>
        <v>0</v>
      </c>
      <c r="K141" s="238"/>
      <c r="L141" s="239"/>
      <c r="M141" s="240" t="s">
        <v>1</v>
      </c>
      <c r="N141" s="241" t="s">
        <v>45</v>
      </c>
      <c r="O141" s="78"/>
      <c r="P141" s="207">
        <f>O141*H141</f>
        <v>0</v>
      </c>
      <c r="Q141" s="207">
        <v>0</v>
      </c>
      <c r="R141" s="207">
        <f>Q141*H141</f>
        <v>0</v>
      </c>
      <c r="S141" s="207">
        <v>0</v>
      </c>
      <c r="T141" s="208">
        <f>S141*H141</f>
        <v>0</v>
      </c>
      <c r="U141" s="39"/>
      <c r="V141" s="39"/>
      <c r="W141" s="39"/>
      <c r="X141" s="39"/>
      <c r="Y141" s="39"/>
      <c r="Z141" s="39"/>
      <c r="AA141" s="39"/>
      <c r="AB141" s="39"/>
      <c r="AC141" s="39"/>
      <c r="AD141" s="39"/>
      <c r="AE141" s="39"/>
      <c r="AR141" s="209" t="s">
        <v>243</v>
      </c>
      <c r="AT141" s="209" t="s">
        <v>215</v>
      </c>
      <c r="AU141" s="209" t="s">
        <v>88</v>
      </c>
      <c r="AY141" s="20" t="s">
        <v>218</v>
      </c>
      <c r="BE141" s="210">
        <f>IF(N141="základní",J141,0)</f>
        <v>0</v>
      </c>
      <c r="BF141" s="210">
        <f>IF(N141="snížená",J141,0)</f>
        <v>0</v>
      </c>
      <c r="BG141" s="210">
        <f>IF(N141="zákl. přenesená",J141,0)</f>
        <v>0</v>
      </c>
      <c r="BH141" s="210">
        <f>IF(N141="sníž. přenesená",J141,0)</f>
        <v>0</v>
      </c>
      <c r="BI141" s="210">
        <f>IF(N141="nulová",J141,0)</f>
        <v>0</v>
      </c>
      <c r="BJ141" s="20" t="s">
        <v>88</v>
      </c>
      <c r="BK141" s="210">
        <f>ROUND(I141*H141,2)</f>
        <v>0</v>
      </c>
      <c r="BL141" s="20" t="s">
        <v>229</v>
      </c>
      <c r="BM141" s="209" t="s">
        <v>8382</v>
      </c>
    </row>
    <row r="142" s="2" customFormat="1" ht="16.5" customHeight="1">
      <c r="A142" s="39"/>
      <c r="B142" s="161"/>
      <c r="C142" s="231" t="s">
        <v>217</v>
      </c>
      <c r="D142" s="231" t="s">
        <v>215</v>
      </c>
      <c r="E142" s="232" t="s">
        <v>8383</v>
      </c>
      <c r="F142" s="233" t="s">
        <v>8384</v>
      </c>
      <c r="G142" s="234" t="s">
        <v>315</v>
      </c>
      <c r="H142" s="235">
        <v>10</v>
      </c>
      <c r="I142" s="236"/>
      <c r="J142" s="237">
        <f>ROUND(I142*H142,2)</f>
        <v>0</v>
      </c>
      <c r="K142" s="238"/>
      <c r="L142" s="239"/>
      <c r="M142" s="240" t="s">
        <v>1</v>
      </c>
      <c r="N142" s="241" t="s">
        <v>45</v>
      </c>
      <c r="O142" s="78"/>
      <c r="P142" s="207">
        <f>O142*H142</f>
        <v>0</v>
      </c>
      <c r="Q142" s="207">
        <v>0</v>
      </c>
      <c r="R142" s="207">
        <f>Q142*H142</f>
        <v>0</v>
      </c>
      <c r="S142" s="207">
        <v>0</v>
      </c>
      <c r="T142" s="208">
        <f>S142*H142</f>
        <v>0</v>
      </c>
      <c r="U142" s="39"/>
      <c r="V142" s="39"/>
      <c r="W142" s="39"/>
      <c r="X142" s="39"/>
      <c r="Y142" s="39"/>
      <c r="Z142" s="39"/>
      <c r="AA142" s="39"/>
      <c r="AB142" s="39"/>
      <c r="AC142" s="39"/>
      <c r="AD142" s="39"/>
      <c r="AE142" s="39"/>
      <c r="AR142" s="209" t="s">
        <v>243</v>
      </c>
      <c r="AT142" s="209" t="s">
        <v>215</v>
      </c>
      <c r="AU142" s="209" t="s">
        <v>88</v>
      </c>
      <c r="AY142" s="20" t="s">
        <v>218</v>
      </c>
      <c r="BE142" s="210">
        <f>IF(N142="základní",J142,0)</f>
        <v>0</v>
      </c>
      <c r="BF142" s="210">
        <f>IF(N142="snížená",J142,0)</f>
        <v>0</v>
      </c>
      <c r="BG142" s="210">
        <f>IF(N142="zákl. přenesená",J142,0)</f>
        <v>0</v>
      </c>
      <c r="BH142" s="210">
        <f>IF(N142="sníž. přenesená",J142,0)</f>
        <v>0</v>
      </c>
      <c r="BI142" s="210">
        <f>IF(N142="nulová",J142,0)</f>
        <v>0</v>
      </c>
      <c r="BJ142" s="20" t="s">
        <v>88</v>
      </c>
      <c r="BK142" s="210">
        <f>ROUND(I142*H142,2)</f>
        <v>0</v>
      </c>
      <c r="BL142" s="20" t="s">
        <v>229</v>
      </c>
      <c r="BM142" s="209" t="s">
        <v>8385</v>
      </c>
    </row>
    <row r="143" s="2" customFormat="1" ht="16.5" customHeight="1">
      <c r="A143" s="39"/>
      <c r="B143" s="161"/>
      <c r="C143" s="231" t="s">
        <v>229</v>
      </c>
      <c r="D143" s="231" t="s">
        <v>215</v>
      </c>
      <c r="E143" s="232" t="s">
        <v>8386</v>
      </c>
      <c r="F143" s="233" t="s">
        <v>8387</v>
      </c>
      <c r="G143" s="234" t="s">
        <v>315</v>
      </c>
      <c r="H143" s="235">
        <v>4</v>
      </c>
      <c r="I143" s="236"/>
      <c r="J143" s="237">
        <f>ROUND(I143*H143,2)</f>
        <v>0</v>
      </c>
      <c r="K143" s="238"/>
      <c r="L143" s="239"/>
      <c r="M143" s="240" t="s">
        <v>1</v>
      </c>
      <c r="N143" s="241" t="s">
        <v>45</v>
      </c>
      <c r="O143" s="78"/>
      <c r="P143" s="207">
        <f>O143*H143</f>
        <v>0</v>
      </c>
      <c r="Q143" s="207">
        <v>0</v>
      </c>
      <c r="R143" s="207">
        <f>Q143*H143</f>
        <v>0</v>
      </c>
      <c r="S143" s="207">
        <v>0</v>
      </c>
      <c r="T143" s="208">
        <f>S143*H143</f>
        <v>0</v>
      </c>
      <c r="U143" s="39"/>
      <c r="V143" s="39"/>
      <c r="W143" s="39"/>
      <c r="X143" s="39"/>
      <c r="Y143" s="39"/>
      <c r="Z143" s="39"/>
      <c r="AA143" s="39"/>
      <c r="AB143" s="39"/>
      <c r="AC143" s="39"/>
      <c r="AD143" s="39"/>
      <c r="AE143" s="39"/>
      <c r="AR143" s="209" t="s">
        <v>243</v>
      </c>
      <c r="AT143" s="209" t="s">
        <v>215</v>
      </c>
      <c r="AU143" s="209" t="s">
        <v>88</v>
      </c>
      <c r="AY143" s="20" t="s">
        <v>218</v>
      </c>
      <c r="BE143" s="210">
        <f>IF(N143="základní",J143,0)</f>
        <v>0</v>
      </c>
      <c r="BF143" s="210">
        <f>IF(N143="snížená",J143,0)</f>
        <v>0</v>
      </c>
      <c r="BG143" s="210">
        <f>IF(N143="zákl. přenesená",J143,0)</f>
        <v>0</v>
      </c>
      <c r="BH143" s="210">
        <f>IF(N143="sníž. přenesená",J143,0)</f>
        <v>0</v>
      </c>
      <c r="BI143" s="210">
        <f>IF(N143="nulová",J143,0)</f>
        <v>0</v>
      </c>
      <c r="BJ143" s="20" t="s">
        <v>88</v>
      </c>
      <c r="BK143" s="210">
        <f>ROUND(I143*H143,2)</f>
        <v>0</v>
      </c>
      <c r="BL143" s="20" t="s">
        <v>229</v>
      </c>
      <c r="BM143" s="209" t="s">
        <v>8388</v>
      </c>
    </row>
    <row r="144" s="2" customFormat="1" ht="16.5" customHeight="1">
      <c r="A144" s="39"/>
      <c r="B144" s="161"/>
      <c r="C144" s="231" t="s">
        <v>246</v>
      </c>
      <c r="D144" s="231" t="s">
        <v>215</v>
      </c>
      <c r="E144" s="232" t="s">
        <v>8389</v>
      </c>
      <c r="F144" s="233" t="s">
        <v>8390</v>
      </c>
      <c r="G144" s="234" t="s">
        <v>315</v>
      </c>
      <c r="H144" s="235">
        <v>14</v>
      </c>
      <c r="I144" s="236"/>
      <c r="J144" s="237">
        <f>ROUND(I144*H144,2)</f>
        <v>0</v>
      </c>
      <c r="K144" s="238"/>
      <c r="L144" s="239"/>
      <c r="M144" s="240" t="s">
        <v>1</v>
      </c>
      <c r="N144" s="241" t="s">
        <v>45</v>
      </c>
      <c r="O144" s="78"/>
      <c r="P144" s="207">
        <f>O144*H144</f>
        <v>0</v>
      </c>
      <c r="Q144" s="207">
        <v>0</v>
      </c>
      <c r="R144" s="207">
        <f>Q144*H144</f>
        <v>0</v>
      </c>
      <c r="S144" s="207">
        <v>0</v>
      </c>
      <c r="T144" s="208">
        <f>S144*H144</f>
        <v>0</v>
      </c>
      <c r="U144" s="39"/>
      <c r="V144" s="39"/>
      <c r="W144" s="39"/>
      <c r="X144" s="39"/>
      <c r="Y144" s="39"/>
      <c r="Z144" s="39"/>
      <c r="AA144" s="39"/>
      <c r="AB144" s="39"/>
      <c r="AC144" s="39"/>
      <c r="AD144" s="39"/>
      <c r="AE144" s="39"/>
      <c r="AR144" s="209" t="s">
        <v>243</v>
      </c>
      <c r="AT144" s="209" t="s">
        <v>215</v>
      </c>
      <c r="AU144" s="209" t="s">
        <v>88</v>
      </c>
      <c r="AY144" s="20" t="s">
        <v>218</v>
      </c>
      <c r="BE144" s="210">
        <f>IF(N144="základní",J144,0)</f>
        <v>0</v>
      </c>
      <c r="BF144" s="210">
        <f>IF(N144="snížená",J144,0)</f>
        <v>0</v>
      </c>
      <c r="BG144" s="210">
        <f>IF(N144="zákl. přenesená",J144,0)</f>
        <v>0</v>
      </c>
      <c r="BH144" s="210">
        <f>IF(N144="sníž. přenesená",J144,0)</f>
        <v>0</v>
      </c>
      <c r="BI144" s="210">
        <f>IF(N144="nulová",J144,0)</f>
        <v>0</v>
      </c>
      <c r="BJ144" s="20" t="s">
        <v>88</v>
      </c>
      <c r="BK144" s="210">
        <f>ROUND(I144*H144,2)</f>
        <v>0</v>
      </c>
      <c r="BL144" s="20" t="s">
        <v>229</v>
      </c>
      <c r="BM144" s="209" t="s">
        <v>8391</v>
      </c>
    </row>
    <row r="145" s="2" customFormat="1" ht="16.5" customHeight="1">
      <c r="A145" s="39"/>
      <c r="B145" s="161"/>
      <c r="C145" s="231" t="s">
        <v>239</v>
      </c>
      <c r="D145" s="231" t="s">
        <v>215</v>
      </c>
      <c r="E145" s="232" t="s">
        <v>8392</v>
      </c>
      <c r="F145" s="233" t="s">
        <v>8393</v>
      </c>
      <c r="G145" s="234" t="s">
        <v>260</v>
      </c>
      <c r="H145" s="235">
        <v>20</v>
      </c>
      <c r="I145" s="236"/>
      <c r="J145" s="237">
        <f>ROUND(I145*H145,2)</f>
        <v>0</v>
      </c>
      <c r="K145" s="238"/>
      <c r="L145" s="239"/>
      <c r="M145" s="240" t="s">
        <v>1</v>
      </c>
      <c r="N145" s="241" t="s">
        <v>45</v>
      </c>
      <c r="O145" s="78"/>
      <c r="P145" s="207">
        <f>O145*H145</f>
        <v>0</v>
      </c>
      <c r="Q145" s="207">
        <v>0</v>
      </c>
      <c r="R145" s="207">
        <f>Q145*H145</f>
        <v>0</v>
      </c>
      <c r="S145" s="207">
        <v>0</v>
      </c>
      <c r="T145" s="208">
        <f>S145*H145</f>
        <v>0</v>
      </c>
      <c r="U145" s="39"/>
      <c r="V145" s="39"/>
      <c r="W145" s="39"/>
      <c r="X145" s="39"/>
      <c r="Y145" s="39"/>
      <c r="Z145" s="39"/>
      <c r="AA145" s="39"/>
      <c r="AB145" s="39"/>
      <c r="AC145" s="39"/>
      <c r="AD145" s="39"/>
      <c r="AE145" s="39"/>
      <c r="AR145" s="209" t="s">
        <v>243</v>
      </c>
      <c r="AT145" s="209" t="s">
        <v>215</v>
      </c>
      <c r="AU145" s="209" t="s">
        <v>88</v>
      </c>
      <c r="AY145" s="20" t="s">
        <v>218</v>
      </c>
      <c r="BE145" s="210">
        <f>IF(N145="základní",J145,0)</f>
        <v>0</v>
      </c>
      <c r="BF145" s="210">
        <f>IF(N145="snížená",J145,0)</f>
        <v>0</v>
      </c>
      <c r="BG145" s="210">
        <f>IF(N145="zákl. přenesená",J145,0)</f>
        <v>0</v>
      </c>
      <c r="BH145" s="210">
        <f>IF(N145="sníž. přenesená",J145,0)</f>
        <v>0</v>
      </c>
      <c r="BI145" s="210">
        <f>IF(N145="nulová",J145,0)</f>
        <v>0</v>
      </c>
      <c r="BJ145" s="20" t="s">
        <v>88</v>
      </c>
      <c r="BK145" s="210">
        <f>ROUND(I145*H145,2)</f>
        <v>0</v>
      </c>
      <c r="BL145" s="20" t="s">
        <v>229</v>
      </c>
      <c r="BM145" s="209" t="s">
        <v>8394</v>
      </c>
    </row>
    <row r="146" s="2" customFormat="1" ht="16.5" customHeight="1">
      <c r="A146" s="39"/>
      <c r="B146" s="161"/>
      <c r="C146" s="231" t="s">
        <v>254</v>
      </c>
      <c r="D146" s="231" t="s">
        <v>215</v>
      </c>
      <c r="E146" s="232" t="s">
        <v>8395</v>
      </c>
      <c r="F146" s="233" t="s">
        <v>8396</v>
      </c>
      <c r="G146" s="234" t="s">
        <v>315</v>
      </c>
      <c r="H146" s="235">
        <v>2</v>
      </c>
      <c r="I146" s="236"/>
      <c r="J146" s="237">
        <f>ROUND(I146*H146,2)</f>
        <v>0</v>
      </c>
      <c r="K146" s="238"/>
      <c r="L146" s="239"/>
      <c r="M146" s="240" t="s">
        <v>1</v>
      </c>
      <c r="N146" s="241" t="s">
        <v>45</v>
      </c>
      <c r="O146" s="78"/>
      <c r="P146" s="207">
        <f>O146*H146</f>
        <v>0</v>
      </c>
      <c r="Q146" s="207">
        <v>0</v>
      </c>
      <c r="R146" s="207">
        <f>Q146*H146</f>
        <v>0</v>
      </c>
      <c r="S146" s="207">
        <v>0</v>
      </c>
      <c r="T146" s="208">
        <f>S146*H146</f>
        <v>0</v>
      </c>
      <c r="U146" s="39"/>
      <c r="V146" s="39"/>
      <c r="W146" s="39"/>
      <c r="X146" s="39"/>
      <c r="Y146" s="39"/>
      <c r="Z146" s="39"/>
      <c r="AA146" s="39"/>
      <c r="AB146" s="39"/>
      <c r="AC146" s="39"/>
      <c r="AD146" s="39"/>
      <c r="AE146" s="39"/>
      <c r="AR146" s="209" t="s">
        <v>243</v>
      </c>
      <c r="AT146" s="209" t="s">
        <v>215</v>
      </c>
      <c r="AU146" s="209" t="s">
        <v>88</v>
      </c>
      <c r="AY146" s="20" t="s">
        <v>218</v>
      </c>
      <c r="BE146" s="210">
        <f>IF(N146="základní",J146,0)</f>
        <v>0</v>
      </c>
      <c r="BF146" s="210">
        <f>IF(N146="snížená",J146,0)</f>
        <v>0</v>
      </c>
      <c r="BG146" s="210">
        <f>IF(N146="zákl. přenesená",J146,0)</f>
        <v>0</v>
      </c>
      <c r="BH146" s="210">
        <f>IF(N146="sníž. přenesená",J146,0)</f>
        <v>0</v>
      </c>
      <c r="BI146" s="210">
        <f>IF(N146="nulová",J146,0)</f>
        <v>0</v>
      </c>
      <c r="BJ146" s="20" t="s">
        <v>88</v>
      </c>
      <c r="BK146" s="210">
        <f>ROUND(I146*H146,2)</f>
        <v>0</v>
      </c>
      <c r="BL146" s="20" t="s">
        <v>229</v>
      </c>
      <c r="BM146" s="209" t="s">
        <v>8397</v>
      </c>
    </row>
    <row r="147" s="2" customFormat="1" ht="16.5" customHeight="1">
      <c r="A147" s="39"/>
      <c r="B147" s="161"/>
      <c r="C147" s="231" t="s">
        <v>243</v>
      </c>
      <c r="D147" s="231" t="s">
        <v>215</v>
      </c>
      <c r="E147" s="232" t="s">
        <v>8398</v>
      </c>
      <c r="F147" s="233" t="s">
        <v>8399</v>
      </c>
      <c r="G147" s="234" t="s">
        <v>315</v>
      </c>
      <c r="H147" s="235">
        <v>10</v>
      </c>
      <c r="I147" s="236"/>
      <c r="J147" s="237">
        <f>ROUND(I147*H147,2)</f>
        <v>0</v>
      </c>
      <c r="K147" s="238"/>
      <c r="L147" s="239"/>
      <c r="M147" s="240" t="s">
        <v>1</v>
      </c>
      <c r="N147" s="241" t="s">
        <v>45</v>
      </c>
      <c r="O147" s="78"/>
      <c r="P147" s="207">
        <f>O147*H147</f>
        <v>0</v>
      </c>
      <c r="Q147" s="207">
        <v>0</v>
      </c>
      <c r="R147" s="207">
        <f>Q147*H147</f>
        <v>0</v>
      </c>
      <c r="S147" s="207">
        <v>0</v>
      </c>
      <c r="T147" s="208">
        <f>S147*H147</f>
        <v>0</v>
      </c>
      <c r="U147" s="39"/>
      <c r="V147" s="39"/>
      <c r="W147" s="39"/>
      <c r="X147" s="39"/>
      <c r="Y147" s="39"/>
      <c r="Z147" s="39"/>
      <c r="AA147" s="39"/>
      <c r="AB147" s="39"/>
      <c r="AC147" s="39"/>
      <c r="AD147" s="39"/>
      <c r="AE147" s="39"/>
      <c r="AR147" s="209" t="s">
        <v>243</v>
      </c>
      <c r="AT147" s="209" t="s">
        <v>215</v>
      </c>
      <c r="AU147" s="209" t="s">
        <v>88</v>
      </c>
      <c r="AY147" s="20" t="s">
        <v>218</v>
      </c>
      <c r="BE147" s="210">
        <f>IF(N147="základní",J147,0)</f>
        <v>0</v>
      </c>
      <c r="BF147" s="210">
        <f>IF(N147="snížená",J147,0)</f>
        <v>0</v>
      </c>
      <c r="BG147" s="210">
        <f>IF(N147="zákl. přenesená",J147,0)</f>
        <v>0</v>
      </c>
      <c r="BH147" s="210">
        <f>IF(N147="sníž. přenesená",J147,0)</f>
        <v>0</v>
      </c>
      <c r="BI147" s="210">
        <f>IF(N147="nulová",J147,0)</f>
        <v>0</v>
      </c>
      <c r="BJ147" s="20" t="s">
        <v>88</v>
      </c>
      <c r="BK147" s="210">
        <f>ROUND(I147*H147,2)</f>
        <v>0</v>
      </c>
      <c r="BL147" s="20" t="s">
        <v>229</v>
      </c>
      <c r="BM147" s="209" t="s">
        <v>8400</v>
      </c>
    </row>
    <row r="148" s="2" customFormat="1" ht="16.5" customHeight="1">
      <c r="A148" s="39"/>
      <c r="B148" s="161"/>
      <c r="C148" s="231" t="s">
        <v>263</v>
      </c>
      <c r="D148" s="231" t="s">
        <v>215</v>
      </c>
      <c r="E148" s="232" t="s">
        <v>8401</v>
      </c>
      <c r="F148" s="233" t="s">
        <v>8402</v>
      </c>
      <c r="G148" s="234" t="s">
        <v>315</v>
      </c>
      <c r="H148" s="235">
        <v>30</v>
      </c>
      <c r="I148" s="236"/>
      <c r="J148" s="237">
        <f>ROUND(I148*H148,2)</f>
        <v>0</v>
      </c>
      <c r="K148" s="238"/>
      <c r="L148" s="239"/>
      <c r="M148" s="240" t="s">
        <v>1</v>
      </c>
      <c r="N148" s="241" t="s">
        <v>45</v>
      </c>
      <c r="O148" s="78"/>
      <c r="P148" s="207">
        <f>O148*H148</f>
        <v>0</v>
      </c>
      <c r="Q148" s="207">
        <v>0</v>
      </c>
      <c r="R148" s="207">
        <f>Q148*H148</f>
        <v>0</v>
      </c>
      <c r="S148" s="207">
        <v>0</v>
      </c>
      <c r="T148" s="208">
        <f>S148*H148</f>
        <v>0</v>
      </c>
      <c r="U148" s="39"/>
      <c r="V148" s="39"/>
      <c r="W148" s="39"/>
      <c r="X148" s="39"/>
      <c r="Y148" s="39"/>
      <c r="Z148" s="39"/>
      <c r="AA148" s="39"/>
      <c r="AB148" s="39"/>
      <c r="AC148" s="39"/>
      <c r="AD148" s="39"/>
      <c r="AE148" s="39"/>
      <c r="AR148" s="209" t="s">
        <v>243</v>
      </c>
      <c r="AT148" s="209" t="s">
        <v>215</v>
      </c>
      <c r="AU148" s="209" t="s">
        <v>88</v>
      </c>
      <c r="AY148" s="20" t="s">
        <v>218</v>
      </c>
      <c r="BE148" s="210">
        <f>IF(N148="základní",J148,0)</f>
        <v>0</v>
      </c>
      <c r="BF148" s="210">
        <f>IF(N148="snížená",J148,0)</f>
        <v>0</v>
      </c>
      <c r="BG148" s="210">
        <f>IF(N148="zákl. přenesená",J148,0)</f>
        <v>0</v>
      </c>
      <c r="BH148" s="210">
        <f>IF(N148="sníž. přenesená",J148,0)</f>
        <v>0</v>
      </c>
      <c r="BI148" s="210">
        <f>IF(N148="nulová",J148,0)</f>
        <v>0</v>
      </c>
      <c r="BJ148" s="20" t="s">
        <v>88</v>
      </c>
      <c r="BK148" s="210">
        <f>ROUND(I148*H148,2)</f>
        <v>0</v>
      </c>
      <c r="BL148" s="20" t="s">
        <v>229</v>
      </c>
      <c r="BM148" s="209" t="s">
        <v>8403</v>
      </c>
    </row>
    <row r="149" s="2" customFormat="1" ht="16.5" customHeight="1">
      <c r="A149" s="39"/>
      <c r="B149" s="161"/>
      <c r="C149" s="231" t="s">
        <v>249</v>
      </c>
      <c r="D149" s="231" t="s">
        <v>215</v>
      </c>
      <c r="E149" s="232" t="s">
        <v>8404</v>
      </c>
      <c r="F149" s="233" t="s">
        <v>8405</v>
      </c>
      <c r="G149" s="234" t="s">
        <v>315</v>
      </c>
      <c r="H149" s="235">
        <v>20</v>
      </c>
      <c r="I149" s="236"/>
      <c r="J149" s="237">
        <f>ROUND(I149*H149,2)</f>
        <v>0</v>
      </c>
      <c r="K149" s="238"/>
      <c r="L149" s="239"/>
      <c r="M149" s="240" t="s">
        <v>1</v>
      </c>
      <c r="N149" s="241" t="s">
        <v>45</v>
      </c>
      <c r="O149" s="78"/>
      <c r="P149" s="207">
        <f>O149*H149</f>
        <v>0</v>
      </c>
      <c r="Q149" s="207">
        <v>0</v>
      </c>
      <c r="R149" s="207">
        <f>Q149*H149</f>
        <v>0</v>
      </c>
      <c r="S149" s="207">
        <v>0</v>
      </c>
      <c r="T149" s="208">
        <f>S149*H149</f>
        <v>0</v>
      </c>
      <c r="U149" s="39"/>
      <c r="V149" s="39"/>
      <c r="W149" s="39"/>
      <c r="X149" s="39"/>
      <c r="Y149" s="39"/>
      <c r="Z149" s="39"/>
      <c r="AA149" s="39"/>
      <c r="AB149" s="39"/>
      <c r="AC149" s="39"/>
      <c r="AD149" s="39"/>
      <c r="AE149" s="39"/>
      <c r="AR149" s="209" t="s">
        <v>243</v>
      </c>
      <c r="AT149" s="209" t="s">
        <v>215</v>
      </c>
      <c r="AU149" s="209" t="s">
        <v>88</v>
      </c>
      <c r="AY149" s="20" t="s">
        <v>218</v>
      </c>
      <c r="BE149" s="210">
        <f>IF(N149="základní",J149,0)</f>
        <v>0</v>
      </c>
      <c r="BF149" s="210">
        <f>IF(N149="snížená",J149,0)</f>
        <v>0</v>
      </c>
      <c r="BG149" s="210">
        <f>IF(N149="zákl. přenesená",J149,0)</f>
        <v>0</v>
      </c>
      <c r="BH149" s="210">
        <f>IF(N149="sníž. přenesená",J149,0)</f>
        <v>0</v>
      </c>
      <c r="BI149" s="210">
        <f>IF(N149="nulová",J149,0)</f>
        <v>0</v>
      </c>
      <c r="BJ149" s="20" t="s">
        <v>88</v>
      </c>
      <c r="BK149" s="210">
        <f>ROUND(I149*H149,2)</f>
        <v>0</v>
      </c>
      <c r="BL149" s="20" t="s">
        <v>229</v>
      </c>
      <c r="BM149" s="209" t="s">
        <v>8406</v>
      </c>
    </row>
    <row r="150" s="2" customFormat="1" ht="16.5" customHeight="1">
      <c r="A150" s="39"/>
      <c r="B150" s="161"/>
      <c r="C150" s="231" t="s">
        <v>271</v>
      </c>
      <c r="D150" s="231" t="s">
        <v>215</v>
      </c>
      <c r="E150" s="232" t="s">
        <v>8407</v>
      </c>
      <c r="F150" s="233" t="s">
        <v>8408</v>
      </c>
      <c r="G150" s="234" t="s">
        <v>315</v>
      </c>
      <c r="H150" s="235">
        <v>20</v>
      </c>
      <c r="I150" s="236"/>
      <c r="J150" s="237">
        <f>ROUND(I150*H150,2)</f>
        <v>0</v>
      </c>
      <c r="K150" s="238"/>
      <c r="L150" s="239"/>
      <c r="M150" s="240" t="s">
        <v>1</v>
      </c>
      <c r="N150" s="241" t="s">
        <v>45</v>
      </c>
      <c r="O150" s="78"/>
      <c r="P150" s="207">
        <f>O150*H150</f>
        <v>0</v>
      </c>
      <c r="Q150" s="207">
        <v>0</v>
      </c>
      <c r="R150" s="207">
        <f>Q150*H150</f>
        <v>0</v>
      </c>
      <c r="S150" s="207">
        <v>0</v>
      </c>
      <c r="T150" s="208">
        <f>S150*H150</f>
        <v>0</v>
      </c>
      <c r="U150" s="39"/>
      <c r="V150" s="39"/>
      <c r="W150" s="39"/>
      <c r="X150" s="39"/>
      <c r="Y150" s="39"/>
      <c r="Z150" s="39"/>
      <c r="AA150" s="39"/>
      <c r="AB150" s="39"/>
      <c r="AC150" s="39"/>
      <c r="AD150" s="39"/>
      <c r="AE150" s="39"/>
      <c r="AR150" s="209" t="s">
        <v>243</v>
      </c>
      <c r="AT150" s="209" t="s">
        <v>215</v>
      </c>
      <c r="AU150" s="209" t="s">
        <v>88</v>
      </c>
      <c r="AY150" s="20" t="s">
        <v>218</v>
      </c>
      <c r="BE150" s="210">
        <f>IF(N150="základní",J150,0)</f>
        <v>0</v>
      </c>
      <c r="BF150" s="210">
        <f>IF(N150="snížená",J150,0)</f>
        <v>0</v>
      </c>
      <c r="BG150" s="210">
        <f>IF(N150="zákl. přenesená",J150,0)</f>
        <v>0</v>
      </c>
      <c r="BH150" s="210">
        <f>IF(N150="sníž. přenesená",J150,0)</f>
        <v>0</v>
      </c>
      <c r="BI150" s="210">
        <f>IF(N150="nulová",J150,0)</f>
        <v>0</v>
      </c>
      <c r="BJ150" s="20" t="s">
        <v>88</v>
      </c>
      <c r="BK150" s="210">
        <f>ROUND(I150*H150,2)</f>
        <v>0</v>
      </c>
      <c r="BL150" s="20" t="s">
        <v>229</v>
      </c>
      <c r="BM150" s="209" t="s">
        <v>8409</v>
      </c>
    </row>
    <row r="151" s="2" customFormat="1" ht="16.5" customHeight="1">
      <c r="A151" s="39"/>
      <c r="B151" s="161"/>
      <c r="C151" s="231" t="s">
        <v>253</v>
      </c>
      <c r="D151" s="231" t="s">
        <v>215</v>
      </c>
      <c r="E151" s="232" t="s">
        <v>8410</v>
      </c>
      <c r="F151" s="233" t="s">
        <v>8411</v>
      </c>
      <c r="G151" s="234" t="s">
        <v>315</v>
      </c>
      <c r="H151" s="235">
        <v>20</v>
      </c>
      <c r="I151" s="236"/>
      <c r="J151" s="237">
        <f>ROUND(I151*H151,2)</f>
        <v>0</v>
      </c>
      <c r="K151" s="238"/>
      <c r="L151" s="239"/>
      <c r="M151" s="240" t="s">
        <v>1</v>
      </c>
      <c r="N151" s="241" t="s">
        <v>45</v>
      </c>
      <c r="O151" s="78"/>
      <c r="P151" s="207">
        <f>O151*H151</f>
        <v>0</v>
      </c>
      <c r="Q151" s="207">
        <v>0</v>
      </c>
      <c r="R151" s="207">
        <f>Q151*H151</f>
        <v>0</v>
      </c>
      <c r="S151" s="207">
        <v>0</v>
      </c>
      <c r="T151" s="208">
        <f>S151*H151</f>
        <v>0</v>
      </c>
      <c r="U151" s="39"/>
      <c r="V151" s="39"/>
      <c r="W151" s="39"/>
      <c r="X151" s="39"/>
      <c r="Y151" s="39"/>
      <c r="Z151" s="39"/>
      <c r="AA151" s="39"/>
      <c r="AB151" s="39"/>
      <c r="AC151" s="39"/>
      <c r="AD151" s="39"/>
      <c r="AE151" s="39"/>
      <c r="AR151" s="209" t="s">
        <v>243</v>
      </c>
      <c r="AT151" s="209" t="s">
        <v>215</v>
      </c>
      <c r="AU151" s="209" t="s">
        <v>88</v>
      </c>
      <c r="AY151" s="20" t="s">
        <v>218</v>
      </c>
      <c r="BE151" s="210">
        <f>IF(N151="základní",J151,0)</f>
        <v>0</v>
      </c>
      <c r="BF151" s="210">
        <f>IF(N151="snížená",J151,0)</f>
        <v>0</v>
      </c>
      <c r="BG151" s="210">
        <f>IF(N151="zákl. přenesená",J151,0)</f>
        <v>0</v>
      </c>
      <c r="BH151" s="210">
        <f>IF(N151="sníž. přenesená",J151,0)</f>
        <v>0</v>
      </c>
      <c r="BI151" s="210">
        <f>IF(N151="nulová",J151,0)</f>
        <v>0</v>
      </c>
      <c r="BJ151" s="20" t="s">
        <v>88</v>
      </c>
      <c r="BK151" s="210">
        <f>ROUND(I151*H151,2)</f>
        <v>0</v>
      </c>
      <c r="BL151" s="20" t="s">
        <v>229</v>
      </c>
      <c r="BM151" s="209" t="s">
        <v>8412</v>
      </c>
    </row>
    <row r="152" s="2" customFormat="1" ht="16.5" customHeight="1">
      <c r="A152" s="39"/>
      <c r="B152" s="161"/>
      <c r="C152" s="231" t="s">
        <v>282</v>
      </c>
      <c r="D152" s="231" t="s">
        <v>215</v>
      </c>
      <c r="E152" s="232" t="s">
        <v>8413</v>
      </c>
      <c r="F152" s="233" t="s">
        <v>8414</v>
      </c>
      <c r="G152" s="234" t="s">
        <v>315</v>
      </c>
      <c r="H152" s="235">
        <v>40</v>
      </c>
      <c r="I152" s="236"/>
      <c r="J152" s="237">
        <f>ROUND(I152*H152,2)</f>
        <v>0</v>
      </c>
      <c r="K152" s="238"/>
      <c r="L152" s="239"/>
      <c r="M152" s="240" t="s">
        <v>1</v>
      </c>
      <c r="N152" s="241" t="s">
        <v>45</v>
      </c>
      <c r="O152" s="78"/>
      <c r="P152" s="207">
        <f>O152*H152</f>
        <v>0</v>
      </c>
      <c r="Q152" s="207">
        <v>0</v>
      </c>
      <c r="R152" s="207">
        <f>Q152*H152</f>
        <v>0</v>
      </c>
      <c r="S152" s="207">
        <v>0</v>
      </c>
      <c r="T152" s="208">
        <f>S152*H152</f>
        <v>0</v>
      </c>
      <c r="U152" s="39"/>
      <c r="V152" s="39"/>
      <c r="W152" s="39"/>
      <c r="X152" s="39"/>
      <c r="Y152" s="39"/>
      <c r="Z152" s="39"/>
      <c r="AA152" s="39"/>
      <c r="AB152" s="39"/>
      <c r="AC152" s="39"/>
      <c r="AD152" s="39"/>
      <c r="AE152" s="39"/>
      <c r="AR152" s="209" t="s">
        <v>243</v>
      </c>
      <c r="AT152" s="209" t="s">
        <v>215</v>
      </c>
      <c r="AU152" s="209" t="s">
        <v>88</v>
      </c>
      <c r="AY152" s="20" t="s">
        <v>218</v>
      </c>
      <c r="BE152" s="210">
        <f>IF(N152="základní",J152,0)</f>
        <v>0</v>
      </c>
      <c r="BF152" s="210">
        <f>IF(N152="snížená",J152,0)</f>
        <v>0</v>
      </c>
      <c r="BG152" s="210">
        <f>IF(N152="zákl. přenesená",J152,0)</f>
        <v>0</v>
      </c>
      <c r="BH152" s="210">
        <f>IF(N152="sníž. přenesená",J152,0)</f>
        <v>0</v>
      </c>
      <c r="BI152" s="210">
        <f>IF(N152="nulová",J152,0)</f>
        <v>0</v>
      </c>
      <c r="BJ152" s="20" t="s">
        <v>88</v>
      </c>
      <c r="BK152" s="210">
        <f>ROUND(I152*H152,2)</f>
        <v>0</v>
      </c>
      <c r="BL152" s="20" t="s">
        <v>229</v>
      </c>
      <c r="BM152" s="209" t="s">
        <v>8415</v>
      </c>
    </row>
    <row r="153" s="2" customFormat="1" ht="16.5" customHeight="1">
      <c r="A153" s="39"/>
      <c r="B153" s="161"/>
      <c r="C153" s="231" t="s">
        <v>257</v>
      </c>
      <c r="D153" s="231" t="s">
        <v>215</v>
      </c>
      <c r="E153" s="232" t="s">
        <v>8416</v>
      </c>
      <c r="F153" s="233" t="s">
        <v>8417</v>
      </c>
      <c r="G153" s="234" t="s">
        <v>315</v>
      </c>
      <c r="H153" s="235">
        <v>60</v>
      </c>
      <c r="I153" s="236"/>
      <c r="J153" s="237">
        <f>ROUND(I153*H153,2)</f>
        <v>0</v>
      </c>
      <c r="K153" s="238"/>
      <c r="L153" s="239"/>
      <c r="M153" s="240" t="s">
        <v>1</v>
      </c>
      <c r="N153" s="241" t="s">
        <v>45</v>
      </c>
      <c r="O153" s="78"/>
      <c r="P153" s="207">
        <f>O153*H153</f>
        <v>0</v>
      </c>
      <c r="Q153" s="207">
        <v>0</v>
      </c>
      <c r="R153" s="207">
        <f>Q153*H153</f>
        <v>0</v>
      </c>
      <c r="S153" s="207">
        <v>0</v>
      </c>
      <c r="T153" s="208">
        <f>S153*H153</f>
        <v>0</v>
      </c>
      <c r="U153" s="39"/>
      <c r="V153" s="39"/>
      <c r="W153" s="39"/>
      <c r="X153" s="39"/>
      <c r="Y153" s="39"/>
      <c r="Z153" s="39"/>
      <c r="AA153" s="39"/>
      <c r="AB153" s="39"/>
      <c r="AC153" s="39"/>
      <c r="AD153" s="39"/>
      <c r="AE153" s="39"/>
      <c r="AR153" s="209" t="s">
        <v>243</v>
      </c>
      <c r="AT153" s="209" t="s">
        <v>215</v>
      </c>
      <c r="AU153" s="209" t="s">
        <v>88</v>
      </c>
      <c r="AY153" s="20" t="s">
        <v>218</v>
      </c>
      <c r="BE153" s="210">
        <f>IF(N153="základní",J153,0)</f>
        <v>0</v>
      </c>
      <c r="BF153" s="210">
        <f>IF(N153="snížená",J153,0)</f>
        <v>0</v>
      </c>
      <c r="BG153" s="210">
        <f>IF(N153="zákl. přenesená",J153,0)</f>
        <v>0</v>
      </c>
      <c r="BH153" s="210">
        <f>IF(N153="sníž. přenesená",J153,0)</f>
        <v>0</v>
      </c>
      <c r="BI153" s="210">
        <f>IF(N153="nulová",J153,0)</f>
        <v>0</v>
      </c>
      <c r="BJ153" s="20" t="s">
        <v>88</v>
      </c>
      <c r="BK153" s="210">
        <f>ROUND(I153*H153,2)</f>
        <v>0</v>
      </c>
      <c r="BL153" s="20" t="s">
        <v>229</v>
      </c>
      <c r="BM153" s="209" t="s">
        <v>8418</v>
      </c>
    </row>
    <row r="154" s="2" customFormat="1" ht="16.5" customHeight="1">
      <c r="A154" s="39"/>
      <c r="B154" s="161"/>
      <c r="C154" s="231" t="s">
        <v>8</v>
      </c>
      <c r="D154" s="231" t="s">
        <v>215</v>
      </c>
      <c r="E154" s="232" t="s">
        <v>8419</v>
      </c>
      <c r="F154" s="233" t="s">
        <v>8420</v>
      </c>
      <c r="G154" s="234" t="s">
        <v>315</v>
      </c>
      <c r="H154" s="235">
        <v>100</v>
      </c>
      <c r="I154" s="236"/>
      <c r="J154" s="237">
        <f>ROUND(I154*H154,2)</f>
        <v>0</v>
      </c>
      <c r="K154" s="238"/>
      <c r="L154" s="239"/>
      <c r="M154" s="240" t="s">
        <v>1</v>
      </c>
      <c r="N154" s="241" t="s">
        <v>45</v>
      </c>
      <c r="O154" s="78"/>
      <c r="P154" s="207">
        <f>O154*H154</f>
        <v>0</v>
      </c>
      <c r="Q154" s="207">
        <v>0</v>
      </c>
      <c r="R154" s="207">
        <f>Q154*H154</f>
        <v>0</v>
      </c>
      <c r="S154" s="207">
        <v>0</v>
      </c>
      <c r="T154" s="208">
        <f>S154*H154</f>
        <v>0</v>
      </c>
      <c r="U154" s="39"/>
      <c r="V154" s="39"/>
      <c r="W154" s="39"/>
      <c r="X154" s="39"/>
      <c r="Y154" s="39"/>
      <c r="Z154" s="39"/>
      <c r="AA154" s="39"/>
      <c r="AB154" s="39"/>
      <c r="AC154" s="39"/>
      <c r="AD154" s="39"/>
      <c r="AE154" s="39"/>
      <c r="AR154" s="209" t="s">
        <v>243</v>
      </c>
      <c r="AT154" s="209" t="s">
        <v>215</v>
      </c>
      <c r="AU154" s="209" t="s">
        <v>88</v>
      </c>
      <c r="AY154" s="20" t="s">
        <v>218</v>
      </c>
      <c r="BE154" s="210">
        <f>IF(N154="základní",J154,0)</f>
        <v>0</v>
      </c>
      <c r="BF154" s="210">
        <f>IF(N154="snížená",J154,0)</f>
        <v>0</v>
      </c>
      <c r="BG154" s="210">
        <f>IF(N154="zákl. přenesená",J154,0)</f>
        <v>0</v>
      </c>
      <c r="BH154" s="210">
        <f>IF(N154="sníž. přenesená",J154,0)</f>
        <v>0</v>
      </c>
      <c r="BI154" s="210">
        <f>IF(N154="nulová",J154,0)</f>
        <v>0</v>
      </c>
      <c r="BJ154" s="20" t="s">
        <v>88</v>
      </c>
      <c r="BK154" s="210">
        <f>ROUND(I154*H154,2)</f>
        <v>0</v>
      </c>
      <c r="BL154" s="20" t="s">
        <v>229</v>
      </c>
      <c r="BM154" s="209" t="s">
        <v>8421</v>
      </c>
    </row>
    <row r="155" s="2" customFormat="1" ht="16.5" customHeight="1">
      <c r="A155" s="39"/>
      <c r="B155" s="161"/>
      <c r="C155" s="231" t="s">
        <v>261</v>
      </c>
      <c r="D155" s="231" t="s">
        <v>215</v>
      </c>
      <c r="E155" s="232" t="s">
        <v>8422</v>
      </c>
      <c r="F155" s="233" t="s">
        <v>8423</v>
      </c>
      <c r="G155" s="234" t="s">
        <v>260</v>
      </c>
      <c r="H155" s="235">
        <v>5</v>
      </c>
      <c r="I155" s="236"/>
      <c r="J155" s="237">
        <f>ROUND(I155*H155,2)</f>
        <v>0</v>
      </c>
      <c r="K155" s="238"/>
      <c r="L155" s="239"/>
      <c r="M155" s="240" t="s">
        <v>1</v>
      </c>
      <c r="N155" s="241" t="s">
        <v>45</v>
      </c>
      <c r="O155" s="78"/>
      <c r="P155" s="207">
        <f>O155*H155</f>
        <v>0</v>
      </c>
      <c r="Q155" s="207">
        <v>0</v>
      </c>
      <c r="R155" s="207">
        <f>Q155*H155</f>
        <v>0</v>
      </c>
      <c r="S155" s="207">
        <v>0</v>
      </c>
      <c r="T155" s="208">
        <f>S155*H155</f>
        <v>0</v>
      </c>
      <c r="U155" s="39"/>
      <c r="V155" s="39"/>
      <c r="W155" s="39"/>
      <c r="X155" s="39"/>
      <c r="Y155" s="39"/>
      <c r="Z155" s="39"/>
      <c r="AA155" s="39"/>
      <c r="AB155" s="39"/>
      <c r="AC155" s="39"/>
      <c r="AD155" s="39"/>
      <c r="AE155" s="39"/>
      <c r="AR155" s="209" t="s">
        <v>243</v>
      </c>
      <c r="AT155" s="209" t="s">
        <v>215</v>
      </c>
      <c r="AU155" s="209" t="s">
        <v>88</v>
      </c>
      <c r="AY155" s="20" t="s">
        <v>218</v>
      </c>
      <c r="BE155" s="210">
        <f>IF(N155="základní",J155,0)</f>
        <v>0</v>
      </c>
      <c r="BF155" s="210">
        <f>IF(N155="snížená",J155,0)</f>
        <v>0</v>
      </c>
      <c r="BG155" s="210">
        <f>IF(N155="zákl. přenesená",J155,0)</f>
        <v>0</v>
      </c>
      <c r="BH155" s="210">
        <f>IF(N155="sníž. přenesená",J155,0)</f>
        <v>0</v>
      </c>
      <c r="BI155" s="210">
        <f>IF(N155="nulová",J155,0)</f>
        <v>0</v>
      </c>
      <c r="BJ155" s="20" t="s">
        <v>88</v>
      </c>
      <c r="BK155" s="210">
        <f>ROUND(I155*H155,2)</f>
        <v>0</v>
      </c>
      <c r="BL155" s="20" t="s">
        <v>229</v>
      </c>
      <c r="BM155" s="209" t="s">
        <v>8424</v>
      </c>
    </row>
    <row r="156" s="2" customFormat="1" ht="16.5" customHeight="1">
      <c r="A156" s="39"/>
      <c r="B156" s="161"/>
      <c r="C156" s="231" t="s">
        <v>298</v>
      </c>
      <c r="D156" s="231" t="s">
        <v>215</v>
      </c>
      <c r="E156" s="232" t="s">
        <v>8425</v>
      </c>
      <c r="F156" s="233" t="s">
        <v>8426</v>
      </c>
      <c r="G156" s="234" t="s">
        <v>315</v>
      </c>
      <c r="H156" s="235">
        <v>4</v>
      </c>
      <c r="I156" s="236"/>
      <c r="J156" s="237">
        <f>ROUND(I156*H156,2)</f>
        <v>0</v>
      </c>
      <c r="K156" s="238"/>
      <c r="L156" s="239"/>
      <c r="M156" s="240" t="s">
        <v>1</v>
      </c>
      <c r="N156" s="241" t="s">
        <v>45</v>
      </c>
      <c r="O156" s="78"/>
      <c r="P156" s="207">
        <f>O156*H156</f>
        <v>0</v>
      </c>
      <c r="Q156" s="207">
        <v>0</v>
      </c>
      <c r="R156" s="207">
        <f>Q156*H156</f>
        <v>0</v>
      </c>
      <c r="S156" s="207">
        <v>0</v>
      </c>
      <c r="T156" s="208">
        <f>S156*H156</f>
        <v>0</v>
      </c>
      <c r="U156" s="39"/>
      <c r="V156" s="39"/>
      <c r="W156" s="39"/>
      <c r="X156" s="39"/>
      <c r="Y156" s="39"/>
      <c r="Z156" s="39"/>
      <c r="AA156" s="39"/>
      <c r="AB156" s="39"/>
      <c r="AC156" s="39"/>
      <c r="AD156" s="39"/>
      <c r="AE156" s="39"/>
      <c r="AR156" s="209" t="s">
        <v>243</v>
      </c>
      <c r="AT156" s="209" t="s">
        <v>215</v>
      </c>
      <c r="AU156" s="209" t="s">
        <v>88</v>
      </c>
      <c r="AY156" s="20" t="s">
        <v>218</v>
      </c>
      <c r="BE156" s="210">
        <f>IF(N156="základní",J156,0)</f>
        <v>0</v>
      </c>
      <c r="BF156" s="210">
        <f>IF(N156="snížená",J156,0)</f>
        <v>0</v>
      </c>
      <c r="BG156" s="210">
        <f>IF(N156="zákl. přenesená",J156,0)</f>
        <v>0</v>
      </c>
      <c r="BH156" s="210">
        <f>IF(N156="sníž. přenesená",J156,0)</f>
        <v>0</v>
      </c>
      <c r="BI156" s="210">
        <f>IF(N156="nulová",J156,0)</f>
        <v>0</v>
      </c>
      <c r="BJ156" s="20" t="s">
        <v>88</v>
      </c>
      <c r="BK156" s="210">
        <f>ROUND(I156*H156,2)</f>
        <v>0</v>
      </c>
      <c r="BL156" s="20" t="s">
        <v>229</v>
      </c>
      <c r="BM156" s="209" t="s">
        <v>8427</v>
      </c>
    </row>
    <row r="157" s="2" customFormat="1" ht="16.5" customHeight="1">
      <c r="A157" s="39"/>
      <c r="B157" s="161"/>
      <c r="C157" s="231" t="s">
        <v>267</v>
      </c>
      <c r="D157" s="231" t="s">
        <v>215</v>
      </c>
      <c r="E157" s="232" t="s">
        <v>8428</v>
      </c>
      <c r="F157" s="233" t="s">
        <v>8429</v>
      </c>
      <c r="G157" s="234" t="s">
        <v>315</v>
      </c>
      <c r="H157" s="235">
        <v>8</v>
      </c>
      <c r="I157" s="236"/>
      <c r="J157" s="237">
        <f>ROUND(I157*H157,2)</f>
        <v>0</v>
      </c>
      <c r="K157" s="238"/>
      <c r="L157" s="239"/>
      <c r="M157" s="240" t="s">
        <v>1</v>
      </c>
      <c r="N157" s="241" t="s">
        <v>45</v>
      </c>
      <c r="O157" s="78"/>
      <c r="P157" s="207">
        <f>O157*H157</f>
        <v>0</v>
      </c>
      <c r="Q157" s="207">
        <v>0</v>
      </c>
      <c r="R157" s="207">
        <f>Q157*H157</f>
        <v>0</v>
      </c>
      <c r="S157" s="207">
        <v>0</v>
      </c>
      <c r="T157" s="208">
        <f>S157*H157</f>
        <v>0</v>
      </c>
      <c r="U157" s="39"/>
      <c r="V157" s="39"/>
      <c r="W157" s="39"/>
      <c r="X157" s="39"/>
      <c r="Y157" s="39"/>
      <c r="Z157" s="39"/>
      <c r="AA157" s="39"/>
      <c r="AB157" s="39"/>
      <c r="AC157" s="39"/>
      <c r="AD157" s="39"/>
      <c r="AE157" s="39"/>
      <c r="AR157" s="209" t="s">
        <v>243</v>
      </c>
      <c r="AT157" s="209" t="s">
        <v>215</v>
      </c>
      <c r="AU157" s="209" t="s">
        <v>88</v>
      </c>
      <c r="AY157" s="20" t="s">
        <v>218</v>
      </c>
      <c r="BE157" s="210">
        <f>IF(N157="základní",J157,0)</f>
        <v>0</v>
      </c>
      <c r="BF157" s="210">
        <f>IF(N157="snížená",J157,0)</f>
        <v>0</v>
      </c>
      <c r="BG157" s="210">
        <f>IF(N157="zákl. přenesená",J157,0)</f>
        <v>0</v>
      </c>
      <c r="BH157" s="210">
        <f>IF(N157="sníž. přenesená",J157,0)</f>
        <v>0</v>
      </c>
      <c r="BI157" s="210">
        <f>IF(N157="nulová",J157,0)</f>
        <v>0</v>
      </c>
      <c r="BJ157" s="20" t="s">
        <v>88</v>
      </c>
      <c r="BK157" s="210">
        <f>ROUND(I157*H157,2)</f>
        <v>0</v>
      </c>
      <c r="BL157" s="20" t="s">
        <v>229</v>
      </c>
      <c r="BM157" s="209" t="s">
        <v>8430</v>
      </c>
    </row>
    <row r="158" s="2" customFormat="1" ht="16.5" customHeight="1">
      <c r="A158" s="39"/>
      <c r="B158" s="161"/>
      <c r="C158" s="231" t="s">
        <v>310</v>
      </c>
      <c r="D158" s="231" t="s">
        <v>215</v>
      </c>
      <c r="E158" s="232" t="s">
        <v>8431</v>
      </c>
      <c r="F158" s="233" t="s">
        <v>8432</v>
      </c>
      <c r="G158" s="234" t="s">
        <v>315</v>
      </c>
      <c r="H158" s="235">
        <v>4</v>
      </c>
      <c r="I158" s="236"/>
      <c r="J158" s="237">
        <f>ROUND(I158*H158,2)</f>
        <v>0</v>
      </c>
      <c r="K158" s="238"/>
      <c r="L158" s="239"/>
      <c r="M158" s="240" t="s">
        <v>1</v>
      </c>
      <c r="N158" s="241" t="s">
        <v>45</v>
      </c>
      <c r="O158" s="78"/>
      <c r="P158" s="207">
        <f>O158*H158</f>
        <v>0</v>
      </c>
      <c r="Q158" s="207">
        <v>0</v>
      </c>
      <c r="R158" s="207">
        <f>Q158*H158</f>
        <v>0</v>
      </c>
      <c r="S158" s="207">
        <v>0</v>
      </c>
      <c r="T158" s="208">
        <f>S158*H158</f>
        <v>0</v>
      </c>
      <c r="U158" s="39"/>
      <c r="V158" s="39"/>
      <c r="W158" s="39"/>
      <c r="X158" s="39"/>
      <c r="Y158" s="39"/>
      <c r="Z158" s="39"/>
      <c r="AA158" s="39"/>
      <c r="AB158" s="39"/>
      <c r="AC158" s="39"/>
      <c r="AD158" s="39"/>
      <c r="AE158" s="39"/>
      <c r="AR158" s="209" t="s">
        <v>243</v>
      </c>
      <c r="AT158" s="209" t="s">
        <v>215</v>
      </c>
      <c r="AU158" s="209" t="s">
        <v>88</v>
      </c>
      <c r="AY158" s="20" t="s">
        <v>218</v>
      </c>
      <c r="BE158" s="210">
        <f>IF(N158="základní",J158,0)</f>
        <v>0</v>
      </c>
      <c r="BF158" s="210">
        <f>IF(N158="snížená",J158,0)</f>
        <v>0</v>
      </c>
      <c r="BG158" s="210">
        <f>IF(N158="zákl. přenesená",J158,0)</f>
        <v>0</v>
      </c>
      <c r="BH158" s="210">
        <f>IF(N158="sníž. přenesená",J158,0)</f>
        <v>0</v>
      </c>
      <c r="BI158" s="210">
        <f>IF(N158="nulová",J158,0)</f>
        <v>0</v>
      </c>
      <c r="BJ158" s="20" t="s">
        <v>88</v>
      </c>
      <c r="BK158" s="210">
        <f>ROUND(I158*H158,2)</f>
        <v>0</v>
      </c>
      <c r="BL158" s="20" t="s">
        <v>229</v>
      </c>
      <c r="BM158" s="209" t="s">
        <v>8433</v>
      </c>
    </row>
    <row r="159" s="2" customFormat="1" ht="16.5" customHeight="1">
      <c r="A159" s="39"/>
      <c r="B159" s="161"/>
      <c r="C159" s="231" t="s">
        <v>268</v>
      </c>
      <c r="D159" s="231" t="s">
        <v>215</v>
      </c>
      <c r="E159" s="232" t="s">
        <v>8434</v>
      </c>
      <c r="F159" s="233" t="s">
        <v>8435</v>
      </c>
      <c r="G159" s="234" t="s">
        <v>260</v>
      </c>
      <c r="H159" s="235">
        <v>6</v>
      </c>
      <c r="I159" s="236"/>
      <c r="J159" s="237">
        <f>ROUND(I159*H159,2)</f>
        <v>0</v>
      </c>
      <c r="K159" s="238"/>
      <c r="L159" s="239"/>
      <c r="M159" s="240" t="s">
        <v>1</v>
      </c>
      <c r="N159" s="241" t="s">
        <v>45</v>
      </c>
      <c r="O159" s="78"/>
      <c r="P159" s="207">
        <f>O159*H159</f>
        <v>0</v>
      </c>
      <c r="Q159" s="207">
        <v>0</v>
      </c>
      <c r="R159" s="207">
        <f>Q159*H159</f>
        <v>0</v>
      </c>
      <c r="S159" s="207">
        <v>0</v>
      </c>
      <c r="T159" s="208">
        <f>S159*H159</f>
        <v>0</v>
      </c>
      <c r="U159" s="39"/>
      <c r="V159" s="39"/>
      <c r="W159" s="39"/>
      <c r="X159" s="39"/>
      <c r="Y159" s="39"/>
      <c r="Z159" s="39"/>
      <c r="AA159" s="39"/>
      <c r="AB159" s="39"/>
      <c r="AC159" s="39"/>
      <c r="AD159" s="39"/>
      <c r="AE159" s="39"/>
      <c r="AR159" s="209" t="s">
        <v>243</v>
      </c>
      <c r="AT159" s="209" t="s">
        <v>215</v>
      </c>
      <c r="AU159" s="209" t="s">
        <v>88</v>
      </c>
      <c r="AY159" s="20" t="s">
        <v>218</v>
      </c>
      <c r="BE159" s="210">
        <f>IF(N159="základní",J159,0)</f>
        <v>0</v>
      </c>
      <c r="BF159" s="210">
        <f>IF(N159="snížená",J159,0)</f>
        <v>0</v>
      </c>
      <c r="BG159" s="210">
        <f>IF(N159="zákl. přenesená",J159,0)</f>
        <v>0</v>
      </c>
      <c r="BH159" s="210">
        <f>IF(N159="sníž. přenesená",J159,0)</f>
        <v>0</v>
      </c>
      <c r="BI159" s="210">
        <f>IF(N159="nulová",J159,0)</f>
        <v>0</v>
      </c>
      <c r="BJ159" s="20" t="s">
        <v>88</v>
      </c>
      <c r="BK159" s="210">
        <f>ROUND(I159*H159,2)</f>
        <v>0</v>
      </c>
      <c r="BL159" s="20" t="s">
        <v>229</v>
      </c>
      <c r="BM159" s="209" t="s">
        <v>8436</v>
      </c>
    </row>
    <row r="160" s="2" customFormat="1" ht="16.5" customHeight="1">
      <c r="A160" s="39"/>
      <c r="B160" s="161"/>
      <c r="C160" s="231" t="s">
        <v>7</v>
      </c>
      <c r="D160" s="231" t="s">
        <v>215</v>
      </c>
      <c r="E160" s="232" t="s">
        <v>8437</v>
      </c>
      <c r="F160" s="233" t="s">
        <v>8438</v>
      </c>
      <c r="G160" s="234" t="s">
        <v>315</v>
      </c>
      <c r="H160" s="235">
        <v>2</v>
      </c>
      <c r="I160" s="236"/>
      <c r="J160" s="237">
        <f>ROUND(I160*H160,2)</f>
        <v>0</v>
      </c>
      <c r="K160" s="238"/>
      <c r="L160" s="239"/>
      <c r="M160" s="240" t="s">
        <v>1</v>
      </c>
      <c r="N160" s="241" t="s">
        <v>45</v>
      </c>
      <c r="O160" s="78"/>
      <c r="P160" s="207">
        <f>O160*H160</f>
        <v>0</v>
      </c>
      <c r="Q160" s="207">
        <v>0</v>
      </c>
      <c r="R160" s="207">
        <f>Q160*H160</f>
        <v>0</v>
      </c>
      <c r="S160" s="207">
        <v>0</v>
      </c>
      <c r="T160" s="208">
        <f>S160*H160</f>
        <v>0</v>
      </c>
      <c r="U160" s="39"/>
      <c r="V160" s="39"/>
      <c r="W160" s="39"/>
      <c r="X160" s="39"/>
      <c r="Y160" s="39"/>
      <c r="Z160" s="39"/>
      <c r="AA160" s="39"/>
      <c r="AB160" s="39"/>
      <c r="AC160" s="39"/>
      <c r="AD160" s="39"/>
      <c r="AE160" s="39"/>
      <c r="AR160" s="209" t="s">
        <v>243</v>
      </c>
      <c r="AT160" s="209" t="s">
        <v>215</v>
      </c>
      <c r="AU160" s="209" t="s">
        <v>88</v>
      </c>
      <c r="AY160" s="20" t="s">
        <v>218</v>
      </c>
      <c r="BE160" s="210">
        <f>IF(N160="základní",J160,0)</f>
        <v>0</v>
      </c>
      <c r="BF160" s="210">
        <f>IF(N160="snížená",J160,0)</f>
        <v>0</v>
      </c>
      <c r="BG160" s="210">
        <f>IF(N160="zákl. přenesená",J160,0)</f>
        <v>0</v>
      </c>
      <c r="BH160" s="210">
        <f>IF(N160="sníž. přenesená",J160,0)</f>
        <v>0</v>
      </c>
      <c r="BI160" s="210">
        <f>IF(N160="nulová",J160,0)</f>
        <v>0</v>
      </c>
      <c r="BJ160" s="20" t="s">
        <v>88</v>
      </c>
      <c r="BK160" s="210">
        <f>ROUND(I160*H160,2)</f>
        <v>0</v>
      </c>
      <c r="BL160" s="20" t="s">
        <v>229</v>
      </c>
      <c r="BM160" s="209" t="s">
        <v>8439</v>
      </c>
    </row>
    <row r="161" s="2" customFormat="1" ht="16.5" customHeight="1">
      <c r="A161" s="39"/>
      <c r="B161" s="161"/>
      <c r="C161" s="231" t="s">
        <v>274</v>
      </c>
      <c r="D161" s="231" t="s">
        <v>215</v>
      </c>
      <c r="E161" s="232" t="s">
        <v>8440</v>
      </c>
      <c r="F161" s="233" t="s">
        <v>8441</v>
      </c>
      <c r="G161" s="234" t="s">
        <v>315</v>
      </c>
      <c r="H161" s="235">
        <v>1</v>
      </c>
      <c r="I161" s="236"/>
      <c r="J161" s="237">
        <f>ROUND(I161*H161,2)</f>
        <v>0</v>
      </c>
      <c r="K161" s="238"/>
      <c r="L161" s="239"/>
      <c r="M161" s="240" t="s">
        <v>1</v>
      </c>
      <c r="N161" s="241" t="s">
        <v>45</v>
      </c>
      <c r="O161" s="78"/>
      <c r="P161" s="207">
        <f>O161*H161</f>
        <v>0</v>
      </c>
      <c r="Q161" s="207">
        <v>0</v>
      </c>
      <c r="R161" s="207">
        <f>Q161*H161</f>
        <v>0</v>
      </c>
      <c r="S161" s="207">
        <v>0</v>
      </c>
      <c r="T161" s="208">
        <f>S161*H161</f>
        <v>0</v>
      </c>
      <c r="U161" s="39"/>
      <c r="V161" s="39"/>
      <c r="W161" s="39"/>
      <c r="X161" s="39"/>
      <c r="Y161" s="39"/>
      <c r="Z161" s="39"/>
      <c r="AA161" s="39"/>
      <c r="AB161" s="39"/>
      <c r="AC161" s="39"/>
      <c r="AD161" s="39"/>
      <c r="AE161" s="39"/>
      <c r="AR161" s="209" t="s">
        <v>243</v>
      </c>
      <c r="AT161" s="209" t="s">
        <v>215</v>
      </c>
      <c r="AU161" s="209" t="s">
        <v>88</v>
      </c>
      <c r="AY161" s="20" t="s">
        <v>218</v>
      </c>
      <c r="BE161" s="210">
        <f>IF(N161="základní",J161,0)</f>
        <v>0</v>
      </c>
      <c r="BF161" s="210">
        <f>IF(N161="snížená",J161,0)</f>
        <v>0</v>
      </c>
      <c r="BG161" s="210">
        <f>IF(N161="zákl. přenesená",J161,0)</f>
        <v>0</v>
      </c>
      <c r="BH161" s="210">
        <f>IF(N161="sníž. přenesená",J161,0)</f>
        <v>0</v>
      </c>
      <c r="BI161" s="210">
        <f>IF(N161="nulová",J161,0)</f>
        <v>0</v>
      </c>
      <c r="BJ161" s="20" t="s">
        <v>88</v>
      </c>
      <c r="BK161" s="210">
        <f>ROUND(I161*H161,2)</f>
        <v>0</v>
      </c>
      <c r="BL161" s="20" t="s">
        <v>229</v>
      </c>
      <c r="BM161" s="209" t="s">
        <v>8442</v>
      </c>
    </row>
    <row r="162" s="2" customFormat="1" ht="16.5" customHeight="1">
      <c r="A162" s="39"/>
      <c r="B162" s="161"/>
      <c r="C162" s="231" t="s">
        <v>325</v>
      </c>
      <c r="D162" s="231" t="s">
        <v>215</v>
      </c>
      <c r="E162" s="232" t="s">
        <v>8443</v>
      </c>
      <c r="F162" s="233" t="s">
        <v>8444</v>
      </c>
      <c r="G162" s="234" t="s">
        <v>315</v>
      </c>
      <c r="H162" s="235">
        <v>3</v>
      </c>
      <c r="I162" s="236"/>
      <c r="J162" s="237">
        <f>ROUND(I162*H162,2)</f>
        <v>0</v>
      </c>
      <c r="K162" s="238"/>
      <c r="L162" s="239"/>
      <c r="M162" s="240" t="s">
        <v>1</v>
      </c>
      <c r="N162" s="241" t="s">
        <v>45</v>
      </c>
      <c r="O162" s="78"/>
      <c r="P162" s="207">
        <f>O162*H162</f>
        <v>0</v>
      </c>
      <c r="Q162" s="207">
        <v>0</v>
      </c>
      <c r="R162" s="207">
        <f>Q162*H162</f>
        <v>0</v>
      </c>
      <c r="S162" s="207">
        <v>0</v>
      </c>
      <c r="T162" s="208">
        <f>S162*H162</f>
        <v>0</v>
      </c>
      <c r="U162" s="39"/>
      <c r="V162" s="39"/>
      <c r="W162" s="39"/>
      <c r="X162" s="39"/>
      <c r="Y162" s="39"/>
      <c r="Z162" s="39"/>
      <c r="AA162" s="39"/>
      <c r="AB162" s="39"/>
      <c r="AC162" s="39"/>
      <c r="AD162" s="39"/>
      <c r="AE162" s="39"/>
      <c r="AR162" s="209" t="s">
        <v>243</v>
      </c>
      <c r="AT162" s="209" t="s">
        <v>215</v>
      </c>
      <c r="AU162" s="209" t="s">
        <v>88</v>
      </c>
      <c r="AY162" s="20" t="s">
        <v>218</v>
      </c>
      <c r="BE162" s="210">
        <f>IF(N162="základní",J162,0)</f>
        <v>0</v>
      </c>
      <c r="BF162" s="210">
        <f>IF(N162="snížená",J162,0)</f>
        <v>0</v>
      </c>
      <c r="BG162" s="210">
        <f>IF(N162="zákl. přenesená",J162,0)</f>
        <v>0</v>
      </c>
      <c r="BH162" s="210">
        <f>IF(N162="sníž. přenesená",J162,0)</f>
        <v>0</v>
      </c>
      <c r="BI162" s="210">
        <f>IF(N162="nulová",J162,0)</f>
        <v>0</v>
      </c>
      <c r="BJ162" s="20" t="s">
        <v>88</v>
      </c>
      <c r="BK162" s="210">
        <f>ROUND(I162*H162,2)</f>
        <v>0</v>
      </c>
      <c r="BL162" s="20" t="s">
        <v>229</v>
      </c>
      <c r="BM162" s="209" t="s">
        <v>8445</v>
      </c>
    </row>
    <row r="163" s="12" customFormat="1" ht="22.8" customHeight="1">
      <c r="A163" s="12"/>
      <c r="B163" s="184"/>
      <c r="C163" s="12"/>
      <c r="D163" s="185" t="s">
        <v>79</v>
      </c>
      <c r="E163" s="195" t="s">
        <v>3655</v>
      </c>
      <c r="F163" s="195" t="s">
        <v>8446</v>
      </c>
      <c r="G163" s="12"/>
      <c r="H163" s="12"/>
      <c r="I163" s="187"/>
      <c r="J163" s="196">
        <f>BK163</f>
        <v>0</v>
      </c>
      <c r="K163" s="12"/>
      <c r="L163" s="184"/>
      <c r="M163" s="189"/>
      <c r="N163" s="190"/>
      <c r="O163" s="190"/>
      <c r="P163" s="191">
        <f>SUM(P164:P175)</f>
        <v>0</v>
      </c>
      <c r="Q163" s="190"/>
      <c r="R163" s="191">
        <f>SUM(R164:R175)</f>
        <v>0</v>
      </c>
      <c r="S163" s="190"/>
      <c r="T163" s="192">
        <f>SUM(T164:T175)</f>
        <v>0</v>
      </c>
      <c r="U163" s="12"/>
      <c r="V163" s="12"/>
      <c r="W163" s="12"/>
      <c r="X163" s="12"/>
      <c r="Y163" s="12"/>
      <c r="Z163" s="12"/>
      <c r="AA163" s="12"/>
      <c r="AB163" s="12"/>
      <c r="AC163" s="12"/>
      <c r="AD163" s="12"/>
      <c r="AE163" s="12"/>
      <c r="AR163" s="185" t="s">
        <v>88</v>
      </c>
      <c r="AT163" s="193" t="s">
        <v>79</v>
      </c>
      <c r="AU163" s="193" t="s">
        <v>88</v>
      </c>
      <c r="AY163" s="185" t="s">
        <v>218</v>
      </c>
      <c r="BK163" s="194">
        <f>SUM(BK164:BK175)</f>
        <v>0</v>
      </c>
    </row>
    <row r="164" s="2" customFormat="1" ht="16.5" customHeight="1">
      <c r="A164" s="39"/>
      <c r="B164" s="161"/>
      <c r="C164" s="231" t="s">
        <v>280</v>
      </c>
      <c r="D164" s="231" t="s">
        <v>215</v>
      </c>
      <c r="E164" s="232" t="s">
        <v>8447</v>
      </c>
      <c r="F164" s="233" t="s">
        <v>8448</v>
      </c>
      <c r="G164" s="234" t="s">
        <v>315</v>
      </c>
      <c r="H164" s="235">
        <v>5</v>
      </c>
      <c r="I164" s="236"/>
      <c r="J164" s="237">
        <f>ROUND(I164*H164,2)</f>
        <v>0</v>
      </c>
      <c r="K164" s="238"/>
      <c r="L164" s="239"/>
      <c r="M164" s="240" t="s">
        <v>1</v>
      </c>
      <c r="N164" s="241" t="s">
        <v>45</v>
      </c>
      <c r="O164" s="78"/>
      <c r="P164" s="207">
        <f>O164*H164</f>
        <v>0</v>
      </c>
      <c r="Q164" s="207">
        <v>0</v>
      </c>
      <c r="R164" s="207">
        <f>Q164*H164</f>
        <v>0</v>
      </c>
      <c r="S164" s="207">
        <v>0</v>
      </c>
      <c r="T164" s="208">
        <f>S164*H164</f>
        <v>0</v>
      </c>
      <c r="U164" s="39"/>
      <c r="V164" s="39"/>
      <c r="W164" s="39"/>
      <c r="X164" s="39"/>
      <c r="Y164" s="39"/>
      <c r="Z164" s="39"/>
      <c r="AA164" s="39"/>
      <c r="AB164" s="39"/>
      <c r="AC164" s="39"/>
      <c r="AD164" s="39"/>
      <c r="AE164" s="39"/>
      <c r="AR164" s="209" t="s">
        <v>243</v>
      </c>
      <c r="AT164" s="209" t="s">
        <v>215</v>
      </c>
      <c r="AU164" s="209" t="s">
        <v>90</v>
      </c>
      <c r="AY164" s="20" t="s">
        <v>218</v>
      </c>
      <c r="BE164" s="210">
        <f>IF(N164="základní",J164,0)</f>
        <v>0</v>
      </c>
      <c r="BF164" s="210">
        <f>IF(N164="snížená",J164,0)</f>
        <v>0</v>
      </c>
      <c r="BG164" s="210">
        <f>IF(N164="zákl. přenesená",J164,0)</f>
        <v>0</v>
      </c>
      <c r="BH164" s="210">
        <f>IF(N164="sníž. přenesená",J164,0)</f>
        <v>0</v>
      </c>
      <c r="BI164" s="210">
        <f>IF(N164="nulová",J164,0)</f>
        <v>0</v>
      </c>
      <c r="BJ164" s="20" t="s">
        <v>88</v>
      </c>
      <c r="BK164" s="210">
        <f>ROUND(I164*H164,2)</f>
        <v>0</v>
      </c>
      <c r="BL164" s="20" t="s">
        <v>229</v>
      </c>
      <c r="BM164" s="209" t="s">
        <v>8449</v>
      </c>
    </row>
    <row r="165" s="2" customFormat="1" ht="16.5" customHeight="1">
      <c r="A165" s="39"/>
      <c r="B165" s="161"/>
      <c r="C165" s="231" t="s">
        <v>331</v>
      </c>
      <c r="D165" s="231" t="s">
        <v>215</v>
      </c>
      <c r="E165" s="232" t="s">
        <v>8450</v>
      </c>
      <c r="F165" s="233" t="s">
        <v>8451</v>
      </c>
      <c r="G165" s="234" t="s">
        <v>315</v>
      </c>
      <c r="H165" s="235">
        <v>1</v>
      </c>
      <c r="I165" s="236"/>
      <c r="J165" s="237">
        <f>ROUND(I165*H165,2)</f>
        <v>0</v>
      </c>
      <c r="K165" s="238"/>
      <c r="L165" s="239"/>
      <c r="M165" s="240" t="s">
        <v>1</v>
      </c>
      <c r="N165" s="241" t="s">
        <v>45</v>
      </c>
      <c r="O165" s="78"/>
      <c r="P165" s="207">
        <f>O165*H165</f>
        <v>0</v>
      </c>
      <c r="Q165" s="207">
        <v>0</v>
      </c>
      <c r="R165" s="207">
        <f>Q165*H165</f>
        <v>0</v>
      </c>
      <c r="S165" s="207">
        <v>0</v>
      </c>
      <c r="T165" s="208">
        <f>S165*H165</f>
        <v>0</v>
      </c>
      <c r="U165" s="39"/>
      <c r="V165" s="39"/>
      <c r="W165" s="39"/>
      <c r="X165" s="39"/>
      <c r="Y165" s="39"/>
      <c r="Z165" s="39"/>
      <c r="AA165" s="39"/>
      <c r="AB165" s="39"/>
      <c r="AC165" s="39"/>
      <c r="AD165" s="39"/>
      <c r="AE165" s="39"/>
      <c r="AR165" s="209" t="s">
        <v>243</v>
      </c>
      <c r="AT165" s="209" t="s">
        <v>215</v>
      </c>
      <c r="AU165" s="209" t="s">
        <v>90</v>
      </c>
      <c r="AY165" s="20" t="s">
        <v>218</v>
      </c>
      <c r="BE165" s="210">
        <f>IF(N165="základní",J165,0)</f>
        <v>0</v>
      </c>
      <c r="BF165" s="210">
        <f>IF(N165="snížená",J165,0)</f>
        <v>0</v>
      </c>
      <c r="BG165" s="210">
        <f>IF(N165="zákl. přenesená",J165,0)</f>
        <v>0</v>
      </c>
      <c r="BH165" s="210">
        <f>IF(N165="sníž. přenesená",J165,0)</f>
        <v>0</v>
      </c>
      <c r="BI165" s="210">
        <f>IF(N165="nulová",J165,0)</f>
        <v>0</v>
      </c>
      <c r="BJ165" s="20" t="s">
        <v>88</v>
      </c>
      <c r="BK165" s="210">
        <f>ROUND(I165*H165,2)</f>
        <v>0</v>
      </c>
      <c r="BL165" s="20" t="s">
        <v>229</v>
      </c>
      <c r="BM165" s="209" t="s">
        <v>8452</v>
      </c>
    </row>
    <row r="166" s="2" customFormat="1" ht="16.5" customHeight="1">
      <c r="A166" s="39"/>
      <c r="B166" s="161"/>
      <c r="C166" s="231" t="s">
        <v>285</v>
      </c>
      <c r="D166" s="231" t="s">
        <v>215</v>
      </c>
      <c r="E166" s="232" t="s">
        <v>8453</v>
      </c>
      <c r="F166" s="233" t="s">
        <v>8454</v>
      </c>
      <c r="G166" s="234" t="s">
        <v>315</v>
      </c>
      <c r="H166" s="235">
        <v>2</v>
      </c>
      <c r="I166" s="236"/>
      <c r="J166" s="237">
        <f>ROUND(I166*H166,2)</f>
        <v>0</v>
      </c>
      <c r="K166" s="238"/>
      <c r="L166" s="239"/>
      <c r="M166" s="240" t="s">
        <v>1</v>
      </c>
      <c r="N166" s="241" t="s">
        <v>45</v>
      </c>
      <c r="O166" s="78"/>
      <c r="P166" s="207">
        <f>O166*H166</f>
        <v>0</v>
      </c>
      <c r="Q166" s="207">
        <v>0</v>
      </c>
      <c r="R166" s="207">
        <f>Q166*H166</f>
        <v>0</v>
      </c>
      <c r="S166" s="207">
        <v>0</v>
      </c>
      <c r="T166" s="208">
        <f>S166*H166</f>
        <v>0</v>
      </c>
      <c r="U166" s="39"/>
      <c r="V166" s="39"/>
      <c r="W166" s="39"/>
      <c r="X166" s="39"/>
      <c r="Y166" s="39"/>
      <c r="Z166" s="39"/>
      <c r="AA166" s="39"/>
      <c r="AB166" s="39"/>
      <c r="AC166" s="39"/>
      <c r="AD166" s="39"/>
      <c r="AE166" s="39"/>
      <c r="AR166" s="209" t="s">
        <v>243</v>
      </c>
      <c r="AT166" s="209" t="s">
        <v>215</v>
      </c>
      <c r="AU166" s="209" t="s">
        <v>90</v>
      </c>
      <c r="AY166" s="20" t="s">
        <v>218</v>
      </c>
      <c r="BE166" s="210">
        <f>IF(N166="základní",J166,0)</f>
        <v>0</v>
      </c>
      <c r="BF166" s="210">
        <f>IF(N166="snížená",J166,0)</f>
        <v>0</v>
      </c>
      <c r="BG166" s="210">
        <f>IF(N166="zákl. přenesená",J166,0)</f>
        <v>0</v>
      </c>
      <c r="BH166" s="210">
        <f>IF(N166="sníž. přenesená",J166,0)</f>
        <v>0</v>
      </c>
      <c r="BI166" s="210">
        <f>IF(N166="nulová",J166,0)</f>
        <v>0</v>
      </c>
      <c r="BJ166" s="20" t="s">
        <v>88</v>
      </c>
      <c r="BK166" s="210">
        <f>ROUND(I166*H166,2)</f>
        <v>0</v>
      </c>
      <c r="BL166" s="20" t="s">
        <v>229</v>
      </c>
      <c r="BM166" s="209" t="s">
        <v>8455</v>
      </c>
    </row>
    <row r="167" s="2" customFormat="1" ht="16.5" customHeight="1">
      <c r="A167" s="39"/>
      <c r="B167" s="161"/>
      <c r="C167" s="231" t="s">
        <v>336</v>
      </c>
      <c r="D167" s="231" t="s">
        <v>215</v>
      </c>
      <c r="E167" s="232" t="s">
        <v>8456</v>
      </c>
      <c r="F167" s="233" t="s">
        <v>8457</v>
      </c>
      <c r="G167" s="234" t="s">
        <v>315</v>
      </c>
      <c r="H167" s="235">
        <v>2</v>
      </c>
      <c r="I167" s="236"/>
      <c r="J167" s="237">
        <f>ROUND(I167*H167,2)</f>
        <v>0</v>
      </c>
      <c r="K167" s="238"/>
      <c r="L167" s="239"/>
      <c r="M167" s="240" t="s">
        <v>1</v>
      </c>
      <c r="N167" s="241" t="s">
        <v>45</v>
      </c>
      <c r="O167" s="78"/>
      <c r="P167" s="207">
        <f>O167*H167</f>
        <v>0</v>
      </c>
      <c r="Q167" s="207">
        <v>0</v>
      </c>
      <c r="R167" s="207">
        <f>Q167*H167</f>
        <v>0</v>
      </c>
      <c r="S167" s="207">
        <v>0</v>
      </c>
      <c r="T167" s="208">
        <f>S167*H167</f>
        <v>0</v>
      </c>
      <c r="U167" s="39"/>
      <c r="V167" s="39"/>
      <c r="W167" s="39"/>
      <c r="X167" s="39"/>
      <c r="Y167" s="39"/>
      <c r="Z167" s="39"/>
      <c r="AA167" s="39"/>
      <c r="AB167" s="39"/>
      <c r="AC167" s="39"/>
      <c r="AD167" s="39"/>
      <c r="AE167" s="39"/>
      <c r="AR167" s="209" t="s">
        <v>243</v>
      </c>
      <c r="AT167" s="209" t="s">
        <v>215</v>
      </c>
      <c r="AU167" s="209" t="s">
        <v>90</v>
      </c>
      <c r="AY167" s="20" t="s">
        <v>218</v>
      </c>
      <c r="BE167" s="210">
        <f>IF(N167="základní",J167,0)</f>
        <v>0</v>
      </c>
      <c r="BF167" s="210">
        <f>IF(N167="snížená",J167,0)</f>
        <v>0</v>
      </c>
      <c r="BG167" s="210">
        <f>IF(N167="zákl. přenesená",J167,0)</f>
        <v>0</v>
      </c>
      <c r="BH167" s="210">
        <f>IF(N167="sníž. přenesená",J167,0)</f>
        <v>0</v>
      </c>
      <c r="BI167" s="210">
        <f>IF(N167="nulová",J167,0)</f>
        <v>0</v>
      </c>
      <c r="BJ167" s="20" t="s">
        <v>88</v>
      </c>
      <c r="BK167" s="210">
        <f>ROUND(I167*H167,2)</f>
        <v>0</v>
      </c>
      <c r="BL167" s="20" t="s">
        <v>229</v>
      </c>
      <c r="BM167" s="209" t="s">
        <v>8458</v>
      </c>
    </row>
    <row r="168" s="2" customFormat="1" ht="16.5" customHeight="1">
      <c r="A168" s="39"/>
      <c r="B168" s="161"/>
      <c r="C168" s="231" t="s">
        <v>289</v>
      </c>
      <c r="D168" s="231" t="s">
        <v>215</v>
      </c>
      <c r="E168" s="232" t="s">
        <v>8459</v>
      </c>
      <c r="F168" s="233" t="s">
        <v>8460</v>
      </c>
      <c r="G168" s="234" t="s">
        <v>315</v>
      </c>
      <c r="H168" s="235">
        <v>10</v>
      </c>
      <c r="I168" s="236"/>
      <c r="J168" s="237">
        <f>ROUND(I168*H168,2)</f>
        <v>0</v>
      </c>
      <c r="K168" s="238"/>
      <c r="L168" s="239"/>
      <c r="M168" s="240" t="s">
        <v>1</v>
      </c>
      <c r="N168" s="241" t="s">
        <v>45</v>
      </c>
      <c r="O168" s="78"/>
      <c r="P168" s="207">
        <f>O168*H168</f>
        <v>0</v>
      </c>
      <c r="Q168" s="207">
        <v>0</v>
      </c>
      <c r="R168" s="207">
        <f>Q168*H168</f>
        <v>0</v>
      </c>
      <c r="S168" s="207">
        <v>0</v>
      </c>
      <c r="T168" s="208">
        <f>S168*H168</f>
        <v>0</v>
      </c>
      <c r="U168" s="39"/>
      <c r="V168" s="39"/>
      <c r="W168" s="39"/>
      <c r="X168" s="39"/>
      <c r="Y168" s="39"/>
      <c r="Z168" s="39"/>
      <c r="AA168" s="39"/>
      <c r="AB168" s="39"/>
      <c r="AC168" s="39"/>
      <c r="AD168" s="39"/>
      <c r="AE168" s="39"/>
      <c r="AR168" s="209" t="s">
        <v>243</v>
      </c>
      <c r="AT168" s="209" t="s">
        <v>215</v>
      </c>
      <c r="AU168" s="209" t="s">
        <v>90</v>
      </c>
      <c r="AY168" s="20" t="s">
        <v>218</v>
      </c>
      <c r="BE168" s="210">
        <f>IF(N168="základní",J168,0)</f>
        <v>0</v>
      </c>
      <c r="BF168" s="210">
        <f>IF(N168="snížená",J168,0)</f>
        <v>0</v>
      </c>
      <c r="BG168" s="210">
        <f>IF(N168="zákl. přenesená",J168,0)</f>
        <v>0</v>
      </c>
      <c r="BH168" s="210">
        <f>IF(N168="sníž. přenesená",J168,0)</f>
        <v>0</v>
      </c>
      <c r="BI168" s="210">
        <f>IF(N168="nulová",J168,0)</f>
        <v>0</v>
      </c>
      <c r="BJ168" s="20" t="s">
        <v>88</v>
      </c>
      <c r="BK168" s="210">
        <f>ROUND(I168*H168,2)</f>
        <v>0</v>
      </c>
      <c r="BL168" s="20" t="s">
        <v>229</v>
      </c>
      <c r="BM168" s="209" t="s">
        <v>8461</v>
      </c>
    </row>
    <row r="169" s="2" customFormat="1" ht="16.5" customHeight="1">
      <c r="A169" s="39"/>
      <c r="B169" s="161"/>
      <c r="C169" s="231" t="s">
        <v>344</v>
      </c>
      <c r="D169" s="231" t="s">
        <v>215</v>
      </c>
      <c r="E169" s="232" t="s">
        <v>8462</v>
      </c>
      <c r="F169" s="233" t="s">
        <v>8463</v>
      </c>
      <c r="G169" s="234" t="s">
        <v>260</v>
      </c>
      <c r="H169" s="235">
        <v>50</v>
      </c>
      <c r="I169" s="236"/>
      <c r="J169" s="237">
        <f>ROUND(I169*H169,2)</f>
        <v>0</v>
      </c>
      <c r="K169" s="238"/>
      <c r="L169" s="239"/>
      <c r="M169" s="240" t="s">
        <v>1</v>
      </c>
      <c r="N169" s="241" t="s">
        <v>45</v>
      </c>
      <c r="O169" s="78"/>
      <c r="P169" s="207">
        <f>O169*H169</f>
        <v>0</v>
      </c>
      <c r="Q169" s="207">
        <v>0</v>
      </c>
      <c r="R169" s="207">
        <f>Q169*H169</f>
        <v>0</v>
      </c>
      <c r="S169" s="207">
        <v>0</v>
      </c>
      <c r="T169" s="208">
        <f>S169*H169</f>
        <v>0</v>
      </c>
      <c r="U169" s="39"/>
      <c r="V169" s="39"/>
      <c r="W169" s="39"/>
      <c r="X169" s="39"/>
      <c r="Y169" s="39"/>
      <c r="Z169" s="39"/>
      <c r="AA169" s="39"/>
      <c r="AB169" s="39"/>
      <c r="AC169" s="39"/>
      <c r="AD169" s="39"/>
      <c r="AE169" s="39"/>
      <c r="AR169" s="209" t="s">
        <v>243</v>
      </c>
      <c r="AT169" s="209" t="s">
        <v>215</v>
      </c>
      <c r="AU169" s="209" t="s">
        <v>90</v>
      </c>
      <c r="AY169" s="20" t="s">
        <v>218</v>
      </c>
      <c r="BE169" s="210">
        <f>IF(N169="základní",J169,0)</f>
        <v>0</v>
      </c>
      <c r="BF169" s="210">
        <f>IF(N169="snížená",J169,0)</f>
        <v>0</v>
      </c>
      <c r="BG169" s="210">
        <f>IF(N169="zákl. přenesená",J169,0)</f>
        <v>0</v>
      </c>
      <c r="BH169" s="210">
        <f>IF(N169="sníž. přenesená",J169,0)</f>
        <v>0</v>
      </c>
      <c r="BI169" s="210">
        <f>IF(N169="nulová",J169,0)</f>
        <v>0</v>
      </c>
      <c r="BJ169" s="20" t="s">
        <v>88</v>
      </c>
      <c r="BK169" s="210">
        <f>ROUND(I169*H169,2)</f>
        <v>0</v>
      </c>
      <c r="BL169" s="20" t="s">
        <v>229</v>
      </c>
      <c r="BM169" s="209" t="s">
        <v>8464</v>
      </c>
    </row>
    <row r="170" s="2" customFormat="1" ht="16.5" customHeight="1">
      <c r="A170" s="39"/>
      <c r="B170" s="161"/>
      <c r="C170" s="231" t="s">
        <v>293</v>
      </c>
      <c r="D170" s="231" t="s">
        <v>215</v>
      </c>
      <c r="E170" s="232" t="s">
        <v>8465</v>
      </c>
      <c r="F170" s="233" t="s">
        <v>3983</v>
      </c>
      <c r="G170" s="234" t="s">
        <v>260</v>
      </c>
      <c r="H170" s="235">
        <v>5</v>
      </c>
      <c r="I170" s="236"/>
      <c r="J170" s="237">
        <f>ROUND(I170*H170,2)</f>
        <v>0</v>
      </c>
      <c r="K170" s="238"/>
      <c r="L170" s="239"/>
      <c r="M170" s="240" t="s">
        <v>1</v>
      </c>
      <c r="N170" s="241" t="s">
        <v>45</v>
      </c>
      <c r="O170" s="78"/>
      <c r="P170" s="207">
        <f>O170*H170</f>
        <v>0</v>
      </c>
      <c r="Q170" s="207">
        <v>0</v>
      </c>
      <c r="R170" s="207">
        <f>Q170*H170</f>
        <v>0</v>
      </c>
      <c r="S170" s="207">
        <v>0</v>
      </c>
      <c r="T170" s="208">
        <f>S170*H170</f>
        <v>0</v>
      </c>
      <c r="U170" s="39"/>
      <c r="V170" s="39"/>
      <c r="W170" s="39"/>
      <c r="X170" s="39"/>
      <c r="Y170" s="39"/>
      <c r="Z170" s="39"/>
      <c r="AA170" s="39"/>
      <c r="AB170" s="39"/>
      <c r="AC170" s="39"/>
      <c r="AD170" s="39"/>
      <c r="AE170" s="39"/>
      <c r="AR170" s="209" t="s">
        <v>243</v>
      </c>
      <c r="AT170" s="209" t="s">
        <v>215</v>
      </c>
      <c r="AU170" s="209" t="s">
        <v>90</v>
      </c>
      <c r="AY170" s="20" t="s">
        <v>218</v>
      </c>
      <c r="BE170" s="210">
        <f>IF(N170="základní",J170,0)</f>
        <v>0</v>
      </c>
      <c r="BF170" s="210">
        <f>IF(N170="snížená",J170,0)</f>
        <v>0</v>
      </c>
      <c r="BG170" s="210">
        <f>IF(N170="zákl. přenesená",J170,0)</f>
        <v>0</v>
      </c>
      <c r="BH170" s="210">
        <f>IF(N170="sníž. přenesená",J170,0)</f>
        <v>0</v>
      </c>
      <c r="BI170" s="210">
        <f>IF(N170="nulová",J170,0)</f>
        <v>0</v>
      </c>
      <c r="BJ170" s="20" t="s">
        <v>88</v>
      </c>
      <c r="BK170" s="210">
        <f>ROUND(I170*H170,2)</f>
        <v>0</v>
      </c>
      <c r="BL170" s="20" t="s">
        <v>229</v>
      </c>
      <c r="BM170" s="209" t="s">
        <v>8466</v>
      </c>
    </row>
    <row r="171" s="2" customFormat="1" ht="16.5" customHeight="1">
      <c r="A171" s="39"/>
      <c r="B171" s="161"/>
      <c r="C171" s="231" t="s">
        <v>353</v>
      </c>
      <c r="D171" s="231" t="s">
        <v>215</v>
      </c>
      <c r="E171" s="232" t="s">
        <v>8467</v>
      </c>
      <c r="F171" s="233" t="s">
        <v>3980</v>
      </c>
      <c r="G171" s="234" t="s">
        <v>260</v>
      </c>
      <c r="H171" s="235">
        <v>5</v>
      </c>
      <c r="I171" s="236"/>
      <c r="J171" s="237">
        <f>ROUND(I171*H171,2)</f>
        <v>0</v>
      </c>
      <c r="K171" s="238"/>
      <c r="L171" s="239"/>
      <c r="M171" s="240" t="s">
        <v>1</v>
      </c>
      <c r="N171" s="241" t="s">
        <v>45</v>
      </c>
      <c r="O171" s="78"/>
      <c r="P171" s="207">
        <f>O171*H171</f>
        <v>0</v>
      </c>
      <c r="Q171" s="207">
        <v>0</v>
      </c>
      <c r="R171" s="207">
        <f>Q171*H171</f>
        <v>0</v>
      </c>
      <c r="S171" s="207">
        <v>0</v>
      </c>
      <c r="T171" s="208">
        <f>S171*H171</f>
        <v>0</v>
      </c>
      <c r="U171" s="39"/>
      <c r="V171" s="39"/>
      <c r="W171" s="39"/>
      <c r="X171" s="39"/>
      <c r="Y171" s="39"/>
      <c r="Z171" s="39"/>
      <c r="AA171" s="39"/>
      <c r="AB171" s="39"/>
      <c r="AC171" s="39"/>
      <c r="AD171" s="39"/>
      <c r="AE171" s="39"/>
      <c r="AR171" s="209" t="s">
        <v>243</v>
      </c>
      <c r="AT171" s="209" t="s">
        <v>215</v>
      </c>
      <c r="AU171" s="209" t="s">
        <v>90</v>
      </c>
      <c r="AY171" s="20" t="s">
        <v>218</v>
      </c>
      <c r="BE171" s="210">
        <f>IF(N171="základní",J171,0)</f>
        <v>0</v>
      </c>
      <c r="BF171" s="210">
        <f>IF(N171="snížená",J171,0)</f>
        <v>0</v>
      </c>
      <c r="BG171" s="210">
        <f>IF(N171="zákl. přenesená",J171,0)</f>
        <v>0</v>
      </c>
      <c r="BH171" s="210">
        <f>IF(N171="sníž. přenesená",J171,0)</f>
        <v>0</v>
      </c>
      <c r="BI171" s="210">
        <f>IF(N171="nulová",J171,0)</f>
        <v>0</v>
      </c>
      <c r="BJ171" s="20" t="s">
        <v>88</v>
      </c>
      <c r="BK171" s="210">
        <f>ROUND(I171*H171,2)</f>
        <v>0</v>
      </c>
      <c r="BL171" s="20" t="s">
        <v>229</v>
      </c>
      <c r="BM171" s="209" t="s">
        <v>8468</v>
      </c>
    </row>
    <row r="172" s="2" customFormat="1" ht="16.5" customHeight="1">
      <c r="A172" s="39"/>
      <c r="B172" s="161"/>
      <c r="C172" s="231" t="s">
        <v>297</v>
      </c>
      <c r="D172" s="231" t="s">
        <v>215</v>
      </c>
      <c r="E172" s="232" t="s">
        <v>8469</v>
      </c>
      <c r="F172" s="233" t="s">
        <v>8470</v>
      </c>
      <c r="G172" s="234" t="s">
        <v>260</v>
      </c>
      <c r="H172" s="235">
        <v>2</v>
      </c>
      <c r="I172" s="236"/>
      <c r="J172" s="237">
        <f>ROUND(I172*H172,2)</f>
        <v>0</v>
      </c>
      <c r="K172" s="238"/>
      <c r="L172" s="239"/>
      <c r="M172" s="240" t="s">
        <v>1</v>
      </c>
      <c r="N172" s="241" t="s">
        <v>45</v>
      </c>
      <c r="O172" s="78"/>
      <c r="P172" s="207">
        <f>O172*H172</f>
        <v>0</v>
      </c>
      <c r="Q172" s="207">
        <v>0</v>
      </c>
      <c r="R172" s="207">
        <f>Q172*H172</f>
        <v>0</v>
      </c>
      <c r="S172" s="207">
        <v>0</v>
      </c>
      <c r="T172" s="208">
        <f>S172*H172</f>
        <v>0</v>
      </c>
      <c r="U172" s="39"/>
      <c r="V172" s="39"/>
      <c r="W172" s="39"/>
      <c r="X172" s="39"/>
      <c r="Y172" s="39"/>
      <c r="Z172" s="39"/>
      <c r="AA172" s="39"/>
      <c r="AB172" s="39"/>
      <c r="AC172" s="39"/>
      <c r="AD172" s="39"/>
      <c r="AE172" s="39"/>
      <c r="AR172" s="209" t="s">
        <v>243</v>
      </c>
      <c r="AT172" s="209" t="s">
        <v>215</v>
      </c>
      <c r="AU172" s="209" t="s">
        <v>90</v>
      </c>
      <c r="AY172" s="20" t="s">
        <v>218</v>
      </c>
      <c r="BE172" s="210">
        <f>IF(N172="základní",J172,0)</f>
        <v>0</v>
      </c>
      <c r="BF172" s="210">
        <f>IF(N172="snížená",J172,0)</f>
        <v>0</v>
      </c>
      <c r="BG172" s="210">
        <f>IF(N172="zákl. přenesená",J172,0)</f>
        <v>0</v>
      </c>
      <c r="BH172" s="210">
        <f>IF(N172="sníž. přenesená",J172,0)</f>
        <v>0</v>
      </c>
      <c r="BI172" s="210">
        <f>IF(N172="nulová",J172,0)</f>
        <v>0</v>
      </c>
      <c r="BJ172" s="20" t="s">
        <v>88</v>
      </c>
      <c r="BK172" s="210">
        <f>ROUND(I172*H172,2)</f>
        <v>0</v>
      </c>
      <c r="BL172" s="20" t="s">
        <v>229</v>
      </c>
      <c r="BM172" s="209" t="s">
        <v>8471</v>
      </c>
    </row>
    <row r="173" s="2" customFormat="1" ht="16.5" customHeight="1">
      <c r="A173" s="39"/>
      <c r="B173" s="161"/>
      <c r="C173" s="231" t="s">
        <v>359</v>
      </c>
      <c r="D173" s="231" t="s">
        <v>215</v>
      </c>
      <c r="E173" s="232" t="s">
        <v>8472</v>
      </c>
      <c r="F173" s="233" t="s">
        <v>8473</v>
      </c>
      <c r="G173" s="234" t="s">
        <v>260</v>
      </c>
      <c r="H173" s="235">
        <v>1</v>
      </c>
      <c r="I173" s="236"/>
      <c r="J173" s="237">
        <f>ROUND(I173*H173,2)</f>
        <v>0</v>
      </c>
      <c r="K173" s="238"/>
      <c r="L173" s="239"/>
      <c r="M173" s="240" t="s">
        <v>1</v>
      </c>
      <c r="N173" s="241" t="s">
        <v>45</v>
      </c>
      <c r="O173" s="78"/>
      <c r="P173" s="207">
        <f>O173*H173</f>
        <v>0</v>
      </c>
      <c r="Q173" s="207">
        <v>0</v>
      </c>
      <c r="R173" s="207">
        <f>Q173*H173</f>
        <v>0</v>
      </c>
      <c r="S173" s="207">
        <v>0</v>
      </c>
      <c r="T173" s="208">
        <f>S173*H173</f>
        <v>0</v>
      </c>
      <c r="U173" s="39"/>
      <c r="V173" s="39"/>
      <c r="W173" s="39"/>
      <c r="X173" s="39"/>
      <c r="Y173" s="39"/>
      <c r="Z173" s="39"/>
      <c r="AA173" s="39"/>
      <c r="AB173" s="39"/>
      <c r="AC173" s="39"/>
      <c r="AD173" s="39"/>
      <c r="AE173" s="39"/>
      <c r="AR173" s="209" t="s">
        <v>243</v>
      </c>
      <c r="AT173" s="209" t="s">
        <v>215</v>
      </c>
      <c r="AU173" s="209" t="s">
        <v>90</v>
      </c>
      <c r="AY173" s="20" t="s">
        <v>218</v>
      </c>
      <c r="BE173" s="210">
        <f>IF(N173="základní",J173,0)</f>
        <v>0</v>
      </c>
      <c r="BF173" s="210">
        <f>IF(N173="snížená",J173,0)</f>
        <v>0</v>
      </c>
      <c r="BG173" s="210">
        <f>IF(N173="zákl. přenesená",J173,0)</f>
        <v>0</v>
      </c>
      <c r="BH173" s="210">
        <f>IF(N173="sníž. přenesená",J173,0)</f>
        <v>0</v>
      </c>
      <c r="BI173" s="210">
        <f>IF(N173="nulová",J173,0)</f>
        <v>0</v>
      </c>
      <c r="BJ173" s="20" t="s">
        <v>88</v>
      </c>
      <c r="BK173" s="210">
        <f>ROUND(I173*H173,2)</f>
        <v>0</v>
      </c>
      <c r="BL173" s="20" t="s">
        <v>229</v>
      </c>
      <c r="BM173" s="209" t="s">
        <v>8474</v>
      </c>
    </row>
    <row r="174" s="2" customFormat="1" ht="16.5" customHeight="1">
      <c r="A174" s="39"/>
      <c r="B174" s="161"/>
      <c r="C174" s="231" t="s">
        <v>302</v>
      </c>
      <c r="D174" s="231" t="s">
        <v>215</v>
      </c>
      <c r="E174" s="232" t="s">
        <v>8475</v>
      </c>
      <c r="F174" s="233" t="s">
        <v>8476</v>
      </c>
      <c r="G174" s="234" t="s">
        <v>260</v>
      </c>
      <c r="H174" s="235">
        <v>2</v>
      </c>
      <c r="I174" s="236"/>
      <c r="J174" s="237">
        <f>ROUND(I174*H174,2)</f>
        <v>0</v>
      </c>
      <c r="K174" s="238"/>
      <c r="L174" s="239"/>
      <c r="M174" s="240" t="s">
        <v>1</v>
      </c>
      <c r="N174" s="241" t="s">
        <v>45</v>
      </c>
      <c r="O174" s="78"/>
      <c r="P174" s="207">
        <f>O174*H174</f>
        <v>0</v>
      </c>
      <c r="Q174" s="207">
        <v>0</v>
      </c>
      <c r="R174" s="207">
        <f>Q174*H174</f>
        <v>0</v>
      </c>
      <c r="S174" s="207">
        <v>0</v>
      </c>
      <c r="T174" s="208">
        <f>S174*H174</f>
        <v>0</v>
      </c>
      <c r="U174" s="39"/>
      <c r="V174" s="39"/>
      <c r="W174" s="39"/>
      <c r="X174" s="39"/>
      <c r="Y174" s="39"/>
      <c r="Z174" s="39"/>
      <c r="AA174" s="39"/>
      <c r="AB174" s="39"/>
      <c r="AC174" s="39"/>
      <c r="AD174" s="39"/>
      <c r="AE174" s="39"/>
      <c r="AR174" s="209" t="s">
        <v>243</v>
      </c>
      <c r="AT174" s="209" t="s">
        <v>215</v>
      </c>
      <c r="AU174" s="209" t="s">
        <v>90</v>
      </c>
      <c r="AY174" s="20" t="s">
        <v>218</v>
      </c>
      <c r="BE174" s="210">
        <f>IF(N174="základní",J174,0)</f>
        <v>0</v>
      </c>
      <c r="BF174" s="210">
        <f>IF(N174="snížená",J174,0)</f>
        <v>0</v>
      </c>
      <c r="BG174" s="210">
        <f>IF(N174="zákl. přenesená",J174,0)</f>
        <v>0</v>
      </c>
      <c r="BH174" s="210">
        <f>IF(N174="sníž. přenesená",J174,0)</f>
        <v>0</v>
      </c>
      <c r="BI174" s="210">
        <f>IF(N174="nulová",J174,0)</f>
        <v>0</v>
      </c>
      <c r="BJ174" s="20" t="s">
        <v>88</v>
      </c>
      <c r="BK174" s="210">
        <f>ROUND(I174*H174,2)</f>
        <v>0</v>
      </c>
      <c r="BL174" s="20" t="s">
        <v>229</v>
      </c>
      <c r="BM174" s="209" t="s">
        <v>8477</v>
      </c>
    </row>
    <row r="175" s="2" customFormat="1" ht="16.5" customHeight="1">
      <c r="A175" s="39"/>
      <c r="B175" s="161"/>
      <c r="C175" s="231" t="s">
        <v>362</v>
      </c>
      <c r="D175" s="231" t="s">
        <v>215</v>
      </c>
      <c r="E175" s="232" t="s">
        <v>8478</v>
      </c>
      <c r="F175" s="233" t="s">
        <v>8479</v>
      </c>
      <c r="G175" s="234" t="s">
        <v>238</v>
      </c>
      <c r="H175" s="235">
        <v>1</v>
      </c>
      <c r="I175" s="236"/>
      <c r="J175" s="237">
        <f>ROUND(I175*H175,2)</f>
        <v>0</v>
      </c>
      <c r="K175" s="238"/>
      <c r="L175" s="239"/>
      <c r="M175" s="240" t="s">
        <v>1</v>
      </c>
      <c r="N175" s="241" t="s">
        <v>45</v>
      </c>
      <c r="O175" s="78"/>
      <c r="P175" s="207">
        <f>O175*H175</f>
        <v>0</v>
      </c>
      <c r="Q175" s="207">
        <v>0</v>
      </c>
      <c r="R175" s="207">
        <f>Q175*H175</f>
        <v>0</v>
      </c>
      <c r="S175" s="207">
        <v>0</v>
      </c>
      <c r="T175" s="208">
        <f>S175*H175</f>
        <v>0</v>
      </c>
      <c r="U175" s="39"/>
      <c r="V175" s="39"/>
      <c r="W175" s="39"/>
      <c r="X175" s="39"/>
      <c r="Y175" s="39"/>
      <c r="Z175" s="39"/>
      <c r="AA175" s="39"/>
      <c r="AB175" s="39"/>
      <c r="AC175" s="39"/>
      <c r="AD175" s="39"/>
      <c r="AE175" s="39"/>
      <c r="AR175" s="209" t="s">
        <v>243</v>
      </c>
      <c r="AT175" s="209" t="s">
        <v>215</v>
      </c>
      <c r="AU175" s="209" t="s">
        <v>90</v>
      </c>
      <c r="AY175" s="20" t="s">
        <v>218</v>
      </c>
      <c r="BE175" s="210">
        <f>IF(N175="základní",J175,0)</f>
        <v>0</v>
      </c>
      <c r="BF175" s="210">
        <f>IF(N175="snížená",J175,0)</f>
        <v>0</v>
      </c>
      <c r="BG175" s="210">
        <f>IF(N175="zákl. přenesená",J175,0)</f>
        <v>0</v>
      </c>
      <c r="BH175" s="210">
        <f>IF(N175="sníž. přenesená",J175,0)</f>
        <v>0</v>
      </c>
      <c r="BI175" s="210">
        <f>IF(N175="nulová",J175,0)</f>
        <v>0</v>
      </c>
      <c r="BJ175" s="20" t="s">
        <v>88</v>
      </c>
      <c r="BK175" s="210">
        <f>ROUND(I175*H175,2)</f>
        <v>0</v>
      </c>
      <c r="BL175" s="20" t="s">
        <v>229</v>
      </c>
      <c r="BM175" s="209" t="s">
        <v>8480</v>
      </c>
    </row>
    <row r="176" s="12" customFormat="1" ht="22.8" customHeight="1">
      <c r="A176" s="12"/>
      <c r="B176" s="184"/>
      <c r="C176" s="12"/>
      <c r="D176" s="185" t="s">
        <v>79</v>
      </c>
      <c r="E176" s="195" t="s">
        <v>4040</v>
      </c>
      <c r="F176" s="195" t="s">
        <v>8481</v>
      </c>
      <c r="G176" s="12"/>
      <c r="H176" s="12"/>
      <c r="I176" s="187"/>
      <c r="J176" s="196">
        <f>BK176</f>
        <v>0</v>
      </c>
      <c r="K176" s="12"/>
      <c r="L176" s="184"/>
      <c r="M176" s="189"/>
      <c r="N176" s="190"/>
      <c r="O176" s="190"/>
      <c r="P176" s="191">
        <f>SUM(P177:P184)</f>
        <v>0</v>
      </c>
      <c r="Q176" s="190"/>
      <c r="R176" s="191">
        <f>SUM(R177:R184)</f>
        <v>0</v>
      </c>
      <c r="S176" s="190"/>
      <c r="T176" s="192">
        <f>SUM(T177:T184)</f>
        <v>0</v>
      </c>
      <c r="U176" s="12"/>
      <c r="V176" s="12"/>
      <c r="W176" s="12"/>
      <c r="X176" s="12"/>
      <c r="Y176" s="12"/>
      <c r="Z176" s="12"/>
      <c r="AA176" s="12"/>
      <c r="AB176" s="12"/>
      <c r="AC176" s="12"/>
      <c r="AD176" s="12"/>
      <c r="AE176" s="12"/>
      <c r="AR176" s="185" t="s">
        <v>88</v>
      </c>
      <c r="AT176" s="193" t="s">
        <v>79</v>
      </c>
      <c r="AU176" s="193" t="s">
        <v>88</v>
      </c>
      <c r="AY176" s="185" t="s">
        <v>218</v>
      </c>
      <c r="BK176" s="194">
        <f>SUM(BK177:BK184)</f>
        <v>0</v>
      </c>
    </row>
    <row r="177" s="2" customFormat="1" ht="16.5" customHeight="1">
      <c r="A177" s="39"/>
      <c r="B177" s="161"/>
      <c r="C177" s="231" t="s">
        <v>307</v>
      </c>
      <c r="D177" s="231" t="s">
        <v>215</v>
      </c>
      <c r="E177" s="232" t="s">
        <v>8482</v>
      </c>
      <c r="F177" s="233" t="s">
        <v>8483</v>
      </c>
      <c r="G177" s="234" t="s">
        <v>315</v>
      </c>
      <c r="H177" s="235">
        <v>3</v>
      </c>
      <c r="I177" s="236"/>
      <c r="J177" s="237">
        <f>ROUND(I177*H177,2)</f>
        <v>0</v>
      </c>
      <c r="K177" s="238"/>
      <c r="L177" s="239"/>
      <c r="M177" s="240" t="s">
        <v>1</v>
      </c>
      <c r="N177" s="241" t="s">
        <v>45</v>
      </c>
      <c r="O177" s="78"/>
      <c r="P177" s="207">
        <f>O177*H177</f>
        <v>0</v>
      </c>
      <c r="Q177" s="207">
        <v>0</v>
      </c>
      <c r="R177" s="207">
        <f>Q177*H177</f>
        <v>0</v>
      </c>
      <c r="S177" s="207">
        <v>0</v>
      </c>
      <c r="T177" s="208">
        <f>S177*H177</f>
        <v>0</v>
      </c>
      <c r="U177" s="39"/>
      <c r="V177" s="39"/>
      <c r="W177" s="39"/>
      <c r="X177" s="39"/>
      <c r="Y177" s="39"/>
      <c r="Z177" s="39"/>
      <c r="AA177" s="39"/>
      <c r="AB177" s="39"/>
      <c r="AC177" s="39"/>
      <c r="AD177" s="39"/>
      <c r="AE177" s="39"/>
      <c r="AR177" s="209" t="s">
        <v>243</v>
      </c>
      <c r="AT177" s="209" t="s">
        <v>215</v>
      </c>
      <c r="AU177" s="209" t="s">
        <v>90</v>
      </c>
      <c r="AY177" s="20" t="s">
        <v>218</v>
      </c>
      <c r="BE177" s="210">
        <f>IF(N177="základní",J177,0)</f>
        <v>0</v>
      </c>
      <c r="BF177" s="210">
        <f>IF(N177="snížená",J177,0)</f>
        <v>0</v>
      </c>
      <c r="BG177" s="210">
        <f>IF(N177="zákl. přenesená",J177,0)</f>
        <v>0</v>
      </c>
      <c r="BH177" s="210">
        <f>IF(N177="sníž. přenesená",J177,0)</f>
        <v>0</v>
      </c>
      <c r="BI177" s="210">
        <f>IF(N177="nulová",J177,0)</f>
        <v>0</v>
      </c>
      <c r="BJ177" s="20" t="s">
        <v>88</v>
      </c>
      <c r="BK177" s="210">
        <f>ROUND(I177*H177,2)</f>
        <v>0</v>
      </c>
      <c r="BL177" s="20" t="s">
        <v>229</v>
      </c>
      <c r="BM177" s="209" t="s">
        <v>8484</v>
      </c>
    </row>
    <row r="178" s="2" customFormat="1" ht="16.5" customHeight="1">
      <c r="A178" s="39"/>
      <c r="B178" s="161"/>
      <c r="C178" s="231" t="s">
        <v>369</v>
      </c>
      <c r="D178" s="231" t="s">
        <v>215</v>
      </c>
      <c r="E178" s="232" t="s">
        <v>8485</v>
      </c>
      <c r="F178" s="233" t="s">
        <v>8486</v>
      </c>
      <c r="G178" s="234" t="s">
        <v>315</v>
      </c>
      <c r="H178" s="235">
        <v>6</v>
      </c>
      <c r="I178" s="236"/>
      <c r="J178" s="237">
        <f>ROUND(I178*H178,2)</f>
        <v>0</v>
      </c>
      <c r="K178" s="238"/>
      <c r="L178" s="239"/>
      <c r="M178" s="240" t="s">
        <v>1</v>
      </c>
      <c r="N178" s="241" t="s">
        <v>45</v>
      </c>
      <c r="O178" s="78"/>
      <c r="P178" s="207">
        <f>O178*H178</f>
        <v>0</v>
      </c>
      <c r="Q178" s="207">
        <v>0</v>
      </c>
      <c r="R178" s="207">
        <f>Q178*H178</f>
        <v>0</v>
      </c>
      <c r="S178" s="207">
        <v>0</v>
      </c>
      <c r="T178" s="208">
        <f>S178*H178</f>
        <v>0</v>
      </c>
      <c r="U178" s="39"/>
      <c r="V178" s="39"/>
      <c r="W178" s="39"/>
      <c r="X178" s="39"/>
      <c r="Y178" s="39"/>
      <c r="Z178" s="39"/>
      <c r="AA178" s="39"/>
      <c r="AB178" s="39"/>
      <c r="AC178" s="39"/>
      <c r="AD178" s="39"/>
      <c r="AE178" s="39"/>
      <c r="AR178" s="209" t="s">
        <v>243</v>
      </c>
      <c r="AT178" s="209" t="s">
        <v>215</v>
      </c>
      <c r="AU178" s="209" t="s">
        <v>90</v>
      </c>
      <c r="AY178" s="20" t="s">
        <v>218</v>
      </c>
      <c r="BE178" s="210">
        <f>IF(N178="základní",J178,0)</f>
        <v>0</v>
      </c>
      <c r="BF178" s="210">
        <f>IF(N178="snížená",J178,0)</f>
        <v>0</v>
      </c>
      <c r="BG178" s="210">
        <f>IF(N178="zákl. přenesená",J178,0)</f>
        <v>0</v>
      </c>
      <c r="BH178" s="210">
        <f>IF(N178="sníž. přenesená",J178,0)</f>
        <v>0</v>
      </c>
      <c r="BI178" s="210">
        <f>IF(N178="nulová",J178,0)</f>
        <v>0</v>
      </c>
      <c r="BJ178" s="20" t="s">
        <v>88</v>
      </c>
      <c r="BK178" s="210">
        <f>ROUND(I178*H178,2)</f>
        <v>0</v>
      </c>
      <c r="BL178" s="20" t="s">
        <v>229</v>
      </c>
      <c r="BM178" s="209" t="s">
        <v>8487</v>
      </c>
    </row>
    <row r="179" s="2" customFormat="1" ht="16.5" customHeight="1">
      <c r="A179" s="39"/>
      <c r="B179" s="161"/>
      <c r="C179" s="231" t="s">
        <v>311</v>
      </c>
      <c r="D179" s="231" t="s">
        <v>215</v>
      </c>
      <c r="E179" s="232" t="s">
        <v>8488</v>
      </c>
      <c r="F179" s="233" t="s">
        <v>8489</v>
      </c>
      <c r="G179" s="234" t="s">
        <v>315</v>
      </c>
      <c r="H179" s="235">
        <v>6</v>
      </c>
      <c r="I179" s="236"/>
      <c r="J179" s="237">
        <f>ROUND(I179*H179,2)</f>
        <v>0</v>
      </c>
      <c r="K179" s="238"/>
      <c r="L179" s="239"/>
      <c r="M179" s="240" t="s">
        <v>1</v>
      </c>
      <c r="N179" s="241" t="s">
        <v>45</v>
      </c>
      <c r="O179" s="78"/>
      <c r="P179" s="207">
        <f>O179*H179</f>
        <v>0</v>
      </c>
      <c r="Q179" s="207">
        <v>0</v>
      </c>
      <c r="R179" s="207">
        <f>Q179*H179</f>
        <v>0</v>
      </c>
      <c r="S179" s="207">
        <v>0</v>
      </c>
      <c r="T179" s="208">
        <f>S179*H179</f>
        <v>0</v>
      </c>
      <c r="U179" s="39"/>
      <c r="V179" s="39"/>
      <c r="W179" s="39"/>
      <c r="X179" s="39"/>
      <c r="Y179" s="39"/>
      <c r="Z179" s="39"/>
      <c r="AA179" s="39"/>
      <c r="AB179" s="39"/>
      <c r="AC179" s="39"/>
      <c r="AD179" s="39"/>
      <c r="AE179" s="39"/>
      <c r="AR179" s="209" t="s">
        <v>243</v>
      </c>
      <c r="AT179" s="209" t="s">
        <v>215</v>
      </c>
      <c r="AU179" s="209" t="s">
        <v>90</v>
      </c>
      <c r="AY179" s="20" t="s">
        <v>218</v>
      </c>
      <c r="BE179" s="210">
        <f>IF(N179="základní",J179,0)</f>
        <v>0</v>
      </c>
      <c r="BF179" s="210">
        <f>IF(N179="snížená",J179,0)</f>
        <v>0</v>
      </c>
      <c r="BG179" s="210">
        <f>IF(N179="zákl. přenesená",J179,0)</f>
        <v>0</v>
      </c>
      <c r="BH179" s="210">
        <f>IF(N179="sníž. přenesená",J179,0)</f>
        <v>0</v>
      </c>
      <c r="BI179" s="210">
        <f>IF(N179="nulová",J179,0)</f>
        <v>0</v>
      </c>
      <c r="BJ179" s="20" t="s">
        <v>88</v>
      </c>
      <c r="BK179" s="210">
        <f>ROUND(I179*H179,2)</f>
        <v>0</v>
      </c>
      <c r="BL179" s="20" t="s">
        <v>229</v>
      </c>
      <c r="BM179" s="209" t="s">
        <v>8490</v>
      </c>
    </row>
    <row r="180" s="2" customFormat="1" ht="16.5" customHeight="1">
      <c r="A180" s="39"/>
      <c r="B180" s="161"/>
      <c r="C180" s="231" t="s">
        <v>376</v>
      </c>
      <c r="D180" s="231" t="s">
        <v>215</v>
      </c>
      <c r="E180" s="232" t="s">
        <v>8491</v>
      </c>
      <c r="F180" s="233" t="s">
        <v>8492</v>
      </c>
      <c r="G180" s="234" t="s">
        <v>315</v>
      </c>
      <c r="H180" s="235">
        <v>5</v>
      </c>
      <c r="I180" s="236"/>
      <c r="J180" s="237">
        <f>ROUND(I180*H180,2)</f>
        <v>0</v>
      </c>
      <c r="K180" s="238"/>
      <c r="L180" s="239"/>
      <c r="M180" s="240" t="s">
        <v>1</v>
      </c>
      <c r="N180" s="241" t="s">
        <v>45</v>
      </c>
      <c r="O180" s="78"/>
      <c r="P180" s="207">
        <f>O180*H180</f>
        <v>0</v>
      </c>
      <c r="Q180" s="207">
        <v>0</v>
      </c>
      <c r="R180" s="207">
        <f>Q180*H180</f>
        <v>0</v>
      </c>
      <c r="S180" s="207">
        <v>0</v>
      </c>
      <c r="T180" s="208">
        <f>S180*H180</f>
        <v>0</v>
      </c>
      <c r="U180" s="39"/>
      <c r="V180" s="39"/>
      <c r="W180" s="39"/>
      <c r="X180" s="39"/>
      <c r="Y180" s="39"/>
      <c r="Z180" s="39"/>
      <c r="AA180" s="39"/>
      <c r="AB180" s="39"/>
      <c r="AC180" s="39"/>
      <c r="AD180" s="39"/>
      <c r="AE180" s="39"/>
      <c r="AR180" s="209" t="s">
        <v>243</v>
      </c>
      <c r="AT180" s="209" t="s">
        <v>215</v>
      </c>
      <c r="AU180" s="209" t="s">
        <v>90</v>
      </c>
      <c r="AY180" s="20" t="s">
        <v>218</v>
      </c>
      <c r="BE180" s="210">
        <f>IF(N180="základní",J180,0)</f>
        <v>0</v>
      </c>
      <c r="BF180" s="210">
        <f>IF(N180="snížená",J180,0)</f>
        <v>0</v>
      </c>
      <c r="BG180" s="210">
        <f>IF(N180="zákl. přenesená",J180,0)</f>
        <v>0</v>
      </c>
      <c r="BH180" s="210">
        <f>IF(N180="sníž. přenesená",J180,0)</f>
        <v>0</v>
      </c>
      <c r="BI180" s="210">
        <f>IF(N180="nulová",J180,0)</f>
        <v>0</v>
      </c>
      <c r="BJ180" s="20" t="s">
        <v>88</v>
      </c>
      <c r="BK180" s="210">
        <f>ROUND(I180*H180,2)</f>
        <v>0</v>
      </c>
      <c r="BL180" s="20" t="s">
        <v>229</v>
      </c>
      <c r="BM180" s="209" t="s">
        <v>8493</v>
      </c>
    </row>
    <row r="181" s="2" customFormat="1" ht="16.5" customHeight="1">
      <c r="A181" s="39"/>
      <c r="B181" s="161"/>
      <c r="C181" s="231" t="s">
        <v>316</v>
      </c>
      <c r="D181" s="231" t="s">
        <v>215</v>
      </c>
      <c r="E181" s="232" t="s">
        <v>8494</v>
      </c>
      <c r="F181" s="233" t="s">
        <v>8495</v>
      </c>
      <c r="G181" s="234" t="s">
        <v>260</v>
      </c>
      <c r="H181" s="235">
        <v>20</v>
      </c>
      <c r="I181" s="236"/>
      <c r="J181" s="237">
        <f>ROUND(I181*H181,2)</f>
        <v>0</v>
      </c>
      <c r="K181" s="238"/>
      <c r="L181" s="239"/>
      <c r="M181" s="240" t="s">
        <v>1</v>
      </c>
      <c r="N181" s="241" t="s">
        <v>45</v>
      </c>
      <c r="O181" s="78"/>
      <c r="P181" s="207">
        <f>O181*H181</f>
        <v>0</v>
      </c>
      <c r="Q181" s="207">
        <v>0</v>
      </c>
      <c r="R181" s="207">
        <f>Q181*H181</f>
        <v>0</v>
      </c>
      <c r="S181" s="207">
        <v>0</v>
      </c>
      <c r="T181" s="208">
        <f>S181*H181</f>
        <v>0</v>
      </c>
      <c r="U181" s="39"/>
      <c r="V181" s="39"/>
      <c r="W181" s="39"/>
      <c r="X181" s="39"/>
      <c r="Y181" s="39"/>
      <c r="Z181" s="39"/>
      <c r="AA181" s="39"/>
      <c r="AB181" s="39"/>
      <c r="AC181" s="39"/>
      <c r="AD181" s="39"/>
      <c r="AE181" s="39"/>
      <c r="AR181" s="209" t="s">
        <v>243</v>
      </c>
      <c r="AT181" s="209" t="s">
        <v>215</v>
      </c>
      <c r="AU181" s="209" t="s">
        <v>90</v>
      </c>
      <c r="AY181" s="20" t="s">
        <v>218</v>
      </c>
      <c r="BE181" s="210">
        <f>IF(N181="základní",J181,0)</f>
        <v>0</v>
      </c>
      <c r="BF181" s="210">
        <f>IF(N181="snížená",J181,0)</f>
        <v>0</v>
      </c>
      <c r="BG181" s="210">
        <f>IF(N181="zákl. přenesená",J181,0)</f>
        <v>0</v>
      </c>
      <c r="BH181" s="210">
        <f>IF(N181="sníž. přenesená",J181,0)</f>
        <v>0</v>
      </c>
      <c r="BI181" s="210">
        <f>IF(N181="nulová",J181,0)</f>
        <v>0</v>
      </c>
      <c r="BJ181" s="20" t="s">
        <v>88</v>
      </c>
      <c r="BK181" s="210">
        <f>ROUND(I181*H181,2)</f>
        <v>0</v>
      </c>
      <c r="BL181" s="20" t="s">
        <v>229</v>
      </c>
      <c r="BM181" s="209" t="s">
        <v>8496</v>
      </c>
    </row>
    <row r="182" s="2" customFormat="1" ht="16.5" customHeight="1">
      <c r="A182" s="39"/>
      <c r="B182" s="161"/>
      <c r="C182" s="231" t="s">
        <v>383</v>
      </c>
      <c r="D182" s="231" t="s">
        <v>215</v>
      </c>
      <c r="E182" s="232" t="s">
        <v>8497</v>
      </c>
      <c r="F182" s="233" t="s">
        <v>8463</v>
      </c>
      <c r="G182" s="234" t="s">
        <v>260</v>
      </c>
      <c r="H182" s="235">
        <v>10</v>
      </c>
      <c r="I182" s="236"/>
      <c r="J182" s="237">
        <f>ROUND(I182*H182,2)</f>
        <v>0</v>
      </c>
      <c r="K182" s="238"/>
      <c r="L182" s="239"/>
      <c r="M182" s="240" t="s">
        <v>1</v>
      </c>
      <c r="N182" s="241" t="s">
        <v>45</v>
      </c>
      <c r="O182" s="78"/>
      <c r="P182" s="207">
        <f>O182*H182</f>
        <v>0</v>
      </c>
      <c r="Q182" s="207">
        <v>0</v>
      </c>
      <c r="R182" s="207">
        <f>Q182*H182</f>
        <v>0</v>
      </c>
      <c r="S182" s="207">
        <v>0</v>
      </c>
      <c r="T182" s="208">
        <f>S182*H182</f>
        <v>0</v>
      </c>
      <c r="U182" s="39"/>
      <c r="V182" s="39"/>
      <c r="W182" s="39"/>
      <c r="X182" s="39"/>
      <c r="Y182" s="39"/>
      <c r="Z182" s="39"/>
      <c r="AA182" s="39"/>
      <c r="AB182" s="39"/>
      <c r="AC182" s="39"/>
      <c r="AD182" s="39"/>
      <c r="AE182" s="39"/>
      <c r="AR182" s="209" t="s">
        <v>243</v>
      </c>
      <c r="AT182" s="209" t="s">
        <v>215</v>
      </c>
      <c r="AU182" s="209" t="s">
        <v>90</v>
      </c>
      <c r="AY182" s="20" t="s">
        <v>218</v>
      </c>
      <c r="BE182" s="210">
        <f>IF(N182="základní",J182,0)</f>
        <v>0</v>
      </c>
      <c r="BF182" s="210">
        <f>IF(N182="snížená",J182,0)</f>
        <v>0</v>
      </c>
      <c r="BG182" s="210">
        <f>IF(N182="zákl. přenesená",J182,0)</f>
        <v>0</v>
      </c>
      <c r="BH182" s="210">
        <f>IF(N182="sníž. přenesená",J182,0)</f>
        <v>0</v>
      </c>
      <c r="BI182" s="210">
        <f>IF(N182="nulová",J182,0)</f>
        <v>0</v>
      </c>
      <c r="BJ182" s="20" t="s">
        <v>88</v>
      </c>
      <c r="BK182" s="210">
        <f>ROUND(I182*H182,2)</f>
        <v>0</v>
      </c>
      <c r="BL182" s="20" t="s">
        <v>229</v>
      </c>
      <c r="BM182" s="209" t="s">
        <v>8498</v>
      </c>
    </row>
    <row r="183" s="2" customFormat="1" ht="16.5" customHeight="1">
      <c r="A183" s="39"/>
      <c r="B183" s="161"/>
      <c r="C183" s="231" t="s">
        <v>321</v>
      </c>
      <c r="D183" s="231" t="s">
        <v>215</v>
      </c>
      <c r="E183" s="232" t="s">
        <v>8499</v>
      </c>
      <c r="F183" s="233" t="s">
        <v>8500</v>
      </c>
      <c r="G183" s="234" t="s">
        <v>260</v>
      </c>
      <c r="H183" s="235">
        <v>1</v>
      </c>
      <c r="I183" s="236"/>
      <c r="J183" s="237">
        <f>ROUND(I183*H183,2)</f>
        <v>0</v>
      </c>
      <c r="K183" s="238"/>
      <c r="L183" s="239"/>
      <c r="M183" s="240" t="s">
        <v>1</v>
      </c>
      <c r="N183" s="241" t="s">
        <v>45</v>
      </c>
      <c r="O183" s="78"/>
      <c r="P183" s="207">
        <f>O183*H183</f>
        <v>0</v>
      </c>
      <c r="Q183" s="207">
        <v>0</v>
      </c>
      <c r="R183" s="207">
        <f>Q183*H183</f>
        <v>0</v>
      </c>
      <c r="S183" s="207">
        <v>0</v>
      </c>
      <c r="T183" s="208">
        <f>S183*H183</f>
        <v>0</v>
      </c>
      <c r="U183" s="39"/>
      <c r="V183" s="39"/>
      <c r="W183" s="39"/>
      <c r="X183" s="39"/>
      <c r="Y183" s="39"/>
      <c r="Z183" s="39"/>
      <c r="AA183" s="39"/>
      <c r="AB183" s="39"/>
      <c r="AC183" s="39"/>
      <c r="AD183" s="39"/>
      <c r="AE183" s="39"/>
      <c r="AR183" s="209" t="s">
        <v>243</v>
      </c>
      <c r="AT183" s="209" t="s">
        <v>215</v>
      </c>
      <c r="AU183" s="209" t="s">
        <v>90</v>
      </c>
      <c r="AY183" s="20" t="s">
        <v>218</v>
      </c>
      <c r="BE183" s="210">
        <f>IF(N183="základní",J183,0)</f>
        <v>0</v>
      </c>
      <c r="BF183" s="210">
        <f>IF(N183="snížená",J183,0)</f>
        <v>0</v>
      </c>
      <c r="BG183" s="210">
        <f>IF(N183="zákl. přenesená",J183,0)</f>
        <v>0</v>
      </c>
      <c r="BH183" s="210">
        <f>IF(N183="sníž. přenesená",J183,0)</f>
        <v>0</v>
      </c>
      <c r="BI183" s="210">
        <f>IF(N183="nulová",J183,0)</f>
        <v>0</v>
      </c>
      <c r="BJ183" s="20" t="s">
        <v>88</v>
      </c>
      <c r="BK183" s="210">
        <f>ROUND(I183*H183,2)</f>
        <v>0</v>
      </c>
      <c r="BL183" s="20" t="s">
        <v>229</v>
      </c>
      <c r="BM183" s="209" t="s">
        <v>8501</v>
      </c>
    </row>
    <row r="184" s="2" customFormat="1" ht="16.5" customHeight="1">
      <c r="A184" s="39"/>
      <c r="B184" s="161"/>
      <c r="C184" s="231" t="s">
        <v>390</v>
      </c>
      <c r="D184" s="231" t="s">
        <v>215</v>
      </c>
      <c r="E184" s="232" t="s">
        <v>8502</v>
      </c>
      <c r="F184" s="233" t="s">
        <v>8470</v>
      </c>
      <c r="G184" s="234" t="s">
        <v>260</v>
      </c>
      <c r="H184" s="235">
        <v>1</v>
      </c>
      <c r="I184" s="236"/>
      <c r="J184" s="237">
        <f>ROUND(I184*H184,2)</f>
        <v>0</v>
      </c>
      <c r="K184" s="238"/>
      <c r="L184" s="239"/>
      <c r="M184" s="240" t="s">
        <v>1</v>
      </c>
      <c r="N184" s="241" t="s">
        <v>45</v>
      </c>
      <c r="O184" s="78"/>
      <c r="P184" s="207">
        <f>O184*H184</f>
        <v>0</v>
      </c>
      <c r="Q184" s="207">
        <v>0</v>
      </c>
      <c r="R184" s="207">
        <f>Q184*H184</f>
        <v>0</v>
      </c>
      <c r="S184" s="207">
        <v>0</v>
      </c>
      <c r="T184" s="208">
        <f>S184*H184</f>
        <v>0</v>
      </c>
      <c r="U184" s="39"/>
      <c r="V184" s="39"/>
      <c r="W184" s="39"/>
      <c r="X184" s="39"/>
      <c r="Y184" s="39"/>
      <c r="Z184" s="39"/>
      <c r="AA184" s="39"/>
      <c r="AB184" s="39"/>
      <c r="AC184" s="39"/>
      <c r="AD184" s="39"/>
      <c r="AE184" s="39"/>
      <c r="AR184" s="209" t="s">
        <v>243</v>
      </c>
      <c r="AT184" s="209" t="s">
        <v>215</v>
      </c>
      <c r="AU184" s="209" t="s">
        <v>90</v>
      </c>
      <c r="AY184" s="20" t="s">
        <v>218</v>
      </c>
      <c r="BE184" s="210">
        <f>IF(N184="základní",J184,0)</f>
        <v>0</v>
      </c>
      <c r="BF184" s="210">
        <f>IF(N184="snížená",J184,0)</f>
        <v>0</v>
      </c>
      <c r="BG184" s="210">
        <f>IF(N184="zákl. přenesená",J184,0)</f>
        <v>0</v>
      </c>
      <c r="BH184" s="210">
        <f>IF(N184="sníž. přenesená",J184,0)</f>
        <v>0</v>
      </c>
      <c r="BI184" s="210">
        <f>IF(N184="nulová",J184,0)</f>
        <v>0</v>
      </c>
      <c r="BJ184" s="20" t="s">
        <v>88</v>
      </c>
      <c r="BK184" s="210">
        <f>ROUND(I184*H184,2)</f>
        <v>0</v>
      </c>
      <c r="BL184" s="20" t="s">
        <v>229</v>
      </c>
      <c r="BM184" s="209" t="s">
        <v>8503</v>
      </c>
    </row>
    <row r="185" s="12" customFormat="1" ht="22.8" customHeight="1">
      <c r="A185" s="12"/>
      <c r="B185" s="184"/>
      <c r="C185" s="12"/>
      <c r="D185" s="185" t="s">
        <v>79</v>
      </c>
      <c r="E185" s="195" t="s">
        <v>4358</v>
      </c>
      <c r="F185" s="195" t="s">
        <v>6607</v>
      </c>
      <c r="G185" s="12"/>
      <c r="H185" s="12"/>
      <c r="I185" s="187"/>
      <c r="J185" s="196">
        <f>BK185</f>
        <v>0</v>
      </c>
      <c r="K185" s="12"/>
      <c r="L185" s="184"/>
      <c r="M185" s="189"/>
      <c r="N185" s="190"/>
      <c r="O185" s="190"/>
      <c r="P185" s="191">
        <f>SUM(P186:P191)</f>
        <v>0</v>
      </c>
      <c r="Q185" s="190"/>
      <c r="R185" s="191">
        <f>SUM(R186:R191)</f>
        <v>0</v>
      </c>
      <c r="S185" s="190"/>
      <c r="T185" s="192">
        <f>SUM(T186:T191)</f>
        <v>0</v>
      </c>
      <c r="U185" s="12"/>
      <c r="V185" s="12"/>
      <c r="W185" s="12"/>
      <c r="X185" s="12"/>
      <c r="Y185" s="12"/>
      <c r="Z185" s="12"/>
      <c r="AA185" s="12"/>
      <c r="AB185" s="12"/>
      <c r="AC185" s="12"/>
      <c r="AD185" s="12"/>
      <c r="AE185" s="12"/>
      <c r="AR185" s="185" t="s">
        <v>88</v>
      </c>
      <c r="AT185" s="193" t="s">
        <v>79</v>
      </c>
      <c r="AU185" s="193" t="s">
        <v>88</v>
      </c>
      <c r="AY185" s="185" t="s">
        <v>218</v>
      </c>
      <c r="BK185" s="194">
        <f>SUM(BK186:BK191)</f>
        <v>0</v>
      </c>
    </row>
    <row r="186" s="2" customFormat="1" ht="16.5" customHeight="1">
      <c r="A186" s="39"/>
      <c r="B186" s="161"/>
      <c r="C186" s="231" t="s">
        <v>324</v>
      </c>
      <c r="D186" s="231" t="s">
        <v>215</v>
      </c>
      <c r="E186" s="232" t="s">
        <v>8504</v>
      </c>
      <c r="F186" s="233" t="s">
        <v>8505</v>
      </c>
      <c r="G186" s="234" t="s">
        <v>260</v>
      </c>
      <c r="H186" s="235">
        <v>300</v>
      </c>
      <c r="I186" s="236"/>
      <c r="J186" s="237">
        <f>ROUND(I186*H186,2)</f>
        <v>0</v>
      </c>
      <c r="K186" s="238"/>
      <c r="L186" s="239"/>
      <c r="M186" s="240" t="s">
        <v>1</v>
      </c>
      <c r="N186" s="241" t="s">
        <v>45</v>
      </c>
      <c r="O186" s="78"/>
      <c r="P186" s="207">
        <f>O186*H186</f>
        <v>0</v>
      </c>
      <c r="Q186" s="207">
        <v>0</v>
      </c>
      <c r="R186" s="207">
        <f>Q186*H186</f>
        <v>0</v>
      </c>
      <c r="S186" s="207">
        <v>0</v>
      </c>
      <c r="T186" s="208">
        <f>S186*H186</f>
        <v>0</v>
      </c>
      <c r="U186" s="39"/>
      <c r="V186" s="39"/>
      <c r="W186" s="39"/>
      <c r="X186" s="39"/>
      <c r="Y186" s="39"/>
      <c r="Z186" s="39"/>
      <c r="AA186" s="39"/>
      <c r="AB186" s="39"/>
      <c r="AC186" s="39"/>
      <c r="AD186" s="39"/>
      <c r="AE186" s="39"/>
      <c r="AR186" s="209" t="s">
        <v>243</v>
      </c>
      <c r="AT186" s="209" t="s">
        <v>215</v>
      </c>
      <c r="AU186" s="209" t="s">
        <v>90</v>
      </c>
      <c r="AY186" s="20" t="s">
        <v>218</v>
      </c>
      <c r="BE186" s="210">
        <f>IF(N186="základní",J186,0)</f>
        <v>0</v>
      </c>
      <c r="BF186" s="210">
        <f>IF(N186="snížená",J186,0)</f>
        <v>0</v>
      </c>
      <c r="BG186" s="210">
        <f>IF(N186="zákl. přenesená",J186,0)</f>
        <v>0</v>
      </c>
      <c r="BH186" s="210">
        <f>IF(N186="sníž. přenesená",J186,0)</f>
        <v>0</v>
      </c>
      <c r="BI186" s="210">
        <f>IF(N186="nulová",J186,0)</f>
        <v>0</v>
      </c>
      <c r="BJ186" s="20" t="s">
        <v>88</v>
      </c>
      <c r="BK186" s="210">
        <f>ROUND(I186*H186,2)</f>
        <v>0</v>
      </c>
      <c r="BL186" s="20" t="s">
        <v>229</v>
      </c>
      <c r="BM186" s="209" t="s">
        <v>8506</v>
      </c>
    </row>
    <row r="187" s="2" customFormat="1" ht="16.5" customHeight="1">
      <c r="A187" s="39"/>
      <c r="B187" s="161"/>
      <c r="C187" s="231" t="s">
        <v>397</v>
      </c>
      <c r="D187" s="231" t="s">
        <v>215</v>
      </c>
      <c r="E187" s="232" t="s">
        <v>8507</v>
      </c>
      <c r="F187" s="233" t="s">
        <v>7537</v>
      </c>
      <c r="G187" s="234" t="s">
        <v>260</v>
      </c>
      <c r="H187" s="235">
        <v>25</v>
      </c>
      <c r="I187" s="236"/>
      <c r="J187" s="237">
        <f>ROUND(I187*H187,2)</f>
        <v>0</v>
      </c>
      <c r="K187" s="238"/>
      <c r="L187" s="239"/>
      <c r="M187" s="240" t="s">
        <v>1</v>
      </c>
      <c r="N187" s="241" t="s">
        <v>45</v>
      </c>
      <c r="O187" s="78"/>
      <c r="P187" s="207">
        <f>O187*H187</f>
        <v>0</v>
      </c>
      <c r="Q187" s="207">
        <v>0</v>
      </c>
      <c r="R187" s="207">
        <f>Q187*H187</f>
        <v>0</v>
      </c>
      <c r="S187" s="207">
        <v>0</v>
      </c>
      <c r="T187" s="208">
        <f>S187*H187</f>
        <v>0</v>
      </c>
      <c r="U187" s="39"/>
      <c r="V187" s="39"/>
      <c r="W187" s="39"/>
      <c r="X187" s="39"/>
      <c r="Y187" s="39"/>
      <c r="Z187" s="39"/>
      <c r="AA187" s="39"/>
      <c r="AB187" s="39"/>
      <c r="AC187" s="39"/>
      <c r="AD187" s="39"/>
      <c r="AE187" s="39"/>
      <c r="AR187" s="209" t="s">
        <v>243</v>
      </c>
      <c r="AT187" s="209" t="s">
        <v>215</v>
      </c>
      <c r="AU187" s="209" t="s">
        <v>90</v>
      </c>
      <c r="AY187" s="20" t="s">
        <v>218</v>
      </c>
      <c r="BE187" s="210">
        <f>IF(N187="základní",J187,0)</f>
        <v>0</v>
      </c>
      <c r="BF187" s="210">
        <f>IF(N187="snížená",J187,0)</f>
        <v>0</v>
      </c>
      <c r="BG187" s="210">
        <f>IF(N187="zákl. přenesená",J187,0)</f>
        <v>0</v>
      </c>
      <c r="BH187" s="210">
        <f>IF(N187="sníž. přenesená",J187,0)</f>
        <v>0</v>
      </c>
      <c r="BI187" s="210">
        <f>IF(N187="nulová",J187,0)</f>
        <v>0</v>
      </c>
      <c r="BJ187" s="20" t="s">
        <v>88</v>
      </c>
      <c r="BK187" s="210">
        <f>ROUND(I187*H187,2)</f>
        <v>0</v>
      </c>
      <c r="BL187" s="20" t="s">
        <v>229</v>
      </c>
      <c r="BM187" s="209" t="s">
        <v>8508</v>
      </c>
    </row>
    <row r="188" s="2" customFormat="1" ht="16.5" customHeight="1">
      <c r="A188" s="39"/>
      <c r="B188" s="161"/>
      <c r="C188" s="231" t="s">
        <v>328</v>
      </c>
      <c r="D188" s="231" t="s">
        <v>215</v>
      </c>
      <c r="E188" s="232" t="s">
        <v>8509</v>
      </c>
      <c r="F188" s="233" t="s">
        <v>8510</v>
      </c>
      <c r="G188" s="234" t="s">
        <v>260</v>
      </c>
      <c r="H188" s="235">
        <v>243</v>
      </c>
      <c r="I188" s="236"/>
      <c r="J188" s="237">
        <f>ROUND(I188*H188,2)</f>
        <v>0</v>
      </c>
      <c r="K188" s="238"/>
      <c r="L188" s="239"/>
      <c r="M188" s="240" t="s">
        <v>1</v>
      </c>
      <c r="N188" s="241" t="s">
        <v>45</v>
      </c>
      <c r="O188" s="78"/>
      <c r="P188" s="207">
        <f>O188*H188</f>
        <v>0</v>
      </c>
      <c r="Q188" s="207">
        <v>0</v>
      </c>
      <c r="R188" s="207">
        <f>Q188*H188</f>
        <v>0</v>
      </c>
      <c r="S188" s="207">
        <v>0</v>
      </c>
      <c r="T188" s="208">
        <f>S188*H188</f>
        <v>0</v>
      </c>
      <c r="U188" s="39"/>
      <c r="V188" s="39"/>
      <c r="W188" s="39"/>
      <c r="X188" s="39"/>
      <c r="Y188" s="39"/>
      <c r="Z188" s="39"/>
      <c r="AA188" s="39"/>
      <c r="AB188" s="39"/>
      <c r="AC188" s="39"/>
      <c r="AD188" s="39"/>
      <c r="AE188" s="39"/>
      <c r="AR188" s="209" t="s">
        <v>243</v>
      </c>
      <c r="AT188" s="209" t="s">
        <v>215</v>
      </c>
      <c r="AU188" s="209" t="s">
        <v>90</v>
      </c>
      <c r="AY188" s="20" t="s">
        <v>218</v>
      </c>
      <c r="BE188" s="210">
        <f>IF(N188="základní",J188,0)</f>
        <v>0</v>
      </c>
      <c r="BF188" s="210">
        <f>IF(N188="snížená",J188,0)</f>
        <v>0</v>
      </c>
      <c r="BG188" s="210">
        <f>IF(N188="zákl. přenesená",J188,0)</f>
        <v>0</v>
      </c>
      <c r="BH188" s="210">
        <f>IF(N188="sníž. přenesená",J188,0)</f>
        <v>0</v>
      </c>
      <c r="BI188" s="210">
        <f>IF(N188="nulová",J188,0)</f>
        <v>0</v>
      </c>
      <c r="BJ188" s="20" t="s">
        <v>88</v>
      </c>
      <c r="BK188" s="210">
        <f>ROUND(I188*H188,2)</f>
        <v>0</v>
      </c>
      <c r="BL188" s="20" t="s">
        <v>229</v>
      </c>
      <c r="BM188" s="209" t="s">
        <v>8511</v>
      </c>
    </row>
    <row r="189" s="2" customFormat="1" ht="16.5" customHeight="1">
      <c r="A189" s="39"/>
      <c r="B189" s="161"/>
      <c r="C189" s="231" t="s">
        <v>404</v>
      </c>
      <c r="D189" s="231" t="s">
        <v>215</v>
      </c>
      <c r="E189" s="232" t="s">
        <v>8512</v>
      </c>
      <c r="F189" s="233" t="s">
        <v>8513</v>
      </c>
      <c r="G189" s="234" t="s">
        <v>260</v>
      </c>
      <c r="H189" s="235">
        <v>12</v>
      </c>
      <c r="I189" s="236"/>
      <c r="J189" s="237">
        <f>ROUND(I189*H189,2)</f>
        <v>0</v>
      </c>
      <c r="K189" s="238"/>
      <c r="L189" s="239"/>
      <c r="M189" s="240" t="s">
        <v>1</v>
      </c>
      <c r="N189" s="241" t="s">
        <v>45</v>
      </c>
      <c r="O189" s="78"/>
      <c r="P189" s="207">
        <f>O189*H189</f>
        <v>0</v>
      </c>
      <c r="Q189" s="207">
        <v>0</v>
      </c>
      <c r="R189" s="207">
        <f>Q189*H189</f>
        <v>0</v>
      </c>
      <c r="S189" s="207">
        <v>0</v>
      </c>
      <c r="T189" s="208">
        <f>S189*H189</f>
        <v>0</v>
      </c>
      <c r="U189" s="39"/>
      <c r="V189" s="39"/>
      <c r="W189" s="39"/>
      <c r="X189" s="39"/>
      <c r="Y189" s="39"/>
      <c r="Z189" s="39"/>
      <c r="AA189" s="39"/>
      <c r="AB189" s="39"/>
      <c r="AC189" s="39"/>
      <c r="AD189" s="39"/>
      <c r="AE189" s="39"/>
      <c r="AR189" s="209" t="s">
        <v>243</v>
      </c>
      <c r="AT189" s="209" t="s">
        <v>215</v>
      </c>
      <c r="AU189" s="209" t="s">
        <v>90</v>
      </c>
      <c r="AY189" s="20" t="s">
        <v>218</v>
      </c>
      <c r="BE189" s="210">
        <f>IF(N189="základní",J189,0)</f>
        <v>0</v>
      </c>
      <c r="BF189" s="210">
        <f>IF(N189="snížená",J189,0)</f>
        <v>0</v>
      </c>
      <c r="BG189" s="210">
        <f>IF(N189="zákl. přenesená",J189,0)</f>
        <v>0</v>
      </c>
      <c r="BH189" s="210">
        <f>IF(N189="sníž. přenesená",J189,0)</f>
        <v>0</v>
      </c>
      <c r="BI189" s="210">
        <f>IF(N189="nulová",J189,0)</f>
        <v>0</v>
      </c>
      <c r="BJ189" s="20" t="s">
        <v>88</v>
      </c>
      <c r="BK189" s="210">
        <f>ROUND(I189*H189,2)</f>
        <v>0</v>
      </c>
      <c r="BL189" s="20" t="s">
        <v>229</v>
      </c>
      <c r="BM189" s="209" t="s">
        <v>8514</v>
      </c>
    </row>
    <row r="190" s="2" customFormat="1" ht="16.5" customHeight="1">
      <c r="A190" s="39"/>
      <c r="B190" s="161"/>
      <c r="C190" s="231" t="s">
        <v>329</v>
      </c>
      <c r="D190" s="231" t="s">
        <v>215</v>
      </c>
      <c r="E190" s="232" t="s">
        <v>8515</v>
      </c>
      <c r="F190" s="233" t="s">
        <v>8516</v>
      </c>
      <c r="G190" s="234" t="s">
        <v>260</v>
      </c>
      <c r="H190" s="235">
        <v>1354</v>
      </c>
      <c r="I190" s="236"/>
      <c r="J190" s="237">
        <f>ROUND(I190*H190,2)</f>
        <v>0</v>
      </c>
      <c r="K190" s="238"/>
      <c r="L190" s="239"/>
      <c r="M190" s="240" t="s">
        <v>1</v>
      </c>
      <c r="N190" s="241" t="s">
        <v>45</v>
      </c>
      <c r="O190" s="78"/>
      <c r="P190" s="207">
        <f>O190*H190</f>
        <v>0</v>
      </c>
      <c r="Q190" s="207">
        <v>0</v>
      </c>
      <c r="R190" s="207">
        <f>Q190*H190</f>
        <v>0</v>
      </c>
      <c r="S190" s="207">
        <v>0</v>
      </c>
      <c r="T190" s="208">
        <f>S190*H190</f>
        <v>0</v>
      </c>
      <c r="U190" s="39"/>
      <c r="V190" s="39"/>
      <c r="W190" s="39"/>
      <c r="X190" s="39"/>
      <c r="Y190" s="39"/>
      <c r="Z190" s="39"/>
      <c r="AA190" s="39"/>
      <c r="AB190" s="39"/>
      <c r="AC190" s="39"/>
      <c r="AD190" s="39"/>
      <c r="AE190" s="39"/>
      <c r="AR190" s="209" t="s">
        <v>243</v>
      </c>
      <c r="AT190" s="209" t="s">
        <v>215</v>
      </c>
      <c r="AU190" s="209" t="s">
        <v>90</v>
      </c>
      <c r="AY190" s="20" t="s">
        <v>218</v>
      </c>
      <c r="BE190" s="210">
        <f>IF(N190="základní",J190,0)</f>
        <v>0</v>
      </c>
      <c r="BF190" s="210">
        <f>IF(N190="snížená",J190,0)</f>
        <v>0</v>
      </c>
      <c r="BG190" s="210">
        <f>IF(N190="zákl. přenesená",J190,0)</f>
        <v>0</v>
      </c>
      <c r="BH190" s="210">
        <f>IF(N190="sníž. přenesená",J190,0)</f>
        <v>0</v>
      </c>
      <c r="BI190" s="210">
        <f>IF(N190="nulová",J190,0)</f>
        <v>0</v>
      </c>
      <c r="BJ190" s="20" t="s">
        <v>88</v>
      </c>
      <c r="BK190" s="210">
        <f>ROUND(I190*H190,2)</f>
        <v>0</v>
      </c>
      <c r="BL190" s="20" t="s">
        <v>229</v>
      </c>
      <c r="BM190" s="209" t="s">
        <v>8517</v>
      </c>
    </row>
    <row r="191" s="2" customFormat="1" ht="16.5" customHeight="1">
      <c r="A191" s="39"/>
      <c r="B191" s="161"/>
      <c r="C191" s="231" t="s">
        <v>411</v>
      </c>
      <c r="D191" s="231" t="s">
        <v>215</v>
      </c>
      <c r="E191" s="232" t="s">
        <v>8518</v>
      </c>
      <c r="F191" s="233" t="s">
        <v>8065</v>
      </c>
      <c r="G191" s="234" t="s">
        <v>260</v>
      </c>
      <c r="H191" s="235">
        <v>77</v>
      </c>
      <c r="I191" s="236"/>
      <c r="J191" s="237">
        <f>ROUND(I191*H191,2)</f>
        <v>0</v>
      </c>
      <c r="K191" s="238"/>
      <c r="L191" s="239"/>
      <c r="M191" s="240" t="s">
        <v>1</v>
      </c>
      <c r="N191" s="241" t="s">
        <v>45</v>
      </c>
      <c r="O191" s="78"/>
      <c r="P191" s="207">
        <f>O191*H191</f>
        <v>0</v>
      </c>
      <c r="Q191" s="207">
        <v>0</v>
      </c>
      <c r="R191" s="207">
        <f>Q191*H191</f>
        <v>0</v>
      </c>
      <c r="S191" s="207">
        <v>0</v>
      </c>
      <c r="T191" s="208">
        <f>S191*H191</f>
        <v>0</v>
      </c>
      <c r="U191" s="39"/>
      <c r="V191" s="39"/>
      <c r="W191" s="39"/>
      <c r="X191" s="39"/>
      <c r="Y191" s="39"/>
      <c r="Z191" s="39"/>
      <c r="AA191" s="39"/>
      <c r="AB191" s="39"/>
      <c r="AC191" s="39"/>
      <c r="AD191" s="39"/>
      <c r="AE191" s="39"/>
      <c r="AR191" s="209" t="s">
        <v>243</v>
      </c>
      <c r="AT191" s="209" t="s">
        <v>215</v>
      </c>
      <c r="AU191" s="209" t="s">
        <v>90</v>
      </c>
      <c r="AY191" s="20" t="s">
        <v>218</v>
      </c>
      <c r="BE191" s="210">
        <f>IF(N191="základní",J191,0)</f>
        <v>0</v>
      </c>
      <c r="BF191" s="210">
        <f>IF(N191="snížená",J191,0)</f>
        <v>0</v>
      </c>
      <c r="BG191" s="210">
        <f>IF(N191="zákl. přenesená",J191,0)</f>
        <v>0</v>
      </c>
      <c r="BH191" s="210">
        <f>IF(N191="sníž. přenesená",J191,0)</f>
        <v>0</v>
      </c>
      <c r="BI191" s="210">
        <f>IF(N191="nulová",J191,0)</f>
        <v>0</v>
      </c>
      <c r="BJ191" s="20" t="s">
        <v>88</v>
      </c>
      <c r="BK191" s="210">
        <f>ROUND(I191*H191,2)</f>
        <v>0</v>
      </c>
      <c r="BL191" s="20" t="s">
        <v>229</v>
      </c>
      <c r="BM191" s="209" t="s">
        <v>8519</v>
      </c>
    </row>
    <row r="192" s="12" customFormat="1" ht="22.8" customHeight="1">
      <c r="A192" s="12"/>
      <c r="B192" s="184"/>
      <c r="C192" s="12"/>
      <c r="D192" s="185" t="s">
        <v>79</v>
      </c>
      <c r="E192" s="195" t="s">
        <v>4704</v>
      </c>
      <c r="F192" s="195" t="s">
        <v>4705</v>
      </c>
      <c r="G192" s="12"/>
      <c r="H192" s="12"/>
      <c r="I192" s="187"/>
      <c r="J192" s="196">
        <f>BK192</f>
        <v>0</v>
      </c>
      <c r="K192" s="12"/>
      <c r="L192" s="184"/>
      <c r="M192" s="189"/>
      <c r="N192" s="190"/>
      <c r="O192" s="190"/>
      <c r="P192" s="191">
        <f>SUM(P193:P196)</f>
        <v>0</v>
      </c>
      <c r="Q192" s="190"/>
      <c r="R192" s="191">
        <f>SUM(R193:R196)</f>
        <v>0</v>
      </c>
      <c r="S192" s="190"/>
      <c r="T192" s="192">
        <f>SUM(T193:T196)</f>
        <v>0</v>
      </c>
      <c r="U192" s="12"/>
      <c r="V192" s="12"/>
      <c r="W192" s="12"/>
      <c r="X192" s="12"/>
      <c r="Y192" s="12"/>
      <c r="Z192" s="12"/>
      <c r="AA192" s="12"/>
      <c r="AB192" s="12"/>
      <c r="AC192" s="12"/>
      <c r="AD192" s="12"/>
      <c r="AE192" s="12"/>
      <c r="AR192" s="185" t="s">
        <v>88</v>
      </c>
      <c r="AT192" s="193" t="s">
        <v>79</v>
      </c>
      <c r="AU192" s="193" t="s">
        <v>88</v>
      </c>
      <c r="AY192" s="185" t="s">
        <v>218</v>
      </c>
      <c r="BK192" s="194">
        <f>SUM(BK193:BK196)</f>
        <v>0</v>
      </c>
    </row>
    <row r="193" s="2" customFormat="1" ht="16.5" customHeight="1">
      <c r="A193" s="39"/>
      <c r="B193" s="161"/>
      <c r="C193" s="231" t="s">
        <v>334</v>
      </c>
      <c r="D193" s="231" t="s">
        <v>215</v>
      </c>
      <c r="E193" s="232" t="s">
        <v>8520</v>
      </c>
      <c r="F193" s="233" t="s">
        <v>570</v>
      </c>
      <c r="G193" s="234" t="s">
        <v>238</v>
      </c>
      <c r="H193" s="235">
        <v>1</v>
      </c>
      <c r="I193" s="236"/>
      <c r="J193" s="237">
        <f>ROUND(I193*H193,2)</f>
        <v>0</v>
      </c>
      <c r="K193" s="238"/>
      <c r="L193" s="239"/>
      <c r="M193" s="240" t="s">
        <v>1</v>
      </c>
      <c r="N193" s="241" t="s">
        <v>45</v>
      </c>
      <c r="O193" s="78"/>
      <c r="P193" s="207">
        <f>O193*H193</f>
        <v>0</v>
      </c>
      <c r="Q193" s="207">
        <v>0</v>
      </c>
      <c r="R193" s="207">
        <f>Q193*H193</f>
        <v>0</v>
      </c>
      <c r="S193" s="207">
        <v>0</v>
      </c>
      <c r="T193" s="208">
        <f>S193*H193</f>
        <v>0</v>
      </c>
      <c r="U193" s="39"/>
      <c r="V193" s="39"/>
      <c r="W193" s="39"/>
      <c r="X193" s="39"/>
      <c r="Y193" s="39"/>
      <c r="Z193" s="39"/>
      <c r="AA193" s="39"/>
      <c r="AB193" s="39"/>
      <c r="AC193" s="39"/>
      <c r="AD193" s="39"/>
      <c r="AE193" s="39"/>
      <c r="AR193" s="209" t="s">
        <v>243</v>
      </c>
      <c r="AT193" s="209" t="s">
        <v>215</v>
      </c>
      <c r="AU193" s="209" t="s">
        <v>90</v>
      </c>
      <c r="AY193" s="20" t="s">
        <v>218</v>
      </c>
      <c r="BE193" s="210">
        <f>IF(N193="základní",J193,0)</f>
        <v>0</v>
      </c>
      <c r="BF193" s="210">
        <f>IF(N193="snížená",J193,0)</f>
        <v>0</v>
      </c>
      <c r="BG193" s="210">
        <f>IF(N193="zákl. přenesená",J193,0)</f>
        <v>0</v>
      </c>
      <c r="BH193" s="210">
        <f>IF(N193="sníž. přenesená",J193,0)</f>
        <v>0</v>
      </c>
      <c r="BI193" s="210">
        <f>IF(N193="nulová",J193,0)</f>
        <v>0</v>
      </c>
      <c r="BJ193" s="20" t="s">
        <v>88</v>
      </c>
      <c r="BK193" s="210">
        <f>ROUND(I193*H193,2)</f>
        <v>0</v>
      </c>
      <c r="BL193" s="20" t="s">
        <v>229</v>
      </c>
      <c r="BM193" s="209" t="s">
        <v>8521</v>
      </c>
    </row>
    <row r="194" s="2" customFormat="1">
      <c r="A194" s="39"/>
      <c r="B194" s="40"/>
      <c r="C194" s="39"/>
      <c r="D194" s="211" t="s">
        <v>230</v>
      </c>
      <c r="E194" s="39"/>
      <c r="F194" s="212" t="s">
        <v>572</v>
      </c>
      <c r="G194" s="39"/>
      <c r="H194" s="39"/>
      <c r="I194" s="162"/>
      <c r="J194" s="39"/>
      <c r="K194" s="39"/>
      <c r="L194" s="40"/>
      <c r="M194" s="213"/>
      <c r="N194" s="214"/>
      <c r="O194" s="78"/>
      <c r="P194" s="78"/>
      <c r="Q194" s="78"/>
      <c r="R194" s="78"/>
      <c r="S194" s="78"/>
      <c r="T194" s="79"/>
      <c r="U194" s="39"/>
      <c r="V194" s="39"/>
      <c r="W194" s="39"/>
      <c r="X194" s="39"/>
      <c r="Y194" s="39"/>
      <c r="Z194" s="39"/>
      <c r="AA194" s="39"/>
      <c r="AB194" s="39"/>
      <c r="AC194" s="39"/>
      <c r="AD194" s="39"/>
      <c r="AE194" s="39"/>
      <c r="AT194" s="20" t="s">
        <v>230</v>
      </c>
      <c r="AU194" s="20" t="s">
        <v>90</v>
      </c>
    </row>
    <row r="195" s="2" customFormat="1" ht="16.5" customHeight="1">
      <c r="A195" s="39"/>
      <c r="B195" s="161"/>
      <c r="C195" s="231" t="s">
        <v>418</v>
      </c>
      <c r="D195" s="231" t="s">
        <v>215</v>
      </c>
      <c r="E195" s="232" t="s">
        <v>8522</v>
      </c>
      <c r="F195" s="233" t="s">
        <v>574</v>
      </c>
      <c r="G195" s="234" t="s">
        <v>238</v>
      </c>
      <c r="H195" s="235">
        <v>1</v>
      </c>
      <c r="I195" s="236"/>
      <c r="J195" s="237">
        <f>ROUND(I195*H195,2)</f>
        <v>0</v>
      </c>
      <c r="K195" s="238"/>
      <c r="L195" s="239"/>
      <c r="M195" s="240" t="s">
        <v>1</v>
      </c>
      <c r="N195" s="241" t="s">
        <v>45</v>
      </c>
      <c r="O195" s="78"/>
      <c r="P195" s="207">
        <f>O195*H195</f>
        <v>0</v>
      </c>
      <c r="Q195" s="207">
        <v>0</v>
      </c>
      <c r="R195" s="207">
        <f>Q195*H195</f>
        <v>0</v>
      </c>
      <c r="S195" s="207">
        <v>0</v>
      </c>
      <c r="T195" s="208">
        <f>S195*H195</f>
        <v>0</v>
      </c>
      <c r="U195" s="39"/>
      <c r="V195" s="39"/>
      <c r="W195" s="39"/>
      <c r="X195" s="39"/>
      <c r="Y195" s="39"/>
      <c r="Z195" s="39"/>
      <c r="AA195" s="39"/>
      <c r="AB195" s="39"/>
      <c r="AC195" s="39"/>
      <c r="AD195" s="39"/>
      <c r="AE195" s="39"/>
      <c r="AR195" s="209" t="s">
        <v>243</v>
      </c>
      <c r="AT195" s="209" t="s">
        <v>215</v>
      </c>
      <c r="AU195" s="209" t="s">
        <v>90</v>
      </c>
      <c r="AY195" s="20" t="s">
        <v>218</v>
      </c>
      <c r="BE195" s="210">
        <f>IF(N195="základní",J195,0)</f>
        <v>0</v>
      </c>
      <c r="BF195" s="210">
        <f>IF(N195="snížená",J195,0)</f>
        <v>0</v>
      </c>
      <c r="BG195" s="210">
        <f>IF(N195="zákl. přenesená",J195,0)</f>
        <v>0</v>
      </c>
      <c r="BH195" s="210">
        <f>IF(N195="sníž. přenesená",J195,0)</f>
        <v>0</v>
      </c>
      <c r="BI195" s="210">
        <f>IF(N195="nulová",J195,0)</f>
        <v>0</v>
      </c>
      <c r="BJ195" s="20" t="s">
        <v>88</v>
      </c>
      <c r="BK195" s="210">
        <f>ROUND(I195*H195,2)</f>
        <v>0</v>
      </c>
      <c r="BL195" s="20" t="s">
        <v>229</v>
      </c>
      <c r="BM195" s="209" t="s">
        <v>8523</v>
      </c>
    </row>
    <row r="196" s="2" customFormat="1">
      <c r="A196" s="39"/>
      <c r="B196" s="40"/>
      <c r="C196" s="39"/>
      <c r="D196" s="211" t="s">
        <v>230</v>
      </c>
      <c r="E196" s="39"/>
      <c r="F196" s="212" t="s">
        <v>576</v>
      </c>
      <c r="G196" s="39"/>
      <c r="H196" s="39"/>
      <c r="I196" s="162"/>
      <c r="J196" s="39"/>
      <c r="K196" s="39"/>
      <c r="L196" s="40"/>
      <c r="M196" s="213"/>
      <c r="N196" s="214"/>
      <c r="O196" s="78"/>
      <c r="P196" s="78"/>
      <c r="Q196" s="78"/>
      <c r="R196" s="78"/>
      <c r="S196" s="78"/>
      <c r="T196" s="79"/>
      <c r="U196" s="39"/>
      <c r="V196" s="39"/>
      <c r="W196" s="39"/>
      <c r="X196" s="39"/>
      <c r="Y196" s="39"/>
      <c r="Z196" s="39"/>
      <c r="AA196" s="39"/>
      <c r="AB196" s="39"/>
      <c r="AC196" s="39"/>
      <c r="AD196" s="39"/>
      <c r="AE196" s="39"/>
      <c r="AT196" s="20" t="s">
        <v>230</v>
      </c>
      <c r="AU196" s="20" t="s">
        <v>90</v>
      </c>
    </row>
    <row r="197" s="12" customFormat="1" ht="25.92" customHeight="1">
      <c r="A197" s="12"/>
      <c r="B197" s="184"/>
      <c r="C197" s="12"/>
      <c r="D197" s="185" t="s">
        <v>79</v>
      </c>
      <c r="E197" s="186" t="s">
        <v>577</v>
      </c>
      <c r="F197" s="186" t="s">
        <v>578</v>
      </c>
      <c r="G197" s="12"/>
      <c r="H197" s="12"/>
      <c r="I197" s="187"/>
      <c r="J197" s="188">
        <f>BK197</f>
        <v>0</v>
      </c>
      <c r="K197" s="12"/>
      <c r="L197" s="184"/>
      <c r="M197" s="189"/>
      <c r="N197" s="190"/>
      <c r="O197" s="190"/>
      <c r="P197" s="191">
        <f>SUM(P198:P234)</f>
        <v>0</v>
      </c>
      <c r="Q197" s="190"/>
      <c r="R197" s="191">
        <f>SUM(R198:R234)</f>
        <v>0</v>
      </c>
      <c r="S197" s="190"/>
      <c r="T197" s="192">
        <f>SUM(T198:T234)</f>
        <v>0</v>
      </c>
      <c r="U197" s="12"/>
      <c r="V197" s="12"/>
      <c r="W197" s="12"/>
      <c r="X197" s="12"/>
      <c r="Y197" s="12"/>
      <c r="Z197" s="12"/>
      <c r="AA197" s="12"/>
      <c r="AB197" s="12"/>
      <c r="AC197" s="12"/>
      <c r="AD197" s="12"/>
      <c r="AE197" s="12"/>
      <c r="AR197" s="185" t="s">
        <v>88</v>
      </c>
      <c r="AT197" s="193" t="s">
        <v>79</v>
      </c>
      <c r="AU197" s="193" t="s">
        <v>80</v>
      </c>
      <c r="AY197" s="185" t="s">
        <v>218</v>
      </c>
      <c r="BK197" s="194">
        <f>SUM(BK198:BK234)</f>
        <v>0</v>
      </c>
    </row>
    <row r="198" s="2" customFormat="1" ht="24.15" customHeight="1">
      <c r="A198" s="39"/>
      <c r="B198" s="161"/>
      <c r="C198" s="197" t="s">
        <v>335</v>
      </c>
      <c r="D198" s="197" t="s">
        <v>225</v>
      </c>
      <c r="E198" s="198" t="s">
        <v>4850</v>
      </c>
      <c r="F198" s="199" t="s">
        <v>4851</v>
      </c>
      <c r="G198" s="200" t="s">
        <v>266</v>
      </c>
      <c r="H198" s="201">
        <v>20</v>
      </c>
      <c r="I198" s="202"/>
      <c r="J198" s="203">
        <f>ROUND(I198*H198,2)</f>
        <v>0</v>
      </c>
      <c r="K198" s="204"/>
      <c r="L198" s="40"/>
      <c r="M198" s="205" t="s">
        <v>1</v>
      </c>
      <c r="N198" s="206" t="s">
        <v>45</v>
      </c>
      <c r="O198" s="78"/>
      <c r="P198" s="207">
        <f>O198*H198</f>
        <v>0</v>
      </c>
      <c r="Q198" s="207">
        <v>0</v>
      </c>
      <c r="R198" s="207">
        <f>Q198*H198</f>
        <v>0</v>
      </c>
      <c r="S198" s="207">
        <v>0</v>
      </c>
      <c r="T198" s="208">
        <f>S198*H198</f>
        <v>0</v>
      </c>
      <c r="U198" s="39"/>
      <c r="V198" s="39"/>
      <c r="W198" s="39"/>
      <c r="X198" s="39"/>
      <c r="Y198" s="39"/>
      <c r="Z198" s="39"/>
      <c r="AA198" s="39"/>
      <c r="AB198" s="39"/>
      <c r="AC198" s="39"/>
      <c r="AD198" s="39"/>
      <c r="AE198" s="39"/>
      <c r="AR198" s="209" t="s">
        <v>88</v>
      </c>
      <c r="AT198" s="209" t="s">
        <v>225</v>
      </c>
      <c r="AU198" s="209" t="s">
        <v>88</v>
      </c>
      <c r="AY198" s="20" t="s">
        <v>218</v>
      </c>
      <c r="BE198" s="210">
        <f>IF(N198="základní",J198,0)</f>
        <v>0</v>
      </c>
      <c r="BF198" s="210">
        <f>IF(N198="snížená",J198,0)</f>
        <v>0</v>
      </c>
      <c r="BG198" s="210">
        <f>IF(N198="zákl. přenesená",J198,0)</f>
        <v>0</v>
      </c>
      <c r="BH198" s="210">
        <f>IF(N198="sníž. přenesená",J198,0)</f>
        <v>0</v>
      </c>
      <c r="BI198" s="210">
        <f>IF(N198="nulová",J198,0)</f>
        <v>0</v>
      </c>
      <c r="BJ198" s="20" t="s">
        <v>88</v>
      </c>
      <c r="BK198" s="210">
        <f>ROUND(I198*H198,2)</f>
        <v>0</v>
      </c>
      <c r="BL198" s="20" t="s">
        <v>88</v>
      </c>
      <c r="BM198" s="209" t="s">
        <v>8524</v>
      </c>
    </row>
    <row r="199" s="2" customFormat="1" ht="16.5" customHeight="1">
      <c r="A199" s="39"/>
      <c r="B199" s="161"/>
      <c r="C199" s="197" t="s">
        <v>424</v>
      </c>
      <c r="D199" s="197" t="s">
        <v>225</v>
      </c>
      <c r="E199" s="198" t="s">
        <v>618</v>
      </c>
      <c r="F199" s="199" t="s">
        <v>619</v>
      </c>
      <c r="G199" s="200" t="s">
        <v>266</v>
      </c>
      <c r="H199" s="201">
        <v>210</v>
      </c>
      <c r="I199" s="202"/>
      <c r="J199" s="203">
        <f>ROUND(I199*H199,2)</f>
        <v>0</v>
      </c>
      <c r="K199" s="204"/>
      <c r="L199" s="40"/>
      <c r="M199" s="205" t="s">
        <v>1</v>
      </c>
      <c r="N199" s="206" t="s">
        <v>45</v>
      </c>
      <c r="O199" s="78"/>
      <c r="P199" s="207">
        <f>O199*H199</f>
        <v>0</v>
      </c>
      <c r="Q199" s="207">
        <v>0</v>
      </c>
      <c r="R199" s="207">
        <f>Q199*H199</f>
        <v>0</v>
      </c>
      <c r="S199" s="207">
        <v>0</v>
      </c>
      <c r="T199" s="208">
        <f>S199*H199</f>
        <v>0</v>
      </c>
      <c r="U199" s="39"/>
      <c r="V199" s="39"/>
      <c r="W199" s="39"/>
      <c r="X199" s="39"/>
      <c r="Y199" s="39"/>
      <c r="Z199" s="39"/>
      <c r="AA199" s="39"/>
      <c r="AB199" s="39"/>
      <c r="AC199" s="39"/>
      <c r="AD199" s="39"/>
      <c r="AE199" s="39"/>
      <c r="AR199" s="209" t="s">
        <v>88</v>
      </c>
      <c r="AT199" s="209" t="s">
        <v>225</v>
      </c>
      <c r="AU199" s="209" t="s">
        <v>88</v>
      </c>
      <c r="AY199" s="20" t="s">
        <v>218</v>
      </c>
      <c r="BE199" s="210">
        <f>IF(N199="základní",J199,0)</f>
        <v>0</v>
      </c>
      <c r="BF199" s="210">
        <f>IF(N199="snížená",J199,0)</f>
        <v>0</v>
      </c>
      <c r="BG199" s="210">
        <f>IF(N199="zákl. přenesená",J199,0)</f>
        <v>0</v>
      </c>
      <c r="BH199" s="210">
        <f>IF(N199="sníž. přenesená",J199,0)</f>
        <v>0</v>
      </c>
      <c r="BI199" s="210">
        <f>IF(N199="nulová",J199,0)</f>
        <v>0</v>
      </c>
      <c r="BJ199" s="20" t="s">
        <v>88</v>
      </c>
      <c r="BK199" s="210">
        <f>ROUND(I199*H199,2)</f>
        <v>0</v>
      </c>
      <c r="BL199" s="20" t="s">
        <v>88</v>
      </c>
      <c r="BM199" s="209" t="s">
        <v>8525</v>
      </c>
    </row>
    <row r="200" s="2" customFormat="1" ht="16.5" customHeight="1">
      <c r="A200" s="39"/>
      <c r="B200" s="161"/>
      <c r="C200" s="197" t="s">
        <v>339</v>
      </c>
      <c r="D200" s="197" t="s">
        <v>225</v>
      </c>
      <c r="E200" s="198" t="s">
        <v>1618</v>
      </c>
      <c r="F200" s="199" t="s">
        <v>622</v>
      </c>
      <c r="G200" s="200" t="s">
        <v>266</v>
      </c>
      <c r="H200" s="201">
        <v>400</v>
      </c>
      <c r="I200" s="202"/>
      <c r="J200" s="203">
        <f>ROUND(I200*H200,2)</f>
        <v>0</v>
      </c>
      <c r="K200" s="204"/>
      <c r="L200" s="40"/>
      <c r="M200" s="205" t="s">
        <v>1</v>
      </c>
      <c r="N200" s="206" t="s">
        <v>45</v>
      </c>
      <c r="O200" s="78"/>
      <c r="P200" s="207">
        <f>O200*H200</f>
        <v>0</v>
      </c>
      <c r="Q200" s="207">
        <v>0</v>
      </c>
      <c r="R200" s="207">
        <f>Q200*H200</f>
        <v>0</v>
      </c>
      <c r="S200" s="207">
        <v>0</v>
      </c>
      <c r="T200" s="208">
        <f>S200*H200</f>
        <v>0</v>
      </c>
      <c r="U200" s="39"/>
      <c r="V200" s="39"/>
      <c r="W200" s="39"/>
      <c r="X200" s="39"/>
      <c r="Y200" s="39"/>
      <c r="Z200" s="39"/>
      <c r="AA200" s="39"/>
      <c r="AB200" s="39"/>
      <c r="AC200" s="39"/>
      <c r="AD200" s="39"/>
      <c r="AE200" s="39"/>
      <c r="AR200" s="209" t="s">
        <v>88</v>
      </c>
      <c r="AT200" s="209" t="s">
        <v>225</v>
      </c>
      <c r="AU200" s="209" t="s">
        <v>88</v>
      </c>
      <c r="AY200" s="20" t="s">
        <v>218</v>
      </c>
      <c r="BE200" s="210">
        <f>IF(N200="základní",J200,0)</f>
        <v>0</v>
      </c>
      <c r="BF200" s="210">
        <f>IF(N200="snížená",J200,0)</f>
        <v>0</v>
      </c>
      <c r="BG200" s="210">
        <f>IF(N200="zákl. přenesená",J200,0)</f>
        <v>0</v>
      </c>
      <c r="BH200" s="210">
        <f>IF(N200="sníž. přenesená",J200,0)</f>
        <v>0</v>
      </c>
      <c r="BI200" s="210">
        <f>IF(N200="nulová",J200,0)</f>
        <v>0</v>
      </c>
      <c r="BJ200" s="20" t="s">
        <v>88</v>
      </c>
      <c r="BK200" s="210">
        <f>ROUND(I200*H200,2)</f>
        <v>0</v>
      </c>
      <c r="BL200" s="20" t="s">
        <v>88</v>
      </c>
      <c r="BM200" s="209" t="s">
        <v>8526</v>
      </c>
    </row>
    <row r="201" s="2" customFormat="1" ht="16.5" customHeight="1">
      <c r="A201" s="39"/>
      <c r="B201" s="161"/>
      <c r="C201" s="197" t="s">
        <v>431</v>
      </c>
      <c r="D201" s="197" t="s">
        <v>225</v>
      </c>
      <c r="E201" s="198" t="s">
        <v>8527</v>
      </c>
      <c r="F201" s="199" t="s">
        <v>8528</v>
      </c>
      <c r="G201" s="200" t="s">
        <v>266</v>
      </c>
      <c r="H201" s="201">
        <v>14</v>
      </c>
      <c r="I201" s="202"/>
      <c r="J201" s="203">
        <f>ROUND(I201*H201,2)</f>
        <v>0</v>
      </c>
      <c r="K201" s="204"/>
      <c r="L201" s="40"/>
      <c r="M201" s="205" t="s">
        <v>1</v>
      </c>
      <c r="N201" s="206" t="s">
        <v>45</v>
      </c>
      <c r="O201" s="78"/>
      <c r="P201" s="207">
        <f>O201*H201</f>
        <v>0</v>
      </c>
      <c r="Q201" s="207">
        <v>0</v>
      </c>
      <c r="R201" s="207">
        <f>Q201*H201</f>
        <v>0</v>
      </c>
      <c r="S201" s="207">
        <v>0</v>
      </c>
      <c r="T201" s="208">
        <f>S201*H201</f>
        <v>0</v>
      </c>
      <c r="U201" s="39"/>
      <c r="V201" s="39"/>
      <c r="W201" s="39"/>
      <c r="X201" s="39"/>
      <c r="Y201" s="39"/>
      <c r="Z201" s="39"/>
      <c r="AA201" s="39"/>
      <c r="AB201" s="39"/>
      <c r="AC201" s="39"/>
      <c r="AD201" s="39"/>
      <c r="AE201" s="39"/>
      <c r="AR201" s="209" t="s">
        <v>88</v>
      </c>
      <c r="AT201" s="209" t="s">
        <v>225</v>
      </c>
      <c r="AU201" s="209" t="s">
        <v>88</v>
      </c>
      <c r="AY201" s="20" t="s">
        <v>218</v>
      </c>
      <c r="BE201" s="210">
        <f>IF(N201="základní",J201,0)</f>
        <v>0</v>
      </c>
      <c r="BF201" s="210">
        <f>IF(N201="snížená",J201,0)</f>
        <v>0</v>
      </c>
      <c r="BG201" s="210">
        <f>IF(N201="zákl. přenesená",J201,0)</f>
        <v>0</v>
      </c>
      <c r="BH201" s="210">
        <f>IF(N201="sníž. přenesená",J201,0)</f>
        <v>0</v>
      </c>
      <c r="BI201" s="210">
        <f>IF(N201="nulová",J201,0)</f>
        <v>0</v>
      </c>
      <c r="BJ201" s="20" t="s">
        <v>88</v>
      </c>
      <c r="BK201" s="210">
        <f>ROUND(I201*H201,2)</f>
        <v>0</v>
      </c>
      <c r="BL201" s="20" t="s">
        <v>88</v>
      </c>
      <c r="BM201" s="209" t="s">
        <v>8529</v>
      </c>
    </row>
    <row r="202" s="2" customFormat="1" ht="33" customHeight="1">
      <c r="A202" s="39"/>
      <c r="B202" s="161"/>
      <c r="C202" s="197" t="s">
        <v>342</v>
      </c>
      <c r="D202" s="197" t="s">
        <v>225</v>
      </c>
      <c r="E202" s="198" t="s">
        <v>4860</v>
      </c>
      <c r="F202" s="199" t="s">
        <v>4861</v>
      </c>
      <c r="G202" s="200" t="s">
        <v>260</v>
      </c>
      <c r="H202" s="201">
        <v>20</v>
      </c>
      <c r="I202" s="202"/>
      <c r="J202" s="203">
        <f>ROUND(I202*H202,2)</f>
        <v>0</v>
      </c>
      <c r="K202" s="204"/>
      <c r="L202" s="40"/>
      <c r="M202" s="205" t="s">
        <v>1</v>
      </c>
      <c r="N202" s="206" t="s">
        <v>45</v>
      </c>
      <c r="O202" s="78"/>
      <c r="P202" s="207">
        <f>O202*H202</f>
        <v>0</v>
      </c>
      <c r="Q202" s="207">
        <v>0</v>
      </c>
      <c r="R202" s="207">
        <f>Q202*H202</f>
        <v>0</v>
      </c>
      <c r="S202" s="207">
        <v>0</v>
      </c>
      <c r="T202" s="208">
        <f>S202*H202</f>
        <v>0</v>
      </c>
      <c r="U202" s="39"/>
      <c r="V202" s="39"/>
      <c r="W202" s="39"/>
      <c r="X202" s="39"/>
      <c r="Y202" s="39"/>
      <c r="Z202" s="39"/>
      <c r="AA202" s="39"/>
      <c r="AB202" s="39"/>
      <c r="AC202" s="39"/>
      <c r="AD202" s="39"/>
      <c r="AE202" s="39"/>
      <c r="AR202" s="209" t="s">
        <v>88</v>
      </c>
      <c r="AT202" s="209" t="s">
        <v>225</v>
      </c>
      <c r="AU202" s="209" t="s">
        <v>88</v>
      </c>
      <c r="AY202" s="20" t="s">
        <v>218</v>
      </c>
      <c r="BE202" s="210">
        <f>IF(N202="základní",J202,0)</f>
        <v>0</v>
      </c>
      <c r="BF202" s="210">
        <f>IF(N202="snížená",J202,0)</f>
        <v>0</v>
      </c>
      <c r="BG202" s="210">
        <f>IF(N202="zákl. přenesená",J202,0)</f>
        <v>0</v>
      </c>
      <c r="BH202" s="210">
        <f>IF(N202="sníž. přenesená",J202,0)</f>
        <v>0</v>
      </c>
      <c r="BI202" s="210">
        <f>IF(N202="nulová",J202,0)</f>
        <v>0</v>
      </c>
      <c r="BJ202" s="20" t="s">
        <v>88</v>
      </c>
      <c r="BK202" s="210">
        <f>ROUND(I202*H202,2)</f>
        <v>0</v>
      </c>
      <c r="BL202" s="20" t="s">
        <v>88</v>
      </c>
      <c r="BM202" s="209" t="s">
        <v>8530</v>
      </c>
    </row>
    <row r="203" s="2" customFormat="1" ht="21.75" customHeight="1">
      <c r="A203" s="39"/>
      <c r="B203" s="161"/>
      <c r="C203" s="197" t="s">
        <v>438</v>
      </c>
      <c r="D203" s="197" t="s">
        <v>225</v>
      </c>
      <c r="E203" s="198" t="s">
        <v>1626</v>
      </c>
      <c r="F203" s="199" t="s">
        <v>1627</v>
      </c>
      <c r="G203" s="200" t="s">
        <v>266</v>
      </c>
      <c r="H203" s="201">
        <v>10</v>
      </c>
      <c r="I203" s="202"/>
      <c r="J203" s="203">
        <f>ROUND(I203*H203,2)</f>
        <v>0</v>
      </c>
      <c r="K203" s="204"/>
      <c r="L203" s="40"/>
      <c r="M203" s="205" t="s">
        <v>1</v>
      </c>
      <c r="N203" s="206" t="s">
        <v>45</v>
      </c>
      <c r="O203" s="78"/>
      <c r="P203" s="207">
        <f>O203*H203</f>
        <v>0</v>
      </c>
      <c r="Q203" s="207">
        <v>0</v>
      </c>
      <c r="R203" s="207">
        <f>Q203*H203</f>
        <v>0</v>
      </c>
      <c r="S203" s="207">
        <v>0</v>
      </c>
      <c r="T203" s="208">
        <f>S203*H203</f>
        <v>0</v>
      </c>
      <c r="U203" s="39"/>
      <c r="V203" s="39"/>
      <c r="W203" s="39"/>
      <c r="X203" s="39"/>
      <c r="Y203" s="39"/>
      <c r="Z203" s="39"/>
      <c r="AA203" s="39"/>
      <c r="AB203" s="39"/>
      <c r="AC203" s="39"/>
      <c r="AD203" s="39"/>
      <c r="AE203" s="39"/>
      <c r="AR203" s="209" t="s">
        <v>88</v>
      </c>
      <c r="AT203" s="209" t="s">
        <v>225</v>
      </c>
      <c r="AU203" s="209" t="s">
        <v>88</v>
      </c>
      <c r="AY203" s="20" t="s">
        <v>218</v>
      </c>
      <c r="BE203" s="210">
        <f>IF(N203="základní",J203,0)</f>
        <v>0</v>
      </c>
      <c r="BF203" s="210">
        <f>IF(N203="snížená",J203,0)</f>
        <v>0</v>
      </c>
      <c r="BG203" s="210">
        <f>IF(N203="zákl. přenesená",J203,0)</f>
        <v>0</v>
      </c>
      <c r="BH203" s="210">
        <f>IF(N203="sníž. přenesená",J203,0)</f>
        <v>0</v>
      </c>
      <c r="BI203" s="210">
        <f>IF(N203="nulová",J203,0)</f>
        <v>0</v>
      </c>
      <c r="BJ203" s="20" t="s">
        <v>88</v>
      </c>
      <c r="BK203" s="210">
        <f>ROUND(I203*H203,2)</f>
        <v>0</v>
      </c>
      <c r="BL203" s="20" t="s">
        <v>88</v>
      </c>
      <c r="BM203" s="209" t="s">
        <v>8531</v>
      </c>
    </row>
    <row r="204" s="2" customFormat="1" ht="24.15" customHeight="1">
      <c r="A204" s="39"/>
      <c r="B204" s="161"/>
      <c r="C204" s="197" t="s">
        <v>347</v>
      </c>
      <c r="D204" s="197" t="s">
        <v>225</v>
      </c>
      <c r="E204" s="198" t="s">
        <v>8532</v>
      </c>
      <c r="F204" s="199" t="s">
        <v>8533</v>
      </c>
      <c r="G204" s="200" t="s">
        <v>266</v>
      </c>
      <c r="H204" s="201">
        <v>30</v>
      </c>
      <c r="I204" s="202"/>
      <c r="J204" s="203">
        <f>ROUND(I204*H204,2)</f>
        <v>0</v>
      </c>
      <c r="K204" s="204"/>
      <c r="L204" s="40"/>
      <c r="M204" s="205" t="s">
        <v>1</v>
      </c>
      <c r="N204" s="206" t="s">
        <v>45</v>
      </c>
      <c r="O204" s="78"/>
      <c r="P204" s="207">
        <f>O204*H204</f>
        <v>0</v>
      </c>
      <c r="Q204" s="207">
        <v>0</v>
      </c>
      <c r="R204" s="207">
        <f>Q204*H204</f>
        <v>0</v>
      </c>
      <c r="S204" s="207">
        <v>0</v>
      </c>
      <c r="T204" s="208">
        <f>S204*H204</f>
        <v>0</v>
      </c>
      <c r="U204" s="39"/>
      <c r="V204" s="39"/>
      <c r="W204" s="39"/>
      <c r="X204" s="39"/>
      <c r="Y204" s="39"/>
      <c r="Z204" s="39"/>
      <c r="AA204" s="39"/>
      <c r="AB204" s="39"/>
      <c r="AC204" s="39"/>
      <c r="AD204" s="39"/>
      <c r="AE204" s="39"/>
      <c r="AR204" s="209" t="s">
        <v>88</v>
      </c>
      <c r="AT204" s="209" t="s">
        <v>225</v>
      </c>
      <c r="AU204" s="209" t="s">
        <v>88</v>
      </c>
      <c r="AY204" s="20" t="s">
        <v>218</v>
      </c>
      <c r="BE204" s="210">
        <f>IF(N204="základní",J204,0)</f>
        <v>0</v>
      </c>
      <c r="BF204" s="210">
        <f>IF(N204="snížená",J204,0)</f>
        <v>0</v>
      </c>
      <c r="BG204" s="210">
        <f>IF(N204="zákl. přenesená",J204,0)</f>
        <v>0</v>
      </c>
      <c r="BH204" s="210">
        <f>IF(N204="sníž. přenesená",J204,0)</f>
        <v>0</v>
      </c>
      <c r="BI204" s="210">
        <f>IF(N204="nulová",J204,0)</f>
        <v>0</v>
      </c>
      <c r="BJ204" s="20" t="s">
        <v>88</v>
      </c>
      <c r="BK204" s="210">
        <f>ROUND(I204*H204,2)</f>
        <v>0</v>
      </c>
      <c r="BL204" s="20" t="s">
        <v>88</v>
      </c>
      <c r="BM204" s="209" t="s">
        <v>8534</v>
      </c>
    </row>
    <row r="205" s="2" customFormat="1" ht="24.15" customHeight="1">
      <c r="A205" s="39"/>
      <c r="B205" s="161"/>
      <c r="C205" s="197" t="s">
        <v>445</v>
      </c>
      <c r="D205" s="197" t="s">
        <v>225</v>
      </c>
      <c r="E205" s="198" t="s">
        <v>8136</v>
      </c>
      <c r="F205" s="199" t="s">
        <v>8137</v>
      </c>
      <c r="G205" s="200" t="s">
        <v>266</v>
      </c>
      <c r="H205" s="201">
        <v>40</v>
      </c>
      <c r="I205" s="202"/>
      <c r="J205" s="203">
        <f>ROUND(I205*H205,2)</f>
        <v>0</v>
      </c>
      <c r="K205" s="204"/>
      <c r="L205" s="40"/>
      <c r="M205" s="205" t="s">
        <v>1</v>
      </c>
      <c r="N205" s="206" t="s">
        <v>45</v>
      </c>
      <c r="O205" s="78"/>
      <c r="P205" s="207">
        <f>O205*H205</f>
        <v>0</v>
      </c>
      <c r="Q205" s="207">
        <v>0</v>
      </c>
      <c r="R205" s="207">
        <f>Q205*H205</f>
        <v>0</v>
      </c>
      <c r="S205" s="207">
        <v>0</v>
      </c>
      <c r="T205" s="208">
        <f>S205*H205</f>
        <v>0</v>
      </c>
      <c r="U205" s="39"/>
      <c r="V205" s="39"/>
      <c r="W205" s="39"/>
      <c r="X205" s="39"/>
      <c r="Y205" s="39"/>
      <c r="Z205" s="39"/>
      <c r="AA205" s="39"/>
      <c r="AB205" s="39"/>
      <c r="AC205" s="39"/>
      <c r="AD205" s="39"/>
      <c r="AE205" s="39"/>
      <c r="AR205" s="209" t="s">
        <v>88</v>
      </c>
      <c r="AT205" s="209" t="s">
        <v>225</v>
      </c>
      <c r="AU205" s="209" t="s">
        <v>88</v>
      </c>
      <c r="AY205" s="20" t="s">
        <v>218</v>
      </c>
      <c r="BE205" s="210">
        <f>IF(N205="základní",J205,0)</f>
        <v>0</v>
      </c>
      <c r="BF205" s="210">
        <f>IF(N205="snížená",J205,0)</f>
        <v>0</v>
      </c>
      <c r="BG205" s="210">
        <f>IF(N205="zákl. přenesená",J205,0)</f>
        <v>0</v>
      </c>
      <c r="BH205" s="210">
        <f>IF(N205="sníž. přenesená",J205,0)</f>
        <v>0</v>
      </c>
      <c r="BI205" s="210">
        <f>IF(N205="nulová",J205,0)</f>
        <v>0</v>
      </c>
      <c r="BJ205" s="20" t="s">
        <v>88</v>
      </c>
      <c r="BK205" s="210">
        <f>ROUND(I205*H205,2)</f>
        <v>0</v>
      </c>
      <c r="BL205" s="20" t="s">
        <v>88</v>
      </c>
      <c r="BM205" s="209" t="s">
        <v>8535</v>
      </c>
    </row>
    <row r="206" s="2" customFormat="1" ht="24.15" customHeight="1">
      <c r="A206" s="39"/>
      <c r="B206" s="161"/>
      <c r="C206" s="197" t="s">
        <v>350</v>
      </c>
      <c r="D206" s="197" t="s">
        <v>225</v>
      </c>
      <c r="E206" s="198" t="s">
        <v>8133</v>
      </c>
      <c r="F206" s="199" t="s">
        <v>8134</v>
      </c>
      <c r="G206" s="200" t="s">
        <v>266</v>
      </c>
      <c r="H206" s="201">
        <v>60</v>
      </c>
      <c r="I206" s="202"/>
      <c r="J206" s="203">
        <f>ROUND(I206*H206,2)</f>
        <v>0</v>
      </c>
      <c r="K206" s="204"/>
      <c r="L206" s="40"/>
      <c r="M206" s="205" t="s">
        <v>1</v>
      </c>
      <c r="N206" s="206" t="s">
        <v>45</v>
      </c>
      <c r="O206" s="78"/>
      <c r="P206" s="207">
        <f>O206*H206</f>
        <v>0</v>
      </c>
      <c r="Q206" s="207">
        <v>0</v>
      </c>
      <c r="R206" s="207">
        <f>Q206*H206</f>
        <v>0</v>
      </c>
      <c r="S206" s="207">
        <v>0</v>
      </c>
      <c r="T206" s="208">
        <f>S206*H206</f>
        <v>0</v>
      </c>
      <c r="U206" s="39"/>
      <c r="V206" s="39"/>
      <c r="W206" s="39"/>
      <c r="X206" s="39"/>
      <c r="Y206" s="39"/>
      <c r="Z206" s="39"/>
      <c r="AA206" s="39"/>
      <c r="AB206" s="39"/>
      <c r="AC206" s="39"/>
      <c r="AD206" s="39"/>
      <c r="AE206" s="39"/>
      <c r="AR206" s="209" t="s">
        <v>88</v>
      </c>
      <c r="AT206" s="209" t="s">
        <v>225</v>
      </c>
      <c r="AU206" s="209" t="s">
        <v>88</v>
      </c>
      <c r="AY206" s="20" t="s">
        <v>218</v>
      </c>
      <c r="BE206" s="210">
        <f>IF(N206="základní",J206,0)</f>
        <v>0</v>
      </c>
      <c r="BF206" s="210">
        <f>IF(N206="snížená",J206,0)</f>
        <v>0</v>
      </c>
      <c r="BG206" s="210">
        <f>IF(N206="zákl. přenesená",J206,0)</f>
        <v>0</v>
      </c>
      <c r="BH206" s="210">
        <f>IF(N206="sníž. přenesená",J206,0)</f>
        <v>0</v>
      </c>
      <c r="BI206" s="210">
        <f>IF(N206="nulová",J206,0)</f>
        <v>0</v>
      </c>
      <c r="BJ206" s="20" t="s">
        <v>88</v>
      </c>
      <c r="BK206" s="210">
        <f>ROUND(I206*H206,2)</f>
        <v>0</v>
      </c>
      <c r="BL206" s="20" t="s">
        <v>88</v>
      </c>
      <c r="BM206" s="209" t="s">
        <v>8536</v>
      </c>
    </row>
    <row r="207" s="2" customFormat="1" ht="24.15" customHeight="1">
      <c r="A207" s="39"/>
      <c r="B207" s="161"/>
      <c r="C207" s="197" t="s">
        <v>454</v>
      </c>
      <c r="D207" s="197" t="s">
        <v>225</v>
      </c>
      <c r="E207" s="198" t="s">
        <v>8537</v>
      </c>
      <c r="F207" s="199" t="s">
        <v>8538</v>
      </c>
      <c r="G207" s="200" t="s">
        <v>266</v>
      </c>
      <c r="H207" s="201">
        <v>60</v>
      </c>
      <c r="I207" s="202"/>
      <c r="J207" s="203">
        <f>ROUND(I207*H207,2)</f>
        <v>0</v>
      </c>
      <c r="K207" s="204"/>
      <c r="L207" s="40"/>
      <c r="M207" s="205" t="s">
        <v>1</v>
      </c>
      <c r="N207" s="206" t="s">
        <v>45</v>
      </c>
      <c r="O207" s="78"/>
      <c r="P207" s="207">
        <f>O207*H207</f>
        <v>0</v>
      </c>
      <c r="Q207" s="207">
        <v>0</v>
      </c>
      <c r="R207" s="207">
        <f>Q207*H207</f>
        <v>0</v>
      </c>
      <c r="S207" s="207">
        <v>0</v>
      </c>
      <c r="T207" s="208">
        <f>S207*H207</f>
        <v>0</v>
      </c>
      <c r="U207" s="39"/>
      <c r="V207" s="39"/>
      <c r="W207" s="39"/>
      <c r="X207" s="39"/>
      <c r="Y207" s="39"/>
      <c r="Z207" s="39"/>
      <c r="AA207" s="39"/>
      <c r="AB207" s="39"/>
      <c r="AC207" s="39"/>
      <c r="AD207" s="39"/>
      <c r="AE207" s="39"/>
      <c r="AR207" s="209" t="s">
        <v>88</v>
      </c>
      <c r="AT207" s="209" t="s">
        <v>225</v>
      </c>
      <c r="AU207" s="209" t="s">
        <v>88</v>
      </c>
      <c r="AY207" s="20" t="s">
        <v>218</v>
      </c>
      <c r="BE207" s="210">
        <f>IF(N207="základní",J207,0)</f>
        <v>0</v>
      </c>
      <c r="BF207" s="210">
        <f>IF(N207="snížená",J207,0)</f>
        <v>0</v>
      </c>
      <c r="BG207" s="210">
        <f>IF(N207="zákl. přenesená",J207,0)</f>
        <v>0</v>
      </c>
      <c r="BH207" s="210">
        <f>IF(N207="sníž. přenesená",J207,0)</f>
        <v>0</v>
      </c>
      <c r="BI207" s="210">
        <f>IF(N207="nulová",J207,0)</f>
        <v>0</v>
      </c>
      <c r="BJ207" s="20" t="s">
        <v>88</v>
      </c>
      <c r="BK207" s="210">
        <f>ROUND(I207*H207,2)</f>
        <v>0</v>
      </c>
      <c r="BL207" s="20" t="s">
        <v>88</v>
      </c>
      <c r="BM207" s="209" t="s">
        <v>8539</v>
      </c>
    </row>
    <row r="208" s="2" customFormat="1" ht="24.15" customHeight="1">
      <c r="A208" s="39"/>
      <c r="B208" s="161"/>
      <c r="C208" s="197" t="s">
        <v>354</v>
      </c>
      <c r="D208" s="197" t="s">
        <v>225</v>
      </c>
      <c r="E208" s="198" t="s">
        <v>8540</v>
      </c>
      <c r="F208" s="199" t="s">
        <v>8541</v>
      </c>
      <c r="G208" s="200" t="s">
        <v>266</v>
      </c>
      <c r="H208" s="201">
        <v>100</v>
      </c>
      <c r="I208" s="202"/>
      <c r="J208" s="203">
        <f>ROUND(I208*H208,2)</f>
        <v>0</v>
      </c>
      <c r="K208" s="204"/>
      <c r="L208" s="40"/>
      <c r="M208" s="205" t="s">
        <v>1</v>
      </c>
      <c r="N208" s="206" t="s">
        <v>45</v>
      </c>
      <c r="O208" s="78"/>
      <c r="P208" s="207">
        <f>O208*H208</f>
        <v>0</v>
      </c>
      <c r="Q208" s="207">
        <v>0</v>
      </c>
      <c r="R208" s="207">
        <f>Q208*H208</f>
        <v>0</v>
      </c>
      <c r="S208" s="207">
        <v>0</v>
      </c>
      <c r="T208" s="208">
        <f>S208*H208</f>
        <v>0</v>
      </c>
      <c r="U208" s="39"/>
      <c r="V208" s="39"/>
      <c r="W208" s="39"/>
      <c r="X208" s="39"/>
      <c r="Y208" s="39"/>
      <c r="Z208" s="39"/>
      <c r="AA208" s="39"/>
      <c r="AB208" s="39"/>
      <c r="AC208" s="39"/>
      <c r="AD208" s="39"/>
      <c r="AE208" s="39"/>
      <c r="AR208" s="209" t="s">
        <v>88</v>
      </c>
      <c r="AT208" s="209" t="s">
        <v>225</v>
      </c>
      <c r="AU208" s="209" t="s">
        <v>88</v>
      </c>
      <c r="AY208" s="20" t="s">
        <v>218</v>
      </c>
      <c r="BE208" s="210">
        <f>IF(N208="základní",J208,0)</f>
        <v>0</v>
      </c>
      <c r="BF208" s="210">
        <f>IF(N208="snížená",J208,0)</f>
        <v>0</v>
      </c>
      <c r="BG208" s="210">
        <f>IF(N208="zákl. přenesená",J208,0)</f>
        <v>0</v>
      </c>
      <c r="BH208" s="210">
        <f>IF(N208="sníž. přenesená",J208,0)</f>
        <v>0</v>
      </c>
      <c r="BI208" s="210">
        <f>IF(N208="nulová",J208,0)</f>
        <v>0</v>
      </c>
      <c r="BJ208" s="20" t="s">
        <v>88</v>
      </c>
      <c r="BK208" s="210">
        <f>ROUND(I208*H208,2)</f>
        <v>0</v>
      </c>
      <c r="BL208" s="20" t="s">
        <v>88</v>
      </c>
      <c r="BM208" s="209" t="s">
        <v>8542</v>
      </c>
    </row>
    <row r="209" s="2" customFormat="1" ht="24.15" customHeight="1">
      <c r="A209" s="39"/>
      <c r="B209" s="161"/>
      <c r="C209" s="197" t="s">
        <v>461</v>
      </c>
      <c r="D209" s="197" t="s">
        <v>225</v>
      </c>
      <c r="E209" s="198" t="s">
        <v>8543</v>
      </c>
      <c r="F209" s="199" t="s">
        <v>8544</v>
      </c>
      <c r="G209" s="200" t="s">
        <v>260</v>
      </c>
      <c r="H209" s="201">
        <v>5</v>
      </c>
      <c r="I209" s="202"/>
      <c r="J209" s="203">
        <f>ROUND(I209*H209,2)</f>
        <v>0</v>
      </c>
      <c r="K209" s="204"/>
      <c r="L209" s="40"/>
      <c r="M209" s="205" t="s">
        <v>1</v>
      </c>
      <c r="N209" s="206" t="s">
        <v>45</v>
      </c>
      <c r="O209" s="78"/>
      <c r="P209" s="207">
        <f>O209*H209</f>
        <v>0</v>
      </c>
      <c r="Q209" s="207">
        <v>0</v>
      </c>
      <c r="R209" s="207">
        <f>Q209*H209</f>
        <v>0</v>
      </c>
      <c r="S209" s="207">
        <v>0</v>
      </c>
      <c r="T209" s="208">
        <f>S209*H209</f>
        <v>0</v>
      </c>
      <c r="U209" s="39"/>
      <c r="V209" s="39"/>
      <c r="W209" s="39"/>
      <c r="X209" s="39"/>
      <c r="Y209" s="39"/>
      <c r="Z209" s="39"/>
      <c r="AA209" s="39"/>
      <c r="AB209" s="39"/>
      <c r="AC209" s="39"/>
      <c r="AD209" s="39"/>
      <c r="AE209" s="39"/>
      <c r="AR209" s="209" t="s">
        <v>88</v>
      </c>
      <c r="AT209" s="209" t="s">
        <v>225</v>
      </c>
      <c r="AU209" s="209" t="s">
        <v>88</v>
      </c>
      <c r="AY209" s="20" t="s">
        <v>218</v>
      </c>
      <c r="BE209" s="210">
        <f>IF(N209="základní",J209,0)</f>
        <v>0</v>
      </c>
      <c r="BF209" s="210">
        <f>IF(N209="snížená",J209,0)</f>
        <v>0</v>
      </c>
      <c r="BG209" s="210">
        <f>IF(N209="zákl. přenesená",J209,0)</f>
        <v>0</v>
      </c>
      <c r="BH209" s="210">
        <f>IF(N209="sníž. přenesená",J209,0)</f>
        <v>0</v>
      </c>
      <c r="BI209" s="210">
        <f>IF(N209="nulová",J209,0)</f>
        <v>0</v>
      </c>
      <c r="BJ209" s="20" t="s">
        <v>88</v>
      </c>
      <c r="BK209" s="210">
        <f>ROUND(I209*H209,2)</f>
        <v>0</v>
      </c>
      <c r="BL209" s="20" t="s">
        <v>88</v>
      </c>
      <c r="BM209" s="209" t="s">
        <v>8545</v>
      </c>
    </row>
    <row r="210" s="2" customFormat="1" ht="16.5" customHeight="1">
      <c r="A210" s="39"/>
      <c r="B210" s="161"/>
      <c r="C210" s="197" t="s">
        <v>357</v>
      </c>
      <c r="D210" s="197" t="s">
        <v>225</v>
      </c>
      <c r="E210" s="198" t="s">
        <v>8546</v>
      </c>
      <c r="F210" s="199" t="s">
        <v>8547</v>
      </c>
      <c r="G210" s="200" t="s">
        <v>266</v>
      </c>
      <c r="H210" s="201">
        <v>2</v>
      </c>
      <c r="I210" s="202"/>
      <c r="J210" s="203">
        <f>ROUND(I210*H210,2)</f>
        <v>0</v>
      </c>
      <c r="K210" s="204"/>
      <c r="L210" s="40"/>
      <c r="M210" s="205" t="s">
        <v>1</v>
      </c>
      <c r="N210" s="206" t="s">
        <v>45</v>
      </c>
      <c r="O210" s="78"/>
      <c r="P210" s="207">
        <f>O210*H210</f>
        <v>0</v>
      </c>
      <c r="Q210" s="207">
        <v>0</v>
      </c>
      <c r="R210" s="207">
        <f>Q210*H210</f>
        <v>0</v>
      </c>
      <c r="S210" s="207">
        <v>0</v>
      </c>
      <c r="T210" s="208">
        <f>S210*H210</f>
        <v>0</v>
      </c>
      <c r="U210" s="39"/>
      <c r="V210" s="39"/>
      <c r="W210" s="39"/>
      <c r="X210" s="39"/>
      <c r="Y210" s="39"/>
      <c r="Z210" s="39"/>
      <c r="AA210" s="39"/>
      <c r="AB210" s="39"/>
      <c r="AC210" s="39"/>
      <c r="AD210" s="39"/>
      <c r="AE210" s="39"/>
      <c r="AR210" s="209" t="s">
        <v>88</v>
      </c>
      <c r="AT210" s="209" t="s">
        <v>225</v>
      </c>
      <c r="AU210" s="209" t="s">
        <v>88</v>
      </c>
      <c r="AY210" s="20" t="s">
        <v>218</v>
      </c>
      <c r="BE210" s="210">
        <f>IF(N210="základní",J210,0)</f>
        <v>0</v>
      </c>
      <c r="BF210" s="210">
        <f>IF(N210="snížená",J210,0)</f>
        <v>0</v>
      </c>
      <c r="BG210" s="210">
        <f>IF(N210="zákl. přenesená",J210,0)</f>
        <v>0</v>
      </c>
      <c r="BH210" s="210">
        <f>IF(N210="sníž. přenesená",J210,0)</f>
        <v>0</v>
      </c>
      <c r="BI210" s="210">
        <f>IF(N210="nulová",J210,0)</f>
        <v>0</v>
      </c>
      <c r="BJ210" s="20" t="s">
        <v>88</v>
      </c>
      <c r="BK210" s="210">
        <f>ROUND(I210*H210,2)</f>
        <v>0</v>
      </c>
      <c r="BL210" s="20" t="s">
        <v>88</v>
      </c>
      <c r="BM210" s="209" t="s">
        <v>8548</v>
      </c>
    </row>
    <row r="211" s="2" customFormat="1" ht="16.5" customHeight="1">
      <c r="A211" s="39"/>
      <c r="B211" s="161"/>
      <c r="C211" s="197" t="s">
        <v>677</v>
      </c>
      <c r="D211" s="197" t="s">
        <v>225</v>
      </c>
      <c r="E211" s="198" t="s">
        <v>8549</v>
      </c>
      <c r="F211" s="199" t="s">
        <v>8550</v>
      </c>
      <c r="G211" s="200" t="s">
        <v>266</v>
      </c>
      <c r="H211" s="201">
        <v>4</v>
      </c>
      <c r="I211" s="202"/>
      <c r="J211" s="203">
        <f>ROUND(I211*H211,2)</f>
        <v>0</v>
      </c>
      <c r="K211" s="204"/>
      <c r="L211" s="40"/>
      <c r="M211" s="205" t="s">
        <v>1</v>
      </c>
      <c r="N211" s="206" t="s">
        <v>45</v>
      </c>
      <c r="O211" s="78"/>
      <c r="P211" s="207">
        <f>O211*H211</f>
        <v>0</v>
      </c>
      <c r="Q211" s="207">
        <v>0</v>
      </c>
      <c r="R211" s="207">
        <f>Q211*H211</f>
        <v>0</v>
      </c>
      <c r="S211" s="207">
        <v>0</v>
      </c>
      <c r="T211" s="208">
        <f>S211*H211</f>
        <v>0</v>
      </c>
      <c r="U211" s="39"/>
      <c r="V211" s="39"/>
      <c r="W211" s="39"/>
      <c r="X211" s="39"/>
      <c r="Y211" s="39"/>
      <c r="Z211" s="39"/>
      <c r="AA211" s="39"/>
      <c r="AB211" s="39"/>
      <c r="AC211" s="39"/>
      <c r="AD211" s="39"/>
      <c r="AE211" s="39"/>
      <c r="AR211" s="209" t="s">
        <v>88</v>
      </c>
      <c r="AT211" s="209" t="s">
        <v>225</v>
      </c>
      <c r="AU211" s="209" t="s">
        <v>88</v>
      </c>
      <c r="AY211" s="20" t="s">
        <v>218</v>
      </c>
      <c r="BE211" s="210">
        <f>IF(N211="základní",J211,0)</f>
        <v>0</v>
      </c>
      <c r="BF211" s="210">
        <f>IF(N211="snížená",J211,0)</f>
        <v>0</v>
      </c>
      <c r="BG211" s="210">
        <f>IF(N211="zákl. přenesená",J211,0)</f>
        <v>0</v>
      </c>
      <c r="BH211" s="210">
        <f>IF(N211="sníž. přenesená",J211,0)</f>
        <v>0</v>
      </c>
      <c r="BI211" s="210">
        <f>IF(N211="nulová",J211,0)</f>
        <v>0</v>
      </c>
      <c r="BJ211" s="20" t="s">
        <v>88</v>
      </c>
      <c r="BK211" s="210">
        <f>ROUND(I211*H211,2)</f>
        <v>0</v>
      </c>
      <c r="BL211" s="20" t="s">
        <v>88</v>
      </c>
      <c r="BM211" s="209" t="s">
        <v>8551</v>
      </c>
    </row>
    <row r="212" s="2" customFormat="1" ht="33" customHeight="1">
      <c r="A212" s="39"/>
      <c r="B212" s="161"/>
      <c r="C212" s="197" t="s">
        <v>360</v>
      </c>
      <c r="D212" s="197" t="s">
        <v>225</v>
      </c>
      <c r="E212" s="198" t="s">
        <v>8552</v>
      </c>
      <c r="F212" s="199" t="s">
        <v>8553</v>
      </c>
      <c r="G212" s="200" t="s">
        <v>266</v>
      </c>
      <c r="H212" s="201">
        <v>8</v>
      </c>
      <c r="I212" s="202"/>
      <c r="J212" s="203">
        <f>ROUND(I212*H212,2)</f>
        <v>0</v>
      </c>
      <c r="K212" s="204"/>
      <c r="L212" s="40"/>
      <c r="M212" s="205" t="s">
        <v>1</v>
      </c>
      <c r="N212" s="206" t="s">
        <v>45</v>
      </c>
      <c r="O212" s="78"/>
      <c r="P212" s="207">
        <f>O212*H212</f>
        <v>0</v>
      </c>
      <c r="Q212" s="207">
        <v>0</v>
      </c>
      <c r="R212" s="207">
        <f>Q212*H212</f>
        <v>0</v>
      </c>
      <c r="S212" s="207">
        <v>0</v>
      </c>
      <c r="T212" s="208">
        <f>S212*H212</f>
        <v>0</v>
      </c>
      <c r="U212" s="39"/>
      <c r="V212" s="39"/>
      <c r="W212" s="39"/>
      <c r="X212" s="39"/>
      <c r="Y212" s="39"/>
      <c r="Z212" s="39"/>
      <c r="AA212" s="39"/>
      <c r="AB212" s="39"/>
      <c r="AC212" s="39"/>
      <c r="AD212" s="39"/>
      <c r="AE212" s="39"/>
      <c r="AR212" s="209" t="s">
        <v>88</v>
      </c>
      <c r="AT212" s="209" t="s">
        <v>225</v>
      </c>
      <c r="AU212" s="209" t="s">
        <v>88</v>
      </c>
      <c r="AY212" s="20" t="s">
        <v>218</v>
      </c>
      <c r="BE212" s="210">
        <f>IF(N212="základní",J212,0)</f>
        <v>0</v>
      </c>
      <c r="BF212" s="210">
        <f>IF(N212="snížená",J212,0)</f>
        <v>0</v>
      </c>
      <c r="BG212" s="210">
        <f>IF(N212="zákl. přenesená",J212,0)</f>
        <v>0</v>
      </c>
      <c r="BH212" s="210">
        <f>IF(N212="sníž. přenesená",J212,0)</f>
        <v>0</v>
      </c>
      <c r="BI212" s="210">
        <f>IF(N212="nulová",J212,0)</f>
        <v>0</v>
      </c>
      <c r="BJ212" s="20" t="s">
        <v>88</v>
      </c>
      <c r="BK212" s="210">
        <f>ROUND(I212*H212,2)</f>
        <v>0</v>
      </c>
      <c r="BL212" s="20" t="s">
        <v>88</v>
      </c>
      <c r="BM212" s="209" t="s">
        <v>8554</v>
      </c>
    </row>
    <row r="213" s="2" customFormat="1" ht="33" customHeight="1">
      <c r="A213" s="39"/>
      <c r="B213" s="161"/>
      <c r="C213" s="197" t="s">
        <v>684</v>
      </c>
      <c r="D213" s="197" t="s">
        <v>225</v>
      </c>
      <c r="E213" s="198" t="s">
        <v>6738</v>
      </c>
      <c r="F213" s="199" t="s">
        <v>6739</v>
      </c>
      <c r="G213" s="200" t="s">
        <v>266</v>
      </c>
      <c r="H213" s="201">
        <v>4</v>
      </c>
      <c r="I213" s="202"/>
      <c r="J213" s="203">
        <f>ROUND(I213*H213,2)</f>
        <v>0</v>
      </c>
      <c r="K213" s="204"/>
      <c r="L213" s="40"/>
      <c r="M213" s="205" t="s">
        <v>1</v>
      </c>
      <c r="N213" s="206" t="s">
        <v>45</v>
      </c>
      <c r="O213" s="78"/>
      <c r="P213" s="207">
        <f>O213*H213</f>
        <v>0</v>
      </c>
      <c r="Q213" s="207">
        <v>0</v>
      </c>
      <c r="R213" s="207">
        <f>Q213*H213</f>
        <v>0</v>
      </c>
      <c r="S213" s="207">
        <v>0</v>
      </c>
      <c r="T213" s="208">
        <f>S213*H213</f>
        <v>0</v>
      </c>
      <c r="U213" s="39"/>
      <c r="V213" s="39"/>
      <c r="W213" s="39"/>
      <c r="X213" s="39"/>
      <c r="Y213" s="39"/>
      <c r="Z213" s="39"/>
      <c r="AA213" s="39"/>
      <c r="AB213" s="39"/>
      <c r="AC213" s="39"/>
      <c r="AD213" s="39"/>
      <c r="AE213" s="39"/>
      <c r="AR213" s="209" t="s">
        <v>88</v>
      </c>
      <c r="AT213" s="209" t="s">
        <v>225</v>
      </c>
      <c r="AU213" s="209" t="s">
        <v>88</v>
      </c>
      <c r="AY213" s="20" t="s">
        <v>218</v>
      </c>
      <c r="BE213" s="210">
        <f>IF(N213="základní",J213,0)</f>
        <v>0</v>
      </c>
      <c r="BF213" s="210">
        <f>IF(N213="snížená",J213,0)</f>
        <v>0</v>
      </c>
      <c r="BG213" s="210">
        <f>IF(N213="zákl. přenesená",J213,0)</f>
        <v>0</v>
      </c>
      <c r="BH213" s="210">
        <f>IF(N213="sníž. přenesená",J213,0)</f>
        <v>0</v>
      </c>
      <c r="BI213" s="210">
        <f>IF(N213="nulová",J213,0)</f>
        <v>0</v>
      </c>
      <c r="BJ213" s="20" t="s">
        <v>88</v>
      </c>
      <c r="BK213" s="210">
        <f>ROUND(I213*H213,2)</f>
        <v>0</v>
      </c>
      <c r="BL213" s="20" t="s">
        <v>88</v>
      </c>
      <c r="BM213" s="209" t="s">
        <v>8555</v>
      </c>
    </row>
    <row r="214" s="2" customFormat="1" ht="33" customHeight="1">
      <c r="A214" s="39"/>
      <c r="B214" s="161"/>
      <c r="C214" s="197" t="s">
        <v>361</v>
      </c>
      <c r="D214" s="197" t="s">
        <v>225</v>
      </c>
      <c r="E214" s="198" t="s">
        <v>6735</v>
      </c>
      <c r="F214" s="199" t="s">
        <v>6736</v>
      </c>
      <c r="G214" s="200" t="s">
        <v>260</v>
      </c>
      <c r="H214" s="201">
        <v>6</v>
      </c>
      <c r="I214" s="202"/>
      <c r="J214" s="203">
        <f>ROUND(I214*H214,2)</f>
        <v>0</v>
      </c>
      <c r="K214" s="204"/>
      <c r="L214" s="40"/>
      <c r="M214" s="205" t="s">
        <v>1</v>
      </c>
      <c r="N214" s="206" t="s">
        <v>45</v>
      </c>
      <c r="O214" s="78"/>
      <c r="P214" s="207">
        <f>O214*H214</f>
        <v>0</v>
      </c>
      <c r="Q214" s="207">
        <v>0</v>
      </c>
      <c r="R214" s="207">
        <f>Q214*H214</f>
        <v>0</v>
      </c>
      <c r="S214" s="207">
        <v>0</v>
      </c>
      <c r="T214" s="208">
        <f>S214*H214</f>
        <v>0</v>
      </c>
      <c r="U214" s="39"/>
      <c r="V214" s="39"/>
      <c r="W214" s="39"/>
      <c r="X214" s="39"/>
      <c r="Y214" s="39"/>
      <c r="Z214" s="39"/>
      <c r="AA214" s="39"/>
      <c r="AB214" s="39"/>
      <c r="AC214" s="39"/>
      <c r="AD214" s="39"/>
      <c r="AE214" s="39"/>
      <c r="AR214" s="209" t="s">
        <v>88</v>
      </c>
      <c r="AT214" s="209" t="s">
        <v>225</v>
      </c>
      <c r="AU214" s="209" t="s">
        <v>88</v>
      </c>
      <c r="AY214" s="20" t="s">
        <v>218</v>
      </c>
      <c r="BE214" s="210">
        <f>IF(N214="základní",J214,0)</f>
        <v>0</v>
      </c>
      <c r="BF214" s="210">
        <f>IF(N214="snížená",J214,0)</f>
        <v>0</v>
      </c>
      <c r="BG214" s="210">
        <f>IF(N214="zákl. přenesená",J214,0)</f>
        <v>0</v>
      </c>
      <c r="BH214" s="210">
        <f>IF(N214="sníž. přenesená",J214,0)</f>
        <v>0</v>
      </c>
      <c r="BI214" s="210">
        <f>IF(N214="nulová",J214,0)</f>
        <v>0</v>
      </c>
      <c r="BJ214" s="20" t="s">
        <v>88</v>
      </c>
      <c r="BK214" s="210">
        <f>ROUND(I214*H214,2)</f>
        <v>0</v>
      </c>
      <c r="BL214" s="20" t="s">
        <v>88</v>
      </c>
      <c r="BM214" s="209" t="s">
        <v>8556</v>
      </c>
    </row>
    <row r="215" s="2" customFormat="1" ht="16.5" customHeight="1">
      <c r="A215" s="39"/>
      <c r="B215" s="161"/>
      <c r="C215" s="197" t="s">
        <v>691</v>
      </c>
      <c r="D215" s="197" t="s">
        <v>225</v>
      </c>
      <c r="E215" s="198" t="s">
        <v>1581</v>
      </c>
      <c r="F215" s="199" t="s">
        <v>1582</v>
      </c>
      <c r="G215" s="200" t="s">
        <v>260</v>
      </c>
      <c r="H215" s="201">
        <v>3</v>
      </c>
      <c r="I215" s="202"/>
      <c r="J215" s="203">
        <f>ROUND(I215*H215,2)</f>
        <v>0</v>
      </c>
      <c r="K215" s="204"/>
      <c r="L215" s="40"/>
      <c r="M215" s="205" t="s">
        <v>1</v>
      </c>
      <c r="N215" s="206" t="s">
        <v>45</v>
      </c>
      <c r="O215" s="78"/>
      <c r="P215" s="207">
        <f>O215*H215</f>
        <v>0</v>
      </c>
      <c r="Q215" s="207">
        <v>0</v>
      </c>
      <c r="R215" s="207">
        <f>Q215*H215</f>
        <v>0</v>
      </c>
      <c r="S215" s="207">
        <v>0</v>
      </c>
      <c r="T215" s="208">
        <f>S215*H215</f>
        <v>0</v>
      </c>
      <c r="U215" s="39"/>
      <c r="V215" s="39"/>
      <c r="W215" s="39"/>
      <c r="X215" s="39"/>
      <c r="Y215" s="39"/>
      <c r="Z215" s="39"/>
      <c r="AA215" s="39"/>
      <c r="AB215" s="39"/>
      <c r="AC215" s="39"/>
      <c r="AD215" s="39"/>
      <c r="AE215" s="39"/>
      <c r="AR215" s="209" t="s">
        <v>88</v>
      </c>
      <c r="AT215" s="209" t="s">
        <v>225</v>
      </c>
      <c r="AU215" s="209" t="s">
        <v>88</v>
      </c>
      <c r="AY215" s="20" t="s">
        <v>218</v>
      </c>
      <c r="BE215" s="210">
        <f>IF(N215="základní",J215,0)</f>
        <v>0</v>
      </c>
      <c r="BF215" s="210">
        <f>IF(N215="snížená",J215,0)</f>
        <v>0</v>
      </c>
      <c r="BG215" s="210">
        <f>IF(N215="zákl. přenesená",J215,0)</f>
        <v>0</v>
      </c>
      <c r="BH215" s="210">
        <f>IF(N215="sníž. přenesená",J215,0)</f>
        <v>0</v>
      </c>
      <c r="BI215" s="210">
        <f>IF(N215="nulová",J215,0)</f>
        <v>0</v>
      </c>
      <c r="BJ215" s="20" t="s">
        <v>88</v>
      </c>
      <c r="BK215" s="210">
        <f>ROUND(I215*H215,2)</f>
        <v>0</v>
      </c>
      <c r="BL215" s="20" t="s">
        <v>88</v>
      </c>
      <c r="BM215" s="209" t="s">
        <v>8557</v>
      </c>
    </row>
    <row r="216" s="2" customFormat="1" ht="16.5" customHeight="1">
      <c r="A216" s="39"/>
      <c r="B216" s="161"/>
      <c r="C216" s="197" t="s">
        <v>363</v>
      </c>
      <c r="D216" s="197" t="s">
        <v>225</v>
      </c>
      <c r="E216" s="198" t="s">
        <v>8558</v>
      </c>
      <c r="F216" s="199" t="s">
        <v>8559</v>
      </c>
      <c r="G216" s="200" t="s">
        <v>1589</v>
      </c>
      <c r="H216" s="201">
        <v>12</v>
      </c>
      <c r="I216" s="202"/>
      <c r="J216" s="203">
        <f>ROUND(I216*H216,2)</f>
        <v>0</v>
      </c>
      <c r="K216" s="204"/>
      <c r="L216" s="40"/>
      <c r="M216" s="205" t="s">
        <v>1</v>
      </c>
      <c r="N216" s="206" t="s">
        <v>45</v>
      </c>
      <c r="O216" s="78"/>
      <c r="P216" s="207">
        <f>O216*H216</f>
        <v>0</v>
      </c>
      <c r="Q216" s="207">
        <v>0</v>
      </c>
      <c r="R216" s="207">
        <f>Q216*H216</f>
        <v>0</v>
      </c>
      <c r="S216" s="207">
        <v>0</v>
      </c>
      <c r="T216" s="208">
        <f>S216*H216</f>
        <v>0</v>
      </c>
      <c r="U216" s="39"/>
      <c r="V216" s="39"/>
      <c r="W216" s="39"/>
      <c r="X216" s="39"/>
      <c r="Y216" s="39"/>
      <c r="Z216" s="39"/>
      <c r="AA216" s="39"/>
      <c r="AB216" s="39"/>
      <c r="AC216" s="39"/>
      <c r="AD216" s="39"/>
      <c r="AE216" s="39"/>
      <c r="AR216" s="209" t="s">
        <v>88</v>
      </c>
      <c r="AT216" s="209" t="s">
        <v>225</v>
      </c>
      <c r="AU216" s="209" t="s">
        <v>88</v>
      </c>
      <c r="AY216" s="20" t="s">
        <v>218</v>
      </c>
      <c r="BE216" s="210">
        <f>IF(N216="základní",J216,0)</f>
        <v>0</v>
      </c>
      <c r="BF216" s="210">
        <f>IF(N216="snížená",J216,0)</f>
        <v>0</v>
      </c>
      <c r="BG216" s="210">
        <f>IF(N216="zákl. přenesená",J216,0)</f>
        <v>0</v>
      </c>
      <c r="BH216" s="210">
        <f>IF(N216="sníž. přenesená",J216,0)</f>
        <v>0</v>
      </c>
      <c r="BI216" s="210">
        <f>IF(N216="nulová",J216,0)</f>
        <v>0</v>
      </c>
      <c r="BJ216" s="20" t="s">
        <v>88</v>
      </c>
      <c r="BK216" s="210">
        <f>ROUND(I216*H216,2)</f>
        <v>0</v>
      </c>
      <c r="BL216" s="20" t="s">
        <v>88</v>
      </c>
      <c r="BM216" s="209" t="s">
        <v>8560</v>
      </c>
    </row>
    <row r="217" s="2" customFormat="1" ht="16.5" customHeight="1">
      <c r="A217" s="39"/>
      <c r="B217" s="161"/>
      <c r="C217" s="197" t="s">
        <v>698</v>
      </c>
      <c r="D217" s="197" t="s">
        <v>225</v>
      </c>
      <c r="E217" s="198" t="s">
        <v>8561</v>
      </c>
      <c r="F217" s="199" t="s">
        <v>8562</v>
      </c>
      <c r="G217" s="200" t="s">
        <v>1589</v>
      </c>
      <c r="H217" s="201">
        <v>16</v>
      </c>
      <c r="I217" s="202"/>
      <c r="J217" s="203">
        <f>ROUND(I217*H217,2)</f>
        <v>0</v>
      </c>
      <c r="K217" s="204"/>
      <c r="L217" s="40"/>
      <c r="M217" s="205" t="s">
        <v>1</v>
      </c>
      <c r="N217" s="206" t="s">
        <v>45</v>
      </c>
      <c r="O217" s="78"/>
      <c r="P217" s="207">
        <f>O217*H217</f>
        <v>0</v>
      </c>
      <c r="Q217" s="207">
        <v>0</v>
      </c>
      <c r="R217" s="207">
        <f>Q217*H217</f>
        <v>0</v>
      </c>
      <c r="S217" s="207">
        <v>0</v>
      </c>
      <c r="T217" s="208">
        <f>S217*H217</f>
        <v>0</v>
      </c>
      <c r="U217" s="39"/>
      <c r="V217" s="39"/>
      <c r="W217" s="39"/>
      <c r="X217" s="39"/>
      <c r="Y217" s="39"/>
      <c r="Z217" s="39"/>
      <c r="AA217" s="39"/>
      <c r="AB217" s="39"/>
      <c r="AC217" s="39"/>
      <c r="AD217" s="39"/>
      <c r="AE217" s="39"/>
      <c r="AR217" s="209" t="s">
        <v>88</v>
      </c>
      <c r="AT217" s="209" t="s">
        <v>225</v>
      </c>
      <c r="AU217" s="209" t="s">
        <v>88</v>
      </c>
      <c r="AY217" s="20" t="s">
        <v>218</v>
      </c>
      <c r="BE217" s="210">
        <f>IF(N217="základní",J217,0)</f>
        <v>0</v>
      </c>
      <c r="BF217" s="210">
        <f>IF(N217="snížená",J217,0)</f>
        <v>0</v>
      </c>
      <c r="BG217" s="210">
        <f>IF(N217="zákl. přenesená",J217,0)</f>
        <v>0</v>
      </c>
      <c r="BH217" s="210">
        <f>IF(N217="sníž. přenesená",J217,0)</f>
        <v>0</v>
      </c>
      <c r="BI217" s="210">
        <f>IF(N217="nulová",J217,0)</f>
        <v>0</v>
      </c>
      <c r="BJ217" s="20" t="s">
        <v>88</v>
      </c>
      <c r="BK217" s="210">
        <f>ROUND(I217*H217,2)</f>
        <v>0</v>
      </c>
      <c r="BL217" s="20" t="s">
        <v>88</v>
      </c>
      <c r="BM217" s="209" t="s">
        <v>8563</v>
      </c>
    </row>
    <row r="218" s="2" customFormat="1" ht="24.15" customHeight="1">
      <c r="A218" s="39"/>
      <c r="B218" s="161"/>
      <c r="C218" s="197" t="s">
        <v>366</v>
      </c>
      <c r="D218" s="197" t="s">
        <v>225</v>
      </c>
      <c r="E218" s="198" t="s">
        <v>8564</v>
      </c>
      <c r="F218" s="199" t="s">
        <v>8565</v>
      </c>
      <c r="G218" s="200" t="s">
        <v>266</v>
      </c>
      <c r="H218" s="201">
        <v>2</v>
      </c>
      <c r="I218" s="202"/>
      <c r="J218" s="203">
        <f>ROUND(I218*H218,2)</f>
        <v>0</v>
      </c>
      <c r="K218" s="204"/>
      <c r="L218" s="40"/>
      <c r="M218" s="205" t="s">
        <v>1</v>
      </c>
      <c r="N218" s="206" t="s">
        <v>45</v>
      </c>
      <c r="O218" s="78"/>
      <c r="P218" s="207">
        <f>O218*H218</f>
        <v>0</v>
      </c>
      <c r="Q218" s="207">
        <v>0</v>
      </c>
      <c r="R218" s="207">
        <f>Q218*H218</f>
        <v>0</v>
      </c>
      <c r="S218" s="207">
        <v>0</v>
      </c>
      <c r="T218" s="208">
        <f>S218*H218</f>
        <v>0</v>
      </c>
      <c r="U218" s="39"/>
      <c r="V218" s="39"/>
      <c r="W218" s="39"/>
      <c r="X218" s="39"/>
      <c r="Y218" s="39"/>
      <c r="Z218" s="39"/>
      <c r="AA218" s="39"/>
      <c r="AB218" s="39"/>
      <c r="AC218" s="39"/>
      <c r="AD218" s="39"/>
      <c r="AE218" s="39"/>
      <c r="AR218" s="209" t="s">
        <v>88</v>
      </c>
      <c r="AT218" s="209" t="s">
        <v>225</v>
      </c>
      <c r="AU218" s="209" t="s">
        <v>88</v>
      </c>
      <c r="AY218" s="20" t="s">
        <v>218</v>
      </c>
      <c r="BE218" s="210">
        <f>IF(N218="základní",J218,0)</f>
        <v>0</v>
      </c>
      <c r="BF218" s="210">
        <f>IF(N218="snížená",J218,0)</f>
        <v>0</v>
      </c>
      <c r="BG218" s="210">
        <f>IF(N218="zákl. přenesená",J218,0)</f>
        <v>0</v>
      </c>
      <c r="BH218" s="210">
        <f>IF(N218="sníž. přenesená",J218,0)</f>
        <v>0</v>
      </c>
      <c r="BI218" s="210">
        <f>IF(N218="nulová",J218,0)</f>
        <v>0</v>
      </c>
      <c r="BJ218" s="20" t="s">
        <v>88</v>
      </c>
      <c r="BK218" s="210">
        <f>ROUND(I218*H218,2)</f>
        <v>0</v>
      </c>
      <c r="BL218" s="20" t="s">
        <v>88</v>
      </c>
      <c r="BM218" s="209" t="s">
        <v>8566</v>
      </c>
    </row>
    <row r="219" s="2" customFormat="1" ht="24.15" customHeight="1">
      <c r="A219" s="39"/>
      <c r="B219" s="161"/>
      <c r="C219" s="197" t="s">
        <v>707</v>
      </c>
      <c r="D219" s="197" t="s">
        <v>225</v>
      </c>
      <c r="E219" s="198" t="s">
        <v>8567</v>
      </c>
      <c r="F219" s="199" t="s">
        <v>8568</v>
      </c>
      <c r="G219" s="200" t="s">
        <v>260</v>
      </c>
      <c r="H219" s="201">
        <v>300</v>
      </c>
      <c r="I219" s="202"/>
      <c r="J219" s="203">
        <f>ROUND(I219*H219,2)</f>
        <v>0</v>
      </c>
      <c r="K219" s="204"/>
      <c r="L219" s="40"/>
      <c r="M219" s="205" t="s">
        <v>1</v>
      </c>
      <c r="N219" s="206" t="s">
        <v>45</v>
      </c>
      <c r="O219" s="78"/>
      <c r="P219" s="207">
        <f>O219*H219</f>
        <v>0</v>
      </c>
      <c r="Q219" s="207">
        <v>0</v>
      </c>
      <c r="R219" s="207">
        <f>Q219*H219</f>
        <v>0</v>
      </c>
      <c r="S219" s="207">
        <v>0</v>
      </c>
      <c r="T219" s="208">
        <f>S219*H219</f>
        <v>0</v>
      </c>
      <c r="U219" s="39"/>
      <c r="V219" s="39"/>
      <c r="W219" s="39"/>
      <c r="X219" s="39"/>
      <c r="Y219" s="39"/>
      <c r="Z219" s="39"/>
      <c r="AA219" s="39"/>
      <c r="AB219" s="39"/>
      <c r="AC219" s="39"/>
      <c r="AD219" s="39"/>
      <c r="AE219" s="39"/>
      <c r="AR219" s="209" t="s">
        <v>88</v>
      </c>
      <c r="AT219" s="209" t="s">
        <v>225</v>
      </c>
      <c r="AU219" s="209" t="s">
        <v>88</v>
      </c>
      <c r="AY219" s="20" t="s">
        <v>218</v>
      </c>
      <c r="BE219" s="210">
        <f>IF(N219="základní",J219,0)</f>
        <v>0</v>
      </c>
      <c r="BF219" s="210">
        <f>IF(N219="snížená",J219,0)</f>
        <v>0</v>
      </c>
      <c r="BG219" s="210">
        <f>IF(N219="zákl. přenesená",J219,0)</f>
        <v>0</v>
      </c>
      <c r="BH219" s="210">
        <f>IF(N219="sníž. přenesená",J219,0)</f>
        <v>0</v>
      </c>
      <c r="BI219" s="210">
        <f>IF(N219="nulová",J219,0)</f>
        <v>0</v>
      </c>
      <c r="BJ219" s="20" t="s">
        <v>88</v>
      </c>
      <c r="BK219" s="210">
        <f>ROUND(I219*H219,2)</f>
        <v>0</v>
      </c>
      <c r="BL219" s="20" t="s">
        <v>88</v>
      </c>
      <c r="BM219" s="209" t="s">
        <v>8569</v>
      </c>
    </row>
    <row r="220" s="2" customFormat="1" ht="24.15" customHeight="1">
      <c r="A220" s="39"/>
      <c r="B220" s="161"/>
      <c r="C220" s="197" t="s">
        <v>372</v>
      </c>
      <c r="D220" s="197" t="s">
        <v>225</v>
      </c>
      <c r="E220" s="198" t="s">
        <v>7629</v>
      </c>
      <c r="F220" s="199" t="s">
        <v>7630</v>
      </c>
      <c r="G220" s="200" t="s">
        <v>260</v>
      </c>
      <c r="H220" s="201">
        <v>25</v>
      </c>
      <c r="I220" s="202"/>
      <c r="J220" s="203">
        <f>ROUND(I220*H220,2)</f>
        <v>0</v>
      </c>
      <c r="K220" s="204"/>
      <c r="L220" s="40"/>
      <c r="M220" s="205" t="s">
        <v>1</v>
      </c>
      <c r="N220" s="206" t="s">
        <v>45</v>
      </c>
      <c r="O220" s="78"/>
      <c r="P220" s="207">
        <f>O220*H220</f>
        <v>0</v>
      </c>
      <c r="Q220" s="207">
        <v>0</v>
      </c>
      <c r="R220" s="207">
        <f>Q220*H220</f>
        <v>0</v>
      </c>
      <c r="S220" s="207">
        <v>0</v>
      </c>
      <c r="T220" s="208">
        <f>S220*H220</f>
        <v>0</v>
      </c>
      <c r="U220" s="39"/>
      <c r="V220" s="39"/>
      <c r="W220" s="39"/>
      <c r="X220" s="39"/>
      <c r="Y220" s="39"/>
      <c r="Z220" s="39"/>
      <c r="AA220" s="39"/>
      <c r="AB220" s="39"/>
      <c r="AC220" s="39"/>
      <c r="AD220" s="39"/>
      <c r="AE220" s="39"/>
      <c r="AR220" s="209" t="s">
        <v>88</v>
      </c>
      <c r="AT220" s="209" t="s">
        <v>225</v>
      </c>
      <c r="AU220" s="209" t="s">
        <v>88</v>
      </c>
      <c r="AY220" s="20" t="s">
        <v>218</v>
      </c>
      <c r="BE220" s="210">
        <f>IF(N220="základní",J220,0)</f>
        <v>0</v>
      </c>
      <c r="BF220" s="210">
        <f>IF(N220="snížená",J220,0)</f>
        <v>0</v>
      </c>
      <c r="BG220" s="210">
        <f>IF(N220="zákl. přenesená",J220,0)</f>
        <v>0</v>
      </c>
      <c r="BH220" s="210">
        <f>IF(N220="sníž. přenesená",J220,0)</f>
        <v>0</v>
      </c>
      <c r="BI220" s="210">
        <f>IF(N220="nulová",J220,0)</f>
        <v>0</v>
      </c>
      <c r="BJ220" s="20" t="s">
        <v>88</v>
      </c>
      <c r="BK220" s="210">
        <f>ROUND(I220*H220,2)</f>
        <v>0</v>
      </c>
      <c r="BL220" s="20" t="s">
        <v>88</v>
      </c>
      <c r="BM220" s="209" t="s">
        <v>8570</v>
      </c>
    </row>
    <row r="221" s="2" customFormat="1" ht="24.15" customHeight="1">
      <c r="A221" s="39"/>
      <c r="B221" s="161"/>
      <c r="C221" s="197" t="s">
        <v>716</v>
      </c>
      <c r="D221" s="197" t="s">
        <v>225</v>
      </c>
      <c r="E221" s="198" t="s">
        <v>1600</v>
      </c>
      <c r="F221" s="199" t="s">
        <v>7406</v>
      </c>
      <c r="G221" s="200" t="s">
        <v>260</v>
      </c>
      <c r="H221" s="201">
        <v>255</v>
      </c>
      <c r="I221" s="202"/>
      <c r="J221" s="203">
        <f>ROUND(I221*H221,2)</f>
        <v>0</v>
      </c>
      <c r="K221" s="204"/>
      <c r="L221" s="40"/>
      <c r="M221" s="205" t="s">
        <v>1</v>
      </c>
      <c r="N221" s="206" t="s">
        <v>45</v>
      </c>
      <c r="O221" s="78"/>
      <c r="P221" s="207">
        <f>O221*H221</f>
        <v>0</v>
      </c>
      <c r="Q221" s="207">
        <v>0</v>
      </c>
      <c r="R221" s="207">
        <f>Q221*H221</f>
        <v>0</v>
      </c>
      <c r="S221" s="207">
        <v>0</v>
      </c>
      <c r="T221" s="208">
        <f>S221*H221</f>
        <v>0</v>
      </c>
      <c r="U221" s="39"/>
      <c r="V221" s="39"/>
      <c r="W221" s="39"/>
      <c r="X221" s="39"/>
      <c r="Y221" s="39"/>
      <c r="Z221" s="39"/>
      <c r="AA221" s="39"/>
      <c r="AB221" s="39"/>
      <c r="AC221" s="39"/>
      <c r="AD221" s="39"/>
      <c r="AE221" s="39"/>
      <c r="AR221" s="209" t="s">
        <v>88</v>
      </c>
      <c r="AT221" s="209" t="s">
        <v>225</v>
      </c>
      <c r="AU221" s="209" t="s">
        <v>88</v>
      </c>
      <c r="AY221" s="20" t="s">
        <v>218</v>
      </c>
      <c r="BE221" s="210">
        <f>IF(N221="základní",J221,0)</f>
        <v>0</v>
      </c>
      <c r="BF221" s="210">
        <f>IF(N221="snížená",J221,0)</f>
        <v>0</v>
      </c>
      <c r="BG221" s="210">
        <f>IF(N221="zákl. přenesená",J221,0)</f>
        <v>0</v>
      </c>
      <c r="BH221" s="210">
        <f>IF(N221="sníž. přenesená",J221,0)</f>
        <v>0</v>
      </c>
      <c r="BI221" s="210">
        <f>IF(N221="nulová",J221,0)</f>
        <v>0</v>
      </c>
      <c r="BJ221" s="20" t="s">
        <v>88</v>
      </c>
      <c r="BK221" s="210">
        <f>ROUND(I221*H221,2)</f>
        <v>0</v>
      </c>
      <c r="BL221" s="20" t="s">
        <v>88</v>
      </c>
      <c r="BM221" s="209" t="s">
        <v>8571</v>
      </c>
    </row>
    <row r="222" s="2" customFormat="1" ht="24.15" customHeight="1">
      <c r="A222" s="39"/>
      <c r="B222" s="161"/>
      <c r="C222" s="197" t="s">
        <v>375</v>
      </c>
      <c r="D222" s="197" t="s">
        <v>225</v>
      </c>
      <c r="E222" s="198" t="s">
        <v>6677</v>
      </c>
      <c r="F222" s="199" t="s">
        <v>6678</v>
      </c>
      <c r="G222" s="200" t="s">
        <v>260</v>
      </c>
      <c r="H222" s="201">
        <v>1354</v>
      </c>
      <c r="I222" s="202"/>
      <c r="J222" s="203">
        <f>ROUND(I222*H222,2)</f>
        <v>0</v>
      </c>
      <c r="K222" s="204"/>
      <c r="L222" s="40"/>
      <c r="M222" s="205" t="s">
        <v>1</v>
      </c>
      <c r="N222" s="206" t="s">
        <v>45</v>
      </c>
      <c r="O222" s="78"/>
      <c r="P222" s="207">
        <f>O222*H222</f>
        <v>0</v>
      </c>
      <c r="Q222" s="207">
        <v>0</v>
      </c>
      <c r="R222" s="207">
        <f>Q222*H222</f>
        <v>0</v>
      </c>
      <c r="S222" s="207">
        <v>0</v>
      </c>
      <c r="T222" s="208">
        <f>S222*H222</f>
        <v>0</v>
      </c>
      <c r="U222" s="39"/>
      <c r="V222" s="39"/>
      <c r="W222" s="39"/>
      <c r="X222" s="39"/>
      <c r="Y222" s="39"/>
      <c r="Z222" s="39"/>
      <c r="AA222" s="39"/>
      <c r="AB222" s="39"/>
      <c r="AC222" s="39"/>
      <c r="AD222" s="39"/>
      <c r="AE222" s="39"/>
      <c r="AR222" s="209" t="s">
        <v>88</v>
      </c>
      <c r="AT222" s="209" t="s">
        <v>225</v>
      </c>
      <c r="AU222" s="209" t="s">
        <v>88</v>
      </c>
      <c r="AY222" s="20" t="s">
        <v>218</v>
      </c>
      <c r="BE222" s="210">
        <f>IF(N222="základní",J222,0)</f>
        <v>0</v>
      </c>
      <c r="BF222" s="210">
        <f>IF(N222="snížená",J222,0)</f>
        <v>0</v>
      </c>
      <c r="BG222" s="210">
        <f>IF(N222="zákl. přenesená",J222,0)</f>
        <v>0</v>
      </c>
      <c r="BH222" s="210">
        <f>IF(N222="sníž. přenesená",J222,0)</f>
        <v>0</v>
      </c>
      <c r="BI222" s="210">
        <f>IF(N222="nulová",J222,0)</f>
        <v>0</v>
      </c>
      <c r="BJ222" s="20" t="s">
        <v>88</v>
      </c>
      <c r="BK222" s="210">
        <f>ROUND(I222*H222,2)</f>
        <v>0</v>
      </c>
      <c r="BL222" s="20" t="s">
        <v>88</v>
      </c>
      <c r="BM222" s="209" t="s">
        <v>8572</v>
      </c>
    </row>
    <row r="223" s="2" customFormat="1" ht="24.15" customHeight="1">
      <c r="A223" s="39"/>
      <c r="B223" s="161"/>
      <c r="C223" s="197" t="s">
        <v>723</v>
      </c>
      <c r="D223" s="197" t="s">
        <v>225</v>
      </c>
      <c r="E223" s="198" t="s">
        <v>2879</v>
      </c>
      <c r="F223" s="199" t="s">
        <v>2880</v>
      </c>
      <c r="G223" s="200" t="s">
        <v>260</v>
      </c>
      <c r="H223" s="201">
        <v>77</v>
      </c>
      <c r="I223" s="202"/>
      <c r="J223" s="203">
        <f>ROUND(I223*H223,2)</f>
        <v>0</v>
      </c>
      <c r="K223" s="204"/>
      <c r="L223" s="40"/>
      <c r="M223" s="205" t="s">
        <v>1</v>
      </c>
      <c r="N223" s="206" t="s">
        <v>45</v>
      </c>
      <c r="O223" s="78"/>
      <c r="P223" s="207">
        <f>O223*H223</f>
        <v>0</v>
      </c>
      <c r="Q223" s="207">
        <v>0</v>
      </c>
      <c r="R223" s="207">
        <f>Q223*H223</f>
        <v>0</v>
      </c>
      <c r="S223" s="207">
        <v>0</v>
      </c>
      <c r="T223" s="208">
        <f>S223*H223</f>
        <v>0</v>
      </c>
      <c r="U223" s="39"/>
      <c r="V223" s="39"/>
      <c r="W223" s="39"/>
      <c r="X223" s="39"/>
      <c r="Y223" s="39"/>
      <c r="Z223" s="39"/>
      <c r="AA223" s="39"/>
      <c r="AB223" s="39"/>
      <c r="AC223" s="39"/>
      <c r="AD223" s="39"/>
      <c r="AE223" s="39"/>
      <c r="AR223" s="209" t="s">
        <v>88</v>
      </c>
      <c r="AT223" s="209" t="s">
        <v>225</v>
      </c>
      <c r="AU223" s="209" t="s">
        <v>88</v>
      </c>
      <c r="AY223" s="20" t="s">
        <v>218</v>
      </c>
      <c r="BE223" s="210">
        <f>IF(N223="základní",J223,0)</f>
        <v>0</v>
      </c>
      <c r="BF223" s="210">
        <f>IF(N223="snížená",J223,0)</f>
        <v>0</v>
      </c>
      <c r="BG223" s="210">
        <f>IF(N223="zákl. přenesená",J223,0)</f>
        <v>0</v>
      </c>
      <c r="BH223" s="210">
        <f>IF(N223="sníž. přenesená",J223,0)</f>
        <v>0</v>
      </c>
      <c r="BI223" s="210">
        <f>IF(N223="nulová",J223,0)</f>
        <v>0</v>
      </c>
      <c r="BJ223" s="20" t="s">
        <v>88</v>
      </c>
      <c r="BK223" s="210">
        <f>ROUND(I223*H223,2)</f>
        <v>0</v>
      </c>
      <c r="BL223" s="20" t="s">
        <v>88</v>
      </c>
      <c r="BM223" s="209" t="s">
        <v>8573</v>
      </c>
    </row>
    <row r="224" s="2" customFormat="1" ht="33" customHeight="1">
      <c r="A224" s="39"/>
      <c r="B224" s="161"/>
      <c r="C224" s="197" t="s">
        <v>379</v>
      </c>
      <c r="D224" s="197" t="s">
        <v>225</v>
      </c>
      <c r="E224" s="198" t="s">
        <v>8574</v>
      </c>
      <c r="F224" s="199" t="s">
        <v>8575</v>
      </c>
      <c r="G224" s="200" t="s">
        <v>266</v>
      </c>
      <c r="H224" s="201">
        <v>4</v>
      </c>
      <c r="I224" s="202"/>
      <c r="J224" s="203">
        <f>ROUND(I224*H224,2)</f>
        <v>0</v>
      </c>
      <c r="K224" s="204"/>
      <c r="L224" s="40"/>
      <c r="M224" s="205" t="s">
        <v>1</v>
      </c>
      <c r="N224" s="206" t="s">
        <v>45</v>
      </c>
      <c r="O224" s="78"/>
      <c r="P224" s="207">
        <f>O224*H224</f>
        <v>0</v>
      </c>
      <c r="Q224" s="207">
        <v>0</v>
      </c>
      <c r="R224" s="207">
        <f>Q224*H224</f>
        <v>0</v>
      </c>
      <c r="S224" s="207">
        <v>0</v>
      </c>
      <c r="T224" s="208">
        <f>S224*H224</f>
        <v>0</v>
      </c>
      <c r="U224" s="39"/>
      <c r="V224" s="39"/>
      <c r="W224" s="39"/>
      <c r="X224" s="39"/>
      <c r="Y224" s="39"/>
      <c r="Z224" s="39"/>
      <c r="AA224" s="39"/>
      <c r="AB224" s="39"/>
      <c r="AC224" s="39"/>
      <c r="AD224" s="39"/>
      <c r="AE224" s="39"/>
      <c r="AR224" s="209" t="s">
        <v>88</v>
      </c>
      <c r="AT224" s="209" t="s">
        <v>225</v>
      </c>
      <c r="AU224" s="209" t="s">
        <v>88</v>
      </c>
      <c r="AY224" s="20" t="s">
        <v>218</v>
      </c>
      <c r="BE224" s="210">
        <f>IF(N224="základní",J224,0)</f>
        <v>0</v>
      </c>
      <c r="BF224" s="210">
        <f>IF(N224="snížená",J224,0)</f>
        <v>0</v>
      </c>
      <c r="BG224" s="210">
        <f>IF(N224="zákl. přenesená",J224,0)</f>
        <v>0</v>
      </c>
      <c r="BH224" s="210">
        <f>IF(N224="sníž. přenesená",J224,0)</f>
        <v>0</v>
      </c>
      <c r="BI224" s="210">
        <f>IF(N224="nulová",J224,0)</f>
        <v>0</v>
      </c>
      <c r="BJ224" s="20" t="s">
        <v>88</v>
      </c>
      <c r="BK224" s="210">
        <f>ROUND(I224*H224,2)</f>
        <v>0</v>
      </c>
      <c r="BL224" s="20" t="s">
        <v>88</v>
      </c>
      <c r="BM224" s="209" t="s">
        <v>8576</v>
      </c>
    </row>
    <row r="225" s="2" customFormat="1" ht="24.15" customHeight="1">
      <c r="A225" s="39"/>
      <c r="B225" s="161"/>
      <c r="C225" s="197" t="s">
        <v>1271</v>
      </c>
      <c r="D225" s="197" t="s">
        <v>225</v>
      </c>
      <c r="E225" s="198" t="s">
        <v>7428</v>
      </c>
      <c r="F225" s="199" t="s">
        <v>7429</v>
      </c>
      <c r="G225" s="200" t="s">
        <v>266</v>
      </c>
      <c r="H225" s="201">
        <v>2</v>
      </c>
      <c r="I225" s="202"/>
      <c r="J225" s="203">
        <f>ROUND(I225*H225,2)</f>
        <v>0</v>
      </c>
      <c r="K225" s="204"/>
      <c r="L225" s="40"/>
      <c r="M225" s="205" t="s">
        <v>1</v>
      </c>
      <c r="N225" s="206" t="s">
        <v>45</v>
      </c>
      <c r="O225" s="78"/>
      <c r="P225" s="207">
        <f>O225*H225</f>
        <v>0</v>
      </c>
      <c r="Q225" s="207">
        <v>0</v>
      </c>
      <c r="R225" s="207">
        <f>Q225*H225</f>
        <v>0</v>
      </c>
      <c r="S225" s="207">
        <v>0</v>
      </c>
      <c r="T225" s="208">
        <f>S225*H225</f>
        <v>0</v>
      </c>
      <c r="U225" s="39"/>
      <c r="V225" s="39"/>
      <c r="W225" s="39"/>
      <c r="X225" s="39"/>
      <c r="Y225" s="39"/>
      <c r="Z225" s="39"/>
      <c r="AA225" s="39"/>
      <c r="AB225" s="39"/>
      <c r="AC225" s="39"/>
      <c r="AD225" s="39"/>
      <c r="AE225" s="39"/>
      <c r="AR225" s="209" t="s">
        <v>88</v>
      </c>
      <c r="AT225" s="209" t="s">
        <v>225</v>
      </c>
      <c r="AU225" s="209" t="s">
        <v>88</v>
      </c>
      <c r="AY225" s="20" t="s">
        <v>218</v>
      </c>
      <c r="BE225" s="210">
        <f>IF(N225="základní",J225,0)</f>
        <v>0</v>
      </c>
      <c r="BF225" s="210">
        <f>IF(N225="snížená",J225,0)</f>
        <v>0</v>
      </c>
      <c r="BG225" s="210">
        <f>IF(N225="zákl. přenesená",J225,0)</f>
        <v>0</v>
      </c>
      <c r="BH225" s="210">
        <f>IF(N225="sníž. přenesená",J225,0)</f>
        <v>0</v>
      </c>
      <c r="BI225" s="210">
        <f>IF(N225="nulová",J225,0)</f>
        <v>0</v>
      </c>
      <c r="BJ225" s="20" t="s">
        <v>88</v>
      </c>
      <c r="BK225" s="210">
        <f>ROUND(I225*H225,2)</f>
        <v>0</v>
      </c>
      <c r="BL225" s="20" t="s">
        <v>88</v>
      </c>
      <c r="BM225" s="209" t="s">
        <v>8577</v>
      </c>
    </row>
    <row r="226" s="2" customFormat="1" ht="33" customHeight="1">
      <c r="A226" s="39"/>
      <c r="B226" s="161"/>
      <c r="C226" s="197" t="s">
        <v>382</v>
      </c>
      <c r="D226" s="197" t="s">
        <v>225</v>
      </c>
      <c r="E226" s="198" t="s">
        <v>1603</v>
      </c>
      <c r="F226" s="199" t="s">
        <v>1604</v>
      </c>
      <c r="G226" s="200" t="s">
        <v>266</v>
      </c>
      <c r="H226" s="201">
        <v>21</v>
      </c>
      <c r="I226" s="202"/>
      <c r="J226" s="203">
        <f>ROUND(I226*H226,2)</f>
        <v>0</v>
      </c>
      <c r="K226" s="204"/>
      <c r="L226" s="40"/>
      <c r="M226" s="205" t="s">
        <v>1</v>
      </c>
      <c r="N226" s="206" t="s">
        <v>45</v>
      </c>
      <c r="O226" s="78"/>
      <c r="P226" s="207">
        <f>O226*H226</f>
        <v>0</v>
      </c>
      <c r="Q226" s="207">
        <v>0</v>
      </c>
      <c r="R226" s="207">
        <f>Q226*H226</f>
        <v>0</v>
      </c>
      <c r="S226" s="207">
        <v>0</v>
      </c>
      <c r="T226" s="208">
        <f>S226*H226</f>
        <v>0</v>
      </c>
      <c r="U226" s="39"/>
      <c r="V226" s="39"/>
      <c r="W226" s="39"/>
      <c r="X226" s="39"/>
      <c r="Y226" s="39"/>
      <c r="Z226" s="39"/>
      <c r="AA226" s="39"/>
      <c r="AB226" s="39"/>
      <c r="AC226" s="39"/>
      <c r="AD226" s="39"/>
      <c r="AE226" s="39"/>
      <c r="AR226" s="209" t="s">
        <v>88</v>
      </c>
      <c r="AT226" s="209" t="s">
        <v>225</v>
      </c>
      <c r="AU226" s="209" t="s">
        <v>88</v>
      </c>
      <c r="AY226" s="20" t="s">
        <v>218</v>
      </c>
      <c r="BE226" s="210">
        <f>IF(N226="základní",J226,0)</f>
        <v>0</v>
      </c>
      <c r="BF226" s="210">
        <f>IF(N226="snížená",J226,0)</f>
        <v>0</v>
      </c>
      <c r="BG226" s="210">
        <f>IF(N226="zákl. přenesená",J226,0)</f>
        <v>0</v>
      </c>
      <c r="BH226" s="210">
        <f>IF(N226="sníž. přenesená",J226,0)</f>
        <v>0</v>
      </c>
      <c r="BI226" s="210">
        <f>IF(N226="nulová",J226,0)</f>
        <v>0</v>
      </c>
      <c r="BJ226" s="20" t="s">
        <v>88</v>
      </c>
      <c r="BK226" s="210">
        <f>ROUND(I226*H226,2)</f>
        <v>0</v>
      </c>
      <c r="BL226" s="20" t="s">
        <v>88</v>
      </c>
      <c r="BM226" s="209" t="s">
        <v>8578</v>
      </c>
    </row>
    <row r="227" s="2" customFormat="1" ht="33" customHeight="1">
      <c r="A227" s="39"/>
      <c r="B227" s="161"/>
      <c r="C227" s="197" t="s">
        <v>1285</v>
      </c>
      <c r="D227" s="197" t="s">
        <v>225</v>
      </c>
      <c r="E227" s="198" t="s">
        <v>8579</v>
      </c>
      <c r="F227" s="199" t="s">
        <v>8580</v>
      </c>
      <c r="G227" s="200" t="s">
        <v>266</v>
      </c>
      <c r="H227" s="201">
        <v>2</v>
      </c>
      <c r="I227" s="202"/>
      <c r="J227" s="203">
        <f>ROUND(I227*H227,2)</f>
        <v>0</v>
      </c>
      <c r="K227" s="204"/>
      <c r="L227" s="40"/>
      <c r="M227" s="205" t="s">
        <v>1</v>
      </c>
      <c r="N227" s="206" t="s">
        <v>45</v>
      </c>
      <c r="O227" s="78"/>
      <c r="P227" s="207">
        <f>O227*H227</f>
        <v>0</v>
      </c>
      <c r="Q227" s="207">
        <v>0</v>
      </c>
      <c r="R227" s="207">
        <f>Q227*H227</f>
        <v>0</v>
      </c>
      <c r="S227" s="207">
        <v>0</v>
      </c>
      <c r="T227" s="208">
        <f>S227*H227</f>
        <v>0</v>
      </c>
      <c r="U227" s="39"/>
      <c r="V227" s="39"/>
      <c r="W227" s="39"/>
      <c r="X227" s="39"/>
      <c r="Y227" s="39"/>
      <c r="Z227" s="39"/>
      <c r="AA227" s="39"/>
      <c r="AB227" s="39"/>
      <c r="AC227" s="39"/>
      <c r="AD227" s="39"/>
      <c r="AE227" s="39"/>
      <c r="AR227" s="209" t="s">
        <v>88</v>
      </c>
      <c r="AT227" s="209" t="s">
        <v>225</v>
      </c>
      <c r="AU227" s="209" t="s">
        <v>88</v>
      </c>
      <c r="AY227" s="20" t="s">
        <v>218</v>
      </c>
      <c r="BE227" s="210">
        <f>IF(N227="základní",J227,0)</f>
        <v>0</v>
      </c>
      <c r="BF227" s="210">
        <f>IF(N227="snížená",J227,0)</f>
        <v>0</v>
      </c>
      <c r="BG227" s="210">
        <f>IF(N227="zákl. přenesená",J227,0)</f>
        <v>0</v>
      </c>
      <c r="BH227" s="210">
        <f>IF(N227="sníž. přenesená",J227,0)</f>
        <v>0</v>
      </c>
      <c r="BI227" s="210">
        <f>IF(N227="nulová",J227,0)</f>
        <v>0</v>
      </c>
      <c r="BJ227" s="20" t="s">
        <v>88</v>
      </c>
      <c r="BK227" s="210">
        <f>ROUND(I227*H227,2)</f>
        <v>0</v>
      </c>
      <c r="BL227" s="20" t="s">
        <v>88</v>
      </c>
      <c r="BM227" s="209" t="s">
        <v>8581</v>
      </c>
    </row>
    <row r="228" s="2" customFormat="1" ht="33" customHeight="1">
      <c r="A228" s="39"/>
      <c r="B228" s="161"/>
      <c r="C228" s="197" t="s">
        <v>386</v>
      </c>
      <c r="D228" s="197" t="s">
        <v>225</v>
      </c>
      <c r="E228" s="198" t="s">
        <v>8582</v>
      </c>
      <c r="F228" s="199" t="s">
        <v>8583</v>
      </c>
      <c r="G228" s="200" t="s">
        <v>266</v>
      </c>
      <c r="H228" s="201">
        <v>24</v>
      </c>
      <c r="I228" s="202"/>
      <c r="J228" s="203">
        <f>ROUND(I228*H228,2)</f>
        <v>0</v>
      </c>
      <c r="K228" s="204"/>
      <c r="L228" s="40"/>
      <c r="M228" s="205" t="s">
        <v>1</v>
      </c>
      <c r="N228" s="206" t="s">
        <v>45</v>
      </c>
      <c r="O228" s="78"/>
      <c r="P228" s="207">
        <f>O228*H228</f>
        <v>0</v>
      </c>
      <c r="Q228" s="207">
        <v>0</v>
      </c>
      <c r="R228" s="207">
        <f>Q228*H228</f>
        <v>0</v>
      </c>
      <c r="S228" s="207">
        <v>0</v>
      </c>
      <c r="T228" s="208">
        <f>S228*H228</f>
        <v>0</v>
      </c>
      <c r="U228" s="39"/>
      <c r="V228" s="39"/>
      <c r="W228" s="39"/>
      <c r="X228" s="39"/>
      <c r="Y228" s="39"/>
      <c r="Z228" s="39"/>
      <c r="AA228" s="39"/>
      <c r="AB228" s="39"/>
      <c r="AC228" s="39"/>
      <c r="AD228" s="39"/>
      <c r="AE228" s="39"/>
      <c r="AR228" s="209" t="s">
        <v>88</v>
      </c>
      <c r="AT228" s="209" t="s">
        <v>225</v>
      </c>
      <c r="AU228" s="209" t="s">
        <v>88</v>
      </c>
      <c r="AY228" s="20" t="s">
        <v>218</v>
      </c>
      <c r="BE228" s="210">
        <f>IF(N228="základní",J228,0)</f>
        <v>0</v>
      </c>
      <c r="BF228" s="210">
        <f>IF(N228="snížená",J228,0)</f>
        <v>0</v>
      </c>
      <c r="BG228" s="210">
        <f>IF(N228="zákl. přenesená",J228,0)</f>
        <v>0</v>
      </c>
      <c r="BH228" s="210">
        <f>IF(N228="sníž. přenesená",J228,0)</f>
        <v>0</v>
      </c>
      <c r="BI228" s="210">
        <f>IF(N228="nulová",J228,0)</f>
        <v>0</v>
      </c>
      <c r="BJ228" s="20" t="s">
        <v>88</v>
      </c>
      <c r="BK228" s="210">
        <f>ROUND(I228*H228,2)</f>
        <v>0</v>
      </c>
      <c r="BL228" s="20" t="s">
        <v>88</v>
      </c>
      <c r="BM228" s="209" t="s">
        <v>8584</v>
      </c>
    </row>
    <row r="229" s="2" customFormat="1" ht="33" customHeight="1">
      <c r="A229" s="39"/>
      <c r="B229" s="161"/>
      <c r="C229" s="197" t="s">
        <v>1306</v>
      </c>
      <c r="D229" s="197" t="s">
        <v>225</v>
      </c>
      <c r="E229" s="198" t="s">
        <v>2883</v>
      </c>
      <c r="F229" s="199" t="s">
        <v>2884</v>
      </c>
      <c r="G229" s="200" t="s">
        <v>266</v>
      </c>
      <c r="H229" s="201">
        <v>9</v>
      </c>
      <c r="I229" s="202"/>
      <c r="J229" s="203">
        <f>ROUND(I229*H229,2)</f>
        <v>0</v>
      </c>
      <c r="K229" s="204"/>
      <c r="L229" s="40"/>
      <c r="M229" s="205" t="s">
        <v>1</v>
      </c>
      <c r="N229" s="206" t="s">
        <v>45</v>
      </c>
      <c r="O229" s="78"/>
      <c r="P229" s="207">
        <f>O229*H229</f>
        <v>0</v>
      </c>
      <c r="Q229" s="207">
        <v>0</v>
      </c>
      <c r="R229" s="207">
        <f>Q229*H229</f>
        <v>0</v>
      </c>
      <c r="S229" s="207">
        <v>0</v>
      </c>
      <c r="T229" s="208">
        <f>S229*H229</f>
        <v>0</v>
      </c>
      <c r="U229" s="39"/>
      <c r="V229" s="39"/>
      <c r="W229" s="39"/>
      <c r="X229" s="39"/>
      <c r="Y229" s="39"/>
      <c r="Z229" s="39"/>
      <c r="AA229" s="39"/>
      <c r="AB229" s="39"/>
      <c r="AC229" s="39"/>
      <c r="AD229" s="39"/>
      <c r="AE229" s="39"/>
      <c r="AR229" s="209" t="s">
        <v>88</v>
      </c>
      <c r="AT229" s="209" t="s">
        <v>225</v>
      </c>
      <c r="AU229" s="209" t="s">
        <v>88</v>
      </c>
      <c r="AY229" s="20" t="s">
        <v>218</v>
      </c>
      <c r="BE229" s="210">
        <f>IF(N229="základní",J229,0)</f>
        <v>0</v>
      </c>
      <c r="BF229" s="210">
        <f>IF(N229="snížená",J229,0)</f>
        <v>0</v>
      </c>
      <c r="BG229" s="210">
        <f>IF(N229="zákl. přenesená",J229,0)</f>
        <v>0</v>
      </c>
      <c r="BH229" s="210">
        <f>IF(N229="sníž. přenesená",J229,0)</f>
        <v>0</v>
      </c>
      <c r="BI229" s="210">
        <f>IF(N229="nulová",J229,0)</f>
        <v>0</v>
      </c>
      <c r="BJ229" s="20" t="s">
        <v>88</v>
      </c>
      <c r="BK229" s="210">
        <f>ROUND(I229*H229,2)</f>
        <v>0</v>
      </c>
      <c r="BL229" s="20" t="s">
        <v>88</v>
      </c>
      <c r="BM229" s="209" t="s">
        <v>8585</v>
      </c>
    </row>
    <row r="230" s="2" customFormat="1" ht="24.15" customHeight="1">
      <c r="A230" s="39"/>
      <c r="B230" s="161"/>
      <c r="C230" s="197" t="s">
        <v>389</v>
      </c>
      <c r="D230" s="197" t="s">
        <v>225</v>
      </c>
      <c r="E230" s="198" t="s">
        <v>7431</v>
      </c>
      <c r="F230" s="199" t="s">
        <v>7432</v>
      </c>
      <c r="G230" s="200" t="s">
        <v>266</v>
      </c>
      <c r="H230" s="201">
        <v>29</v>
      </c>
      <c r="I230" s="202"/>
      <c r="J230" s="203">
        <f>ROUND(I230*H230,2)</f>
        <v>0</v>
      </c>
      <c r="K230" s="204"/>
      <c r="L230" s="40"/>
      <c r="M230" s="205" t="s">
        <v>1</v>
      </c>
      <c r="N230" s="206" t="s">
        <v>45</v>
      </c>
      <c r="O230" s="78"/>
      <c r="P230" s="207">
        <f>O230*H230</f>
        <v>0</v>
      </c>
      <c r="Q230" s="207">
        <v>0</v>
      </c>
      <c r="R230" s="207">
        <f>Q230*H230</f>
        <v>0</v>
      </c>
      <c r="S230" s="207">
        <v>0</v>
      </c>
      <c r="T230" s="208">
        <f>S230*H230</f>
        <v>0</v>
      </c>
      <c r="U230" s="39"/>
      <c r="V230" s="39"/>
      <c r="W230" s="39"/>
      <c r="X230" s="39"/>
      <c r="Y230" s="39"/>
      <c r="Z230" s="39"/>
      <c r="AA230" s="39"/>
      <c r="AB230" s="39"/>
      <c r="AC230" s="39"/>
      <c r="AD230" s="39"/>
      <c r="AE230" s="39"/>
      <c r="AR230" s="209" t="s">
        <v>88</v>
      </c>
      <c r="AT230" s="209" t="s">
        <v>225</v>
      </c>
      <c r="AU230" s="209" t="s">
        <v>88</v>
      </c>
      <c r="AY230" s="20" t="s">
        <v>218</v>
      </c>
      <c r="BE230" s="210">
        <f>IF(N230="základní",J230,0)</f>
        <v>0</v>
      </c>
      <c r="BF230" s="210">
        <f>IF(N230="snížená",J230,0)</f>
        <v>0</v>
      </c>
      <c r="BG230" s="210">
        <f>IF(N230="zákl. přenesená",J230,0)</f>
        <v>0</v>
      </c>
      <c r="BH230" s="210">
        <f>IF(N230="sníž. přenesená",J230,0)</f>
        <v>0</v>
      </c>
      <c r="BI230" s="210">
        <f>IF(N230="nulová",J230,0)</f>
        <v>0</v>
      </c>
      <c r="BJ230" s="20" t="s">
        <v>88</v>
      </c>
      <c r="BK230" s="210">
        <f>ROUND(I230*H230,2)</f>
        <v>0</v>
      </c>
      <c r="BL230" s="20" t="s">
        <v>88</v>
      </c>
      <c r="BM230" s="209" t="s">
        <v>8586</v>
      </c>
    </row>
    <row r="231" s="2" customFormat="1" ht="16.5" customHeight="1">
      <c r="A231" s="39"/>
      <c r="B231" s="161"/>
      <c r="C231" s="197" t="s">
        <v>1316</v>
      </c>
      <c r="D231" s="197" t="s">
        <v>225</v>
      </c>
      <c r="E231" s="198" t="s">
        <v>7411</v>
      </c>
      <c r="F231" s="199" t="s">
        <v>8587</v>
      </c>
      <c r="G231" s="200" t="s">
        <v>266</v>
      </c>
      <c r="H231" s="201">
        <v>6</v>
      </c>
      <c r="I231" s="202"/>
      <c r="J231" s="203">
        <f>ROUND(I231*H231,2)</f>
        <v>0</v>
      </c>
      <c r="K231" s="204"/>
      <c r="L231" s="40"/>
      <c r="M231" s="205" t="s">
        <v>1</v>
      </c>
      <c r="N231" s="206" t="s">
        <v>45</v>
      </c>
      <c r="O231" s="78"/>
      <c r="P231" s="207">
        <f>O231*H231</f>
        <v>0</v>
      </c>
      <c r="Q231" s="207">
        <v>0</v>
      </c>
      <c r="R231" s="207">
        <f>Q231*H231</f>
        <v>0</v>
      </c>
      <c r="S231" s="207">
        <v>0</v>
      </c>
      <c r="T231" s="208">
        <f>S231*H231</f>
        <v>0</v>
      </c>
      <c r="U231" s="39"/>
      <c r="V231" s="39"/>
      <c r="W231" s="39"/>
      <c r="X231" s="39"/>
      <c r="Y231" s="39"/>
      <c r="Z231" s="39"/>
      <c r="AA231" s="39"/>
      <c r="AB231" s="39"/>
      <c r="AC231" s="39"/>
      <c r="AD231" s="39"/>
      <c r="AE231" s="39"/>
      <c r="AR231" s="209" t="s">
        <v>88</v>
      </c>
      <c r="AT231" s="209" t="s">
        <v>225</v>
      </c>
      <c r="AU231" s="209" t="s">
        <v>88</v>
      </c>
      <c r="AY231" s="20" t="s">
        <v>218</v>
      </c>
      <c r="BE231" s="210">
        <f>IF(N231="základní",J231,0)</f>
        <v>0</v>
      </c>
      <c r="BF231" s="210">
        <f>IF(N231="snížená",J231,0)</f>
        <v>0</v>
      </c>
      <c r="BG231" s="210">
        <f>IF(N231="zákl. přenesená",J231,0)</f>
        <v>0</v>
      </c>
      <c r="BH231" s="210">
        <f>IF(N231="sníž. přenesená",J231,0)</f>
        <v>0</v>
      </c>
      <c r="BI231" s="210">
        <f>IF(N231="nulová",J231,0)</f>
        <v>0</v>
      </c>
      <c r="BJ231" s="20" t="s">
        <v>88</v>
      </c>
      <c r="BK231" s="210">
        <f>ROUND(I231*H231,2)</f>
        <v>0</v>
      </c>
      <c r="BL231" s="20" t="s">
        <v>88</v>
      </c>
      <c r="BM231" s="209" t="s">
        <v>8588</v>
      </c>
    </row>
    <row r="232" s="2" customFormat="1">
      <c r="A232" s="39"/>
      <c r="B232" s="40"/>
      <c r="C232" s="39"/>
      <c r="D232" s="211" t="s">
        <v>230</v>
      </c>
      <c r="E232" s="39"/>
      <c r="F232" s="212" t="s">
        <v>661</v>
      </c>
      <c r="G232" s="39"/>
      <c r="H232" s="39"/>
      <c r="I232" s="162"/>
      <c r="J232" s="39"/>
      <c r="K232" s="39"/>
      <c r="L232" s="40"/>
      <c r="M232" s="213"/>
      <c r="N232" s="214"/>
      <c r="O232" s="78"/>
      <c r="P232" s="78"/>
      <c r="Q232" s="78"/>
      <c r="R232" s="78"/>
      <c r="S232" s="78"/>
      <c r="T232" s="79"/>
      <c r="U232" s="39"/>
      <c r="V232" s="39"/>
      <c r="W232" s="39"/>
      <c r="X232" s="39"/>
      <c r="Y232" s="39"/>
      <c r="Z232" s="39"/>
      <c r="AA232" s="39"/>
      <c r="AB232" s="39"/>
      <c r="AC232" s="39"/>
      <c r="AD232" s="39"/>
      <c r="AE232" s="39"/>
      <c r="AT232" s="20" t="s">
        <v>230</v>
      </c>
      <c r="AU232" s="20" t="s">
        <v>88</v>
      </c>
    </row>
    <row r="233" s="2" customFormat="1" ht="33" customHeight="1">
      <c r="A233" s="39"/>
      <c r="B233" s="161"/>
      <c r="C233" s="197" t="s">
        <v>393</v>
      </c>
      <c r="D233" s="197" t="s">
        <v>225</v>
      </c>
      <c r="E233" s="198" t="s">
        <v>8589</v>
      </c>
      <c r="F233" s="199" t="s">
        <v>8590</v>
      </c>
      <c r="G233" s="200" t="s">
        <v>266</v>
      </c>
      <c r="H233" s="201">
        <v>4</v>
      </c>
      <c r="I233" s="202"/>
      <c r="J233" s="203">
        <f>ROUND(I233*H233,2)</f>
        <v>0</v>
      </c>
      <c r="K233" s="204"/>
      <c r="L233" s="40"/>
      <c r="M233" s="205" t="s">
        <v>1</v>
      </c>
      <c r="N233" s="206" t="s">
        <v>45</v>
      </c>
      <c r="O233" s="78"/>
      <c r="P233" s="207">
        <f>O233*H233</f>
        <v>0</v>
      </c>
      <c r="Q233" s="207">
        <v>0</v>
      </c>
      <c r="R233" s="207">
        <f>Q233*H233</f>
        <v>0</v>
      </c>
      <c r="S233" s="207">
        <v>0</v>
      </c>
      <c r="T233" s="208">
        <f>S233*H233</f>
        <v>0</v>
      </c>
      <c r="U233" s="39"/>
      <c r="V233" s="39"/>
      <c r="W233" s="39"/>
      <c r="X233" s="39"/>
      <c r="Y233" s="39"/>
      <c r="Z233" s="39"/>
      <c r="AA233" s="39"/>
      <c r="AB233" s="39"/>
      <c r="AC233" s="39"/>
      <c r="AD233" s="39"/>
      <c r="AE233" s="39"/>
      <c r="AR233" s="209" t="s">
        <v>88</v>
      </c>
      <c r="AT233" s="209" t="s">
        <v>225</v>
      </c>
      <c r="AU233" s="209" t="s">
        <v>88</v>
      </c>
      <c r="AY233" s="20" t="s">
        <v>218</v>
      </c>
      <c r="BE233" s="210">
        <f>IF(N233="základní",J233,0)</f>
        <v>0</v>
      </c>
      <c r="BF233" s="210">
        <f>IF(N233="snížená",J233,0)</f>
        <v>0</v>
      </c>
      <c r="BG233" s="210">
        <f>IF(N233="zákl. přenesená",J233,0)</f>
        <v>0</v>
      </c>
      <c r="BH233" s="210">
        <f>IF(N233="sníž. přenesená",J233,0)</f>
        <v>0</v>
      </c>
      <c r="BI233" s="210">
        <f>IF(N233="nulová",J233,0)</f>
        <v>0</v>
      </c>
      <c r="BJ233" s="20" t="s">
        <v>88</v>
      </c>
      <c r="BK233" s="210">
        <f>ROUND(I233*H233,2)</f>
        <v>0</v>
      </c>
      <c r="BL233" s="20" t="s">
        <v>88</v>
      </c>
      <c r="BM233" s="209" t="s">
        <v>8591</v>
      </c>
    </row>
    <row r="234" s="2" customFormat="1">
      <c r="A234" s="39"/>
      <c r="B234" s="40"/>
      <c r="C234" s="39"/>
      <c r="D234" s="211" t="s">
        <v>230</v>
      </c>
      <c r="E234" s="39"/>
      <c r="F234" s="212" t="s">
        <v>661</v>
      </c>
      <c r="G234" s="39"/>
      <c r="H234" s="39"/>
      <c r="I234" s="162"/>
      <c r="J234" s="39"/>
      <c r="K234" s="39"/>
      <c r="L234" s="40"/>
      <c r="M234" s="213"/>
      <c r="N234" s="214"/>
      <c r="O234" s="78"/>
      <c r="P234" s="78"/>
      <c r="Q234" s="78"/>
      <c r="R234" s="78"/>
      <c r="S234" s="78"/>
      <c r="T234" s="79"/>
      <c r="U234" s="39"/>
      <c r="V234" s="39"/>
      <c r="W234" s="39"/>
      <c r="X234" s="39"/>
      <c r="Y234" s="39"/>
      <c r="Z234" s="39"/>
      <c r="AA234" s="39"/>
      <c r="AB234" s="39"/>
      <c r="AC234" s="39"/>
      <c r="AD234" s="39"/>
      <c r="AE234" s="39"/>
      <c r="AT234" s="20" t="s">
        <v>230</v>
      </c>
      <c r="AU234" s="20" t="s">
        <v>88</v>
      </c>
    </row>
    <row r="235" s="12" customFormat="1" ht="25.92" customHeight="1">
      <c r="A235" s="12"/>
      <c r="B235" s="184"/>
      <c r="C235" s="12"/>
      <c r="D235" s="185" t="s">
        <v>79</v>
      </c>
      <c r="E235" s="186" t="s">
        <v>665</v>
      </c>
      <c r="F235" s="186" t="s">
        <v>666</v>
      </c>
      <c r="G235" s="12"/>
      <c r="H235" s="12"/>
      <c r="I235" s="187"/>
      <c r="J235" s="188">
        <f>BK235</f>
        <v>0</v>
      </c>
      <c r="K235" s="12"/>
      <c r="L235" s="184"/>
      <c r="M235" s="189"/>
      <c r="N235" s="190"/>
      <c r="O235" s="190"/>
      <c r="P235" s="191">
        <f>SUM(P236:P239)</f>
        <v>0</v>
      </c>
      <c r="Q235" s="190"/>
      <c r="R235" s="191">
        <f>SUM(R236:R239)</f>
        <v>0</v>
      </c>
      <c r="S235" s="190"/>
      <c r="T235" s="192">
        <f>SUM(T236:T239)</f>
        <v>0</v>
      </c>
      <c r="U235" s="12"/>
      <c r="V235" s="12"/>
      <c r="W235" s="12"/>
      <c r="X235" s="12"/>
      <c r="Y235" s="12"/>
      <c r="Z235" s="12"/>
      <c r="AA235" s="12"/>
      <c r="AB235" s="12"/>
      <c r="AC235" s="12"/>
      <c r="AD235" s="12"/>
      <c r="AE235" s="12"/>
      <c r="AR235" s="185" t="s">
        <v>88</v>
      </c>
      <c r="AT235" s="193" t="s">
        <v>79</v>
      </c>
      <c r="AU235" s="193" t="s">
        <v>80</v>
      </c>
      <c r="AY235" s="185" t="s">
        <v>218</v>
      </c>
      <c r="BK235" s="194">
        <f>SUM(BK236:BK239)</f>
        <v>0</v>
      </c>
    </row>
    <row r="236" s="2" customFormat="1" ht="16.5" customHeight="1">
      <c r="A236" s="39"/>
      <c r="B236" s="161"/>
      <c r="C236" s="197" t="s">
        <v>1325</v>
      </c>
      <c r="D236" s="197" t="s">
        <v>225</v>
      </c>
      <c r="E236" s="198" t="s">
        <v>7441</v>
      </c>
      <c r="F236" s="199" t="s">
        <v>8592</v>
      </c>
      <c r="G236" s="200" t="s">
        <v>266</v>
      </c>
      <c r="H236" s="201">
        <v>6</v>
      </c>
      <c r="I236" s="202"/>
      <c r="J236" s="203">
        <f>ROUND(I236*H236,2)</f>
        <v>0</v>
      </c>
      <c r="K236" s="204"/>
      <c r="L236" s="40"/>
      <c r="M236" s="205" t="s">
        <v>1</v>
      </c>
      <c r="N236" s="206" t="s">
        <v>45</v>
      </c>
      <c r="O236" s="78"/>
      <c r="P236" s="207">
        <f>O236*H236</f>
        <v>0</v>
      </c>
      <c r="Q236" s="207">
        <v>0</v>
      </c>
      <c r="R236" s="207">
        <f>Q236*H236</f>
        <v>0</v>
      </c>
      <c r="S236" s="207">
        <v>0</v>
      </c>
      <c r="T236" s="208">
        <f>S236*H236</f>
        <v>0</v>
      </c>
      <c r="U236" s="39"/>
      <c r="V236" s="39"/>
      <c r="W236" s="39"/>
      <c r="X236" s="39"/>
      <c r="Y236" s="39"/>
      <c r="Z236" s="39"/>
      <c r="AA236" s="39"/>
      <c r="AB236" s="39"/>
      <c r="AC236" s="39"/>
      <c r="AD236" s="39"/>
      <c r="AE236" s="39"/>
      <c r="AR236" s="209" t="s">
        <v>88</v>
      </c>
      <c r="AT236" s="209" t="s">
        <v>225</v>
      </c>
      <c r="AU236" s="209" t="s">
        <v>88</v>
      </c>
      <c r="AY236" s="20" t="s">
        <v>218</v>
      </c>
      <c r="BE236" s="210">
        <f>IF(N236="základní",J236,0)</f>
        <v>0</v>
      </c>
      <c r="BF236" s="210">
        <f>IF(N236="snížená",J236,0)</f>
        <v>0</v>
      </c>
      <c r="BG236" s="210">
        <f>IF(N236="zákl. přenesená",J236,0)</f>
        <v>0</v>
      </c>
      <c r="BH236" s="210">
        <f>IF(N236="sníž. přenesená",J236,0)</f>
        <v>0</v>
      </c>
      <c r="BI236" s="210">
        <f>IF(N236="nulová",J236,0)</f>
        <v>0</v>
      </c>
      <c r="BJ236" s="20" t="s">
        <v>88</v>
      </c>
      <c r="BK236" s="210">
        <f>ROUND(I236*H236,2)</f>
        <v>0</v>
      </c>
      <c r="BL236" s="20" t="s">
        <v>88</v>
      </c>
      <c r="BM236" s="209" t="s">
        <v>8593</v>
      </c>
    </row>
    <row r="237" s="2" customFormat="1">
      <c r="A237" s="39"/>
      <c r="B237" s="40"/>
      <c r="C237" s="39"/>
      <c r="D237" s="211" t="s">
        <v>230</v>
      </c>
      <c r="E237" s="39"/>
      <c r="F237" s="212" t="s">
        <v>670</v>
      </c>
      <c r="G237" s="39"/>
      <c r="H237" s="39"/>
      <c r="I237" s="162"/>
      <c r="J237" s="39"/>
      <c r="K237" s="39"/>
      <c r="L237" s="40"/>
      <c r="M237" s="213"/>
      <c r="N237" s="214"/>
      <c r="O237" s="78"/>
      <c r="P237" s="78"/>
      <c r="Q237" s="78"/>
      <c r="R237" s="78"/>
      <c r="S237" s="78"/>
      <c r="T237" s="79"/>
      <c r="U237" s="39"/>
      <c r="V237" s="39"/>
      <c r="W237" s="39"/>
      <c r="X237" s="39"/>
      <c r="Y237" s="39"/>
      <c r="Z237" s="39"/>
      <c r="AA237" s="39"/>
      <c r="AB237" s="39"/>
      <c r="AC237" s="39"/>
      <c r="AD237" s="39"/>
      <c r="AE237" s="39"/>
      <c r="AT237" s="20" t="s">
        <v>230</v>
      </c>
      <c r="AU237" s="20" t="s">
        <v>88</v>
      </c>
    </row>
    <row r="238" s="2" customFormat="1" ht="16.5" customHeight="1">
      <c r="A238" s="39"/>
      <c r="B238" s="161"/>
      <c r="C238" s="197" t="s">
        <v>396</v>
      </c>
      <c r="D238" s="197" t="s">
        <v>225</v>
      </c>
      <c r="E238" s="198" t="s">
        <v>8594</v>
      </c>
      <c r="F238" s="199" t="s">
        <v>8595</v>
      </c>
      <c r="G238" s="200" t="s">
        <v>266</v>
      </c>
      <c r="H238" s="201">
        <v>4</v>
      </c>
      <c r="I238" s="202"/>
      <c r="J238" s="203">
        <f>ROUND(I238*H238,2)</f>
        <v>0</v>
      </c>
      <c r="K238" s="204"/>
      <c r="L238" s="40"/>
      <c r="M238" s="205" t="s">
        <v>1</v>
      </c>
      <c r="N238" s="206" t="s">
        <v>45</v>
      </c>
      <c r="O238" s="78"/>
      <c r="P238" s="207">
        <f>O238*H238</f>
        <v>0</v>
      </c>
      <c r="Q238" s="207">
        <v>0</v>
      </c>
      <c r="R238" s="207">
        <f>Q238*H238</f>
        <v>0</v>
      </c>
      <c r="S238" s="207">
        <v>0</v>
      </c>
      <c r="T238" s="208">
        <f>S238*H238</f>
        <v>0</v>
      </c>
      <c r="U238" s="39"/>
      <c r="V238" s="39"/>
      <c r="W238" s="39"/>
      <c r="X238" s="39"/>
      <c r="Y238" s="39"/>
      <c r="Z238" s="39"/>
      <c r="AA238" s="39"/>
      <c r="AB238" s="39"/>
      <c r="AC238" s="39"/>
      <c r="AD238" s="39"/>
      <c r="AE238" s="39"/>
      <c r="AR238" s="209" t="s">
        <v>88</v>
      </c>
      <c r="AT238" s="209" t="s">
        <v>225</v>
      </c>
      <c r="AU238" s="209" t="s">
        <v>88</v>
      </c>
      <c r="AY238" s="20" t="s">
        <v>218</v>
      </c>
      <c r="BE238" s="210">
        <f>IF(N238="základní",J238,0)</f>
        <v>0</v>
      </c>
      <c r="BF238" s="210">
        <f>IF(N238="snížená",J238,0)</f>
        <v>0</v>
      </c>
      <c r="BG238" s="210">
        <f>IF(N238="zákl. přenesená",J238,0)</f>
        <v>0</v>
      </c>
      <c r="BH238" s="210">
        <f>IF(N238="sníž. přenesená",J238,0)</f>
        <v>0</v>
      </c>
      <c r="BI238" s="210">
        <f>IF(N238="nulová",J238,0)</f>
        <v>0</v>
      </c>
      <c r="BJ238" s="20" t="s">
        <v>88</v>
      </c>
      <c r="BK238" s="210">
        <f>ROUND(I238*H238,2)</f>
        <v>0</v>
      </c>
      <c r="BL238" s="20" t="s">
        <v>88</v>
      </c>
      <c r="BM238" s="209" t="s">
        <v>8596</v>
      </c>
    </row>
    <row r="239" s="2" customFormat="1">
      <c r="A239" s="39"/>
      <c r="B239" s="40"/>
      <c r="C239" s="39"/>
      <c r="D239" s="211" t="s">
        <v>230</v>
      </c>
      <c r="E239" s="39"/>
      <c r="F239" s="212" t="s">
        <v>670</v>
      </c>
      <c r="G239" s="39"/>
      <c r="H239" s="39"/>
      <c r="I239" s="162"/>
      <c r="J239" s="39"/>
      <c r="K239" s="39"/>
      <c r="L239" s="40"/>
      <c r="M239" s="213"/>
      <c r="N239" s="214"/>
      <c r="O239" s="78"/>
      <c r="P239" s="78"/>
      <c r="Q239" s="78"/>
      <c r="R239" s="78"/>
      <c r="S239" s="78"/>
      <c r="T239" s="79"/>
      <c r="U239" s="39"/>
      <c r="V239" s="39"/>
      <c r="W239" s="39"/>
      <c r="X239" s="39"/>
      <c r="Y239" s="39"/>
      <c r="Z239" s="39"/>
      <c r="AA239" s="39"/>
      <c r="AB239" s="39"/>
      <c r="AC239" s="39"/>
      <c r="AD239" s="39"/>
      <c r="AE239" s="39"/>
      <c r="AT239" s="20" t="s">
        <v>230</v>
      </c>
      <c r="AU239" s="20" t="s">
        <v>88</v>
      </c>
    </row>
    <row r="240" s="12" customFormat="1" ht="25.92" customHeight="1">
      <c r="A240" s="12"/>
      <c r="B240" s="184"/>
      <c r="C240" s="12"/>
      <c r="D240" s="185" t="s">
        <v>79</v>
      </c>
      <c r="E240" s="186" t="s">
        <v>702</v>
      </c>
      <c r="F240" s="186" t="s">
        <v>703</v>
      </c>
      <c r="G240" s="12"/>
      <c r="H240" s="12"/>
      <c r="I240" s="187"/>
      <c r="J240" s="188">
        <f>BK240</f>
        <v>0</v>
      </c>
      <c r="K240" s="12"/>
      <c r="L240" s="184"/>
      <c r="M240" s="189"/>
      <c r="N240" s="190"/>
      <c r="O240" s="190"/>
      <c r="P240" s="191">
        <f>SUM(P241:P246)</f>
        <v>0</v>
      </c>
      <c r="Q240" s="190"/>
      <c r="R240" s="191">
        <f>SUM(R241:R246)</f>
        <v>0</v>
      </c>
      <c r="S240" s="190"/>
      <c r="T240" s="192">
        <f>SUM(T241:T246)</f>
        <v>0</v>
      </c>
      <c r="U240" s="12"/>
      <c r="V240" s="12"/>
      <c r="W240" s="12"/>
      <c r="X240" s="12"/>
      <c r="Y240" s="12"/>
      <c r="Z240" s="12"/>
      <c r="AA240" s="12"/>
      <c r="AB240" s="12"/>
      <c r="AC240" s="12"/>
      <c r="AD240" s="12"/>
      <c r="AE240" s="12"/>
      <c r="AR240" s="185" t="s">
        <v>88</v>
      </c>
      <c r="AT240" s="193" t="s">
        <v>79</v>
      </c>
      <c r="AU240" s="193" t="s">
        <v>80</v>
      </c>
      <c r="AY240" s="185" t="s">
        <v>218</v>
      </c>
      <c r="BK240" s="194">
        <f>SUM(BK241:BK246)</f>
        <v>0</v>
      </c>
    </row>
    <row r="241" s="2" customFormat="1" ht="33" customHeight="1">
      <c r="A241" s="39"/>
      <c r="B241" s="161"/>
      <c r="C241" s="197" t="s">
        <v>1335</v>
      </c>
      <c r="D241" s="197" t="s">
        <v>225</v>
      </c>
      <c r="E241" s="198" t="s">
        <v>1693</v>
      </c>
      <c r="F241" s="199" t="s">
        <v>5399</v>
      </c>
      <c r="G241" s="200" t="s">
        <v>266</v>
      </c>
      <c r="H241" s="201">
        <v>1</v>
      </c>
      <c r="I241" s="202"/>
      <c r="J241" s="203">
        <f>ROUND(I241*H241,2)</f>
        <v>0</v>
      </c>
      <c r="K241" s="204"/>
      <c r="L241" s="40"/>
      <c r="M241" s="205" t="s">
        <v>1</v>
      </c>
      <c r="N241" s="206" t="s">
        <v>45</v>
      </c>
      <c r="O241" s="78"/>
      <c r="P241" s="207">
        <f>O241*H241</f>
        <v>0</v>
      </c>
      <c r="Q241" s="207">
        <v>0</v>
      </c>
      <c r="R241" s="207">
        <f>Q241*H241</f>
        <v>0</v>
      </c>
      <c r="S241" s="207">
        <v>0</v>
      </c>
      <c r="T241" s="208">
        <f>S241*H241</f>
        <v>0</v>
      </c>
      <c r="U241" s="39"/>
      <c r="V241" s="39"/>
      <c r="W241" s="39"/>
      <c r="X241" s="39"/>
      <c r="Y241" s="39"/>
      <c r="Z241" s="39"/>
      <c r="AA241" s="39"/>
      <c r="AB241" s="39"/>
      <c r="AC241" s="39"/>
      <c r="AD241" s="39"/>
      <c r="AE241" s="39"/>
      <c r="AR241" s="209" t="s">
        <v>88</v>
      </c>
      <c r="AT241" s="209" t="s">
        <v>225</v>
      </c>
      <c r="AU241" s="209" t="s">
        <v>88</v>
      </c>
      <c r="AY241" s="20" t="s">
        <v>218</v>
      </c>
      <c r="BE241" s="210">
        <f>IF(N241="základní",J241,0)</f>
        <v>0</v>
      </c>
      <c r="BF241" s="210">
        <f>IF(N241="snížená",J241,0)</f>
        <v>0</v>
      </c>
      <c r="BG241" s="210">
        <f>IF(N241="zákl. přenesená",J241,0)</f>
        <v>0</v>
      </c>
      <c r="BH241" s="210">
        <f>IF(N241="sníž. přenesená",J241,0)</f>
        <v>0</v>
      </c>
      <c r="BI241" s="210">
        <f>IF(N241="nulová",J241,0)</f>
        <v>0</v>
      </c>
      <c r="BJ241" s="20" t="s">
        <v>88</v>
      </c>
      <c r="BK241" s="210">
        <f>ROUND(I241*H241,2)</f>
        <v>0</v>
      </c>
      <c r="BL241" s="20" t="s">
        <v>88</v>
      </c>
      <c r="BM241" s="209" t="s">
        <v>8597</v>
      </c>
    </row>
    <row r="242" s="2" customFormat="1" ht="21.75" customHeight="1">
      <c r="A242" s="39"/>
      <c r="B242" s="161"/>
      <c r="C242" s="197" t="s">
        <v>400</v>
      </c>
      <c r="D242" s="197" t="s">
        <v>225</v>
      </c>
      <c r="E242" s="198" t="s">
        <v>5346</v>
      </c>
      <c r="F242" s="199" t="s">
        <v>5347</v>
      </c>
      <c r="G242" s="200" t="s">
        <v>266</v>
      </c>
      <c r="H242" s="201">
        <v>3</v>
      </c>
      <c r="I242" s="202"/>
      <c r="J242" s="203">
        <f>ROUND(I242*H242,2)</f>
        <v>0</v>
      </c>
      <c r="K242" s="204"/>
      <c r="L242" s="40"/>
      <c r="M242" s="205" t="s">
        <v>1</v>
      </c>
      <c r="N242" s="206" t="s">
        <v>45</v>
      </c>
      <c r="O242" s="78"/>
      <c r="P242" s="207">
        <f>O242*H242</f>
        <v>0</v>
      </c>
      <c r="Q242" s="207">
        <v>0</v>
      </c>
      <c r="R242" s="207">
        <f>Q242*H242</f>
        <v>0</v>
      </c>
      <c r="S242" s="207">
        <v>0</v>
      </c>
      <c r="T242" s="208">
        <f>S242*H242</f>
        <v>0</v>
      </c>
      <c r="U242" s="39"/>
      <c r="V242" s="39"/>
      <c r="W242" s="39"/>
      <c r="X242" s="39"/>
      <c r="Y242" s="39"/>
      <c r="Z242" s="39"/>
      <c r="AA242" s="39"/>
      <c r="AB242" s="39"/>
      <c r="AC242" s="39"/>
      <c r="AD242" s="39"/>
      <c r="AE242" s="39"/>
      <c r="AR242" s="209" t="s">
        <v>88</v>
      </c>
      <c r="AT242" s="209" t="s">
        <v>225</v>
      </c>
      <c r="AU242" s="209" t="s">
        <v>88</v>
      </c>
      <c r="AY242" s="20" t="s">
        <v>218</v>
      </c>
      <c r="BE242" s="210">
        <f>IF(N242="základní",J242,0)</f>
        <v>0</v>
      </c>
      <c r="BF242" s="210">
        <f>IF(N242="snížená",J242,0)</f>
        <v>0</v>
      </c>
      <c r="BG242" s="210">
        <f>IF(N242="zákl. přenesená",J242,0)</f>
        <v>0</v>
      </c>
      <c r="BH242" s="210">
        <f>IF(N242="sníž. přenesená",J242,0)</f>
        <v>0</v>
      </c>
      <c r="BI242" s="210">
        <f>IF(N242="nulová",J242,0)</f>
        <v>0</v>
      </c>
      <c r="BJ242" s="20" t="s">
        <v>88</v>
      </c>
      <c r="BK242" s="210">
        <f>ROUND(I242*H242,2)</f>
        <v>0</v>
      </c>
      <c r="BL242" s="20" t="s">
        <v>88</v>
      </c>
      <c r="BM242" s="209" t="s">
        <v>8598</v>
      </c>
    </row>
    <row r="243" s="2" customFormat="1" ht="16.5" customHeight="1">
      <c r="A243" s="39"/>
      <c r="B243" s="161"/>
      <c r="C243" s="197" t="s">
        <v>822</v>
      </c>
      <c r="D243" s="197" t="s">
        <v>225</v>
      </c>
      <c r="E243" s="198" t="s">
        <v>7460</v>
      </c>
      <c r="F243" s="199" t="s">
        <v>7461</v>
      </c>
      <c r="G243" s="200" t="s">
        <v>266</v>
      </c>
      <c r="H243" s="201">
        <v>33</v>
      </c>
      <c r="I243" s="202"/>
      <c r="J243" s="203">
        <f>ROUND(I243*H243,2)</f>
        <v>0</v>
      </c>
      <c r="K243" s="204"/>
      <c r="L243" s="40"/>
      <c r="M243" s="205" t="s">
        <v>1</v>
      </c>
      <c r="N243" s="206" t="s">
        <v>45</v>
      </c>
      <c r="O243" s="78"/>
      <c r="P243" s="207">
        <f>O243*H243</f>
        <v>0</v>
      </c>
      <c r="Q243" s="207">
        <v>0</v>
      </c>
      <c r="R243" s="207">
        <f>Q243*H243</f>
        <v>0</v>
      </c>
      <c r="S243" s="207">
        <v>0</v>
      </c>
      <c r="T243" s="208">
        <f>S243*H243</f>
        <v>0</v>
      </c>
      <c r="U243" s="39"/>
      <c r="V243" s="39"/>
      <c r="W243" s="39"/>
      <c r="X243" s="39"/>
      <c r="Y243" s="39"/>
      <c r="Z243" s="39"/>
      <c r="AA243" s="39"/>
      <c r="AB243" s="39"/>
      <c r="AC243" s="39"/>
      <c r="AD243" s="39"/>
      <c r="AE243" s="39"/>
      <c r="AR243" s="209" t="s">
        <v>88</v>
      </c>
      <c r="AT243" s="209" t="s">
        <v>225</v>
      </c>
      <c r="AU243" s="209" t="s">
        <v>88</v>
      </c>
      <c r="AY243" s="20" t="s">
        <v>218</v>
      </c>
      <c r="BE243" s="210">
        <f>IF(N243="základní",J243,0)</f>
        <v>0</v>
      </c>
      <c r="BF243" s="210">
        <f>IF(N243="snížená",J243,0)</f>
        <v>0</v>
      </c>
      <c r="BG243" s="210">
        <f>IF(N243="zákl. přenesená",J243,0)</f>
        <v>0</v>
      </c>
      <c r="BH243" s="210">
        <f>IF(N243="sníž. přenesená",J243,0)</f>
        <v>0</v>
      </c>
      <c r="BI243" s="210">
        <f>IF(N243="nulová",J243,0)</f>
        <v>0</v>
      </c>
      <c r="BJ243" s="20" t="s">
        <v>88</v>
      </c>
      <c r="BK243" s="210">
        <f>ROUND(I243*H243,2)</f>
        <v>0</v>
      </c>
      <c r="BL243" s="20" t="s">
        <v>88</v>
      </c>
      <c r="BM243" s="209" t="s">
        <v>8599</v>
      </c>
    </row>
    <row r="244" s="2" customFormat="1" ht="24.15" customHeight="1">
      <c r="A244" s="39"/>
      <c r="B244" s="161"/>
      <c r="C244" s="197" t="s">
        <v>403</v>
      </c>
      <c r="D244" s="197" t="s">
        <v>225</v>
      </c>
      <c r="E244" s="198" t="s">
        <v>7463</v>
      </c>
      <c r="F244" s="199" t="s">
        <v>7464</v>
      </c>
      <c r="G244" s="200" t="s">
        <v>266</v>
      </c>
      <c r="H244" s="201">
        <v>33</v>
      </c>
      <c r="I244" s="202"/>
      <c r="J244" s="203">
        <f>ROUND(I244*H244,2)</f>
        <v>0</v>
      </c>
      <c r="K244" s="204"/>
      <c r="L244" s="40"/>
      <c r="M244" s="205" t="s">
        <v>1</v>
      </c>
      <c r="N244" s="206" t="s">
        <v>45</v>
      </c>
      <c r="O244" s="78"/>
      <c r="P244" s="207">
        <f>O244*H244</f>
        <v>0</v>
      </c>
      <c r="Q244" s="207">
        <v>0</v>
      </c>
      <c r="R244" s="207">
        <f>Q244*H244</f>
        <v>0</v>
      </c>
      <c r="S244" s="207">
        <v>0</v>
      </c>
      <c r="T244" s="208">
        <f>S244*H244</f>
        <v>0</v>
      </c>
      <c r="U244" s="39"/>
      <c r="V244" s="39"/>
      <c r="W244" s="39"/>
      <c r="X244" s="39"/>
      <c r="Y244" s="39"/>
      <c r="Z244" s="39"/>
      <c r="AA244" s="39"/>
      <c r="AB244" s="39"/>
      <c r="AC244" s="39"/>
      <c r="AD244" s="39"/>
      <c r="AE244" s="39"/>
      <c r="AR244" s="209" t="s">
        <v>88</v>
      </c>
      <c r="AT244" s="209" t="s">
        <v>225</v>
      </c>
      <c r="AU244" s="209" t="s">
        <v>88</v>
      </c>
      <c r="AY244" s="20" t="s">
        <v>218</v>
      </c>
      <c r="BE244" s="210">
        <f>IF(N244="základní",J244,0)</f>
        <v>0</v>
      </c>
      <c r="BF244" s="210">
        <f>IF(N244="snížená",J244,0)</f>
        <v>0</v>
      </c>
      <c r="BG244" s="210">
        <f>IF(N244="zákl. přenesená",J244,0)</f>
        <v>0</v>
      </c>
      <c r="BH244" s="210">
        <f>IF(N244="sníž. přenesená",J244,0)</f>
        <v>0</v>
      </c>
      <c r="BI244" s="210">
        <f>IF(N244="nulová",J244,0)</f>
        <v>0</v>
      </c>
      <c r="BJ244" s="20" t="s">
        <v>88</v>
      </c>
      <c r="BK244" s="210">
        <f>ROUND(I244*H244,2)</f>
        <v>0</v>
      </c>
      <c r="BL244" s="20" t="s">
        <v>88</v>
      </c>
      <c r="BM244" s="209" t="s">
        <v>8600</v>
      </c>
    </row>
    <row r="245" s="2" customFormat="1" ht="24.15" customHeight="1">
      <c r="A245" s="39"/>
      <c r="B245" s="161"/>
      <c r="C245" s="197" t="s">
        <v>1355</v>
      </c>
      <c r="D245" s="197" t="s">
        <v>225</v>
      </c>
      <c r="E245" s="198" t="s">
        <v>8601</v>
      </c>
      <c r="F245" s="199" t="s">
        <v>8602</v>
      </c>
      <c r="G245" s="200" t="s">
        <v>266</v>
      </c>
      <c r="H245" s="201">
        <v>2</v>
      </c>
      <c r="I245" s="202"/>
      <c r="J245" s="203">
        <f>ROUND(I245*H245,2)</f>
        <v>0</v>
      </c>
      <c r="K245" s="204"/>
      <c r="L245" s="40"/>
      <c r="M245" s="205" t="s">
        <v>1</v>
      </c>
      <c r="N245" s="206" t="s">
        <v>45</v>
      </c>
      <c r="O245" s="78"/>
      <c r="P245" s="207">
        <f>O245*H245</f>
        <v>0</v>
      </c>
      <c r="Q245" s="207">
        <v>0</v>
      </c>
      <c r="R245" s="207">
        <f>Q245*H245</f>
        <v>0</v>
      </c>
      <c r="S245" s="207">
        <v>0</v>
      </c>
      <c r="T245" s="208">
        <f>S245*H245</f>
        <v>0</v>
      </c>
      <c r="U245" s="39"/>
      <c r="V245" s="39"/>
      <c r="W245" s="39"/>
      <c r="X245" s="39"/>
      <c r="Y245" s="39"/>
      <c r="Z245" s="39"/>
      <c r="AA245" s="39"/>
      <c r="AB245" s="39"/>
      <c r="AC245" s="39"/>
      <c r="AD245" s="39"/>
      <c r="AE245" s="39"/>
      <c r="AR245" s="209" t="s">
        <v>88</v>
      </c>
      <c r="AT245" s="209" t="s">
        <v>225</v>
      </c>
      <c r="AU245" s="209" t="s">
        <v>88</v>
      </c>
      <c r="AY245" s="20" t="s">
        <v>218</v>
      </c>
      <c r="BE245" s="210">
        <f>IF(N245="základní",J245,0)</f>
        <v>0</v>
      </c>
      <c r="BF245" s="210">
        <f>IF(N245="snížená",J245,0)</f>
        <v>0</v>
      </c>
      <c r="BG245" s="210">
        <f>IF(N245="zákl. přenesená",J245,0)</f>
        <v>0</v>
      </c>
      <c r="BH245" s="210">
        <f>IF(N245="sníž. přenesená",J245,0)</f>
        <v>0</v>
      </c>
      <c r="BI245" s="210">
        <f>IF(N245="nulová",J245,0)</f>
        <v>0</v>
      </c>
      <c r="BJ245" s="20" t="s">
        <v>88</v>
      </c>
      <c r="BK245" s="210">
        <f>ROUND(I245*H245,2)</f>
        <v>0</v>
      </c>
      <c r="BL245" s="20" t="s">
        <v>88</v>
      </c>
      <c r="BM245" s="209" t="s">
        <v>8603</v>
      </c>
    </row>
    <row r="246" s="2" customFormat="1" ht="24.15" customHeight="1">
      <c r="A246" s="39"/>
      <c r="B246" s="161"/>
      <c r="C246" s="197" t="s">
        <v>407</v>
      </c>
      <c r="D246" s="197" t="s">
        <v>225</v>
      </c>
      <c r="E246" s="198" t="s">
        <v>8604</v>
      </c>
      <c r="F246" s="199" t="s">
        <v>8605</v>
      </c>
      <c r="G246" s="200" t="s">
        <v>266</v>
      </c>
      <c r="H246" s="201">
        <v>2</v>
      </c>
      <c r="I246" s="202"/>
      <c r="J246" s="203">
        <f>ROUND(I246*H246,2)</f>
        <v>0</v>
      </c>
      <c r="K246" s="204"/>
      <c r="L246" s="40"/>
      <c r="M246" s="246" t="s">
        <v>1</v>
      </c>
      <c r="N246" s="247" t="s">
        <v>45</v>
      </c>
      <c r="O246" s="244"/>
      <c r="P246" s="248">
        <f>O246*H246</f>
        <v>0</v>
      </c>
      <c r="Q246" s="248">
        <v>0</v>
      </c>
      <c r="R246" s="248">
        <f>Q246*H246</f>
        <v>0</v>
      </c>
      <c r="S246" s="248">
        <v>0</v>
      </c>
      <c r="T246" s="249">
        <f>S246*H246</f>
        <v>0</v>
      </c>
      <c r="U246" s="39"/>
      <c r="V246" s="39"/>
      <c r="W246" s="39"/>
      <c r="X246" s="39"/>
      <c r="Y246" s="39"/>
      <c r="Z246" s="39"/>
      <c r="AA246" s="39"/>
      <c r="AB246" s="39"/>
      <c r="AC246" s="39"/>
      <c r="AD246" s="39"/>
      <c r="AE246" s="39"/>
      <c r="AR246" s="209" t="s">
        <v>88</v>
      </c>
      <c r="AT246" s="209" t="s">
        <v>225</v>
      </c>
      <c r="AU246" s="209" t="s">
        <v>88</v>
      </c>
      <c r="AY246" s="20" t="s">
        <v>218</v>
      </c>
      <c r="BE246" s="210">
        <f>IF(N246="základní",J246,0)</f>
        <v>0</v>
      </c>
      <c r="BF246" s="210">
        <f>IF(N246="snížená",J246,0)</f>
        <v>0</v>
      </c>
      <c r="BG246" s="210">
        <f>IF(N246="zákl. přenesená",J246,0)</f>
        <v>0</v>
      </c>
      <c r="BH246" s="210">
        <f>IF(N246="sníž. přenesená",J246,0)</f>
        <v>0</v>
      </c>
      <c r="BI246" s="210">
        <f>IF(N246="nulová",J246,0)</f>
        <v>0</v>
      </c>
      <c r="BJ246" s="20" t="s">
        <v>88</v>
      </c>
      <c r="BK246" s="210">
        <f>ROUND(I246*H246,2)</f>
        <v>0</v>
      </c>
      <c r="BL246" s="20" t="s">
        <v>88</v>
      </c>
      <c r="BM246" s="209" t="s">
        <v>8606</v>
      </c>
    </row>
    <row r="247" s="2" customFormat="1" ht="6.96" customHeight="1">
      <c r="A247" s="39"/>
      <c r="B247" s="61"/>
      <c r="C247" s="62"/>
      <c r="D247" s="62"/>
      <c r="E247" s="62"/>
      <c r="F247" s="62"/>
      <c r="G247" s="62"/>
      <c r="H247" s="62"/>
      <c r="I247" s="62"/>
      <c r="J247" s="62"/>
      <c r="K247" s="62"/>
      <c r="L247" s="40"/>
      <c r="M247" s="39"/>
      <c r="O247" s="39"/>
      <c r="P247" s="39"/>
      <c r="Q247" s="39"/>
      <c r="R247" s="39"/>
      <c r="S247" s="39"/>
      <c r="T247" s="39"/>
      <c r="U247" s="39"/>
      <c r="V247" s="39"/>
      <c r="W247" s="39"/>
      <c r="X247" s="39"/>
      <c r="Y247" s="39"/>
      <c r="Z247" s="39"/>
      <c r="AA247" s="39"/>
      <c r="AB247" s="39"/>
      <c r="AC247" s="39"/>
      <c r="AD247" s="39"/>
      <c r="AE247" s="39"/>
    </row>
  </sheetData>
  <autoFilter ref="C137:K246"/>
  <mergeCells count="17">
    <mergeCell ref="E7:H7"/>
    <mergeCell ref="E9:H9"/>
    <mergeCell ref="E11:H11"/>
    <mergeCell ref="E20:H20"/>
    <mergeCell ref="E29:H29"/>
    <mergeCell ref="E85:H85"/>
    <mergeCell ref="E87:H87"/>
    <mergeCell ref="E89:H89"/>
    <mergeCell ref="D110:F110"/>
    <mergeCell ref="D111:F111"/>
    <mergeCell ref="D112:F112"/>
    <mergeCell ref="D113:F113"/>
    <mergeCell ref="D114:F114"/>
    <mergeCell ref="E126:H126"/>
    <mergeCell ref="E128:H128"/>
    <mergeCell ref="E130:H13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9" t="s">
        <v>5</v>
      </c>
      <c r="M2" s="1"/>
      <c r="N2" s="1"/>
      <c r="O2" s="1"/>
      <c r="P2" s="1"/>
      <c r="Q2" s="1"/>
      <c r="R2" s="1"/>
      <c r="S2" s="1"/>
      <c r="T2" s="1"/>
      <c r="U2" s="1"/>
      <c r="V2" s="1"/>
      <c r="AT2" s="20" t="s">
        <v>170</v>
      </c>
    </row>
    <row r="3" s="1" customFormat="1" ht="6.96" customHeight="1">
      <c r="B3" s="21"/>
      <c r="C3" s="22"/>
      <c r="D3" s="22"/>
      <c r="E3" s="22"/>
      <c r="F3" s="22"/>
      <c r="G3" s="22"/>
      <c r="H3" s="22"/>
      <c r="I3" s="22"/>
      <c r="J3" s="22"/>
      <c r="K3" s="22"/>
      <c r="L3" s="23"/>
      <c r="AT3" s="20" t="s">
        <v>90</v>
      </c>
    </row>
    <row r="4" s="1" customFormat="1" ht="24.96" customHeight="1">
      <c r="B4" s="23"/>
      <c r="D4" s="24" t="s">
        <v>174</v>
      </c>
      <c r="L4" s="23"/>
      <c r="M4" s="129" t="s">
        <v>10</v>
      </c>
      <c r="AT4" s="20" t="s">
        <v>3</v>
      </c>
    </row>
    <row r="5" s="1" customFormat="1" ht="6.96" customHeight="1">
      <c r="B5" s="23"/>
      <c r="L5" s="23"/>
    </row>
    <row r="6" s="1" customFormat="1" ht="12" customHeight="1">
      <c r="B6" s="23"/>
      <c r="D6" s="33" t="s">
        <v>16</v>
      </c>
      <c r="L6" s="23"/>
    </row>
    <row r="7" s="1" customFormat="1" ht="16.5" customHeight="1">
      <c r="B7" s="23"/>
      <c r="E7" s="130" t="str">
        <f>'Rekapitulace stavby'!K6</f>
        <v>TR Blansko - rozš. R110kV, doplnění T103</v>
      </c>
      <c r="F7" s="33"/>
      <c r="G7" s="33"/>
      <c r="H7" s="33"/>
      <c r="L7" s="23"/>
    </row>
    <row r="8" s="1" customFormat="1" ht="12" customHeight="1">
      <c r="B8" s="23"/>
      <c r="D8" s="33" t="s">
        <v>175</v>
      </c>
      <c r="L8" s="23"/>
    </row>
    <row r="9" s="2" customFormat="1" ht="16.5" customHeight="1">
      <c r="A9" s="39"/>
      <c r="B9" s="40"/>
      <c r="C9" s="39"/>
      <c r="D9" s="39"/>
      <c r="E9" s="130" t="s">
        <v>8373</v>
      </c>
      <c r="F9" s="39"/>
      <c r="G9" s="39"/>
      <c r="H9" s="39"/>
      <c r="I9" s="39"/>
      <c r="J9" s="39"/>
      <c r="K9" s="39"/>
      <c r="L9" s="56"/>
      <c r="S9" s="39"/>
      <c r="T9" s="39"/>
      <c r="U9" s="39"/>
      <c r="V9" s="39"/>
      <c r="W9" s="39"/>
      <c r="X9" s="39"/>
      <c r="Y9" s="39"/>
      <c r="Z9" s="39"/>
      <c r="AA9" s="39"/>
      <c r="AB9" s="39"/>
      <c r="AC9" s="39"/>
      <c r="AD9" s="39"/>
      <c r="AE9" s="39"/>
    </row>
    <row r="10" s="2" customFormat="1" ht="12" customHeight="1">
      <c r="A10" s="39"/>
      <c r="B10" s="40"/>
      <c r="C10" s="39"/>
      <c r="D10" s="33" t="s">
        <v>873</v>
      </c>
      <c r="E10" s="39"/>
      <c r="F10" s="39"/>
      <c r="G10" s="39"/>
      <c r="H10" s="39"/>
      <c r="I10" s="39"/>
      <c r="J10" s="39"/>
      <c r="K10" s="39"/>
      <c r="L10" s="56"/>
      <c r="S10" s="39"/>
      <c r="T10" s="39"/>
      <c r="U10" s="39"/>
      <c r="V10" s="39"/>
      <c r="W10" s="39"/>
      <c r="X10" s="39"/>
      <c r="Y10" s="39"/>
      <c r="Z10" s="39"/>
      <c r="AA10" s="39"/>
      <c r="AB10" s="39"/>
      <c r="AC10" s="39"/>
      <c r="AD10" s="39"/>
      <c r="AE10" s="39"/>
    </row>
    <row r="11" s="2" customFormat="1" ht="16.5" customHeight="1">
      <c r="A11" s="39"/>
      <c r="B11" s="40"/>
      <c r="C11" s="39"/>
      <c r="D11" s="39"/>
      <c r="E11" s="68" t="s">
        <v>8607</v>
      </c>
      <c r="F11" s="39"/>
      <c r="G11" s="39"/>
      <c r="H11" s="39"/>
      <c r="I11" s="39"/>
      <c r="J11" s="39"/>
      <c r="K11" s="39"/>
      <c r="L11" s="56"/>
      <c r="S11" s="39"/>
      <c r="T11" s="39"/>
      <c r="U11" s="39"/>
      <c r="V11" s="39"/>
      <c r="W11" s="39"/>
      <c r="X11" s="39"/>
      <c r="Y11" s="39"/>
      <c r="Z11" s="39"/>
      <c r="AA11" s="39"/>
      <c r="AB11" s="39"/>
      <c r="AC11" s="39"/>
      <c r="AD11" s="39"/>
      <c r="AE11" s="39"/>
    </row>
    <row r="12" s="2" customFormat="1">
      <c r="A12" s="39"/>
      <c r="B12" s="40"/>
      <c r="C12" s="39"/>
      <c r="D12" s="39"/>
      <c r="E12" s="39"/>
      <c r="F12" s="39"/>
      <c r="G12" s="39"/>
      <c r="H12" s="39"/>
      <c r="I12" s="39"/>
      <c r="J12" s="39"/>
      <c r="K12" s="39"/>
      <c r="L12" s="56"/>
      <c r="S12" s="39"/>
      <c r="T12" s="39"/>
      <c r="U12" s="39"/>
      <c r="V12" s="39"/>
      <c r="W12" s="39"/>
      <c r="X12" s="39"/>
      <c r="Y12" s="39"/>
      <c r="Z12" s="39"/>
      <c r="AA12" s="39"/>
      <c r="AB12" s="39"/>
      <c r="AC12" s="39"/>
      <c r="AD12" s="39"/>
      <c r="AE12" s="39"/>
    </row>
    <row r="13" s="2" customFormat="1" ht="12" customHeight="1">
      <c r="A13" s="39"/>
      <c r="B13" s="40"/>
      <c r="C13" s="39"/>
      <c r="D13" s="33" t="s">
        <v>18</v>
      </c>
      <c r="E13" s="39"/>
      <c r="F13" s="28" t="s">
        <v>1</v>
      </c>
      <c r="G13" s="39"/>
      <c r="H13" s="39"/>
      <c r="I13" s="33" t="s">
        <v>19</v>
      </c>
      <c r="J13" s="28" t="s">
        <v>1</v>
      </c>
      <c r="K13" s="39"/>
      <c r="L13" s="56"/>
      <c r="S13" s="39"/>
      <c r="T13" s="39"/>
      <c r="U13" s="39"/>
      <c r="V13" s="39"/>
      <c r="W13" s="39"/>
      <c r="X13" s="39"/>
      <c r="Y13" s="39"/>
      <c r="Z13" s="39"/>
      <c r="AA13" s="39"/>
      <c r="AB13" s="39"/>
      <c r="AC13" s="39"/>
      <c r="AD13" s="39"/>
      <c r="AE13" s="39"/>
    </row>
    <row r="14" s="2" customFormat="1" ht="12" customHeight="1">
      <c r="A14" s="39"/>
      <c r="B14" s="40"/>
      <c r="C14" s="39"/>
      <c r="D14" s="33" t="s">
        <v>20</v>
      </c>
      <c r="E14" s="39"/>
      <c r="F14" s="28" t="s">
        <v>21</v>
      </c>
      <c r="G14" s="39"/>
      <c r="H14" s="39"/>
      <c r="I14" s="33" t="s">
        <v>22</v>
      </c>
      <c r="J14" s="70" t="str">
        <f>'Rekapitulace stavby'!AN8</f>
        <v>5. 10. 2021</v>
      </c>
      <c r="K14" s="39"/>
      <c r="L14" s="56"/>
      <c r="S14" s="39"/>
      <c r="T14" s="39"/>
      <c r="U14" s="39"/>
      <c r="V14" s="39"/>
      <c r="W14" s="39"/>
      <c r="X14" s="39"/>
      <c r="Y14" s="39"/>
      <c r="Z14" s="39"/>
      <c r="AA14" s="39"/>
      <c r="AB14" s="39"/>
      <c r="AC14" s="39"/>
      <c r="AD14" s="39"/>
      <c r="AE14" s="39"/>
    </row>
    <row r="15" s="2" customFormat="1" ht="10.8" customHeight="1">
      <c r="A15" s="39"/>
      <c r="B15" s="40"/>
      <c r="C15" s="39"/>
      <c r="D15" s="39"/>
      <c r="E15" s="39"/>
      <c r="F15" s="39"/>
      <c r="G15" s="39"/>
      <c r="H15" s="39"/>
      <c r="I15" s="39"/>
      <c r="J15" s="39"/>
      <c r="K15" s="39"/>
      <c r="L15" s="56"/>
      <c r="S15" s="39"/>
      <c r="T15" s="39"/>
      <c r="U15" s="39"/>
      <c r="V15" s="39"/>
      <c r="W15" s="39"/>
      <c r="X15" s="39"/>
      <c r="Y15" s="39"/>
      <c r="Z15" s="39"/>
      <c r="AA15" s="39"/>
      <c r="AB15" s="39"/>
      <c r="AC15" s="39"/>
      <c r="AD15" s="39"/>
      <c r="AE15" s="39"/>
    </row>
    <row r="16" s="2" customFormat="1" ht="12" customHeight="1">
      <c r="A16" s="39"/>
      <c r="B16" s="40"/>
      <c r="C16" s="39"/>
      <c r="D16" s="33" t="s">
        <v>24</v>
      </c>
      <c r="E16" s="39"/>
      <c r="F16" s="39"/>
      <c r="G16" s="39"/>
      <c r="H16" s="39"/>
      <c r="I16" s="33" t="s">
        <v>25</v>
      </c>
      <c r="J16" s="28" t="s">
        <v>26</v>
      </c>
      <c r="K16" s="39"/>
      <c r="L16" s="56"/>
      <c r="S16" s="39"/>
      <c r="T16" s="39"/>
      <c r="U16" s="39"/>
      <c r="V16" s="39"/>
      <c r="W16" s="39"/>
      <c r="X16" s="39"/>
      <c r="Y16" s="39"/>
      <c r="Z16" s="39"/>
      <c r="AA16" s="39"/>
      <c r="AB16" s="39"/>
      <c r="AC16" s="39"/>
      <c r="AD16" s="39"/>
      <c r="AE16" s="39"/>
    </row>
    <row r="17" s="2" customFormat="1" ht="18" customHeight="1">
      <c r="A17" s="39"/>
      <c r="B17" s="40"/>
      <c r="C17" s="39"/>
      <c r="D17" s="39"/>
      <c r="E17" s="28" t="s">
        <v>27</v>
      </c>
      <c r="F17" s="39"/>
      <c r="G17" s="39"/>
      <c r="H17" s="39"/>
      <c r="I17" s="33" t="s">
        <v>28</v>
      </c>
      <c r="J17" s="28" t="s">
        <v>29</v>
      </c>
      <c r="K17" s="39"/>
      <c r="L17" s="56"/>
      <c r="S17" s="39"/>
      <c r="T17" s="39"/>
      <c r="U17" s="39"/>
      <c r="V17" s="39"/>
      <c r="W17" s="39"/>
      <c r="X17" s="39"/>
      <c r="Y17" s="39"/>
      <c r="Z17" s="39"/>
      <c r="AA17" s="39"/>
      <c r="AB17" s="39"/>
      <c r="AC17" s="39"/>
      <c r="AD17" s="39"/>
      <c r="AE17" s="39"/>
    </row>
    <row r="18" s="2" customFormat="1" ht="6.96" customHeight="1">
      <c r="A18" s="39"/>
      <c r="B18" s="40"/>
      <c r="C18" s="39"/>
      <c r="D18" s="39"/>
      <c r="E18" s="39"/>
      <c r="F18" s="39"/>
      <c r="G18" s="39"/>
      <c r="H18" s="39"/>
      <c r="I18" s="39"/>
      <c r="J18" s="39"/>
      <c r="K18" s="39"/>
      <c r="L18" s="56"/>
      <c r="S18" s="39"/>
      <c r="T18" s="39"/>
      <c r="U18" s="39"/>
      <c r="V18" s="39"/>
      <c r="W18" s="39"/>
      <c r="X18" s="39"/>
      <c r="Y18" s="39"/>
      <c r="Z18" s="39"/>
      <c r="AA18" s="39"/>
      <c r="AB18" s="39"/>
      <c r="AC18" s="39"/>
      <c r="AD18" s="39"/>
      <c r="AE18" s="39"/>
    </row>
    <row r="19" s="2" customFormat="1" ht="12" customHeight="1">
      <c r="A19" s="39"/>
      <c r="B19" s="40"/>
      <c r="C19" s="39"/>
      <c r="D19" s="33" t="s">
        <v>30</v>
      </c>
      <c r="E19" s="39"/>
      <c r="F19" s="39"/>
      <c r="G19" s="39"/>
      <c r="H19" s="39"/>
      <c r="I19" s="33" t="s">
        <v>25</v>
      </c>
      <c r="J19" s="34" t="str">
        <f>'Rekapitulace stavby'!AN13</f>
        <v>Vyplň údaj</v>
      </c>
      <c r="K19" s="39"/>
      <c r="L19" s="56"/>
      <c r="S19" s="39"/>
      <c r="T19" s="39"/>
      <c r="U19" s="39"/>
      <c r="V19" s="39"/>
      <c r="W19" s="39"/>
      <c r="X19" s="39"/>
      <c r="Y19" s="39"/>
      <c r="Z19" s="39"/>
      <c r="AA19" s="39"/>
      <c r="AB19" s="39"/>
      <c r="AC19" s="39"/>
      <c r="AD19" s="39"/>
      <c r="AE19" s="39"/>
    </row>
    <row r="20" s="2" customFormat="1" ht="18" customHeight="1">
      <c r="A20" s="39"/>
      <c r="B20" s="40"/>
      <c r="C20" s="39"/>
      <c r="D20" s="39"/>
      <c r="E20" s="34" t="str">
        <f>'Rekapitulace stavby'!E14</f>
        <v>Vyplň údaj</v>
      </c>
      <c r="F20" s="28"/>
      <c r="G20" s="28"/>
      <c r="H20" s="28"/>
      <c r="I20" s="33" t="s">
        <v>28</v>
      </c>
      <c r="J20" s="34" t="str">
        <f>'Rekapitulace stavby'!AN14</f>
        <v>Vyplň údaj</v>
      </c>
      <c r="K20" s="39"/>
      <c r="L20" s="56"/>
      <c r="S20" s="39"/>
      <c r="T20" s="39"/>
      <c r="U20" s="39"/>
      <c r="V20" s="39"/>
      <c r="W20" s="39"/>
      <c r="X20" s="39"/>
      <c r="Y20" s="39"/>
      <c r="Z20" s="39"/>
      <c r="AA20" s="39"/>
      <c r="AB20" s="39"/>
      <c r="AC20" s="39"/>
      <c r="AD20" s="39"/>
      <c r="AE20" s="39"/>
    </row>
    <row r="21" s="2" customFormat="1" ht="6.96" customHeight="1">
      <c r="A21" s="39"/>
      <c r="B21" s="40"/>
      <c r="C21" s="39"/>
      <c r="D21" s="39"/>
      <c r="E21" s="39"/>
      <c r="F21" s="39"/>
      <c r="G21" s="39"/>
      <c r="H21" s="39"/>
      <c r="I21" s="39"/>
      <c r="J21" s="39"/>
      <c r="K21" s="39"/>
      <c r="L21" s="56"/>
      <c r="S21" s="39"/>
      <c r="T21" s="39"/>
      <c r="U21" s="39"/>
      <c r="V21" s="39"/>
      <c r="W21" s="39"/>
      <c r="X21" s="39"/>
      <c r="Y21" s="39"/>
      <c r="Z21" s="39"/>
      <c r="AA21" s="39"/>
      <c r="AB21" s="39"/>
      <c r="AC21" s="39"/>
      <c r="AD21" s="39"/>
      <c r="AE21" s="39"/>
    </row>
    <row r="22" s="2" customFormat="1" ht="12" customHeight="1">
      <c r="A22" s="39"/>
      <c r="B22" s="40"/>
      <c r="C22" s="39"/>
      <c r="D22" s="33" t="s">
        <v>32</v>
      </c>
      <c r="E22" s="39"/>
      <c r="F22" s="39"/>
      <c r="G22" s="39"/>
      <c r="H22" s="39"/>
      <c r="I22" s="33" t="s">
        <v>25</v>
      </c>
      <c r="J22" s="28" t="s">
        <v>33</v>
      </c>
      <c r="K22" s="39"/>
      <c r="L22" s="56"/>
      <c r="S22" s="39"/>
      <c r="T22" s="39"/>
      <c r="U22" s="39"/>
      <c r="V22" s="39"/>
      <c r="W22" s="39"/>
      <c r="X22" s="39"/>
      <c r="Y22" s="39"/>
      <c r="Z22" s="39"/>
      <c r="AA22" s="39"/>
      <c r="AB22" s="39"/>
      <c r="AC22" s="39"/>
      <c r="AD22" s="39"/>
      <c r="AE22" s="39"/>
    </row>
    <row r="23" s="2" customFormat="1" ht="18" customHeight="1">
      <c r="A23" s="39"/>
      <c r="B23" s="40"/>
      <c r="C23" s="39"/>
      <c r="D23" s="39"/>
      <c r="E23" s="28" t="s">
        <v>34</v>
      </c>
      <c r="F23" s="39"/>
      <c r="G23" s="39"/>
      <c r="H23" s="39"/>
      <c r="I23" s="33" t="s">
        <v>28</v>
      </c>
      <c r="J23" s="28" t="s">
        <v>35</v>
      </c>
      <c r="K23" s="39"/>
      <c r="L23" s="56"/>
      <c r="S23" s="39"/>
      <c r="T23" s="39"/>
      <c r="U23" s="39"/>
      <c r="V23" s="39"/>
      <c r="W23" s="39"/>
      <c r="X23" s="39"/>
      <c r="Y23" s="39"/>
      <c r="Z23" s="39"/>
      <c r="AA23" s="39"/>
      <c r="AB23" s="39"/>
      <c r="AC23" s="39"/>
      <c r="AD23" s="39"/>
      <c r="AE23" s="39"/>
    </row>
    <row r="24" s="2" customFormat="1" ht="6.96" customHeight="1">
      <c r="A24" s="39"/>
      <c r="B24" s="40"/>
      <c r="C24" s="39"/>
      <c r="D24" s="39"/>
      <c r="E24" s="39"/>
      <c r="F24" s="39"/>
      <c r="G24" s="39"/>
      <c r="H24" s="39"/>
      <c r="I24" s="39"/>
      <c r="J24" s="39"/>
      <c r="K24" s="39"/>
      <c r="L24" s="56"/>
      <c r="S24" s="39"/>
      <c r="T24" s="39"/>
      <c r="U24" s="39"/>
      <c r="V24" s="39"/>
      <c r="W24" s="39"/>
      <c r="X24" s="39"/>
      <c r="Y24" s="39"/>
      <c r="Z24" s="39"/>
      <c r="AA24" s="39"/>
      <c r="AB24" s="39"/>
      <c r="AC24" s="39"/>
      <c r="AD24" s="39"/>
      <c r="AE24" s="39"/>
    </row>
    <row r="25" s="2" customFormat="1" ht="12" customHeight="1">
      <c r="A25" s="39"/>
      <c r="B25" s="40"/>
      <c r="C25" s="39"/>
      <c r="D25" s="33" t="s">
        <v>37</v>
      </c>
      <c r="E25" s="39"/>
      <c r="F25" s="39"/>
      <c r="G25" s="39"/>
      <c r="H25" s="39"/>
      <c r="I25" s="33" t="s">
        <v>25</v>
      </c>
      <c r="J25" s="28" t="s">
        <v>33</v>
      </c>
      <c r="K25" s="39"/>
      <c r="L25" s="56"/>
      <c r="S25" s="39"/>
      <c r="T25" s="39"/>
      <c r="U25" s="39"/>
      <c r="V25" s="39"/>
      <c r="W25" s="39"/>
      <c r="X25" s="39"/>
      <c r="Y25" s="39"/>
      <c r="Z25" s="39"/>
      <c r="AA25" s="39"/>
      <c r="AB25" s="39"/>
      <c r="AC25" s="39"/>
      <c r="AD25" s="39"/>
      <c r="AE25" s="39"/>
    </row>
    <row r="26" s="2" customFormat="1" ht="18" customHeight="1">
      <c r="A26" s="39"/>
      <c r="B26" s="40"/>
      <c r="C26" s="39"/>
      <c r="D26" s="39"/>
      <c r="E26" s="28" t="s">
        <v>34</v>
      </c>
      <c r="F26" s="39"/>
      <c r="G26" s="39"/>
      <c r="H26" s="39"/>
      <c r="I26" s="33" t="s">
        <v>28</v>
      </c>
      <c r="J26" s="28" t="s">
        <v>35</v>
      </c>
      <c r="K26" s="39"/>
      <c r="L26" s="56"/>
      <c r="S26" s="39"/>
      <c r="T26" s="39"/>
      <c r="U26" s="39"/>
      <c r="V26" s="39"/>
      <c r="W26" s="39"/>
      <c r="X26" s="39"/>
      <c r="Y26" s="39"/>
      <c r="Z26" s="39"/>
      <c r="AA26" s="39"/>
      <c r="AB26" s="39"/>
      <c r="AC26" s="39"/>
      <c r="AD26" s="39"/>
      <c r="AE26" s="39"/>
    </row>
    <row r="27" s="2" customFormat="1" ht="6.96" customHeight="1">
      <c r="A27" s="39"/>
      <c r="B27" s="40"/>
      <c r="C27" s="39"/>
      <c r="D27" s="39"/>
      <c r="E27" s="39"/>
      <c r="F27" s="39"/>
      <c r="G27" s="39"/>
      <c r="H27" s="39"/>
      <c r="I27" s="39"/>
      <c r="J27" s="39"/>
      <c r="K27" s="39"/>
      <c r="L27" s="56"/>
      <c r="S27" s="39"/>
      <c r="T27" s="39"/>
      <c r="U27" s="39"/>
      <c r="V27" s="39"/>
      <c r="W27" s="39"/>
      <c r="X27" s="39"/>
      <c r="Y27" s="39"/>
      <c r="Z27" s="39"/>
      <c r="AA27" s="39"/>
      <c r="AB27" s="39"/>
      <c r="AC27" s="39"/>
      <c r="AD27" s="39"/>
      <c r="AE27" s="39"/>
    </row>
    <row r="28" s="2" customFormat="1" ht="12" customHeight="1">
      <c r="A28" s="39"/>
      <c r="B28" s="40"/>
      <c r="C28" s="39"/>
      <c r="D28" s="33" t="s">
        <v>38</v>
      </c>
      <c r="E28" s="39"/>
      <c r="F28" s="39"/>
      <c r="G28" s="39"/>
      <c r="H28" s="39"/>
      <c r="I28" s="39"/>
      <c r="J28" s="39"/>
      <c r="K28" s="39"/>
      <c r="L28" s="56"/>
      <c r="S28" s="39"/>
      <c r="T28" s="39"/>
      <c r="U28" s="39"/>
      <c r="V28" s="39"/>
      <c r="W28" s="39"/>
      <c r="X28" s="39"/>
      <c r="Y28" s="39"/>
      <c r="Z28" s="39"/>
      <c r="AA28" s="39"/>
      <c r="AB28" s="39"/>
      <c r="AC28" s="39"/>
      <c r="AD28" s="39"/>
      <c r="AE28" s="39"/>
    </row>
    <row r="29" s="8" customFormat="1" ht="16.5" customHeight="1">
      <c r="A29" s="131"/>
      <c r="B29" s="132"/>
      <c r="C29" s="131"/>
      <c r="D29" s="131"/>
      <c r="E29" s="37" t="s">
        <v>1</v>
      </c>
      <c r="F29" s="37"/>
      <c r="G29" s="37"/>
      <c r="H29" s="37"/>
      <c r="I29" s="131"/>
      <c r="J29" s="131"/>
      <c r="K29" s="131"/>
      <c r="L29" s="133"/>
      <c r="S29" s="131"/>
      <c r="T29" s="131"/>
      <c r="U29" s="131"/>
      <c r="V29" s="131"/>
      <c r="W29" s="131"/>
      <c r="X29" s="131"/>
      <c r="Y29" s="131"/>
      <c r="Z29" s="131"/>
      <c r="AA29" s="131"/>
      <c r="AB29" s="131"/>
      <c r="AC29" s="131"/>
      <c r="AD29" s="131"/>
      <c r="AE29" s="131"/>
    </row>
    <row r="30" s="2" customFormat="1" ht="6.96" customHeight="1">
      <c r="A30" s="39"/>
      <c r="B30" s="40"/>
      <c r="C30" s="39"/>
      <c r="D30" s="39"/>
      <c r="E30" s="39"/>
      <c r="F30" s="39"/>
      <c r="G30" s="39"/>
      <c r="H30" s="39"/>
      <c r="I30" s="39"/>
      <c r="J30" s="39"/>
      <c r="K30" s="39"/>
      <c r="L30" s="56"/>
      <c r="S30" s="39"/>
      <c r="T30" s="39"/>
      <c r="U30" s="39"/>
      <c r="V30" s="39"/>
      <c r="W30" s="39"/>
      <c r="X30" s="39"/>
      <c r="Y30" s="39"/>
      <c r="Z30" s="39"/>
      <c r="AA30" s="39"/>
      <c r="AB30" s="39"/>
      <c r="AC30" s="39"/>
      <c r="AD30" s="39"/>
      <c r="AE30" s="39"/>
    </row>
    <row r="31" s="2" customFormat="1" ht="6.96" customHeight="1">
      <c r="A31" s="39"/>
      <c r="B31" s="40"/>
      <c r="C31" s="39"/>
      <c r="D31" s="91"/>
      <c r="E31" s="91"/>
      <c r="F31" s="91"/>
      <c r="G31" s="91"/>
      <c r="H31" s="91"/>
      <c r="I31" s="91"/>
      <c r="J31" s="91"/>
      <c r="K31" s="91"/>
      <c r="L31" s="56"/>
      <c r="S31" s="39"/>
      <c r="T31" s="39"/>
      <c r="U31" s="39"/>
      <c r="V31" s="39"/>
      <c r="W31" s="39"/>
      <c r="X31" s="39"/>
      <c r="Y31" s="39"/>
      <c r="Z31" s="39"/>
      <c r="AA31" s="39"/>
      <c r="AB31" s="39"/>
      <c r="AC31" s="39"/>
      <c r="AD31" s="39"/>
      <c r="AE31" s="39"/>
    </row>
    <row r="32" s="2" customFormat="1" ht="14.4" customHeight="1">
      <c r="A32" s="39"/>
      <c r="B32" s="40"/>
      <c r="C32" s="39"/>
      <c r="D32" s="28" t="s">
        <v>177</v>
      </c>
      <c r="E32" s="39"/>
      <c r="F32" s="39"/>
      <c r="G32" s="39"/>
      <c r="H32" s="39"/>
      <c r="I32" s="39"/>
      <c r="J32" s="134">
        <f>J98</f>
        <v>0</v>
      </c>
      <c r="K32" s="39"/>
      <c r="L32" s="56"/>
      <c r="S32" s="39"/>
      <c r="T32" s="39"/>
      <c r="U32" s="39"/>
      <c r="V32" s="39"/>
      <c r="W32" s="39"/>
      <c r="X32" s="39"/>
      <c r="Y32" s="39"/>
      <c r="Z32" s="39"/>
      <c r="AA32" s="39"/>
      <c r="AB32" s="39"/>
      <c r="AC32" s="39"/>
      <c r="AD32" s="39"/>
      <c r="AE32" s="39"/>
    </row>
    <row r="33" s="2" customFormat="1" ht="14.4" customHeight="1">
      <c r="A33" s="39"/>
      <c r="B33" s="40"/>
      <c r="C33" s="39"/>
      <c r="D33" s="135" t="s">
        <v>178</v>
      </c>
      <c r="E33" s="39"/>
      <c r="F33" s="39"/>
      <c r="G33" s="39"/>
      <c r="H33" s="39"/>
      <c r="I33" s="39"/>
      <c r="J33" s="134">
        <f>J108</f>
        <v>0</v>
      </c>
      <c r="K33" s="39"/>
      <c r="L33" s="56"/>
      <c r="S33" s="39"/>
      <c r="T33" s="39"/>
      <c r="U33" s="39"/>
      <c r="V33" s="39"/>
      <c r="W33" s="39"/>
      <c r="X33" s="39"/>
      <c r="Y33" s="39"/>
      <c r="Z33" s="39"/>
      <c r="AA33" s="39"/>
      <c r="AB33" s="39"/>
      <c r="AC33" s="39"/>
      <c r="AD33" s="39"/>
      <c r="AE33" s="39"/>
    </row>
    <row r="34" s="2" customFormat="1" ht="25.44" customHeight="1">
      <c r="A34" s="39"/>
      <c r="B34" s="40"/>
      <c r="C34" s="39"/>
      <c r="D34" s="136" t="s">
        <v>40</v>
      </c>
      <c r="E34" s="39"/>
      <c r="F34" s="39"/>
      <c r="G34" s="39"/>
      <c r="H34" s="39"/>
      <c r="I34" s="39"/>
      <c r="J34" s="97">
        <f>ROUND(J32 + J33, 2)</f>
        <v>0</v>
      </c>
      <c r="K34" s="39"/>
      <c r="L34" s="56"/>
      <c r="S34" s="39"/>
      <c r="T34" s="39"/>
      <c r="U34" s="39"/>
      <c r="V34" s="39"/>
      <c r="W34" s="39"/>
      <c r="X34" s="39"/>
      <c r="Y34" s="39"/>
      <c r="Z34" s="39"/>
      <c r="AA34" s="39"/>
      <c r="AB34" s="39"/>
      <c r="AC34" s="39"/>
      <c r="AD34" s="39"/>
      <c r="AE34" s="39"/>
    </row>
    <row r="35" s="2" customFormat="1" ht="6.96" customHeight="1">
      <c r="A35" s="39"/>
      <c r="B35" s="40"/>
      <c r="C35" s="39"/>
      <c r="D35" s="91"/>
      <c r="E35" s="91"/>
      <c r="F35" s="91"/>
      <c r="G35" s="91"/>
      <c r="H35" s="91"/>
      <c r="I35" s="91"/>
      <c r="J35" s="91"/>
      <c r="K35" s="91"/>
      <c r="L35" s="56"/>
      <c r="S35" s="39"/>
      <c r="T35" s="39"/>
      <c r="U35" s="39"/>
      <c r="V35" s="39"/>
      <c r="W35" s="39"/>
      <c r="X35" s="39"/>
      <c r="Y35" s="39"/>
      <c r="Z35" s="39"/>
      <c r="AA35" s="39"/>
      <c r="AB35" s="39"/>
      <c r="AC35" s="39"/>
      <c r="AD35" s="39"/>
      <c r="AE35" s="39"/>
    </row>
    <row r="36" s="2" customFormat="1" ht="14.4" customHeight="1">
      <c r="A36" s="39"/>
      <c r="B36" s="40"/>
      <c r="C36" s="39"/>
      <c r="D36" s="39"/>
      <c r="E36" s="39"/>
      <c r="F36" s="44" t="s">
        <v>42</v>
      </c>
      <c r="G36" s="39"/>
      <c r="H36" s="39"/>
      <c r="I36" s="44" t="s">
        <v>41</v>
      </c>
      <c r="J36" s="44" t="s">
        <v>43</v>
      </c>
      <c r="K36" s="39"/>
      <c r="L36" s="56"/>
      <c r="S36" s="39"/>
      <c r="T36" s="39"/>
      <c r="U36" s="39"/>
      <c r="V36" s="39"/>
      <c r="W36" s="39"/>
      <c r="X36" s="39"/>
      <c r="Y36" s="39"/>
      <c r="Z36" s="39"/>
      <c r="AA36" s="39"/>
      <c r="AB36" s="39"/>
      <c r="AC36" s="39"/>
      <c r="AD36" s="39"/>
      <c r="AE36" s="39"/>
    </row>
    <row r="37" s="2" customFormat="1" ht="14.4" customHeight="1">
      <c r="A37" s="39"/>
      <c r="B37" s="40"/>
      <c r="C37" s="39"/>
      <c r="D37" s="137" t="s">
        <v>44</v>
      </c>
      <c r="E37" s="33" t="s">
        <v>45</v>
      </c>
      <c r="F37" s="138">
        <f>ROUND((SUM(BE108:BE115) + SUM(BE137:BE252)),  2)</f>
        <v>0</v>
      </c>
      <c r="G37" s="39"/>
      <c r="H37" s="39"/>
      <c r="I37" s="139">
        <v>0.20999999999999999</v>
      </c>
      <c r="J37" s="138">
        <f>ROUND(((SUM(BE108:BE115) + SUM(BE137:BE252))*I37),  2)</f>
        <v>0</v>
      </c>
      <c r="K37" s="39"/>
      <c r="L37" s="56"/>
      <c r="S37" s="39"/>
      <c r="T37" s="39"/>
      <c r="U37" s="39"/>
      <c r="V37" s="39"/>
      <c r="W37" s="39"/>
      <c r="X37" s="39"/>
      <c r="Y37" s="39"/>
      <c r="Z37" s="39"/>
      <c r="AA37" s="39"/>
      <c r="AB37" s="39"/>
      <c r="AC37" s="39"/>
      <c r="AD37" s="39"/>
      <c r="AE37" s="39"/>
    </row>
    <row r="38" s="2" customFormat="1" ht="14.4" customHeight="1">
      <c r="A38" s="39"/>
      <c r="B38" s="40"/>
      <c r="C38" s="39"/>
      <c r="D38" s="39"/>
      <c r="E38" s="33" t="s">
        <v>46</v>
      </c>
      <c r="F38" s="138">
        <f>ROUND((SUM(BF108:BF115) + SUM(BF137:BF252)),  2)</f>
        <v>0</v>
      </c>
      <c r="G38" s="39"/>
      <c r="H38" s="39"/>
      <c r="I38" s="139">
        <v>0.14999999999999999</v>
      </c>
      <c r="J38" s="138">
        <f>ROUND(((SUM(BF108:BF115) + SUM(BF137:BF252))*I38),  2)</f>
        <v>0</v>
      </c>
      <c r="K38" s="39"/>
      <c r="L38" s="56"/>
      <c r="S38" s="39"/>
      <c r="T38" s="39"/>
      <c r="U38" s="39"/>
      <c r="V38" s="39"/>
      <c r="W38" s="39"/>
      <c r="X38" s="39"/>
      <c r="Y38" s="39"/>
      <c r="Z38" s="39"/>
      <c r="AA38" s="39"/>
      <c r="AB38" s="39"/>
      <c r="AC38" s="39"/>
      <c r="AD38" s="39"/>
      <c r="AE38" s="39"/>
    </row>
    <row r="39" hidden="1" s="2" customFormat="1" ht="14.4" customHeight="1">
      <c r="A39" s="39"/>
      <c r="B39" s="40"/>
      <c r="C39" s="39"/>
      <c r="D39" s="39"/>
      <c r="E39" s="33" t="s">
        <v>47</v>
      </c>
      <c r="F39" s="138">
        <f>ROUND((SUM(BG108:BG115) + SUM(BG137:BG252)),  2)</f>
        <v>0</v>
      </c>
      <c r="G39" s="39"/>
      <c r="H39" s="39"/>
      <c r="I39" s="139">
        <v>0.20999999999999999</v>
      </c>
      <c r="J39" s="138">
        <f>0</f>
        <v>0</v>
      </c>
      <c r="K39" s="39"/>
      <c r="L39" s="56"/>
      <c r="S39" s="39"/>
      <c r="T39" s="39"/>
      <c r="U39" s="39"/>
      <c r="V39" s="39"/>
      <c r="W39" s="39"/>
      <c r="X39" s="39"/>
      <c r="Y39" s="39"/>
      <c r="Z39" s="39"/>
      <c r="AA39" s="39"/>
      <c r="AB39" s="39"/>
      <c r="AC39" s="39"/>
      <c r="AD39" s="39"/>
      <c r="AE39" s="39"/>
    </row>
    <row r="40" hidden="1" s="2" customFormat="1" ht="14.4" customHeight="1">
      <c r="A40" s="39"/>
      <c r="B40" s="40"/>
      <c r="C40" s="39"/>
      <c r="D40" s="39"/>
      <c r="E40" s="33" t="s">
        <v>48</v>
      </c>
      <c r="F40" s="138">
        <f>ROUND((SUM(BH108:BH115) + SUM(BH137:BH252)),  2)</f>
        <v>0</v>
      </c>
      <c r="G40" s="39"/>
      <c r="H40" s="39"/>
      <c r="I40" s="139">
        <v>0.14999999999999999</v>
      </c>
      <c r="J40" s="138">
        <f>0</f>
        <v>0</v>
      </c>
      <c r="K40" s="39"/>
      <c r="L40" s="56"/>
      <c r="S40" s="39"/>
      <c r="T40" s="39"/>
      <c r="U40" s="39"/>
      <c r="V40" s="39"/>
      <c r="W40" s="39"/>
      <c r="X40" s="39"/>
      <c r="Y40" s="39"/>
      <c r="Z40" s="39"/>
      <c r="AA40" s="39"/>
      <c r="AB40" s="39"/>
      <c r="AC40" s="39"/>
      <c r="AD40" s="39"/>
      <c r="AE40" s="39"/>
    </row>
    <row r="41" hidden="1" s="2" customFormat="1" ht="14.4" customHeight="1">
      <c r="A41" s="39"/>
      <c r="B41" s="40"/>
      <c r="C41" s="39"/>
      <c r="D41" s="39"/>
      <c r="E41" s="33" t="s">
        <v>49</v>
      </c>
      <c r="F41" s="138">
        <f>ROUND((SUM(BI108:BI115) + SUM(BI137:BI252)),  2)</f>
        <v>0</v>
      </c>
      <c r="G41" s="39"/>
      <c r="H41" s="39"/>
      <c r="I41" s="139">
        <v>0</v>
      </c>
      <c r="J41" s="138">
        <f>0</f>
        <v>0</v>
      </c>
      <c r="K41" s="39"/>
      <c r="L41" s="56"/>
      <c r="S41" s="39"/>
      <c r="T41" s="39"/>
      <c r="U41" s="39"/>
      <c r="V41" s="39"/>
      <c r="W41" s="39"/>
      <c r="X41" s="39"/>
      <c r="Y41" s="39"/>
      <c r="Z41" s="39"/>
      <c r="AA41" s="39"/>
      <c r="AB41" s="39"/>
      <c r="AC41" s="39"/>
      <c r="AD41" s="39"/>
      <c r="AE41" s="39"/>
    </row>
    <row r="42" s="2" customFormat="1" ht="6.96" customHeight="1">
      <c r="A42" s="39"/>
      <c r="B42" s="40"/>
      <c r="C42" s="39"/>
      <c r="D42" s="39"/>
      <c r="E42" s="39"/>
      <c r="F42" s="39"/>
      <c r="G42" s="39"/>
      <c r="H42" s="39"/>
      <c r="I42" s="39"/>
      <c r="J42" s="39"/>
      <c r="K42" s="39"/>
      <c r="L42" s="56"/>
      <c r="S42" s="39"/>
      <c r="T42" s="39"/>
      <c r="U42" s="39"/>
      <c r="V42" s="39"/>
      <c r="W42" s="39"/>
      <c r="X42" s="39"/>
      <c r="Y42" s="39"/>
      <c r="Z42" s="39"/>
      <c r="AA42" s="39"/>
      <c r="AB42" s="39"/>
      <c r="AC42" s="39"/>
      <c r="AD42" s="39"/>
      <c r="AE42" s="39"/>
    </row>
    <row r="43" s="2" customFormat="1" ht="25.44" customHeight="1">
      <c r="A43" s="39"/>
      <c r="B43" s="40"/>
      <c r="C43" s="140"/>
      <c r="D43" s="141" t="s">
        <v>50</v>
      </c>
      <c r="E43" s="82"/>
      <c r="F43" s="82"/>
      <c r="G43" s="142" t="s">
        <v>51</v>
      </c>
      <c r="H43" s="143" t="s">
        <v>52</v>
      </c>
      <c r="I43" s="82"/>
      <c r="J43" s="144">
        <f>SUM(J34:J41)</f>
        <v>0</v>
      </c>
      <c r="K43" s="145"/>
      <c r="L43" s="56"/>
      <c r="S43" s="39"/>
      <c r="T43" s="39"/>
      <c r="U43" s="39"/>
      <c r="V43" s="39"/>
      <c r="W43" s="39"/>
      <c r="X43" s="39"/>
      <c r="Y43" s="39"/>
      <c r="Z43" s="39"/>
      <c r="AA43" s="39"/>
      <c r="AB43" s="39"/>
      <c r="AC43" s="39"/>
      <c r="AD43" s="39"/>
      <c r="AE43" s="39"/>
    </row>
    <row r="44" s="2" customFormat="1" ht="14.4" customHeight="1">
      <c r="A44" s="39"/>
      <c r="B44" s="40"/>
      <c r="C44" s="39"/>
      <c r="D44" s="39"/>
      <c r="E44" s="39"/>
      <c r="F44" s="39"/>
      <c r="G44" s="39"/>
      <c r="H44" s="39"/>
      <c r="I44" s="39"/>
      <c r="J44" s="39"/>
      <c r="K44" s="39"/>
      <c r="L44" s="56"/>
      <c r="S44" s="39"/>
      <c r="T44" s="39"/>
      <c r="U44" s="39"/>
      <c r="V44" s="39"/>
      <c r="W44" s="39"/>
      <c r="X44" s="39"/>
      <c r="Y44" s="39"/>
      <c r="Z44" s="39"/>
      <c r="AA44" s="39"/>
      <c r="AB44" s="39"/>
      <c r="AC44" s="39"/>
      <c r="AD44" s="39"/>
      <c r="AE44" s="39"/>
    </row>
    <row r="45" s="1" customFormat="1" ht="14.4" customHeight="1">
      <c r="B45" s="23"/>
      <c r="L45" s="23"/>
    </row>
    <row r="46" s="1" customFormat="1" ht="14.4" customHeight="1">
      <c r="B46" s="23"/>
      <c r="L46" s="23"/>
    </row>
    <row r="47" s="1" customFormat="1" ht="14.4" customHeight="1">
      <c r="B47" s="23"/>
      <c r="L47" s="23"/>
    </row>
    <row r="48" s="1" customFormat="1" ht="14.4" customHeight="1">
      <c r="B48" s="23"/>
      <c r="L48" s="23"/>
    </row>
    <row r="49" s="1" customFormat="1" ht="14.4" customHeight="1">
      <c r="B49" s="23"/>
      <c r="L49" s="23"/>
    </row>
    <row r="50" s="2" customFormat="1" ht="14.4" customHeight="1">
      <c r="B50" s="56"/>
      <c r="D50" s="57" t="s">
        <v>53</v>
      </c>
      <c r="E50" s="58"/>
      <c r="F50" s="58"/>
      <c r="G50" s="57" t="s">
        <v>54</v>
      </c>
      <c r="H50" s="58"/>
      <c r="I50" s="58"/>
      <c r="J50" s="58"/>
      <c r="K50" s="58"/>
      <c r="L50" s="56"/>
    </row>
    <row r="51">
      <c r="B51" s="23"/>
      <c r="L51" s="23"/>
    </row>
    <row r="52">
      <c r="B52" s="23"/>
      <c r="L52" s="23"/>
    </row>
    <row r="53">
      <c r="B53" s="23"/>
      <c r="L53" s="23"/>
    </row>
    <row r="54">
      <c r="B54" s="23"/>
      <c r="L54" s="23"/>
    </row>
    <row r="55">
      <c r="B55" s="23"/>
      <c r="L55" s="23"/>
    </row>
    <row r="56">
      <c r="B56" s="23"/>
      <c r="L56" s="23"/>
    </row>
    <row r="57">
      <c r="B57" s="23"/>
      <c r="L57" s="23"/>
    </row>
    <row r="58">
      <c r="B58" s="23"/>
      <c r="L58" s="23"/>
    </row>
    <row r="59">
      <c r="B59" s="23"/>
      <c r="L59" s="23"/>
    </row>
    <row r="60">
      <c r="B60" s="23"/>
      <c r="L60" s="23"/>
    </row>
    <row r="61" s="2" customFormat="1">
      <c r="A61" s="39"/>
      <c r="B61" s="40"/>
      <c r="C61" s="39"/>
      <c r="D61" s="59" t="s">
        <v>55</v>
      </c>
      <c r="E61" s="42"/>
      <c r="F61" s="146" t="s">
        <v>56</v>
      </c>
      <c r="G61" s="59" t="s">
        <v>55</v>
      </c>
      <c r="H61" s="42"/>
      <c r="I61" s="42"/>
      <c r="J61" s="147" t="s">
        <v>56</v>
      </c>
      <c r="K61" s="42"/>
      <c r="L61" s="56"/>
      <c r="S61" s="39"/>
      <c r="T61" s="39"/>
      <c r="U61" s="39"/>
      <c r="V61" s="39"/>
      <c r="W61" s="39"/>
      <c r="X61" s="39"/>
      <c r="Y61" s="39"/>
      <c r="Z61" s="39"/>
      <c r="AA61" s="39"/>
      <c r="AB61" s="39"/>
      <c r="AC61" s="39"/>
      <c r="AD61" s="39"/>
      <c r="AE61" s="39"/>
    </row>
    <row r="62">
      <c r="B62" s="23"/>
      <c r="L62" s="23"/>
    </row>
    <row r="63">
      <c r="B63" s="23"/>
      <c r="L63" s="23"/>
    </row>
    <row r="64">
      <c r="B64" s="23"/>
      <c r="L64" s="23"/>
    </row>
    <row r="65" s="2" customFormat="1">
      <c r="A65" s="39"/>
      <c r="B65" s="40"/>
      <c r="C65" s="39"/>
      <c r="D65" s="57" t="s">
        <v>57</v>
      </c>
      <c r="E65" s="60"/>
      <c r="F65" s="60"/>
      <c r="G65" s="57" t="s">
        <v>58</v>
      </c>
      <c r="H65" s="60"/>
      <c r="I65" s="60"/>
      <c r="J65" s="60"/>
      <c r="K65" s="60"/>
      <c r="L65" s="56"/>
      <c r="S65" s="39"/>
      <c r="T65" s="39"/>
      <c r="U65" s="39"/>
      <c r="V65" s="39"/>
      <c r="W65" s="39"/>
      <c r="X65" s="39"/>
      <c r="Y65" s="39"/>
      <c r="Z65" s="39"/>
      <c r="AA65" s="39"/>
      <c r="AB65" s="39"/>
      <c r="AC65" s="39"/>
      <c r="AD65" s="39"/>
      <c r="AE65" s="39"/>
    </row>
    <row r="66">
      <c r="B66" s="23"/>
      <c r="L66" s="23"/>
    </row>
    <row r="67">
      <c r="B67" s="23"/>
      <c r="L67" s="23"/>
    </row>
    <row r="68">
      <c r="B68" s="23"/>
      <c r="L68" s="23"/>
    </row>
    <row r="69">
      <c r="B69" s="23"/>
      <c r="L69" s="23"/>
    </row>
    <row r="70">
      <c r="B70" s="23"/>
      <c r="L70" s="23"/>
    </row>
    <row r="71">
      <c r="B71" s="23"/>
      <c r="L71" s="23"/>
    </row>
    <row r="72">
      <c r="B72" s="23"/>
      <c r="L72" s="23"/>
    </row>
    <row r="73">
      <c r="B73" s="23"/>
      <c r="L73" s="23"/>
    </row>
    <row r="74">
      <c r="B74" s="23"/>
      <c r="L74" s="23"/>
    </row>
    <row r="75">
      <c r="B75" s="23"/>
      <c r="L75" s="23"/>
    </row>
    <row r="76" s="2" customFormat="1">
      <c r="A76" s="39"/>
      <c r="B76" s="40"/>
      <c r="C76" s="39"/>
      <c r="D76" s="59" t="s">
        <v>55</v>
      </c>
      <c r="E76" s="42"/>
      <c r="F76" s="146" t="s">
        <v>56</v>
      </c>
      <c r="G76" s="59" t="s">
        <v>55</v>
      </c>
      <c r="H76" s="42"/>
      <c r="I76" s="42"/>
      <c r="J76" s="147" t="s">
        <v>56</v>
      </c>
      <c r="K76" s="42"/>
      <c r="L76" s="56"/>
      <c r="S76" s="39"/>
      <c r="T76" s="39"/>
      <c r="U76" s="39"/>
      <c r="V76" s="39"/>
      <c r="W76" s="39"/>
      <c r="X76" s="39"/>
      <c r="Y76" s="39"/>
      <c r="Z76" s="39"/>
      <c r="AA76" s="39"/>
      <c r="AB76" s="39"/>
      <c r="AC76" s="39"/>
      <c r="AD76" s="39"/>
      <c r="AE76" s="39"/>
    </row>
    <row r="77" s="2" customFormat="1" ht="14.4" customHeight="1">
      <c r="A77" s="39"/>
      <c r="B77" s="61"/>
      <c r="C77" s="62"/>
      <c r="D77" s="62"/>
      <c r="E77" s="62"/>
      <c r="F77" s="62"/>
      <c r="G77" s="62"/>
      <c r="H77" s="62"/>
      <c r="I77" s="62"/>
      <c r="J77" s="62"/>
      <c r="K77" s="62"/>
      <c r="L77" s="56"/>
      <c r="S77" s="39"/>
      <c r="T77" s="39"/>
      <c r="U77" s="39"/>
      <c r="V77" s="39"/>
      <c r="W77" s="39"/>
      <c r="X77" s="39"/>
      <c r="Y77" s="39"/>
      <c r="Z77" s="39"/>
      <c r="AA77" s="39"/>
      <c r="AB77" s="39"/>
      <c r="AC77" s="39"/>
      <c r="AD77" s="39"/>
      <c r="AE77" s="39"/>
    </row>
    <row r="81" s="2" customFormat="1" ht="6.96" customHeight="1">
      <c r="A81" s="39"/>
      <c r="B81" s="63"/>
      <c r="C81" s="64"/>
      <c r="D81" s="64"/>
      <c r="E81" s="64"/>
      <c r="F81" s="64"/>
      <c r="G81" s="64"/>
      <c r="H81" s="64"/>
      <c r="I81" s="64"/>
      <c r="J81" s="64"/>
      <c r="K81" s="64"/>
      <c r="L81" s="56"/>
      <c r="S81" s="39"/>
      <c r="T81" s="39"/>
      <c r="U81" s="39"/>
      <c r="V81" s="39"/>
      <c r="W81" s="39"/>
      <c r="X81" s="39"/>
      <c r="Y81" s="39"/>
      <c r="Z81" s="39"/>
      <c r="AA81" s="39"/>
      <c r="AB81" s="39"/>
      <c r="AC81" s="39"/>
      <c r="AD81" s="39"/>
      <c r="AE81" s="39"/>
    </row>
    <row r="82" s="2" customFormat="1" ht="24.96" customHeight="1">
      <c r="A82" s="39"/>
      <c r="B82" s="40"/>
      <c r="C82" s="24" t="s">
        <v>179</v>
      </c>
      <c r="D82" s="39"/>
      <c r="E82" s="39"/>
      <c r="F82" s="39"/>
      <c r="G82" s="39"/>
      <c r="H82" s="39"/>
      <c r="I82" s="39"/>
      <c r="J82" s="39"/>
      <c r="K82" s="39"/>
      <c r="L82" s="56"/>
      <c r="S82" s="39"/>
      <c r="T82" s="39"/>
      <c r="U82" s="39"/>
      <c r="V82" s="39"/>
      <c r="W82" s="39"/>
      <c r="X82" s="39"/>
      <c r="Y82" s="39"/>
      <c r="Z82" s="39"/>
      <c r="AA82" s="39"/>
      <c r="AB82" s="39"/>
      <c r="AC82" s="39"/>
      <c r="AD82" s="39"/>
      <c r="AE82" s="39"/>
    </row>
    <row r="83" s="2" customFormat="1" ht="6.96" customHeight="1">
      <c r="A83" s="39"/>
      <c r="B83" s="40"/>
      <c r="C83" s="39"/>
      <c r="D83" s="39"/>
      <c r="E83" s="39"/>
      <c r="F83" s="39"/>
      <c r="G83" s="39"/>
      <c r="H83" s="39"/>
      <c r="I83" s="39"/>
      <c r="J83" s="39"/>
      <c r="K83" s="39"/>
      <c r="L83" s="56"/>
      <c r="S83" s="39"/>
      <c r="T83" s="39"/>
      <c r="U83" s="39"/>
      <c r="V83" s="39"/>
      <c r="W83" s="39"/>
      <c r="X83" s="39"/>
      <c r="Y83" s="39"/>
      <c r="Z83" s="39"/>
      <c r="AA83" s="39"/>
      <c r="AB83" s="39"/>
      <c r="AC83" s="39"/>
      <c r="AD83" s="39"/>
      <c r="AE83" s="39"/>
    </row>
    <row r="84" s="2" customFormat="1" ht="12" customHeight="1">
      <c r="A84" s="39"/>
      <c r="B84" s="40"/>
      <c r="C84" s="33" t="s">
        <v>16</v>
      </c>
      <c r="D84" s="39"/>
      <c r="E84" s="39"/>
      <c r="F84" s="39"/>
      <c r="G84" s="39"/>
      <c r="H84" s="39"/>
      <c r="I84" s="39"/>
      <c r="J84" s="39"/>
      <c r="K84" s="39"/>
      <c r="L84" s="56"/>
      <c r="S84" s="39"/>
      <c r="T84" s="39"/>
      <c r="U84" s="39"/>
      <c r="V84" s="39"/>
      <c r="W84" s="39"/>
      <c r="X84" s="39"/>
      <c r="Y84" s="39"/>
      <c r="Z84" s="39"/>
      <c r="AA84" s="39"/>
      <c r="AB84" s="39"/>
      <c r="AC84" s="39"/>
      <c r="AD84" s="39"/>
      <c r="AE84" s="39"/>
    </row>
    <row r="85" s="2" customFormat="1" ht="16.5" customHeight="1">
      <c r="A85" s="39"/>
      <c r="B85" s="40"/>
      <c r="C85" s="39"/>
      <c r="D85" s="39"/>
      <c r="E85" s="130" t="str">
        <f>E7</f>
        <v>TR Blansko - rozš. R110kV, doplnění T103</v>
      </c>
      <c r="F85" s="33"/>
      <c r="G85" s="33"/>
      <c r="H85" s="33"/>
      <c r="I85" s="39"/>
      <c r="J85" s="39"/>
      <c r="K85" s="39"/>
      <c r="L85" s="56"/>
      <c r="S85" s="39"/>
      <c r="T85" s="39"/>
      <c r="U85" s="39"/>
      <c r="V85" s="39"/>
      <c r="W85" s="39"/>
      <c r="X85" s="39"/>
      <c r="Y85" s="39"/>
      <c r="Z85" s="39"/>
      <c r="AA85" s="39"/>
      <c r="AB85" s="39"/>
      <c r="AC85" s="39"/>
      <c r="AD85" s="39"/>
      <c r="AE85" s="39"/>
    </row>
    <row r="86" s="1" customFormat="1" ht="12" customHeight="1">
      <c r="B86" s="23"/>
      <c r="C86" s="33" t="s">
        <v>175</v>
      </c>
      <c r="L86" s="23"/>
    </row>
    <row r="87" s="2" customFormat="1" ht="16.5" customHeight="1">
      <c r="A87" s="39"/>
      <c r="B87" s="40"/>
      <c r="C87" s="39"/>
      <c r="D87" s="39"/>
      <c r="E87" s="130" t="s">
        <v>8373</v>
      </c>
      <c r="F87" s="39"/>
      <c r="G87" s="39"/>
      <c r="H87" s="39"/>
      <c r="I87" s="39"/>
      <c r="J87" s="39"/>
      <c r="K87" s="39"/>
      <c r="L87" s="56"/>
      <c r="S87" s="39"/>
      <c r="T87" s="39"/>
      <c r="U87" s="39"/>
      <c r="V87" s="39"/>
      <c r="W87" s="39"/>
      <c r="X87" s="39"/>
      <c r="Y87" s="39"/>
      <c r="Z87" s="39"/>
      <c r="AA87" s="39"/>
      <c r="AB87" s="39"/>
      <c r="AC87" s="39"/>
      <c r="AD87" s="39"/>
      <c r="AE87" s="39"/>
    </row>
    <row r="88" s="2" customFormat="1" ht="12" customHeight="1">
      <c r="A88" s="39"/>
      <c r="B88" s="40"/>
      <c r="C88" s="33" t="s">
        <v>873</v>
      </c>
      <c r="D88" s="39"/>
      <c r="E88" s="39"/>
      <c r="F88" s="39"/>
      <c r="G88" s="39"/>
      <c r="H88" s="39"/>
      <c r="I88" s="39"/>
      <c r="J88" s="39"/>
      <c r="K88" s="39"/>
      <c r="L88" s="56"/>
      <c r="S88" s="39"/>
      <c r="T88" s="39"/>
      <c r="U88" s="39"/>
      <c r="V88" s="39"/>
      <c r="W88" s="39"/>
      <c r="X88" s="39"/>
      <c r="Y88" s="39"/>
      <c r="Z88" s="39"/>
      <c r="AA88" s="39"/>
      <c r="AB88" s="39"/>
      <c r="AC88" s="39"/>
      <c r="AD88" s="39"/>
      <c r="AE88" s="39"/>
    </row>
    <row r="89" s="2" customFormat="1" ht="16.5" customHeight="1">
      <c r="A89" s="39"/>
      <c r="B89" s="40"/>
      <c r="C89" s="39"/>
      <c r="D89" s="39"/>
      <c r="E89" s="68" t="str">
        <f>E11</f>
        <v>CZD00046.B - Vlastní spotřeba zajištěná</v>
      </c>
      <c r="F89" s="39"/>
      <c r="G89" s="39"/>
      <c r="H89" s="39"/>
      <c r="I89" s="39"/>
      <c r="J89" s="39"/>
      <c r="K89" s="39"/>
      <c r="L89" s="56"/>
      <c r="S89" s="39"/>
      <c r="T89" s="39"/>
      <c r="U89" s="39"/>
      <c r="V89" s="39"/>
      <c r="W89" s="39"/>
      <c r="X89" s="39"/>
      <c r="Y89" s="39"/>
      <c r="Z89" s="39"/>
      <c r="AA89" s="39"/>
      <c r="AB89" s="39"/>
      <c r="AC89" s="39"/>
      <c r="AD89" s="39"/>
      <c r="AE89" s="39"/>
    </row>
    <row r="90" s="2" customFormat="1" ht="6.96" customHeight="1">
      <c r="A90" s="39"/>
      <c r="B90" s="40"/>
      <c r="C90" s="39"/>
      <c r="D90" s="39"/>
      <c r="E90" s="39"/>
      <c r="F90" s="39"/>
      <c r="G90" s="39"/>
      <c r="H90" s="39"/>
      <c r="I90" s="39"/>
      <c r="J90" s="39"/>
      <c r="K90" s="39"/>
      <c r="L90" s="56"/>
      <c r="S90" s="39"/>
      <c r="T90" s="39"/>
      <c r="U90" s="39"/>
      <c r="V90" s="39"/>
      <c r="W90" s="39"/>
      <c r="X90" s="39"/>
      <c r="Y90" s="39"/>
      <c r="Z90" s="39"/>
      <c r="AA90" s="39"/>
      <c r="AB90" s="39"/>
      <c r="AC90" s="39"/>
      <c r="AD90" s="39"/>
      <c r="AE90" s="39"/>
    </row>
    <row r="91" s="2" customFormat="1" ht="12" customHeight="1">
      <c r="A91" s="39"/>
      <c r="B91" s="40"/>
      <c r="C91" s="33" t="s">
        <v>20</v>
      </c>
      <c r="D91" s="39"/>
      <c r="E91" s="39"/>
      <c r="F91" s="28" t="str">
        <f>F14</f>
        <v>TR Blansko</v>
      </c>
      <c r="G91" s="39"/>
      <c r="H91" s="39"/>
      <c r="I91" s="33" t="s">
        <v>22</v>
      </c>
      <c r="J91" s="70" t="str">
        <f>IF(J14="","",J14)</f>
        <v>5. 10. 2021</v>
      </c>
      <c r="K91" s="39"/>
      <c r="L91" s="56"/>
      <c r="S91" s="39"/>
      <c r="T91" s="39"/>
      <c r="U91" s="39"/>
      <c r="V91" s="39"/>
      <c r="W91" s="39"/>
      <c r="X91" s="39"/>
      <c r="Y91" s="39"/>
      <c r="Z91" s="39"/>
      <c r="AA91" s="39"/>
      <c r="AB91" s="39"/>
      <c r="AC91" s="39"/>
      <c r="AD91" s="39"/>
      <c r="AE91" s="39"/>
    </row>
    <row r="92" s="2" customFormat="1" ht="6.96" customHeight="1">
      <c r="A92" s="39"/>
      <c r="B92" s="40"/>
      <c r="C92" s="39"/>
      <c r="D92" s="39"/>
      <c r="E92" s="39"/>
      <c r="F92" s="39"/>
      <c r="G92" s="39"/>
      <c r="H92" s="39"/>
      <c r="I92" s="39"/>
      <c r="J92" s="39"/>
      <c r="K92" s="39"/>
      <c r="L92" s="56"/>
      <c r="S92" s="39"/>
      <c r="T92" s="39"/>
      <c r="U92" s="39"/>
      <c r="V92" s="39"/>
      <c r="W92" s="39"/>
      <c r="X92" s="39"/>
      <c r="Y92" s="39"/>
      <c r="Z92" s="39"/>
      <c r="AA92" s="39"/>
      <c r="AB92" s="39"/>
      <c r="AC92" s="39"/>
      <c r="AD92" s="39"/>
      <c r="AE92" s="39"/>
    </row>
    <row r="93" s="2" customFormat="1" ht="25.65" customHeight="1">
      <c r="A93" s="39"/>
      <c r="B93" s="40"/>
      <c r="C93" s="33" t="s">
        <v>24</v>
      </c>
      <c r="D93" s="39"/>
      <c r="E93" s="39"/>
      <c r="F93" s="28" t="str">
        <f>E17</f>
        <v>EG.D, a.s.</v>
      </c>
      <c r="G93" s="39"/>
      <c r="H93" s="39"/>
      <c r="I93" s="33" t="s">
        <v>32</v>
      </c>
      <c r="J93" s="37" t="str">
        <f>E23</f>
        <v>OMEXOM GA Energo, s.r.o.</v>
      </c>
      <c r="K93" s="39"/>
      <c r="L93" s="56"/>
      <c r="S93" s="39"/>
      <c r="T93" s="39"/>
      <c r="U93" s="39"/>
      <c r="V93" s="39"/>
      <c r="W93" s="39"/>
      <c r="X93" s="39"/>
      <c r="Y93" s="39"/>
      <c r="Z93" s="39"/>
      <c r="AA93" s="39"/>
      <c r="AB93" s="39"/>
      <c r="AC93" s="39"/>
      <c r="AD93" s="39"/>
      <c r="AE93" s="39"/>
    </row>
    <row r="94" s="2" customFormat="1" ht="25.65" customHeight="1">
      <c r="A94" s="39"/>
      <c r="B94" s="40"/>
      <c r="C94" s="33" t="s">
        <v>30</v>
      </c>
      <c r="D94" s="39"/>
      <c r="E94" s="39"/>
      <c r="F94" s="28" t="str">
        <f>IF(E20="","",E20)</f>
        <v>Vyplň údaj</v>
      </c>
      <c r="G94" s="39"/>
      <c r="H94" s="39"/>
      <c r="I94" s="33" t="s">
        <v>37</v>
      </c>
      <c r="J94" s="37" t="str">
        <f>E26</f>
        <v>OMEXOM GA Energo, s.r.o.</v>
      </c>
      <c r="K94" s="39"/>
      <c r="L94" s="56"/>
      <c r="S94" s="39"/>
      <c r="T94" s="39"/>
      <c r="U94" s="39"/>
      <c r="V94" s="39"/>
      <c r="W94" s="39"/>
      <c r="X94" s="39"/>
      <c r="Y94" s="39"/>
      <c r="Z94" s="39"/>
      <c r="AA94" s="39"/>
      <c r="AB94" s="39"/>
      <c r="AC94" s="39"/>
      <c r="AD94" s="39"/>
      <c r="AE94" s="39"/>
    </row>
    <row r="95" s="2" customFormat="1" ht="10.32" customHeight="1">
      <c r="A95" s="39"/>
      <c r="B95" s="40"/>
      <c r="C95" s="39"/>
      <c r="D95" s="39"/>
      <c r="E95" s="39"/>
      <c r="F95" s="39"/>
      <c r="G95" s="39"/>
      <c r="H95" s="39"/>
      <c r="I95" s="39"/>
      <c r="J95" s="39"/>
      <c r="K95" s="39"/>
      <c r="L95" s="56"/>
      <c r="S95" s="39"/>
      <c r="T95" s="39"/>
      <c r="U95" s="39"/>
      <c r="V95" s="39"/>
      <c r="W95" s="39"/>
      <c r="X95" s="39"/>
      <c r="Y95" s="39"/>
      <c r="Z95" s="39"/>
      <c r="AA95" s="39"/>
      <c r="AB95" s="39"/>
      <c r="AC95" s="39"/>
      <c r="AD95" s="39"/>
      <c r="AE95" s="39"/>
    </row>
    <row r="96" s="2" customFormat="1" ht="29.28" customHeight="1">
      <c r="A96" s="39"/>
      <c r="B96" s="40"/>
      <c r="C96" s="148" t="s">
        <v>180</v>
      </c>
      <c r="D96" s="140"/>
      <c r="E96" s="140"/>
      <c r="F96" s="140"/>
      <c r="G96" s="140"/>
      <c r="H96" s="140"/>
      <c r="I96" s="140"/>
      <c r="J96" s="149" t="s">
        <v>181</v>
      </c>
      <c r="K96" s="140"/>
      <c r="L96" s="56"/>
      <c r="S96" s="39"/>
      <c r="T96" s="39"/>
      <c r="U96" s="39"/>
      <c r="V96" s="39"/>
      <c r="W96" s="39"/>
      <c r="X96" s="39"/>
      <c r="Y96" s="39"/>
      <c r="Z96" s="39"/>
      <c r="AA96" s="39"/>
      <c r="AB96" s="39"/>
      <c r="AC96" s="39"/>
      <c r="AD96" s="39"/>
      <c r="AE96" s="39"/>
    </row>
    <row r="97" s="2" customFormat="1" ht="10.32" customHeight="1">
      <c r="A97" s="39"/>
      <c r="B97" s="40"/>
      <c r="C97" s="39"/>
      <c r="D97" s="39"/>
      <c r="E97" s="39"/>
      <c r="F97" s="39"/>
      <c r="G97" s="39"/>
      <c r="H97" s="39"/>
      <c r="I97" s="39"/>
      <c r="J97" s="39"/>
      <c r="K97" s="39"/>
      <c r="L97" s="56"/>
      <c r="S97" s="39"/>
      <c r="T97" s="39"/>
      <c r="U97" s="39"/>
      <c r="V97" s="39"/>
      <c r="W97" s="39"/>
      <c r="X97" s="39"/>
      <c r="Y97" s="39"/>
      <c r="Z97" s="39"/>
      <c r="AA97" s="39"/>
      <c r="AB97" s="39"/>
      <c r="AC97" s="39"/>
      <c r="AD97" s="39"/>
      <c r="AE97" s="39"/>
    </row>
    <row r="98" s="2" customFormat="1" ht="22.8" customHeight="1">
      <c r="A98" s="39"/>
      <c r="B98" s="40"/>
      <c r="C98" s="150" t="s">
        <v>182</v>
      </c>
      <c r="D98" s="39"/>
      <c r="E98" s="39"/>
      <c r="F98" s="39"/>
      <c r="G98" s="39"/>
      <c r="H98" s="39"/>
      <c r="I98" s="39"/>
      <c r="J98" s="97">
        <f>J137</f>
        <v>0</v>
      </c>
      <c r="K98" s="39"/>
      <c r="L98" s="56"/>
      <c r="S98" s="39"/>
      <c r="T98" s="39"/>
      <c r="U98" s="39"/>
      <c r="V98" s="39"/>
      <c r="W98" s="39"/>
      <c r="X98" s="39"/>
      <c r="Y98" s="39"/>
      <c r="Z98" s="39"/>
      <c r="AA98" s="39"/>
      <c r="AB98" s="39"/>
      <c r="AC98" s="39"/>
      <c r="AD98" s="39"/>
      <c r="AE98" s="39"/>
      <c r="AU98" s="20" t="s">
        <v>183</v>
      </c>
    </row>
    <row r="99" s="9" customFormat="1" ht="24.96" customHeight="1">
      <c r="A99" s="9"/>
      <c r="B99" s="151"/>
      <c r="C99" s="9"/>
      <c r="D99" s="152" t="s">
        <v>467</v>
      </c>
      <c r="E99" s="153"/>
      <c r="F99" s="153"/>
      <c r="G99" s="153"/>
      <c r="H99" s="153"/>
      <c r="I99" s="153"/>
      <c r="J99" s="154">
        <f>J138</f>
        <v>0</v>
      </c>
      <c r="K99" s="9"/>
      <c r="L99" s="151"/>
      <c r="S99" s="9"/>
      <c r="T99" s="9"/>
      <c r="U99" s="9"/>
      <c r="V99" s="9"/>
      <c r="W99" s="9"/>
      <c r="X99" s="9"/>
      <c r="Y99" s="9"/>
      <c r="Z99" s="9"/>
      <c r="AA99" s="9"/>
      <c r="AB99" s="9"/>
      <c r="AC99" s="9"/>
      <c r="AD99" s="9"/>
      <c r="AE99" s="9"/>
    </row>
    <row r="100" s="9" customFormat="1" ht="24.96" customHeight="1">
      <c r="A100" s="9"/>
      <c r="B100" s="151"/>
      <c r="C100" s="9"/>
      <c r="D100" s="152" t="s">
        <v>468</v>
      </c>
      <c r="E100" s="153"/>
      <c r="F100" s="153"/>
      <c r="G100" s="153"/>
      <c r="H100" s="153"/>
      <c r="I100" s="153"/>
      <c r="J100" s="154">
        <f>J145</f>
        <v>0</v>
      </c>
      <c r="K100" s="9"/>
      <c r="L100" s="151"/>
      <c r="S100" s="9"/>
      <c r="T100" s="9"/>
      <c r="U100" s="9"/>
      <c r="V100" s="9"/>
      <c r="W100" s="9"/>
      <c r="X100" s="9"/>
      <c r="Y100" s="9"/>
      <c r="Z100" s="9"/>
      <c r="AA100" s="9"/>
      <c r="AB100" s="9"/>
      <c r="AC100" s="9"/>
      <c r="AD100" s="9"/>
      <c r="AE100" s="9"/>
    </row>
    <row r="101" s="9" customFormat="1" ht="24.96" customHeight="1">
      <c r="A101" s="9"/>
      <c r="B101" s="151"/>
      <c r="C101" s="9"/>
      <c r="D101" s="152" t="s">
        <v>469</v>
      </c>
      <c r="E101" s="153"/>
      <c r="F101" s="153"/>
      <c r="G101" s="153"/>
      <c r="H101" s="153"/>
      <c r="I101" s="153"/>
      <c r="J101" s="154">
        <f>J167</f>
        <v>0</v>
      </c>
      <c r="K101" s="9"/>
      <c r="L101" s="151"/>
      <c r="S101" s="9"/>
      <c r="T101" s="9"/>
      <c r="U101" s="9"/>
      <c r="V101" s="9"/>
      <c r="W101" s="9"/>
      <c r="X101" s="9"/>
      <c r="Y101" s="9"/>
      <c r="Z101" s="9"/>
      <c r="AA101" s="9"/>
      <c r="AB101" s="9"/>
      <c r="AC101" s="9"/>
      <c r="AD101" s="9"/>
      <c r="AE101" s="9"/>
    </row>
    <row r="102" s="9" customFormat="1" ht="24.96" customHeight="1">
      <c r="A102" s="9"/>
      <c r="B102" s="151"/>
      <c r="C102" s="9"/>
      <c r="D102" s="152" t="s">
        <v>470</v>
      </c>
      <c r="E102" s="153"/>
      <c r="F102" s="153"/>
      <c r="G102" s="153"/>
      <c r="H102" s="153"/>
      <c r="I102" s="153"/>
      <c r="J102" s="154">
        <f>J201</f>
        <v>0</v>
      </c>
      <c r="K102" s="9"/>
      <c r="L102" s="151"/>
      <c r="S102" s="9"/>
      <c r="T102" s="9"/>
      <c r="U102" s="9"/>
      <c r="V102" s="9"/>
      <c r="W102" s="9"/>
      <c r="X102" s="9"/>
      <c r="Y102" s="9"/>
      <c r="Z102" s="9"/>
      <c r="AA102" s="9"/>
      <c r="AB102" s="9"/>
      <c r="AC102" s="9"/>
      <c r="AD102" s="9"/>
      <c r="AE102" s="9"/>
    </row>
    <row r="103" s="9" customFormat="1" ht="24.96" customHeight="1">
      <c r="A103" s="9"/>
      <c r="B103" s="151"/>
      <c r="C103" s="9"/>
      <c r="D103" s="152" t="s">
        <v>471</v>
      </c>
      <c r="E103" s="153"/>
      <c r="F103" s="153"/>
      <c r="G103" s="153"/>
      <c r="H103" s="153"/>
      <c r="I103" s="153"/>
      <c r="J103" s="154">
        <f>J244</f>
        <v>0</v>
      </c>
      <c r="K103" s="9"/>
      <c r="L103" s="151"/>
      <c r="S103" s="9"/>
      <c r="T103" s="9"/>
      <c r="U103" s="9"/>
      <c r="V103" s="9"/>
      <c r="W103" s="9"/>
      <c r="X103" s="9"/>
      <c r="Y103" s="9"/>
      <c r="Z103" s="9"/>
      <c r="AA103" s="9"/>
      <c r="AB103" s="9"/>
      <c r="AC103" s="9"/>
      <c r="AD103" s="9"/>
      <c r="AE103" s="9"/>
    </row>
    <row r="104" s="9" customFormat="1" ht="24.96" customHeight="1">
      <c r="A104" s="9"/>
      <c r="B104" s="151"/>
      <c r="C104" s="9"/>
      <c r="D104" s="152" t="s">
        <v>2685</v>
      </c>
      <c r="E104" s="153"/>
      <c r="F104" s="153"/>
      <c r="G104" s="153"/>
      <c r="H104" s="153"/>
      <c r="I104" s="153"/>
      <c r="J104" s="154">
        <f>J248</f>
        <v>0</v>
      </c>
      <c r="K104" s="9"/>
      <c r="L104" s="151"/>
      <c r="S104" s="9"/>
      <c r="T104" s="9"/>
      <c r="U104" s="9"/>
      <c r="V104" s="9"/>
      <c r="W104" s="9"/>
      <c r="X104" s="9"/>
      <c r="Y104" s="9"/>
      <c r="Z104" s="9"/>
      <c r="AA104" s="9"/>
      <c r="AB104" s="9"/>
      <c r="AC104" s="9"/>
      <c r="AD104" s="9"/>
      <c r="AE104" s="9"/>
    </row>
    <row r="105" s="9" customFormat="1" ht="24.96" customHeight="1">
      <c r="A105" s="9"/>
      <c r="B105" s="151"/>
      <c r="C105" s="9"/>
      <c r="D105" s="152" t="s">
        <v>472</v>
      </c>
      <c r="E105" s="153"/>
      <c r="F105" s="153"/>
      <c r="G105" s="153"/>
      <c r="H105" s="153"/>
      <c r="I105" s="153"/>
      <c r="J105" s="154">
        <f>J250</f>
        <v>0</v>
      </c>
      <c r="K105" s="9"/>
      <c r="L105" s="151"/>
      <c r="S105" s="9"/>
      <c r="T105" s="9"/>
      <c r="U105" s="9"/>
      <c r="V105" s="9"/>
      <c r="W105" s="9"/>
      <c r="X105" s="9"/>
      <c r="Y105" s="9"/>
      <c r="Z105" s="9"/>
      <c r="AA105" s="9"/>
      <c r="AB105" s="9"/>
      <c r="AC105" s="9"/>
      <c r="AD105" s="9"/>
      <c r="AE105" s="9"/>
    </row>
    <row r="106" s="2" customFormat="1" ht="21.84" customHeight="1">
      <c r="A106" s="39"/>
      <c r="B106" s="40"/>
      <c r="C106" s="39"/>
      <c r="D106" s="39"/>
      <c r="E106" s="39"/>
      <c r="F106" s="39"/>
      <c r="G106" s="39"/>
      <c r="H106" s="39"/>
      <c r="I106" s="39"/>
      <c r="J106" s="39"/>
      <c r="K106" s="39"/>
      <c r="L106" s="56"/>
      <c r="S106" s="39"/>
      <c r="T106" s="39"/>
      <c r="U106" s="39"/>
      <c r="V106" s="39"/>
      <c r="W106" s="39"/>
      <c r="X106" s="39"/>
      <c r="Y106" s="39"/>
      <c r="Z106" s="39"/>
      <c r="AA106" s="39"/>
      <c r="AB106" s="39"/>
      <c r="AC106" s="39"/>
      <c r="AD106" s="39"/>
      <c r="AE106" s="39"/>
    </row>
    <row r="107" s="2" customFormat="1" ht="6.96" customHeight="1">
      <c r="A107" s="39"/>
      <c r="B107" s="40"/>
      <c r="C107" s="39"/>
      <c r="D107" s="39"/>
      <c r="E107" s="39"/>
      <c r="F107" s="39"/>
      <c r="G107" s="39"/>
      <c r="H107" s="39"/>
      <c r="I107" s="39"/>
      <c r="J107" s="39"/>
      <c r="K107" s="39"/>
      <c r="L107" s="56"/>
      <c r="S107" s="39"/>
      <c r="T107" s="39"/>
      <c r="U107" s="39"/>
      <c r="V107" s="39"/>
      <c r="W107" s="39"/>
      <c r="X107" s="39"/>
      <c r="Y107" s="39"/>
      <c r="Z107" s="39"/>
      <c r="AA107" s="39"/>
      <c r="AB107" s="39"/>
      <c r="AC107" s="39"/>
      <c r="AD107" s="39"/>
      <c r="AE107" s="39"/>
    </row>
    <row r="108" s="2" customFormat="1" ht="29.28" customHeight="1">
      <c r="A108" s="39"/>
      <c r="B108" s="40"/>
      <c r="C108" s="150" t="s">
        <v>192</v>
      </c>
      <c r="D108" s="39"/>
      <c r="E108" s="39"/>
      <c r="F108" s="39"/>
      <c r="G108" s="39"/>
      <c r="H108" s="39"/>
      <c r="I108" s="39"/>
      <c r="J108" s="159">
        <f>ROUND(J109 + J110 + J111 + J112 + J113 + J114,2)</f>
        <v>0</v>
      </c>
      <c r="K108" s="39"/>
      <c r="L108" s="56"/>
      <c r="N108" s="160" t="s">
        <v>44</v>
      </c>
      <c r="S108" s="39"/>
      <c r="T108" s="39"/>
      <c r="U108" s="39"/>
      <c r="V108" s="39"/>
      <c r="W108" s="39"/>
      <c r="X108" s="39"/>
      <c r="Y108" s="39"/>
      <c r="Z108" s="39"/>
      <c r="AA108" s="39"/>
      <c r="AB108" s="39"/>
      <c r="AC108" s="39"/>
      <c r="AD108" s="39"/>
      <c r="AE108" s="39"/>
    </row>
    <row r="109" s="2" customFormat="1" ht="18" customHeight="1">
      <c r="A109" s="39"/>
      <c r="B109" s="161"/>
      <c r="C109" s="162"/>
      <c r="D109" s="163" t="s">
        <v>193</v>
      </c>
      <c r="E109" s="164"/>
      <c r="F109" s="164"/>
      <c r="G109" s="162"/>
      <c r="H109" s="162"/>
      <c r="I109" s="162"/>
      <c r="J109" s="165">
        <v>0</v>
      </c>
      <c r="K109" s="162"/>
      <c r="L109" s="166"/>
      <c r="M109" s="167"/>
      <c r="N109" s="168" t="s">
        <v>45</v>
      </c>
      <c r="O109" s="167"/>
      <c r="P109" s="167"/>
      <c r="Q109" s="167"/>
      <c r="R109" s="167"/>
      <c r="S109" s="162"/>
      <c r="T109" s="162"/>
      <c r="U109" s="162"/>
      <c r="V109" s="162"/>
      <c r="W109" s="162"/>
      <c r="X109" s="162"/>
      <c r="Y109" s="162"/>
      <c r="Z109" s="162"/>
      <c r="AA109" s="162"/>
      <c r="AB109" s="162"/>
      <c r="AC109" s="162"/>
      <c r="AD109" s="162"/>
      <c r="AE109" s="162"/>
      <c r="AF109" s="167"/>
      <c r="AG109" s="167"/>
      <c r="AH109" s="167"/>
      <c r="AI109" s="167"/>
      <c r="AJ109" s="167"/>
      <c r="AK109" s="167"/>
      <c r="AL109" s="167"/>
      <c r="AM109" s="167"/>
      <c r="AN109" s="167"/>
      <c r="AO109" s="167"/>
      <c r="AP109" s="167"/>
      <c r="AQ109" s="167"/>
      <c r="AR109" s="167"/>
      <c r="AS109" s="167"/>
      <c r="AT109" s="167"/>
      <c r="AU109" s="167"/>
      <c r="AV109" s="167"/>
      <c r="AW109" s="167"/>
      <c r="AX109" s="167"/>
      <c r="AY109" s="169" t="s">
        <v>194</v>
      </c>
      <c r="AZ109" s="167"/>
      <c r="BA109" s="167"/>
      <c r="BB109" s="167"/>
      <c r="BC109" s="167"/>
      <c r="BD109" s="167"/>
      <c r="BE109" s="170">
        <f>IF(N109="základní",J109,0)</f>
        <v>0</v>
      </c>
      <c r="BF109" s="170">
        <f>IF(N109="snížená",J109,0)</f>
        <v>0</v>
      </c>
      <c r="BG109" s="170">
        <f>IF(N109="zákl. přenesená",J109,0)</f>
        <v>0</v>
      </c>
      <c r="BH109" s="170">
        <f>IF(N109="sníž. přenesená",J109,0)</f>
        <v>0</v>
      </c>
      <c r="BI109" s="170">
        <f>IF(N109="nulová",J109,0)</f>
        <v>0</v>
      </c>
      <c r="BJ109" s="169" t="s">
        <v>88</v>
      </c>
      <c r="BK109" s="167"/>
      <c r="BL109" s="167"/>
      <c r="BM109" s="167"/>
    </row>
    <row r="110" s="2" customFormat="1" ht="18" customHeight="1">
      <c r="A110" s="39"/>
      <c r="B110" s="161"/>
      <c r="C110" s="162"/>
      <c r="D110" s="163" t="s">
        <v>195</v>
      </c>
      <c r="E110" s="164"/>
      <c r="F110" s="164"/>
      <c r="G110" s="162"/>
      <c r="H110" s="162"/>
      <c r="I110" s="162"/>
      <c r="J110" s="165">
        <v>0</v>
      </c>
      <c r="K110" s="162"/>
      <c r="L110" s="166"/>
      <c r="M110" s="167"/>
      <c r="N110" s="168" t="s">
        <v>45</v>
      </c>
      <c r="O110" s="167"/>
      <c r="P110" s="167"/>
      <c r="Q110" s="167"/>
      <c r="R110" s="167"/>
      <c r="S110" s="162"/>
      <c r="T110" s="162"/>
      <c r="U110" s="162"/>
      <c r="V110" s="162"/>
      <c r="W110" s="162"/>
      <c r="X110" s="162"/>
      <c r="Y110" s="162"/>
      <c r="Z110" s="162"/>
      <c r="AA110" s="162"/>
      <c r="AB110" s="162"/>
      <c r="AC110" s="162"/>
      <c r="AD110" s="162"/>
      <c r="AE110" s="162"/>
      <c r="AF110" s="167"/>
      <c r="AG110" s="167"/>
      <c r="AH110" s="167"/>
      <c r="AI110" s="167"/>
      <c r="AJ110" s="167"/>
      <c r="AK110" s="167"/>
      <c r="AL110" s="167"/>
      <c r="AM110" s="167"/>
      <c r="AN110" s="167"/>
      <c r="AO110" s="167"/>
      <c r="AP110" s="167"/>
      <c r="AQ110" s="167"/>
      <c r="AR110" s="167"/>
      <c r="AS110" s="167"/>
      <c r="AT110" s="167"/>
      <c r="AU110" s="167"/>
      <c r="AV110" s="167"/>
      <c r="AW110" s="167"/>
      <c r="AX110" s="167"/>
      <c r="AY110" s="169" t="s">
        <v>194</v>
      </c>
      <c r="AZ110" s="167"/>
      <c r="BA110" s="167"/>
      <c r="BB110" s="167"/>
      <c r="BC110" s="167"/>
      <c r="BD110" s="167"/>
      <c r="BE110" s="170">
        <f>IF(N110="základní",J110,0)</f>
        <v>0</v>
      </c>
      <c r="BF110" s="170">
        <f>IF(N110="snížená",J110,0)</f>
        <v>0</v>
      </c>
      <c r="BG110" s="170">
        <f>IF(N110="zákl. přenesená",J110,0)</f>
        <v>0</v>
      </c>
      <c r="BH110" s="170">
        <f>IF(N110="sníž. přenesená",J110,0)</f>
        <v>0</v>
      </c>
      <c r="BI110" s="170">
        <f>IF(N110="nulová",J110,0)</f>
        <v>0</v>
      </c>
      <c r="BJ110" s="169" t="s">
        <v>88</v>
      </c>
      <c r="BK110" s="167"/>
      <c r="BL110" s="167"/>
      <c r="BM110" s="167"/>
    </row>
    <row r="111" s="2" customFormat="1" ht="18" customHeight="1">
      <c r="A111" s="39"/>
      <c r="B111" s="161"/>
      <c r="C111" s="162"/>
      <c r="D111" s="163" t="s">
        <v>196</v>
      </c>
      <c r="E111" s="164"/>
      <c r="F111" s="164"/>
      <c r="G111" s="162"/>
      <c r="H111" s="162"/>
      <c r="I111" s="162"/>
      <c r="J111" s="165">
        <v>0</v>
      </c>
      <c r="K111" s="162"/>
      <c r="L111" s="166"/>
      <c r="M111" s="167"/>
      <c r="N111" s="168" t="s">
        <v>45</v>
      </c>
      <c r="O111" s="167"/>
      <c r="P111" s="167"/>
      <c r="Q111" s="167"/>
      <c r="R111" s="167"/>
      <c r="S111" s="162"/>
      <c r="T111" s="162"/>
      <c r="U111" s="162"/>
      <c r="V111" s="162"/>
      <c r="W111" s="162"/>
      <c r="X111" s="162"/>
      <c r="Y111" s="162"/>
      <c r="Z111" s="162"/>
      <c r="AA111" s="162"/>
      <c r="AB111" s="162"/>
      <c r="AC111" s="162"/>
      <c r="AD111" s="162"/>
      <c r="AE111" s="162"/>
      <c r="AF111" s="167"/>
      <c r="AG111" s="167"/>
      <c r="AH111" s="167"/>
      <c r="AI111" s="167"/>
      <c r="AJ111" s="167"/>
      <c r="AK111" s="167"/>
      <c r="AL111" s="167"/>
      <c r="AM111" s="167"/>
      <c r="AN111" s="167"/>
      <c r="AO111" s="167"/>
      <c r="AP111" s="167"/>
      <c r="AQ111" s="167"/>
      <c r="AR111" s="167"/>
      <c r="AS111" s="167"/>
      <c r="AT111" s="167"/>
      <c r="AU111" s="167"/>
      <c r="AV111" s="167"/>
      <c r="AW111" s="167"/>
      <c r="AX111" s="167"/>
      <c r="AY111" s="169" t="s">
        <v>194</v>
      </c>
      <c r="AZ111" s="167"/>
      <c r="BA111" s="167"/>
      <c r="BB111" s="167"/>
      <c r="BC111" s="167"/>
      <c r="BD111" s="167"/>
      <c r="BE111" s="170">
        <f>IF(N111="základní",J111,0)</f>
        <v>0</v>
      </c>
      <c r="BF111" s="170">
        <f>IF(N111="snížená",J111,0)</f>
        <v>0</v>
      </c>
      <c r="BG111" s="170">
        <f>IF(N111="zákl. přenesená",J111,0)</f>
        <v>0</v>
      </c>
      <c r="BH111" s="170">
        <f>IF(N111="sníž. přenesená",J111,0)</f>
        <v>0</v>
      </c>
      <c r="BI111" s="170">
        <f>IF(N111="nulová",J111,0)</f>
        <v>0</v>
      </c>
      <c r="BJ111" s="169" t="s">
        <v>88</v>
      </c>
      <c r="BK111" s="167"/>
      <c r="BL111" s="167"/>
      <c r="BM111" s="167"/>
    </row>
    <row r="112" s="2" customFormat="1" ht="18" customHeight="1">
      <c r="A112" s="39"/>
      <c r="B112" s="161"/>
      <c r="C112" s="162"/>
      <c r="D112" s="163" t="s">
        <v>197</v>
      </c>
      <c r="E112" s="164"/>
      <c r="F112" s="164"/>
      <c r="G112" s="162"/>
      <c r="H112" s="162"/>
      <c r="I112" s="162"/>
      <c r="J112" s="165">
        <v>0</v>
      </c>
      <c r="K112" s="162"/>
      <c r="L112" s="166"/>
      <c r="M112" s="167"/>
      <c r="N112" s="168" t="s">
        <v>45</v>
      </c>
      <c r="O112" s="167"/>
      <c r="P112" s="167"/>
      <c r="Q112" s="167"/>
      <c r="R112" s="167"/>
      <c r="S112" s="162"/>
      <c r="T112" s="162"/>
      <c r="U112" s="162"/>
      <c r="V112" s="162"/>
      <c r="W112" s="162"/>
      <c r="X112" s="162"/>
      <c r="Y112" s="162"/>
      <c r="Z112" s="162"/>
      <c r="AA112" s="162"/>
      <c r="AB112" s="162"/>
      <c r="AC112" s="162"/>
      <c r="AD112" s="162"/>
      <c r="AE112" s="162"/>
      <c r="AF112" s="167"/>
      <c r="AG112" s="167"/>
      <c r="AH112" s="167"/>
      <c r="AI112" s="167"/>
      <c r="AJ112" s="167"/>
      <c r="AK112" s="167"/>
      <c r="AL112" s="167"/>
      <c r="AM112" s="167"/>
      <c r="AN112" s="167"/>
      <c r="AO112" s="167"/>
      <c r="AP112" s="167"/>
      <c r="AQ112" s="167"/>
      <c r="AR112" s="167"/>
      <c r="AS112" s="167"/>
      <c r="AT112" s="167"/>
      <c r="AU112" s="167"/>
      <c r="AV112" s="167"/>
      <c r="AW112" s="167"/>
      <c r="AX112" s="167"/>
      <c r="AY112" s="169" t="s">
        <v>194</v>
      </c>
      <c r="AZ112" s="167"/>
      <c r="BA112" s="167"/>
      <c r="BB112" s="167"/>
      <c r="BC112" s="167"/>
      <c r="BD112" s="167"/>
      <c r="BE112" s="170">
        <f>IF(N112="základní",J112,0)</f>
        <v>0</v>
      </c>
      <c r="BF112" s="170">
        <f>IF(N112="snížená",J112,0)</f>
        <v>0</v>
      </c>
      <c r="BG112" s="170">
        <f>IF(N112="zákl. přenesená",J112,0)</f>
        <v>0</v>
      </c>
      <c r="BH112" s="170">
        <f>IF(N112="sníž. přenesená",J112,0)</f>
        <v>0</v>
      </c>
      <c r="BI112" s="170">
        <f>IF(N112="nulová",J112,0)</f>
        <v>0</v>
      </c>
      <c r="BJ112" s="169" t="s">
        <v>88</v>
      </c>
      <c r="BK112" s="167"/>
      <c r="BL112" s="167"/>
      <c r="BM112" s="167"/>
    </row>
    <row r="113" s="2" customFormat="1" ht="18" customHeight="1">
      <c r="A113" s="39"/>
      <c r="B113" s="161"/>
      <c r="C113" s="162"/>
      <c r="D113" s="163" t="s">
        <v>198</v>
      </c>
      <c r="E113" s="164"/>
      <c r="F113" s="164"/>
      <c r="G113" s="162"/>
      <c r="H113" s="162"/>
      <c r="I113" s="162"/>
      <c r="J113" s="165">
        <v>0</v>
      </c>
      <c r="K113" s="162"/>
      <c r="L113" s="166"/>
      <c r="M113" s="167"/>
      <c r="N113" s="168" t="s">
        <v>45</v>
      </c>
      <c r="O113" s="167"/>
      <c r="P113" s="167"/>
      <c r="Q113" s="167"/>
      <c r="R113" s="167"/>
      <c r="S113" s="162"/>
      <c r="T113" s="162"/>
      <c r="U113" s="162"/>
      <c r="V113" s="162"/>
      <c r="W113" s="162"/>
      <c r="X113" s="162"/>
      <c r="Y113" s="162"/>
      <c r="Z113" s="162"/>
      <c r="AA113" s="162"/>
      <c r="AB113" s="162"/>
      <c r="AC113" s="162"/>
      <c r="AD113" s="162"/>
      <c r="AE113" s="162"/>
      <c r="AF113" s="167"/>
      <c r="AG113" s="167"/>
      <c r="AH113" s="167"/>
      <c r="AI113" s="167"/>
      <c r="AJ113" s="167"/>
      <c r="AK113" s="167"/>
      <c r="AL113" s="167"/>
      <c r="AM113" s="167"/>
      <c r="AN113" s="167"/>
      <c r="AO113" s="167"/>
      <c r="AP113" s="167"/>
      <c r="AQ113" s="167"/>
      <c r="AR113" s="167"/>
      <c r="AS113" s="167"/>
      <c r="AT113" s="167"/>
      <c r="AU113" s="167"/>
      <c r="AV113" s="167"/>
      <c r="AW113" s="167"/>
      <c r="AX113" s="167"/>
      <c r="AY113" s="169" t="s">
        <v>194</v>
      </c>
      <c r="AZ113" s="167"/>
      <c r="BA113" s="167"/>
      <c r="BB113" s="167"/>
      <c r="BC113" s="167"/>
      <c r="BD113" s="167"/>
      <c r="BE113" s="170">
        <f>IF(N113="základní",J113,0)</f>
        <v>0</v>
      </c>
      <c r="BF113" s="170">
        <f>IF(N113="snížená",J113,0)</f>
        <v>0</v>
      </c>
      <c r="BG113" s="170">
        <f>IF(N113="zákl. přenesená",J113,0)</f>
        <v>0</v>
      </c>
      <c r="BH113" s="170">
        <f>IF(N113="sníž. přenesená",J113,0)</f>
        <v>0</v>
      </c>
      <c r="BI113" s="170">
        <f>IF(N113="nulová",J113,0)</f>
        <v>0</v>
      </c>
      <c r="BJ113" s="169" t="s">
        <v>88</v>
      </c>
      <c r="BK113" s="167"/>
      <c r="BL113" s="167"/>
      <c r="BM113" s="167"/>
    </row>
    <row r="114" s="2" customFormat="1" ht="18" customHeight="1">
      <c r="A114" s="39"/>
      <c r="B114" s="161"/>
      <c r="C114" s="162"/>
      <c r="D114" s="164" t="s">
        <v>199</v>
      </c>
      <c r="E114" s="162"/>
      <c r="F114" s="162"/>
      <c r="G114" s="162"/>
      <c r="H114" s="162"/>
      <c r="I114" s="162"/>
      <c r="J114" s="165">
        <f>ROUND(J32*T114,2)</f>
        <v>0</v>
      </c>
      <c r="K114" s="162"/>
      <c r="L114" s="166"/>
      <c r="M114" s="167"/>
      <c r="N114" s="168" t="s">
        <v>45</v>
      </c>
      <c r="O114" s="167"/>
      <c r="P114" s="167"/>
      <c r="Q114" s="167"/>
      <c r="R114" s="167"/>
      <c r="S114" s="162"/>
      <c r="T114" s="162"/>
      <c r="U114" s="162"/>
      <c r="V114" s="162"/>
      <c r="W114" s="162"/>
      <c r="X114" s="162"/>
      <c r="Y114" s="162"/>
      <c r="Z114" s="162"/>
      <c r="AA114" s="162"/>
      <c r="AB114" s="162"/>
      <c r="AC114" s="162"/>
      <c r="AD114" s="162"/>
      <c r="AE114" s="162"/>
      <c r="AF114" s="167"/>
      <c r="AG114" s="167"/>
      <c r="AH114" s="167"/>
      <c r="AI114" s="167"/>
      <c r="AJ114" s="167"/>
      <c r="AK114" s="167"/>
      <c r="AL114" s="167"/>
      <c r="AM114" s="167"/>
      <c r="AN114" s="167"/>
      <c r="AO114" s="167"/>
      <c r="AP114" s="167"/>
      <c r="AQ114" s="167"/>
      <c r="AR114" s="167"/>
      <c r="AS114" s="167"/>
      <c r="AT114" s="167"/>
      <c r="AU114" s="167"/>
      <c r="AV114" s="167"/>
      <c r="AW114" s="167"/>
      <c r="AX114" s="167"/>
      <c r="AY114" s="169" t="s">
        <v>200</v>
      </c>
      <c r="AZ114" s="167"/>
      <c r="BA114" s="167"/>
      <c r="BB114" s="167"/>
      <c r="BC114" s="167"/>
      <c r="BD114" s="167"/>
      <c r="BE114" s="170">
        <f>IF(N114="základní",J114,0)</f>
        <v>0</v>
      </c>
      <c r="BF114" s="170">
        <f>IF(N114="snížená",J114,0)</f>
        <v>0</v>
      </c>
      <c r="BG114" s="170">
        <f>IF(N114="zákl. přenesená",J114,0)</f>
        <v>0</v>
      </c>
      <c r="BH114" s="170">
        <f>IF(N114="sníž. přenesená",J114,0)</f>
        <v>0</v>
      </c>
      <c r="BI114" s="170">
        <f>IF(N114="nulová",J114,0)</f>
        <v>0</v>
      </c>
      <c r="BJ114" s="169" t="s">
        <v>88</v>
      </c>
      <c r="BK114" s="167"/>
      <c r="BL114" s="167"/>
      <c r="BM114" s="167"/>
    </row>
    <row r="115" s="2" customFormat="1">
      <c r="A115" s="39"/>
      <c r="B115" s="40"/>
      <c r="C115" s="39"/>
      <c r="D115" s="39"/>
      <c r="E115" s="39"/>
      <c r="F115" s="39"/>
      <c r="G115" s="39"/>
      <c r="H115" s="39"/>
      <c r="I115" s="39"/>
      <c r="J115" s="39"/>
      <c r="K115" s="39"/>
      <c r="L115" s="56"/>
      <c r="S115" s="39"/>
      <c r="T115" s="39"/>
      <c r="U115" s="39"/>
      <c r="V115" s="39"/>
      <c r="W115" s="39"/>
      <c r="X115" s="39"/>
      <c r="Y115" s="39"/>
      <c r="Z115" s="39"/>
      <c r="AA115" s="39"/>
      <c r="AB115" s="39"/>
      <c r="AC115" s="39"/>
      <c r="AD115" s="39"/>
      <c r="AE115" s="39"/>
    </row>
    <row r="116" s="2" customFormat="1" ht="29.28" customHeight="1">
      <c r="A116" s="39"/>
      <c r="B116" s="40"/>
      <c r="C116" s="171" t="s">
        <v>201</v>
      </c>
      <c r="D116" s="140"/>
      <c r="E116" s="140"/>
      <c r="F116" s="140"/>
      <c r="G116" s="140"/>
      <c r="H116" s="140"/>
      <c r="I116" s="140"/>
      <c r="J116" s="172">
        <f>ROUND(J98+J108,2)</f>
        <v>0</v>
      </c>
      <c r="K116" s="140"/>
      <c r="L116" s="56"/>
      <c r="S116" s="39"/>
      <c r="T116" s="39"/>
      <c r="U116" s="39"/>
      <c r="V116" s="39"/>
      <c r="W116" s="39"/>
      <c r="X116" s="39"/>
      <c r="Y116" s="39"/>
      <c r="Z116" s="39"/>
      <c r="AA116" s="39"/>
      <c r="AB116" s="39"/>
      <c r="AC116" s="39"/>
      <c r="AD116" s="39"/>
      <c r="AE116" s="39"/>
    </row>
    <row r="117" s="2" customFormat="1" ht="6.96" customHeight="1">
      <c r="A117" s="39"/>
      <c r="B117" s="61"/>
      <c r="C117" s="62"/>
      <c r="D117" s="62"/>
      <c r="E117" s="62"/>
      <c r="F117" s="62"/>
      <c r="G117" s="62"/>
      <c r="H117" s="62"/>
      <c r="I117" s="62"/>
      <c r="J117" s="62"/>
      <c r="K117" s="62"/>
      <c r="L117" s="56"/>
      <c r="S117" s="39"/>
      <c r="T117" s="39"/>
      <c r="U117" s="39"/>
      <c r="V117" s="39"/>
      <c r="W117" s="39"/>
      <c r="X117" s="39"/>
      <c r="Y117" s="39"/>
      <c r="Z117" s="39"/>
      <c r="AA117" s="39"/>
      <c r="AB117" s="39"/>
      <c r="AC117" s="39"/>
      <c r="AD117" s="39"/>
      <c r="AE117" s="39"/>
    </row>
    <row r="121" s="2" customFormat="1" ht="6.96" customHeight="1">
      <c r="A121" s="39"/>
      <c r="B121" s="63"/>
      <c r="C121" s="64"/>
      <c r="D121" s="64"/>
      <c r="E121" s="64"/>
      <c r="F121" s="64"/>
      <c r="G121" s="64"/>
      <c r="H121" s="64"/>
      <c r="I121" s="64"/>
      <c r="J121" s="64"/>
      <c r="K121" s="64"/>
      <c r="L121" s="56"/>
      <c r="S121" s="39"/>
      <c r="T121" s="39"/>
      <c r="U121" s="39"/>
      <c r="V121" s="39"/>
      <c r="W121" s="39"/>
      <c r="X121" s="39"/>
      <c r="Y121" s="39"/>
      <c r="Z121" s="39"/>
      <c r="AA121" s="39"/>
      <c r="AB121" s="39"/>
      <c r="AC121" s="39"/>
      <c r="AD121" s="39"/>
      <c r="AE121" s="39"/>
    </row>
    <row r="122" s="2" customFormat="1" ht="24.96" customHeight="1">
      <c r="A122" s="39"/>
      <c r="B122" s="40"/>
      <c r="C122" s="24" t="s">
        <v>202</v>
      </c>
      <c r="D122" s="39"/>
      <c r="E122" s="39"/>
      <c r="F122" s="39"/>
      <c r="G122" s="39"/>
      <c r="H122" s="39"/>
      <c r="I122" s="39"/>
      <c r="J122" s="39"/>
      <c r="K122" s="39"/>
      <c r="L122" s="56"/>
      <c r="S122" s="39"/>
      <c r="T122" s="39"/>
      <c r="U122" s="39"/>
      <c r="V122" s="39"/>
      <c r="W122" s="39"/>
      <c r="X122" s="39"/>
      <c r="Y122" s="39"/>
      <c r="Z122" s="39"/>
      <c r="AA122" s="39"/>
      <c r="AB122" s="39"/>
      <c r="AC122" s="39"/>
      <c r="AD122" s="39"/>
      <c r="AE122" s="39"/>
    </row>
    <row r="123" s="2" customFormat="1" ht="6.96" customHeight="1">
      <c r="A123" s="39"/>
      <c r="B123" s="40"/>
      <c r="C123" s="39"/>
      <c r="D123" s="39"/>
      <c r="E123" s="39"/>
      <c r="F123" s="39"/>
      <c r="G123" s="39"/>
      <c r="H123" s="39"/>
      <c r="I123" s="39"/>
      <c r="J123" s="39"/>
      <c r="K123" s="39"/>
      <c r="L123" s="56"/>
      <c r="S123" s="39"/>
      <c r="T123" s="39"/>
      <c r="U123" s="39"/>
      <c r="V123" s="39"/>
      <c r="W123" s="39"/>
      <c r="X123" s="39"/>
      <c r="Y123" s="39"/>
      <c r="Z123" s="39"/>
      <c r="AA123" s="39"/>
      <c r="AB123" s="39"/>
      <c r="AC123" s="39"/>
      <c r="AD123" s="39"/>
      <c r="AE123" s="39"/>
    </row>
    <row r="124" s="2" customFormat="1" ht="12" customHeight="1">
      <c r="A124" s="39"/>
      <c r="B124" s="40"/>
      <c r="C124" s="33" t="s">
        <v>16</v>
      </c>
      <c r="D124" s="39"/>
      <c r="E124" s="39"/>
      <c r="F124" s="39"/>
      <c r="G124" s="39"/>
      <c r="H124" s="39"/>
      <c r="I124" s="39"/>
      <c r="J124" s="39"/>
      <c r="K124" s="39"/>
      <c r="L124" s="56"/>
      <c r="S124" s="39"/>
      <c r="T124" s="39"/>
      <c r="U124" s="39"/>
      <c r="V124" s="39"/>
      <c r="W124" s="39"/>
      <c r="X124" s="39"/>
      <c r="Y124" s="39"/>
      <c r="Z124" s="39"/>
      <c r="AA124" s="39"/>
      <c r="AB124" s="39"/>
      <c r="AC124" s="39"/>
      <c r="AD124" s="39"/>
      <c r="AE124" s="39"/>
    </row>
    <row r="125" s="2" customFormat="1" ht="16.5" customHeight="1">
      <c r="A125" s="39"/>
      <c r="B125" s="40"/>
      <c r="C125" s="39"/>
      <c r="D125" s="39"/>
      <c r="E125" s="130" t="str">
        <f>E7</f>
        <v>TR Blansko - rozš. R110kV, doplnění T103</v>
      </c>
      <c r="F125" s="33"/>
      <c r="G125" s="33"/>
      <c r="H125" s="33"/>
      <c r="I125" s="39"/>
      <c r="J125" s="39"/>
      <c r="K125" s="39"/>
      <c r="L125" s="56"/>
      <c r="S125" s="39"/>
      <c r="T125" s="39"/>
      <c r="U125" s="39"/>
      <c r="V125" s="39"/>
      <c r="W125" s="39"/>
      <c r="X125" s="39"/>
      <c r="Y125" s="39"/>
      <c r="Z125" s="39"/>
      <c r="AA125" s="39"/>
      <c r="AB125" s="39"/>
      <c r="AC125" s="39"/>
      <c r="AD125" s="39"/>
      <c r="AE125" s="39"/>
    </row>
    <row r="126" s="1" customFormat="1" ht="12" customHeight="1">
      <c r="B126" s="23"/>
      <c r="C126" s="33" t="s">
        <v>175</v>
      </c>
      <c r="L126" s="23"/>
    </row>
    <row r="127" s="2" customFormat="1" ht="16.5" customHeight="1">
      <c r="A127" s="39"/>
      <c r="B127" s="40"/>
      <c r="C127" s="39"/>
      <c r="D127" s="39"/>
      <c r="E127" s="130" t="s">
        <v>8373</v>
      </c>
      <c r="F127" s="39"/>
      <c r="G127" s="39"/>
      <c r="H127" s="39"/>
      <c r="I127" s="39"/>
      <c r="J127" s="39"/>
      <c r="K127" s="39"/>
      <c r="L127" s="56"/>
      <c r="S127" s="39"/>
      <c r="T127" s="39"/>
      <c r="U127" s="39"/>
      <c r="V127" s="39"/>
      <c r="W127" s="39"/>
      <c r="X127" s="39"/>
      <c r="Y127" s="39"/>
      <c r="Z127" s="39"/>
      <c r="AA127" s="39"/>
      <c r="AB127" s="39"/>
      <c r="AC127" s="39"/>
      <c r="AD127" s="39"/>
      <c r="AE127" s="39"/>
    </row>
    <row r="128" s="2" customFormat="1" ht="12" customHeight="1">
      <c r="A128" s="39"/>
      <c r="B128" s="40"/>
      <c r="C128" s="33" t="s">
        <v>873</v>
      </c>
      <c r="D128" s="39"/>
      <c r="E128" s="39"/>
      <c r="F128" s="39"/>
      <c r="G128" s="39"/>
      <c r="H128" s="39"/>
      <c r="I128" s="39"/>
      <c r="J128" s="39"/>
      <c r="K128" s="39"/>
      <c r="L128" s="56"/>
      <c r="S128" s="39"/>
      <c r="T128" s="39"/>
      <c r="U128" s="39"/>
      <c r="V128" s="39"/>
      <c r="W128" s="39"/>
      <c r="X128" s="39"/>
      <c r="Y128" s="39"/>
      <c r="Z128" s="39"/>
      <c r="AA128" s="39"/>
      <c r="AB128" s="39"/>
      <c r="AC128" s="39"/>
      <c r="AD128" s="39"/>
      <c r="AE128" s="39"/>
    </row>
    <row r="129" s="2" customFormat="1" ht="16.5" customHeight="1">
      <c r="A129" s="39"/>
      <c r="B129" s="40"/>
      <c r="C129" s="39"/>
      <c r="D129" s="39"/>
      <c r="E129" s="68" t="str">
        <f>E11</f>
        <v>CZD00046.B - Vlastní spotřeba zajištěná</v>
      </c>
      <c r="F129" s="39"/>
      <c r="G129" s="39"/>
      <c r="H129" s="39"/>
      <c r="I129" s="39"/>
      <c r="J129" s="39"/>
      <c r="K129" s="39"/>
      <c r="L129" s="56"/>
      <c r="S129" s="39"/>
      <c r="T129" s="39"/>
      <c r="U129" s="39"/>
      <c r="V129" s="39"/>
      <c r="W129" s="39"/>
      <c r="X129" s="39"/>
      <c r="Y129" s="39"/>
      <c r="Z129" s="39"/>
      <c r="AA129" s="39"/>
      <c r="AB129" s="39"/>
      <c r="AC129" s="39"/>
      <c r="AD129" s="39"/>
      <c r="AE129" s="39"/>
    </row>
    <row r="130" s="2" customFormat="1" ht="6.96" customHeight="1">
      <c r="A130" s="39"/>
      <c r="B130" s="40"/>
      <c r="C130" s="39"/>
      <c r="D130" s="39"/>
      <c r="E130" s="39"/>
      <c r="F130" s="39"/>
      <c r="G130" s="39"/>
      <c r="H130" s="39"/>
      <c r="I130" s="39"/>
      <c r="J130" s="39"/>
      <c r="K130" s="39"/>
      <c r="L130" s="56"/>
      <c r="S130" s="39"/>
      <c r="T130" s="39"/>
      <c r="U130" s="39"/>
      <c r="V130" s="39"/>
      <c r="W130" s="39"/>
      <c r="X130" s="39"/>
      <c r="Y130" s="39"/>
      <c r="Z130" s="39"/>
      <c r="AA130" s="39"/>
      <c r="AB130" s="39"/>
      <c r="AC130" s="39"/>
      <c r="AD130" s="39"/>
      <c r="AE130" s="39"/>
    </row>
    <row r="131" s="2" customFormat="1" ht="12" customHeight="1">
      <c r="A131" s="39"/>
      <c r="B131" s="40"/>
      <c r="C131" s="33" t="s">
        <v>20</v>
      </c>
      <c r="D131" s="39"/>
      <c r="E131" s="39"/>
      <c r="F131" s="28" t="str">
        <f>F14</f>
        <v>TR Blansko</v>
      </c>
      <c r="G131" s="39"/>
      <c r="H131" s="39"/>
      <c r="I131" s="33" t="s">
        <v>22</v>
      </c>
      <c r="J131" s="70" t="str">
        <f>IF(J14="","",J14)</f>
        <v>5. 10. 2021</v>
      </c>
      <c r="K131" s="39"/>
      <c r="L131" s="56"/>
      <c r="S131" s="39"/>
      <c r="T131" s="39"/>
      <c r="U131" s="39"/>
      <c r="V131" s="39"/>
      <c r="W131" s="39"/>
      <c r="X131" s="39"/>
      <c r="Y131" s="39"/>
      <c r="Z131" s="39"/>
      <c r="AA131" s="39"/>
      <c r="AB131" s="39"/>
      <c r="AC131" s="39"/>
      <c r="AD131" s="39"/>
      <c r="AE131" s="39"/>
    </row>
    <row r="132" s="2" customFormat="1" ht="6.96" customHeight="1">
      <c r="A132" s="39"/>
      <c r="B132" s="40"/>
      <c r="C132" s="39"/>
      <c r="D132" s="39"/>
      <c r="E132" s="39"/>
      <c r="F132" s="39"/>
      <c r="G132" s="39"/>
      <c r="H132" s="39"/>
      <c r="I132" s="39"/>
      <c r="J132" s="39"/>
      <c r="K132" s="39"/>
      <c r="L132" s="56"/>
      <c r="S132" s="39"/>
      <c r="T132" s="39"/>
      <c r="U132" s="39"/>
      <c r="V132" s="39"/>
      <c r="W132" s="39"/>
      <c r="X132" s="39"/>
      <c r="Y132" s="39"/>
      <c r="Z132" s="39"/>
      <c r="AA132" s="39"/>
      <c r="AB132" s="39"/>
      <c r="AC132" s="39"/>
      <c r="AD132" s="39"/>
      <c r="AE132" s="39"/>
    </row>
    <row r="133" s="2" customFormat="1" ht="25.65" customHeight="1">
      <c r="A133" s="39"/>
      <c r="B133" s="40"/>
      <c r="C133" s="33" t="s">
        <v>24</v>
      </c>
      <c r="D133" s="39"/>
      <c r="E133" s="39"/>
      <c r="F133" s="28" t="str">
        <f>E17</f>
        <v>EG.D, a.s.</v>
      </c>
      <c r="G133" s="39"/>
      <c r="H133" s="39"/>
      <c r="I133" s="33" t="s">
        <v>32</v>
      </c>
      <c r="J133" s="37" t="str">
        <f>E23</f>
        <v>OMEXOM GA Energo, s.r.o.</v>
      </c>
      <c r="K133" s="39"/>
      <c r="L133" s="56"/>
      <c r="S133" s="39"/>
      <c r="T133" s="39"/>
      <c r="U133" s="39"/>
      <c r="V133" s="39"/>
      <c r="W133" s="39"/>
      <c r="X133" s="39"/>
      <c r="Y133" s="39"/>
      <c r="Z133" s="39"/>
      <c r="AA133" s="39"/>
      <c r="AB133" s="39"/>
      <c r="AC133" s="39"/>
      <c r="AD133" s="39"/>
      <c r="AE133" s="39"/>
    </row>
    <row r="134" s="2" customFormat="1" ht="25.65" customHeight="1">
      <c r="A134" s="39"/>
      <c r="B134" s="40"/>
      <c r="C134" s="33" t="s">
        <v>30</v>
      </c>
      <c r="D134" s="39"/>
      <c r="E134" s="39"/>
      <c r="F134" s="28" t="str">
        <f>IF(E20="","",E20)</f>
        <v>Vyplň údaj</v>
      </c>
      <c r="G134" s="39"/>
      <c r="H134" s="39"/>
      <c r="I134" s="33" t="s">
        <v>37</v>
      </c>
      <c r="J134" s="37" t="str">
        <f>E26</f>
        <v>OMEXOM GA Energo, s.r.o.</v>
      </c>
      <c r="K134" s="39"/>
      <c r="L134" s="56"/>
      <c r="S134" s="39"/>
      <c r="T134" s="39"/>
      <c r="U134" s="39"/>
      <c r="V134" s="39"/>
      <c r="W134" s="39"/>
      <c r="X134" s="39"/>
      <c r="Y134" s="39"/>
      <c r="Z134" s="39"/>
      <c r="AA134" s="39"/>
      <c r="AB134" s="39"/>
      <c r="AC134" s="39"/>
      <c r="AD134" s="39"/>
      <c r="AE134" s="39"/>
    </row>
    <row r="135" s="2" customFormat="1" ht="10.32" customHeight="1">
      <c r="A135" s="39"/>
      <c r="B135" s="40"/>
      <c r="C135" s="39"/>
      <c r="D135" s="39"/>
      <c r="E135" s="39"/>
      <c r="F135" s="39"/>
      <c r="G135" s="39"/>
      <c r="H135" s="39"/>
      <c r="I135" s="39"/>
      <c r="J135" s="39"/>
      <c r="K135" s="39"/>
      <c r="L135" s="56"/>
      <c r="S135" s="39"/>
      <c r="T135" s="39"/>
      <c r="U135" s="39"/>
      <c r="V135" s="39"/>
      <c r="W135" s="39"/>
      <c r="X135" s="39"/>
      <c r="Y135" s="39"/>
      <c r="Z135" s="39"/>
      <c r="AA135" s="39"/>
      <c r="AB135" s="39"/>
      <c r="AC135" s="39"/>
      <c r="AD135" s="39"/>
      <c r="AE135" s="39"/>
    </row>
    <row r="136" s="11" customFormat="1" ht="29.28" customHeight="1">
      <c r="A136" s="173"/>
      <c r="B136" s="174"/>
      <c r="C136" s="175" t="s">
        <v>203</v>
      </c>
      <c r="D136" s="176" t="s">
        <v>65</v>
      </c>
      <c r="E136" s="176" t="s">
        <v>61</v>
      </c>
      <c r="F136" s="176" t="s">
        <v>62</v>
      </c>
      <c r="G136" s="176" t="s">
        <v>204</v>
      </c>
      <c r="H136" s="176" t="s">
        <v>205</v>
      </c>
      <c r="I136" s="176" t="s">
        <v>206</v>
      </c>
      <c r="J136" s="177" t="s">
        <v>181</v>
      </c>
      <c r="K136" s="178" t="s">
        <v>207</v>
      </c>
      <c r="L136" s="179"/>
      <c r="M136" s="87" t="s">
        <v>1</v>
      </c>
      <c r="N136" s="88" t="s">
        <v>44</v>
      </c>
      <c r="O136" s="88" t="s">
        <v>208</v>
      </c>
      <c r="P136" s="88" t="s">
        <v>209</v>
      </c>
      <c r="Q136" s="88" t="s">
        <v>210</v>
      </c>
      <c r="R136" s="88" t="s">
        <v>211</v>
      </c>
      <c r="S136" s="88" t="s">
        <v>212</v>
      </c>
      <c r="T136" s="89" t="s">
        <v>213</v>
      </c>
      <c r="U136" s="173"/>
      <c r="V136" s="173"/>
      <c r="W136" s="173"/>
      <c r="X136" s="173"/>
      <c r="Y136" s="173"/>
      <c r="Z136" s="173"/>
      <c r="AA136" s="173"/>
      <c r="AB136" s="173"/>
      <c r="AC136" s="173"/>
      <c r="AD136" s="173"/>
      <c r="AE136" s="173"/>
    </row>
    <row r="137" s="2" customFormat="1" ht="22.8" customHeight="1">
      <c r="A137" s="39"/>
      <c r="B137" s="40"/>
      <c r="C137" s="94" t="s">
        <v>214</v>
      </c>
      <c r="D137" s="39"/>
      <c r="E137" s="39"/>
      <c r="F137" s="39"/>
      <c r="G137" s="39"/>
      <c r="H137" s="39"/>
      <c r="I137" s="39"/>
      <c r="J137" s="180">
        <f>BK137</f>
        <v>0</v>
      </c>
      <c r="K137" s="39"/>
      <c r="L137" s="40"/>
      <c r="M137" s="90"/>
      <c r="N137" s="74"/>
      <c r="O137" s="91"/>
      <c r="P137" s="181">
        <f>P138+P145+P167+P201+P244+P248+P250</f>
        <v>0</v>
      </c>
      <c r="Q137" s="91"/>
      <c r="R137" s="181">
        <f>R138+R145+R167+R201+R244+R248+R250</f>
        <v>0</v>
      </c>
      <c r="S137" s="91"/>
      <c r="T137" s="182">
        <f>T138+T145+T167+T201+T244+T248+T250</f>
        <v>0</v>
      </c>
      <c r="U137" s="39"/>
      <c r="V137" s="39"/>
      <c r="W137" s="39"/>
      <c r="X137" s="39"/>
      <c r="Y137" s="39"/>
      <c r="Z137" s="39"/>
      <c r="AA137" s="39"/>
      <c r="AB137" s="39"/>
      <c r="AC137" s="39"/>
      <c r="AD137" s="39"/>
      <c r="AE137" s="39"/>
      <c r="AT137" s="20" t="s">
        <v>79</v>
      </c>
      <c r="AU137" s="20" t="s">
        <v>183</v>
      </c>
      <c r="BK137" s="183">
        <f>BK138+BK145+BK167+BK201+BK244+BK248+BK250</f>
        <v>0</v>
      </c>
    </row>
    <row r="138" s="12" customFormat="1" ht="25.92" customHeight="1">
      <c r="A138" s="12"/>
      <c r="B138" s="184"/>
      <c r="C138" s="12"/>
      <c r="D138" s="185" t="s">
        <v>79</v>
      </c>
      <c r="E138" s="186" t="s">
        <v>473</v>
      </c>
      <c r="F138" s="186" t="s">
        <v>474</v>
      </c>
      <c r="G138" s="12"/>
      <c r="H138" s="12"/>
      <c r="I138" s="187"/>
      <c r="J138" s="188">
        <f>BK138</f>
        <v>0</v>
      </c>
      <c r="K138" s="12"/>
      <c r="L138" s="184"/>
      <c r="M138" s="189"/>
      <c r="N138" s="190"/>
      <c r="O138" s="190"/>
      <c r="P138" s="191">
        <f>SUM(P139:P144)</f>
        <v>0</v>
      </c>
      <c r="Q138" s="190"/>
      <c r="R138" s="191">
        <f>SUM(R139:R144)</f>
        <v>0</v>
      </c>
      <c r="S138" s="190"/>
      <c r="T138" s="192">
        <f>SUM(T139:T144)</f>
        <v>0</v>
      </c>
      <c r="U138" s="12"/>
      <c r="V138" s="12"/>
      <c r="W138" s="12"/>
      <c r="X138" s="12"/>
      <c r="Y138" s="12"/>
      <c r="Z138" s="12"/>
      <c r="AA138" s="12"/>
      <c r="AB138" s="12"/>
      <c r="AC138" s="12"/>
      <c r="AD138" s="12"/>
      <c r="AE138" s="12"/>
      <c r="AR138" s="185" t="s">
        <v>88</v>
      </c>
      <c r="AT138" s="193" t="s">
        <v>79</v>
      </c>
      <c r="AU138" s="193" t="s">
        <v>80</v>
      </c>
      <c r="AY138" s="185" t="s">
        <v>218</v>
      </c>
      <c r="BK138" s="194">
        <f>SUM(BK139:BK144)</f>
        <v>0</v>
      </c>
    </row>
    <row r="139" s="2" customFormat="1" ht="16.5" customHeight="1">
      <c r="A139" s="39"/>
      <c r="B139" s="161"/>
      <c r="C139" s="231" t="s">
        <v>88</v>
      </c>
      <c r="D139" s="231" t="s">
        <v>215</v>
      </c>
      <c r="E139" s="232" t="s">
        <v>8608</v>
      </c>
      <c r="F139" s="233" t="s">
        <v>8609</v>
      </c>
      <c r="G139" s="234" t="s">
        <v>315</v>
      </c>
      <c r="H139" s="235">
        <v>2</v>
      </c>
      <c r="I139" s="236"/>
      <c r="J139" s="237">
        <f>ROUND(I139*H139,2)</f>
        <v>0</v>
      </c>
      <c r="K139" s="238"/>
      <c r="L139" s="239"/>
      <c r="M139" s="240" t="s">
        <v>1</v>
      </c>
      <c r="N139" s="241" t="s">
        <v>45</v>
      </c>
      <c r="O139" s="78"/>
      <c r="P139" s="207">
        <f>O139*H139</f>
        <v>0</v>
      </c>
      <c r="Q139" s="207">
        <v>0</v>
      </c>
      <c r="R139" s="207">
        <f>Q139*H139</f>
        <v>0</v>
      </c>
      <c r="S139" s="207">
        <v>0</v>
      </c>
      <c r="T139" s="208">
        <f>S139*H139</f>
        <v>0</v>
      </c>
      <c r="U139" s="39"/>
      <c r="V139" s="39"/>
      <c r="W139" s="39"/>
      <c r="X139" s="39"/>
      <c r="Y139" s="39"/>
      <c r="Z139" s="39"/>
      <c r="AA139" s="39"/>
      <c r="AB139" s="39"/>
      <c r="AC139" s="39"/>
      <c r="AD139" s="39"/>
      <c r="AE139" s="39"/>
      <c r="AR139" s="209" t="s">
        <v>243</v>
      </c>
      <c r="AT139" s="209" t="s">
        <v>215</v>
      </c>
      <c r="AU139" s="209" t="s">
        <v>88</v>
      </c>
      <c r="AY139" s="20" t="s">
        <v>218</v>
      </c>
      <c r="BE139" s="210">
        <f>IF(N139="základní",J139,0)</f>
        <v>0</v>
      </c>
      <c r="BF139" s="210">
        <f>IF(N139="snížená",J139,0)</f>
        <v>0</v>
      </c>
      <c r="BG139" s="210">
        <f>IF(N139="zákl. přenesená",J139,0)</f>
        <v>0</v>
      </c>
      <c r="BH139" s="210">
        <f>IF(N139="sníž. přenesená",J139,0)</f>
        <v>0</v>
      </c>
      <c r="BI139" s="210">
        <f>IF(N139="nulová",J139,0)</f>
        <v>0</v>
      </c>
      <c r="BJ139" s="20" t="s">
        <v>88</v>
      </c>
      <c r="BK139" s="210">
        <f>ROUND(I139*H139,2)</f>
        <v>0</v>
      </c>
      <c r="BL139" s="20" t="s">
        <v>229</v>
      </c>
      <c r="BM139" s="209" t="s">
        <v>8610</v>
      </c>
    </row>
    <row r="140" s="2" customFormat="1" ht="16.5" customHeight="1">
      <c r="A140" s="39"/>
      <c r="B140" s="161"/>
      <c r="C140" s="231" t="s">
        <v>90</v>
      </c>
      <c r="D140" s="231" t="s">
        <v>215</v>
      </c>
      <c r="E140" s="232" t="s">
        <v>8611</v>
      </c>
      <c r="F140" s="233" t="s">
        <v>8612</v>
      </c>
      <c r="G140" s="234" t="s">
        <v>315</v>
      </c>
      <c r="H140" s="235">
        <v>1</v>
      </c>
      <c r="I140" s="236"/>
      <c r="J140" s="237">
        <f>ROUND(I140*H140,2)</f>
        <v>0</v>
      </c>
      <c r="K140" s="238"/>
      <c r="L140" s="239"/>
      <c r="M140" s="240" t="s">
        <v>1</v>
      </c>
      <c r="N140" s="241" t="s">
        <v>45</v>
      </c>
      <c r="O140" s="78"/>
      <c r="P140" s="207">
        <f>O140*H140</f>
        <v>0</v>
      </c>
      <c r="Q140" s="207">
        <v>0</v>
      </c>
      <c r="R140" s="207">
        <f>Q140*H140</f>
        <v>0</v>
      </c>
      <c r="S140" s="207">
        <v>0</v>
      </c>
      <c r="T140" s="208">
        <f>S140*H140</f>
        <v>0</v>
      </c>
      <c r="U140" s="39"/>
      <c r="V140" s="39"/>
      <c r="W140" s="39"/>
      <c r="X140" s="39"/>
      <c r="Y140" s="39"/>
      <c r="Z140" s="39"/>
      <c r="AA140" s="39"/>
      <c r="AB140" s="39"/>
      <c r="AC140" s="39"/>
      <c r="AD140" s="39"/>
      <c r="AE140" s="39"/>
      <c r="AR140" s="209" t="s">
        <v>243</v>
      </c>
      <c r="AT140" s="209" t="s">
        <v>215</v>
      </c>
      <c r="AU140" s="209" t="s">
        <v>88</v>
      </c>
      <c r="AY140" s="20" t="s">
        <v>218</v>
      </c>
      <c r="BE140" s="210">
        <f>IF(N140="základní",J140,0)</f>
        <v>0</v>
      </c>
      <c r="BF140" s="210">
        <f>IF(N140="snížená",J140,0)</f>
        <v>0</v>
      </c>
      <c r="BG140" s="210">
        <f>IF(N140="zákl. přenesená",J140,0)</f>
        <v>0</v>
      </c>
      <c r="BH140" s="210">
        <f>IF(N140="sníž. přenesená",J140,0)</f>
        <v>0</v>
      </c>
      <c r="BI140" s="210">
        <f>IF(N140="nulová",J140,0)</f>
        <v>0</v>
      </c>
      <c r="BJ140" s="20" t="s">
        <v>88</v>
      </c>
      <c r="BK140" s="210">
        <f>ROUND(I140*H140,2)</f>
        <v>0</v>
      </c>
      <c r="BL140" s="20" t="s">
        <v>229</v>
      </c>
      <c r="BM140" s="209" t="s">
        <v>8613</v>
      </c>
    </row>
    <row r="141" s="2" customFormat="1" ht="16.5" customHeight="1">
      <c r="A141" s="39"/>
      <c r="B141" s="161"/>
      <c r="C141" s="231" t="s">
        <v>217</v>
      </c>
      <c r="D141" s="231" t="s">
        <v>215</v>
      </c>
      <c r="E141" s="232" t="s">
        <v>8614</v>
      </c>
      <c r="F141" s="233" t="s">
        <v>8615</v>
      </c>
      <c r="G141" s="234" t="s">
        <v>315</v>
      </c>
      <c r="H141" s="235">
        <v>1</v>
      </c>
      <c r="I141" s="236"/>
      <c r="J141" s="237">
        <f>ROUND(I141*H141,2)</f>
        <v>0</v>
      </c>
      <c r="K141" s="238"/>
      <c r="L141" s="239"/>
      <c r="M141" s="240" t="s">
        <v>1</v>
      </c>
      <c r="N141" s="241" t="s">
        <v>45</v>
      </c>
      <c r="O141" s="78"/>
      <c r="P141" s="207">
        <f>O141*H141</f>
        <v>0</v>
      </c>
      <c r="Q141" s="207">
        <v>0</v>
      </c>
      <c r="R141" s="207">
        <f>Q141*H141</f>
        <v>0</v>
      </c>
      <c r="S141" s="207">
        <v>0</v>
      </c>
      <c r="T141" s="208">
        <f>S141*H141</f>
        <v>0</v>
      </c>
      <c r="U141" s="39"/>
      <c r="V141" s="39"/>
      <c r="W141" s="39"/>
      <c r="X141" s="39"/>
      <c r="Y141" s="39"/>
      <c r="Z141" s="39"/>
      <c r="AA141" s="39"/>
      <c r="AB141" s="39"/>
      <c r="AC141" s="39"/>
      <c r="AD141" s="39"/>
      <c r="AE141" s="39"/>
      <c r="AR141" s="209" t="s">
        <v>243</v>
      </c>
      <c r="AT141" s="209" t="s">
        <v>215</v>
      </c>
      <c r="AU141" s="209" t="s">
        <v>88</v>
      </c>
      <c r="AY141" s="20" t="s">
        <v>218</v>
      </c>
      <c r="BE141" s="210">
        <f>IF(N141="základní",J141,0)</f>
        <v>0</v>
      </c>
      <c r="BF141" s="210">
        <f>IF(N141="snížená",J141,0)</f>
        <v>0</v>
      </c>
      <c r="BG141" s="210">
        <f>IF(N141="zákl. přenesená",J141,0)</f>
        <v>0</v>
      </c>
      <c r="BH141" s="210">
        <f>IF(N141="sníž. přenesená",J141,0)</f>
        <v>0</v>
      </c>
      <c r="BI141" s="210">
        <f>IF(N141="nulová",J141,0)</f>
        <v>0</v>
      </c>
      <c r="BJ141" s="20" t="s">
        <v>88</v>
      </c>
      <c r="BK141" s="210">
        <f>ROUND(I141*H141,2)</f>
        <v>0</v>
      </c>
      <c r="BL141" s="20" t="s">
        <v>229</v>
      </c>
      <c r="BM141" s="209" t="s">
        <v>8616</v>
      </c>
    </row>
    <row r="142" s="2" customFormat="1" ht="24.15" customHeight="1">
      <c r="A142" s="39"/>
      <c r="B142" s="161"/>
      <c r="C142" s="231" t="s">
        <v>229</v>
      </c>
      <c r="D142" s="231" t="s">
        <v>215</v>
      </c>
      <c r="E142" s="232" t="s">
        <v>8617</v>
      </c>
      <c r="F142" s="233" t="s">
        <v>8618</v>
      </c>
      <c r="G142" s="234" t="s">
        <v>315</v>
      </c>
      <c r="H142" s="235">
        <v>1</v>
      </c>
      <c r="I142" s="236"/>
      <c r="J142" s="237">
        <f>ROUND(I142*H142,2)</f>
        <v>0</v>
      </c>
      <c r="K142" s="238"/>
      <c r="L142" s="239"/>
      <c r="M142" s="240" t="s">
        <v>1</v>
      </c>
      <c r="N142" s="241" t="s">
        <v>45</v>
      </c>
      <c r="O142" s="78"/>
      <c r="P142" s="207">
        <f>O142*H142</f>
        <v>0</v>
      </c>
      <c r="Q142" s="207">
        <v>0</v>
      </c>
      <c r="R142" s="207">
        <f>Q142*H142</f>
        <v>0</v>
      </c>
      <c r="S142" s="207">
        <v>0</v>
      </c>
      <c r="T142" s="208">
        <f>S142*H142</f>
        <v>0</v>
      </c>
      <c r="U142" s="39"/>
      <c r="V142" s="39"/>
      <c r="W142" s="39"/>
      <c r="X142" s="39"/>
      <c r="Y142" s="39"/>
      <c r="Z142" s="39"/>
      <c r="AA142" s="39"/>
      <c r="AB142" s="39"/>
      <c r="AC142" s="39"/>
      <c r="AD142" s="39"/>
      <c r="AE142" s="39"/>
      <c r="AR142" s="209" t="s">
        <v>243</v>
      </c>
      <c r="AT142" s="209" t="s">
        <v>215</v>
      </c>
      <c r="AU142" s="209" t="s">
        <v>88</v>
      </c>
      <c r="AY142" s="20" t="s">
        <v>218</v>
      </c>
      <c r="BE142" s="210">
        <f>IF(N142="základní",J142,0)</f>
        <v>0</v>
      </c>
      <c r="BF142" s="210">
        <f>IF(N142="snížená",J142,0)</f>
        <v>0</v>
      </c>
      <c r="BG142" s="210">
        <f>IF(N142="zákl. přenesená",J142,0)</f>
        <v>0</v>
      </c>
      <c r="BH142" s="210">
        <f>IF(N142="sníž. přenesená",J142,0)</f>
        <v>0</v>
      </c>
      <c r="BI142" s="210">
        <f>IF(N142="nulová",J142,0)</f>
        <v>0</v>
      </c>
      <c r="BJ142" s="20" t="s">
        <v>88</v>
      </c>
      <c r="BK142" s="210">
        <f>ROUND(I142*H142,2)</f>
        <v>0</v>
      </c>
      <c r="BL142" s="20" t="s">
        <v>229</v>
      </c>
      <c r="BM142" s="209" t="s">
        <v>8619</v>
      </c>
    </row>
    <row r="143" s="2" customFormat="1" ht="16.5" customHeight="1">
      <c r="A143" s="39"/>
      <c r="B143" s="161"/>
      <c r="C143" s="231" t="s">
        <v>246</v>
      </c>
      <c r="D143" s="231" t="s">
        <v>215</v>
      </c>
      <c r="E143" s="232" t="s">
        <v>8620</v>
      </c>
      <c r="F143" s="233" t="s">
        <v>8621</v>
      </c>
      <c r="G143" s="234" t="s">
        <v>315</v>
      </c>
      <c r="H143" s="235">
        <v>2</v>
      </c>
      <c r="I143" s="236"/>
      <c r="J143" s="237">
        <f>ROUND(I143*H143,2)</f>
        <v>0</v>
      </c>
      <c r="K143" s="238"/>
      <c r="L143" s="239"/>
      <c r="M143" s="240" t="s">
        <v>1</v>
      </c>
      <c r="N143" s="241" t="s">
        <v>45</v>
      </c>
      <c r="O143" s="78"/>
      <c r="P143" s="207">
        <f>O143*H143</f>
        <v>0</v>
      </c>
      <c r="Q143" s="207">
        <v>0</v>
      </c>
      <c r="R143" s="207">
        <f>Q143*H143</f>
        <v>0</v>
      </c>
      <c r="S143" s="207">
        <v>0</v>
      </c>
      <c r="T143" s="208">
        <f>S143*H143</f>
        <v>0</v>
      </c>
      <c r="U143" s="39"/>
      <c r="V143" s="39"/>
      <c r="W143" s="39"/>
      <c r="X143" s="39"/>
      <c r="Y143" s="39"/>
      <c r="Z143" s="39"/>
      <c r="AA143" s="39"/>
      <c r="AB143" s="39"/>
      <c r="AC143" s="39"/>
      <c r="AD143" s="39"/>
      <c r="AE143" s="39"/>
      <c r="AR143" s="209" t="s">
        <v>243</v>
      </c>
      <c r="AT143" s="209" t="s">
        <v>215</v>
      </c>
      <c r="AU143" s="209" t="s">
        <v>88</v>
      </c>
      <c r="AY143" s="20" t="s">
        <v>218</v>
      </c>
      <c r="BE143" s="210">
        <f>IF(N143="základní",J143,0)</f>
        <v>0</v>
      </c>
      <c r="BF143" s="210">
        <f>IF(N143="snížená",J143,0)</f>
        <v>0</v>
      </c>
      <c r="BG143" s="210">
        <f>IF(N143="zákl. přenesená",J143,0)</f>
        <v>0</v>
      </c>
      <c r="BH143" s="210">
        <f>IF(N143="sníž. přenesená",J143,0)</f>
        <v>0</v>
      </c>
      <c r="BI143" s="210">
        <f>IF(N143="nulová",J143,0)</f>
        <v>0</v>
      </c>
      <c r="BJ143" s="20" t="s">
        <v>88</v>
      </c>
      <c r="BK143" s="210">
        <f>ROUND(I143*H143,2)</f>
        <v>0</v>
      </c>
      <c r="BL143" s="20" t="s">
        <v>229</v>
      </c>
      <c r="BM143" s="209" t="s">
        <v>8622</v>
      </c>
    </row>
    <row r="144" s="2" customFormat="1" ht="16.5" customHeight="1">
      <c r="A144" s="39"/>
      <c r="B144" s="161"/>
      <c r="C144" s="231" t="s">
        <v>239</v>
      </c>
      <c r="D144" s="231" t="s">
        <v>215</v>
      </c>
      <c r="E144" s="232" t="s">
        <v>8623</v>
      </c>
      <c r="F144" s="233" t="s">
        <v>8624</v>
      </c>
      <c r="G144" s="234" t="s">
        <v>315</v>
      </c>
      <c r="H144" s="235">
        <v>2</v>
      </c>
      <c r="I144" s="236"/>
      <c r="J144" s="237">
        <f>ROUND(I144*H144,2)</f>
        <v>0</v>
      </c>
      <c r="K144" s="238"/>
      <c r="L144" s="239"/>
      <c r="M144" s="240" t="s">
        <v>1</v>
      </c>
      <c r="N144" s="241" t="s">
        <v>45</v>
      </c>
      <c r="O144" s="78"/>
      <c r="P144" s="207">
        <f>O144*H144</f>
        <v>0</v>
      </c>
      <c r="Q144" s="207">
        <v>0</v>
      </c>
      <c r="R144" s="207">
        <f>Q144*H144</f>
        <v>0</v>
      </c>
      <c r="S144" s="207">
        <v>0</v>
      </c>
      <c r="T144" s="208">
        <f>S144*H144</f>
        <v>0</v>
      </c>
      <c r="U144" s="39"/>
      <c r="V144" s="39"/>
      <c r="W144" s="39"/>
      <c r="X144" s="39"/>
      <c r="Y144" s="39"/>
      <c r="Z144" s="39"/>
      <c r="AA144" s="39"/>
      <c r="AB144" s="39"/>
      <c r="AC144" s="39"/>
      <c r="AD144" s="39"/>
      <c r="AE144" s="39"/>
      <c r="AR144" s="209" t="s">
        <v>243</v>
      </c>
      <c r="AT144" s="209" t="s">
        <v>215</v>
      </c>
      <c r="AU144" s="209" t="s">
        <v>88</v>
      </c>
      <c r="AY144" s="20" t="s">
        <v>218</v>
      </c>
      <c r="BE144" s="210">
        <f>IF(N144="základní",J144,0)</f>
        <v>0</v>
      </c>
      <c r="BF144" s="210">
        <f>IF(N144="snížená",J144,0)</f>
        <v>0</v>
      </c>
      <c r="BG144" s="210">
        <f>IF(N144="zákl. přenesená",J144,0)</f>
        <v>0</v>
      </c>
      <c r="BH144" s="210">
        <f>IF(N144="sníž. přenesená",J144,0)</f>
        <v>0</v>
      </c>
      <c r="BI144" s="210">
        <f>IF(N144="nulová",J144,0)</f>
        <v>0</v>
      </c>
      <c r="BJ144" s="20" t="s">
        <v>88</v>
      </c>
      <c r="BK144" s="210">
        <f>ROUND(I144*H144,2)</f>
        <v>0</v>
      </c>
      <c r="BL144" s="20" t="s">
        <v>229</v>
      </c>
      <c r="BM144" s="209" t="s">
        <v>8625</v>
      </c>
    </row>
    <row r="145" s="12" customFormat="1" ht="25.92" customHeight="1">
      <c r="A145" s="12"/>
      <c r="B145" s="184"/>
      <c r="C145" s="12"/>
      <c r="D145" s="185" t="s">
        <v>79</v>
      </c>
      <c r="E145" s="186" t="s">
        <v>481</v>
      </c>
      <c r="F145" s="186" t="s">
        <v>368</v>
      </c>
      <c r="G145" s="12"/>
      <c r="H145" s="12"/>
      <c r="I145" s="187"/>
      <c r="J145" s="188">
        <f>BK145</f>
        <v>0</v>
      </c>
      <c r="K145" s="12"/>
      <c r="L145" s="184"/>
      <c r="M145" s="189"/>
      <c r="N145" s="190"/>
      <c r="O145" s="190"/>
      <c r="P145" s="191">
        <f>SUM(P146:P166)</f>
        <v>0</v>
      </c>
      <c r="Q145" s="190"/>
      <c r="R145" s="191">
        <f>SUM(R146:R166)</f>
        <v>0</v>
      </c>
      <c r="S145" s="190"/>
      <c r="T145" s="192">
        <f>SUM(T146:T166)</f>
        <v>0</v>
      </c>
      <c r="U145" s="12"/>
      <c r="V145" s="12"/>
      <c r="W145" s="12"/>
      <c r="X145" s="12"/>
      <c r="Y145" s="12"/>
      <c r="Z145" s="12"/>
      <c r="AA145" s="12"/>
      <c r="AB145" s="12"/>
      <c r="AC145" s="12"/>
      <c r="AD145" s="12"/>
      <c r="AE145" s="12"/>
      <c r="AR145" s="185" t="s">
        <v>88</v>
      </c>
      <c r="AT145" s="193" t="s">
        <v>79</v>
      </c>
      <c r="AU145" s="193" t="s">
        <v>80</v>
      </c>
      <c r="AY145" s="185" t="s">
        <v>218</v>
      </c>
      <c r="BK145" s="194">
        <f>SUM(BK146:BK166)</f>
        <v>0</v>
      </c>
    </row>
    <row r="146" s="2" customFormat="1" ht="16.5" customHeight="1">
      <c r="A146" s="39"/>
      <c r="B146" s="161"/>
      <c r="C146" s="231" t="s">
        <v>254</v>
      </c>
      <c r="D146" s="231" t="s">
        <v>215</v>
      </c>
      <c r="E146" s="232" t="s">
        <v>8626</v>
      </c>
      <c r="F146" s="233" t="s">
        <v>8627</v>
      </c>
      <c r="G146" s="234" t="s">
        <v>238</v>
      </c>
      <c r="H146" s="235">
        <v>1</v>
      </c>
      <c r="I146" s="236"/>
      <c r="J146" s="237">
        <f>ROUND(I146*H146,2)</f>
        <v>0</v>
      </c>
      <c r="K146" s="238"/>
      <c r="L146" s="239"/>
      <c r="M146" s="240" t="s">
        <v>1</v>
      </c>
      <c r="N146" s="241" t="s">
        <v>45</v>
      </c>
      <c r="O146" s="78"/>
      <c r="P146" s="207">
        <f>O146*H146</f>
        <v>0</v>
      </c>
      <c r="Q146" s="207">
        <v>0</v>
      </c>
      <c r="R146" s="207">
        <f>Q146*H146</f>
        <v>0</v>
      </c>
      <c r="S146" s="207">
        <v>0</v>
      </c>
      <c r="T146" s="208">
        <f>S146*H146</f>
        <v>0</v>
      </c>
      <c r="U146" s="39"/>
      <c r="V146" s="39"/>
      <c r="W146" s="39"/>
      <c r="X146" s="39"/>
      <c r="Y146" s="39"/>
      <c r="Z146" s="39"/>
      <c r="AA146" s="39"/>
      <c r="AB146" s="39"/>
      <c r="AC146" s="39"/>
      <c r="AD146" s="39"/>
      <c r="AE146" s="39"/>
      <c r="AR146" s="209" t="s">
        <v>243</v>
      </c>
      <c r="AT146" s="209" t="s">
        <v>215</v>
      </c>
      <c r="AU146" s="209" t="s">
        <v>88</v>
      </c>
      <c r="AY146" s="20" t="s">
        <v>218</v>
      </c>
      <c r="BE146" s="210">
        <f>IF(N146="základní",J146,0)</f>
        <v>0</v>
      </c>
      <c r="BF146" s="210">
        <f>IF(N146="snížená",J146,0)</f>
        <v>0</v>
      </c>
      <c r="BG146" s="210">
        <f>IF(N146="zákl. přenesená",J146,0)</f>
        <v>0</v>
      </c>
      <c r="BH146" s="210">
        <f>IF(N146="sníž. přenesená",J146,0)</f>
        <v>0</v>
      </c>
      <c r="BI146" s="210">
        <f>IF(N146="nulová",J146,0)</f>
        <v>0</v>
      </c>
      <c r="BJ146" s="20" t="s">
        <v>88</v>
      </c>
      <c r="BK146" s="210">
        <f>ROUND(I146*H146,2)</f>
        <v>0</v>
      </c>
      <c r="BL146" s="20" t="s">
        <v>229</v>
      </c>
      <c r="BM146" s="209" t="s">
        <v>8628</v>
      </c>
    </row>
    <row r="147" s="2" customFormat="1" ht="24.15" customHeight="1">
      <c r="A147" s="39"/>
      <c r="B147" s="161"/>
      <c r="C147" s="231" t="s">
        <v>243</v>
      </c>
      <c r="D147" s="231" t="s">
        <v>215</v>
      </c>
      <c r="E147" s="232" t="s">
        <v>8629</v>
      </c>
      <c r="F147" s="233" t="s">
        <v>8630</v>
      </c>
      <c r="G147" s="234" t="s">
        <v>315</v>
      </c>
      <c r="H147" s="235">
        <v>16</v>
      </c>
      <c r="I147" s="236"/>
      <c r="J147" s="237">
        <f>ROUND(I147*H147,2)</f>
        <v>0</v>
      </c>
      <c r="K147" s="238"/>
      <c r="L147" s="239"/>
      <c r="M147" s="240" t="s">
        <v>1</v>
      </c>
      <c r="N147" s="241" t="s">
        <v>45</v>
      </c>
      <c r="O147" s="78"/>
      <c r="P147" s="207">
        <f>O147*H147</f>
        <v>0</v>
      </c>
      <c r="Q147" s="207">
        <v>0</v>
      </c>
      <c r="R147" s="207">
        <f>Q147*H147</f>
        <v>0</v>
      </c>
      <c r="S147" s="207">
        <v>0</v>
      </c>
      <c r="T147" s="208">
        <f>S147*H147</f>
        <v>0</v>
      </c>
      <c r="U147" s="39"/>
      <c r="V147" s="39"/>
      <c r="W147" s="39"/>
      <c r="X147" s="39"/>
      <c r="Y147" s="39"/>
      <c r="Z147" s="39"/>
      <c r="AA147" s="39"/>
      <c r="AB147" s="39"/>
      <c r="AC147" s="39"/>
      <c r="AD147" s="39"/>
      <c r="AE147" s="39"/>
      <c r="AR147" s="209" t="s">
        <v>243</v>
      </c>
      <c r="AT147" s="209" t="s">
        <v>215</v>
      </c>
      <c r="AU147" s="209" t="s">
        <v>88</v>
      </c>
      <c r="AY147" s="20" t="s">
        <v>218</v>
      </c>
      <c r="BE147" s="210">
        <f>IF(N147="základní",J147,0)</f>
        <v>0</v>
      </c>
      <c r="BF147" s="210">
        <f>IF(N147="snížená",J147,0)</f>
        <v>0</v>
      </c>
      <c r="BG147" s="210">
        <f>IF(N147="zákl. přenesená",J147,0)</f>
        <v>0</v>
      </c>
      <c r="BH147" s="210">
        <f>IF(N147="sníž. přenesená",J147,0)</f>
        <v>0</v>
      </c>
      <c r="BI147" s="210">
        <f>IF(N147="nulová",J147,0)</f>
        <v>0</v>
      </c>
      <c r="BJ147" s="20" t="s">
        <v>88</v>
      </c>
      <c r="BK147" s="210">
        <f>ROUND(I147*H147,2)</f>
        <v>0</v>
      </c>
      <c r="BL147" s="20" t="s">
        <v>229</v>
      </c>
      <c r="BM147" s="209" t="s">
        <v>8631</v>
      </c>
    </row>
    <row r="148" s="2" customFormat="1" ht="24.15" customHeight="1">
      <c r="A148" s="39"/>
      <c r="B148" s="161"/>
      <c r="C148" s="231" t="s">
        <v>263</v>
      </c>
      <c r="D148" s="231" t="s">
        <v>215</v>
      </c>
      <c r="E148" s="232" t="s">
        <v>8632</v>
      </c>
      <c r="F148" s="233" t="s">
        <v>8633</v>
      </c>
      <c r="G148" s="234" t="s">
        <v>260</v>
      </c>
      <c r="H148" s="235">
        <v>65</v>
      </c>
      <c r="I148" s="236"/>
      <c r="J148" s="237">
        <f>ROUND(I148*H148,2)</f>
        <v>0</v>
      </c>
      <c r="K148" s="238"/>
      <c r="L148" s="239"/>
      <c r="M148" s="240" t="s">
        <v>1</v>
      </c>
      <c r="N148" s="241" t="s">
        <v>45</v>
      </c>
      <c r="O148" s="78"/>
      <c r="P148" s="207">
        <f>O148*H148</f>
        <v>0</v>
      </c>
      <c r="Q148" s="207">
        <v>0</v>
      </c>
      <c r="R148" s="207">
        <f>Q148*H148</f>
        <v>0</v>
      </c>
      <c r="S148" s="207">
        <v>0</v>
      </c>
      <c r="T148" s="208">
        <f>S148*H148</f>
        <v>0</v>
      </c>
      <c r="U148" s="39"/>
      <c r="V148" s="39"/>
      <c r="W148" s="39"/>
      <c r="X148" s="39"/>
      <c r="Y148" s="39"/>
      <c r="Z148" s="39"/>
      <c r="AA148" s="39"/>
      <c r="AB148" s="39"/>
      <c r="AC148" s="39"/>
      <c r="AD148" s="39"/>
      <c r="AE148" s="39"/>
      <c r="AR148" s="209" t="s">
        <v>243</v>
      </c>
      <c r="AT148" s="209" t="s">
        <v>215</v>
      </c>
      <c r="AU148" s="209" t="s">
        <v>88</v>
      </c>
      <c r="AY148" s="20" t="s">
        <v>218</v>
      </c>
      <c r="BE148" s="210">
        <f>IF(N148="základní",J148,0)</f>
        <v>0</v>
      </c>
      <c r="BF148" s="210">
        <f>IF(N148="snížená",J148,0)</f>
        <v>0</v>
      </c>
      <c r="BG148" s="210">
        <f>IF(N148="zákl. přenesená",J148,0)</f>
        <v>0</v>
      </c>
      <c r="BH148" s="210">
        <f>IF(N148="sníž. přenesená",J148,0)</f>
        <v>0</v>
      </c>
      <c r="BI148" s="210">
        <f>IF(N148="nulová",J148,0)</f>
        <v>0</v>
      </c>
      <c r="BJ148" s="20" t="s">
        <v>88</v>
      </c>
      <c r="BK148" s="210">
        <f>ROUND(I148*H148,2)</f>
        <v>0</v>
      </c>
      <c r="BL148" s="20" t="s">
        <v>229</v>
      </c>
      <c r="BM148" s="209" t="s">
        <v>8634</v>
      </c>
    </row>
    <row r="149" s="2" customFormat="1" ht="16.5" customHeight="1">
      <c r="A149" s="39"/>
      <c r="B149" s="161"/>
      <c r="C149" s="231" t="s">
        <v>249</v>
      </c>
      <c r="D149" s="231" t="s">
        <v>215</v>
      </c>
      <c r="E149" s="232" t="s">
        <v>8635</v>
      </c>
      <c r="F149" s="233" t="s">
        <v>8636</v>
      </c>
      <c r="G149" s="234" t="s">
        <v>315</v>
      </c>
      <c r="H149" s="235">
        <v>60</v>
      </c>
      <c r="I149" s="236"/>
      <c r="J149" s="237">
        <f>ROUND(I149*H149,2)</f>
        <v>0</v>
      </c>
      <c r="K149" s="238"/>
      <c r="L149" s="239"/>
      <c r="M149" s="240" t="s">
        <v>1</v>
      </c>
      <c r="N149" s="241" t="s">
        <v>45</v>
      </c>
      <c r="O149" s="78"/>
      <c r="P149" s="207">
        <f>O149*H149</f>
        <v>0</v>
      </c>
      <c r="Q149" s="207">
        <v>0</v>
      </c>
      <c r="R149" s="207">
        <f>Q149*H149</f>
        <v>0</v>
      </c>
      <c r="S149" s="207">
        <v>0</v>
      </c>
      <c r="T149" s="208">
        <f>S149*H149</f>
        <v>0</v>
      </c>
      <c r="U149" s="39"/>
      <c r="V149" s="39"/>
      <c r="W149" s="39"/>
      <c r="X149" s="39"/>
      <c r="Y149" s="39"/>
      <c r="Z149" s="39"/>
      <c r="AA149" s="39"/>
      <c r="AB149" s="39"/>
      <c r="AC149" s="39"/>
      <c r="AD149" s="39"/>
      <c r="AE149" s="39"/>
      <c r="AR149" s="209" t="s">
        <v>243</v>
      </c>
      <c r="AT149" s="209" t="s">
        <v>215</v>
      </c>
      <c r="AU149" s="209" t="s">
        <v>88</v>
      </c>
      <c r="AY149" s="20" t="s">
        <v>218</v>
      </c>
      <c r="BE149" s="210">
        <f>IF(N149="základní",J149,0)</f>
        <v>0</v>
      </c>
      <c r="BF149" s="210">
        <f>IF(N149="snížená",J149,0)</f>
        <v>0</v>
      </c>
      <c r="BG149" s="210">
        <f>IF(N149="zákl. přenesená",J149,0)</f>
        <v>0</v>
      </c>
      <c r="BH149" s="210">
        <f>IF(N149="sníž. přenesená",J149,0)</f>
        <v>0</v>
      </c>
      <c r="BI149" s="210">
        <f>IF(N149="nulová",J149,0)</f>
        <v>0</v>
      </c>
      <c r="BJ149" s="20" t="s">
        <v>88</v>
      </c>
      <c r="BK149" s="210">
        <f>ROUND(I149*H149,2)</f>
        <v>0</v>
      </c>
      <c r="BL149" s="20" t="s">
        <v>229</v>
      </c>
      <c r="BM149" s="209" t="s">
        <v>8637</v>
      </c>
    </row>
    <row r="150" s="2" customFormat="1" ht="16.5" customHeight="1">
      <c r="A150" s="39"/>
      <c r="B150" s="161"/>
      <c r="C150" s="231" t="s">
        <v>271</v>
      </c>
      <c r="D150" s="231" t="s">
        <v>215</v>
      </c>
      <c r="E150" s="232" t="s">
        <v>8638</v>
      </c>
      <c r="F150" s="233" t="s">
        <v>8639</v>
      </c>
      <c r="G150" s="234" t="s">
        <v>315</v>
      </c>
      <c r="H150" s="235">
        <v>80</v>
      </c>
      <c r="I150" s="236"/>
      <c r="J150" s="237">
        <f>ROUND(I150*H150,2)</f>
        <v>0</v>
      </c>
      <c r="K150" s="238"/>
      <c r="L150" s="239"/>
      <c r="M150" s="240" t="s">
        <v>1</v>
      </c>
      <c r="N150" s="241" t="s">
        <v>45</v>
      </c>
      <c r="O150" s="78"/>
      <c r="P150" s="207">
        <f>O150*H150</f>
        <v>0</v>
      </c>
      <c r="Q150" s="207">
        <v>0</v>
      </c>
      <c r="R150" s="207">
        <f>Q150*H150</f>
        <v>0</v>
      </c>
      <c r="S150" s="207">
        <v>0</v>
      </c>
      <c r="T150" s="208">
        <f>S150*H150</f>
        <v>0</v>
      </c>
      <c r="U150" s="39"/>
      <c r="V150" s="39"/>
      <c r="W150" s="39"/>
      <c r="X150" s="39"/>
      <c r="Y150" s="39"/>
      <c r="Z150" s="39"/>
      <c r="AA150" s="39"/>
      <c r="AB150" s="39"/>
      <c r="AC150" s="39"/>
      <c r="AD150" s="39"/>
      <c r="AE150" s="39"/>
      <c r="AR150" s="209" t="s">
        <v>243</v>
      </c>
      <c r="AT150" s="209" t="s">
        <v>215</v>
      </c>
      <c r="AU150" s="209" t="s">
        <v>88</v>
      </c>
      <c r="AY150" s="20" t="s">
        <v>218</v>
      </c>
      <c r="BE150" s="210">
        <f>IF(N150="základní",J150,0)</f>
        <v>0</v>
      </c>
      <c r="BF150" s="210">
        <f>IF(N150="snížená",J150,0)</f>
        <v>0</v>
      </c>
      <c r="BG150" s="210">
        <f>IF(N150="zákl. přenesená",J150,0)</f>
        <v>0</v>
      </c>
      <c r="BH150" s="210">
        <f>IF(N150="sníž. přenesená",J150,0)</f>
        <v>0</v>
      </c>
      <c r="BI150" s="210">
        <f>IF(N150="nulová",J150,0)</f>
        <v>0</v>
      </c>
      <c r="BJ150" s="20" t="s">
        <v>88</v>
      </c>
      <c r="BK150" s="210">
        <f>ROUND(I150*H150,2)</f>
        <v>0</v>
      </c>
      <c r="BL150" s="20" t="s">
        <v>229</v>
      </c>
      <c r="BM150" s="209" t="s">
        <v>8640</v>
      </c>
    </row>
    <row r="151" s="2" customFormat="1" ht="16.5" customHeight="1">
      <c r="A151" s="39"/>
      <c r="B151" s="161"/>
      <c r="C151" s="231" t="s">
        <v>253</v>
      </c>
      <c r="D151" s="231" t="s">
        <v>215</v>
      </c>
      <c r="E151" s="232" t="s">
        <v>8641</v>
      </c>
      <c r="F151" s="233" t="s">
        <v>8479</v>
      </c>
      <c r="G151" s="234" t="s">
        <v>238</v>
      </c>
      <c r="H151" s="235">
        <v>1</v>
      </c>
      <c r="I151" s="236"/>
      <c r="J151" s="237">
        <f>ROUND(I151*H151,2)</f>
        <v>0</v>
      </c>
      <c r="K151" s="238"/>
      <c r="L151" s="239"/>
      <c r="M151" s="240" t="s">
        <v>1</v>
      </c>
      <c r="N151" s="241" t="s">
        <v>45</v>
      </c>
      <c r="O151" s="78"/>
      <c r="P151" s="207">
        <f>O151*H151</f>
        <v>0</v>
      </c>
      <c r="Q151" s="207">
        <v>0</v>
      </c>
      <c r="R151" s="207">
        <f>Q151*H151</f>
        <v>0</v>
      </c>
      <c r="S151" s="207">
        <v>0</v>
      </c>
      <c r="T151" s="208">
        <f>S151*H151</f>
        <v>0</v>
      </c>
      <c r="U151" s="39"/>
      <c r="V151" s="39"/>
      <c r="W151" s="39"/>
      <c r="X151" s="39"/>
      <c r="Y151" s="39"/>
      <c r="Z151" s="39"/>
      <c r="AA151" s="39"/>
      <c r="AB151" s="39"/>
      <c r="AC151" s="39"/>
      <c r="AD151" s="39"/>
      <c r="AE151" s="39"/>
      <c r="AR151" s="209" t="s">
        <v>243</v>
      </c>
      <c r="AT151" s="209" t="s">
        <v>215</v>
      </c>
      <c r="AU151" s="209" t="s">
        <v>88</v>
      </c>
      <c r="AY151" s="20" t="s">
        <v>218</v>
      </c>
      <c r="BE151" s="210">
        <f>IF(N151="základní",J151,0)</f>
        <v>0</v>
      </c>
      <c r="BF151" s="210">
        <f>IF(N151="snížená",J151,0)</f>
        <v>0</v>
      </c>
      <c r="BG151" s="210">
        <f>IF(N151="zákl. přenesená",J151,0)</f>
        <v>0</v>
      </c>
      <c r="BH151" s="210">
        <f>IF(N151="sníž. přenesená",J151,0)</f>
        <v>0</v>
      </c>
      <c r="BI151" s="210">
        <f>IF(N151="nulová",J151,0)</f>
        <v>0</v>
      </c>
      <c r="BJ151" s="20" t="s">
        <v>88</v>
      </c>
      <c r="BK151" s="210">
        <f>ROUND(I151*H151,2)</f>
        <v>0</v>
      </c>
      <c r="BL151" s="20" t="s">
        <v>229</v>
      </c>
      <c r="BM151" s="209" t="s">
        <v>8642</v>
      </c>
    </row>
    <row r="152" s="2" customFormat="1" ht="16.5" customHeight="1">
      <c r="A152" s="39"/>
      <c r="B152" s="161"/>
      <c r="C152" s="231" t="s">
        <v>282</v>
      </c>
      <c r="D152" s="231" t="s">
        <v>215</v>
      </c>
      <c r="E152" s="232" t="s">
        <v>8643</v>
      </c>
      <c r="F152" s="233" t="s">
        <v>8644</v>
      </c>
      <c r="G152" s="234" t="s">
        <v>260</v>
      </c>
      <c r="H152" s="235">
        <v>51</v>
      </c>
      <c r="I152" s="236"/>
      <c r="J152" s="237">
        <f>ROUND(I152*H152,2)</f>
        <v>0</v>
      </c>
      <c r="K152" s="238"/>
      <c r="L152" s="239"/>
      <c r="M152" s="240" t="s">
        <v>1</v>
      </c>
      <c r="N152" s="241" t="s">
        <v>45</v>
      </c>
      <c r="O152" s="78"/>
      <c r="P152" s="207">
        <f>O152*H152</f>
        <v>0</v>
      </c>
      <c r="Q152" s="207">
        <v>0</v>
      </c>
      <c r="R152" s="207">
        <f>Q152*H152</f>
        <v>0</v>
      </c>
      <c r="S152" s="207">
        <v>0</v>
      </c>
      <c r="T152" s="208">
        <f>S152*H152</f>
        <v>0</v>
      </c>
      <c r="U152" s="39"/>
      <c r="V152" s="39"/>
      <c r="W152" s="39"/>
      <c r="X152" s="39"/>
      <c r="Y152" s="39"/>
      <c r="Z152" s="39"/>
      <c r="AA152" s="39"/>
      <c r="AB152" s="39"/>
      <c r="AC152" s="39"/>
      <c r="AD152" s="39"/>
      <c r="AE152" s="39"/>
      <c r="AR152" s="209" t="s">
        <v>243</v>
      </c>
      <c r="AT152" s="209" t="s">
        <v>215</v>
      </c>
      <c r="AU152" s="209" t="s">
        <v>88</v>
      </c>
      <c r="AY152" s="20" t="s">
        <v>218</v>
      </c>
      <c r="BE152" s="210">
        <f>IF(N152="základní",J152,0)</f>
        <v>0</v>
      </c>
      <c r="BF152" s="210">
        <f>IF(N152="snížená",J152,0)</f>
        <v>0</v>
      </c>
      <c r="BG152" s="210">
        <f>IF(N152="zákl. přenesená",J152,0)</f>
        <v>0</v>
      </c>
      <c r="BH152" s="210">
        <f>IF(N152="sníž. přenesená",J152,0)</f>
        <v>0</v>
      </c>
      <c r="BI152" s="210">
        <f>IF(N152="nulová",J152,0)</f>
        <v>0</v>
      </c>
      <c r="BJ152" s="20" t="s">
        <v>88</v>
      </c>
      <c r="BK152" s="210">
        <f>ROUND(I152*H152,2)</f>
        <v>0</v>
      </c>
      <c r="BL152" s="20" t="s">
        <v>229</v>
      </c>
      <c r="BM152" s="209" t="s">
        <v>8645</v>
      </c>
    </row>
    <row r="153" s="2" customFormat="1" ht="16.5" customHeight="1">
      <c r="A153" s="39"/>
      <c r="B153" s="161"/>
      <c r="C153" s="231" t="s">
        <v>257</v>
      </c>
      <c r="D153" s="231" t="s">
        <v>215</v>
      </c>
      <c r="E153" s="232" t="s">
        <v>8646</v>
      </c>
      <c r="F153" s="233" t="s">
        <v>8647</v>
      </c>
      <c r="G153" s="234" t="s">
        <v>260</v>
      </c>
      <c r="H153" s="235">
        <v>58</v>
      </c>
      <c r="I153" s="236"/>
      <c r="J153" s="237">
        <f>ROUND(I153*H153,2)</f>
        <v>0</v>
      </c>
      <c r="K153" s="238"/>
      <c r="L153" s="239"/>
      <c r="M153" s="240" t="s">
        <v>1</v>
      </c>
      <c r="N153" s="241" t="s">
        <v>45</v>
      </c>
      <c r="O153" s="78"/>
      <c r="P153" s="207">
        <f>O153*H153</f>
        <v>0</v>
      </c>
      <c r="Q153" s="207">
        <v>0</v>
      </c>
      <c r="R153" s="207">
        <f>Q153*H153</f>
        <v>0</v>
      </c>
      <c r="S153" s="207">
        <v>0</v>
      </c>
      <c r="T153" s="208">
        <f>S153*H153</f>
        <v>0</v>
      </c>
      <c r="U153" s="39"/>
      <c r="V153" s="39"/>
      <c r="W153" s="39"/>
      <c r="X153" s="39"/>
      <c r="Y153" s="39"/>
      <c r="Z153" s="39"/>
      <c r="AA153" s="39"/>
      <c r="AB153" s="39"/>
      <c r="AC153" s="39"/>
      <c r="AD153" s="39"/>
      <c r="AE153" s="39"/>
      <c r="AR153" s="209" t="s">
        <v>243</v>
      </c>
      <c r="AT153" s="209" t="s">
        <v>215</v>
      </c>
      <c r="AU153" s="209" t="s">
        <v>88</v>
      </c>
      <c r="AY153" s="20" t="s">
        <v>218</v>
      </c>
      <c r="BE153" s="210">
        <f>IF(N153="základní",J153,0)</f>
        <v>0</v>
      </c>
      <c r="BF153" s="210">
        <f>IF(N153="snížená",J153,0)</f>
        <v>0</v>
      </c>
      <c r="BG153" s="210">
        <f>IF(N153="zákl. přenesená",J153,0)</f>
        <v>0</v>
      </c>
      <c r="BH153" s="210">
        <f>IF(N153="sníž. přenesená",J153,0)</f>
        <v>0</v>
      </c>
      <c r="BI153" s="210">
        <f>IF(N153="nulová",J153,0)</f>
        <v>0</v>
      </c>
      <c r="BJ153" s="20" t="s">
        <v>88</v>
      </c>
      <c r="BK153" s="210">
        <f>ROUND(I153*H153,2)</f>
        <v>0</v>
      </c>
      <c r="BL153" s="20" t="s">
        <v>229</v>
      </c>
      <c r="BM153" s="209" t="s">
        <v>8648</v>
      </c>
    </row>
    <row r="154" s="2" customFormat="1" ht="16.5" customHeight="1">
      <c r="A154" s="39"/>
      <c r="B154" s="161"/>
      <c r="C154" s="231" t="s">
        <v>8</v>
      </c>
      <c r="D154" s="231" t="s">
        <v>215</v>
      </c>
      <c r="E154" s="232" t="s">
        <v>8649</v>
      </c>
      <c r="F154" s="233" t="s">
        <v>8650</v>
      </c>
      <c r="G154" s="234" t="s">
        <v>260</v>
      </c>
      <c r="H154" s="235">
        <v>128</v>
      </c>
      <c r="I154" s="236"/>
      <c r="J154" s="237">
        <f>ROUND(I154*H154,2)</f>
        <v>0</v>
      </c>
      <c r="K154" s="238"/>
      <c r="L154" s="239"/>
      <c r="M154" s="240" t="s">
        <v>1</v>
      </c>
      <c r="N154" s="241" t="s">
        <v>45</v>
      </c>
      <c r="O154" s="78"/>
      <c r="P154" s="207">
        <f>O154*H154</f>
        <v>0</v>
      </c>
      <c r="Q154" s="207">
        <v>0</v>
      </c>
      <c r="R154" s="207">
        <f>Q154*H154</f>
        <v>0</v>
      </c>
      <c r="S154" s="207">
        <v>0</v>
      </c>
      <c r="T154" s="208">
        <f>S154*H154</f>
        <v>0</v>
      </c>
      <c r="U154" s="39"/>
      <c r="V154" s="39"/>
      <c r="W154" s="39"/>
      <c r="X154" s="39"/>
      <c r="Y154" s="39"/>
      <c r="Z154" s="39"/>
      <c r="AA154" s="39"/>
      <c r="AB154" s="39"/>
      <c r="AC154" s="39"/>
      <c r="AD154" s="39"/>
      <c r="AE154" s="39"/>
      <c r="AR154" s="209" t="s">
        <v>243</v>
      </c>
      <c r="AT154" s="209" t="s">
        <v>215</v>
      </c>
      <c r="AU154" s="209" t="s">
        <v>88</v>
      </c>
      <c r="AY154" s="20" t="s">
        <v>218</v>
      </c>
      <c r="BE154" s="210">
        <f>IF(N154="základní",J154,0)</f>
        <v>0</v>
      </c>
      <c r="BF154" s="210">
        <f>IF(N154="snížená",J154,0)</f>
        <v>0</v>
      </c>
      <c r="BG154" s="210">
        <f>IF(N154="zákl. přenesená",J154,0)</f>
        <v>0</v>
      </c>
      <c r="BH154" s="210">
        <f>IF(N154="sníž. přenesená",J154,0)</f>
        <v>0</v>
      </c>
      <c r="BI154" s="210">
        <f>IF(N154="nulová",J154,0)</f>
        <v>0</v>
      </c>
      <c r="BJ154" s="20" t="s">
        <v>88</v>
      </c>
      <c r="BK154" s="210">
        <f>ROUND(I154*H154,2)</f>
        <v>0</v>
      </c>
      <c r="BL154" s="20" t="s">
        <v>229</v>
      </c>
      <c r="BM154" s="209" t="s">
        <v>8651</v>
      </c>
    </row>
    <row r="155" s="2" customFormat="1" ht="16.5" customHeight="1">
      <c r="A155" s="39"/>
      <c r="B155" s="161"/>
      <c r="C155" s="231" t="s">
        <v>261</v>
      </c>
      <c r="D155" s="231" t="s">
        <v>215</v>
      </c>
      <c r="E155" s="232" t="s">
        <v>8652</v>
      </c>
      <c r="F155" s="233" t="s">
        <v>8653</v>
      </c>
      <c r="G155" s="234" t="s">
        <v>260</v>
      </c>
      <c r="H155" s="235">
        <v>17</v>
      </c>
      <c r="I155" s="236"/>
      <c r="J155" s="237">
        <f>ROUND(I155*H155,2)</f>
        <v>0</v>
      </c>
      <c r="K155" s="238"/>
      <c r="L155" s="239"/>
      <c r="M155" s="240" t="s">
        <v>1</v>
      </c>
      <c r="N155" s="241" t="s">
        <v>45</v>
      </c>
      <c r="O155" s="78"/>
      <c r="P155" s="207">
        <f>O155*H155</f>
        <v>0</v>
      </c>
      <c r="Q155" s="207">
        <v>0</v>
      </c>
      <c r="R155" s="207">
        <f>Q155*H155</f>
        <v>0</v>
      </c>
      <c r="S155" s="207">
        <v>0</v>
      </c>
      <c r="T155" s="208">
        <f>S155*H155</f>
        <v>0</v>
      </c>
      <c r="U155" s="39"/>
      <c r="V155" s="39"/>
      <c r="W155" s="39"/>
      <c r="X155" s="39"/>
      <c r="Y155" s="39"/>
      <c r="Z155" s="39"/>
      <c r="AA155" s="39"/>
      <c r="AB155" s="39"/>
      <c r="AC155" s="39"/>
      <c r="AD155" s="39"/>
      <c r="AE155" s="39"/>
      <c r="AR155" s="209" t="s">
        <v>243</v>
      </c>
      <c r="AT155" s="209" t="s">
        <v>215</v>
      </c>
      <c r="AU155" s="209" t="s">
        <v>88</v>
      </c>
      <c r="AY155" s="20" t="s">
        <v>218</v>
      </c>
      <c r="BE155" s="210">
        <f>IF(N155="základní",J155,0)</f>
        <v>0</v>
      </c>
      <c r="BF155" s="210">
        <f>IF(N155="snížená",J155,0)</f>
        <v>0</v>
      </c>
      <c r="BG155" s="210">
        <f>IF(N155="zákl. přenesená",J155,0)</f>
        <v>0</v>
      </c>
      <c r="BH155" s="210">
        <f>IF(N155="sníž. přenesená",J155,0)</f>
        <v>0</v>
      </c>
      <c r="BI155" s="210">
        <f>IF(N155="nulová",J155,0)</f>
        <v>0</v>
      </c>
      <c r="BJ155" s="20" t="s">
        <v>88</v>
      </c>
      <c r="BK155" s="210">
        <f>ROUND(I155*H155,2)</f>
        <v>0</v>
      </c>
      <c r="BL155" s="20" t="s">
        <v>229</v>
      </c>
      <c r="BM155" s="209" t="s">
        <v>8654</v>
      </c>
    </row>
    <row r="156" s="2" customFormat="1" ht="16.5" customHeight="1">
      <c r="A156" s="39"/>
      <c r="B156" s="161"/>
      <c r="C156" s="231" t="s">
        <v>298</v>
      </c>
      <c r="D156" s="231" t="s">
        <v>215</v>
      </c>
      <c r="E156" s="232" t="s">
        <v>8655</v>
      </c>
      <c r="F156" s="233" t="s">
        <v>8656</v>
      </c>
      <c r="G156" s="234" t="s">
        <v>260</v>
      </c>
      <c r="H156" s="235">
        <v>64</v>
      </c>
      <c r="I156" s="236"/>
      <c r="J156" s="237">
        <f>ROUND(I156*H156,2)</f>
        <v>0</v>
      </c>
      <c r="K156" s="238"/>
      <c r="L156" s="239"/>
      <c r="M156" s="240" t="s">
        <v>1</v>
      </c>
      <c r="N156" s="241" t="s">
        <v>45</v>
      </c>
      <c r="O156" s="78"/>
      <c r="P156" s="207">
        <f>O156*H156</f>
        <v>0</v>
      </c>
      <c r="Q156" s="207">
        <v>0</v>
      </c>
      <c r="R156" s="207">
        <f>Q156*H156</f>
        <v>0</v>
      </c>
      <c r="S156" s="207">
        <v>0</v>
      </c>
      <c r="T156" s="208">
        <f>S156*H156</f>
        <v>0</v>
      </c>
      <c r="U156" s="39"/>
      <c r="V156" s="39"/>
      <c r="W156" s="39"/>
      <c r="X156" s="39"/>
      <c r="Y156" s="39"/>
      <c r="Z156" s="39"/>
      <c r="AA156" s="39"/>
      <c r="AB156" s="39"/>
      <c r="AC156" s="39"/>
      <c r="AD156" s="39"/>
      <c r="AE156" s="39"/>
      <c r="AR156" s="209" t="s">
        <v>243</v>
      </c>
      <c r="AT156" s="209" t="s">
        <v>215</v>
      </c>
      <c r="AU156" s="209" t="s">
        <v>88</v>
      </c>
      <c r="AY156" s="20" t="s">
        <v>218</v>
      </c>
      <c r="BE156" s="210">
        <f>IF(N156="základní",J156,0)</f>
        <v>0</v>
      </c>
      <c r="BF156" s="210">
        <f>IF(N156="snížená",J156,0)</f>
        <v>0</v>
      </c>
      <c r="BG156" s="210">
        <f>IF(N156="zákl. přenesená",J156,0)</f>
        <v>0</v>
      </c>
      <c r="BH156" s="210">
        <f>IF(N156="sníž. přenesená",J156,0)</f>
        <v>0</v>
      </c>
      <c r="BI156" s="210">
        <f>IF(N156="nulová",J156,0)</f>
        <v>0</v>
      </c>
      <c r="BJ156" s="20" t="s">
        <v>88</v>
      </c>
      <c r="BK156" s="210">
        <f>ROUND(I156*H156,2)</f>
        <v>0</v>
      </c>
      <c r="BL156" s="20" t="s">
        <v>229</v>
      </c>
      <c r="BM156" s="209" t="s">
        <v>8657</v>
      </c>
    </row>
    <row r="157" s="2" customFormat="1" ht="16.5" customHeight="1">
      <c r="A157" s="39"/>
      <c r="B157" s="161"/>
      <c r="C157" s="231" t="s">
        <v>267</v>
      </c>
      <c r="D157" s="231" t="s">
        <v>215</v>
      </c>
      <c r="E157" s="232" t="s">
        <v>8658</v>
      </c>
      <c r="F157" s="233" t="s">
        <v>8659</v>
      </c>
      <c r="G157" s="234" t="s">
        <v>260</v>
      </c>
      <c r="H157" s="235">
        <v>60</v>
      </c>
      <c r="I157" s="236"/>
      <c r="J157" s="237">
        <f>ROUND(I157*H157,2)</f>
        <v>0</v>
      </c>
      <c r="K157" s="238"/>
      <c r="L157" s="239"/>
      <c r="M157" s="240" t="s">
        <v>1</v>
      </c>
      <c r="N157" s="241" t="s">
        <v>45</v>
      </c>
      <c r="O157" s="78"/>
      <c r="P157" s="207">
        <f>O157*H157</f>
        <v>0</v>
      </c>
      <c r="Q157" s="207">
        <v>0</v>
      </c>
      <c r="R157" s="207">
        <f>Q157*H157</f>
        <v>0</v>
      </c>
      <c r="S157" s="207">
        <v>0</v>
      </c>
      <c r="T157" s="208">
        <f>S157*H157</f>
        <v>0</v>
      </c>
      <c r="U157" s="39"/>
      <c r="V157" s="39"/>
      <c r="W157" s="39"/>
      <c r="X157" s="39"/>
      <c r="Y157" s="39"/>
      <c r="Z157" s="39"/>
      <c r="AA157" s="39"/>
      <c r="AB157" s="39"/>
      <c r="AC157" s="39"/>
      <c r="AD157" s="39"/>
      <c r="AE157" s="39"/>
      <c r="AR157" s="209" t="s">
        <v>243</v>
      </c>
      <c r="AT157" s="209" t="s">
        <v>215</v>
      </c>
      <c r="AU157" s="209" t="s">
        <v>88</v>
      </c>
      <c r="AY157" s="20" t="s">
        <v>218</v>
      </c>
      <c r="BE157" s="210">
        <f>IF(N157="základní",J157,0)</f>
        <v>0</v>
      </c>
      <c r="BF157" s="210">
        <f>IF(N157="snížená",J157,0)</f>
        <v>0</v>
      </c>
      <c r="BG157" s="210">
        <f>IF(N157="zákl. přenesená",J157,0)</f>
        <v>0</v>
      </c>
      <c r="BH157" s="210">
        <f>IF(N157="sníž. přenesená",J157,0)</f>
        <v>0</v>
      </c>
      <c r="BI157" s="210">
        <f>IF(N157="nulová",J157,0)</f>
        <v>0</v>
      </c>
      <c r="BJ157" s="20" t="s">
        <v>88</v>
      </c>
      <c r="BK157" s="210">
        <f>ROUND(I157*H157,2)</f>
        <v>0</v>
      </c>
      <c r="BL157" s="20" t="s">
        <v>229</v>
      </c>
      <c r="BM157" s="209" t="s">
        <v>8660</v>
      </c>
    </row>
    <row r="158" s="2" customFormat="1" ht="16.5" customHeight="1">
      <c r="A158" s="39"/>
      <c r="B158" s="161"/>
      <c r="C158" s="231" t="s">
        <v>310</v>
      </c>
      <c r="D158" s="231" t="s">
        <v>215</v>
      </c>
      <c r="E158" s="232" t="s">
        <v>8661</v>
      </c>
      <c r="F158" s="233" t="s">
        <v>8662</v>
      </c>
      <c r="G158" s="234" t="s">
        <v>260</v>
      </c>
      <c r="H158" s="235">
        <v>35</v>
      </c>
      <c r="I158" s="236"/>
      <c r="J158" s="237">
        <f>ROUND(I158*H158,2)</f>
        <v>0</v>
      </c>
      <c r="K158" s="238"/>
      <c r="L158" s="239"/>
      <c r="M158" s="240" t="s">
        <v>1</v>
      </c>
      <c r="N158" s="241" t="s">
        <v>45</v>
      </c>
      <c r="O158" s="78"/>
      <c r="P158" s="207">
        <f>O158*H158</f>
        <v>0</v>
      </c>
      <c r="Q158" s="207">
        <v>0</v>
      </c>
      <c r="R158" s="207">
        <f>Q158*H158</f>
        <v>0</v>
      </c>
      <c r="S158" s="207">
        <v>0</v>
      </c>
      <c r="T158" s="208">
        <f>S158*H158</f>
        <v>0</v>
      </c>
      <c r="U158" s="39"/>
      <c r="V158" s="39"/>
      <c r="W158" s="39"/>
      <c r="X158" s="39"/>
      <c r="Y158" s="39"/>
      <c r="Z158" s="39"/>
      <c r="AA158" s="39"/>
      <c r="AB158" s="39"/>
      <c r="AC158" s="39"/>
      <c r="AD158" s="39"/>
      <c r="AE158" s="39"/>
      <c r="AR158" s="209" t="s">
        <v>243</v>
      </c>
      <c r="AT158" s="209" t="s">
        <v>215</v>
      </c>
      <c r="AU158" s="209" t="s">
        <v>88</v>
      </c>
      <c r="AY158" s="20" t="s">
        <v>218</v>
      </c>
      <c r="BE158" s="210">
        <f>IF(N158="základní",J158,0)</f>
        <v>0</v>
      </c>
      <c r="BF158" s="210">
        <f>IF(N158="snížená",J158,0)</f>
        <v>0</v>
      </c>
      <c r="BG158" s="210">
        <f>IF(N158="zákl. přenesená",J158,0)</f>
        <v>0</v>
      </c>
      <c r="BH158" s="210">
        <f>IF(N158="sníž. přenesená",J158,0)</f>
        <v>0</v>
      </c>
      <c r="BI158" s="210">
        <f>IF(N158="nulová",J158,0)</f>
        <v>0</v>
      </c>
      <c r="BJ158" s="20" t="s">
        <v>88</v>
      </c>
      <c r="BK158" s="210">
        <f>ROUND(I158*H158,2)</f>
        <v>0</v>
      </c>
      <c r="BL158" s="20" t="s">
        <v>229</v>
      </c>
      <c r="BM158" s="209" t="s">
        <v>8663</v>
      </c>
    </row>
    <row r="159" s="2" customFormat="1" ht="16.5" customHeight="1">
      <c r="A159" s="39"/>
      <c r="B159" s="161"/>
      <c r="C159" s="231" t="s">
        <v>268</v>
      </c>
      <c r="D159" s="231" t="s">
        <v>215</v>
      </c>
      <c r="E159" s="232" t="s">
        <v>8664</v>
      </c>
      <c r="F159" s="233" t="s">
        <v>7537</v>
      </c>
      <c r="G159" s="234" t="s">
        <v>260</v>
      </c>
      <c r="H159" s="235">
        <v>5</v>
      </c>
      <c r="I159" s="236"/>
      <c r="J159" s="237">
        <f>ROUND(I159*H159,2)</f>
        <v>0</v>
      </c>
      <c r="K159" s="238"/>
      <c r="L159" s="239"/>
      <c r="M159" s="240" t="s">
        <v>1</v>
      </c>
      <c r="N159" s="241" t="s">
        <v>45</v>
      </c>
      <c r="O159" s="78"/>
      <c r="P159" s="207">
        <f>O159*H159</f>
        <v>0</v>
      </c>
      <c r="Q159" s="207">
        <v>0</v>
      </c>
      <c r="R159" s="207">
        <f>Q159*H159</f>
        <v>0</v>
      </c>
      <c r="S159" s="207">
        <v>0</v>
      </c>
      <c r="T159" s="208">
        <f>S159*H159</f>
        <v>0</v>
      </c>
      <c r="U159" s="39"/>
      <c r="V159" s="39"/>
      <c r="W159" s="39"/>
      <c r="X159" s="39"/>
      <c r="Y159" s="39"/>
      <c r="Z159" s="39"/>
      <c r="AA159" s="39"/>
      <c r="AB159" s="39"/>
      <c r="AC159" s="39"/>
      <c r="AD159" s="39"/>
      <c r="AE159" s="39"/>
      <c r="AR159" s="209" t="s">
        <v>243</v>
      </c>
      <c r="AT159" s="209" t="s">
        <v>215</v>
      </c>
      <c r="AU159" s="209" t="s">
        <v>88</v>
      </c>
      <c r="AY159" s="20" t="s">
        <v>218</v>
      </c>
      <c r="BE159" s="210">
        <f>IF(N159="základní",J159,0)</f>
        <v>0</v>
      </c>
      <c r="BF159" s="210">
        <f>IF(N159="snížená",J159,0)</f>
        <v>0</v>
      </c>
      <c r="BG159" s="210">
        <f>IF(N159="zákl. přenesená",J159,0)</f>
        <v>0</v>
      </c>
      <c r="BH159" s="210">
        <f>IF(N159="sníž. přenesená",J159,0)</f>
        <v>0</v>
      </c>
      <c r="BI159" s="210">
        <f>IF(N159="nulová",J159,0)</f>
        <v>0</v>
      </c>
      <c r="BJ159" s="20" t="s">
        <v>88</v>
      </c>
      <c r="BK159" s="210">
        <f>ROUND(I159*H159,2)</f>
        <v>0</v>
      </c>
      <c r="BL159" s="20" t="s">
        <v>229</v>
      </c>
      <c r="BM159" s="209" t="s">
        <v>8665</v>
      </c>
    </row>
    <row r="160" s="2" customFormat="1" ht="16.5" customHeight="1">
      <c r="A160" s="39"/>
      <c r="B160" s="161"/>
      <c r="C160" s="231" t="s">
        <v>7</v>
      </c>
      <c r="D160" s="231" t="s">
        <v>215</v>
      </c>
      <c r="E160" s="232" t="s">
        <v>8666</v>
      </c>
      <c r="F160" s="233" t="s">
        <v>8510</v>
      </c>
      <c r="G160" s="234" t="s">
        <v>260</v>
      </c>
      <c r="H160" s="235">
        <v>171</v>
      </c>
      <c r="I160" s="236"/>
      <c r="J160" s="237">
        <f>ROUND(I160*H160,2)</f>
        <v>0</v>
      </c>
      <c r="K160" s="238"/>
      <c r="L160" s="239"/>
      <c r="M160" s="240" t="s">
        <v>1</v>
      </c>
      <c r="N160" s="241" t="s">
        <v>45</v>
      </c>
      <c r="O160" s="78"/>
      <c r="P160" s="207">
        <f>O160*H160</f>
        <v>0</v>
      </c>
      <c r="Q160" s="207">
        <v>0</v>
      </c>
      <c r="R160" s="207">
        <f>Q160*H160</f>
        <v>0</v>
      </c>
      <c r="S160" s="207">
        <v>0</v>
      </c>
      <c r="T160" s="208">
        <f>S160*H160</f>
        <v>0</v>
      </c>
      <c r="U160" s="39"/>
      <c r="V160" s="39"/>
      <c r="W160" s="39"/>
      <c r="X160" s="39"/>
      <c r="Y160" s="39"/>
      <c r="Z160" s="39"/>
      <c r="AA160" s="39"/>
      <c r="AB160" s="39"/>
      <c r="AC160" s="39"/>
      <c r="AD160" s="39"/>
      <c r="AE160" s="39"/>
      <c r="AR160" s="209" t="s">
        <v>243</v>
      </c>
      <c r="AT160" s="209" t="s">
        <v>215</v>
      </c>
      <c r="AU160" s="209" t="s">
        <v>88</v>
      </c>
      <c r="AY160" s="20" t="s">
        <v>218</v>
      </c>
      <c r="BE160" s="210">
        <f>IF(N160="základní",J160,0)</f>
        <v>0</v>
      </c>
      <c r="BF160" s="210">
        <f>IF(N160="snížená",J160,0)</f>
        <v>0</v>
      </c>
      <c r="BG160" s="210">
        <f>IF(N160="zákl. přenesená",J160,0)</f>
        <v>0</v>
      </c>
      <c r="BH160" s="210">
        <f>IF(N160="sníž. přenesená",J160,0)</f>
        <v>0</v>
      </c>
      <c r="BI160" s="210">
        <f>IF(N160="nulová",J160,0)</f>
        <v>0</v>
      </c>
      <c r="BJ160" s="20" t="s">
        <v>88</v>
      </c>
      <c r="BK160" s="210">
        <f>ROUND(I160*H160,2)</f>
        <v>0</v>
      </c>
      <c r="BL160" s="20" t="s">
        <v>229</v>
      </c>
      <c r="BM160" s="209" t="s">
        <v>8667</v>
      </c>
    </row>
    <row r="161" s="2" customFormat="1" ht="16.5" customHeight="1">
      <c r="A161" s="39"/>
      <c r="B161" s="161"/>
      <c r="C161" s="231" t="s">
        <v>274</v>
      </c>
      <c r="D161" s="231" t="s">
        <v>215</v>
      </c>
      <c r="E161" s="232" t="s">
        <v>8668</v>
      </c>
      <c r="F161" s="233" t="s">
        <v>8071</v>
      </c>
      <c r="G161" s="234" t="s">
        <v>260</v>
      </c>
      <c r="H161" s="235">
        <v>69</v>
      </c>
      <c r="I161" s="236"/>
      <c r="J161" s="237">
        <f>ROUND(I161*H161,2)</f>
        <v>0</v>
      </c>
      <c r="K161" s="238"/>
      <c r="L161" s="239"/>
      <c r="M161" s="240" t="s">
        <v>1</v>
      </c>
      <c r="N161" s="241" t="s">
        <v>45</v>
      </c>
      <c r="O161" s="78"/>
      <c r="P161" s="207">
        <f>O161*H161</f>
        <v>0</v>
      </c>
      <c r="Q161" s="207">
        <v>0</v>
      </c>
      <c r="R161" s="207">
        <f>Q161*H161</f>
        <v>0</v>
      </c>
      <c r="S161" s="207">
        <v>0</v>
      </c>
      <c r="T161" s="208">
        <f>S161*H161</f>
        <v>0</v>
      </c>
      <c r="U161" s="39"/>
      <c r="V161" s="39"/>
      <c r="W161" s="39"/>
      <c r="X161" s="39"/>
      <c r="Y161" s="39"/>
      <c r="Z161" s="39"/>
      <c r="AA161" s="39"/>
      <c r="AB161" s="39"/>
      <c r="AC161" s="39"/>
      <c r="AD161" s="39"/>
      <c r="AE161" s="39"/>
      <c r="AR161" s="209" t="s">
        <v>243</v>
      </c>
      <c r="AT161" s="209" t="s">
        <v>215</v>
      </c>
      <c r="AU161" s="209" t="s">
        <v>88</v>
      </c>
      <c r="AY161" s="20" t="s">
        <v>218</v>
      </c>
      <c r="BE161" s="210">
        <f>IF(N161="základní",J161,0)</f>
        <v>0</v>
      </c>
      <c r="BF161" s="210">
        <f>IF(N161="snížená",J161,0)</f>
        <v>0</v>
      </c>
      <c r="BG161" s="210">
        <f>IF(N161="zákl. přenesená",J161,0)</f>
        <v>0</v>
      </c>
      <c r="BH161" s="210">
        <f>IF(N161="sníž. přenesená",J161,0)</f>
        <v>0</v>
      </c>
      <c r="BI161" s="210">
        <f>IF(N161="nulová",J161,0)</f>
        <v>0</v>
      </c>
      <c r="BJ161" s="20" t="s">
        <v>88</v>
      </c>
      <c r="BK161" s="210">
        <f>ROUND(I161*H161,2)</f>
        <v>0</v>
      </c>
      <c r="BL161" s="20" t="s">
        <v>229</v>
      </c>
      <c r="BM161" s="209" t="s">
        <v>8669</v>
      </c>
    </row>
    <row r="162" s="2" customFormat="1" ht="16.5" customHeight="1">
      <c r="A162" s="39"/>
      <c r="B162" s="161"/>
      <c r="C162" s="231" t="s">
        <v>325</v>
      </c>
      <c r="D162" s="231" t="s">
        <v>215</v>
      </c>
      <c r="E162" s="232" t="s">
        <v>8670</v>
      </c>
      <c r="F162" s="233" t="s">
        <v>7543</v>
      </c>
      <c r="G162" s="234" t="s">
        <v>260</v>
      </c>
      <c r="H162" s="235">
        <v>449</v>
      </c>
      <c r="I162" s="236"/>
      <c r="J162" s="237">
        <f>ROUND(I162*H162,2)</f>
        <v>0</v>
      </c>
      <c r="K162" s="238"/>
      <c r="L162" s="239"/>
      <c r="M162" s="240" t="s">
        <v>1</v>
      </c>
      <c r="N162" s="241" t="s">
        <v>45</v>
      </c>
      <c r="O162" s="78"/>
      <c r="P162" s="207">
        <f>O162*H162</f>
        <v>0</v>
      </c>
      <c r="Q162" s="207">
        <v>0</v>
      </c>
      <c r="R162" s="207">
        <f>Q162*H162</f>
        <v>0</v>
      </c>
      <c r="S162" s="207">
        <v>0</v>
      </c>
      <c r="T162" s="208">
        <f>S162*H162</f>
        <v>0</v>
      </c>
      <c r="U162" s="39"/>
      <c r="V162" s="39"/>
      <c r="W162" s="39"/>
      <c r="X162" s="39"/>
      <c r="Y162" s="39"/>
      <c r="Z162" s="39"/>
      <c r="AA162" s="39"/>
      <c r="AB162" s="39"/>
      <c r="AC162" s="39"/>
      <c r="AD162" s="39"/>
      <c r="AE162" s="39"/>
      <c r="AR162" s="209" t="s">
        <v>243</v>
      </c>
      <c r="AT162" s="209" t="s">
        <v>215</v>
      </c>
      <c r="AU162" s="209" t="s">
        <v>88</v>
      </c>
      <c r="AY162" s="20" t="s">
        <v>218</v>
      </c>
      <c r="BE162" s="210">
        <f>IF(N162="základní",J162,0)</f>
        <v>0</v>
      </c>
      <c r="BF162" s="210">
        <f>IF(N162="snížená",J162,0)</f>
        <v>0</v>
      </c>
      <c r="BG162" s="210">
        <f>IF(N162="zákl. přenesená",J162,0)</f>
        <v>0</v>
      </c>
      <c r="BH162" s="210">
        <f>IF(N162="sníž. přenesená",J162,0)</f>
        <v>0</v>
      </c>
      <c r="BI162" s="210">
        <f>IF(N162="nulová",J162,0)</f>
        <v>0</v>
      </c>
      <c r="BJ162" s="20" t="s">
        <v>88</v>
      </c>
      <c r="BK162" s="210">
        <f>ROUND(I162*H162,2)</f>
        <v>0</v>
      </c>
      <c r="BL162" s="20" t="s">
        <v>229</v>
      </c>
      <c r="BM162" s="209" t="s">
        <v>8671</v>
      </c>
    </row>
    <row r="163" s="2" customFormat="1" ht="16.5" customHeight="1">
      <c r="A163" s="39"/>
      <c r="B163" s="161"/>
      <c r="C163" s="231" t="s">
        <v>280</v>
      </c>
      <c r="D163" s="231" t="s">
        <v>215</v>
      </c>
      <c r="E163" s="232" t="s">
        <v>8672</v>
      </c>
      <c r="F163" s="233" t="s">
        <v>570</v>
      </c>
      <c r="G163" s="234" t="s">
        <v>238</v>
      </c>
      <c r="H163" s="235">
        <v>1</v>
      </c>
      <c r="I163" s="236"/>
      <c r="J163" s="237">
        <f>ROUND(I163*H163,2)</f>
        <v>0</v>
      </c>
      <c r="K163" s="238"/>
      <c r="L163" s="239"/>
      <c r="M163" s="240" t="s">
        <v>1</v>
      </c>
      <c r="N163" s="241" t="s">
        <v>45</v>
      </c>
      <c r="O163" s="78"/>
      <c r="P163" s="207">
        <f>O163*H163</f>
        <v>0</v>
      </c>
      <c r="Q163" s="207">
        <v>0</v>
      </c>
      <c r="R163" s="207">
        <f>Q163*H163</f>
        <v>0</v>
      </c>
      <c r="S163" s="207">
        <v>0</v>
      </c>
      <c r="T163" s="208">
        <f>S163*H163</f>
        <v>0</v>
      </c>
      <c r="U163" s="39"/>
      <c r="V163" s="39"/>
      <c r="W163" s="39"/>
      <c r="X163" s="39"/>
      <c r="Y163" s="39"/>
      <c r="Z163" s="39"/>
      <c r="AA163" s="39"/>
      <c r="AB163" s="39"/>
      <c r="AC163" s="39"/>
      <c r="AD163" s="39"/>
      <c r="AE163" s="39"/>
      <c r="AR163" s="209" t="s">
        <v>243</v>
      </c>
      <c r="AT163" s="209" t="s">
        <v>215</v>
      </c>
      <c r="AU163" s="209" t="s">
        <v>88</v>
      </c>
      <c r="AY163" s="20" t="s">
        <v>218</v>
      </c>
      <c r="BE163" s="210">
        <f>IF(N163="základní",J163,0)</f>
        <v>0</v>
      </c>
      <c r="BF163" s="210">
        <f>IF(N163="snížená",J163,0)</f>
        <v>0</v>
      </c>
      <c r="BG163" s="210">
        <f>IF(N163="zákl. přenesená",J163,0)</f>
        <v>0</v>
      </c>
      <c r="BH163" s="210">
        <f>IF(N163="sníž. přenesená",J163,0)</f>
        <v>0</v>
      </c>
      <c r="BI163" s="210">
        <f>IF(N163="nulová",J163,0)</f>
        <v>0</v>
      </c>
      <c r="BJ163" s="20" t="s">
        <v>88</v>
      </c>
      <c r="BK163" s="210">
        <f>ROUND(I163*H163,2)</f>
        <v>0</v>
      </c>
      <c r="BL163" s="20" t="s">
        <v>229</v>
      </c>
      <c r="BM163" s="209" t="s">
        <v>8673</v>
      </c>
    </row>
    <row r="164" s="2" customFormat="1">
      <c r="A164" s="39"/>
      <c r="B164" s="40"/>
      <c r="C164" s="39"/>
      <c r="D164" s="211" t="s">
        <v>230</v>
      </c>
      <c r="E164" s="39"/>
      <c r="F164" s="212" t="s">
        <v>572</v>
      </c>
      <c r="G164" s="39"/>
      <c r="H164" s="39"/>
      <c r="I164" s="162"/>
      <c r="J164" s="39"/>
      <c r="K164" s="39"/>
      <c r="L164" s="40"/>
      <c r="M164" s="213"/>
      <c r="N164" s="214"/>
      <c r="O164" s="78"/>
      <c r="P164" s="78"/>
      <c r="Q164" s="78"/>
      <c r="R164" s="78"/>
      <c r="S164" s="78"/>
      <c r="T164" s="79"/>
      <c r="U164" s="39"/>
      <c r="V164" s="39"/>
      <c r="W164" s="39"/>
      <c r="X164" s="39"/>
      <c r="Y164" s="39"/>
      <c r="Z164" s="39"/>
      <c r="AA164" s="39"/>
      <c r="AB164" s="39"/>
      <c r="AC164" s="39"/>
      <c r="AD164" s="39"/>
      <c r="AE164" s="39"/>
      <c r="AT164" s="20" t="s">
        <v>230</v>
      </c>
      <c r="AU164" s="20" t="s">
        <v>88</v>
      </c>
    </row>
    <row r="165" s="2" customFormat="1" ht="16.5" customHeight="1">
      <c r="A165" s="39"/>
      <c r="B165" s="161"/>
      <c r="C165" s="231" t="s">
        <v>331</v>
      </c>
      <c r="D165" s="231" t="s">
        <v>215</v>
      </c>
      <c r="E165" s="232" t="s">
        <v>8674</v>
      </c>
      <c r="F165" s="233" t="s">
        <v>574</v>
      </c>
      <c r="G165" s="234" t="s">
        <v>238</v>
      </c>
      <c r="H165" s="235">
        <v>1</v>
      </c>
      <c r="I165" s="236"/>
      <c r="J165" s="237">
        <f>ROUND(I165*H165,2)</f>
        <v>0</v>
      </c>
      <c r="K165" s="238"/>
      <c r="L165" s="239"/>
      <c r="M165" s="240" t="s">
        <v>1</v>
      </c>
      <c r="N165" s="241" t="s">
        <v>45</v>
      </c>
      <c r="O165" s="78"/>
      <c r="P165" s="207">
        <f>O165*H165</f>
        <v>0</v>
      </c>
      <c r="Q165" s="207">
        <v>0</v>
      </c>
      <c r="R165" s="207">
        <f>Q165*H165</f>
        <v>0</v>
      </c>
      <c r="S165" s="207">
        <v>0</v>
      </c>
      <c r="T165" s="208">
        <f>S165*H165</f>
        <v>0</v>
      </c>
      <c r="U165" s="39"/>
      <c r="V165" s="39"/>
      <c r="W165" s="39"/>
      <c r="X165" s="39"/>
      <c r="Y165" s="39"/>
      <c r="Z165" s="39"/>
      <c r="AA165" s="39"/>
      <c r="AB165" s="39"/>
      <c r="AC165" s="39"/>
      <c r="AD165" s="39"/>
      <c r="AE165" s="39"/>
      <c r="AR165" s="209" t="s">
        <v>243</v>
      </c>
      <c r="AT165" s="209" t="s">
        <v>215</v>
      </c>
      <c r="AU165" s="209" t="s">
        <v>88</v>
      </c>
      <c r="AY165" s="20" t="s">
        <v>218</v>
      </c>
      <c r="BE165" s="210">
        <f>IF(N165="základní",J165,0)</f>
        <v>0</v>
      </c>
      <c r="BF165" s="210">
        <f>IF(N165="snížená",J165,0)</f>
        <v>0</v>
      </c>
      <c r="BG165" s="210">
        <f>IF(N165="zákl. přenesená",J165,0)</f>
        <v>0</v>
      </c>
      <c r="BH165" s="210">
        <f>IF(N165="sníž. přenesená",J165,0)</f>
        <v>0</v>
      </c>
      <c r="BI165" s="210">
        <f>IF(N165="nulová",J165,0)</f>
        <v>0</v>
      </c>
      <c r="BJ165" s="20" t="s">
        <v>88</v>
      </c>
      <c r="BK165" s="210">
        <f>ROUND(I165*H165,2)</f>
        <v>0</v>
      </c>
      <c r="BL165" s="20" t="s">
        <v>229</v>
      </c>
      <c r="BM165" s="209" t="s">
        <v>8675</v>
      </c>
    </row>
    <row r="166" s="2" customFormat="1">
      <c r="A166" s="39"/>
      <c r="B166" s="40"/>
      <c r="C166" s="39"/>
      <c r="D166" s="211" t="s">
        <v>230</v>
      </c>
      <c r="E166" s="39"/>
      <c r="F166" s="212" t="s">
        <v>576</v>
      </c>
      <c r="G166" s="39"/>
      <c r="H166" s="39"/>
      <c r="I166" s="162"/>
      <c r="J166" s="39"/>
      <c r="K166" s="39"/>
      <c r="L166" s="40"/>
      <c r="M166" s="213"/>
      <c r="N166" s="214"/>
      <c r="O166" s="78"/>
      <c r="P166" s="78"/>
      <c r="Q166" s="78"/>
      <c r="R166" s="78"/>
      <c r="S166" s="78"/>
      <c r="T166" s="79"/>
      <c r="U166" s="39"/>
      <c r="V166" s="39"/>
      <c r="W166" s="39"/>
      <c r="X166" s="39"/>
      <c r="Y166" s="39"/>
      <c r="Z166" s="39"/>
      <c r="AA166" s="39"/>
      <c r="AB166" s="39"/>
      <c r="AC166" s="39"/>
      <c r="AD166" s="39"/>
      <c r="AE166" s="39"/>
      <c r="AT166" s="20" t="s">
        <v>230</v>
      </c>
      <c r="AU166" s="20" t="s">
        <v>88</v>
      </c>
    </row>
    <row r="167" s="12" customFormat="1" ht="25.92" customHeight="1">
      <c r="A167" s="12"/>
      <c r="B167" s="184"/>
      <c r="C167" s="12"/>
      <c r="D167" s="185" t="s">
        <v>79</v>
      </c>
      <c r="E167" s="186" t="s">
        <v>577</v>
      </c>
      <c r="F167" s="186" t="s">
        <v>578</v>
      </c>
      <c r="G167" s="12"/>
      <c r="H167" s="12"/>
      <c r="I167" s="187"/>
      <c r="J167" s="188">
        <f>BK167</f>
        <v>0</v>
      </c>
      <c r="K167" s="12"/>
      <c r="L167" s="184"/>
      <c r="M167" s="189"/>
      <c r="N167" s="190"/>
      <c r="O167" s="190"/>
      <c r="P167" s="191">
        <f>SUM(P168:P200)</f>
        <v>0</v>
      </c>
      <c r="Q167" s="190"/>
      <c r="R167" s="191">
        <f>SUM(R168:R200)</f>
        <v>0</v>
      </c>
      <c r="S167" s="190"/>
      <c r="T167" s="192">
        <f>SUM(T168:T200)</f>
        <v>0</v>
      </c>
      <c r="U167" s="12"/>
      <c r="V167" s="12"/>
      <c r="W167" s="12"/>
      <c r="X167" s="12"/>
      <c r="Y167" s="12"/>
      <c r="Z167" s="12"/>
      <c r="AA167" s="12"/>
      <c r="AB167" s="12"/>
      <c r="AC167" s="12"/>
      <c r="AD167" s="12"/>
      <c r="AE167" s="12"/>
      <c r="AR167" s="185" t="s">
        <v>88</v>
      </c>
      <c r="AT167" s="193" t="s">
        <v>79</v>
      </c>
      <c r="AU167" s="193" t="s">
        <v>80</v>
      </c>
      <c r="AY167" s="185" t="s">
        <v>218</v>
      </c>
      <c r="BK167" s="194">
        <f>SUM(BK168:BK200)</f>
        <v>0</v>
      </c>
    </row>
    <row r="168" s="2" customFormat="1" ht="24.15" customHeight="1">
      <c r="A168" s="39"/>
      <c r="B168" s="161"/>
      <c r="C168" s="197" t="s">
        <v>285</v>
      </c>
      <c r="D168" s="197" t="s">
        <v>225</v>
      </c>
      <c r="E168" s="198" t="s">
        <v>8676</v>
      </c>
      <c r="F168" s="199" t="s">
        <v>8677</v>
      </c>
      <c r="G168" s="200" t="s">
        <v>266</v>
      </c>
      <c r="H168" s="201">
        <v>6</v>
      </c>
      <c r="I168" s="202"/>
      <c r="J168" s="203">
        <f>ROUND(I168*H168,2)</f>
        <v>0</v>
      </c>
      <c r="K168" s="204"/>
      <c r="L168" s="40"/>
      <c r="M168" s="205" t="s">
        <v>1</v>
      </c>
      <c r="N168" s="206" t="s">
        <v>45</v>
      </c>
      <c r="O168" s="78"/>
      <c r="P168" s="207">
        <f>O168*H168</f>
        <v>0</v>
      </c>
      <c r="Q168" s="207">
        <v>0</v>
      </c>
      <c r="R168" s="207">
        <f>Q168*H168</f>
        <v>0</v>
      </c>
      <c r="S168" s="207">
        <v>0</v>
      </c>
      <c r="T168" s="208">
        <f>S168*H168</f>
        <v>0</v>
      </c>
      <c r="U168" s="39"/>
      <c r="V168" s="39"/>
      <c r="W168" s="39"/>
      <c r="X168" s="39"/>
      <c r="Y168" s="39"/>
      <c r="Z168" s="39"/>
      <c r="AA168" s="39"/>
      <c r="AB168" s="39"/>
      <c r="AC168" s="39"/>
      <c r="AD168" s="39"/>
      <c r="AE168" s="39"/>
      <c r="AR168" s="209" t="s">
        <v>88</v>
      </c>
      <c r="AT168" s="209" t="s">
        <v>225</v>
      </c>
      <c r="AU168" s="209" t="s">
        <v>88</v>
      </c>
      <c r="AY168" s="20" t="s">
        <v>218</v>
      </c>
      <c r="BE168" s="210">
        <f>IF(N168="základní",J168,0)</f>
        <v>0</v>
      </c>
      <c r="BF168" s="210">
        <f>IF(N168="snížená",J168,0)</f>
        <v>0</v>
      </c>
      <c r="BG168" s="210">
        <f>IF(N168="zákl. přenesená",J168,0)</f>
        <v>0</v>
      </c>
      <c r="BH168" s="210">
        <f>IF(N168="sníž. přenesená",J168,0)</f>
        <v>0</v>
      </c>
      <c r="BI168" s="210">
        <f>IF(N168="nulová",J168,0)</f>
        <v>0</v>
      </c>
      <c r="BJ168" s="20" t="s">
        <v>88</v>
      </c>
      <c r="BK168" s="210">
        <f>ROUND(I168*H168,2)</f>
        <v>0</v>
      </c>
      <c r="BL168" s="20" t="s">
        <v>88</v>
      </c>
      <c r="BM168" s="209" t="s">
        <v>8678</v>
      </c>
    </row>
    <row r="169" s="2" customFormat="1">
      <c r="A169" s="39"/>
      <c r="B169" s="40"/>
      <c r="C169" s="39"/>
      <c r="D169" s="211" t="s">
        <v>230</v>
      </c>
      <c r="E169" s="39"/>
      <c r="F169" s="212" t="s">
        <v>8679</v>
      </c>
      <c r="G169" s="39"/>
      <c r="H169" s="39"/>
      <c r="I169" s="162"/>
      <c r="J169" s="39"/>
      <c r="K169" s="39"/>
      <c r="L169" s="40"/>
      <c r="M169" s="213"/>
      <c r="N169" s="214"/>
      <c r="O169" s="78"/>
      <c r="P169" s="78"/>
      <c r="Q169" s="78"/>
      <c r="R169" s="78"/>
      <c r="S169" s="78"/>
      <c r="T169" s="79"/>
      <c r="U169" s="39"/>
      <c r="V169" s="39"/>
      <c r="W169" s="39"/>
      <c r="X169" s="39"/>
      <c r="Y169" s="39"/>
      <c r="Z169" s="39"/>
      <c r="AA169" s="39"/>
      <c r="AB169" s="39"/>
      <c r="AC169" s="39"/>
      <c r="AD169" s="39"/>
      <c r="AE169" s="39"/>
      <c r="AT169" s="20" t="s">
        <v>230</v>
      </c>
      <c r="AU169" s="20" t="s">
        <v>88</v>
      </c>
    </row>
    <row r="170" s="2" customFormat="1" ht="16.5" customHeight="1">
      <c r="A170" s="39"/>
      <c r="B170" s="161"/>
      <c r="C170" s="197" t="s">
        <v>336</v>
      </c>
      <c r="D170" s="197" t="s">
        <v>225</v>
      </c>
      <c r="E170" s="198" t="s">
        <v>8680</v>
      </c>
      <c r="F170" s="199" t="s">
        <v>8681</v>
      </c>
      <c r="G170" s="200" t="s">
        <v>266</v>
      </c>
      <c r="H170" s="201">
        <v>6</v>
      </c>
      <c r="I170" s="202"/>
      <c r="J170" s="203">
        <f>ROUND(I170*H170,2)</f>
        <v>0</v>
      </c>
      <c r="K170" s="204"/>
      <c r="L170" s="40"/>
      <c r="M170" s="205" t="s">
        <v>1</v>
      </c>
      <c r="N170" s="206" t="s">
        <v>45</v>
      </c>
      <c r="O170" s="78"/>
      <c r="P170" s="207">
        <f>O170*H170</f>
        <v>0</v>
      </c>
      <c r="Q170" s="207">
        <v>0</v>
      </c>
      <c r="R170" s="207">
        <f>Q170*H170</f>
        <v>0</v>
      </c>
      <c r="S170" s="207">
        <v>0</v>
      </c>
      <c r="T170" s="208">
        <f>S170*H170</f>
        <v>0</v>
      </c>
      <c r="U170" s="39"/>
      <c r="V170" s="39"/>
      <c r="W170" s="39"/>
      <c r="X170" s="39"/>
      <c r="Y170" s="39"/>
      <c r="Z170" s="39"/>
      <c r="AA170" s="39"/>
      <c r="AB170" s="39"/>
      <c r="AC170" s="39"/>
      <c r="AD170" s="39"/>
      <c r="AE170" s="39"/>
      <c r="AR170" s="209" t="s">
        <v>88</v>
      </c>
      <c r="AT170" s="209" t="s">
        <v>225</v>
      </c>
      <c r="AU170" s="209" t="s">
        <v>88</v>
      </c>
      <c r="AY170" s="20" t="s">
        <v>218</v>
      </c>
      <c r="BE170" s="210">
        <f>IF(N170="základní",J170,0)</f>
        <v>0</v>
      </c>
      <c r="BF170" s="210">
        <f>IF(N170="snížená",J170,0)</f>
        <v>0</v>
      </c>
      <c r="BG170" s="210">
        <f>IF(N170="zákl. přenesená",J170,0)</f>
        <v>0</v>
      </c>
      <c r="BH170" s="210">
        <f>IF(N170="sníž. přenesená",J170,0)</f>
        <v>0</v>
      </c>
      <c r="BI170" s="210">
        <f>IF(N170="nulová",J170,0)</f>
        <v>0</v>
      </c>
      <c r="BJ170" s="20" t="s">
        <v>88</v>
      </c>
      <c r="BK170" s="210">
        <f>ROUND(I170*H170,2)</f>
        <v>0</v>
      </c>
      <c r="BL170" s="20" t="s">
        <v>88</v>
      </c>
      <c r="BM170" s="209" t="s">
        <v>8682</v>
      </c>
    </row>
    <row r="171" s="2" customFormat="1">
      <c r="A171" s="39"/>
      <c r="B171" s="40"/>
      <c r="C171" s="39"/>
      <c r="D171" s="211" t="s">
        <v>230</v>
      </c>
      <c r="E171" s="39"/>
      <c r="F171" s="212" t="s">
        <v>8679</v>
      </c>
      <c r="G171" s="39"/>
      <c r="H171" s="39"/>
      <c r="I171" s="162"/>
      <c r="J171" s="39"/>
      <c r="K171" s="39"/>
      <c r="L171" s="40"/>
      <c r="M171" s="213"/>
      <c r="N171" s="214"/>
      <c r="O171" s="78"/>
      <c r="P171" s="78"/>
      <c r="Q171" s="78"/>
      <c r="R171" s="78"/>
      <c r="S171" s="78"/>
      <c r="T171" s="79"/>
      <c r="U171" s="39"/>
      <c r="V171" s="39"/>
      <c r="W171" s="39"/>
      <c r="X171" s="39"/>
      <c r="Y171" s="39"/>
      <c r="Z171" s="39"/>
      <c r="AA171" s="39"/>
      <c r="AB171" s="39"/>
      <c r="AC171" s="39"/>
      <c r="AD171" s="39"/>
      <c r="AE171" s="39"/>
      <c r="AT171" s="20" t="s">
        <v>230</v>
      </c>
      <c r="AU171" s="20" t="s">
        <v>88</v>
      </c>
    </row>
    <row r="172" s="2" customFormat="1" ht="21.75" customHeight="1">
      <c r="A172" s="39"/>
      <c r="B172" s="161"/>
      <c r="C172" s="197" t="s">
        <v>289</v>
      </c>
      <c r="D172" s="197" t="s">
        <v>225</v>
      </c>
      <c r="E172" s="198" t="s">
        <v>8564</v>
      </c>
      <c r="F172" s="199" t="s">
        <v>8683</v>
      </c>
      <c r="G172" s="200" t="s">
        <v>266</v>
      </c>
      <c r="H172" s="201">
        <v>6</v>
      </c>
      <c r="I172" s="202"/>
      <c r="J172" s="203">
        <f>ROUND(I172*H172,2)</f>
        <v>0</v>
      </c>
      <c r="K172" s="204"/>
      <c r="L172" s="40"/>
      <c r="M172" s="205" t="s">
        <v>1</v>
      </c>
      <c r="N172" s="206" t="s">
        <v>45</v>
      </c>
      <c r="O172" s="78"/>
      <c r="P172" s="207">
        <f>O172*H172</f>
        <v>0</v>
      </c>
      <c r="Q172" s="207">
        <v>0</v>
      </c>
      <c r="R172" s="207">
        <f>Q172*H172</f>
        <v>0</v>
      </c>
      <c r="S172" s="207">
        <v>0</v>
      </c>
      <c r="T172" s="208">
        <f>S172*H172</f>
        <v>0</v>
      </c>
      <c r="U172" s="39"/>
      <c r="V172" s="39"/>
      <c r="W172" s="39"/>
      <c r="X172" s="39"/>
      <c r="Y172" s="39"/>
      <c r="Z172" s="39"/>
      <c r="AA172" s="39"/>
      <c r="AB172" s="39"/>
      <c r="AC172" s="39"/>
      <c r="AD172" s="39"/>
      <c r="AE172" s="39"/>
      <c r="AR172" s="209" t="s">
        <v>88</v>
      </c>
      <c r="AT172" s="209" t="s">
        <v>225</v>
      </c>
      <c r="AU172" s="209" t="s">
        <v>88</v>
      </c>
      <c r="AY172" s="20" t="s">
        <v>218</v>
      </c>
      <c r="BE172" s="210">
        <f>IF(N172="základní",J172,0)</f>
        <v>0</v>
      </c>
      <c r="BF172" s="210">
        <f>IF(N172="snížená",J172,0)</f>
        <v>0</v>
      </c>
      <c r="BG172" s="210">
        <f>IF(N172="zákl. přenesená",J172,0)</f>
        <v>0</v>
      </c>
      <c r="BH172" s="210">
        <f>IF(N172="sníž. přenesená",J172,0)</f>
        <v>0</v>
      </c>
      <c r="BI172" s="210">
        <f>IF(N172="nulová",J172,0)</f>
        <v>0</v>
      </c>
      <c r="BJ172" s="20" t="s">
        <v>88</v>
      </c>
      <c r="BK172" s="210">
        <f>ROUND(I172*H172,2)</f>
        <v>0</v>
      </c>
      <c r="BL172" s="20" t="s">
        <v>88</v>
      </c>
      <c r="BM172" s="209" t="s">
        <v>8684</v>
      </c>
    </row>
    <row r="173" s="2" customFormat="1">
      <c r="A173" s="39"/>
      <c r="B173" s="40"/>
      <c r="C173" s="39"/>
      <c r="D173" s="211" t="s">
        <v>230</v>
      </c>
      <c r="E173" s="39"/>
      <c r="F173" s="212" t="s">
        <v>8679</v>
      </c>
      <c r="G173" s="39"/>
      <c r="H173" s="39"/>
      <c r="I173" s="162"/>
      <c r="J173" s="39"/>
      <c r="K173" s="39"/>
      <c r="L173" s="40"/>
      <c r="M173" s="213"/>
      <c r="N173" s="214"/>
      <c r="O173" s="78"/>
      <c r="P173" s="78"/>
      <c r="Q173" s="78"/>
      <c r="R173" s="78"/>
      <c r="S173" s="78"/>
      <c r="T173" s="79"/>
      <c r="U173" s="39"/>
      <c r="V173" s="39"/>
      <c r="W173" s="39"/>
      <c r="X173" s="39"/>
      <c r="Y173" s="39"/>
      <c r="Z173" s="39"/>
      <c r="AA173" s="39"/>
      <c r="AB173" s="39"/>
      <c r="AC173" s="39"/>
      <c r="AD173" s="39"/>
      <c r="AE173" s="39"/>
      <c r="AT173" s="20" t="s">
        <v>230</v>
      </c>
      <c r="AU173" s="20" t="s">
        <v>88</v>
      </c>
    </row>
    <row r="174" s="2" customFormat="1" ht="24.15" customHeight="1">
      <c r="A174" s="39"/>
      <c r="B174" s="161"/>
      <c r="C174" s="197" t="s">
        <v>344</v>
      </c>
      <c r="D174" s="197" t="s">
        <v>225</v>
      </c>
      <c r="E174" s="198" t="s">
        <v>8685</v>
      </c>
      <c r="F174" s="199" t="s">
        <v>8686</v>
      </c>
      <c r="G174" s="200" t="s">
        <v>266</v>
      </c>
      <c r="H174" s="201">
        <v>108</v>
      </c>
      <c r="I174" s="202"/>
      <c r="J174" s="203">
        <f>ROUND(I174*H174,2)</f>
        <v>0</v>
      </c>
      <c r="K174" s="204"/>
      <c r="L174" s="40"/>
      <c r="M174" s="205" t="s">
        <v>1</v>
      </c>
      <c r="N174" s="206" t="s">
        <v>45</v>
      </c>
      <c r="O174" s="78"/>
      <c r="P174" s="207">
        <f>O174*H174</f>
        <v>0</v>
      </c>
      <c r="Q174" s="207">
        <v>0</v>
      </c>
      <c r="R174" s="207">
        <f>Q174*H174</f>
        <v>0</v>
      </c>
      <c r="S174" s="207">
        <v>0</v>
      </c>
      <c r="T174" s="208">
        <f>S174*H174</f>
        <v>0</v>
      </c>
      <c r="U174" s="39"/>
      <c r="V174" s="39"/>
      <c r="W174" s="39"/>
      <c r="X174" s="39"/>
      <c r="Y174" s="39"/>
      <c r="Z174" s="39"/>
      <c r="AA174" s="39"/>
      <c r="AB174" s="39"/>
      <c r="AC174" s="39"/>
      <c r="AD174" s="39"/>
      <c r="AE174" s="39"/>
      <c r="AR174" s="209" t="s">
        <v>88</v>
      </c>
      <c r="AT174" s="209" t="s">
        <v>225</v>
      </c>
      <c r="AU174" s="209" t="s">
        <v>88</v>
      </c>
      <c r="AY174" s="20" t="s">
        <v>218</v>
      </c>
      <c r="BE174" s="210">
        <f>IF(N174="základní",J174,0)</f>
        <v>0</v>
      </c>
      <c r="BF174" s="210">
        <f>IF(N174="snížená",J174,0)</f>
        <v>0</v>
      </c>
      <c r="BG174" s="210">
        <f>IF(N174="zákl. přenesená",J174,0)</f>
        <v>0</v>
      </c>
      <c r="BH174" s="210">
        <f>IF(N174="sníž. přenesená",J174,0)</f>
        <v>0</v>
      </c>
      <c r="BI174" s="210">
        <f>IF(N174="nulová",J174,0)</f>
        <v>0</v>
      </c>
      <c r="BJ174" s="20" t="s">
        <v>88</v>
      </c>
      <c r="BK174" s="210">
        <f>ROUND(I174*H174,2)</f>
        <v>0</v>
      </c>
      <c r="BL174" s="20" t="s">
        <v>88</v>
      </c>
      <c r="BM174" s="209" t="s">
        <v>8687</v>
      </c>
    </row>
    <row r="175" s="2" customFormat="1" ht="16.5" customHeight="1">
      <c r="A175" s="39"/>
      <c r="B175" s="161"/>
      <c r="C175" s="197" t="s">
        <v>293</v>
      </c>
      <c r="D175" s="197" t="s">
        <v>225</v>
      </c>
      <c r="E175" s="198" t="s">
        <v>8688</v>
      </c>
      <c r="F175" s="199" t="s">
        <v>8689</v>
      </c>
      <c r="G175" s="200" t="s">
        <v>266</v>
      </c>
      <c r="H175" s="201">
        <v>2</v>
      </c>
      <c r="I175" s="202"/>
      <c r="J175" s="203">
        <f>ROUND(I175*H175,2)</f>
        <v>0</v>
      </c>
      <c r="K175" s="204"/>
      <c r="L175" s="40"/>
      <c r="M175" s="205" t="s">
        <v>1</v>
      </c>
      <c r="N175" s="206" t="s">
        <v>45</v>
      </c>
      <c r="O175" s="78"/>
      <c r="P175" s="207">
        <f>O175*H175</f>
        <v>0</v>
      </c>
      <c r="Q175" s="207">
        <v>0</v>
      </c>
      <c r="R175" s="207">
        <f>Q175*H175</f>
        <v>0</v>
      </c>
      <c r="S175" s="207">
        <v>0</v>
      </c>
      <c r="T175" s="208">
        <f>S175*H175</f>
        <v>0</v>
      </c>
      <c r="U175" s="39"/>
      <c r="V175" s="39"/>
      <c r="W175" s="39"/>
      <c r="X175" s="39"/>
      <c r="Y175" s="39"/>
      <c r="Z175" s="39"/>
      <c r="AA175" s="39"/>
      <c r="AB175" s="39"/>
      <c r="AC175" s="39"/>
      <c r="AD175" s="39"/>
      <c r="AE175" s="39"/>
      <c r="AR175" s="209" t="s">
        <v>88</v>
      </c>
      <c r="AT175" s="209" t="s">
        <v>225</v>
      </c>
      <c r="AU175" s="209" t="s">
        <v>88</v>
      </c>
      <c r="AY175" s="20" t="s">
        <v>218</v>
      </c>
      <c r="BE175" s="210">
        <f>IF(N175="základní",J175,0)</f>
        <v>0</v>
      </c>
      <c r="BF175" s="210">
        <f>IF(N175="snížená",J175,0)</f>
        <v>0</v>
      </c>
      <c r="BG175" s="210">
        <f>IF(N175="zákl. přenesená",J175,0)</f>
        <v>0</v>
      </c>
      <c r="BH175" s="210">
        <f>IF(N175="sníž. přenesená",J175,0)</f>
        <v>0</v>
      </c>
      <c r="BI175" s="210">
        <f>IF(N175="nulová",J175,0)</f>
        <v>0</v>
      </c>
      <c r="BJ175" s="20" t="s">
        <v>88</v>
      </c>
      <c r="BK175" s="210">
        <f>ROUND(I175*H175,2)</f>
        <v>0</v>
      </c>
      <c r="BL175" s="20" t="s">
        <v>88</v>
      </c>
      <c r="BM175" s="209" t="s">
        <v>8690</v>
      </c>
    </row>
    <row r="176" s="2" customFormat="1" ht="16.5" customHeight="1">
      <c r="A176" s="39"/>
      <c r="B176" s="161"/>
      <c r="C176" s="197" t="s">
        <v>353</v>
      </c>
      <c r="D176" s="197" t="s">
        <v>225</v>
      </c>
      <c r="E176" s="198" t="s">
        <v>8691</v>
      </c>
      <c r="F176" s="199" t="s">
        <v>8692</v>
      </c>
      <c r="G176" s="200" t="s">
        <v>501</v>
      </c>
      <c r="H176" s="201">
        <v>120</v>
      </c>
      <c r="I176" s="202"/>
      <c r="J176" s="203">
        <f>ROUND(I176*H176,2)</f>
        <v>0</v>
      </c>
      <c r="K176" s="204"/>
      <c r="L176" s="40"/>
      <c r="M176" s="205" t="s">
        <v>1</v>
      </c>
      <c r="N176" s="206" t="s">
        <v>45</v>
      </c>
      <c r="O176" s="78"/>
      <c r="P176" s="207">
        <f>O176*H176</f>
        <v>0</v>
      </c>
      <c r="Q176" s="207">
        <v>0</v>
      </c>
      <c r="R176" s="207">
        <f>Q176*H176</f>
        <v>0</v>
      </c>
      <c r="S176" s="207">
        <v>0</v>
      </c>
      <c r="T176" s="208">
        <f>S176*H176</f>
        <v>0</v>
      </c>
      <c r="U176" s="39"/>
      <c r="V176" s="39"/>
      <c r="W176" s="39"/>
      <c r="X176" s="39"/>
      <c r="Y176" s="39"/>
      <c r="Z176" s="39"/>
      <c r="AA176" s="39"/>
      <c r="AB176" s="39"/>
      <c r="AC176" s="39"/>
      <c r="AD176" s="39"/>
      <c r="AE176" s="39"/>
      <c r="AR176" s="209" t="s">
        <v>229</v>
      </c>
      <c r="AT176" s="209" t="s">
        <v>225</v>
      </c>
      <c r="AU176" s="209" t="s">
        <v>88</v>
      </c>
      <c r="AY176" s="20" t="s">
        <v>218</v>
      </c>
      <c r="BE176" s="210">
        <f>IF(N176="základní",J176,0)</f>
        <v>0</v>
      </c>
      <c r="BF176" s="210">
        <f>IF(N176="snížená",J176,0)</f>
        <v>0</v>
      </c>
      <c r="BG176" s="210">
        <f>IF(N176="zákl. přenesená",J176,0)</f>
        <v>0</v>
      </c>
      <c r="BH176" s="210">
        <f>IF(N176="sníž. přenesená",J176,0)</f>
        <v>0</v>
      </c>
      <c r="BI176" s="210">
        <f>IF(N176="nulová",J176,0)</f>
        <v>0</v>
      </c>
      <c r="BJ176" s="20" t="s">
        <v>88</v>
      </c>
      <c r="BK176" s="210">
        <f>ROUND(I176*H176,2)</f>
        <v>0</v>
      </c>
      <c r="BL176" s="20" t="s">
        <v>229</v>
      </c>
      <c r="BM176" s="209" t="s">
        <v>8693</v>
      </c>
    </row>
    <row r="177" s="2" customFormat="1">
      <c r="A177" s="39"/>
      <c r="B177" s="40"/>
      <c r="C177" s="39"/>
      <c r="D177" s="211" t="s">
        <v>230</v>
      </c>
      <c r="E177" s="39"/>
      <c r="F177" s="212" t="s">
        <v>8694</v>
      </c>
      <c r="G177" s="39"/>
      <c r="H177" s="39"/>
      <c r="I177" s="162"/>
      <c r="J177" s="39"/>
      <c r="K177" s="39"/>
      <c r="L177" s="40"/>
      <c r="M177" s="213"/>
      <c r="N177" s="214"/>
      <c r="O177" s="78"/>
      <c r="P177" s="78"/>
      <c r="Q177" s="78"/>
      <c r="R177" s="78"/>
      <c r="S177" s="78"/>
      <c r="T177" s="79"/>
      <c r="U177" s="39"/>
      <c r="V177" s="39"/>
      <c r="W177" s="39"/>
      <c r="X177" s="39"/>
      <c r="Y177" s="39"/>
      <c r="Z177" s="39"/>
      <c r="AA177" s="39"/>
      <c r="AB177" s="39"/>
      <c r="AC177" s="39"/>
      <c r="AD177" s="39"/>
      <c r="AE177" s="39"/>
      <c r="AT177" s="20" t="s">
        <v>230</v>
      </c>
      <c r="AU177" s="20" t="s">
        <v>88</v>
      </c>
    </row>
    <row r="178" s="2" customFormat="1" ht="24.15" customHeight="1">
      <c r="A178" s="39"/>
      <c r="B178" s="161"/>
      <c r="C178" s="197" t="s">
        <v>297</v>
      </c>
      <c r="D178" s="197" t="s">
        <v>225</v>
      </c>
      <c r="E178" s="198" t="s">
        <v>2858</v>
      </c>
      <c r="F178" s="199" t="s">
        <v>2859</v>
      </c>
      <c r="G178" s="200" t="s">
        <v>266</v>
      </c>
      <c r="H178" s="201">
        <v>2</v>
      </c>
      <c r="I178" s="202"/>
      <c r="J178" s="203">
        <f>ROUND(I178*H178,2)</f>
        <v>0</v>
      </c>
      <c r="K178" s="204"/>
      <c r="L178" s="40"/>
      <c r="M178" s="205" t="s">
        <v>1</v>
      </c>
      <c r="N178" s="206" t="s">
        <v>45</v>
      </c>
      <c r="O178" s="78"/>
      <c r="P178" s="207">
        <f>O178*H178</f>
        <v>0</v>
      </c>
      <c r="Q178" s="207">
        <v>0</v>
      </c>
      <c r="R178" s="207">
        <f>Q178*H178</f>
        <v>0</v>
      </c>
      <c r="S178" s="207">
        <v>0</v>
      </c>
      <c r="T178" s="208">
        <f>S178*H178</f>
        <v>0</v>
      </c>
      <c r="U178" s="39"/>
      <c r="V178" s="39"/>
      <c r="W178" s="39"/>
      <c r="X178" s="39"/>
      <c r="Y178" s="39"/>
      <c r="Z178" s="39"/>
      <c r="AA178" s="39"/>
      <c r="AB178" s="39"/>
      <c r="AC178" s="39"/>
      <c r="AD178" s="39"/>
      <c r="AE178" s="39"/>
      <c r="AR178" s="209" t="s">
        <v>88</v>
      </c>
      <c r="AT178" s="209" t="s">
        <v>225</v>
      </c>
      <c r="AU178" s="209" t="s">
        <v>88</v>
      </c>
      <c r="AY178" s="20" t="s">
        <v>218</v>
      </c>
      <c r="BE178" s="210">
        <f>IF(N178="základní",J178,0)</f>
        <v>0</v>
      </c>
      <c r="BF178" s="210">
        <f>IF(N178="snížená",J178,0)</f>
        <v>0</v>
      </c>
      <c r="BG178" s="210">
        <f>IF(N178="zákl. přenesená",J178,0)</f>
        <v>0</v>
      </c>
      <c r="BH178" s="210">
        <f>IF(N178="sníž. přenesená",J178,0)</f>
        <v>0</v>
      </c>
      <c r="BI178" s="210">
        <f>IF(N178="nulová",J178,0)</f>
        <v>0</v>
      </c>
      <c r="BJ178" s="20" t="s">
        <v>88</v>
      </c>
      <c r="BK178" s="210">
        <f>ROUND(I178*H178,2)</f>
        <v>0</v>
      </c>
      <c r="BL178" s="20" t="s">
        <v>88</v>
      </c>
      <c r="BM178" s="209" t="s">
        <v>8695</v>
      </c>
    </row>
    <row r="179" s="2" customFormat="1" ht="16.5" customHeight="1">
      <c r="A179" s="39"/>
      <c r="B179" s="161"/>
      <c r="C179" s="197" t="s">
        <v>359</v>
      </c>
      <c r="D179" s="197" t="s">
        <v>225</v>
      </c>
      <c r="E179" s="198" t="s">
        <v>8696</v>
      </c>
      <c r="F179" s="199" t="s">
        <v>8697</v>
      </c>
      <c r="G179" s="200" t="s">
        <v>238</v>
      </c>
      <c r="H179" s="201">
        <v>1</v>
      </c>
      <c r="I179" s="202"/>
      <c r="J179" s="203">
        <f>ROUND(I179*H179,2)</f>
        <v>0</v>
      </c>
      <c r="K179" s="204"/>
      <c r="L179" s="40"/>
      <c r="M179" s="205" t="s">
        <v>1</v>
      </c>
      <c r="N179" s="206" t="s">
        <v>45</v>
      </c>
      <c r="O179" s="78"/>
      <c r="P179" s="207">
        <f>O179*H179</f>
        <v>0</v>
      </c>
      <c r="Q179" s="207">
        <v>0</v>
      </c>
      <c r="R179" s="207">
        <f>Q179*H179</f>
        <v>0</v>
      </c>
      <c r="S179" s="207">
        <v>0</v>
      </c>
      <c r="T179" s="208">
        <f>S179*H179</f>
        <v>0</v>
      </c>
      <c r="U179" s="39"/>
      <c r="V179" s="39"/>
      <c r="W179" s="39"/>
      <c r="X179" s="39"/>
      <c r="Y179" s="39"/>
      <c r="Z179" s="39"/>
      <c r="AA179" s="39"/>
      <c r="AB179" s="39"/>
      <c r="AC179" s="39"/>
      <c r="AD179" s="39"/>
      <c r="AE179" s="39"/>
      <c r="AR179" s="209" t="s">
        <v>88</v>
      </c>
      <c r="AT179" s="209" t="s">
        <v>225</v>
      </c>
      <c r="AU179" s="209" t="s">
        <v>88</v>
      </c>
      <c r="AY179" s="20" t="s">
        <v>218</v>
      </c>
      <c r="BE179" s="210">
        <f>IF(N179="základní",J179,0)</f>
        <v>0</v>
      </c>
      <c r="BF179" s="210">
        <f>IF(N179="snížená",J179,0)</f>
        <v>0</v>
      </c>
      <c r="BG179" s="210">
        <f>IF(N179="zákl. přenesená",J179,0)</f>
        <v>0</v>
      </c>
      <c r="BH179" s="210">
        <f>IF(N179="sníž. přenesená",J179,0)</f>
        <v>0</v>
      </c>
      <c r="BI179" s="210">
        <f>IF(N179="nulová",J179,0)</f>
        <v>0</v>
      </c>
      <c r="BJ179" s="20" t="s">
        <v>88</v>
      </c>
      <c r="BK179" s="210">
        <f>ROUND(I179*H179,2)</f>
        <v>0</v>
      </c>
      <c r="BL179" s="20" t="s">
        <v>88</v>
      </c>
      <c r="BM179" s="209" t="s">
        <v>8698</v>
      </c>
    </row>
    <row r="180" s="2" customFormat="1" ht="24.15" customHeight="1">
      <c r="A180" s="39"/>
      <c r="B180" s="161"/>
      <c r="C180" s="197" t="s">
        <v>302</v>
      </c>
      <c r="D180" s="197" t="s">
        <v>225</v>
      </c>
      <c r="E180" s="198" t="s">
        <v>2889</v>
      </c>
      <c r="F180" s="199" t="s">
        <v>2890</v>
      </c>
      <c r="G180" s="200" t="s">
        <v>260</v>
      </c>
      <c r="H180" s="201">
        <v>48</v>
      </c>
      <c r="I180" s="202"/>
      <c r="J180" s="203">
        <f>ROUND(I180*H180,2)</f>
        <v>0</v>
      </c>
      <c r="K180" s="204"/>
      <c r="L180" s="40"/>
      <c r="M180" s="205" t="s">
        <v>1</v>
      </c>
      <c r="N180" s="206" t="s">
        <v>45</v>
      </c>
      <c r="O180" s="78"/>
      <c r="P180" s="207">
        <f>O180*H180</f>
        <v>0</v>
      </c>
      <c r="Q180" s="207">
        <v>0</v>
      </c>
      <c r="R180" s="207">
        <f>Q180*H180</f>
        <v>0</v>
      </c>
      <c r="S180" s="207">
        <v>0</v>
      </c>
      <c r="T180" s="208">
        <f>S180*H180</f>
        <v>0</v>
      </c>
      <c r="U180" s="39"/>
      <c r="V180" s="39"/>
      <c r="W180" s="39"/>
      <c r="X180" s="39"/>
      <c r="Y180" s="39"/>
      <c r="Z180" s="39"/>
      <c r="AA180" s="39"/>
      <c r="AB180" s="39"/>
      <c r="AC180" s="39"/>
      <c r="AD180" s="39"/>
      <c r="AE180" s="39"/>
      <c r="AR180" s="209" t="s">
        <v>88</v>
      </c>
      <c r="AT180" s="209" t="s">
        <v>225</v>
      </c>
      <c r="AU180" s="209" t="s">
        <v>88</v>
      </c>
      <c r="AY180" s="20" t="s">
        <v>218</v>
      </c>
      <c r="BE180" s="210">
        <f>IF(N180="základní",J180,0)</f>
        <v>0</v>
      </c>
      <c r="BF180" s="210">
        <f>IF(N180="snížená",J180,0)</f>
        <v>0</v>
      </c>
      <c r="BG180" s="210">
        <f>IF(N180="zákl. přenesená",J180,0)</f>
        <v>0</v>
      </c>
      <c r="BH180" s="210">
        <f>IF(N180="sníž. přenesená",J180,0)</f>
        <v>0</v>
      </c>
      <c r="BI180" s="210">
        <f>IF(N180="nulová",J180,0)</f>
        <v>0</v>
      </c>
      <c r="BJ180" s="20" t="s">
        <v>88</v>
      </c>
      <c r="BK180" s="210">
        <f>ROUND(I180*H180,2)</f>
        <v>0</v>
      </c>
      <c r="BL180" s="20" t="s">
        <v>88</v>
      </c>
      <c r="BM180" s="209" t="s">
        <v>8699</v>
      </c>
    </row>
    <row r="181" s="2" customFormat="1" ht="24.15" customHeight="1">
      <c r="A181" s="39"/>
      <c r="B181" s="161"/>
      <c r="C181" s="197" t="s">
        <v>362</v>
      </c>
      <c r="D181" s="197" t="s">
        <v>225</v>
      </c>
      <c r="E181" s="198" t="s">
        <v>624</v>
      </c>
      <c r="F181" s="199" t="s">
        <v>625</v>
      </c>
      <c r="G181" s="200" t="s">
        <v>260</v>
      </c>
      <c r="H181" s="201">
        <v>65</v>
      </c>
      <c r="I181" s="202"/>
      <c r="J181" s="203">
        <f>ROUND(I181*H181,2)</f>
        <v>0</v>
      </c>
      <c r="K181" s="204"/>
      <c r="L181" s="40"/>
      <c r="M181" s="205" t="s">
        <v>1</v>
      </c>
      <c r="N181" s="206" t="s">
        <v>45</v>
      </c>
      <c r="O181" s="78"/>
      <c r="P181" s="207">
        <f>O181*H181</f>
        <v>0</v>
      </c>
      <c r="Q181" s="207">
        <v>0</v>
      </c>
      <c r="R181" s="207">
        <f>Q181*H181</f>
        <v>0</v>
      </c>
      <c r="S181" s="207">
        <v>0</v>
      </c>
      <c r="T181" s="208">
        <f>S181*H181</f>
        <v>0</v>
      </c>
      <c r="U181" s="39"/>
      <c r="V181" s="39"/>
      <c r="W181" s="39"/>
      <c r="X181" s="39"/>
      <c r="Y181" s="39"/>
      <c r="Z181" s="39"/>
      <c r="AA181" s="39"/>
      <c r="AB181" s="39"/>
      <c r="AC181" s="39"/>
      <c r="AD181" s="39"/>
      <c r="AE181" s="39"/>
      <c r="AR181" s="209" t="s">
        <v>88</v>
      </c>
      <c r="AT181" s="209" t="s">
        <v>225</v>
      </c>
      <c r="AU181" s="209" t="s">
        <v>88</v>
      </c>
      <c r="AY181" s="20" t="s">
        <v>218</v>
      </c>
      <c r="BE181" s="210">
        <f>IF(N181="základní",J181,0)</f>
        <v>0</v>
      </c>
      <c r="BF181" s="210">
        <f>IF(N181="snížená",J181,0)</f>
        <v>0</v>
      </c>
      <c r="BG181" s="210">
        <f>IF(N181="zákl. přenesená",J181,0)</f>
        <v>0</v>
      </c>
      <c r="BH181" s="210">
        <f>IF(N181="sníž. přenesená",J181,0)</f>
        <v>0</v>
      </c>
      <c r="BI181" s="210">
        <f>IF(N181="nulová",J181,0)</f>
        <v>0</v>
      </c>
      <c r="BJ181" s="20" t="s">
        <v>88</v>
      </c>
      <c r="BK181" s="210">
        <f>ROUND(I181*H181,2)</f>
        <v>0</v>
      </c>
      <c r="BL181" s="20" t="s">
        <v>88</v>
      </c>
      <c r="BM181" s="209" t="s">
        <v>8700</v>
      </c>
    </row>
    <row r="182" s="2" customFormat="1" ht="24.15" customHeight="1">
      <c r="A182" s="39"/>
      <c r="B182" s="161"/>
      <c r="C182" s="197" t="s">
        <v>307</v>
      </c>
      <c r="D182" s="197" t="s">
        <v>225</v>
      </c>
      <c r="E182" s="198" t="s">
        <v>1600</v>
      </c>
      <c r="F182" s="199" t="s">
        <v>7406</v>
      </c>
      <c r="G182" s="200" t="s">
        <v>260</v>
      </c>
      <c r="H182" s="201">
        <v>222</v>
      </c>
      <c r="I182" s="202"/>
      <c r="J182" s="203">
        <f>ROUND(I182*H182,2)</f>
        <v>0</v>
      </c>
      <c r="K182" s="204"/>
      <c r="L182" s="40"/>
      <c r="M182" s="205" t="s">
        <v>1</v>
      </c>
      <c r="N182" s="206" t="s">
        <v>45</v>
      </c>
      <c r="O182" s="78"/>
      <c r="P182" s="207">
        <f>O182*H182</f>
        <v>0</v>
      </c>
      <c r="Q182" s="207">
        <v>0</v>
      </c>
      <c r="R182" s="207">
        <f>Q182*H182</f>
        <v>0</v>
      </c>
      <c r="S182" s="207">
        <v>0</v>
      </c>
      <c r="T182" s="208">
        <f>S182*H182</f>
        <v>0</v>
      </c>
      <c r="U182" s="39"/>
      <c r="V182" s="39"/>
      <c r="W182" s="39"/>
      <c r="X182" s="39"/>
      <c r="Y182" s="39"/>
      <c r="Z182" s="39"/>
      <c r="AA182" s="39"/>
      <c r="AB182" s="39"/>
      <c r="AC182" s="39"/>
      <c r="AD182" s="39"/>
      <c r="AE182" s="39"/>
      <c r="AR182" s="209" t="s">
        <v>88</v>
      </c>
      <c r="AT182" s="209" t="s">
        <v>225</v>
      </c>
      <c r="AU182" s="209" t="s">
        <v>88</v>
      </c>
      <c r="AY182" s="20" t="s">
        <v>218</v>
      </c>
      <c r="BE182" s="210">
        <f>IF(N182="základní",J182,0)</f>
        <v>0</v>
      </c>
      <c r="BF182" s="210">
        <f>IF(N182="snížená",J182,0)</f>
        <v>0</v>
      </c>
      <c r="BG182" s="210">
        <f>IF(N182="zákl. přenesená",J182,0)</f>
        <v>0</v>
      </c>
      <c r="BH182" s="210">
        <f>IF(N182="sníž. přenesená",J182,0)</f>
        <v>0</v>
      </c>
      <c r="BI182" s="210">
        <f>IF(N182="nulová",J182,0)</f>
        <v>0</v>
      </c>
      <c r="BJ182" s="20" t="s">
        <v>88</v>
      </c>
      <c r="BK182" s="210">
        <f>ROUND(I182*H182,2)</f>
        <v>0</v>
      </c>
      <c r="BL182" s="20" t="s">
        <v>88</v>
      </c>
      <c r="BM182" s="209" t="s">
        <v>8701</v>
      </c>
    </row>
    <row r="183" s="2" customFormat="1" ht="33" customHeight="1">
      <c r="A183" s="39"/>
      <c r="B183" s="161"/>
      <c r="C183" s="197" t="s">
        <v>369</v>
      </c>
      <c r="D183" s="197" t="s">
        <v>225</v>
      </c>
      <c r="E183" s="198" t="s">
        <v>4860</v>
      </c>
      <c r="F183" s="199" t="s">
        <v>4861</v>
      </c>
      <c r="G183" s="200" t="s">
        <v>260</v>
      </c>
      <c r="H183" s="201">
        <v>75</v>
      </c>
      <c r="I183" s="202"/>
      <c r="J183" s="203">
        <f>ROUND(I183*H183,2)</f>
        <v>0</v>
      </c>
      <c r="K183" s="204"/>
      <c r="L183" s="40"/>
      <c r="M183" s="205" t="s">
        <v>1</v>
      </c>
      <c r="N183" s="206" t="s">
        <v>45</v>
      </c>
      <c r="O183" s="78"/>
      <c r="P183" s="207">
        <f>O183*H183</f>
        <v>0</v>
      </c>
      <c r="Q183" s="207">
        <v>0</v>
      </c>
      <c r="R183" s="207">
        <f>Q183*H183</f>
        <v>0</v>
      </c>
      <c r="S183" s="207">
        <v>0</v>
      </c>
      <c r="T183" s="208">
        <f>S183*H183</f>
        <v>0</v>
      </c>
      <c r="U183" s="39"/>
      <c r="V183" s="39"/>
      <c r="W183" s="39"/>
      <c r="X183" s="39"/>
      <c r="Y183" s="39"/>
      <c r="Z183" s="39"/>
      <c r="AA183" s="39"/>
      <c r="AB183" s="39"/>
      <c r="AC183" s="39"/>
      <c r="AD183" s="39"/>
      <c r="AE183" s="39"/>
      <c r="AR183" s="209" t="s">
        <v>88</v>
      </c>
      <c r="AT183" s="209" t="s">
        <v>225</v>
      </c>
      <c r="AU183" s="209" t="s">
        <v>88</v>
      </c>
      <c r="AY183" s="20" t="s">
        <v>218</v>
      </c>
      <c r="BE183" s="210">
        <f>IF(N183="základní",J183,0)</f>
        <v>0</v>
      </c>
      <c r="BF183" s="210">
        <f>IF(N183="snížená",J183,0)</f>
        <v>0</v>
      </c>
      <c r="BG183" s="210">
        <f>IF(N183="zákl. přenesená",J183,0)</f>
        <v>0</v>
      </c>
      <c r="BH183" s="210">
        <f>IF(N183="sníž. přenesená",J183,0)</f>
        <v>0</v>
      </c>
      <c r="BI183" s="210">
        <f>IF(N183="nulová",J183,0)</f>
        <v>0</v>
      </c>
      <c r="BJ183" s="20" t="s">
        <v>88</v>
      </c>
      <c r="BK183" s="210">
        <f>ROUND(I183*H183,2)</f>
        <v>0</v>
      </c>
      <c r="BL183" s="20" t="s">
        <v>88</v>
      </c>
      <c r="BM183" s="209" t="s">
        <v>8702</v>
      </c>
    </row>
    <row r="184" s="2" customFormat="1" ht="33" customHeight="1">
      <c r="A184" s="39"/>
      <c r="B184" s="161"/>
      <c r="C184" s="197" t="s">
        <v>311</v>
      </c>
      <c r="D184" s="197" t="s">
        <v>225</v>
      </c>
      <c r="E184" s="198" t="s">
        <v>8160</v>
      </c>
      <c r="F184" s="199" t="s">
        <v>8161</v>
      </c>
      <c r="G184" s="200" t="s">
        <v>260</v>
      </c>
      <c r="H184" s="201">
        <v>128</v>
      </c>
      <c r="I184" s="202"/>
      <c r="J184" s="203">
        <f>ROUND(I184*H184,2)</f>
        <v>0</v>
      </c>
      <c r="K184" s="204"/>
      <c r="L184" s="40"/>
      <c r="M184" s="205" t="s">
        <v>1</v>
      </c>
      <c r="N184" s="206" t="s">
        <v>45</v>
      </c>
      <c r="O184" s="78"/>
      <c r="P184" s="207">
        <f>O184*H184</f>
        <v>0</v>
      </c>
      <c r="Q184" s="207">
        <v>0</v>
      </c>
      <c r="R184" s="207">
        <f>Q184*H184</f>
        <v>0</v>
      </c>
      <c r="S184" s="207">
        <v>0</v>
      </c>
      <c r="T184" s="208">
        <f>S184*H184</f>
        <v>0</v>
      </c>
      <c r="U184" s="39"/>
      <c r="V184" s="39"/>
      <c r="W184" s="39"/>
      <c r="X184" s="39"/>
      <c r="Y184" s="39"/>
      <c r="Z184" s="39"/>
      <c r="AA184" s="39"/>
      <c r="AB184" s="39"/>
      <c r="AC184" s="39"/>
      <c r="AD184" s="39"/>
      <c r="AE184" s="39"/>
      <c r="AR184" s="209" t="s">
        <v>88</v>
      </c>
      <c r="AT184" s="209" t="s">
        <v>225</v>
      </c>
      <c r="AU184" s="209" t="s">
        <v>88</v>
      </c>
      <c r="AY184" s="20" t="s">
        <v>218</v>
      </c>
      <c r="BE184" s="210">
        <f>IF(N184="základní",J184,0)</f>
        <v>0</v>
      </c>
      <c r="BF184" s="210">
        <f>IF(N184="snížená",J184,0)</f>
        <v>0</v>
      </c>
      <c r="BG184" s="210">
        <f>IF(N184="zákl. přenesená",J184,0)</f>
        <v>0</v>
      </c>
      <c r="BH184" s="210">
        <f>IF(N184="sníž. přenesená",J184,0)</f>
        <v>0</v>
      </c>
      <c r="BI184" s="210">
        <f>IF(N184="nulová",J184,0)</f>
        <v>0</v>
      </c>
      <c r="BJ184" s="20" t="s">
        <v>88</v>
      </c>
      <c r="BK184" s="210">
        <f>ROUND(I184*H184,2)</f>
        <v>0</v>
      </c>
      <c r="BL184" s="20" t="s">
        <v>88</v>
      </c>
      <c r="BM184" s="209" t="s">
        <v>8703</v>
      </c>
    </row>
    <row r="185" s="2" customFormat="1" ht="33" customHeight="1">
      <c r="A185" s="39"/>
      <c r="B185" s="161"/>
      <c r="C185" s="197" t="s">
        <v>376</v>
      </c>
      <c r="D185" s="197" t="s">
        <v>225</v>
      </c>
      <c r="E185" s="198" t="s">
        <v>649</v>
      </c>
      <c r="F185" s="199" t="s">
        <v>650</v>
      </c>
      <c r="G185" s="200" t="s">
        <v>260</v>
      </c>
      <c r="H185" s="201">
        <v>64</v>
      </c>
      <c r="I185" s="202"/>
      <c r="J185" s="203">
        <f>ROUND(I185*H185,2)</f>
        <v>0</v>
      </c>
      <c r="K185" s="204"/>
      <c r="L185" s="40"/>
      <c r="M185" s="205" t="s">
        <v>1</v>
      </c>
      <c r="N185" s="206" t="s">
        <v>45</v>
      </c>
      <c r="O185" s="78"/>
      <c r="P185" s="207">
        <f>O185*H185</f>
        <v>0</v>
      </c>
      <c r="Q185" s="207">
        <v>0</v>
      </c>
      <c r="R185" s="207">
        <f>Q185*H185</f>
        <v>0</v>
      </c>
      <c r="S185" s="207">
        <v>0</v>
      </c>
      <c r="T185" s="208">
        <f>S185*H185</f>
        <v>0</v>
      </c>
      <c r="U185" s="39"/>
      <c r="V185" s="39"/>
      <c r="W185" s="39"/>
      <c r="X185" s="39"/>
      <c r="Y185" s="39"/>
      <c r="Z185" s="39"/>
      <c r="AA185" s="39"/>
      <c r="AB185" s="39"/>
      <c r="AC185" s="39"/>
      <c r="AD185" s="39"/>
      <c r="AE185" s="39"/>
      <c r="AR185" s="209" t="s">
        <v>88</v>
      </c>
      <c r="AT185" s="209" t="s">
        <v>225</v>
      </c>
      <c r="AU185" s="209" t="s">
        <v>88</v>
      </c>
      <c r="AY185" s="20" t="s">
        <v>218</v>
      </c>
      <c r="BE185" s="210">
        <f>IF(N185="základní",J185,0)</f>
        <v>0</v>
      </c>
      <c r="BF185" s="210">
        <f>IF(N185="snížená",J185,0)</f>
        <v>0</v>
      </c>
      <c r="BG185" s="210">
        <f>IF(N185="zákl. přenesená",J185,0)</f>
        <v>0</v>
      </c>
      <c r="BH185" s="210">
        <f>IF(N185="sníž. přenesená",J185,0)</f>
        <v>0</v>
      </c>
      <c r="BI185" s="210">
        <f>IF(N185="nulová",J185,0)</f>
        <v>0</v>
      </c>
      <c r="BJ185" s="20" t="s">
        <v>88</v>
      </c>
      <c r="BK185" s="210">
        <f>ROUND(I185*H185,2)</f>
        <v>0</v>
      </c>
      <c r="BL185" s="20" t="s">
        <v>88</v>
      </c>
      <c r="BM185" s="209" t="s">
        <v>8704</v>
      </c>
    </row>
    <row r="186" s="2" customFormat="1" ht="24.15" customHeight="1">
      <c r="A186" s="39"/>
      <c r="B186" s="161"/>
      <c r="C186" s="197" t="s">
        <v>316</v>
      </c>
      <c r="D186" s="197" t="s">
        <v>225</v>
      </c>
      <c r="E186" s="198" t="s">
        <v>8164</v>
      </c>
      <c r="F186" s="199" t="s">
        <v>8165</v>
      </c>
      <c r="G186" s="200" t="s">
        <v>260</v>
      </c>
      <c r="H186" s="201">
        <v>60</v>
      </c>
      <c r="I186" s="202"/>
      <c r="J186" s="203">
        <f>ROUND(I186*H186,2)</f>
        <v>0</v>
      </c>
      <c r="K186" s="204"/>
      <c r="L186" s="40"/>
      <c r="M186" s="205" t="s">
        <v>1</v>
      </c>
      <c r="N186" s="206" t="s">
        <v>45</v>
      </c>
      <c r="O186" s="78"/>
      <c r="P186" s="207">
        <f>O186*H186</f>
        <v>0</v>
      </c>
      <c r="Q186" s="207">
        <v>0</v>
      </c>
      <c r="R186" s="207">
        <f>Q186*H186</f>
        <v>0</v>
      </c>
      <c r="S186" s="207">
        <v>0</v>
      </c>
      <c r="T186" s="208">
        <f>S186*H186</f>
        <v>0</v>
      </c>
      <c r="U186" s="39"/>
      <c r="V186" s="39"/>
      <c r="W186" s="39"/>
      <c r="X186" s="39"/>
      <c r="Y186" s="39"/>
      <c r="Z186" s="39"/>
      <c r="AA186" s="39"/>
      <c r="AB186" s="39"/>
      <c r="AC186" s="39"/>
      <c r="AD186" s="39"/>
      <c r="AE186" s="39"/>
      <c r="AR186" s="209" t="s">
        <v>88</v>
      </c>
      <c r="AT186" s="209" t="s">
        <v>225</v>
      </c>
      <c r="AU186" s="209" t="s">
        <v>88</v>
      </c>
      <c r="AY186" s="20" t="s">
        <v>218</v>
      </c>
      <c r="BE186" s="210">
        <f>IF(N186="základní",J186,0)</f>
        <v>0</v>
      </c>
      <c r="BF186" s="210">
        <f>IF(N186="snížená",J186,0)</f>
        <v>0</v>
      </c>
      <c r="BG186" s="210">
        <f>IF(N186="zákl. přenesená",J186,0)</f>
        <v>0</v>
      </c>
      <c r="BH186" s="210">
        <f>IF(N186="sníž. přenesená",J186,0)</f>
        <v>0</v>
      </c>
      <c r="BI186" s="210">
        <f>IF(N186="nulová",J186,0)</f>
        <v>0</v>
      </c>
      <c r="BJ186" s="20" t="s">
        <v>88</v>
      </c>
      <c r="BK186" s="210">
        <f>ROUND(I186*H186,2)</f>
        <v>0</v>
      </c>
      <c r="BL186" s="20" t="s">
        <v>88</v>
      </c>
      <c r="BM186" s="209" t="s">
        <v>8705</v>
      </c>
    </row>
    <row r="187" s="2" customFormat="1" ht="24.15" customHeight="1">
      <c r="A187" s="39"/>
      <c r="B187" s="161"/>
      <c r="C187" s="197" t="s">
        <v>383</v>
      </c>
      <c r="D187" s="197" t="s">
        <v>225</v>
      </c>
      <c r="E187" s="198" t="s">
        <v>7403</v>
      </c>
      <c r="F187" s="199" t="s">
        <v>7404</v>
      </c>
      <c r="G187" s="200" t="s">
        <v>260</v>
      </c>
      <c r="H187" s="201">
        <v>553</v>
      </c>
      <c r="I187" s="202"/>
      <c r="J187" s="203">
        <f>ROUND(I187*H187,2)</f>
        <v>0</v>
      </c>
      <c r="K187" s="204"/>
      <c r="L187" s="40"/>
      <c r="M187" s="205" t="s">
        <v>1</v>
      </c>
      <c r="N187" s="206" t="s">
        <v>45</v>
      </c>
      <c r="O187" s="78"/>
      <c r="P187" s="207">
        <f>O187*H187</f>
        <v>0</v>
      </c>
      <c r="Q187" s="207">
        <v>0</v>
      </c>
      <c r="R187" s="207">
        <f>Q187*H187</f>
        <v>0</v>
      </c>
      <c r="S187" s="207">
        <v>0</v>
      </c>
      <c r="T187" s="208">
        <f>S187*H187</f>
        <v>0</v>
      </c>
      <c r="U187" s="39"/>
      <c r="V187" s="39"/>
      <c r="W187" s="39"/>
      <c r="X187" s="39"/>
      <c r="Y187" s="39"/>
      <c r="Z187" s="39"/>
      <c r="AA187" s="39"/>
      <c r="AB187" s="39"/>
      <c r="AC187" s="39"/>
      <c r="AD187" s="39"/>
      <c r="AE187" s="39"/>
      <c r="AR187" s="209" t="s">
        <v>88</v>
      </c>
      <c r="AT187" s="209" t="s">
        <v>225</v>
      </c>
      <c r="AU187" s="209" t="s">
        <v>88</v>
      </c>
      <c r="AY187" s="20" t="s">
        <v>218</v>
      </c>
      <c r="BE187" s="210">
        <f>IF(N187="základní",J187,0)</f>
        <v>0</v>
      </c>
      <c r="BF187" s="210">
        <f>IF(N187="snížená",J187,0)</f>
        <v>0</v>
      </c>
      <c r="BG187" s="210">
        <f>IF(N187="zákl. přenesená",J187,0)</f>
        <v>0</v>
      </c>
      <c r="BH187" s="210">
        <f>IF(N187="sníž. přenesená",J187,0)</f>
        <v>0</v>
      </c>
      <c r="BI187" s="210">
        <f>IF(N187="nulová",J187,0)</f>
        <v>0</v>
      </c>
      <c r="BJ187" s="20" t="s">
        <v>88</v>
      </c>
      <c r="BK187" s="210">
        <f>ROUND(I187*H187,2)</f>
        <v>0</v>
      </c>
      <c r="BL187" s="20" t="s">
        <v>88</v>
      </c>
      <c r="BM187" s="209" t="s">
        <v>8706</v>
      </c>
    </row>
    <row r="188" s="2" customFormat="1" ht="24.15" customHeight="1">
      <c r="A188" s="39"/>
      <c r="B188" s="161"/>
      <c r="C188" s="197" t="s">
        <v>321</v>
      </c>
      <c r="D188" s="197" t="s">
        <v>225</v>
      </c>
      <c r="E188" s="198" t="s">
        <v>7629</v>
      </c>
      <c r="F188" s="199" t="s">
        <v>7630</v>
      </c>
      <c r="G188" s="200" t="s">
        <v>260</v>
      </c>
      <c r="H188" s="201">
        <v>5</v>
      </c>
      <c r="I188" s="202"/>
      <c r="J188" s="203">
        <f>ROUND(I188*H188,2)</f>
        <v>0</v>
      </c>
      <c r="K188" s="204"/>
      <c r="L188" s="40"/>
      <c r="M188" s="205" t="s">
        <v>1</v>
      </c>
      <c r="N188" s="206" t="s">
        <v>45</v>
      </c>
      <c r="O188" s="78"/>
      <c r="P188" s="207">
        <f>O188*H188</f>
        <v>0</v>
      </c>
      <c r="Q188" s="207">
        <v>0</v>
      </c>
      <c r="R188" s="207">
        <f>Q188*H188</f>
        <v>0</v>
      </c>
      <c r="S188" s="207">
        <v>0</v>
      </c>
      <c r="T188" s="208">
        <f>S188*H188</f>
        <v>0</v>
      </c>
      <c r="U188" s="39"/>
      <c r="V188" s="39"/>
      <c r="W188" s="39"/>
      <c r="X188" s="39"/>
      <c r="Y188" s="39"/>
      <c r="Z188" s="39"/>
      <c r="AA188" s="39"/>
      <c r="AB188" s="39"/>
      <c r="AC188" s="39"/>
      <c r="AD188" s="39"/>
      <c r="AE188" s="39"/>
      <c r="AR188" s="209" t="s">
        <v>88</v>
      </c>
      <c r="AT188" s="209" t="s">
        <v>225</v>
      </c>
      <c r="AU188" s="209" t="s">
        <v>88</v>
      </c>
      <c r="AY188" s="20" t="s">
        <v>218</v>
      </c>
      <c r="BE188" s="210">
        <f>IF(N188="základní",J188,0)</f>
        <v>0</v>
      </c>
      <c r="BF188" s="210">
        <f>IF(N188="snížená",J188,0)</f>
        <v>0</v>
      </c>
      <c r="BG188" s="210">
        <f>IF(N188="zákl. přenesená",J188,0)</f>
        <v>0</v>
      </c>
      <c r="BH188" s="210">
        <f>IF(N188="sníž. přenesená",J188,0)</f>
        <v>0</v>
      </c>
      <c r="BI188" s="210">
        <f>IF(N188="nulová",J188,0)</f>
        <v>0</v>
      </c>
      <c r="BJ188" s="20" t="s">
        <v>88</v>
      </c>
      <c r="BK188" s="210">
        <f>ROUND(I188*H188,2)</f>
        <v>0</v>
      </c>
      <c r="BL188" s="20" t="s">
        <v>88</v>
      </c>
      <c r="BM188" s="209" t="s">
        <v>8707</v>
      </c>
    </row>
    <row r="189" s="2" customFormat="1" ht="33" customHeight="1">
      <c r="A189" s="39"/>
      <c r="B189" s="161"/>
      <c r="C189" s="197" t="s">
        <v>390</v>
      </c>
      <c r="D189" s="197" t="s">
        <v>225</v>
      </c>
      <c r="E189" s="198" t="s">
        <v>1603</v>
      </c>
      <c r="F189" s="199" t="s">
        <v>1604</v>
      </c>
      <c r="G189" s="200" t="s">
        <v>266</v>
      </c>
      <c r="H189" s="201">
        <v>32</v>
      </c>
      <c r="I189" s="202"/>
      <c r="J189" s="203">
        <f>ROUND(I189*H189,2)</f>
        <v>0</v>
      </c>
      <c r="K189" s="204"/>
      <c r="L189" s="40"/>
      <c r="M189" s="205" t="s">
        <v>1</v>
      </c>
      <c r="N189" s="206" t="s">
        <v>45</v>
      </c>
      <c r="O189" s="78"/>
      <c r="P189" s="207">
        <f>O189*H189</f>
        <v>0</v>
      </c>
      <c r="Q189" s="207">
        <v>0</v>
      </c>
      <c r="R189" s="207">
        <f>Q189*H189</f>
        <v>0</v>
      </c>
      <c r="S189" s="207">
        <v>0</v>
      </c>
      <c r="T189" s="208">
        <f>S189*H189</f>
        <v>0</v>
      </c>
      <c r="U189" s="39"/>
      <c r="V189" s="39"/>
      <c r="W189" s="39"/>
      <c r="X189" s="39"/>
      <c r="Y189" s="39"/>
      <c r="Z189" s="39"/>
      <c r="AA189" s="39"/>
      <c r="AB189" s="39"/>
      <c r="AC189" s="39"/>
      <c r="AD189" s="39"/>
      <c r="AE189" s="39"/>
      <c r="AR189" s="209" t="s">
        <v>88</v>
      </c>
      <c r="AT189" s="209" t="s">
        <v>225</v>
      </c>
      <c r="AU189" s="209" t="s">
        <v>88</v>
      </c>
      <c r="AY189" s="20" t="s">
        <v>218</v>
      </c>
      <c r="BE189" s="210">
        <f>IF(N189="základní",J189,0)</f>
        <v>0</v>
      </c>
      <c r="BF189" s="210">
        <f>IF(N189="snížená",J189,0)</f>
        <v>0</v>
      </c>
      <c r="BG189" s="210">
        <f>IF(N189="zákl. přenesená",J189,0)</f>
        <v>0</v>
      </c>
      <c r="BH189" s="210">
        <f>IF(N189="sníž. přenesená",J189,0)</f>
        <v>0</v>
      </c>
      <c r="BI189" s="210">
        <f>IF(N189="nulová",J189,0)</f>
        <v>0</v>
      </c>
      <c r="BJ189" s="20" t="s">
        <v>88</v>
      </c>
      <c r="BK189" s="210">
        <f>ROUND(I189*H189,2)</f>
        <v>0</v>
      </c>
      <c r="BL189" s="20" t="s">
        <v>88</v>
      </c>
      <c r="BM189" s="209" t="s">
        <v>8708</v>
      </c>
    </row>
    <row r="190" s="2" customFormat="1">
      <c r="A190" s="39"/>
      <c r="B190" s="40"/>
      <c r="C190" s="39"/>
      <c r="D190" s="211" t="s">
        <v>230</v>
      </c>
      <c r="E190" s="39"/>
      <c r="F190" s="212" t="s">
        <v>8709</v>
      </c>
      <c r="G190" s="39"/>
      <c r="H190" s="39"/>
      <c r="I190" s="162"/>
      <c r="J190" s="39"/>
      <c r="K190" s="39"/>
      <c r="L190" s="40"/>
      <c r="M190" s="213"/>
      <c r="N190" s="214"/>
      <c r="O190" s="78"/>
      <c r="P190" s="78"/>
      <c r="Q190" s="78"/>
      <c r="R190" s="78"/>
      <c r="S190" s="78"/>
      <c r="T190" s="79"/>
      <c r="U190" s="39"/>
      <c r="V190" s="39"/>
      <c r="W190" s="39"/>
      <c r="X190" s="39"/>
      <c r="Y190" s="39"/>
      <c r="Z190" s="39"/>
      <c r="AA190" s="39"/>
      <c r="AB190" s="39"/>
      <c r="AC190" s="39"/>
      <c r="AD190" s="39"/>
      <c r="AE190" s="39"/>
      <c r="AT190" s="20" t="s">
        <v>230</v>
      </c>
      <c r="AU190" s="20" t="s">
        <v>88</v>
      </c>
    </row>
    <row r="191" s="2" customFormat="1" ht="24.15" customHeight="1">
      <c r="A191" s="39"/>
      <c r="B191" s="161"/>
      <c r="C191" s="197" t="s">
        <v>324</v>
      </c>
      <c r="D191" s="197" t="s">
        <v>225</v>
      </c>
      <c r="E191" s="198" t="s">
        <v>4864</v>
      </c>
      <c r="F191" s="199" t="s">
        <v>8710</v>
      </c>
      <c r="G191" s="200" t="s">
        <v>266</v>
      </c>
      <c r="H191" s="201">
        <v>26</v>
      </c>
      <c r="I191" s="202"/>
      <c r="J191" s="203">
        <f>ROUND(I191*H191,2)</f>
        <v>0</v>
      </c>
      <c r="K191" s="204"/>
      <c r="L191" s="40"/>
      <c r="M191" s="205" t="s">
        <v>1</v>
      </c>
      <c r="N191" s="206" t="s">
        <v>45</v>
      </c>
      <c r="O191" s="78"/>
      <c r="P191" s="207">
        <f>O191*H191</f>
        <v>0</v>
      </c>
      <c r="Q191" s="207">
        <v>0</v>
      </c>
      <c r="R191" s="207">
        <f>Q191*H191</f>
        <v>0</v>
      </c>
      <c r="S191" s="207">
        <v>0</v>
      </c>
      <c r="T191" s="208">
        <f>S191*H191</f>
        <v>0</v>
      </c>
      <c r="U191" s="39"/>
      <c r="V191" s="39"/>
      <c r="W191" s="39"/>
      <c r="X191" s="39"/>
      <c r="Y191" s="39"/>
      <c r="Z191" s="39"/>
      <c r="AA191" s="39"/>
      <c r="AB191" s="39"/>
      <c r="AC191" s="39"/>
      <c r="AD191" s="39"/>
      <c r="AE191" s="39"/>
      <c r="AR191" s="209" t="s">
        <v>88</v>
      </c>
      <c r="AT191" s="209" t="s">
        <v>225</v>
      </c>
      <c r="AU191" s="209" t="s">
        <v>88</v>
      </c>
      <c r="AY191" s="20" t="s">
        <v>218</v>
      </c>
      <c r="BE191" s="210">
        <f>IF(N191="základní",J191,0)</f>
        <v>0</v>
      </c>
      <c r="BF191" s="210">
        <f>IF(N191="snížená",J191,0)</f>
        <v>0</v>
      </c>
      <c r="BG191" s="210">
        <f>IF(N191="zákl. přenesená",J191,0)</f>
        <v>0</v>
      </c>
      <c r="BH191" s="210">
        <f>IF(N191="sníž. přenesená",J191,0)</f>
        <v>0</v>
      </c>
      <c r="BI191" s="210">
        <f>IF(N191="nulová",J191,0)</f>
        <v>0</v>
      </c>
      <c r="BJ191" s="20" t="s">
        <v>88</v>
      </c>
      <c r="BK191" s="210">
        <f>ROUND(I191*H191,2)</f>
        <v>0</v>
      </c>
      <c r="BL191" s="20" t="s">
        <v>88</v>
      </c>
      <c r="BM191" s="209" t="s">
        <v>8711</v>
      </c>
    </row>
    <row r="192" s="2" customFormat="1" ht="24.15" customHeight="1">
      <c r="A192" s="39"/>
      <c r="B192" s="161"/>
      <c r="C192" s="197" t="s">
        <v>397</v>
      </c>
      <c r="D192" s="197" t="s">
        <v>225</v>
      </c>
      <c r="E192" s="198" t="s">
        <v>8712</v>
      </c>
      <c r="F192" s="199" t="s">
        <v>8713</v>
      </c>
      <c r="G192" s="200" t="s">
        <v>266</v>
      </c>
      <c r="H192" s="201">
        <v>16</v>
      </c>
      <c r="I192" s="202"/>
      <c r="J192" s="203">
        <f>ROUND(I192*H192,2)</f>
        <v>0</v>
      </c>
      <c r="K192" s="204"/>
      <c r="L192" s="40"/>
      <c r="M192" s="205" t="s">
        <v>1</v>
      </c>
      <c r="N192" s="206" t="s">
        <v>45</v>
      </c>
      <c r="O192" s="78"/>
      <c r="P192" s="207">
        <f>O192*H192</f>
        <v>0</v>
      </c>
      <c r="Q192" s="207">
        <v>0</v>
      </c>
      <c r="R192" s="207">
        <f>Q192*H192</f>
        <v>0</v>
      </c>
      <c r="S192" s="207">
        <v>0</v>
      </c>
      <c r="T192" s="208">
        <f>S192*H192</f>
        <v>0</v>
      </c>
      <c r="U192" s="39"/>
      <c r="V192" s="39"/>
      <c r="W192" s="39"/>
      <c r="X192" s="39"/>
      <c r="Y192" s="39"/>
      <c r="Z192" s="39"/>
      <c r="AA192" s="39"/>
      <c r="AB192" s="39"/>
      <c r="AC192" s="39"/>
      <c r="AD192" s="39"/>
      <c r="AE192" s="39"/>
      <c r="AR192" s="209" t="s">
        <v>88</v>
      </c>
      <c r="AT192" s="209" t="s">
        <v>225</v>
      </c>
      <c r="AU192" s="209" t="s">
        <v>88</v>
      </c>
      <c r="AY192" s="20" t="s">
        <v>218</v>
      </c>
      <c r="BE192" s="210">
        <f>IF(N192="základní",J192,0)</f>
        <v>0</v>
      </c>
      <c r="BF192" s="210">
        <f>IF(N192="snížená",J192,0)</f>
        <v>0</v>
      </c>
      <c r="BG192" s="210">
        <f>IF(N192="zákl. přenesená",J192,0)</f>
        <v>0</v>
      </c>
      <c r="BH192" s="210">
        <f>IF(N192="sníž. přenesená",J192,0)</f>
        <v>0</v>
      </c>
      <c r="BI192" s="210">
        <f>IF(N192="nulová",J192,0)</f>
        <v>0</v>
      </c>
      <c r="BJ192" s="20" t="s">
        <v>88</v>
      </c>
      <c r="BK192" s="210">
        <f>ROUND(I192*H192,2)</f>
        <v>0</v>
      </c>
      <c r="BL192" s="20" t="s">
        <v>88</v>
      </c>
      <c r="BM192" s="209" t="s">
        <v>8714</v>
      </c>
    </row>
    <row r="193" s="2" customFormat="1" ht="24.15" customHeight="1">
      <c r="A193" s="39"/>
      <c r="B193" s="161"/>
      <c r="C193" s="197" t="s">
        <v>328</v>
      </c>
      <c r="D193" s="197" t="s">
        <v>225</v>
      </c>
      <c r="E193" s="198" t="s">
        <v>652</v>
      </c>
      <c r="F193" s="199" t="s">
        <v>8715</v>
      </c>
      <c r="G193" s="200" t="s">
        <v>266</v>
      </c>
      <c r="H193" s="201">
        <v>8</v>
      </c>
      <c r="I193" s="202"/>
      <c r="J193" s="203">
        <f>ROUND(I193*H193,2)</f>
        <v>0</v>
      </c>
      <c r="K193" s="204"/>
      <c r="L193" s="40"/>
      <c r="M193" s="205" t="s">
        <v>1</v>
      </c>
      <c r="N193" s="206" t="s">
        <v>45</v>
      </c>
      <c r="O193" s="78"/>
      <c r="P193" s="207">
        <f>O193*H193</f>
        <v>0</v>
      </c>
      <c r="Q193" s="207">
        <v>0</v>
      </c>
      <c r="R193" s="207">
        <f>Q193*H193</f>
        <v>0</v>
      </c>
      <c r="S193" s="207">
        <v>0</v>
      </c>
      <c r="T193" s="208">
        <f>S193*H193</f>
        <v>0</v>
      </c>
      <c r="U193" s="39"/>
      <c r="V193" s="39"/>
      <c r="W193" s="39"/>
      <c r="X193" s="39"/>
      <c r="Y193" s="39"/>
      <c r="Z193" s="39"/>
      <c r="AA193" s="39"/>
      <c r="AB193" s="39"/>
      <c r="AC193" s="39"/>
      <c r="AD193" s="39"/>
      <c r="AE193" s="39"/>
      <c r="AR193" s="209" t="s">
        <v>88</v>
      </c>
      <c r="AT193" s="209" t="s">
        <v>225</v>
      </c>
      <c r="AU193" s="209" t="s">
        <v>88</v>
      </c>
      <c r="AY193" s="20" t="s">
        <v>218</v>
      </c>
      <c r="BE193" s="210">
        <f>IF(N193="základní",J193,0)</f>
        <v>0</v>
      </c>
      <c r="BF193" s="210">
        <f>IF(N193="snížená",J193,0)</f>
        <v>0</v>
      </c>
      <c r="BG193" s="210">
        <f>IF(N193="zákl. přenesená",J193,0)</f>
        <v>0</v>
      </c>
      <c r="BH193" s="210">
        <f>IF(N193="sníž. přenesená",J193,0)</f>
        <v>0</v>
      </c>
      <c r="BI193" s="210">
        <f>IF(N193="nulová",J193,0)</f>
        <v>0</v>
      </c>
      <c r="BJ193" s="20" t="s">
        <v>88</v>
      </c>
      <c r="BK193" s="210">
        <f>ROUND(I193*H193,2)</f>
        <v>0</v>
      </c>
      <c r="BL193" s="20" t="s">
        <v>88</v>
      </c>
      <c r="BM193" s="209" t="s">
        <v>8716</v>
      </c>
    </row>
    <row r="194" s="2" customFormat="1" ht="24.15" customHeight="1">
      <c r="A194" s="39"/>
      <c r="B194" s="161"/>
      <c r="C194" s="197" t="s">
        <v>404</v>
      </c>
      <c r="D194" s="197" t="s">
        <v>225</v>
      </c>
      <c r="E194" s="198" t="s">
        <v>8179</v>
      </c>
      <c r="F194" s="199" t="s">
        <v>8180</v>
      </c>
      <c r="G194" s="200" t="s">
        <v>266</v>
      </c>
      <c r="H194" s="201">
        <v>8</v>
      </c>
      <c r="I194" s="202"/>
      <c r="J194" s="203">
        <f>ROUND(I194*H194,2)</f>
        <v>0</v>
      </c>
      <c r="K194" s="204"/>
      <c r="L194" s="40"/>
      <c r="M194" s="205" t="s">
        <v>1</v>
      </c>
      <c r="N194" s="206" t="s">
        <v>45</v>
      </c>
      <c r="O194" s="78"/>
      <c r="P194" s="207">
        <f>O194*H194</f>
        <v>0</v>
      </c>
      <c r="Q194" s="207">
        <v>0</v>
      </c>
      <c r="R194" s="207">
        <f>Q194*H194</f>
        <v>0</v>
      </c>
      <c r="S194" s="207">
        <v>0</v>
      </c>
      <c r="T194" s="208">
        <f>S194*H194</f>
        <v>0</v>
      </c>
      <c r="U194" s="39"/>
      <c r="V194" s="39"/>
      <c r="W194" s="39"/>
      <c r="X194" s="39"/>
      <c r="Y194" s="39"/>
      <c r="Z194" s="39"/>
      <c r="AA194" s="39"/>
      <c r="AB194" s="39"/>
      <c r="AC194" s="39"/>
      <c r="AD194" s="39"/>
      <c r="AE194" s="39"/>
      <c r="AR194" s="209" t="s">
        <v>88</v>
      </c>
      <c r="AT194" s="209" t="s">
        <v>225</v>
      </c>
      <c r="AU194" s="209" t="s">
        <v>88</v>
      </c>
      <c r="AY194" s="20" t="s">
        <v>218</v>
      </c>
      <c r="BE194" s="210">
        <f>IF(N194="základní",J194,0)</f>
        <v>0</v>
      </c>
      <c r="BF194" s="210">
        <f>IF(N194="snížená",J194,0)</f>
        <v>0</v>
      </c>
      <c r="BG194" s="210">
        <f>IF(N194="zákl. přenesená",J194,0)</f>
        <v>0</v>
      </c>
      <c r="BH194" s="210">
        <f>IF(N194="sníž. přenesená",J194,0)</f>
        <v>0</v>
      </c>
      <c r="BI194" s="210">
        <f>IF(N194="nulová",J194,0)</f>
        <v>0</v>
      </c>
      <c r="BJ194" s="20" t="s">
        <v>88</v>
      </c>
      <c r="BK194" s="210">
        <f>ROUND(I194*H194,2)</f>
        <v>0</v>
      </c>
      <c r="BL194" s="20" t="s">
        <v>88</v>
      </c>
      <c r="BM194" s="209" t="s">
        <v>8717</v>
      </c>
    </row>
    <row r="195" s="2" customFormat="1" ht="33" customHeight="1">
      <c r="A195" s="39"/>
      <c r="B195" s="161"/>
      <c r="C195" s="197" t="s">
        <v>329</v>
      </c>
      <c r="D195" s="197" t="s">
        <v>225</v>
      </c>
      <c r="E195" s="198" t="s">
        <v>7415</v>
      </c>
      <c r="F195" s="199" t="s">
        <v>7416</v>
      </c>
      <c r="G195" s="200" t="s">
        <v>266</v>
      </c>
      <c r="H195" s="201">
        <v>12</v>
      </c>
      <c r="I195" s="202"/>
      <c r="J195" s="203">
        <f>ROUND(I195*H195,2)</f>
        <v>0</v>
      </c>
      <c r="K195" s="204"/>
      <c r="L195" s="40"/>
      <c r="M195" s="205" t="s">
        <v>1</v>
      </c>
      <c r="N195" s="206" t="s">
        <v>45</v>
      </c>
      <c r="O195" s="78"/>
      <c r="P195" s="207">
        <f>O195*H195</f>
        <v>0</v>
      </c>
      <c r="Q195" s="207">
        <v>0</v>
      </c>
      <c r="R195" s="207">
        <f>Q195*H195</f>
        <v>0</v>
      </c>
      <c r="S195" s="207">
        <v>0</v>
      </c>
      <c r="T195" s="208">
        <f>S195*H195</f>
        <v>0</v>
      </c>
      <c r="U195" s="39"/>
      <c r="V195" s="39"/>
      <c r="W195" s="39"/>
      <c r="X195" s="39"/>
      <c r="Y195" s="39"/>
      <c r="Z195" s="39"/>
      <c r="AA195" s="39"/>
      <c r="AB195" s="39"/>
      <c r="AC195" s="39"/>
      <c r="AD195" s="39"/>
      <c r="AE195" s="39"/>
      <c r="AR195" s="209" t="s">
        <v>88</v>
      </c>
      <c r="AT195" s="209" t="s">
        <v>225</v>
      </c>
      <c r="AU195" s="209" t="s">
        <v>88</v>
      </c>
      <c r="AY195" s="20" t="s">
        <v>218</v>
      </c>
      <c r="BE195" s="210">
        <f>IF(N195="základní",J195,0)</f>
        <v>0</v>
      </c>
      <c r="BF195" s="210">
        <f>IF(N195="snížená",J195,0)</f>
        <v>0</v>
      </c>
      <c r="BG195" s="210">
        <f>IF(N195="zákl. přenesená",J195,0)</f>
        <v>0</v>
      </c>
      <c r="BH195" s="210">
        <f>IF(N195="sníž. přenesená",J195,0)</f>
        <v>0</v>
      </c>
      <c r="BI195" s="210">
        <f>IF(N195="nulová",J195,0)</f>
        <v>0</v>
      </c>
      <c r="BJ195" s="20" t="s">
        <v>88</v>
      </c>
      <c r="BK195" s="210">
        <f>ROUND(I195*H195,2)</f>
        <v>0</v>
      </c>
      <c r="BL195" s="20" t="s">
        <v>88</v>
      </c>
      <c r="BM195" s="209" t="s">
        <v>8718</v>
      </c>
    </row>
    <row r="196" s="2" customFormat="1">
      <c r="A196" s="39"/>
      <c r="B196" s="40"/>
      <c r="C196" s="39"/>
      <c r="D196" s="211" t="s">
        <v>230</v>
      </c>
      <c r="E196" s="39"/>
      <c r="F196" s="212" t="s">
        <v>4750</v>
      </c>
      <c r="G196" s="39"/>
      <c r="H196" s="39"/>
      <c r="I196" s="162"/>
      <c r="J196" s="39"/>
      <c r="K196" s="39"/>
      <c r="L196" s="40"/>
      <c r="M196" s="213"/>
      <c r="N196" s="214"/>
      <c r="O196" s="78"/>
      <c r="P196" s="78"/>
      <c r="Q196" s="78"/>
      <c r="R196" s="78"/>
      <c r="S196" s="78"/>
      <c r="T196" s="79"/>
      <c r="U196" s="39"/>
      <c r="V196" s="39"/>
      <c r="W196" s="39"/>
      <c r="X196" s="39"/>
      <c r="Y196" s="39"/>
      <c r="Z196" s="39"/>
      <c r="AA196" s="39"/>
      <c r="AB196" s="39"/>
      <c r="AC196" s="39"/>
      <c r="AD196" s="39"/>
      <c r="AE196" s="39"/>
      <c r="AT196" s="20" t="s">
        <v>230</v>
      </c>
      <c r="AU196" s="20" t="s">
        <v>88</v>
      </c>
    </row>
    <row r="197" s="2" customFormat="1" ht="24.15" customHeight="1">
      <c r="A197" s="39"/>
      <c r="B197" s="161"/>
      <c r="C197" s="197" t="s">
        <v>411</v>
      </c>
      <c r="D197" s="197" t="s">
        <v>225</v>
      </c>
      <c r="E197" s="198" t="s">
        <v>7428</v>
      </c>
      <c r="F197" s="199" t="s">
        <v>7429</v>
      </c>
      <c r="G197" s="200" t="s">
        <v>266</v>
      </c>
      <c r="H197" s="201">
        <v>4</v>
      </c>
      <c r="I197" s="202"/>
      <c r="J197" s="203">
        <f>ROUND(I197*H197,2)</f>
        <v>0</v>
      </c>
      <c r="K197" s="204"/>
      <c r="L197" s="40"/>
      <c r="M197" s="205" t="s">
        <v>1</v>
      </c>
      <c r="N197" s="206" t="s">
        <v>45</v>
      </c>
      <c r="O197" s="78"/>
      <c r="P197" s="207">
        <f>O197*H197</f>
        <v>0</v>
      </c>
      <c r="Q197" s="207">
        <v>0</v>
      </c>
      <c r="R197" s="207">
        <f>Q197*H197</f>
        <v>0</v>
      </c>
      <c r="S197" s="207">
        <v>0</v>
      </c>
      <c r="T197" s="208">
        <f>S197*H197</f>
        <v>0</v>
      </c>
      <c r="U197" s="39"/>
      <c r="V197" s="39"/>
      <c r="W197" s="39"/>
      <c r="X197" s="39"/>
      <c r="Y197" s="39"/>
      <c r="Z197" s="39"/>
      <c r="AA197" s="39"/>
      <c r="AB197" s="39"/>
      <c r="AC197" s="39"/>
      <c r="AD197" s="39"/>
      <c r="AE197" s="39"/>
      <c r="AR197" s="209" t="s">
        <v>88</v>
      </c>
      <c r="AT197" s="209" t="s">
        <v>225</v>
      </c>
      <c r="AU197" s="209" t="s">
        <v>88</v>
      </c>
      <c r="AY197" s="20" t="s">
        <v>218</v>
      </c>
      <c r="BE197" s="210">
        <f>IF(N197="základní",J197,0)</f>
        <v>0</v>
      </c>
      <c r="BF197" s="210">
        <f>IF(N197="snížená",J197,0)</f>
        <v>0</v>
      </c>
      <c r="BG197" s="210">
        <f>IF(N197="zákl. přenesená",J197,0)</f>
        <v>0</v>
      </c>
      <c r="BH197" s="210">
        <f>IF(N197="sníž. přenesená",J197,0)</f>
        <v>0</v>
      </c>
      <c r="BI197" s="210">
        <f>IF(N197="nulová",J197,0)</f>
        <v>0</v>
      </c>
      <c r="BJ197" s="20" t="s">
        <v>88</v>
      </c>
      <c r="BK197" s="210">
        <f>ROUND(I197*H197,2)</f>
        <v>0</v>
      </c>
      <c r="BL197" s="20" t="s">
        <v>88</v>
      </c>
      <c r="BM197" s="209" t="s">
        <v>8719</v>
      </c>
    </row>
    <row r="198" s="2" customFormat="1">
      <c r="A198" s="39"/>
      <c r="B198" s="40"/>
      <c r="C198" s="39"/>
      <c r="D198" s="211" t="s">
        <v>230</v>
      </c>
      <c r="E198" s="39"/>
      <c r="F198" s="212" t="s">
        <v>4750</v>
      </c>
      <c r="G198" s="39"/>
      <c r="H198" s="39"/>
      <c r="I198" s="162"/>
      <c r="J198" s="39"/>
      <c r="K198" s="39"/>
      <c r="L198" s="40"/>
      <c r="M198" s="213"/>
      <c r="N198" s="214"/>
      <c r="O198" s="78"/>
      <c r="P198" s="78"/>
      <c r="Q198" s="78"/>
      <c r="R198" s="78"/>
      <c r="S198" s="78"/>
      <c r="T198" s="79"/>
      <c r="U198" s="39"/>
      <c r="V198" s="39"/>
      <c r="W198" s="39"/>
      <c r="X198" s="39"/>
      <c r="Y198" s="39"/>
      <c r="Z198" s="39"/>
      <c r="AA198" s="39"/>
      <c r="AB198" s="39"/>
      <c r="AC198" s="39"/>
      <c r="AD198" s="39"/>
      <c r="AE198" s="39"/>
      <c r="AT198" s="20" t="s">
        <v>230</v>
      </c>
      <c r="AU198" s="20" t="s">
        <v>88</v>
      </c>
    </row>
    <row r="199" s="2" customFormat="1" ht="33" customHeight="1">
      <c r="A199" s="39"/>
      <c r="B199" s="161"/>
      <c r="C199" s="197" t="s">
        <v>334</v>
      </c>
      <c r="D199" s="197" t="s">
        <v>225</v>
      </c>
      <c r="E199" s="198" t="s">
        <v>7637</v>
      </c>
      <c r="F199" s="199" t="s">
        <v>7638</v>
      </c>
      <c r="G199" s="200" t="s">
        <v>266</v>
      </c>
      <c r="H199" s="201">
        <v>36</v>
      </c>
      <c r="I199" s="202"/>
      <c r="J199" s="203">
        <f>ROUND(I199*H199,2)</f>
        <v>0</v>
      </c>
      <c r="K199" s="204"/>
      <c r="L199" s="40"/>
      <c r="M199" s="205" t="s">
        <v>1</v>
      </c>
      <c r="N199" s="206" t="s">
        <v>45</v>
      </c>
      <c r="O199" s="78"/>
      <c r="P199" s="207">
        <f>O199*H199</f>
        <v>0</v>
      </c>
      <c r="Q199" s="207">
        <v>0</v>
      </c>
      <c r="R199" s="207">
        <f>Q199*H199</f>
        <v>0</v>
      </c>
      <c r="S199" s="207">
        <v>0</v>
      </c>
      <c r="T199" s="208">
        <f>S199*H199</f>
        <v>0</v>
      </c>
      <c r="U199" s="39"/>
      <c r="V199" s="39"/>
      <c r="W199" s="39"/>
      <c r="X199" s="39"/>
      <c r="Y199" s="39"/>
      <c r="Z199" s="39"/>
      <c r="AA199" s="39"/>
      <c r="AB199" s="39"/>
      <c r="AC199" s="39"/>
      <c r="AD199" s="39"/>
      <c r="AE199" s="39"/>
      <c r="AR199" s="209" t="s">
        <v>88</v>
      </c>
      <c r="AT199" s="209" t="s">
        <v>225</v>
      </c>
      <c r="AU199" s="209" t="s">
        <v>88</v>
      </c>
      <c r="AY199" s="20" t="s">
        <v>218</v>
      </c>
      <c r="BE199" s="210">
        <f>IF(N199="základní",J199,0)</f>
        <v>0</v>
      </c>
      <c r="BF199" s="210">
        <f>IF(N199="snížená",J199,0)</f>
        <v>0</v>
      </c>
      <c r="BG199" s="210">
        <f>IF(N199="zákl. přenesená",J199,0)</f>
        <v>0</v>
      </c>
      <c r="BH199" s="210">
        <f>IF(N199="sníž. přenesená",J199,0)</f>
        <v>0</v>
      </c>
      <c r="BI199" s="210">
        <f>IF(N199="nulová",J199,0)</f>
        <v>0</v>
      </c>
      <c r="BJ199" s="20" t="s">
        <v>88</v>
      </c>
      <c r="BK199" s="210">
        <f>ROUND(I199*H199,2)</f>
        <v>0</v>
      </c>
      <c r="BL199" s="20" t="s">
        <v>88</v>
      </c>
      <c r="BM199" s="209" t="s">
        <v>8720</v>
      </c>
    </row>
    <row r="200" s="2" customFormat="1" ht="24.15" customHeight="1">
      <c r="A200" s="39"/>
      <c r="B200" s="161"/>
      <c r="C200" s="197" t="s">
        <v>418</v>
      </c>
      <c r="D200" s="197" t="s">
        <v>225</v>
      </c>
      <c r="E200" s="198" t="s">
        <v>7431</v>
      </c>
      <c r="F200" s="199" t="s">
        <v>7432</v>
      </c>
      <c r="G200" s="200" t="s">
        <v>266</v>
      </c>
      <c r="H200" s="201">
        <v>8</v>
      </c>
      <c r="I200" s="202"/>
      <c r="J200" s="203">
        <f>ROUND(I200*H200,2)</f>
        <v>0</v>
      </c>
      <c r="K200" s="204"/>
      <c r="L200" s="40"/>
      <c r="M200" s="205" t="s">
        <v>1</v>
      </c>
      <c r="N200" s="206" t="s">
        <v>45</v>
      </c>
      <c r="O200" s="78"/>
      <c r="P200" s="207">
        <f>O200*H200</f>
        <v>0</v>
      </c>
      <c r="Q200" s="207">
        <v>0</v>
      </c>
      <c r="R200" s="207">
        <f>Q200*H200</f>
        <v>0</v>
      </c>
      <c r="S200" s="207">
        <v>0</v>
      </c>
      <c r="T200" s="208">
        <f>S200*H200</f>
        <v>0</v>
      </c>
      <c r="U200" s="39"/>
      <c r="V200" s="39"/>
      <c r="W200" s="39"/>
      <c r="X200" s="39"/>
      <c r="Y200" s="39"/>
      <c r="Z200" s="39"/>
      <c r="AA200" s="39"/>
      <c r="AB200" s="39"/>
      <c r="AC200" s="39"/>
      <c r="AD200" s="39"/>
      <c r="AE200" s="39"/>
      <c r="AR200" s="209" t="s">
        <v>88</v>
      </c>
      <c r="AT200" s="209" t="s">
        <v>225</v>
      </c>
      <c r="AU200" s="209" t="s">
        <v>88</v>
      </c>
      <c r="AY200" s="20" t="s">
        <v>218</v>
      </c>
      <c r="BE200" s="210">
        <f>IF(N200="základní",J200,0)</f>
        <v>0</v>
      </c>
      <c r="BF200" s="210">
        <f>IF(N200="snížená",J200,0)</f>
        <v>0</v>
      </c>
      <c r="BG200" s="210">
        <f>IF(N200="zákl. přenesená",J200,0)</f>
        <v>0</v>
      </c>
      <c r="BH200" s="210">
        <f>IF(N200="sníž. přenesená",J200,0)</f>
        <v>0</v>
      </c>
      <c r="BI200" s="210">
        <f>IF(N200="nulová",J200,0)</f>
        <v>0</v>
      </c>
      <c r="BJ200" s="20" t="s">
        <v>88</v>
      </c>
      <c r="BK200" s="210">
        <f>ROUND(I200*H200,2)</f>
        <v>0</v>
      </c>
      <c r="BL200" s="20" t="s">
        <v>88</v>
      </c>
      <c r="BM200" s="209" t="s">
        <v>8721</v>
      </c>
    </row>
    <row r="201" s="12" customFormat="1" ht="25.92" customHeight="1">
      <c r="A201" s="12"/>
      <c r="B201" s="184"/>
      <c r="C201" s="12"/>
      <c r="D201" s="185" t="s">
        <v>79</v>
      </c>
      <c r="E201" s="186" t="s">
        <v>665</v>
      </c>
      <c r="F201" s="186" t="s">
        <v>666</v>
      </c>
      <c r="G201" s="12"/>
      <c r="H201" s="12"/>
      <c r="I201" s="187"/>
      <c r="J201" s="188">
        <f>BK201</f>
        <v>0</v>
      </c>
      <c r="K201" s="12"/>
      <c r="L201" s="184"/>
      <c r="M201" s="189"/>
      <c r="N201" s="190"/>
      <c r="O201" s="190"/>
      <c r="P201" s="191">
        <f>SUM(P202:P243)</f>
        <v>0</v>
      </c>
      <c r="Q201" s="190"/>
      <c r="R201" s="191">
        <f>SUM(R202:R243)</f>
        <v>0</v>
      </c>
      <c r="S201" s="190"/>
      <c r="T201" s="192">
        <f>SUM(T202:T243)</f>
        <v>0</v>
      </c>
      <c r="U201" s="12"/>
      <c r="V201" s="12"/>
      <c r="W201" s="12"/>
      <c r="X201" s="12"/>
      <c r="Y201" s="12"/>
      <c r="Z201" s="12"/>
      <c r="AA201" s="12"/>
      <c r="AB201" s="12"/>
      <c r="AC201" s="12"/>
      <c r="AD201" s="12"/>
      <c r="AE201" s="12"/>
      <c r="AR201" s="185" t="s">
        <v>88</v>
      </c>
      <c r="AT201" s="193" t="s">
        <v>79</v>
      </c>
      <c r="AU201" s="193" t="s">
        <v>80</v>
      </c>
      <c r="AY201" s="185" t="s">
        <v>218</v>
      </c>
      <c r="BK201" s="194">
        <f>SUM(BK202:BK243)</f>
        <v>0</v>
      </c>
    </row>
    <row r="202" s="2" customFormat="1" ht="24.15" customHeight="1">
      <c r="A202" s="39"/>
      <c r="B202" s="161"/>
      <c r="C202" s="197" t="s">
        <v>335</v>
      </c>
      <c r="D202" s="197" t="s">
        <v>225</v>
      </c>
      <c r="E202" s="198" t="s">
        <v>8722</v>
      </c>
      <c r="F202" s="199" t="s">
        <v>8723</v>
      </c>
      <c r="G202" s="200" t="s">
        <v>266</v>
      </c>
      <c r="H202" s="201">
        <v>3</v>
      </c>
      <c r="I202" s="202"/>
      <c r="J202" s="203">
        <f>ROUND(I202*H202,2)</f>
        <v>0</v>
      </c>
      <c r="K202" s="204"/>
      <c r="L202" s="40"/>
      <c r="M202" s="205" t="s">
        <v>1</v>
      </c>
      <c r="N202" s="206" t="s">
        <v>45</v>
      </c>
      <c r="O202" s="78"/>
      <c r="P202" s="207">
        <f>O202*H202</f>
        <v>0</v>
      </c>
      <c r="Q202" s="207">
        <v>0</v>
      </c>
      <c r="R202" s="207">
        <f>Q202*H202</f>
        <v>0</v>
      </c>
      <c r="S202" s="207">
        <v>0</v>
      </c>
      <c r="T202" s="208">
        <f>S202*H202</f>
        <v>0</v>
      </c>
      <c r="U202" s="39"/>
      <c r="V202" s="39"/>
      <c r="W202" s="39"/>
      <c r="X202" s="39"/>
      <c r="Y202" s="39"/>
      <c r="Z202" s="39"/>
      <c r="AA202" s="39"/>
      <c r="AB202" s="39"/>
      <c r="AC202" s="39"/>
      <c r="AD202" s="39"/>
      <c r="AE202" s="39"/>
      <c r="AR202" s="209" t="s">
        <v>88</v>
      </c>
      <c r="AT202" s="209" t="s">
        <v>225</v>
      </c>
      <c r="AU202" s="209" t="s">
        <v>88</v>
      </c>
      <c r="AY202" s="20" t="s">
        <v>218</v>
      </c>
      <c r="BE202" s="210">
        <f>IF(N202="základní",J202,0)</f>
        <v>0</v>
      </c>
      <c r="BF202" s="210">
        <f>IF(N202="snížená",J202,0)</f>
        <v>0</v>
      </c>
      <c r="BG202" s="210">
        <f>IF(N202="zákl. přenesená",J202,0)</f>
        <v>0</v>
      </c>
      <c r="BH202" s="210">
        <f>IF(N202="sníž. přenesená",J202,0)</f>
        <v>0</v>
      </c>
      <c r="BI202" s="210">
        <f>IF(N202="nulová",J202,0)</f>
        <v>0</v>
      </c>
      <c r="BJ202" s="20" t="s">
        <v>88</v>
      </c>
      <c r="BK202" s="210">
        <f>ROUND(I202*H202,2)</f>
        <v>0</v>
      </c>
      <c r="BL202" s="20" t="s">
        <v>88</v>
      </c>
      <c r="BM202" s="209" t="s">
        <v>8724</v>
      </c>
    </row>
    <row r="203" s="2" customFormat="1">
      <c r="A203" s="39"/>
      <c r="B203" s="40"/>
      <c r="C203" s="39"/>
      <c r="D203" s="211" t="s">
        <v>230</v>
      </c>
      <c r="E203" s="39"/>
      <c r="F203" s="212" t="s">
        <v>8725</v>
      </c>
      <c r="G203" s="39"/>
      <c r="H203" s="39"/>
      <c r="I203" s="162"/>
      <c r="J203" s="39"/>
      <c r="K203" s="39"/>
      <c r="L203" s="40"/>
      <c r="M203" s="213"/>
      <c r="N203" s="214"/>
      <c r="O203" s="78"/>
      <c r="P203" s="78"/>
      <c r="Q203" s="78"/>
      <c r="R203" s="78"/>
      <c r="S203" s="78"/>
      <c r="T203" s="79"/>
      <c r="U203" s="39"/>
      <c r="V203" s="39"/>
      <c r="W203" s="39"/>
      <c r="X203" s="39"/>
      <c r="Y203" s="39"/>
      <c r="Z203" s="39"/>
      <c r="AA203" s="39"/>
      <c r="AB203" s="39"/>
      <c r="AC203" s="39"/>
      <c r="AD203" s="39"/>
      <c r="AE203" s="39"/>
      <c r="AT203" s="20" t="s">
        <v>230</v>
      </c>
      <c r="AU203" s="20" t="s">
        <v>88</v>
      </c>
    </row>
    <row r="204" s="2" customFormat="1" ht="16.5" customHeight="1">
      <c r="A204" s="39"/>
      <c r="B204" s="161"/>
      <c r="C204" s="197" t="s">
        <v>424</v>
      </c>
      <c r="D204" s="197" t="s">
        <v>225</v>
      </c>
      <c r="E204" s="198" t="s">
        <v>8726</v>
      </c>
      <c r="F204" s="199" t="s">
        <v>8727</v>
      </c>
      <c r="G204" s="200" t="s">
        <v>266</v>
      </c>
      <c r="H204" s="201">
        <v>3</v>
      </c>
      <c r="I204" s="202"/>
      <c r="J204" s="203">
        <f>ROUND(I204*H204,2)</f>
        <v>0</v>
      </c>
      <c r="K204" s="204"/>
      <c r="L204" s="40"/>
      <c r="M204" s="205" t="s">
        <v>1</v>
      </c>
      <c r="N204" s="206" t="s">
        <v>45</v>
      </c>
      <c r="O204" s="78"/>
      <c r="P204" s="207">
        <f>O204*H204</f>
        <v>0</v>
      </c>
      <c r="Q204" s="207">
        <v>0</v>
      </c>
      <c r="R204" s="207">
        <f>Q204*H204</f>
        <v>0</v>
      </c>
      <c r="S204" s="207">
        <v>0</v>
      </c>
      <c r="T204" s="208">
        <f>S204*H204</f>
        <v>0</v>
      </c>
      <c r="U204" s="39"/>
      <c r="V204" s="39"/>
      <c r="W204" s="39"/>
      <c r="X204" s="39"/>
      <c r="Y204" s="39"/>
      <c r="Z204" s="39"/>
      <c r="AA204" s="39"/>
      <c r="AB204" s="39"/>
      <c r="AC204" s="39"/>
      <c r="AD204" s="39"/>
      <c r="AE204" s="39"/>
      <c r="AR204" s="209" t="s">
        <v>88</v>
      </c>
      <c r="AT204" s="209" t="s">
        <v>225</v>
      </c>
      <c r="AU204" s="209" t="s">
        <v>88</v>
      </c>
      <c r="AY204" s="20" t="s">
        <v>218</v>
      </c>
      <c r="BE204" s="210">
        <f>IF(N204="základní",J204,0)</f>
        <v>0</v>
      </c>
      <c r="BF204" s="210">
        <f>IF(N204="snížená",J204,0)</f>
        <v>0</v>
      </c>
      <c r="BG204" s="210">
        <f>IF(N204="zákl. přenesená",J204,0)</f>
        <v>0</v>
      </c>
      <c r="BH204" s="210">
        <f>IF(N204="sníž. přenesená",J204,0)</f>
        <v>0</v>
      </c>
      <c r="BI204" s="210">
        <f>IF(N204="nulová",J204,0)</f>
        <v>0</v>
      </c>
      <c r="BJ204" s="20" t="s">
        <v>88</v>
      </c>
      <c r="BK204" s="210">
        <f>ROUND(I204*H204,2)</f>
        <v>0</v>
      </c>
      <c r="BL204" s="20" t="s">
        <v>88</v>
      </c>
      <c r="BM204" s="209" t="s">
        <v>8728</v>
      </c>
    </row>
    <row r="205" s="2" customFormat="1">
      <c r="A205" s="39"/>
      <c r="B205" s="40"/>
      <c r="C205" s="39"/>
      <c r="D205" s="211" t="s">
        <v>230</v>
      </c>
      <c r="E205" s="39"/>
      <c r="F205" s="212" t="s">
        <v>8725</v>
      </c>
      <c r="G205" s="39"/>
      <c r="H205" s="39"/>
      <c r="I205" s="162"/>
      <c r="J205" s="39"/>
      <c r="K205" s="39"/>
      <c r="L205" s="40"/>
      <c r="M205" s="213"/>
      <c r="N205" s="214"/>
      <c r="O205" s="78"/>
      <c r="P205" s="78"/>
      <c r="Q205" s="78"/>
      <c r="R205" s="78"/>
      <c r="S205" s="78"/>
      <c r="T205" s="79"/>
      <c r="U205" s="39"/>
      <c r="V205" s="39"/>
      <c r="W205" s="39"/>
      <c r="X205" s="39"/>
      <c r="Y205" s="39"/>
      <c r="Z205" s="39"/>
      <c r="AA205" s="39"/>
      <c r="AB205" s="39"/>
      <c r="AC205" s="39"/>
      <c r="AD205" s="39"/>
      <c r="AE205" s="39"/>
      <c r="AT205" s="20" t="s">
        <v>230</v>
      </c>
      <c r="AU205" s="20" t="s">
        <v>88</v>
      </c>
    </row>
    <row r="206" s="2" customFormat="1" ht="21.75" customHeight="1">
      <c r="A206" s="39"/>
      <c r="B206" s="161"/>
      <c r="C206" s="197" t="s">
        <v>339</v>
      </c>
      <c r="D206" s="197" t="s">
        <v>225</v>
      </c>
      <c r="E206" s="198" t="s">
        <v>8729</v>
      </c>
      <c r="F206" s="199" t="s">
        <v>8730</v>
      </c>
      <c r="G206" s="200" t="s">
        <v>501</v>
      </c>
      <c r="H206" s="201">
        <v>10</v>
      </c>
      <c r="I206" s="202"/>
      <c r="J206" s="203">
        <f>ROUND(I206*H206,2)</f>
        <v>0</v>
      </c>
      <c r="K206" s="204"/>
      <c r="L206" s="40"/>
      <c r="M206" s="205" t="s">
        <v>1</v>
      </c>
      <c r="N206" s="206" t="s">
        <v>45</v>
      </c>
      <c r="O206" s="78"/>
      <c r="P206" s="207">
        <f>O206*H206</f>
        <v>0</v>
      </c>
      <c r="Q206" s="207">
        <v>0</v>
      </c>
      <c r="R206" s="207">
        <f>Q206*H206</f>
        <v>0</v>
      </c>
      <c r="S206" s="207">
        <v>0</v>
      </c>
      <c r="T206" s="208">
        <f>S206*H206</f>
        <v>0</v>
      </c>
      <c r="U206" s="39"/>
      <c r="V206" s="39"/>
      <c r="W206" s="39"/>
      <c r="X206" s="39"/>
      <c r="Y206" s="39"/>
      <c r="Z206" s="39"/>
      <c r="AA206" s="39"/>
      <c r="AB206" s="39"/>
      <c r="AC206" s="39"/>
      <c r="AD206" s="39"/>
      <c r="AE206" s="39"/>
      <c r="AR206" s="209" t="s">
        <v>229</v>
      </c>
      <c r="AT206" s="209" t="s">
        <v>225</v>
      </c>
      <c r="AU206" s="209" t="s">
        <v>88</v>
      </c>
      <c r="AY206" s="20" t="s">
        <v>218</v>
      </c>
      <c r="BE206" s="210">
        <f>IF(N206="základní",J206,0)</f>
        <v>0</v>
      </c>
      <c r="BF206" s="210">
        <f>IF(N206="snížená",J206,0)</f>
        <v>0</v>
      </c>
      <c r="BG206" s="210">
        <f>IF(N206="zákl. přenesená",J206,0)</f>
        <v>0</v>
      </c>
      <c r="BH206" s="210">
        <f>IF(N206="sníž. přenesená",J206,0)</f>
        <v>0</v>
      </c>
      <c r="BI206" s="210">
        <f>IF(N206="nulová",J206,0)</f>
        <v>0</v>
      </c>
      <c r="BJ206" s="20" t="s">
        <v>88</v>
      </c>
      <c r="BK206" s="210">
        <f>ROUND(I206*H206,2)</f>
        <v>0</v>
      </c>
      <c r="BL206" s="20" t="s">
        <v>229</v>
      </c>
      <c r="BM206" s="209" t="s">
        <v>8731</v>
      </c>
    </row>
    <row r="207" s="2" customFormat="1" ht="24.15" customHeight="1">
      <c r="A207" s="39"/>
      <c r="B207" s="161"/>
      <c r="C207" s="197" t="s">
        <v>431</v>
      </c>
      <c r="D207" s="197" t="s">
        <v>225</v>
      </c>
      <c r="E207" s="198" t="s">
        <v>1663</v>
      </c>
      <c r="F207" s="199" t="s">
        <v>1664</v>
      </c>
      <c r="G207" s="200" t="s">
        <v>266</v>
      </c>
      <c r="H207" s="201">
        <v>1</v>
      </c>
      <c r="I207" s="202"/>
      <c r="J207" s="203">
        <f>ROUND(I207*H207,2)</f>
        <v>0</v>
      </c>
      <c r="K207" s="204"/>
      <c r="L207" s="40"/>
      <c r="M207" s="205" t="s">
        <v>1</v>
      </c>
      <c r="N207" s="206" t="s">
        <v>45</v>
      </c>
      <c r="O207" s="78"/>
      <c r="P207" s="207">
        <f>O207*H207</f>
        <v>0</v>
      </c>
      <c r="Q207" s="207">
        <v>0</v>
      </c>
      <c r="R207" s="207">
        <f>Q207*H207</f>
        <v>0</v>
      </c>
      <c r="S207" s="207">
        <v>0</v>
      </c>
      <c r="T207" s="208">
        <f>S207*H207</f>
        <v>0</v>
      </c>
      <c r="U207" s="39"/>
      <c r="V207" s="39"/>
      <c r="W207" s="39"/>
      <c r="X207" s="39"/>
      <c r="Y207" s="39"/>
      <c r="Z207" s="39"/>
      <c r="AA207" s="39"/>
      <c r="AB207" s="39"/>
      <c r="AC207" s="39"/>
      <c r="AD207" s="39"/>
      <c r="AE207" s="39"/>
      <c r="AR207" s="209" t="s">
        <v>88</v>
      </c>
      <c r="AT207" s="209" t="s">
        <v>225</v>
      </c>
      <c r="AU207" s="209" t="s">
        <v>88</v>
      </c>
      <c r="AY207" s="20" t="s">
        <v>218</v>
      </c>
      <c r="BE207" s="210">
        <f>IF(N207="základní",J207,0)</f>
        <v>0</v>
      </c>
      <c r="BF207" s="210">
        <f>IF(N207="snížená",J207,0)</f>
        <v>0</v>
      </c>
      <c r="BG207" s="210">
        <f>IF(N207="zákl. přenesená",J207,0)</f>
        <v>0</v>
      </c>
      <c r="BH207" s="210">
        <f>IF(N207="sníž. přenesená",J207,0)</f>
        <v>0</v>
      </c>
      <c r="BI207" s="210">
        <f>IF(N207="nulová",J207,0)</f>
        <v>0</v>
      </c>
      <c r="BJ207" s="20" t="s">
        <v>88</v>
      </c>
      <c r="BK207" s="210">
        <f>ROUND(I207*H207,2)</f>
        <v>0</v>
      </c>
      <c r="BL207" s="20" t="s">
        <v>88</v>
      </c>
      <c r="BM207" s="209" t="s">
        <v>8732</v>
      </c>
    </row>
    <row r="208" s="2" customFormat="1" ht="33" customHeight="1">
      <c r="A208" s="39"/>
      <c r="B208" s="161"/>
      <c r="C208" s="197" t="s">
        <v>342</v>
      </c>
      <c r="D208" s="197" t="s">
        <v>225</v>
      </c>
      <c r="E208" s="198" t="s">
        <v>8733</v>
      </c>
      <c r="F208" s="199" t="s">
        <v>8734</v>
      </c>
      <c r="G208" s="200" t="s">
        <v>266</v>
      </c>
      <c r="H208" s="201">
        <v>1</v>
      </c>
      <c r="I208" s="202"/>
      <c r="J208" s="203">
        <f>ROUND(I208*H208,2)</f>
        <v>0</v>
      </c>
      <c r="K208" s="204"/>
      <c r="L208" s="40"/>
      <c r="M208" s="205" t="s">
        <v>1</v>
      </c>
      <c r="N208" s="206" t="s">
        <v>45</v>
      </c>
      <c r="O208" s="78"/>
      <c r="P208" s="207">
        <f>O208*H208</f>
        <v>0</v>
      </c>
      <c r="Q208" s="207">
        <v>0</v>
      </c>
      <c r="R208" s="207">
        <f>Q208*H208</f>
        <v>0</v>
      </c>
      <c r="S208" s="207">
        <v>0</v>
      </c>
      <c r="T208" s="208">
        <f>S208*H208</f>
        <v>0</v>
      </c>
      <c r="U208" s="39"/>
      <c r="V208" s="39"/>
      <c r="W208" s="39"/>
      <c r="X208" s="39"/>
      <c r="Y208" s="39"/>
      <c r="Z208" s="39"/>
      <c r="AA208" s="39"/>
      <c r="AB208" s="39"/>
      <c r="AC208" s="39"/>
      <c r="AD208" s="39"/>
      <c r="AE208" s="39"/>
      <c r="AR208" s="209" t="s">
        <v>88</v>
      </c>
      <c r="AT208" s="209" t="s">
        <v>225</v>
      </c>
      <c r="AU208" s="209" t="s">
        <v>88</v>
      </c>
      <c r="AY208" s="20" t="s">
        <v>218</v>
      </c>
      <c r="BE208" s="210">
        <f>IF(N208="základní",J208,0)</f>
        <v>0</v>
      </c>
      <c r="BF208" s="210">
        <f>IF(N208="snížená",J208,0)</f>
        <v>0</v>
      </c>
      <c r="BG208" s="210">
        <f>IF(N208="zákl. přenesená",J208,0)</f>
        <v>0</v>
      </c>
      <c r="BH208" s="210">
        <f>IF(N208="sníž. přenesená",J208,0)</f>
        <v>0</v>
      </c>
      <c r="BI208" s="210">
        <f>IF(N208="nulová",J208,0)</f>
        <v>0</v>
      </c>
      <c r="BJ208" s="20" t="s">
        <v>88</v>
      </c>
      <c r="BK208" s="210">
        <f>ROUND(I208*H208,2)</f>
        <v>0</v>
      </c>
      <c r="BL208" s="20" t="s">
        <v>88</v>
      </c>
      <c r="BM208" s="209" t="s">
        <v>8735</v>
      </c>
    </row>
    <row r="209" s="2" customFormat="1" ht="24.15" customHeight="1">
      <c r="A209" s="39"/>
      <c r="B209" s="161"/>
      <c r="C209" s="197" t="s">
        <v>438</v>
      </c>
      <c r="D209" s="197" t="s">
        <v>225</v>
      </c>
      <c r="E209" s="198" t="s">
        <v>8736</v>
      </c>
      <c r="F209" s="199" t="s">
        <v>8737</v>
      </c>
      <c r="G209" s="200" t="s">
        <v>266</v>
      </c>
      <c r="H209" s="201">
        <v>54</v>
      </c>
      <c r="I209" s="202"/>
      <c r="J209" s="203">
        <f>ROUND(I209*H209,2)</f>
        <v>0</v>
      </c>
      <c r="K209" s="204"/>
      <c r="L209" s="40"/>
      <c r="M209" s="205" t="s">
        <v>1</v>
      </c>
      <c r="N209" s="206" t="s">
        <v>45</v>
      </c>
      <c r="O209" s="78"/>
      <c r="P209" s="207">
        <f>O209*H209</f>
        <v>0</v>
      </c>
      <c r="Q209" s="207">
        <v>0</v>
      </c>
      <c r="R209" s="207">
        <f>Q209*H209</f>
        <v>0</v>
      </c>
      <c r="S209" s="207">
        <v>0</v>
      </c>
      <c r="T209" s="208">
        <f>S209*H209</f>
        <v>0</v>
      </c>
      <c r="U209" s="39"/>
      <c r="V209" s="39"/>
      <c r="W209" s="39"/>
      <c r="X209" s="39"/>
      <c r="Y209" s="39"/>
      <c r="Z209" s="39"/>
      <c r="AA209" s="39"/>
      <c r="AB209" s="39"/>
      <c r="AC209" s="39"/>
      <c r="AD209" s="39"/>
      <c r="AE209" s="39"/>
      <c r="AR209" s="209" t="s">
        <v>88</v>
      </c>
      <c r="AT209" s="209" t="s">
        <v>225</v>
      </c>
      <c r="AU209" s="209" t="s">
        <v>88</v>
      </c>
      <c r="AY209" s="20" t="s">
        <v>218</v>
      </c>
      <c r="BE209" s="210">
        <f>IF(N209="základní",J209,0)</f>
        <v>0</v>
      </c>
      <c r="BF209" s="210">
        <f>IF(N209="snížená",J209,0)</f>
        <v>0</v>
      </c>
      <c r="BG209" s="210">
        <f>IF(N209="zákl. přenesená",J209,0)</f>
        <v>0</v>
      </c>
      <c r="BH209" s="210">
        <f>IF(N209="sníž. přenesená",J209,0)</f>
        <v>0</v>
      </c>
      <c r="BI209" s="210">
        <f>IF(N209="nulová",J209,0)</f>
        <v>0</v>
      </c>
      <c r="BJ209" s="20" t="s">
        <v>88</v>
      </c>
      <c r="BK209" s="210">
        <f>ROUND(I209*H209,2)</f>
        <v>0</v>
      </c>
      <c r="BL209" s="20" t="s">
        <v>88</v>
      </c>
      <c r="BM209" s="209" t="s">
        <v>8738</v>
      </c>
    </row>
    <row r="210" s="2" customFormat="1" ht="16.5" customHeight="1">
      <c r="A210" s="39"/>
      <c r="B210" s="161"/>
      <c r="C210" s="197" t="s">
        <v>347</v>
      </c>
      <c r="D210" s="197" t="s">
        <v>225</v>
      </c>
      <c r="E210" s="198" t="s">
        <v>8739</v>
      </c>
      <c r="F210" s="199" t="s">
        <v>8740</v>
      </c>
      <c r="G210" s="200" t="s">
        <v>266</v>
      </c>
      <c r="H210" s="201">
        <v>1</v>
      </c>
      <c r="I210" s="202"/>
      <c r="J210" s="203">
        <f>ROUND(I210*H210,2)</f>
        <v>0</v>
      </c>
      <c r="K210" s="204"/>
      <c r="L210" s="40"/>
      <c r="M210" s="205" t="s">
        <v>1</v>
      </c>
      <c r="N210" s="206" t="s">
        <v>45</v>
      </c>
      <c r="O210" s="78"/>
      <c r="P210" s="207">
        <f>O210*H210</f>
        <v>0</v>
      </c>
      <c r="Q210" s="207">
        <v>0</v>
      </c>
      <c r="R210" s="207">
        <f>Q210*H210</f>
        <v>0</v>
      </c>
      <c r="S210" s="207">
        <v>0</v>
      </c>
      <c r="T210" s="208">
        <f>S210*H210</f>
        <v>0</v>
      </c>
      <c r="U210" s="39"/>
      <c r="V210" s="39"/>
      <c r="W210" s="39"/>
      <c r="X210" s="39"/>
      <c r="Y210" s="39"/>
      <c r="Z210" s="39"/>
      <c r="AA210" s="39"/>
      <c r="AB210" s="39"/>
      <c r="AC210" s="39"/>
      <c r="AD210" s="39"/>
      <c r="AE210" s="39"/>
      <c r="AR210" s="209" t="s">
        <v>88</v>
      </c>
      <c r="AT210" s="209" t="s">
        <v>225</v>
      </c>
      <c r="AU210" s="209" t="s">
        <v>88</v>
      </c>
      <c r="AY210" s="20" t="s">
        <v>218</v>
      </c>
      <c r="BE210" s="210">
        <f>IF(N210="základní",J210,0)</f>
        <v>0</v>
      </c>
      <c r="BF210" s="210">
        <f>IF(N210="snížená",J210,0)</f>
        <v>0</v>
      </c>
      <c r="BG210" s="210">
        <f>IF(N210="zákl. přenesená",J210,0)</f>
        <v>0</v>
      </c>
      <c r="BH210" s="210">
        <f>IF(N210="sníž. přenesená",J210,0)</f>
        <v>0</v>
      </c>
      <c r="BI210" s="210">
        <f>IF(N210="nulová",J210,0)</f>
        <v>0</v>
      </c>
      <c r="BJ210" s="20" t="s">
        <v>88</v>
      </c>
      <c r="BK210" s="210">
        <f>ROUND(I210*H210,2)</f>
        <v>0</v>
      </c>
      <c r="BL210" s="20" t="s">
        <v>88</v>
      </c>
      <c r="BM210" s="209" t="s">
        <v>8741</v>
      </c>
    </row>
    <row r="211" s="2" customFormat="1" ht="16.5" customHeight="1">
      <c r="A211" s="39"/>
      <c r="B211" s="161"/>
      <c r="C211" s="197" t="s">
        <v>445</v>
      </c>
      <c r="D211" s="197" t="s">
        <v>225</v>
      </c>
      <c r="E211" s="198" t="s">
        <v>8742</v>
      </c>
      <c r="F211" s="199" t="s">
        <v>8743</v>
      </c>
      <c r="G211" s="200" t="s">
        <v>266</v>
      </c>
      <c r="H211" s="201">
        <v>200</v>
      </c>
      <c r="I211" s="202"/>
      <c r="J211" s="203">
        <f>ROUND(I211*H211,2)</f>
        <v>0</v>
      </c>
      <c r="K211" s="204"/>
      <c r="L211" s="40"/>
      <c r="M211" s="205" t="s">
        <v>1</v>
      </c>
      <c r="N211" s="206" t="s">
        <v>45</v>
      </c>
      <c r="O211" s="78"/>
      <c r="P211" s="207">
        <f>O211*H211</f>
        <v>0</v>
      </c>
      <c r="Q211" s="207">
        <v>0</v>
      </c>
      <c r="R211" s="207">
        <f>Q211*H211</f>
        <v>0</v>
      </c>
      <c r="S211" s="207">
        <v>0</v>
      </c>
      <c r="T211" s="208">
        <f>S211*H211</f>
        <v>0</v>
      </c>
      <c r="U211" s="39"/>
      <c r="V211" s="39"/>
      <c r="W211" s="39"/>
      <c r="X211" s="39"/>
      <c r="Y211" s="39"/>
      <c r="Z211" s="39"/>
      <c r="AA211" s="39"/>
      <c r="AB211" s="39"/>
      <c r="AC211" s="39"/>
      <c r="AD211" s="39"/>
      <c r="AE211" s="39"/>
      <c r="AR211" s="209" t="s">
        <v>88</v>
      </c>
      <c r="AT211" s="209" t="s">
        <v>225</v>
      </c>
      <c r="AU211" s="209" t="s">
        <v>88</v>
      </c>
      <c r="AY211" s="20" t="s">
        <v>218</v>
      </c>
      <c r="BE211" s="210">
        <f>IF(N211="základní",J211,0)</f>
        <v>0</v>
      </c>
      <c r="BF211" s="210">
        <f>IF(N211="snížená",J211,0)</f>
        <v>0</v>
      </c>
      <c r="BG211" s="210">
        <f>IF(N211="zákl. přenesená",J211,0)</f>
        <v>0</v>
      </c>
      <c r="BH211" s="210">
        <f>IF(N211="sníž. přenesená",J211,0)</f>
        <v>0</v>
      </c>
      <c r="BI211" s="210">
        <f>IF(N211="nulová",J211,0)</f>
        <v>0</v>
      </c>
      <c r="BJ211" s="20" t="s">
        <v>88</v>
      </c>
      <c r="BK211" s="210">
        <f>ROUND(I211*H211,2)</f>
        <v>0</v>
      </c>
      <c r="BL211" s="20" t="s">
        <v>88</v>
      </c>
      <c r="BM211" s="209" t="s">
        <v>8744</v>
      </c>
    </row>
    <row r="212" s="2" customFormat="1" ht="24.15" customHeight="1">
      <c r="A212" s="39"/>
      <c r="B212" s="161"/>
      <c r="C212" s="197" t="s">
        <v>350</v>
      </c>
      <c r="D212" s="197" t="s">
        <v>225</v>
      </c>
      <c r="E212" s="198" t="s">
        <v>8745</v>
      </c>
      <c r="F212" s="199" t="s">
        <v>8746</v>
      </c>
      <c r="G212" s="200" t="s">
        <v>266</v>
      </c>
      <c r="H212" s="201">
        <v>8</v>
      </c>
      <c r="I212" s="202"/>
      <c r="J212" s="203">
        <f>ROUND(I212*H212,2)</f>
        <v>0</v>
      </c>
      <c r="K212" s="204"/>
      <c r="L212" s="40"/>
      <c r="M212" s="205" t="s">
        <v>1</v>
      </c>
      <c r="N212" s="206" t="s">
        <v>45</v>
      </c>
      <c r="O212" s="78"/>
      <c r="P212" s="207">
        <f>O212*H212</f>
        <v>0</v>
      </c>
      <c r="Q212" s="207">
        <v>0</v>
      </c>
      <c r="R212" s="207">
        <f>Q212*H212</f>
        <v>0</v>
      </c>
      <c r="S212" s="207">
        <v>0</v>
      </c>
      <c r="T212" s="208">
        <f>S212*H212</f>
        <v>0</v>
      </c>
      <c r="U212" s="39"/>
      <c r="V212" s="39"/>
      <c r="W212" s="39"/>
      <c r="X212" s="39"/>
      <c r="Y212" s="39"/>
      <c r="Z212" s="39"/>
      <c r="AA212" s="39"/>
      <c r="AB212" s="39"/>
      <c r="AC212" s="39"/>
      <c r="AD212" s="39"/>
      <c r="AE212" s="39"/>
      <c r="AR212" s="209" t="s">
        <v>88</v>
      </c>
      <c r="AT212" s="209" t="s">
        <v>225</v>
      </c>
      <c r="AU212" s="209" t="s">
        <v>88</v>
      </c>
      <c r="AY212" s="20" t="s">
        <v>218</v>
      </c>
      <c r="BE212" s="210">
        <f>IF(N212="základní",J212,0)</f>
        <v>0</v>
      </c>
      <c r="BF212" s="210">
        <f>IF(N212="snížená",J212,0)</f>
        <v>0</v>
      </c>
      <c r="BG212" s="210">
        <f>IF(N212="zákl. přenesená",J212,0)</f>
        <v>0</v>
      </c>
      <c r="BH212" s="210">
        <f>IF(N212="sníž. přenesená",J212,0)</f>
        <v>0</v>
      </c>
      <c r="BI212" s="210">
        <f>IF(N212="nulová",J212,0)</f>
        <v>0</v>
      </c>
      <c r="BJ212" s="20" t="s">
        <v>88</v>
      </c>
      <c r="BK212" s="210">
        <f>ROUND(I212*H212,2)</f>
        <v>0</v>
      </c>
      <c r="BL212" s="20" t="s">
        <v>88</v>
      </c>
      <c r="BM212" s="209" t="s">
        <v>8747</v>
      </c>
    </row>
    <row r="213" s="2" customFormat="1" ht="21.75" customHeight="1">
      <c r="A213" s="39"/>
      <c r="B213" s="161"/>
      <c r="C213" s="197" t="s">
        <v>454</v>
      </c>
      <c r="D213" s="197" t="s">
        <v>225</v>
      </c>
      <c r="E213" s="198" t="s">
        <v>7672</v>
      </c>
      <c r="F213" s="199" t="s">
        <v>8748</v>
      </c>
      <c r="G213" s="200" t="s">
        <v>266</v>
      </c>
      <c r="H213" s="201">
        <v>2</v>
      </c>
      <c r="I213" s="202"/>
      <c r="J213" s="203">
        <f>ROUND(I213*H213,2)</f>
        <v>0</v>
      </c>
      <c r="K213" s="204"/>
      <c r="L213" s="40"/>
      <c r="M213" s="205" t="s">
        <v>1</v>
      </c>
      <c r="N213" s="206" t="s">
        <v>45</v>
      </c>
      <c r="O213" s="78"/>
      <c r="P213" s="207">
        <f>O213*H213</f>
        <v>0</v>
      </c>
      <c r="Q213" s="207">
        <v>0</v>
      </c>
      <c r="R213" s="207">
        <f>Q213*H213</f>
        <v>0</v>
      </c>
      <c r="S213" s="207">
        <v>0</v>
      </c>
      <c r="T213" s="208">
        <f>S213*H213</f>
        <v>0</v>
      </c>
      <c r="U213" s="39"/>
      <c r="V213" s="39"/>
      <c r="W213" s="39"/>
      <c r="X213" s="39"/>
      <c r="Y213" s="39"/>
      <c r="Z213" s="39"/>
      <c r="AA213" s="39"/>
      <c r="AB213" s="39"/>
      <c r="AC213" s="39"/>
      <c r="AD213" s="39"/>
      <c r="AE213" s="39"/>
      <c r="AR213" s="209" t="s">
        <v>88</v>
      </c>
      <c r="AT213" s="209" t="s">
        <v>225</v>
      </c>
      <c r="AU213" s="209" t="s">
        <v>88</v>
      </c>
      <c r="AY213" s="20" t="s">
        <v>218</v>
      </c>
      <c r="BE213" s="210">
        <f>IF(N213="základní",J213,0)</f>
        <v>0</v>
      </c>
      <c r="BF213" s="210">
        <f>IF(N213="snížená",J213,0)</f>
        <v>0</v>
      </c>
      <c r="BG213" s="210">
        <f>IF(N213="zákl. přenesená",J213,0)</f>
        <v>0</v>
      </c>
      <c r="BH213" s="210">
        <f>IF(N213="sníž. přenesená",J213,0)</f>
        <v>0</v>
      </c>
      <c r="BI213" s="210">
        <f>IF(N213="nulová",J213,0)</f>
        <v>0</v>
      </c>
      <c r="BJ213" s="20" t="s">
        <v>88</v>
      </c>
      <c r="BK213" s="210">
        <f>ROUND(I213*H213,2)</f>
        <v>0</v>
      </c>
      <c r="BL213" s="20" t="s">
        <v>88</v>
      </c>
      <c r="BM213" s="209" t="s">
        <v>8749</v>
      </c>
    </row>
    <row r="214" s="2" customFormat="1" ht="16.5" customHeight="1">
      <c r="A214" s="39"/>
      <c r="B214" s="161"/>
      <c r="C214" s="197" t="s">
        <v>354</v>
      </c>
      <c r="D214" s="197" t="s">
        <v>225</v>
      </c>
      <c r="E214" s="198" t="s">
        <v>8750</v>
      </c>
      <c r="F214" s="199" t="s">
        <v>8751</v>
      </c>
      <c r="G214" s="200" t="s">
        <v>266</v>
      </c>
      <c r="H214" s="201">
        <v>1</v>
      </c>
      <c r="I214" s="202"/>
      <c r="J214" s="203">
        <f>ROUND(I214*H214,2)</f>
        <v>0</v>
      </c>
      <c r="K214" s="204"/>
      <c r="L214" s="40"/>
      <c r="M214" s="205" t="s">
        <v>1</v>
      </c>
      <c r="N214" s="206" t="s">
        <v>45</v>
      </c>
      <c r="O214" s="78"/>
      <c r="P214" s="207">
        <f>O214*H214</f>
        <v>0</v>
      </c>
      <c r="Q214" s="207">
        <v>0</v>
      </c>
      <c r="R214" s="207">
        <f>Q214*H214</f>
        <v>0</v>
      </c>
      <c r="S214" s="207">
        <v>0</v>
      </c>
      <c r="T214" s="208">
        <f>S214*H214</f>
        <v>0</v>
      </c>
      <c r="U214" s="39"/>
      <c r="V214" s="39"/>
      <c r="W214" s="39"/>
      <c r="X214" s="39"/>
      <c r="Y214" s="39"/>
      <c r="Z214" s="39"/>
      <c r="AA214" s="39"/>
      <c r="AB214" s="39"/>
      <c r="AC214" s="39"/>
      <c r="AD214" s="39"/>
      <c r="AE214" s="39"/>
      <c r="AR214" s="209" t="s">
        <v>88</v>
      </c>
      <c r="AT214" s="209" t="s">
        <v>225</v>
      </c>
      <c r="AU214" s="209" t="s">
        <v>88</v>
      </c>
      <c r="AY214" s="20" t="s">
        <v>218</v>
      </c>
      <c r="BE214" s="210">
        <f>IF(N214="základní",J214,0)</f>
        <v>0</v>
      </c>
      <c r="BF214" s="210">
        <f>IF(N214="snížená",J214,0)</f>
        <v>0</v>
      </c>
      <c r="BG214" s="210">
        <f>IF(N214="zákl. přenesená",J214,0)</f>
        <v>0</v>
      </c>
      <c r="BH214" s="210">
        <f>IF(N214="sníž. přenesená",J214,0)</f>
        <v>0</v>
      </c>
      <c r="BI214" s="210">
        <f>IF(N214="nulová",J214,0)</f>
        <v>0</v>
      </c>
      <c r="BJ214" s="20" t="s">
        <v>88</v>
      </c>
      <c r="BK214" s="210">
        <f>ROUND(I214*H214,2)</f>
        <v>0</v>
      </c>
      <c r="BL214" s="20" t="s">
        <v>88</v>
      </c>
      <c r="BM214" s="209" t="s">
        <v>8752</v>
      </c>
    </row>
    <row r="215" s="2" customFormat="1" ht="33" customHeight="1">
      <c r="A215" s="39"/>
      <c r="B215" s="161"/>
      <c r="C215" s="197" t="s">
        <v>461</v>
      </c>
      <c r="D215" s="197" t="s">
        <v>225</v>
      </c>
      <c r="E215" s="198" t="s">
        <v>8753</v>
      </c>
      <c r="F215" s="199" t="s">
        <v>8754</v>
      </c>
      <c r="G215" s="200" t="s">
        <v>260</v>
      </c>
      <c r="H215" s="201">
        <v>28</v>
      </c>
      <c r="I215" s="202"/>
      <c r="J215" s="203">
        <f>ROUND(I215*H215,2)</f>
        <v>0</v>
      </c>
      <c r="K215" s="204"/>
      <c r="L215" s="40"/>
      <c r="M215" s="205" t="s">
        <v>1</v>
      </c>
      <c r="N215" s="206" t="s">
        <v>45</v>
      </c>
      <c r="O215" s="78"/>
      <c r="P215" s="207">
        <f>O215*H215</f>
        <v>0</v>
      </c>
      <c r="Q215" s="207">
        <v>0</v>
      </c>
      <c r="R215" s="207">
        <f>Q215*H215</f>
        <v>0</v>
      </c>
      <c r="S215" s="207">
        <v>0</v>
      </c>
      <c r="T215" s="208">
        <f>S215*H215</f>
        <v>0</v>
      </c>
      <c r="U215" s="39"/>
      <c r="V215" s="39"/>
      <c r="W215" s="39"/>
      <c r="X215" s="39"/>
      <c r="Y215" s="39"/>
      <c r="Z215" s="39"/>
      <c r="AA215" s="39"/>
      <c r="AB215" s="39"/>
      <c r="AC215" s="39"/>
      <c r="AD215" s="39"/>
      <c r="AE215" s="39"/>
      <c r="AR215" s="209" t="s">
        <v>88</v>
      </c>
      <c r="AT215" s="209" t="s">
        <v>225</v>
      </c>
      <c r="AU215" s="209" t="s">
        <v>88</v>
      </c>
      <c r="AY215" s="20" t="s">
        <v>218</v>
      </c>
      <c r="BE215" s="210">
        <f>IF(N215="základní",J215,0)</f>
        <v>0</v>
      </c>
      <c r="BF215" s="210">
        <f>IF(N215="snížená",J215,0)</f>
        <v>0</v>
      </c>
      <c r="BG215" s="210">
        <f>IF(N215="zákl. přenesená",J215,0)</f>
        <v>0</v>
      </c>
      <c r="BH215" s="210">
        <f>IF(N215="sníž. přenesená",J215,0)</f>
        <v>0</v>
      </c>
      <c r="BI215" s="210">
        <f>IF(N215="nulová",J215,0)</f>
        <v>0</v>
      </c>
      <c r="BJ215" s="20" t="s">
        <v>88</v>
      </c>
      <c r="BK215" s="210">
        <f>ROUND(I215*H215,2)</f>
        <v>0</v>
      </c>
      <c r="BL215" s="20" t="s">
        <v>88</v>
      </c>
      <c r="BM215" s="209" t="s">
        <v>8755</v>
      </c>
    </row>
    <row r="216" s="2" customFormat="1" ht="33" customHeight="1">
      <c r="A216" s="39"/>
      <c r="B216" s="161"/>
      <c r="C216" s="197" t="s">
        <v>357</v>
      </c>
      <c r="D216" s="197" t="s">
        <v>225</v>
      </c>
      <c r="E216" s="198" t="s">
        <v>8756</v>
      </c>
      <c r="F216" s="199" t="s">
        <v>8757</v>
      </c>
      <c r="G216" s="200" t="s">
        <v>260</v>
      </c>
      <c r="H216" s="201">
        <v>14</v>
      </c>
      <c r="I216" s="202"/>
      <c r="J216" s="203">
        <f>ROUND(I216*H216,2)</f>
        <v>0</v>
      </c>
      <c r="K216" s="204"/>
      <c r="L216" s="40"/>
      <c r="M216" s="205" t="s">
        <v>1</v>
      </c>
      <c r="N216" s="206" t="s">
        <v>45</v>
      </c>
      <c r="O216" s="78"/>
      <c r="P216" s="207">
        <f>O216*H216</f>
        <v>0</v>
      </c>
      <c r="Q216" s="207">
        <v>0</v>
      </c>
      <c r="R216" s="207">
        <f>Q216*H216</f>
        <v>0</v>
      </c>
      <c r="S216" s="207">
        <v>0</v>
      </c>
      <c r="T216" s="208">
        <f>S216*H216</f>
        <v>0</v>
      </c>
      <c r="U216" s="39"/>
      <c r="V216" s="39"/>
      <c r="W216" s="39"/>
      <c r="X216" s="39"/>
      <c r="Y216" s="39"/>
      <c r="Z216" s="39"/>
      <c r="AA216" s="39"/>
      <c r="AB216" s="39"/>
      <c r="AC216" s="39"/>
      <c r="AD216" s="39"/>
      <c r="AE216" s="39"/>
      <c r="AR216" s="209" t="s">
        <v>88</v>
      </c>
      <c r="AT216" s="209" t="s">
        <v>225</v>
      </c>
      <c r="AU216" s="209" t="s">
        <v>88</v>
      </c>
      <c r="AY216" s="20" t="s">
        <v>218</v>
      </c>
      <c r="BE216" s="210">
        <f>IF(N216="základní",J216,0)</f>
        <v>0</v>
      </c>
      <c r="BF216" s="210">
        <f>IF(N216="snížená",J216,0)</f>
        <v>0</v>
      </c>
      <c r="BG216" s="210">
        <f>IF(N216="zákl. přenesená",J216,0)</f>
        <v>0</v>
      </c>
      <c r="BH216" s="210">
        <f>IF(N216="sníž. přenesená",J216,0)</f>
        <v>0</v>
      </c>
      <c r="BI216" s="210">
        <f>IF(N216="nulová",J216,0)</f>
        <v>0</v>
      </c>
      <c r="BJ216" s="20" t="s">
        <v>88</v>
      </c>
      <c r="BK216" s="210">
        <f>ROUND(I216*H216,2)</f>
        <v>0</v>
      </c>
      <c r="BL216" s="20" t="s">
        <v>88</v>
      </c>
      <c r="BM216" s="209" t="s">
        <v>8758</v>
      </c>
    </row>
    <row r="217" s="2" customFormat="1" ht="37.8" customHeight="1">
      <c r="A217" s="39"/>
      <c r="B217" s="161"/>
      <c r="C217" s="197" t="s">
        <v>677</v>
      </c>
      <c r="D217" s="197" t="s">
        <v>225</v>
      </c>
      <c r="E217" s="198" t="s">
        <v>8203</v>
      </c>
      <c r="F217" s="199" t="s">
        <v>8204</v>
      </c>
      <c r="G217" s="200" t="s">
        <v>260</v>
      </c>
      <c r="H217" s="201">
        <v>19</v>
      </c>
      <c r="I217" s="202"/>
      <c r="J217" s="203">
        <f>ROUND(I217*H217,2)</f>
        <v>0</v>
      </c>
      <c r="K217" s="204"/>
      <c r="L217" s="40"/>
      <c r="M217" s="205" t="s">
        <v>1</v>
      </c>
      <c r="N217" s="206" t="s">
        <v>45</v>
      </c>
      <c r="O217" s="78"/>
      <c r="P217" s="207">
        <f>O217*H217</f>
        <v>0</v>
      </c>
      <c r="Q217" s="207">
        <v>0</v>
      </c>
      <c r="R217" s="207">
        <f>Q217*H217</f>
        <v>0</v>
      </c>
      <c r="S217" s="207">
        <v>0</v>
      </c>
      <c r="T217" s="208">
        <f>S217*H217</f>
        <v>0</v>
      </c>
      <c r="U217" s="39"/>
      <c r="V217" s="39"/>
      <c r="W217" s="39"/>
      <c r="X217" s="39"/>
      <c r="Y217" s="39"/>
      <c r="Z217" s="39"/>
      <c r="AA217" s="39"/>
      <c r="AB217" s="39"/>
      <c r="AC217" s="39"/>
      <c r="AD217" s="39"/>
      <c r="AE217" s="39"/>
      <c r="AR217" s="209" t="s">
        <v>88</v>
      </c>
      <c r="AT217" s="209" t="s">
        <v>225</v>
      </c>
      <c r="AU217" s="209" t="s">
        <v>88</v>
      </c>
      <c r="AY217" s="20" t="s">
        <v>218</v>
      </c>
      <c r="BE217" s="210">
        <f>IF(N217="základní",J217,0)</f>
        <v>0</v>
      </c>
      <c r="BF217" s="210">
        <f>IF(N217="snížená",J217,0)</f>
        <v>0</v>
      </c>
      <c r="BG217" s="210">
        <f>IF(N217="zákl. přenesená",J217,0)</f>
        <v>0</v>
      </c>
      <c r="BH217" s="210">
        <f>IF(N217="sníž. přenesená",J217,0)</f>
        <v>0</v>
      </c>
      <c r="BI217" s="210">
        <f>IF(N217="nulová",J217,0)</f>
        <v>0</v>
      </c>
      <c r="BJ217" s="20" t="s">
        <v>88</v>
      </c>
      <c r="BK217" s="210">
        <f>ROUND(I217*H217,2)</f>
        <v>0</v>
      </c>
      <c r="BL217" s="20" t="s">
        <v>88</v>
      </c>
      <c r="BM217" s="209" t="s">
        <v>8759</v>
      </c>
    </row>
    <row r="218" s="2" customFormat="1" ht="24.15" customHeight="1">
      <c r="A218" s="39"/>
      <c r="B218" s="161"/>
      <c r="C218" s="197" t="s">
        <v>360</v>
      </c>
      <c r="D218" s="197" t="s">
        <v>225</v>
      </c>
      <c r="E218" s="198" t="s">
        <v>1672</v>
      </c>
      <c r="F218" s="199" t="s">
        <v>8206</v>
      </c>
      <c r="G218" s="200" t="s">
        <v>260</v>
      </c>
      <c r="H218" s="201">
        <v>19</v>
      </c>
      <c r="I218" s="202"/>
      <c r="J218" s="203">
        <f>ROUND(I218*H218,2)</f>
        <v>0</v>
      </c>
      <c r="K218" s="204"/>
      <c r="L218" s="40"/>
      <c r="M218" s="205" t="s">
        <v>1</v>
      </c>
      <c r="N218" s="206" t="s">
        <v>45</v>
      </c>
      <c r="O218" s="78"/>
      <c r="P218" s="207">
        <f>O218*H218</f>
        <v>0</v>
      </c>
      <c r="Q218" s="207">
        <v>0</v>
      </c>
      <c r="R218" s="207">
        <f>Q218*H218</f>
        <v>0</v>
      </c>
      <c r="S218" s="207">
        <v>0</v>
      </c>
      <c r="T218" s="208">
        <f>S218*H218</f>
        <v>0</v>
      </c>
      <c r="U218" s="39"/>
      <c r="V218" s="39"/>
      <c r="W218" s="39"/>
      <c r="X218" s="39"/>
      <c r="Y218" s="39"/>
      <c r="Z218" s="39"/>
      <c r="AA218" s="39"/>
      <c r="AB218" s="39"/>
      <c r="AC218" s="39"/>
      <c r="AD218" s="39"/>
      <c r="AE218" s="39"/>
      <c r="AR218" s="209" t="s">
        <v>88</v>
      </c>
      <c r="AT218" s="209" t="s">
        <v>225</v>
      </c>
      <c r="AU218" s="209" t="s">
        <v>88</v>
      </c>
      <c r="AY218" s="20" t="s">
        <v>218</v>
      </c>
      <c r="BE218" s="210">
        <f>IF(N218="základní",J218,0)</f>
        <v>0</v>
      </c>
      <c r="BF218" s="210">
        <f>IF(N218="snížená",J218,0)</f>
        <v>0</v>
      </c>
      <c r="BG218" s="210">
        <f>IF(N218="zákl. přenesená",J218,0)</f>
        <v>0</v>
      </c>
      <c r="BH218" s="210">
        <f>IF(N218="sníž. přenesená",J218,0)</f>
        <v>0</v>
      </c>
      <c r="BI218" s="210">
        <f>IF(N218="nulová",J218,0)</f>
        <v>0</v>
      </c>
      <c r="BJ218" s="20" t="s">
        <v>88</v>
      </c>
      <c r="BK218" s="210">
        <f>ROUND(I218*H218,2)</f>
        <v>0</v>
      </c>
      <c r="BL218" s="20" t="s">
        <v>88</v>
      </c>
      <c r="BM218" s="209" t="s">
        <v>8760</v>
      </c>
    </row>
    <row r="219" s="2" customFormat="1" ht="24.15" customHeight="1">
      <c r="A219" s="39"/>
      <c r="B219" s="161"/>
      <c r="C219" s="197" t="s">
        <v>684</v>
      </c>
      <c r="D219" s="197" t="s">
        <v>225</v>
      </c>
      <c r="E219" s="198" t="s">
        <v>1669</v>
      </c>
      <c r="F219" s="199" t="s">
        <v>8214</v>
      </c>
      <c r="G219" s="200" t="s">
        <v>260</v>
      </c>
      <c r="H219" s="201">
        <v>360</v>
      </c>
      <c r="I219" s="202"/>
      <c r="J219" s="203">
        <f>ROUND(I219*H219,2)</f>
        <v>0</v>
      </c>
      <c r="K219" s="204"/>
      <c r="L219" s="40"/>
      <c r="M219" s="205" t="s">
        <v>1</v>
      </c>
      <c r="N219" s="206" t="s">
        <v>45</v>
      </c>
      <c r="O219" s="78"/>
      <c r="P219" s="207">
        <f>O219*H219</f>
        <v>0</v>
      </c>
      <c r="Q219" s="207">
        <v>0</v>
      </c>
      <c r="R219" s="207">
        <f>Q219*H219</f>
        <v>0</v>
      </c>
      <c r="S219" s="207">
        <v>0</v>
      </c>
      <c r="T219" s="208">
        <f>S219*H219</f>
        <v>0</v>
      </c>
      <c r="U219" s="39"/>
      <c r="V219" s="39"/>
      <c r="W219" s="39"/>
      <c r="X219" s="39"/>
      <c r="Y219" s="39"/>
      <c r="Z219" s="39"/>
      <c r="AA219" s="39"/>
      <c r="AB219" s="39"/>
      <c r="AC219" s="39"/>
      <c r="AD219" s="39"/>
      <c r="AE219" s="39"/>
      <c r="AR219" s="209" t="s">
        <v>88</v>
      </c>
      <c r="AT219" s="209" t="s">
        <v>225</v>
      </c>
      <c r="AU219" s="209" t="s">
        <v>88</v>
      </c>
      <c r="AY219" s="20" t="s">
        <v>218</v>
      </c>
      <c r="BE219" s="210">
        <f>IF(N219="základní",J219,0)</f>
        <v>0</v>
      </c>
      <c r="BF219" s="210">
        <f>IF(N219="snížená",J219,0)</f>
        <v>0</v>
      </c>
      <c r="BG219" s="210">
        <f>IF(N219="zákl. přenesená",J219,0)</f>
        <v>0</v>
      </c>
      <c r="BH219" s="210">
        <f>IF(N219="sníž. přenesená",J219,0)</f>
        <v>0</v>
      </c>
      <c r="BI219" s="210">
        <f>IF(N219="nulová",J219,0)</f>
        <v>0</v>
      </c>
      <c r="BJ219" s="20" t="s">
        <v>88</v>
      </c>
      <c r="BK219" s="210">
        <f>ROUND(I219*H219,2)</f>
        <v>0</v>
      </c>
      <c r="BL219" s="20" t="s">
        <v>88</v>
      </c>
      <c r="BM219" s="209" t="s">
        <v>8761</v>
      </c>
    </row>
    <row r="220" s="2" customFormat="1" ht="24.15" customHeight="1">
      <c r="A220" s="39"/>
      <c r="B220" s="161"/>
      <c r="C220" s="197" t="s">
        <v>361</v>
      </c>
      <c r="D220" s="197" t="s">
        <v>225</v>
      </c>
      <c r="E220" s="198" t="s">
        <v>8762</v>
      </c>
      <c r="F220" s="199" t="s">
        <v>8763</v>
      </c>
      <c r="G220" s="200" t="s">
        <v>260</v>
      </c>
      <c r="H220" s="201">
        <v>19</v>
      </c>
      <c r="I220" s="202"/>
      <c r="J220" s="203">
        <f>ROUND(I220*H220,2)</f>
        <v>0</v>
      </c>
      <c r="K220" s="204"/>
      <c r="L220" s="40"/>
      <c r="M220" s="205" t="s">
        <v>1</v>
      </c>
      <c r="N220" s="206" t="s">
        <v>45</v>
      </c>
      <c r="O220" s="78"/>
      <c r="P220" s="207">
        <f>O220*H220</f>
        <v>0</v>
      </c>
      <c r="Q220" s="207">
        <v>0</v>
      </c>
      <c r="R220" s="207">
        <f>Q220*H220</f>
        <v>0</v>
      </c>
      <c r="S220" s="207">
        <v>0</v>
      </c>
      <c r="T220" s="208">
        <f>S220*H220</f>
        <v>0</v>
      </c>
      <c r="U220" s="39"/>
      <c r="V220" s="39"/>
      <c r="W220" s="39"/>
      <c r="X220" s="39"/>
      <c r="Y220" s="39"/>
      <c r="Z220" s="39"/>
      <c r="AA220" s="39"/>
      <c r="AB220" s="39"/>
      <c r="AC220" s="39"/>
      <c r="AD220" s="39"/>
      <c r="AE220" s="39"/>
      <c r="AR220" s="209" t="s">
        <v>88</v>
      </c>
      <c r="AT220" s="209" t="s">
        <v>225</v>
      </c>
      <c r="AU220" s="209" t="s">
        <v>88</v>
      </c>
      <c r="AY220" s="20" t="s">
        <v>218</v>
      </c>
      <c r="BE220" s="210">
        <f>IF(N220="základní",J220,0)</f>
        <v>0</v>
      </c>
      <c r="BF220" s="210">
        <f>IF(N220="snížená",J220,0)</f>
        <v>0</v>
      </c>
      <c r="BG220" s="210">
        <f>IF(N220="zákl. přenesená",J220,0)</f>
        <v>0</v>
      </c>
      <c r="BH220" s="210">
        <f>IF(N220="sníž. přenesená",J220,0)</f>
        <v>0</v>
      </c>
      <c r="BI220" s="210">
        <f>IF(N220="nulová",J220,0)</f>
        <v>0</v>
      </c>
      <c r="BJ220" s="20" t="s">
        <v>88</v>
      </c>
      <c r="BK220" s="210">
        <f>ROUND(I220*H220,2)</f>
        <v>0</v>
      </c>
      <c r="BL220" s="20" t="s">
        <v>88</v>
      </c>
      <c r="BM220" s="209" t="s">
        <v>8764</v>
      </c>
    </row>
    <row r="221" s="2" customFormat="1" ht="37.8" customHeight="1">
      <c r="A221" s="39"/>
      <c r="B221" s="161"/>
      <c r="C221" s="197" t="s">
        <v>691</v>
      </c>
      <c r="D221" s="197" t="s">
        <v>225</v>
      </c>
      <c r="E221" s="198" t="s">
        <v>8765</v>
      </c>
      <c r="F221" s="199" t="s">
        <v>8766</v>
      </c>
      <c r="G221" s="200" t="s">
        <v>260</v>
      </c>
      <c r="H221" s="201">
        <v>460</v>
      </c>
      <c r="I221" s="202"/>
      <c r="J221" s="203">
        <f>ROUND(I221*H221,2)</f>
        <v>0</v>
      </c>
      <c r="K221" s="204"/>
      <c r="L221" s="40"/>
      <c r="M221" s="205" t="s">
        <v>1</v>
      </c>
      <c r="N221" s="206" t="s">
        <v>45</v>
      </c>
      <c r="O221" s="78"/>
      <c r="P221" s="207">
        <f>O221*H221</f>
        <v>0</v>
      </c>
      <c r="Q221" s="207">
        <v>0</v>
      </c>
      <c r="R221" s="207">
        <f>Q221*H221</f>
        <v>0</v>
      </c>
      <c r="S221" s="207">
        <v>0</v>
      </c>
      <c r="T221" s="208">
        <f>S221*H221</f>
        <v>0</v>
      </c>
      <c r="U221" s="39"/>
      <c r="V221" s="39"/>
      <c r="W221" s="39"/>
      <c r="X221" s="39"/>
      <c r="Y221" s="39"/>
      <c r="Z221" s="39"/>
      <c r="AA221" s="39"/>
      <c r="AB221" s="39"/>
      <c r="AC221" s="39"/>
      <c r="AD221" s="39"/>
      <c r="AE221" s="39"/>
      <c r="AR221" s="209" t="s">
        <v>88</v>
      </c>
      <c r="AT221" s="209" t="s">
        <v>225</v>
      </c>
      <c r="AU221" s="209" t="s">
        <v>88</v>
      </c>
      <c r="AY221" s="20" t="s">
        <v>218</v>
      </c>
      <c r="BE221" s="210">
        <f>IF(N221="základní",J221,0)</f>
        <v>0</v>
      </c>
      <c r="BF221" s="210">
        <f>IF(N221="snížená",J221,0)</f>
        <v>0</v>
      </c>
      <c r="BG221" s="210">
        <f>IF(N221="zákl. přenesená",J221,0)</f>
        <v>0</v>
      </c>
      <c r="BH221" s="210">
        <f>IF(N221="sníž. přenesená",J221,0)</f>
        <v>0</v>
      </c>
      <c r="BI221" s="210">
        <f>IF(N221="nulová",J221,0)</f>
        <v>0</v>
      </c>
      <c r="BJ221" s="20" t="s">
        <v>88</v>
      </c>
      <c r="BK221" s="210">
        <f>ROUND(I221*H221,2)</f>
        <v>0</v>
      </c>
      <c r="BL221" s="20" t="s">
        <v>88</v>
      </c>
      <c r="BM221" s="209" t="s">
        <v>8767</v>
      </c>
    </row>
    <row r="222" s="2" customFormat="1" ht="37.8" customHeight="1">
      <c r="A222" s="39"/>
      <c r="B222" s="161"/>
      <c r="C222" s="197" t="s">
        <v>363</v>
      </c>
      <c r="D222" s="197" t="s">
        <v>225</v>
      </c>
      <c r="E222" s="198" t="s">
        <v>8768</v>
      </c>
      <c r="F222" s="199" t="s">
        <v>8769</v>
      </c>
      <c r="G222" s="200" t="s">
        <v>260</v>
      </c>
      <c r="H222" s="201">
        <v>256</v>
      </c>
      <c r="I222" s="202"/>
      <c r="J222" s="203">
        <f>ROUND(I222*H222,2)</f>
        <v>0</v>
      </c>
      <c r="K222" s="204"/>
      <c r="L222" s="40"/>
      <c r="M222" s="205" t="s">
        <v>1</v>
      </c>
      <c r="N222" s="206" t="s">
        <v>45</v>
      </c>
      <c r="O222" s="78"/>
      <c r="P222" s="207">
        <f>O222*H222</f>
        <v>0</v>
      </c>
      <c r="Q222" s="207">
        <v>0</v>
      </c>
      <c r="R222" s="207">
        <f>Q222*H222</f>
        <v>0</v>
      </c>
      <c r="S222" s="207">
        <v>0</v>
      </c>
      <c r="T222" s="208">
        <f>S222*H222</f>
        <v>0</v>
      </c>
      <c r="U222" s="39"/>
      <c r="V222" s="39"/>
      <c r="W222" s="39"/>
      <c r="X222" s="39"/>
      <c r="Y222" s="39"/>
      <c r="Z222" s="39"/>
      <c r="AA222" s="39"/>
      <c r="AB222" s="39"/>
      <c r="AC222" s="39"/>
      <c r="AD222" s="39"/>
      <c r="AE222" s="39"/>
      <c r="AR222" s="209" t="s">
        <v>88</v>
      </c>
      <c r="AT222" s="209" t="s">
        <v>225</v>
      </c>
      <c r="AU222" s="209" t="s">
        <v>88</v>
      </c>
      <c r="AY222" s="20" t="s">
        <v>218</v>
      </c>
      <c r="BE222" s="210">
        <f>IF(N222="základní",J222,0)</f>
        <v>0</v>
      </c>
      <c r="BF222" s="210">
        <f>IF(N222="snížená",J222,0)</f>
        <v>0</v>
      </c>
      <c r="BG222" s="210">
        <f>IF(N222="zákl. přenesená",J222,0)</f>
        <v>0</v>
      </c>
      <c r="BH222" s="210">
        <f>IF(N222="sníž. přenesená",J222,0)</f>
        <v>0</v>
      </c>
      <c r="BI222" s="210">
        <f>IF(N222="nulová",J222,0)</f>
        <v>0</v>
      </c>
      <c r="BJ222" s="20" t="s">
        <v>88</v>
      </c>
      <c r="BK222" s="210">
        <f>ROUND(I222*H222,2)</f>
        <v>0</v>
      </c>
      <c r="BL222" s="20" t="s">
        <v>88</v>
      </c>
      <c r="BM222" s="209" t="s">
        <v>8770</v>
      </c>
    </row>
    <row r="223" s="2" customFormat="1" ht="24.15" customHeight="1">
      <c r="A223" s="39"/>
      <c r="B223" s="161"/>
      <c r="C223" s="197" t="s">
        <v>698</v>
      </c>
      <c r="D223" s="197" t="s">
        <v>225</v>
      </c>
      <c r="E223" s="198" t="s">
        <v>2934</v>
      </c>
      <c r="F223" s="199" t="s">
        <v>2935</v>
      </c>
      <c r="G223" s="200" t="s">
        <v>260</v>
      </c>
      <c r="H223" s="201">
        <v>38</v>
      </c>
      <c r="I223" s="202"/>
      <c r="J223" s="203">
        <f>ROUND(I223*H223,2)</f>
        <v>0</v>
      </c>
      <c r="K223" s="204"/>
      <c r="L223" s="40"/>
      <c r="M223" s="205" t="s">
        <v>1</v>
      </c>
      <c r="N223" s="206" t="s">
        <v>45</v>
      </c>
      <c r="O223" s="78"/>
      <c r="P223" s="207">
        <f>O223*H223</f>
        <v>0</v>
      </c>
      <c r="Q223" s="207">
        <v>0</v>
      </c>
      <c r="R223" s="207">
        <f>Q223*H223</f>
        <v>0</v>
      </c>
      <c r="S223" s="207">
        <v>0</v>
      </c>
      <c r="T223" s="208">
        <f>S223*H223</f>
        <v>0</v>
      </c>
      <c r="U223" s="39"/>
      <c r="V223" s="39"/>
      <c r="W223" s="39"/>
      <c r="X223" s="39"/>
      <c r="Y223" s="39"/>
      <c r="Z223" s="39"/>
      <c r="AA223" s="39"/>
      <c r="AB223" s="39"/>
      <c r="AC223" s="39"/>
      <c r="AD223" s="39"/>
      <c r="AE223" s="39"/>
      <c r="AR223" s="209" t="s">
        <v>88</v>
      </c>
      <c r="AT223" s="209" t="s">
        <v>225</v>
      </c>
      <c r="AU223" s="209" t="s">
        <v>88</v>
      </c>
      <c r="AY223" s="20" t="s">
        <v>218</v>
      </c>
      <c r="BE223" s="210">
        <f>IF(N223="základní",J223,0)</f>
        <v>0</v>
      </c>
      <c r="BF223" s="210">
        <f>IF(N223="snížená",J223,0)</f>
        <v>0</v>
      </c>
      <c r="BG223" s="210">
        <f>IF(N223="zákl. přenesená",J223,0)</f>
        <v>0</v>
      </c>
      <c r="BH223" s="210">
        <f>IF(N223="sníž. přenesená",J223,0)</f>
        <v>0</v>
      </c>
      <c r="BI223" s="210">
        <f>IF(N223="nulová",J223,0)</f>
        <v>0</v>
      </c>
      <c r="BJ223" s="20" t="s">
        <v>88</v>
      </c>
      <c r="BK223" s="210">
        <f>ROUND(I223*H223,2)</f>
        <v>0</v>
      </c>
      <c r="BL223" s="20" t="s">
        <v>88</v>
      </c>
      <c r="BM223" s="209" t="s">
        <v>8771</v>
      </c>
    </row>
    <row r="224" s="2" customFormat="1" ht="24.15" customHeight="1">
      <c r="A224" s="39"/>
      <c r="B224" s="161"/>
      <c r="C224" s="197" t="s">
        <v>366</v>
      </c>
      <c r="D224" s="197" t="s">
        <v>225</v>
      </c>
      <c r="E224" s="198" t="s">
        <v>1675</v>
      </c>
      <c r="F224" s="199" t="s">
        <v>8216</v>
      </c>
      <c r="G224" s="200" t="s">
        <v>260</v>
      </c>
      <c r="H224" s="201">
        <v>75</v>
      </c>
      <c r="I224" s="202"/>
      <c r="J224" s="203">
        <f>ROUND(I224*H224,2)</f>
        <v>0</v>
      </c>
      <c r="K224" s="204"/>
      <c r="L224" s="40"/>
      <c r="M224" s="205" t="s">
        <v>1</v>
      </c>
      <c r="N224" s="206" t="s">
        <v>45</v>
      </c>
      <c r="O224" s="78"/>
      <c r="P224" s="207">
        <f>O224*H224</f>
        <v>0</v>
      </c>
      <c r="Q224" s="207">
        <v>0</v>
      </c>
      <c r="R224" s="207">
        <f>Q224*H224</f>
        <v>0</v>
      </c>
      <c r="S224" s="207">
        <v>0</v>
      </c>
      <c r="T224" s="208">
        <f>S224*H224</f>
        <v>0</v>
      </c>
      <c r="U224" s="39"/>
      <c r="V224" s="39"/>
      <c r="W224" s="39"/>
      <c r="X224" s="39"/>
      <c r="Y224" s="39"/>
      <c r="Z224" s="39"/>
      <c r="AA224" s="39"/>
      <c r="AB224" s="39"/>
      <c r="AC224" s="39"/>
      <c r="AD224" s="39"/>
      <c r="AE224" s="39"/>
      <c r="AR224" s="209" t="s">
        <v>88</v>
      </c>
      <c r="AT224" s="209" t="s">
        <v>225</v>
      </c>
      <c r="AU224" s="209" t="s">
        <v>88</v>
      </c>
      <c r="AY224" s="20" t="s">
        <v>218</v>
      </c>
      <c r="BE224" s="210">
        <f>IF(N224="základní",J224,0)</f>
        <v>0</v>
      </c>
      <c r="BF224" s="210">
        <f>IF(N224="snížená",J224,0)</f>
        <v>0</v>
      </c>
      <c r="BG224" s="210">
        <f>IF(N224="zákl. přenesená",J224,0)</f>
        <v>0</v>
      </c>
      <c r="BH224" s="210">
        <f>IF(N224="sníž. přenesená",J224,0)</f>
        <v>0</v>
      </c>
      <c r="BI224" s="210">
        <f>IF(N224="nulová",J224,0)</f>
        <v>0</v>
      </c>
      <c r="BJ224" s="20" t="s">
        <v>88</v>
      </c>
      <c r="BK224" s="210">
        <f>ROUND(I224*H224,2)</f>
        <v>0</v>
      </c>
      <c r="BL224" s="20" t="s">
        <v>88</v>
      </c>
      <c r="BM224" s="209" t="s">
        <v>8772</v>
      </c>
    </row>
    <row r="225" s="2" customFormat="1" ht="24.15" customHeight="1">
      <c r="A225" s="39"/>
      <c r="B225" s="161"/>
      <c r="C225" s="197" t="s">
        <v>707</v>
      </c>
      <c r="D225" s="197" t="s">
        <v>225</v>
      </c>
      <c r="E225" s="198" t="s">
        <v>2937</v>
      </c>
      <c r="F225" s="199" t="s">
        <v>2938</v>
      </c>
      <c r="G225" s="200" t="s">
        <v>260</v>
      </c>
      <c r="H225" s="201">
        <v>347</v>
      </c>
      <c r="I225" s="202"/>
      <c r="J225" s="203">
        <f>ROUND(I225*H225,2)</f>
        <v>0</v>
      </c>
      <c r="K225" s="204"/>
      <c r="L225" s="40"/>
      <c r="M225" s="205" t="s">
        <v>1</v>
      </c>
      <c r="N225" s="206" t="s">
        <v>45</v>
      </c>
      <c r="O225" s="78"/>
      <c r="P225" s="207">
        <f>O225*H225</f>
        <v>0</v>
      </c>
      <c r="Q225" s="207">
        <v>0</v>
      </c>
      <c r="R225" s="207">
        <f>Q225*H225</f>
        <v>0</v>
      </c>
      <c r="S225" s="207">
        <v>0</v>
      </c>
      <c r="T225" s="208">
        <f>S225*H225</f>
        <v>0</v>
      </c>
      <c r="U225" s="39"/>
      <c r="V225" s="39"/>
      <c r="W225" s="39"/>
      <c r="X225" s="39"/>
      <c r="Y225" s="39"/>
      <c r="Z225" s="39"/>
      <c r="AA225" s="39"/>
      <c r="AB225" s="39"/>
      <c r="AC225" s="39"/>
      <c r="AD225" s="39"/>
      <c r="AE225" s="39"/>
      <c r="AR225" s="209" t="s">
        <v>88</v>
      </c>
      <c r="AT225" s="209" t="s">
        <v>225</v>
      </c>
      <c r="AU225" s="209" t="s">
        <v>88</v>
      </c>
      <c r="AY225" s="20" t="s">
        <v>218</v>
      </c>
      <c r="BE225" s="210">
        <f>IF(N225="základní",J225,0)</f>
        <v>0</v>
      </c>
      <c r="BF225" s="210">
        <f>IF(N225="snížená",J225,0)</f>
        <v>0</v>
      </c>
      <c r="BG225" s="210">
        <f>IF(N225="zákl. přenesená",J225,0)</f>
        <v>0</v>
      </c>
      <c r="BH225" s="210">
        <f>IF(N225="sníž. přenesená",J225,0)</f>
        <v>0</v>
      </c>
      <c r="BI225" s="210">
        <f>IF(N225="nulová",J225,0)</f>
        <v>0</v>
      </c>
      <c r="BJ225" s="20" t="s">
        <v>88</v>
      </c>
      <c r="BK225" s="210">
        <f>ROUND(I225*H225,2)</f>
        <v>0</v>
      </c>
      <c r="BL225" s="20" t="s">
        <v>88</v>
      </c>
      <c r="BM225" s="209" t="s">
        <v>8773</v>
      </c>
    </row>
    <row r="226" s="2" customFormat="1" ht="16.5" customHeight="1">
      <c r="A226" s="39"/>
      <c r="B226" s="161"/>
      <c r="C226" s="197" t="s">
        <v>372</v>
      </c>
      <c r="D226" s="197" t="s">
        <v>225</v>
      </c>
      <c r="E226" s="198" t="s">
        <v>8774</v>
      </c>
      <c r="F226" s="199" t="s">
        <v>8775</v>
      </c>
      <c r="G226" s="200" t="s">
        <v>266</v>
      </c>
      <c r="H226" s="201">
        <v>4</v>
      </c>
      <c r="I226" s="202"/>
      <c r="J226" s="203">
        <f>ROUND(I226*H226,2)</f>
        <v>0</v>
      </c>
      <c r="K226" s="204"/>
      <c r="L226" s="40"/>
      <c r="M226" s="205" t="s">
        <v>1</v>
      </c>
      <c r="N226" s="206" t="s">
        <v>45</v>
      </c>
      <c r="O226" s="78"/>
      <c r="P226" s="207">
        <f>O226*H226</f>
        <v>0</v>
      </c>
      <c r="Q226" s="207">
        <v>0</v>
      </c>
      <c r="R226" s="207">
        <f>Q226*H226</f>
        <v>0</v>
      </c>
      <c r="S226" s="207">
        <v>0</v>
      </c>
      <c r="T226" s="208">
        <f>S226*H226</f>
        <v>0</v>
      </c>
      <c r="U226" s="39"/>
      <c r="V226" s="39"/>
      <c r="W226" s="39"/>
      <c r="X226" s="39"/>
      <c r="Y226" s="39"/>
      <c r="Z226" s="39"/>
      <c r="AA226" s="39"/>
      <c r="AB226" s="39"/>
      <c r="AC226" s="39"/>
      <c r="AD226" s="39"/>
      <c r="AE226" s="39"/>
      <c r="AR226" s="209" t="s">
        <v>88</v>
      </c>
      <c r="AT226" s="209" t="s">
        <v>225</v>
      </c>
      <c r="AU226" s="209" t="s">
        <v>88</v>
      </c>
      <c r="AY226" s="20" t="s">
        <v>218</v>
      </c>
      <c r="BE226" s="210">
        <f>IF(N226="základní",J226,0)</f>
        <v>0</v>
      </c>
      <c r="BF226" s="210">
        <f>IF(N226="snížená",J226,0)</f>
        <v>0</v>
      </c>
      <c r="BG226" s="210">
        <f>IF(N226="zákl. přenesená",J226,0)</f>
        <v>0</v>
      </c>
      <c r="BH226" s="210">
        <f>IF(N226="sníž. přenesená",J226,0)</f>
        <v>0</v>
      </c>
      <c r="BI226" s="210">
        <f>IF(N226="nulová",J226,0)</f>
        <v>0</v>
      </c>
      <c r="BJ226" s="20" t="s">
        <v>88</v>
      </c>
      <c r="BK226" s="210">
        <f>ROUND(I226*H226,2)</f>
        <v>0</v>
      </c>
      <c r="BL226" s="20" t="s">
        <v>88</v>
      </c>
      <c r="BM226" s="209" t="s">
        <v>8776</v>
      </c>
    </row>
    <row r="227" s="2" customFormat="1" ht="16.5" customHeight="1">
      <c r="A227" s="39"/>
      <c r="B227" s="161"/>
      <c r="C227" s="197" t="s">
        <v>716</v>
      </c>
      <c r="D227" s="197" t="s">
        <v>225</v>
      </c>
      <c r="E227" s="198" t="s">
        <v>8777</v>
      </c>
      <c r="F227" s="199" t="s">
        <v>8778</v>
      </c>
      <c r="G227" s="200" t="s">
        <v>266</v>
      </c>
      <c r="H227" s="201">
        <v>2</v>
      </c>
      <c r="I227" s="202"/>
      <c r="J227" s="203">
        <f>ROUND(I227*H227,2)</f>
        <v>0</v>
      </c>
      <c r="K227" s="204"/>
      <c r="L227" s="40"/>
      <c r="M227" s="205" t="s">
        <v>1</v>
      </c>
      <c r="N227" s="206" t="s">
        <v>45</v>
      </c>
      <c r="O227" s="78"/>
      <c r="P227" s="207">
        <f>O227*H227</f>
        <v>0</v>
      </c>
      <c r="Q227" s="207">
        <v>0</v>
      </c>
      <c r="R227" s="207">
        <f>Q227*H227</f>
        <v>0</v>
      </c>
      <c r="S227" s="207">
        <v>0</v>
      </c>
      <c r="T227" s="208">
        <f>S227*H227</f>
        <v>0</v>
      </c>
      <c r="U227" s="39"/>
      <c r="V227" s="39"/>
      <c r="W227" s="39"/>
      <c r="X227" s="39"/>
      <c r="Y227" s="39"/>
      <c r="Z227" s="39"/>
      <c r="AA227" s="39"/>
      <c r="AB227" s="39"/>
      <c r="AC227" s="39"/>
      <c r="AD227" s="39"/>
      <c r="AE227" s="39"/>
      <c r="AR227" s="209" t="s">
        <v>88</v>
      </c>
      <c r="AT227" s="209" t="s">
        <v>225</v>
      </c>
      <c r="AU227" s="209" t="s">
        <v>88</v>
      </c>
      <c r="AY227" s="20" t="s">
        <v>218</v>
      </c>
      <c r="BE227" s="210">
        <f>IF(N227="základní",J227,0)</f>
        <v>0</v>
      </c>
      <c r="BF227" s="210">
        <f>IF(N227="snížená",J227,0)</f>
        <v>0</v>
      </c>
      <c r="BG227" s="210">
        <f>IF(N227="zákl. přenesená",J227,0)</f>
        <v>0</v>
      </c>
      <c r="BH227" s="210">
        <f>IF(N227="sníž. přenesená",J227,0)</f>
        <v>0</v>
      </c>
      <c r="BI227" s="210">
        <f>IF(N227="nulová",J227,0)</f>
        <v>0</v>
      </c>
      <c r="BJ227" s="20" t="s">
        <v>88</v>
      </c>
      <c r="BK227" s="210">
        <f>ROUND(I227*H227,2)</f>
        <v>0</v>
      </c>
      <c r="BL227" s="20" t="s">
        <v>88</v>
      </c>
      <c r="BM227" s="209" t="s">
        <v>8779</v>
      </c>
    </row>
    <row r="228" s="2" customFormat="1" ht="16.5" customHeight="1">
      <c r="A228" s="39"/>
      <c r="B228" s="161"/>
      <c r="C228" s="197" t="s">
        <v>375</v>
      </c>
      <c r="D228" s="197" t="s">
        <v>225</v>
      </c>
      <c r="E228" s="198" t="s">
        <v>8223</v>
      </c>
      <c r="F228" s="199" t="s">
        <v>8224</v>
      </c>
      <c r="G228" s="200" t="s">
        <v>266</v>
      </c>
      <c r="H228" s="201">
        <v>2</v>
      </c>
      <c r="I228" s="202"/>
      <c r="J228" s="203">
        <f>ROUND(I228*H228,2)</f>
        <v>0</v>
      </c>
      <c r="K228" s="204"/>
      <c r="L228" s="40"/>
      <c r="M228" s="205" t="s">
        <v>1</v>
      </c>
      <c r="N228" s="206" t="s">
        <v>45</v>
      </c>
      <c r="O228" s="78"/>
      <c r="P228" s="207">
        <f>O228*H228</f>
        <v>0</v>
      </c>
      <c r="Q228" s="207">
        <v>0</v>
      </c>
      <c r="R228" s="207">
        <f>Q228*H228</f>
        <v>0</v>
      </c>
      <c r="S228" s="207">
        <v>0</v>
      </c>
      <c r="T228" s="208">
        <f>S228*H228</f>
        <v>0</v>
      </c>
      <c r="U228" s="39"/>
      <c r="V228" s="39"/>
      <c r="W228" s="39"/>
      <c r="X228" s="39"/>
      <c r="Y228" s="39"/>
      <c r="Z228" s="39"/>
      <c r="AA228" s="39"/>
      <c r="AB228" s="39"/>
      <c r="AC228" s="39"/>
      <c r="AD228" s="39"/>
      <c r="AE228" s="39"/>
      <c r="AR228" s="209" t="s">
        <v>88</v>
      </c>
      <c r="AT228" s="209" t="s">
        <v>225</v>
      </c>
      <c r="AU228" s="209" t="s">
        <v>88</v>
      </c>
      <c r="AY228" s="20" t="s">
        <v>218</v>
      </c>
      <c r="BE228" s="210">
        <f>IF(N228="základní",J228,0)</f>
        <v>0</v>
      </c>
      <c r="BF228" s="210">
        <f>IF(N228="snížená",J228,0)</f>
        <v>0</v>
      </c>
      <c r="BG228" s="210">
        <f>IF(N228="zákl. přenesená",J228,0)</f>
        <v>0</v>
      </c>
      <c r="BH228" s="210">
        <f>IF(N228="sníž. přenesená",J228,0)</f>
        <v>0</v>
      </c>
      <c r="BI228" s="210">
        <f>IF(N228="nulová",J228,0)</f>
        <v>0</v>
      </c>
      <c r="BJ228" s="20" t="s">
        <v>88</v>
      </c>
      <c r="BK228" s="210">
        <f>ROUND(I228*H228,2)</f>
        <v>0</v>
      </c>
      <c r="BL228" s="20" t="s">
        <v>88</v>
      </c>
      <c r="BM228" s="209" t="s">
        <v>8780</v>
      </c>
    </row>
    <row r="229" s="2" customFormat="1" ht="16.5" customHeight="1">
      <c r="A229" s="39"/>
      <c r="B229" s="161"/>
      <c r="C229" s="197" t="s">
        <v>723</v>
      </c>
      <c r="D229" s="197" t="s">
        <v>225</v>
      </c>
      <c r="E229" s="198" t="s">
        <v>1681</v>
      </c>
      <c r="F229" s="199" t="s">
        <v>1682</v>
      </c>
      <c r="G229" s="200" t="s">
        <v>266</v>
      </c>
      <c r="H229" s="201">
        <v>6</v>
      </c>
      <c r="I229" s="202"/>
      <c r="J229" s="203">
        <f>ROUND(I229*H229,2)</f>
        <v>0</v>
      </c>
      <c r="K229" s="204"/>
      <c r="L229" s="40"/>
      <c r="M229" s="205" t="s">
        <v>1</v>
      </c>
      <c r="N229" s="206" t="s">
        <v>45</v>
      </c>
      <c r="O229" s="78"/>
      <c r="P229" s="207">
        <f>O229*H229</f>
        <v>0</v>
      </c>
      <c r="Q229" s="207">
        <v>0</v>
      </c>
      <c r="R229" s="207">
        <f>Q229*H229</f>
        <v>0</v>
      </c>
      <c r="S229" s="207">
        <v>0</v>
      </c>
      <c r="T229" s="208">
        <f>S229*H229</f>
        <v>0</v>
      </c>
      <c r="U229" s="39"/>
      <c r="V229" s="39"/>
      <c r="W229" s="39"/>
      <c r="X229" s="39"/>
      <c r="Y229" s="39"/>
      <c r="Z229" s="39"/>
      <c r="AA229" s="39"/>
      <c r="AB229" s="39"/>
      <c r="AC229" s="39"/>
      <c r="AD229" s="39"/>
      <c r="AE229" s="39"/>
      <c r="AR229" s="209" t="s">
        <v>88</v>
      </c>
      <c r="AT229" s="209" t="s">
        <v>225</v>
      </c>
      <c r="AU229" s="209" t="s">
        <v>88</v>
      </c>
      <c r="AY229" s="20" t="s">
        <v>218</v>
      </c>
      <c r="BE229" s="210">
        <f>IF(N229="základní",J229,0)</f>
        <v>0</v>
      </c>
      <c r="BF229" s="210">
        <f>IF(N229="snížená",J229,0)</f>
        <v>0</v>
      </c>
      <c r="BG229" s="210">
        <f>IF(N229="zákl. přenesená",J229,0)</f>
        <v>0</v>
      </c>
      <c r="BH229" s="210">
        <f>IF(N229="sníž. přenesená",J229,0)</f>
        <v>0</v>
      </c>
      <c r="BI229" s="210">
        <f>IF(N229="nulová",J229,0)</f>
        <v>0</v>
      </c>
      <c r="BJ229" s="20" t="s">
        <v>88</v>
      </c>
      <c r="BK229" s="210">
        <f>ROUND(I229*H229,2)</f>
        <v>0</v>
      </c>
      <c r="BL229" s="20" t="s">
        <v>88</v>
      </c>
      <c r="BM229" s="209" t="s">
        <v>8781</v>
      </c>
    </row>
    <row r="230" s="2" customFormat="1" ht="16.5" customHeight="1">
      <c r="A230" s="39"/>
      <c r="B230" s="161"/>
      <c r="C230" s="197" t="s">
        <v>379</v>
      </c>
      <c r="D230" s="197" t="s">
        <v>225</v>
      </c>
      <c r="E230" s="198" t="s">
        <v>1678</v>
      </c>
      <c r="F230" s="199" t="s">
        <v>8228</v>
      </c>
      <c r="G230" s="200" t="s">
        <v>266</v>
      </c>
      <c r="H230" s="201">
        <v>42</v>
      </c>
      <c r="I230" s="202"/>
      <c r="J230" s="203">
        <f>ROUND(I230*H230,2)</f>
        <v>0</v>
      </c>
      <c r="K230" s="204"/>
      <c r="L230" s="40"/>
      <c r="M230" s="205" t="s">
        <v>1</v>
      </c>
      <c r="N230" s="206" t="s">
        <v>45</v>
      </c>
      <c r="O230" s="78"/>
      <c r="P230" s="207">
        <f>O230*H230</f>
        <v>0</v>
      </c>
      <c r="Q230" s="207">
        <v>0</v>
      </c>
      <c r="R230" s="207">
        <f>Q230*H230</f>
        <v>0</v>
      </c>
      <c r="S230" s="207">
        <v>0</v>
      </c>
      <c r="T230" s="208">
        <f>S230*H230</f>
        <v>0</v>
      </c>
      <c r="U230" s="39"/>
      <c r="V230" s="39"/>
      <c r="W230" s="39"/>
      <c r="X230" s="39"/>
      <c r="Y230" s="39"/>
      <c r="Z230" s="39"/>
      <c r="AA230" s="39"/>
      <c r="AB230" s="39"/>
      <c r="AC230" s="39"/>
      <c r="AD230" s="39"/>
      <c r="AE230" s="39"/>
      <c r="AR230" s="209" t="s">
        <v>88</v>
      </c>
      <c r="AT230" s="209" t="s">
        <v>225</v>
      </c>
      <c r="AU230" s="209" t="s">
        <v>88</v>
      </c>
      <c r="AY230" s="20" t="s">
        <v>218</v>
      </c>
      <c r="BE230" s="210">
        <f>IF(N230="základní",J230,0)</f>
        <v>0</v>
      </c>
      <c r="BF230" s="210">
        <f>IF(N230="snížená",J230,0)</f>
        <v>0</v>
      </c>
      <c r="BG230" s="210">
        <f>IF(N230="zákl. přenesená",J230,0)</f>
        <v>0</v>
      </c>
      <c r="BH230" s="210">
        <f>IF(N230="sníž. přenesená",J230,0)</f>
        <v>0</v>
      </c>
      <c r="BI230" s="210">
        <f>IF(N230="nulová",J230,0)</f>
        <v>0</v>
      </c>
      <c r="BJ230" s="20" t="s">
        <v>88</v>
      </c>
      <c r="BK230" s="210">
        <f>ROUND(I230*H230,2)</f>
        <v>0</v>
      </c>
      <c r="BL230" s="20" t="s">
        <v>88</v>
      </c>
      <c r="BM230" s="209" t="s">
        <v>8782</v>
      </c>
    </row>
    <row r="231" s="2" customFormat="1">
      <c r="A231" s="39"/>
      <c r="B231" s="40"/>
      <c r="C231" s="39"/>
      <c r="D231" s="211" t="s">
        <v>230</v>
      </c>
      <c r="E231" s="39"/>
      <c r="F231" s="212" t="s">
        <v>8783</v>
      </c>
      <c r="G231" s="39"/>
      <c r="H231" s="39"/>
      <c r="I231" s="162"/>
      <c r="J231" s="39"/>
      <c r="K231" s="39"/>
      <c r="L231" s="40"/>
      <c r="M231" s="213"/>
      <c r="N231" s="214"/>
      <c r="O231" s="78"/>
      <c r="P231" s="78"/>
      <c r="Q231" s="78"/>
      <c r="R231" s="78"/>
      <c r="S231" s="78"/>
      <c r="T231" s="79"/>
      <c r="U231" s="39"/>
      <c r="V231" s="39"/>
      <c r="W231" s="39"/>
      <c r="X231" s="39"/>
      <c r="Y231" s="39"/>
      <c r="Z231" s="39"/>
      <c r="AA231" s="39"/>
      <c r="AB231" s="39"/>
      <c r="AC231" s="39"/>
      <c r="AD231" s="39"/>
      <c r="AE231" s="39"/>
      <c r="AT231" s="20" t="s">
        <v>230</v>
      </c>
      <c r="AU231" s="20" t="s">
        <v>88</v>
      </c>
    </row>
    <row r="232" s="2" customFormat="1" ht="16.5" customHeight="1">
      <c r="A232" s="39"/>
      <c r="B232" s="161"/>
      <c r="C232" s="197" t="s">
        <v>1271</v>
      </c>
      <c r="D232" s="197" t="s">
        <v>225</v>
      </c>
      <c r="E232" s="198" t="s">
        <v>8784</v>
      </c>
      <c r="F232" s="199" t="s">
        <v>8785</v>
      </c>
      <c r="G232" s="200" t="s">
        <v>266</v>
      </c>
      <c r="H232" s="201">
        <v>2</v>
      </c>
      <c r="I232" s="202"/>
      <c r="J232" s="203">
        <f>ROUND(I232*H232,2)</f>
        <v>0</v>
      </c>
      <c r="K232" s="204"/>
      <c r="L232" s="40"/>
      <c r="M232" s="205" t="s">
        <v>1</v>
      </c>
      <c r="N232" s="206" t="s">
        <v>45</v>
      </c>
      <c r="O232" s="78"/>
      <c r="P232" s="207">
        <f>O232*H232</f>
        <v>0</v>
      </c>
      <c r="Q232" s="207">
        <v>0</v>
      </c>
      <c r="R232" s="207">
        <f>Q232*H232</f>
        <v>0</v>
      </c>
      <c r="S232" s="207">
        <v>0</v>
      </c>
      <c r="T232" s="208">
        <f>S232*H232</f>
        <v>0</v>
      </c>
      <c r="U232" s="39"/>
      <c r="V232" s="39"/>
      <c r="W232" s="39"/>
      <c r="X232" s="39"/>
      <c r="Y232" s="39"/>
      <c r="Z232" s="39"/>
      <c r="AA232" s="39"/>
      <c r="AB232" s="39"/>
      <c r="AC232" s="39"/>
      <c r="AD232" s="39"/>
      <c r="AE232" s="39"/>
      <c r="AR232" s="209" t="s">
        <v>88</v>
      </c>
      <c r="AT232" s="209" t="s">
        <v>225</v>
      </c>
      <c r="AU232" s="209" t="s">
        <v>88</v>
      </c>
      <c r="AY232" s="20" t="s">
        <v>218</v>
      </c>
      <c r="BE232" s="210">
        <f>IF(N232="základní",J232,0)</f>
        <v>0</v>
      </c>
      <c r="BF232" s="210">
        <f>IF(N232="snížená",J232,0)</f>
        <v>0</v>
      </c>
      <c r="BG232" s="210">
        <f>IF(N232="zákl. přenesená",J232,0)</f>
        <v>0</v>
      </c>
      <c r="BH232" s="210">
        <f>IF(N232="sníž. přenesená",J232,0)</f>
        <v>0</v>
      </c>
      <c r="BI232" s="210">
        <f>IF(N232="nulová",J232,0)</f>
        <v>0</v>
      </c>
      <c r="BJ232" s="20" t="s">
        <v>88</v>
      </c>
      <c r="BK232" s="210">
        <f>ROUND(I232*H232,2)</f>
        <v>0</v>
      </c>
      <c r="BL232" s="20" t="s">
        <v>88</v>
      </c>
      <c r="BM232" s="209" t="s">
        <v>8786</v>
      </c>
    </row>
    <row r="233" s="2" customFormat="1" ht="16.5" customHeight="1">
      <c r="A233" s="39"/>
      <c r="B233" s="161"/>
      <c r="C233" s="197" t="s">
        <v>382</v>
      </c>
      <c r="D233" s="197" t="s">
        <v>225</v>
      </c>
      <c r="E233" s="198" t="s">
        <v>8787</v>
      </c>
      <c r="F233" s="199" t="s">
        <v>8788</v>
      </c>
      <c r="G233" s="200" t="s">
        <v>266</v>
      </c>
      <c r="H233" s="201">
        <v>6</v>
      </c>
      <c r="I233" s="202"/>
      <c r="J233" s="203">
        <f>ROUND(I233*H233,2)</f>
        <v>0</v>
      </c>
      <c r="K233" s="204"/>
      <c r="L233" s="40"/>
      <c r="M233" s="205" t="s">
        <v>1</v>
      </c>
      <c r="N233" s="206" t="s">
        <v>45</v>
      </c>
      <c r="O233" s="78"/>
      <c r="P233" s="207">
        <f>O233*H233</f>
        <v>0</v>
      </c>
      <c r="Q233" s="207">
        <v>0</v>
      </c>
      <c r="R233" s="207">
        <f>Q233*H233</f>
        <v>0</v>
      </c>
      <c r="S233" s="207">
        <v>0</v>
      </c>
      <c r="T233" s="208">
        <f>S233*H233</f>
        <v>0</v>
      </c>
      <c r="U233" s="39"/>
      <c r="V233" s="39"/>
      <c r="W233" s="39"/>
      <c r="X233" s="39"/>
      <c r="Y233" s="39"/>
      <c r="Z233" s="39"/>
      <c r="AA233" s="39"/>
      <c r="AB233" s="39"/>
      <c r="AC233" s="39"/>
      <c r="AD233" s="39"/>
      <c r="AE233" s="39"/>
      <c r="AR233" s="209" t="s">
        <v>88</v>
      </c>
      <c r="AT233" s="209" t="s">
        <v>225</v>
      </c>
      <c r="AU233" s="209" t="s">
        <v>88</v>
      </c>
      <c r="AY233" s="20" t="s">
        <v>218</v>
      </c>
      <c r="BE233" s="210">
        <f>IF(N233="základní",J233,0)</f>
        <v>0</v>
      </c>
      <c r="BF233" s="210">
        <f>IF(N233="snížená",J233,0)</f>
        <v>0</v>
      </c>
      <c r="BG233" s="210">
        <f>IF(N233="zákl. přenesená",J233,0)</f>
        <v>0</v>
      </c>
      <c r="BH233" s="210">
        <f>IF(N233="sníž. přenesená",J233,0)</f>
        <v>0</v>
      </c>
      <c r="BI233" s="210">
        <f>IF(N233="nulová",J233,0)</f>
        <v>0</v>
      </c>
      <c r="BJ233" s="20" t="s">
        <v>88</v>
      </c>
      <c r="BK233" s="210">
        <f>ROUND(I233*H233,2)</f>
        <v>0</v>
      </c>
      <c r="BL233" s="20" t="s">
        <v>88</v>
      </c>
      <c r="BM233" s="209" t="s">
        <v>8789</v>
      </c>
    </row>
    <row r="234" s="2" customFormat="1" ht="16.5" customHeight="1">
      <c r="A234" s="39"/>
      <c r="B234" s="161"/>
      <c r="C234" s="197" t="s">
        <v>1285</v>
      </c>
      <c r="D234" s="197" t="s">
        <v>225</v>
      </c>
      <c r="E234" s="198" t="s">
        <v>8790</v>
      </c>
      <c r="F234" s="199" t="s">
        <v>8791</v>
      </c>
      <c r="G234" s="200" t="s">
        <v>266</v>
      </c>
      <c r="H234" s="201">
        <v>4</v>
      </c>
      <c r="I234" s="202"/>
      <c r="J234" s="203">
        <f>ROUND(I234*H234,2)</f>
        <v>0</v>
      </c>
      <c r="K234" s="204"/>
      <c r="L234" s="40"/>
      <c r="M234" s="205" t="s">
        <v>1</v>
      </c>
      <c r="N234" s="206" t="s">
        <v>45</v>
      </c>
      <c r="O234" s="78"/>
      <c r="P234" s="207">
        <f>O234*H234</f>
        <v>0</v>
      </c>
      <c r="Q234" s="207">
        <v>0</v>
      </c>
      <c r="R234" s="207">
        <f>Q234*H234</f>
        <v>0</v>
      </c>
      <c r="S234" s="207">
        <v>0</v>
      </c>
      <c r="T234" s="208">
        <f>S234*H234</f>
        <v>0</v>
      </c>
      <c r="U234" s="39"/>
      <c r="V234" s="39"/>
      <c r="W234" s="39"/>
      <c r="X234" s="39"/>
      <c r="Y234" s="39"/>
      <c r="Z234" s="39"/>
      <c r="AA234" s="39"/>
      <c r="AB234" s="39"/>
      <c r="AC234" s="39"/>
      <c r="AD234" s="39"/>
      <c r="AE234" s="39"/>
      <c r="AR234" s="209" t="s">
        <v>88</v>
      </c>
      <c r="AT234" s="209" t="s">
        <v>225</v>
      </c>
      <c r="AU234" s="209" t="s">
        <v>88</v>
      </c>
      <c r="AY234" s="20" t="s">
        <v>218</v>
      </c>
      <c r="BE234" s="210">
        <f>IF(N234="základní",J234,0)</f>
        <v>0</v>
      </c>
      <c r="BF234" s="210">
        <f>IF(N234="snížená",J234,0)</f>
        <v>0</v>
      </c>
      <c r="BG234" s="210">
        <f>IF(N234="zákl. přenesená",J234,0)</f>
        <v>0</v>
      </c>
      <c r="BH234" s="210">
        <f>IF(N234="sníž. přenesená",J234,0)</f>
        <v>0</v>
      </c>
      <c r="BI234" s="210">
        <f>IF(N234="nulová",J234,0)</f>
        <v>0</v>
      </c>
      <c r="BJ234" s="20" t="s">
        <v>88</v>
      </c>
      <c r="BK234" s="210">
        <f>ROUND(I234*H234,2)</f>
        <v>0</v>
      </c>
      <c r="BL234" s="20" t="s">
        <v>88</v>
      </c>
      <c r="BM234" s="209" t="s">
        <v>8792</v>
      </c>
    </row>
    <row r="235" s="2" customFormat="1" ht="16.5" customHeight="1">
      <c r="A235" s="39"/>
      <c r="B235" s="161"/>
      <c r="C235" s="197" t="s">
        <v>386</v>
      </c>
      <c r="D235" s="197" t="s">
        <v>225</v>
      </c>
      <c r="E235" s="198" t="s">
        <v>2940</v>
      </c>
      <c r="F235" s="199" t="s">
        <v>2941</v>
      </c>
      <c r="G235" s="200" t="s">
        <v>266</v>
      </c>
      <c r="H235" s="201">
        <v>4</v>
      </c>
      <c r="I235" s="202"/>
      <c r="J235" s="203">
        <f>ROUND(I235*H235,2)</f>
        <v>0</v>
      </c>
      <c r="K235" s="204"/>
      <c r="L235" s="40"/>
      <c r="M235" s="205" t="s">
        <v>1</v>
      </c>
      <c r="N235" s="206" t="s">
        <v>45</v>
      </c>
      <c r="O235" s="78"/>
      <c r="P235" s="207">
        <f>O235*H235</f>
        <v>0</v>
      </c>
      <c r="Q235" s="207">
        <v>0</v>
      </c>
      <c r="R235" s="207">
        <f>Q235*H235</f>
        <v>0</v>
      </c>
      <c r="S235" s="207">
        <v>0</v>
      </c>
      <c r="T235" s="208">
        <f>S235*H235</f>
        <v>0</v>
      </c>
      <c r="U235" s="39"/>
      <c r="V235" s="39"/>
      <c r="W235" s="39"/>
      <c r="X235" s="39"/>
      <c r="Y235" s="39"/>
      <c r="Z235" s="39"/>
      <c r="AA235" s="39"/>
      <c r="AB235" s="39"/>
      <c r="AC235" s="39"/>
      <c r="AD235" s="39"/>
      <c r="AE235" s="39"/>
      <c r="AR235" s="209" t="s">
        <v>88</v>
      </c>
      <c r="AT235" s="209" t="s">
        <v>225</v>
      </c>
      <c r="AU235" s="209" t="s">
        <v>88</v>
      </c>
      <c r="AY235" s="20" t="s">
        <v>218</v>
      </c>
      <c r="BE235" s="210">
        <f>IF(N235="základní",J235,0)</f>
        <v>0</v>
      </c>
      <c r="BF235" s="210">
        <f>IF(N235="snížená",J235,0)</f>
        <v>0</v>
      </c>
      <c r="BG235" s="210">
        <f>IF(N235="zákl. přenesená",J235,0)</f>
        <v>0</v>
      </c>
      <c r="BH235" s="210">
        <f>IF(N235="sníž. přenesená",J235,0)</f>
        <v>0</v>
      </c>
      <c r="BI235" s="210">
        <f>IF(N235="nulová",J235,0)</f>
        <v>0</v>
      </c>
      <c r="BJ235" s="20" t="s">
        <v>88</v>
      </c>
      <c r="BK235" s="210">
        <f>ROUND(I235*H235,2)</f>
        <v>0</v>
      </c>
      <c r="BL235" s="20" t="s">
        <v>88</v>
      </c>
      <c r="BM235" s="209" t="s">
        <v>8793</v>
      </c>
    </row>
    <row r="236" s="2" customFormat="1" ht="16.5" customHeight="1">
      <c r="A236" s="39"/>
      <c r="B236" s="161"/>
      <c r="C236" s="197" t="s">
        <v>1306</v>
      </c>
      <c r="D236" s="197" t="s">
        <v>225</v>
      </c>
      <c r="E236" s="198" t="s">
        <v>7448</v>
      </c>
      <c r="F236" s="199" t="s">
        <v>7449</v>
      </c>
      <c r="G236" s="200" t="s">
        <v>266</v>
      </c>
      <c r="H236" s="201">
        <v>8</v>
      </c>
      <c r="I236" s="202"/>
      <c r="J236" s="203">
        <f>ROUND(I236*H236,2)</f>
        <v>0</v>
      </c>
      <c r="K236" s="204"/>
      <c r="L236" s="40"/>
      <c r="M236" s="205" t="s">
        <v>1</v>
      </c>
      <c r="N236" s="206" t="s">
        <v>45</v>
      </c>
      <c r="O236" s="78"/>
      <c r="P236" s="207">
        <f>O236*H236</f>
        <v>0</v>
      </c>
      <c r="Q236" s="207">
        <v>0</v>
      </c>
      <c r="R236" s="207">
        <f>Q236*H236</f>
        <v>0</v>
      </c>
      <c r="S236" s="207">
        <v>0</v>
      </c>
      <c r="T236" s="208">
        <f>S236*H236</f>
        <v>0</v>
      </c>
      <c r="U236" s="39"/>
      <c r="V236" s="39"/>
      <c r="W236" s="39"/>
      <c r="X236" s="39"/>
      <c r="Y236" s="39"/>
      <c r="Z236" s="39"/>
      <c r="AA236" s="39"/>
      <c r="AB236" s="39"/>
      <c r="AC236" s="39"/>
      <c r="AD236" s="39"/>
      <c r="AE236" s="39"/>
      <c r="AR236" s="209" t="s">
        <v>88</v>
      </c>
      <c r="AT236" s="209" t="s">
        <v>225</v>
      </c>
      <c r="AU236" s="209" t="s">
        <v>88</v>
      </c>
      <c r="AY236" s="20" t="s">
        <v>218</v>
      </c>
      <c r="BE236" s="210">
        <f>IF(N236="základní",J236,0)</f>
        <v>0</v>
      </c>
      <c r="BF236" s="210">
        <f>IF(N236="snížená",J236,0)</f>
        <v>0</v>
      </c>
      <c r="BG236" s="210">
        <f>IF(N236="zákl. přenesená",J236,0)</f>
        <v>0</v>
      </c>
      <c r="BH236" s="210">
        <f>IF(N236="sníž. přenesená",J236,0)</f>
        <v>0</v>
      </c>
      <c r="BI236" s="210">
        <f>IF(N236="nulová",J236,0)</f>
        <v>0</v>
      </c>
      <c r="BJ236" s="20" t="s">
        <v>88</v>
      </c>
      <c r="BK236" s="210">
        <f>ROUND(I236*H236,2)</f>
        <v>0</v>
      </c>
      <c r="BL236" s="20" t="s">
        <v>88</v>
      </c>
      <c r="BM236" s="209" t="s">
        <v>8794</v>
      </c>
    </row>
    <row r="237" s="2" customFormat="1" ht="16.5" customHeight="1">
      <c r="A237" s="39"/>
      <c r="B237" s="161"/>
      <c r="C237" s="197" t="s">
        <v>389</v>
      </c>
      <c r="D237" s="197" t="s">
        <v>225</v>
      </c>
      <c r="E237" s="198" t="s">
        <v>8230</v>
      </c>
      <c r="F237" s="199" t="s">
        <v>8231</v>
      </c>
      <c r="G237" s="200" t="s">
        <v>266</v>
      </c>
      <c r="H237" s="201">
        <v>4</v>
      </c>
      <c r="I237" s="202"/>
      <c r="J237" s="203">
        <f>ROUND(I237*H237,2)</f>
        <v>0</v>
      </c>
      <c r="K237" s="204"/>
      <c r="L237" s="40"/>
      <c r="M237" s="205" t="s">
        <v>1</v>
      </c>
      <c r="N237" s="206" t="s">
        <v>45</v>
      </c>
      <c r="O237" s="78"/>
      <c r="P237" s="207">
        <f>O237*H237</f>
        <v>0</v>
      </c>
      <c r="Q237" s="207">
        <v>0</v>
      </c>
      <c r="R237" s="207">
        <f>Q237*H237</f>
        <v>0</v>
      </c>
      <c r="S237" s="207">
        <v>0</v>
      </c>
      <c r="T237" s="208">
        <f>S237*H237</f>
        <v>0</v>
      </c>
      <c r="U237" s="39"/>
      <c r="V237" s="39"/>
      <c r="W237" s="39"/>
      <c r="X237" s="39"/>
      <c r="Y237" s="39"/>
      <c r="Z237" s="39"/>
      <c r="AA237" s="39"/>
      <c r="AB237" s="39"/>
      <c r="AC237" s="39"/>
      <c r="AD237" s="39"/>
      <c r="AE237" s="39"/>
      <c r="AR237" s="209" t="s">
        <v>88</v>
      </c>
      <c r="AT237" s="209" t="s">
        <v>225</v>
      </c>
      <c r="AU237" s="209" t="s">
        <v>88</v>
      </c>
      <c r="AY237" s="20" t="s">
        <v>218</v>
      </c>
      <c r="BE237" s="210">
        <f>IF(N237="základní",J237,0)</f>
        <v>0</v>
      </c>
      <c r="BF237" s="210">
        <f>IF(N237="snížená",J237,0)</f>
        <v>0</v>
      </c>
      <c r="BG237" s="210">
        <f>IF(N237="zákl. přenesená",J237,0)</f>
        <v>0</v>
      </c>
      <c r="BH237" s="210">
        <f>IF(N237="sníž. přenesená",J237,0)</f>
        <v>0</v>
      </c>
      <c r="BI237" s="210">
        <f>IF(N237="nulová",J237,0)</f>
        <v>0</v>
      </c>
      <c r="BJ237" s="20" t="s">
        <v>88</v>
      </c>
      <c r="BK237" s="210">
        <f>ROUND(I237*H237,2)</f>
        <v>0</v>
      </c>
      <c r="BL237" s="20" t="s">
        <v>88</v>
      </c>
      <c r="BM237" s="209" t="s">
        <v>8795</v>
      </c>
    </row>
    <row r="238" s="2" customFormat="1" ht="16.5" customHeight="1">
      <c r="A238" s="39"/>
      <c r="B238" s="161"/>
      <c r="C238" s="197" t="s">
        <v>1316</v>
      </c>
      <c r="D238" s="197" t="s">
        <v>225</v>
      </c>
      <c r="E238" s="198" t="s">
        <v>2943</v>
      </c>
      <c r="F238" s="199" t="s">
        <v>2944</v>
      </c>
      <c r="G238" s="200" t="s">
        <v>266</v>
      </c>
      <c r="H238" s="201">
        <v>34</v>
      </c>
      <c r="I238" s="202"/>
      <c r="J238" s="203">
        <f>ROUND(I238*H238,2)</f>
        <v>0</v>
      </c>
      <c r="K238" s="204"/>
      <c r="L238" s="40"/>
      <c r="M238" s="205" t="s">
        <v>1</v>
      </c>
      <c r="N238" s="206" t="s">
        <v>45</v>
      </c>
      <c r="O238" s="78"/>
      <c r="P238" s="207">
        <f>O238*H238</f>
        <v>0</v>
      </c>
      <c r="Q238" s="207">
        <v>0</v>
      </c>
      <c r="R238" s="207">
        <f>Q238*H238</f>
        <v>0</v>
      </c>
      <c r="S238" s="207">
        <v>0</v>
      </c>
      <c r="T238" s="208">
        <f>S238*H238</f>
        <v>0</v>
      </c>
      <c r="U238" s="39"/>
      <c r="V238" s="39"/>
      <c r="W238" s="39"/>
      <c r="X238" s="39"/>
      <c r="Y238" s="39"/>
      <c r="Z238" s="39"/>
      <c r="AA238" s="39"/>
      <c r="AB238" s="39"/>
      <c r="AC238" s="39"/>
      <c r="AD238" s="39"/>
      <c r="AE238" s="39"/>
      <c r="AR238" s="209" t="s">
        <v>88</v>
      </c>
      <c r="AT238" s="209" t="s">
        <v>225</v>
      </c>
      <c r="AU238" s="209" t="s">
        <v>88</v>
      </c>
      <c r="AY238" s="20" t="s">
        <v>218</v>
      </c>
      <c r="BE238" s="210">
        <f>IF(N238="základní",J238,0)</f>
        <v>0</v>
      </c>
      <c r="BF238" s="210">
        <f>IF(N238="snížená",J238,0)</f>
        <v>0</v>
      </c>
      <c r="BG238" s="210">
        <f>IF(N238="zákl. přenesená",J238,0)</f>
        <v>0</v>
      </c>
      <c r="BH238" s="210">
        <f>IF(N238="sníž. přenesená",J238,0)</f>
        <v>0</v>
      </c>
      <c r="BI238" s="210">
        <f>IF(N238="nulová",J238,0)</f>
        <v>0</v>
      </c>
      <c r="BJ238" s="20" t="s">
        <v>88</v>
      </c>
      <c r="BK238" s="210">
        <f>ROUND(I238*H238,2)</f>
        <v>0</v>
      </c>
      <c r="BL238" s="20" t="s">
        <v>88</v>
      </c>
      <c r="BM238" s="209" t="s">
        <v>8796</v>
      </c>
    </row>
    <row r="239" s="2" customFormat="1">
      <c r="A239" s="39"/>
      <c r="B239" s="40"/>
      <c r="C239" s="39"/>
      <c r="D239" s="211" t="s">
        <v>230</v>
      </c>
      <c r="E239" s="39"/>
      <c r="F239" s="212" t="s">
        <v>6955</v>
      </c>
      <c r="G239" s="39"/>
      <c r="H239" s="39"/>
      <c r="I239" s="162"/>
      <c r="J239" s="39"/>
      <c r="K239" s="39"/>
      <c r="L239" s="40"/>
      <c r="M239" s="213"/>
      <c r="N239" s="214"/>
      <c r="O239" s="78"/>
      <c r="P239" s="78"/>
      <c r="Q239" s="78"/>
      <c r="R239" s="78"/>
      <c r="S239" s="78"/>
      <c r="T239" s="79"/>
      <c r="U239" s="39"/>
      <c r="V239" s="39"/>
      <c r="W239" s="39"/>
      <c r="X239" s="39"/>
      <c r="Y239" s="39"/>
      <c r="Z239" s="39"/>
      <c r="AA239" s="39"/>
      <c r="AB239" s="39"/>
      <c r="AC239" s="39"/>
      <c r="AD239" s="39"/>
      <c r="AE239" s="39"/>
      <c r="AT239" s="20" t="s">
        <v>230</v>
      </c>
      <c r="AU239" s="20" t="s">
        <v>88</v>
      </c>
    </row>
    <row r="240" s="2" customFormat="1" ht="16.5" customHeight="1">
      <c r="A240" s="39"/>
      <c r="B240" s="161"/>
      <c r="C240" s="197" t="s">
        <v>393</v>
      </c>
      <c r="D240" s="197" t="s">
        <v>225</v>
      </c>
      <c r="E240" s="198" t="s">
        <v>7451</v>
      </c>
      <c r="F240" s="199" t="s">
        <v>7452</v>
      </c>
      <c r="G240" s="200" t="s">
        <v>266</v>
      </c>
      <c r="H240" s="201">
        <v>2</v>
      </c>
      <c r="I240" s="202"/>
      <c r="J240" s="203">
        <f>ROUND(I240*H240,2)</f>
        <v>0</v>
      </c>
      <c r="K240" s="204"/>
      <c r="L240" s="40"/>
      <c r="M240" s="205" t="s">
        <v>1</v>
      </c>
      <c r="N240" s="206" t="s">
        <v>45</v>
      </c>
      <c r="O240" s="78"/>
      <c r="P240" s="207">
        <f>O240*H240</f>
        <v>0</v>
      </c>
      <c r="Q240" s="207">
        <v>0</v>
      </c>
      <c r="R240" s="207">
        <f>Q240*H240</f>
        <v>0</v>
      </c>
      <c r="S240" s="207">
        <v>0</v>
      </c>
      <c r="T240" s="208">
        <f>S240*H240</f>
        <v>0</v>
      </c>
      <c r="U240" s="39"/>
      <c r="V240" s="39"/>
      <c r="W240" s="39"/>
      <c r="X240" s="39"/>
      <c r="Y240" s="39"/>
      <c r="Z240" s="39"/>
      <c r="AA240" s="39"/>
      <c r="AB240" s="39"/>
      <c r="AC240" s="39"/>
      <c r="AD240" s="39"/>
      <c r="AE240" s="39"/>
      <c r="AR240" s="209" t="s">
        <v>88</v>
      </c>
      <c r="AT240" s="209" t="s">
        <v>225</v>
      </c>
      <c r="AU240" s="209" t="s">
        <v>88</v>
      </c>
      <c r="AY240" s="20" t="s">
        <v>218</v>
      </c>
      <c r="BE240" s="210">
        <f>IF(N240="základní",J240,0)</f>
        <v>0</v>
      </c>
      <c r="BF240" s="210">
        <f>IF(N240="snížená",J240,0)</f>
        <v>0</v>
      </c>
      <c r="BG240" s="210">
        <f>IF(N240="zákl. přenesená",J240,0)</f>
        <v>0</v>
      </c>
      <c r="BH240" s="210">
        <f>IF(N240="sníž. přenesená",J240,0)</f>
        <v>0</v>
      </c>
      <c r="BI240" s="210">
        <f>IF(N240="nulová",J240,0)</f>
        <v>0</v>
      </c>
      <c r="BJ240" s="20" t="s">
        <v>88</v>
      </c>
      <c r="BK240" s="210">
        <f>ROUND(I240*H240,2)</f>
        <v>0</v>
      </c>
      <c r="BL240" s="20" t="s">
        <v>88</v>
      </c>
      <c r="BM240" s="209" t="s">
        <v>8797</v>
      </c>
    </row>
    <row r="241" s="2" customFormat="1">
      <c r="A241" s="39"/>
      <c r="B241" s="40"/>
      <c r="C241" s="39"/>
      <c r="D241" s="211" t="s">
        <v>230</v>
      </c>
      <c r="E241" s="39"/>
      <c r="F241" s="212" t="s">
        <v>670</v>
      </c>
      <c r="G241" s="39"/>
      <c r="H241" s="39"/>
      <c r="I241" s="162"/>
      <c r="J241" s="39"/>
      <c r="K241" s="39"/>
      <c r="L241" s="40"/>
      <c r="M241" s="213"/>
      <c r="N241" s="214"/>
      <c r="O241" s="78"/>
      <c r="P241" s="78"/>
      <c r="Q241" s="78"/>
      <c r="R241" s="78"/>
      <c r="S241" s="78"/>
      <c r="T241" s="79"/>
      <c r="U241" s="39"/>
      <c r="V241" s="39"/>
      <c r="W241" s="39"/>
      <c r="X241" s="39"/>
      <c r="Y241" s="39"/>
      <c r="Z241" s="39"/>
      <c r="AA241" s="39"/>
      <c r="AB241" s="39"/>
      <c r="AC241" s="39"/>
      <c r="AD241" s="39"/>
      <c r="AE241" s="39"/>
      <c r="AT241" s="20" t="s">
        <v>230</v>
      </c>
      <c r="AU241" s="20" t="s">
        <v>88</v>
      </c>
    </row>
    <row r="242" s="2" customFormat="1" ht="16.5" customHeight="1">
      <c r="A242" s="39"/>
      <c r="B242" s="161"/>
      <c r="C242" s="197" t="s">
        <v>1325</v>
      </c>
      <c r="D242" s="197" t="s">
        <v>225</v>
      </c>
      <c r="E242" s="198" t="s">
        <v>8233</v>
      </c>
      <c r="F242" s="199" t="s">
        <v>8234</v>
      </c>
      <c r="G242" s="200" t="s">
        <v>266</v>
      </c>
      <c r="H242" s="201">
        <v>4</v>
      </c>
      <c r="I242" s="202"/>
      <c r="J242" s="203">
        <f>ROUND(I242*H242,2)</f>
        <v>0</v>
      </c>
      <c r="K242" s="204"/>
      <c r="L242" s="40"/>
      <c r="M242" s="205" t="s">
        <v>1</v>
      </c>
      <c r="N242" s="206" t="s">
        <v>45</v>
      </c>
      <c r="O242" s="78"/>
      <c r="P242" s="207">
        <f>O242*H242</f>
        <v>0</v>
      </c>
      <c r="Q242" s="207">
        <v>0</v>
      </c>
      <c r="R242" s="207">
        <f>Q242*H242</f>
        <v>0</v>
      </c>
      <c r="S242" s="207">
        <v>0</v>
      </c>
      <c r="T242" s="208">
        <f>S242*H242</f>
        <v>0</v>
      </c>
      <c r="U242" s="39"/>
      <c r="V242" s="39"/>
      <c r="W242" s="39"/>
      <c r="X242" s="39"/>
      <c r="Y242" s="39"/>
      <c r="Z242" s="39"/>
      <c r="AA242" s="39"/>
      <c r="AB242" s="39"/>
      <c r="AC242" s="39"/>
      <c r="AD242" s="39"/>
      <c r="AE242" s="39"/>
      <c r="AR242" s="209" t="s">
        <v>88</v>
      </c>
      <c r="AT242" s="209" t="s">
        <v>225</v>
      </c>
      <c r="AU242" s="209" t="s">
        <v>88</v>
      </c>
      <c r="AY242" s="20" t="s">
        <v>218</v>
      </c>
      <c r="BE242" s="210">
        <f>IF(N242="základní",J242,0)</f>
        <v>0</v>
      </c>
      <c r="BF242" s="210">
        <f>IF(N242="snížená",J242,0)</f>
        <v>0</v>
      </c>
      <c r="BG242" s="210">
        <f>IF(N242="zákl. přenesená",J242,0)</f>
        <v>0</v>
      </c>
      <c r="BH242" s="210">
        <f>IF(N242="sníž. přenesená",J242,0)</f>
        <v>0</v>
      </c>
      <c r="BI242" s="210">
        <f>IF(N242="nulová",J242,0)</f>
        <v>0</v>
      </c>
      <c r="BJ242" s="20" t="s">
        <v>88</v>
      </c>
      <c r="BK242" s="210">
        <f>ROUND(I242*H242,2)</f>
        <v>0</v>
      </c>
      <c r="BL242" s="20" t="s">
        <v>88</v>
      </c>
      <c r="BM242" s="209" t="s">
        <v>8798</v>
      </c>
    </row>
    <row r="243" s="2" customFormat="1" ht="16.5" customHeight="1">
      <c r="A243" s="39"/>
      <c r="B243" s="161"/>
      <c r="C243" s="197" t="s">
        <v>396</v>
      </c>
      <c r="D243" s="197" t="s">
        <v>225</v>
      </c>
      <c r="E243" s="198" t="s">
        <v>7454</v>
      </c>
      <c r="F243" s="199" t="s">
        <v>7455</v>
      </c>
      <c r="G243" s="200" t="s">
        <v>266</v>
      </c>
      <c r="H243" s="201">
        <v>2</v>
      </c>
      <c r="I243" s="202"/>
      <c r="J243" s="203">
        <f>ROUND(I243*H243,2)</f>
        <v>0</v>
      </c>
      <c r="K243" s="204"/>
      <c r="L243" s="40"/>
      <c r="M243" s="205" t="s">
        <v>1</v>
      </c>
      <c r="N243" s="206" t="s">
        <v>45</v>
      </c>
      <c r="O243" s="78"/>
      <c r="P243" s="207">
        <f>O243*H243</f>
        <v>0</v>
      </c>
      <c r="Q243" s="207">
        <v>0</v>
      </c>
      <c r="R243" s="207">
        <f>Q243*H243</f>
        <v>0</v>
      </c>
      <c r="S243" s="207">
        <v>0</v>
      </c>
      <c r="T243" s="208">
        <f>S243*H243</f>
        <v>0</v>
      </c>
      <c r="U243" s="39"/>
      <c r="V243" s="39"/>
      <c r="W243" s="39"/>
      <c r="X243" s="39"/>
      <c r="Y243" s="39"/>
      <c r="Z243" s="39"/>
      <c r="AA243" s="39"/>
      <c r="AB243" s="39"/>
      <c r="AC243" s="39"/>
      <c r="AD243" s="39"/>
      <c r="AE243" s="39"/>
      <c r="AR243" s="209" t="s">
        <v>88</v>
      </c>
      <c r="AT243" s="209" t="s">
        <v>225</v>
      </c>
      <c r="AU243" s="209" t="s">
        <v>88</v>
      </c>
      <c r="AY243" s="20" t="s">
        <v>218</v>
      </c>
      <c r="BE243" s="210">
        <f>IF(N243="základní",J243,0)</f>
        <v>0</v>
      </c>
      <c r="BF243" s="210">
        <f>IF(N243="snížená",J243,0)</f>
        <v>0</v>
      </c>
      <c r="BG243" s="210">
        <f>IF(N243="zákl. přenesená",J243,0)</f>
        <v>0</v>
      </c>
      <c r="BH243" s="210">
        <f>IF(N243="sníž. přenesená",J243,0)</f>
        <v>0</v>
      </c>
      <c r="BI243" s="210">
        <f>IF(N243="nulová",J243,0)</f>
        <v>0</v>
      </c>
      <c r="BJ243" s="20" t="s">
        <v>88</v>
      </c>
      <c r="BK243" s="210">
        <f>ROUND(I243*H243,2)</f>
        <v>0</v>
      </c>
      <c r="BL243" s="20" t="s">
        <v>88</v>
      </c>
      <c r="BM243" s="209" t="s">
        <v>8799</v>
      </c>
    </row>
    <row r="244" s="12" customFormat="1" ht="25.92" customHeight="1">
      <c r="A244" s="12"/>
      <c r="B244" s="184"/>
      <c r="C244" s="12"/>
      <c r="D244" s="185" t="s">
        <v>79</v>
      </c>
      <c r="E244" s="186" t="s">
        <v>702</v>
      </c>
      <c r="F244" s="186" t="s">
        <v>703</v>
      </c>
      <c r="G244" s="12"/>
      <c r="H244" s="12"/>
      <c r="I244" s="187"/>
      <c r="J244" s="188">
        <f>BK244</f>
        <v>0</v>
      </c>
      <c r="K244" s="12"/>
      <c r="L244" s="184"/>
      <c r="M244" s="189"/>
      <c r="N244" s="190"/>
      <c r="O244" s="190"/>
      <c r="P244" s="191">
        <f>SUM(P245:P247)</f>
        <v>0</v>
      </c>
      <c r="Q244" s="190"/>
      <c r="R244" s="191">
        <f>SUM(R245:R247)</f>
        <v>0</v>
      </c>
      <c r="S244" s="190"/>
      <c r="T244" s="192">
        <f>SUM(T245:T247)</f>
        <v>0</v>
      </c>
      <c r="U244" s="12"/>
      <c r="V244" s="12"/>
      <c r="W244" s="12"/>
      <c r="X244" s="12"/>
      <c r="Y244" s="12"/>
      <c r="Z244" s="12"/>
      <c r="AA244" s="12"/>
      <c r="AB244" s="12"/>
      <c r="AC244" s="12"/>
      <c r="AD244" s="12"/>
      <c r="AE244" s="12"/>
      <c r="AR244" s="185" t="s">
        <v>88</v>
      </c>
      <c r="AT244" s="193" t="s">
        <v>79</v>
      </c>
      <c r="AU244" s="193" t="s">
        <v>80</v>
      </c>
      <c r="AY244" s="185" t="s">
        <v>218</v>
      </c>
      <c r="BK244" s="194">
        <f>SUM(BK245:BK247)</f>
        <v>0</v>
      </c>
    </row>
    <row r="245" s="2" customFormat="1" ht="33" customHeight="1">
      <c r="A245" s="39"/>
      <c r="B245" s="161"/>
      <c r="C245" s="197" t="s">
        <v>1335</v>
      </c>
      <c r="D245" s="197" t="s">
        <v>225</v>
      </c>
      <c r="E245" s="198" t="s">
        <v>704</v>
      </c>
      <c r="F245" s="199" t="s">
        <v>705</v>
      </c>
      <c r="G245" s="200" t="s">
        <v>266</v>
      </c>
      <c r="H245" s="201">
        <v>1</v>
      </c>
      <c r="I245" s="202"/>
      <c r="J245" s="203">
        <f>ROUND(I245*H245,2)</f>
        <v>0</v>
      </c>
      <c r="K245" s="204"/>
      <c r="L245" s="40"/>
      <c r="M245" s="205" t="s">
        <v>1</v>
      </c>
      <c r="N245" s="206" t="s">
        <v>45</v>
      </c>
      <c r="O245" s="78"/>
      <c r="P245" s="207">
        <f>O245*H245</f>
        <v>0</v>
      </c>
      <c r="Q245" s="207">
        <v>0</v>
      </c>
      <c r="R245" s="207">
        <f>Q245*H245</f>
        <v>0</v>
      </c>
      <c r="S245" s="207">
        <v>0</v>
      </c>
      <c r="T245" s="208">
        <f>S245*H245</f>
        <v>0</v>
      </c>
      <c r="U245" s="39"/>
      <c r="V245" s="39"/>
      <c r="W245" s="39"/>
      <c r="X245" s="39"/>
      <c r="Y245" s="39"/>
      <c r="Z245" s="39"/>
      <c r="AA245" s="39"/>
      <c r="AB245" s="39"/>
      <c r="AC245" s="39"/>
      <c r="AD245" s="39"/>
      <c r="AE245" s="39"/>
      <c r="AR245" s="209" t="s">
        <v>88</v>
      </c>
      <c r="AT245" s="209" t="s">
        <v>225</v>
      </c>
      <c r="AU245" s="209" t="s">
        <v>88</v>
      </c>
      <c r="AY245" s="20" t="s">
        <v>218</v>
      </c>
      <c r="BE245" s="210">
        <f>IF(N245="základní",J245,0)</f>
        <v>0</v>
      </c>
      <c r="BF245" s="210">
        <f>IF(N245="snížená",J245,0)</f>
        <v>0</v>
      </c>
      <c r="BG245" s="210">
        <f>IF(N245="zákl. přenesená",J245,0)</f>
        <v>0</v>
      </c>
      <c r="BH245" s="210">
        <f>IF(N245="sníž. přenesená",J245,0)</f>
        <v>0</v>
      </c>
      <c r="BI245" s="210">
        <f>IF(N245="nulová",J245,0)</f>
        <v>0</v>
      </c>
      <c r="BJ245" s="20" t="s">
        <v>88</v>
      </c>
      <c r="BK245" s="210">
        <f>ROUND(I245*H245,2)</f>
        <v>0</v>
      </c>
      <c r="BL245" s="20" t="s">
        <v>88</v>
      </c>
      <c r="BM245" s="209" t="s">
        <v>8800</v>
      </c>
    </row>
    <row r="246" s="2" customFormat="1" ht="16.5" customHeight="1">
      <c r="A246" s="39"/>
      <c r="B246" s="161"/>
      <c r="C246" s="197" t="s">
        <v>400</v>
      </c>
      <c r="D246" s="197" t="s">
        <v>225</v>
      </c>
      <c r="E246" s="198" t="s">
        <v>7460</v>
      </c>
      <c r="F246" s="199" t="s">
        <v>7461</v>
      </c>
      <c r="G246" s="200" t="s">
        <v>266</v>
      </c>
      <c r="H246" s="201">
        <v>46</v>
      </c>
      <c r="I246" s="202"/>
      <c r="J246" s="203">
        <f>ROUND(I246*H246,2)</f>
        <v>0</v>
      </c>
      <c r="K246" s="204"/>
      <c r="L246" s="40"/>
      <c r="M246" s="205" t="s">
        <v>1</v>
      </c>
      <c r="N246" s="206" t="s">
        <v>45</v>
      </c>
      <c r="O246" s="78"/>
      <c r="P246" s="207">
        <f>O246*H246</f>
        <v>0</v>
      </c>
      <c r="Q246" s="207">
        <v>0</v>
      </c>
      <c r="R246" s="207">
        <f>Q246*H246</f>
        <v>0</v>
      </c>
      <c r="S246" s="207">
        <v>0</v>
      </c>
      <c r="T246" s="208">
        <f>S246*H246</f>
        <v>0</v>
      </c>
      <c r="U246" s="39"/>
      <c r="V246" s="39"/>
      <c r="W246" s="39"/>
      <c r="X246" s="39"/>
      <c r="Y246" s="39"/>
      <c r="Z246" s="39"/>
      <c r="AA246" s="39"/>
      <c r="AB246" s="39"/>
      <c r="AC246" s="39"/>
      <c r="AD246" s="39"/>
      <c r="AE246" s="39"/>
      <c r="AR246" s="209" t="s">
        <v>88</v>
      </c>
      <c r="AT246" s="209" t="s">
        <v>225</v>
      </c>
      <c r="AU246" s="209" t="s">
        <v>88</v>
      </c>
      <c r="AY246" s="20" t="s">
        <v>218</v>
      </c>
      <c r="BE246" s="210">
        <f>IF(N246="základní",J246,0)</f>
        <v>0</v>
      </c>
      <c r="BF246" s="210">
        <f>IF(N246="snížená",J246,0)</f>
        <v>0</v>
      </c>
      <c r="BG246" s="210">
        <f>IF(N246="zákl. přenesená",J246,0)</f>
        <v>0</v>
      </c>
      <c r="BH246" s="210">
        <f>IF(N246="sníž. přenesená",J246,0)</f>
        <v>0</v>
      </c>
      <c r="BI246" s="210">
        <f>IF(N246="nulová",J246,0)</f>
        <v>0</v>
      </c>
      <c r="BJ246" s="20" t="s">
        <v>88</v>
      </c>
      <c r="BK246" s="210">
        <f>ROUND(I246*H246,2)</f>
        <v>0</v>
      </c>
      <c r="BL246" s="20" t="s">
        <v>88</v>
      </c>
      <c r="BM246" s="209" t="s">
        <v>8801</v>
      </c>
    </row>
    <row r="247" s="2" customFormat="1" ht="24.15" customHeight="1">
      <c r="A247" s="39"/>
      <c r="B247" s="161"/>
      <c r="C247" s="197" t="s">
        <v>822</v>
      </c>
      <c r="D247" s="197" t="s">
        <v>225</v>
      </c>
      <c r="E247" s="198" t="s">
        <v>7463</v>
      </c>
      <c r="F247" s="199" t="s">
        <v>7464</v>
      </c>
      <c r="G247" s="200" t="s">
        <v>266</v>
      </c>
      <c r="H247" s="201">
        <v>46</v>
      </c>
      <c r="I247" s="202"/>
      <c r="J247" s="203">
        <f>ROUND(I247*H247,2)</f>
        <v>0</v>
      </c>
      <c r="K247" s="204"/>
      <c r="L247" s="40"/>
      <c r="M247" s="205" t="s">
        <v>1</v>
      </c>
      <c r="N247" s="206" t="s">
        <v>45</v>
      </c>
      <c r="O247" s="78"/>
      <c r="P247" s="207">
        <f>O247*H247</f>
        <v>0</v>
      </c>
      <c r="Q247" s="207">
        <v>0</v>
      </c>
      <c r="R247" s="207">
        <f>Q247*H247</f>
        <v>0</v>
      </c>
      <c r="S247" s="207">
        <v>0</v>
      </c>
      <c r="T247" s="208">
        <f>S247*H247</f>
        <v>0</v>
      </c>
      <c r="U247" s="39"/>
      <c r="V247" s="39"/>
      <c r="W247" s="39"/>
      <c r="X247" s="39"/>
      <c r="Y247" s="39"/>
      <c r="Z247" s="39"/>
      <c r="AA247" s="39"/>
      <c r="AB247" s="39"/>
      <c r="AC247" s="39"/>
      <c r="AD247" s="39"/>
      <c r="AE247" s="39"/>
      <c r="AR247" s="209" t="s">
        <v>88</v>
      </c>
      <c r="AT247" s="209" t="s">
        <v>225</v>
      </c>
      <c r="AU247" s="209" t="s">
        <v>88</v>
      </c>
      <c r="AY247" s="20" t="s">
        <v>218</v>
      </c>
      <c r="BE247" s="210">
        <f>IF(N247="základní",J247,0)</f>
        <v>0</v>
      </c>
      <c r="BF247" s="210">
        <f>IF(N247="snížená",J247,0)</f>
        <v>0</v>
      </c>
      <c r="BG247" s="210">
        <f>IF(N247="zákl. přenesená",J247,0)</f>
        <v>0</v>
      </c>
      <c r="BH247" s="210">
        <f>IF(N247="sníž. přenesená",J247,0)</f>
        <v>0</v>
      </c>
      <c r="BI247" s="210">
        <f>IF(N247="nulová",J247,0)</f>
        <v>0</v>
      </c>
      <c r="BJ247" s="20" t="s">
        <v>88</v>
      </c>
      <c r="BK247" s="210">
        <f>ROUND(I247*H247,2)</f>
        <v>0</v>
      </c>
      <c r="BL247" s="20" t="s">
        <v>88</v>
      </c>
      <c r="BM247" s="209" t="s">
        <v>8802</v>
      </c>
    </row>
    <row r="248" s="12" customFormat="1" ht="25.92" customHeight="1">
      <c r="A248" s="12"/>
      <c r="B248" s="184"/>
      <c r="C248" s="12"/>
      <c r="D248" s="185" t="s">
        <v>79</v>
      </c>
      <c r="E248" s="186" t="s">
        <v>2967</v>
      </c>
      <c r="F248" s="186" t="s">
        <v>2968</v>
      </c>
      <c r="G248" s="12"/>
      <c r="H248" s="12"/>
      <c r="I248" s="187"/>
      <c r="J248" s="188">
        <f>BK248</f>
        <v>0</v>
      </c>
      <c r="K248" s="12"/>
      <c r="L248" s="184"/>
      <c r="M248" s="189"/>
      <c r="N248" s="190"/>
      <c r="O248" s="190"/>
      <c r="P248" s="191">
        <f>P249</f>
        <v>0</v>
      </c>
      <c r="Q248" s="190"/>
      <c r="R248" s="191">
        <f>R249</f>
        <v>0</v>
      </c>
      <c r="S248" s="190"/>
      <c r="T248" s="192">
        <f>T249</f>
        <v>0</v>
      </c>
      <c r="U248" s="12"/>
      <c r="V248" s="12"/>
      <c r="W248" s="12"/>
      <c r="X248" s="12"/>
      <c r="Y248" s="12"/>
      <c r="Z248" s="12"/>
      <c r="AA248" s="12"/>
      <c r="AB248" s="12"/>
      <c r="AC248" s="12"/>
      <c r="AD248" s="12"/>
      <c r="AE248" s="12"/>
      <c r="AR248" s="185" t="s">
        <v>88</v>
      </c>
      <c r="AT248" s="193" t="s">
        <v>79</v>
      </c>
      <c r="AU248" s="193" t="s">
        <v>80</v>
      </c>
      <c r="AY248" s="185" t="s">
        <v>218</v>
      </c>
      <c r="BK248" s="194">
        <f>BK249</f>
        <v>0</v>
      </c>
    </row>
    <row r="249" s="2" customFormat="1" ht="16.5" customHeight="1">
      <c r="A249" s="39"/>
      <c r="B249" s="161"/>
      <c r="C249" s="197" t="s">
        <v>403</v>
      </c>
      <c r="D249" s="197" t="s">
        <v>225</v>
      </c>
      <c r="E249" s="198" t="s">
        <v>8803</v>
      </c>
      <c r="F249" s="199" t="s">
        <v>2974</v>
      </c>
      <c r="G249" s="200" t="s">
        <v>1589</v>
      </c>
      <c r="H249" s="201">
        <v>4</v>
      </c>
      <c r="I249" s="202"/>
      <c r="J249" s="203">
        <f>ROUND(I249*H249,2)</f>
        <v>0</v>
      </c>
      <c r="K249" s="204"/>
      <c r="L249" s="40"/>
      <c r="M249" s="205" t="s">
        <v>1</v>
      </c>
      <c r="N249" s="206" t="s">
        <v>45</v>
      </c>
      <c r="O249" s="78"/>
      <c r="P249" s="207">
        <f>O249*H249</f>
        <v>0</v>
      </c>
      <c r="Q249" s="207">
        <v>0</v>
      </c>
      <c r="R249" s="207">
        <f>Q249*H249</f>
        <v>0</v>
      </c>
      <c r="S249" s="207">
        <v>0</v>
      </c>
      <c r="T249" s="208">
        <f>S249*H249</f>
        <v>0</v>
      </c>
      <c r="U249" s="39"/>
      <c r="V249" s="39"/>
      <c r="W249" s="39"/>
      <c r="X249" s="39"/>
      <c r="Y249" s="39"/>
      <c r="Z249" s="39"/>
      <c r="AA249" s="39"/>
      <c r="AB249" s="39"/>
      <c r="AC249" s="39"/>
      <c r="AD249" s="39"/>
      <c r="AE249" s="39"/>
      <c r="AR249" s="209" t="s">
        <v>88</v>
      </c>
      <c r="AT249" s="209" t="s">
        <v>225</v>
      </c>
      <c r="AU249" s="209" t="s">
        <v>88</v>
      </c>
      <c r="AY249" s="20" t="s">
        <v>218</v>
      </c>
      <c r="BE249" s="210">
        <f>IF(N249="základní",J249,0)</f>
        <v>0</v>
      </c>
      <c r="BF249" s="210">
        <f>IF(N249="snížená",J249,0)</f>
        <v>0</v>
      </c>
      <c r="BG249" s="210">
        <f>IF(N249="zákl. přenesená",J249,0)</f>
        <v>0</v>
      </c>
      <c r="BH249" s="210">
        <f>IF(N249="sníž. přenesená",J249,0)</f>
        <v>0</v>
      </c>
      <c r="BI249" s="210">
        <f>IF(N249="nulová",J249,0)</f>
        <v>0</v>
      </c>
      <c r="BJ249" s="20" t="s">
        <v>88</v>
      </c>
      <c r="BK249" s="210">
        <f>ROUND(I249*H249,2)</f>
        <v>0</v>
      </c>
      <c r="BL249" s="20" t="s">
        <v>88</v>
      </c>
      <c r="BM249" s="209" t="s">
        <v>8804</v>
      </c>
    </row>
    <row r="250" s="12" customFormat="1" ht="25.92" customHeight="1">
      <c r="A250" s="12"/>
      <c r="B250" s="184"/>
      <c r="C250" s="12"/>
      <c r="D250" s="185" t="s">
        <v>79</v>
      </c>
      <c r="E250" s="186" t="s">
        <v>715</v>
      </c>
      <c r="F250" s="186" t="s">
        <v>453</v>
      </c>
      <c r="G250" s="12"/>
      <c r="H250" s="12"/>
      <c r="I250" s="187"/>
      <c r="J250" s="188">
        <f>BK250</f>
        <v>0</v>
      </c>
      <c r="K250" s="12"/>
      <c r="L250" s="184"/>
      <c r="M250" s="189"/>
      <c r="N250" s="190"/>
      <c r="O250" s="190"/>
      <c r="P250" s="191">
        <f>SUM(P251:P252)</f>
        <v>0</v>
      </c>
      <c r="Q250" s="190"/>
      <c r="R250" s="191">
        <f>SUM(R251:R252)</f>
        <v>0</v>
      </c>
      <c r="S250" s="190"/>
      <c r="T250" s="192">
        <f>SUM(T251:T252)</f>
        <v>0</v>
      </c>
      <c r="U250" s="12"/>
      <c r="V250" s="12"/>
      <c r="W250" s="12"/>
      <c r="X250" s="12"/>
      <c r="Y250" s="12"/>
      <c r="Z250" s="12"/>
      <c r="AA250" s="12"/>
      <c r="AB250" s="12"/>
      <c r="AC250" s="12"/>
      <c r="AD250" s="12"/>
      <c r="AE250" s="12"/>
      <c r="AR250" s="185" t="s">
        <v>88</v>
      </c>
      <c r="AT250" s="193" t="s">
        <v>79</v>
      </c>
      <c r="AU250" s="193" t="s">
        <v>80</v>
      </c>
      <c r="AY250" s="185" t="s">
        <v>218</v>
      </c>
      <c r="BK250" s="194">
        <f>SUM(BK251:BK252)</f>
        <v>0</v>
      </c>
    </row>
    <row r="251" s="2" customFormat="1" ht="24.15" customHeight="1">
      <c r="A251" s="39"/>
      <c r="B251" s="161"/>
      <c r="C251" s="197" t="s">
        <v>1355</v>
      </c>
      <c r="D251" s="197" t="s">
        <v>225</v>
      </c>
      <c r="E251" s="198" t="s">
        <v>8805</v>
      </c>
      <c r="F251" s="199" t="s">
        <v>8806</v>
      </c>
      <c r="G251" s="200" t="s">
        <v>238</v>
      </c>
      <c r="H251" s="201">
        <v>1</v>
      </c>
      <c r="I251" s="202"/>
      <c r="J251" s="203">
        <f>ROUND(I251*H251,2)</f>
        <v>0</v>
      </c>
      <c r="K251" s="204"/>
      <c r="L251" s="40"/>
      <c r="M251" s="205" t="s">
        <v>1</v>
      </c>
      <c r="N251" s="206" t="s">
        <v>45</v>
      </c>
      <c r="O251" s="78"/>
      <c r="P251" s="207">
        <f>O251*H251</f>
        <v>0</v>
      </c>
      <c r="Q251" s="207">
        <v>0</v>
      </c>
      <c r="R251" s="207">
        <f>Q251*H251</f>
        <v>0</v>
      </c>
      <c r="S251" s="207">
        <v>0</v>
      </c>
      <c r="T251" s="208">
        <f>S251*H251</f>
        <v>0</v>
      </c>
      <c r="U251" s="39"/>
      <c r="V251" s="39"/>
      <c r="W251" s="39"/>
      <c r="X251" s="39"/>
      <c r="Y251" s="39"/>
      <c r="Z251" s="39"/>
      <c r="AA251" s="39"/>
      <c r="AB251" s="39"/>
      <c r="AC251" s="39"/>
      <c r="AD251" s="39"/>
      <c r="AE251" s="39"/>
      <c r="AR251" s="209" t="s">
        <v>229</v>
      </c>
      <c r="AT251" s="209" t="s">
        <v>225</v>
      </c>
      <c r="AU251" s="209" t="s">
        <v>88</v>
      </c>
      <c r="AY251" s="20" t="s">
        <v>218</v>
      </c>
      <c r="BE251" s="210">
        <f>IF(N251="základní",J251,0)</f>
        <v>0</v>
      </c>
      <c r="BF251" s="210">
        <f>IF(N251="snížená",J251,0)</f>
        <v>0</v>
      </c>
      <c r="BG251" s="210">
        <f>IF(N251="zákl. přenesená",J251,0)</f>
        <v>0</v>
      </c>
      <c r="BH251" s="210">
        <f>IF(N251="sníž. přenesená",J251,0)</f>
        <v>0</v>
      </c>
      <c r="BI251" s="210">
        <f>IF(N251="nulová",J251,0)</f>
        <v>0</v>
      </c>
      <c r="BJ251" s="20" t="s">
        <v>88</v>
      </c>
      <c r="BK251" s="210">
        <f>ROUND(I251*H251,2)</f>
        <v>0</v>
      </c>
      <c r="BL251" s="20" t="s">
        <v>229</v>
      </c>
      <c r="BM251" s="209" t="s">
        <v>8807</v>
      </c>
    </row>
    <row r="252" s="2" customFormat="1" ht="24.15" customHeight="1">
      <c r="A252" s="39"/>
      <c r="B252" s="161"/>
      <c r="C252" s="197" t="s">
        <v>407</v>
      </c>
      <c r="D252" s="197" t="s">
        <v>225</v>
      </c>
      <c r="E252" s="198" t="s">
        <v>8808</v>
      </c>
      <c r="F252" s="199" t="s">
        <v>718</v>
      </c>
      <c r="G252" s="200" t="s">
        <v>238</v>
      </c>
      <c r="H252" s="201">
        <v>1</v>
      </c>
      <c r="I252" s="202"/>
      <c r="J252" s="203">
        <f>ROUND(I252*H252,2)</f>
        <v>0</v>
      </c>
      <c r="K252" s="204"/>
      <c r="L252" s="40"/>
      <c r="M252" s="246" t="s">
        <v>1</v>
      </c>
      <c r="N252" s="247" t="s">
        <v>45</v>
      </c>
      <c r="O252" s="244"/>
      <c r="P252" s="248">
        <f>O252*H252</f>
        <v>0</v>
      </c>
      <c r="Q252" s="248">
        <v>0</v>
      </c>
      <c r="R252" s="248">
        <f>Q252*H252</f>
        <v>0</v>
      </c>
      <c r="S252" s="248">
        <v>0</v>
      </c>
      <c r="T252" s="249">
        <f>S252*H252</f>
        <v>0</v>
      </c>
      <c r="U252" s="39"/>
      <c r="V252" s="39"/>
      <c r="W252" s="39"/>
      <c r="X252" s="39"/>
      <c r="Y252" s="39"/>
      <c r="Z252" s="39"/>
      <c r="AA252" s="39"/>
      <c r="AB252" s="39"/>
      <c r="AC252" s="39"/>
      <c r="AD252" s="39"/>
      <c r="AE252" s="39"/>
      <c r="AR252" s="209" t="s">
        <v>229</v>
      </c>
      <c r="AT252" s="209" t="s">
        <v>225</v>
      </c>
      <c r="AU252" s="209" t="s">
        <v>88</v>
      </c>
      <c r="AY252" s="20" t="s">
        <v>218</v>
      </c>
      <c r="BE252" s="210">
        <f>IF(N252="základní",J252,0)</f>
        <v>0</v>
      </c>
      <c r="BF252" s="210">
        <f>IF(N252="snížená",J252,0)</f>
        <v>0</v>
      </c>
      <c r="BG252" s="210">
        <f>IF(N252="zákl. přenesená",J252,0)</f>
        <v>0</v>
      </c>
      <c r="BH252" s="210">
        <f>IF(N252="sníž. přenesená",J252,0)</f>
        <v>0</v>
      </c>
      <c r="BI252" s="210">
        <f>IF(N252="nulová",J252,0)</f>
        <v>0</v>
      </c>
      <c r="BJ252" s="20" t="s">
        <v>88</v>
      </c>
      <c r="BK252" s="210">
        <f>ROUND(I252*H252,2)</f>
        <v>0</v>
      </c>
      <c r="BL252" s="20" t="s">
        <v>229</v>
      </c>
      <c r="BM252" s="209" t="s">
        <v>8809</v>
      </c>
    </row>
    <row r="253" s="2" customFormat="1" ht="6.96" customHeight="1">
      <c r="A253" s="39"/>
      <c r="B253" s="61"/>
      <c r="C253" s="62"/>
      <c r="D253" s="62"/>
      <c r="E253" s="62"/>
      <c r="F253" s="62"/>
      <c r="G253" s="62"/>
      <c r="H253" s="62"/>
      <c r="I253" s="62"/>
      <c r="J253" s="62"/>
      <c r="K253" s="62"/>
      <c r="L253" s="40"/>
      <c r="M253" s="39"/>
      <c r="O253" s="39"/>
      <c r="P253" s="39"/>
      <c r="Q253" s="39"/>
      <c r="R253" s="39"/>
      <c r="S253" s="39"/>
      <c r="T253" s="39"/>
      <c r="U253" s="39"/>
      <c r="V253" s="39"/>
      <c r="W253" s="39"/>
      <c r="X253" s="39"/>
      <c r="Y253" s="39"/>
      <c r="Z253" s="39"/>
      <c r="AA253" s="39"/>
      <c r="AB253" s="39"/>
      <c r="AC253" s="39"/>
      <c r="AD253" s="39"/>
      <c r="AE253" s="39"/>
    </row>
  </sheetData>
  <autoFilter ref="C136:K252"/>
  <mergeCells count="17">
    <mergeCell ref="E7:H7"/>
    <mergeCell ref="E9:H9"/>
    <mergeCell ref="E11:H11"/>
    <mergeCell ref="E20:H20"/>
    <mergeCell ref="E29:H29"/>
    <mergeCell ref="E85:H85"/>
    <mergeCell ref="E87:H87"/>
    <mergeCell ref="E89:H89"/>
    <mergeCell ref="D109:F109"/>
    <mergeCell ref="D110:F110"/>
    <mergeCell ref="D111:F111"/>
    <mergeCell ref="D112:F112"/>
    <mergeCell ref="D113:F113"/>
    <mergeCell ref="E125:H125"/>
    <mergeCell ref="E127:H127"/>
    <mergeCell ref="E129:H12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9" t="s">
        <v>5</v>
      </c>
      <c r="M2" s="1"/>
      <c r="N2" s="1"/>
      <c r="O2" s="1"/>
      <c r="P2" s="1"/>
      <c r="Q2" s="1"/>
      <c r="R2" s="1"/>
      <c r="S2" s="1"/>
      <c r="T2" s="1"/>
      <c r="U2" s="1"/>
      <c r="V2" s="1"/>
      <c r="AT2" s="20" t="s">
        <v>173</v>
      </c>
    </row>
    <row r="3" s="1" customFormat="1" ht="6.96" customHeight="1">
      <c r="B3" s="21"/>
      <c r="C3" s="22"/>
      <c r="D3" s="22"/>
      <c r="E3" s="22"/>
      <c r="F3" s="22"/>
      <c r="G3" s="22"/>
      <c r="H3" s="22"/>
      <c r="I3" s="22"/>
      <c r="J3" s="22"/>
      <c r="K3" s="22"/>
      <c r="L3" s="23"/>
      <c r="AT3" s="20" t="s">
        <v>90</v>
      </c>
    </row>
    <row r="4" s="1" customFormat="1" ht="24.96" customHeight="1">
      <c r="B4" s="23"/>
      <c r="D4" s="24" t="s">
        <v>174</v>
      </c>
      <c r="L4" s="23"/>
      <c r="M4" s="129" t="s">
        <v>10</v>
      </c>
      <c r="AT4" s="20" t="s">
        <v>3</v>
      </c>
    </row>
    <row r="5" s="1" customFormat="1" ht="6.96" customHeight="1">
      <c r="B5" s="23"/>
      <c r="L5" s="23"/>
    </row>
    <row r="6" s="1" customFormat="1" ht="12" customHeight="1">
      <c r="B6" s="23"/>
      <c r="D6" s="33" t="s">
        <v>16</v>
      </c>
      <c r="L6" s="23"/>
    </row>
    <row r="7" s="1" customFormat="1" ht="16.5" customHeight="1">
      <c r="B7" s="23"/>
      <c r="E7" s="130" t="str">
        <f>'Rekapitulace stavby'!K6</f>
        <v>TR Blansko - rozš. R110kV, doplnění T103</v>
      </c>
      <c r="F7" s="33"/>
      <c r="G7" s="33"/>
      <c r="H7" s="33"/>
      <c r="L7" s="23"/>
    </row>
    <row r="8" s="2" customFormat="1" ht="12" customHeight="1">
      <c r="A8" s="39"/>
      <c r="B8" s="40"/>
      <c r="C8" s="39"/>
      <c r="D8" s="33" t="s">
        <v>175</v>
      </c>
      <c r="E8" s="39"/>
      <c r="F8" s="39"/>
      <c r="G8" s="39"/>
      <c r="H8" s="39"/>
      <c r="I8" s="39"/>
      <c r="J8" s="39"/>
      <c r="K8" s="39"/>
      <c r="L8" s="56"/>
      <c r="S8" s="39"/>
      <c r="T8" s="39"/>
      <c r="U8" s="39"/>
      <c r="V8" s="39"/>
      <c r="W8" s="39"/>
      <c r="X8" s="39"/>
      <c r="Y8" s="39"/>
      <c r="Z8" s="39"/>
      <c r="AA8" s="39"/>
      <c r="AB8" s="39"/>
      <c r="AC8" s="39"/>
      <c r="AD8" s="39"/>
      <c r="AE8" s="39"/>
    </row>
    <row r="9" s="2" customFormat="1" ht="16.5" customHeight="1">
      <c r="A9" s="39"/>
      <c r="B9" s="40"/>
      <c r="C9" s="39"/>
      <c r="D9" s="39"/>
      <c r="E9" s="68" t="s">
        <v>8810</v>
      </c>
      <c r="F9" s="39"/>
      <c r="G9" s="39"/>
      <c r="H9" s="39"/>
      <c r="I9" s="39"/>
      <c r="J9" s="39"/>
      <c r="K9" s="39"/>
      <c r="L9" s="56"/>
      <c r="S9" s="39"/>
      <c r="T9" s="39"/>
      <c r="U9" s="39"/>
      <c r="V9" s="39"/>
      <c r="W9" s="39"/>
      <c r="X9" s="39"/>
      <c r="Y9" s="39"/>
      <c r="Z9" s="39"/>
      <c r="AA9" s="39"/>
      <c r="AB9" s="39"/>
      <c r="AC9" s="39"/>
      <c r="AD9" s="39"/>
      <c r="AE9" s="39"/>
    </row>
    <row r="10" s="2" customFormat="1">
      <c r="A10" s="39"/>
      <c r="B10" s="40"/>
      <c r="C10" s="39"/>
      <c r="D10" s="39"/>
      <c r="E10" s="39"/>
      <c r="F10" s="39"/>
      <c r="G10" s="39"/>
      <c r="H10" s="39"/>
      <c r="I10" s="39"/>
      <c r="J10" s="39"/>
      <c r="K10" s="39"/>
      <c r="L10" s="56"/>
      <c r="S10" s="39"/>
      <c r="T10" s="39"/>
      <c r="U10" s="39"/>
      <c r="V10" s="39"/>
      <c r="W10" s="39"/>
      <c r="X10" s="39"/>
      <c r="Y10" s="39"/>
      <c r="Z10" s="39"/>
      <c r="AA10" s="39"/>
      <c r="AB10" s="39"/>
      <c r="AC10" s="39"/>
      <c r="AD10" s="39"/>
      <c r="AE10" s="39"/>
    </row>
    <row r="11" s="2" customFormat="1" ht="12" customHeight="1">
      <c r="A11" s="39"/>
      <c r="B11" s="40"/>
      <c r="C11" s="39"/>
      <c r="D11" s="33" t="s">
        <v>18</v>
      </c>
      <c r="E11" s="39"/>
      <c r="F11" s="28" t="s">
        <v>1</v>
      </c>
      <c r="G11" s="39"/>
      <c r="H11" s="39"/>
      <c r="I11" s="33" t="s">
        <v>19</v>
      </c>
      <c r="J11" s="28" t="s">
        <v>1</v>
      </c>
      <c r="K11" s="39"/>
      <c r="L11" s="56"/>
      <c r="S11" s="39"/>
      <c r="T11" s="39"/>
      <c r="U11" s="39"/>
      <c r="V11" s="39"/>
      <c r="W11" s="39"/>
      <c r="X11" s="39"/>
      <c r="Y11" s="39"/>
      <c r="Z11" s="39"/>
      <c r="AA11" s="39"/>
      <c r="AB11" s="39"/>
      <c r="AC11" s="39"/>
      <c r="AD11" s="39"/>
      <c r="AE11" s="39"/>
    </row>
    <row r="12" s="2" customFormat="1" ht="12" customHeight="1">
      <c r="A12" s="39"/>
      <c r="B12" s="40"/>
      <c r="C12" s="39"/>
      <c r="D12" s="33" t="s">
        <v>20</v>
      </c>
      <c r="E12" s="39"/>
      <c r="F12" s="28" t="s">
        <v>21</v>
      </c>
      <c r="G12" s="39"/>
      <c r="H12" s="39"/>
      <c r="I12" s="33" t="s">
        <v>22</v>
      </c>
      <c r="J12" s="70" t="str">
        <f>'Rekapitulace stavby'!AN8</f>
        <v>5. 10. 2021</v>
      </c>
      <c r="K12" s="39"/>
      <c r="L12" s="56"/>
      <c r="S12" s="39"/>
      <c r="T12" s="39"/>
      <c r="U12" s="39"/>
      <c r="V12" s="39"/>
      <c r="W12" s="39"/>
      <c r="X12" s="39"/>
      <c r="Y12" s="39"/>
      <c r="Z12" s="39"/>
      <c r="AA12" s="39"/>
      <c r="AB12" s="39"/>
      <c r="AC12" s="39"/>
      <c r="AD12" s="39"/>
      <c r="AE12" s="39"/>
    </row>
    <row r="13" s="2" customFormat="1" ht="10.8" customHeight="1">
      <c r="A13" s="39"/>
      <c r="B13" s="40"/>
      <c r="C13" s="39"/>
      <c r="D13" s="39"/>
      <c r="E13" s="39"/>
      <c r="F13" s="39"/>
      <c r="G13" s="39"/>
      <c r="H13" s="39"/>
      <c r="I13" s="39"/>
      <c r="J13" s="39"/>
      <c r="K13" s="39"/>
      <c r="L13" s="56"/>
      <c r="S13" s="39"/>
      <c r="T13" s="39"/>
      <c r="U13" s="39"/>
      <c r="V13" s="39"/>
      <c r="W13" s="39"/>
      <c r="X13" s="39"/>
      <c r="Y13" s="39"/>
      <c r="Z13" s="39"/>
      <c r="AA13" s="39"/>
      <c r="AB13" s="39"/>
      <c r="AC13" s="39"/>
      <c r="AD13" s="39"/>
      <c r="AE13" s="39"/>
    </row>
    <row r="14" s="2" customFormat="1" ht="12" customHeight="1">
      <c r="A14" s="39"/>
      <c r="B14" s="40"/>
      <c r="C14" s="39"/>
      <c r="D14" s="33" t="s">
        <v>24</v>
      </c>
      <c r="E14" s="39"/>
      <c r="F14" s="39"/>
      <c r="G14" s="39"/>
      <c r="H14" s="39"/>
      <c r="I14" s="33" t="s">
        <v>25</v>
      </c>
      <c r="J14" s="28" t="s">
        <v>26</v>
      </c>
      <c r="K14" s="39"/>
      <c r="L14" s="56"/>
      <c r="S14" s="39"/>
      <c r="T14" s="39"/>
      <c r="U14" s="39"/>
      <c r="V14" s="39"/>
      <c r="W14" s="39"/>
      <c r="X14" s="39"/>
      <c r="Y14" s="39"/>
      <c r="Z14" s="39"/>
      <c r="AA14" s="39"/>
      <c r="AB14" s="39"/>
      <c r="AC14" s="39"/>
      <c r="AD14" s="39"/>
      <c r="AE14" s="39"/>
    </row>
    <row r="15" s="2" customFormat="1" ht="18" customHeight="1">
      <c r="A15" s="39"/>
      <c r="B15" s="40"/>
      <c r="C15" s="39"/>
      <c r="D15" s="39"/>
      <c r="E15" s="28" t="s">
        <v>27</v>
      </c>
      <c r="F15" s="39"/>
      <c r="G15" s="39"/>
      <c r="H15" s="39"/>
      <c r="I15" s="33" t="s">
        <v>28</v>
      </c>
      <c r="J15" s="28" t="s">
        <v>29</v>
      </c>
      <c r="K15" s="39"/>
      <c r="L15" s="56"/>
      <c r="S15" s="39"/>
      <c r="T15" s="39"/>
      <c r="U15" s="39"/>
      <c r="V15" s="39"/>
      <c r="W15" s="39"/>
      <c r="X15" s="39"/>
      <c r="Y15" s="39"/>
      <c r="Z15" s="39"/>
      <c r="AA15" s="39"/>
      <c r="AB15" s="39"/>
      <c r="AC15" s="39"/>
      <c r="AD15" s="39"/>
      <c r="AE15" s="39"/>
    </row>
    <row r="16" s="2" customFormat="1" ht="6.96" customHeight="1">
      <c r="A16" s="39"/>
      <c r="B16" s="40"/>
      <c r="C16" s="39"/>
      <c r="D16" s="39"/>
      <c r="E16" s="39"/>
      <c r="F16" s="39"/>
      <c r="G16" s="39"/>
      <c r="H16" s="39"/>
      <c r="I16" s="39"/>
      <c r="J16" s="39"/>
      <c r="K16" s="39"/>
      <c r="L16" s="56"/>
      <c r="S16" s="39"/>
      <c r="T16" s="39"/>
      <c r="U16" s="39"/>
      <c r="V16" s="39"/>
      <c r="W16" s="39"/>
      <c r="X16" s="39"/>
      <c r="Y16" s="39"/>
      <c r="Z16" s="39"/>
      <c r="AA16" s="39"/>
      <c r="AB16" s="39"/>
      <c r="AC16" s="39"/>
      <c r="AD16" s="39"/>
      <c r="AE16" s="39"/>
    </row>
    <row r="17" s="2" customFormat="1" ht="12" customHeight="1">
      <c r="A17" s="39"/>
      <c r="B17" s="40"/>
      <c r="C17" s="39"/>
      <c r="D17" s="33" t="s">
        <v>30</v>
      </c>
      <c r="E17" s="39"/>
      <c r="F17" s="39"/>
      <c r="G17" s="39"/>
      <c r="H17" s="39"/>
      <c r="I17" s="33" t="s">
        <v>25</v>
      </c>
      <c r="J17" s="34" t="str">
        <f>'Rekapitulace stavby'!AN13</f>
        <v>Vyplň údaj</v>
      </c>
      <c r="K17" s="39"/>
      <c r="L17" s="56"/>
      <c r="S17" s="39"/>
      <c r="T17" s="39"/>
      <c r="U17" s="39"/>
      <c r="V17" s="39"/>
      <c r="W17" s="39"/>
      <c r="X17" s="39"/>
      <c r="Y17" s="39"/>
      <c r="Z17" s="39"/>
      <c r="AA17" s="39"/>
      <c r="AB17" s="39"/>
      <c r="AC17" s="39"/>
      <c r="AD17" s="39"/>
      <c r="AE17" s="39"/>
    </row>
    <row r="18" s="2" customFormat="1" ht="18" customHeight="1">
      <c r="A18" s="39"/>
      <c r="B18" s="40"/>
      <c r="C18" s="39"/>
      <c r="D18" s="39"/>
      <c r="E18" s="34" t="str">
        <f>'Rekapitulace stavby'!E14</f>
        <v>Vyplň údaj</v>
      </c>
      <c r="F18" s="28"/>
      <c r="G18" s="28"/>
      <c r="H18" s="28"/>
      <c r="I18" s="33" t="s">
        <v>28</v>
      </c>
      <c r="J18" s="34" t="str">
        <f>'Rekapitulace stavby'!AN14</f>
        <v>Vyplň údaj</v>
      </c>
      <c r="K18" s="39"/>
      <c r="L18" s="56"/>
      <c r="S18" s="39"/>
      <c r="T18" s="39"/>
      <c r="U18" s="39"/>
      <c r="V18" s="39"/>
      <c r="W18" s="39"/>
      <c r="X18" s="39"/>
      <c r="Y18" s="39"/>
      <c r="Z18" s="39"/>
      <c r="AA18" s="39"/>
      <c r="AB18" s="39"/>
      <c r="AC18" s="39"/>
      <c r="AD18" s="39"/>
      <c r="AE18" s="39"/>
    </row>
    <row r="19" s="2" customFormat="1" ht="6.96" customHeight="1">
      <c r="A19" s="39"/>
      <c r="B19" s="40"/>
      <c r="C19" s="39"/>
      <c r="D19" s="39"/>
      <c r="E19" s="39"/>
      <c r="F19" s="39"/>
      <c r="G19" s="39"/>
      <c r="H19" s="39"/>
      <c r="I19" s="39"/>
      <c r="J19" s="39"/>
      <c r="K19" s="39"/>
      <c r="L19" s="56"/>
      <c r="S19" s="39"/>
      <c r="T19" s="39"/>
      <c r="U19" s="39"/>
      <c r="V19" s="39"/>
      <c r="W19" s="39"/>
      <c r="X19" s="39"/>
      <c r="Y19" s="39"/>
      <c r="Z19" s="39"/>
      <c r="AA19" s="39"/>
      <c r="AB19" s="39"/>
      <c r="AC19" s="39"/>
      <c r="AD19" s="39"/>
      <c r="AE19" s="39"/>
    </row>
    <row r="20" s="2" customFormat="1" ht="12" customHeight="1">
      <c r="A20" s="39"/>
      <c r="B20" s="40"/>
      <c r="C20" s="39"/>
      <c r="D20" s="33" t="s">
        <v>32</v>
      </c>
      <c r="E20" s="39"/>
      <c r="F20" s="39"/>
      <c r="G20" s="39"/>
      <c r="H20" s="39"/>
      <c r="I20" s="33" t="s">
        <v>25</v>
      </c>
      <c r="J20" s="28" t="s">
        <v>33</v>
      </c>
      <c r="K20" s="39"/>
      <c r="L20" s="56"/>
      <c r="S20" s="39"/>
      <c r="T20" s="39"/>
      <c r="U20" s="39"/>
      <c r="V20" s="39"/>
      <c r="W20" s="39"/>
      <c r="X20" s="39"/>
      <c r="Y20" s="39"/>
      <c r="Z20" s="39"/>
      <c r="AA20" s="39"/>
      <c r="AB20" s="39"/>
      <c r="AC20" s="39"/>
      <c r="AD20" s="39"/>
      <c r="AE20" s="39"/>
    </row>
    <row r="21" s="2" customFormat="1" ht="18" customHeight="1">
      <c r="A21" s="39"/>
      <c r="B21" s="40"/>
      <c r="C21" s="39"/>
      <c r="D21" s="39"/>
      <c r="E21" s="28" t="s">
        <v>34</v>
      </c>
      <c r="F21" s="39"/>
      <c r="G21" s="39"/>
      <c r="H21" s="39"/>
      <c r="I21" s="33" t="s">
        <v>28</v>
      </c>
      <c r="J21" s="28" t="s">
        <v>35</v>
      </c>
      <c r="K21" s="39"/>
      <c r="L21" s="56"/>
      <c r="S21" s="39"/>
      <c r="T21" s="39"/>
      <c r="U21" s="39"/>
      <c r="V21" s="39"/>
      <c r="W21" s="39"/>
      <c r="X21" s="39"/>
      <c r="Y21" s="39"/>
      <c r="Z21" s="39"/>
      <c r="AA21" s="39"/>
      <c r="AB21" s="39"/>
      <c r="AC21" s="39"/>
      <c r="AD21" s="39"/>
      <c r="AE21" s="39"/>
    </row>
    <row r="22" s="2" customFormat="1" ht="6.96" customHeight="1">
      <c r="A22" s="39"/>
      <c r="B22" s="40"/>
      <c r="C22" s="39"/>
      <c r="D22" s="39"/>
      <c r="E22" s="39"/>
      <c r="F22" s="39"/>
      <c r="G22" s="39"/>
      <c r="H22" s="39"/>
      <c r="I22" s="39"/>
      <c r="J22" s="39"/>
      <c r="K22" s="39"/>
      <c r="L22" s="56"/>
      <c r="S22" s="39"/>
      <c r="T22" s="39"/>
      <c r="U22" s="39"/>
      <c r="V22" s="39"/>
      <c r="W22" s="39"/>
      <c r="X22" s="39"/>
      <c r="Y22" s="39"/>
      <c r="Z22" s="39"/>
      <c r="AA22" s="39"/>
      <c r="AB22" s="39"/>
      <c r="AC22" s="39"/>
      <c r="AD22" s="39"/>
      <c r="AE22" s="39"/>
    </row>
    <row r="23" s="2" customFormat="1" ht="12" customHeight="1">
      <c r="A23" s="39"/>
      <c r="B23" s="40"/>
      <c r="C23" s="39"/>
      <c r="D23" s="33" t="s">
        <v>37</v>
      </c>
      <c r="E23" s="39"/>
      <c r="F23" s="39"/>
      <c r="G23" s="39"/>
      <c r="H23" s="39"/>
      <c r="I23" s="33" t="s">
        <v>25</v>
      </c>
      <c r="J23" s="28" t="s">
        <v>33</v>
      </c>
      <c r="K23" s="39"/>
      <c r="L23" s="56"/>
      <c r="S23" s="39"/>
      <c r="T23" s="39"/>
      <c r="U23" s="39"/>
      <c r="V23" s="39"/>
      <c r="W23" s="39"/>
      <c r="X23" s="39"/>
      <c r="Y23" s="39"/>
      <c r="Z23" s="39"/>
      <c r="AA23" s="39"/>
      <c r="AB23" s="39"/>
      <c r="AC23" s="39"/>
      <c r="AD23" s="39"/>
      <c r="AE23" s="39"/>
    </row>
    <row r="24" s="2" customFormat="1" ht="18" customHeight="1">
      <c r="A24" s="39"/>
      <c r="B24" s="40"/>
      <c r="C24" s="39"/>
      <c r="D24" s="39"/>
      <c r="E24" s="28" t="s">
        <v>34</v>
      </c>
      <c r="F24" s="39"/>
      <c r="G24" s="39"/>
      <c r="H24" s="39"/>
      <c r="I24" s="33" t="s">
        <v>28</v>
      </c>
      <c r="J24" s="28" t="s">
        <v>35</v>
      </c>
      <c r="K24" s="39"/>
      <c r="L24" s="56"/>
      <c r="S24" s="39"/>
      <c r="T24" s="39"/>
      <c r="U24" s="39"/>
      <c r="V24" s="39"/>
      <c r="W24" s="39"/>
      <c r="X24" s="39"/>
      <c r="Y24" s="39"/>
      <c r="Z24" s="39"/>
      <c r="AA24" s="39"/>
      <c r="AB24" s="39"/>
      <c r="AC24" s="39"/>
      <c r="AD24" s="39"/>
      <c r="AE24" s="39"/>
    </row>
    <row r="25" s="2" customFormat="1" ht="6.96" customHeight="1">
      <c r="A25" s="39"/>
      <c r="B25" s="40"/>
      <c r="C25" s="39"/>
      <c r="D25" s="39"/>
      <c r="E25" s="39"/>
      <c r="F25" s="39"/>
      <c r="G25" s="39"/>
      <c r="H25" s="39"/>
      <c r="I25" s="39"/>
      <c r="J25" s="39"/>
      <c r="K25" s="39"/>
      <c r="L25" s="56"/>
      <c r="S25" s="39"/>
      <c r="T25" s="39"/>
      <c r="U25" s="39"/>
      <c r="V25" s="39"/>
      <c r="W25" s="39"/>
      <c r="X25" s="39"/>
      <c r="Y25" s="39"/>
      <c r="Z25" s="39"/>
      <c r="AA25" s="39"/>
      <c r="AB25" s="39"/>
      <c r="AC25" s="39"/>
      <c r="AD25" s="39"/>
      <c r="AE25" s="39"/>
    </row>
    <row r="26" s="2" customFormat="1" ht="12" customHeight="1">
      <c r="A26" s="39"/>
      <c r="B26" s="40"/>
      <c r="C26" s="39"/>
      <c r="D26" s="33" t="s">
        <v>38</v>
      </c>
      <c r="E26" s="39"/>
      <c r="F26" s="39"/>
      <c r="G26" s="39"/>
      <c r="H26" s="39"/>
      <c r="I26" s="39"/>
      <c r="J26" s="39"/>
      <c r="K26" s="39"/>
      <c r="L26" s="56"/>
      <c r="S26" s="39"/>
      <c r="T26" s="39"/>
      <c r="U26" s="39"/>
      <c r="V26" s="39"/>
      <c r="W26" s="39"/>
      <c r="X26" s="39"/>
      <c r="Y26" s="39"/>
      <c r="Z26" s="39"/>
      <c r="AA26" s="39"/>
      <c r="AB26" s="39"/>
      <c r="AC26" s="39"/>
      <c r="AD26" s="39"/>
      <c r="AE26" s="39"/>
    </row>
    <row r="27" s="8" customFormat="1" ht="16.5" customHeight="1">
      <c r="A27" s="131"/>
      <c r="B27" s="132"/>
      <c r="C27" s="131"/>
      <c r="D27" s="131"/>
      <c r="E27" s="37" t="s">
        <v>1</v>
      </c>
      <c r="F27" s="37"/>
      <c r="G27" s="37"/>
      <c r="H27" s="37"/>
      <c r="I27" s="131"/>
      <c r="J27" s="131"/>
      <c r="K27" s="131"/>
      <c r="L27" s="133"/>
      <c r="S27" s="131"/>
      <c r="T27" s="131"/>
      <c r="U27" s="131"/>
      <c r="V27" s="131"/>
      <c r="W27" s="131"/>
      <c r="X27" s="131"/>
      <c r="Y27" s="131"/>
      <c r="Z27" s="131"/>
      <c r="AA27" s="131"/>
      <c r="AB27" s="131"/>
      <c r="AC27" s="131"/>
      <c r="AD27" s="131"/>
      <c r="AE27" s="131"/>
    </row>
    <row r="28" s="2" customFormat="1" ht="6.96" customHeight="1">
      <c r="A28" s="39"/>
      <c r="B28" s="40"/>
      <c r="C28" s="39"/>
      <c r="D28" s="39"/>
      <c r="E28" s="39"/>
      <c r="F28" s="39"/>
      <c r="G28" s="39"/>
      <c r="H28" s="39"/>
      <c r="I28" s="39"/>
      <c r="J28" s="39"/>
      <c r="K28" s="39"/>
      <c r="L28" s="56"/>
      <c r="S28" s="39"/>
      <c r="T28" s="39"/>
      <c r="U28" s="39"/>
      <c r="V28" s="39"/>
      <c r="W28" s="39"/>
      <c r="X28" s="39"/>
      <c r="Y28" s="39"/>
      <c r="Z28" s="39"/>
      <c r="AA28" s="39"/>
      <c r="AB28" s="39"/>
      <c r="AC28" s="39"/>
      <c r="AD28" s="39"/>
      <c r="AE28" s="39"/>
    </row>
    <row r="29" s="2" customFormat="1" ht="6.96" customHeight="1">
      <c r="A29" s="39"/>
      <c r="B29" s="40"/>
      <c r="C29" s="39"/>
      <c r="D29" s="91"/>
      <c r="E29" s="91"/>
      <c r="F29" s="91"/>
      <c r="G29" s="91"/>
      <c r="H29" s="91"/>
      <c r="I29" s="91"/>
      <c r="J29" s="91"/>
      <c r="K29" s="91"/>
      <c r="L29" s="56"/>
      <c r="S29" s="39"/>
      <c r="T29" s="39"/>
      <c r="U29" s="39"/>
      <c r="V29" s="39"/>
      <c r="W29" s="39"/>
      <c r="X29" s="39"/>
      <c r="Y29" s="39"/>
      <c r="Z29" s="39"/>
      <c r="AA29" s="39"/>
      <c r="AB29" s="39"/>
      <c r="AC29" s="39"/>
      <c r="AD29" s="39"/>
      <c r="AE29" s="39"/>
    </row>
    <row r="30" s="2" customFormat="1" ht="14.4" customHeight="1">
      <c r="A30" s="39"/>
      <c r="B30" s="40"/>
      <c r="C30" s="39"/>
      <c r="D30" s="28" t="s">
        <v>177</v>
      </c>
      <c r="E30" s="39"/>
      <c r="F30" s="39"/>
      <c r="G30" s="39"/>
      <c r="H30" s="39"/>
      <c r="I30" s="39"/>
      <c r="J30" s="134">
        <f>J96</f>
        <v>0</v>
      </c>
      <c r="K30" s="39"/>
      <c r="L30" s="56"/>
      <c r="S30" s="39"/>
      <c r="T30" s="39"/>
      <c r="U30" s="39"/>
      <c r="V30" s="39"/>
      <c r="W30" s="39"/>
      <c r="X30" s="39"/>
      <c r="Y30" s="39"/>
      <c r="Z30" s="39"/>
      <c r="AA30" s="39"/>
      <c r="AB30" s="39"/>
      <c r="AC30" s="39"/>
      <c r="AD30" s="39"/>
      <c r="AE30" s="39"/>
    </row>
    <row r="31" s="2" customFormat="1" ht="14.4" customHeight="1">
      <c r="A31" s="39"/>
      <c r="B31" s="40"/>
      <c r="C31" s="39"/>
      <c r="D31" s="135" t="s">
        <v>178</v>
      </c>
      <c r="E31" s="39"/>
      <c r="F31" s="39"/>
      <c r="G31" s="39"/>
      <c r="H31" s="39"/>
      <c r="I31" s="39"/>
      <c r="J31" s="134">
        <f>J105</f>
        <v>0</v>
      </c>
      <c r="K31" s="39"/>
      <c r="L31" s="56"/>
      <c r="S31" s="39"/>
      <c r="T31" s="39"/>
      <c r="U31" s="39"/>
      <c r="V31" s="39"/>
      <c r="W31" s="39"/>
      <c r="X31" s="39"/>
      <c r="Y31" s="39"/>
      <c r="Z31" s="39"/>
      <c r="AA31" s="39"/>
      <c r="AB31" s="39"/>
      <c r="AC31" s="39"/>
      <c r="AD31" s="39"/>
      <c r="AE31" s="39"/>
    </row>
    <row r="32" s="2" customFormat="1" ht="25.44" customHeight="1">
      <c r="A32" s="39"/>
      <c r="B32" s="40"/>
      <c r="C32" s="39"/>
      <c r="D32" s="136" t="s">
        <v>40</v>
      </c>
      <c r="E32" s="39"/>
      <c r="F32" s="39"/>
      <c r="G32" s="39"/>
      <c r="H32" s="39"/>
      <c r="I32" s="39"/>
      <c r="J32" s="97">
        <f>ROUND(J30 + J31, 2)</f>
        <v>0</v>
      </c>
      <c r="K32" s="39"/>
      <c r="L32" s="56"/>
      <c r="S32" s="39"/>
      <c r="T32" s="39"/>
      <c r="U32" s="39"/>
      <c r="V32" s="39"/>
      <c r="W32" s="39"/>
      <c r="X32" s="39"/>
      <c r="Y32" s="39"/>
      <c r="Z32" s="39"/>
      <c r="AA32" s="39"/>
      <c r="AB32" s="39"/>
      <c r="AC32" s="39"/>
      <c r="AD32" s="39"/>
      <c r="AE32" s="39"/>
    </row>
    <row r="33" s="2" customFormat="1" ht="6.96" customHeight="1">
      <c r="A33" s="39"/>
      <c r="B33" s="40"/>
      <c r="C33" s="39"/>
      <c r="D33" s="91"/>
      <c r="E33" s="91"/>
      <c r="F33" s="91"/>
      <c r="G33" s="91"/>
      <c r="H33" s="91"/>
      <c r="I33" s="91"/>
      <c r="J33" s="91"/>
      <c r="K33" s="91"/>
      <c r="L33" s="56"/>
      <c r="S33" s="39"/>
      <c r="T33" s="39"/>
      <c r="U33" s="39"/>
      <c r="V33" s="39"/>
      <c r="W33" s="39"/>
      <c r="X33" s="39"/>
      <c r="Y33" s="39"/>
      <c r="Z33" s="39"/>
      <c r="AA33" s="39"/>
      <c r="AB33" s="39"/>
      <c r="AC33" s="39"/>
      <c r="AD33" s="39"/>
      <c r="AE33" s="39"/>
    </row>
    <row r="34" s="2" customFormat="1" ht="14.4" customHeight="1">
      <c r="A34" s="39"/>
      <c r="B34" s="40"/>
      <c r="C34" s="39"/>
      <c r="D34" s="39"/>
      <c r="E34" s="39"/>
      <c r="F34" s="44" t="s">
        <v>42</v>
      </c>
      <c r="G34" s="39"/>
      <c r="H34" s="39"/>
      <c r="I34" s="44" t="s">
        <v>41</v>
      </c>
      <c r="J34" s="44" t="s">
        <v>43</v>
      </c>
      <c r="K34" s="39"/>
      <c r="L34" s="56"/>
      <c r="S34" s="39"/>
      <c r="T34" s="39"/>
      <c r="U34" s="39"/>
      <c r="V34" s="39"/>
      <c r="W34" s="39"/>
      <c r="X34" s="39"/>
      <c r="Y34" s="39"/>
      <c r="Z34" s="39"/>
      <c r="AA34" s="39"/>
      <c r="AB34" s="39"/>
      <c r="AC34" s="39"/>
      <c r="AD34" s="39"/>
      <c r="AE34" s="39"/>
    </row>
    <row r="35" s="2" customFormat="1" ht="14.4" customHeight="1">
      <c r="A35" s="39"/>
      <c r="B35" s="40"/>
      <c r="C35" s="39"/>
      <c r="D35" s="137" t="s">
        <v>44</v>
      </c>
      <c r="E35" s="33" t="s">
        <v>45</v>
      </c>
      <c r="F35" s="138">
        <f>ROUND((SUM(BE105:BE112) + SUM(BE132:BE213)),  2)</f>
        <v>0</v>
      </c>
      <c r="G35" s="39"/>
      <c r="H35" s="39"/>
      <c r="I35" s="139">
        <v>0.20999999999999999</v>
      </c>
      <c r="J35" s="138">
        <f>ROUND(((SUM(BE105:BE112) + SUM(BE132:BE213))*I35),  2)</f>
        <v>0</v>
      </c>
      <c r="K35" s="39"/>
      <c r="L35" s="56"/>
      <c r="S35" s="39"/>
      <c r="T35" s="39"/>
      <c r="U35" s="39"/>
      <c r="V35" s="39"/>
      <c r="W35" s="39"/>
      <c r="X35" s="39"/>
      <c r="Y35" s="39"/>
      <c r="Z35" s="39"/>
      <c r="AA35" s="39"/>
      <c r="AB35" s="39"/>
      <c r="AC35" s="39"/>
      <c r="AD35" s="39"/>
      <c r="AE35" s="39"/>
    </row>
    <row r="36" s="2" customFormat="1" ht="14.4" customHeight="1">
      <c r="A36" s="39"/>
      <c r="B36" s="40"/>
      <c r="C36" s="39"/>
      <c r="D36" s="39"/>
      <c r="E36" s="33" t="s">
        <v>46</v>
      </c>
      <c r="F36" s="138">
        <f>ROUND((SUM(BF105:BF112) + SUM(BF132:BF213)),  2)</f>
        <v>0</v>
      </c>
      <c r="G36" s="39"/>
      <c r="H36" s="39"/>
      <c r="I36" s="139">
        <v>0.14999999999999999</v>
      </c>
      <c r="J36" s="138">
        <f>ROUND(((SUM(BF105:BF112) + SUM(BF132:BF213))*I36),  2)</f>
        <v>0</v>
      </c>
      <c r="K36" s="39"/>
      <c r="L36" s="56"/>
      <c r="S36" s="39"/>
      <c r="T36" s="39"/>
      <c r="U36" s="39"/>
      <c r="V36" s="39"/>
      <c r="W36" s="39"/>
      <c r="X36" s="39"/>
      <c r="Y36" s="39"/>
      <c r="Z36" s="39"/>
      <c r="AA36" s="39"/>
      <c r="AB36" s="39"/>
      <c r="AC36" s="39"/>
      <c r="AD36" s="39"/>
      <c r="AE36" s="39"/>
    </row>
    <row r="37" hidden="1" s="2" customFormat="1" ht="14.4" customHeight="1">
      <c r="A37" s="39"/>
      <c r="B37" s="40"/>
      <c r="C37" s="39"/>
      <c r="D37" s="39"/>
      <c r="E37" s="33" t="s">
        <v>47</v>
      </c>
      <c r="F37" s="138">
        <f>ROUND((SUM(BG105:BG112) + SUM(BG132:BG213)),  2)</f>
        <v>0</v>
      </c>
      <c r="G37" s="39"/>
      <c r="H37" s="39"/>
      <c r="I37" s="139">
        <v>0.20999999999999999</v>
      </c>
      <c r="J37" s="138">
        <f>0</f>
        <v>0</v>
      </c>
      <c r="K37" s="39"/>
      <c r="L37" s="56"/>
      <c r="S37" s="39"/>
      <c r="T37" s="39"/>
      <c r="U37" s="39"/>
      <c r="V37" s="39"/>
      <c r="W37" s="39"/>
      <c r="X37" s="39"/>
      <c r="Y37" s="39"/>
      <c r="Z37" s="39"/>
      <c r="AA37" s="39"/>
      <c r="AB37" s="39"/>
      <c r="AC37" s="39"/>
      <c r="AD37" s="39"/>
      <c r="AE37" s="39"/>
    </row>
    <row r="38" hidden="1" s="2" customFormat="1" ht="14.4" customHeight="1">
      <c r="A38" s="39"/>
      <c r="B38" s="40"/>
      <c r="C38" s="39"/>
      <c r="D38" s="39"/>
      <c r="E38" s="33" t="s">
        <v>48</v>
      </c>
      <c r="F38" s="138">
        <f>ROUND((SUM(BH105:BH112) + SUM(BH132:BH213)),  2)</f>
        <v>0</v>
      </c>
      <c r="G38" s="39"/>
      <c r="H38" s="39"/>
      <c r="I38" s="139">
        <v>0.14999999999999999</v>
      </c>
      <c r="J38" s="138">
        <f>0</f>
        <v>0</v>
      </c>
      <c r="K38" s="39"/>
      <c r="L38" s="56"/>
      <c r="S38" s="39"/>
      <c r="T38" s="39"/>
      <c r="U38" s="39"/>
      <c r="V38" s="39"/>
      <c r="W38" s="39"/>
      <c r="X38" s="39"/>
      <c r="Y38" s="39"/>
      <c r="Z38" s="39"/>
      <c r="AA38" s="39"/>
      <c r="AB38" s="39"/>
      <c r="AC38" s="39"/>
      <c r="AD38" s="39"/>
      <c r="AE38" s="39"/>
    </row>
    <row r="39" hidden="1" s="2" customFormat="1" ht="14.4" customHeight="1">
      <c r="A39" s="39"/>
      <c r="B39" s="40"/>
      <c r="C39" s="39"/>
      <c r="D39" s="39"/>
      <c r="E39" s="33" t="s">
        <v>49</v>
      </c>
      <c r="F39" s="138">
        <f>ROUND((SUM(BI105:BI112) + SUM(BI132:BI213)),  2)</f>
        <v>0</v>
      </c>
      <c r="G39" s="39"/>
      <c r="H39" s="39"/>
      <c r="I39" s="139">
        <v>0</v>
      </c>
      <c r="J39" s="138">
        <f>0</f>
        <v>0</v>
      </c>
      <c r="K39" s="39"/>
      <c r="L39" s="56"/>
      <c r="S39" s="39"/>
      <c r="T39" s="39"/>
      <c r="U39" s="39"/>
      <c r="V39" s="39"/>
      <c r="W39" s="39"/>
      <c r="X39" s="39"/>
      <c r="Y39" s="39"/>
      <c r="Z39" s="39"/>
      <c r="AA39" s="39"/>
      <c r="AB39" s="39"/>
      <c r="AC39" s="39"/>
      <c r="AD39" s="39"/>
      <c r="AE39" s="39"/>
    </row>
    <row r="40" s="2" customFormat="1" ht="6.96" customHeight="1">
      <c r="A40" s="39"/>
      <c r="B40" s="40"/>
      <c r="C40" s="39"/>
      <c r="D40" s="39"/>
      <c r="E40" s="39"/>
      <c r="F40" s="39"/>
      <c r="G40" s="39"/>
      <c r="H40" s="39"/>
      <c r="I40" s="39"/>
      <c r="J40" s="39"/>
      <c r="K40" s="39"/>
      <c r="L40" s="56"/>
      <c r="S40" s="39"/>
      <c r="T40" s="39"/>
      <c r="U40" s="39"/>
      <c r="V40" s="39"/>
      <c r="W40" s="39"/>
      <c r="X40" s="39"/>
      <c r="Y40" s="39"/>
      <c r="Z40" s="39"/>
      <c r="AA40" s="39"/>
      <c r="AB40" s="39"/>
      <c r="AC40" s="39"/>
      <c r="AD40" s="39"/>
      <c r="AE40" s="39"/>
    </row>
    <row r="41" s="2" customFormat="1" ht="25.44" customHeight="1">
      <c r="A41" s="39"/>
      <c r="B41" s="40"/>
      <c r="C41" s="140"/>
      <c r="D41" s="141" t="s">
        <v>50</v>
      </c>
      <c r="E41" s="82"/>
      <c r="F41" s="82"/>
      <c r="G41" s="142" t="s">
        <v>51</v>
      </c>
      <c r="H41" s="143" t="s">
        <v>52</v>
      </c>
      <c r="I41" s="82"/>
      <c r="J41" s="144">
        <f>SUM(J32:J39)</f>
        <v>0</v>
      </c>
      <c r="K41" s="145"/>
      <c r="L41" s="56"/>
      <c r="S41" s="39"/>
      <c r="T41" s="39"/>
      <c r="U41" s="39"/>
      <c r="V41" s="39"/>
      <c r="W41" s="39"/>
      <c r="X41" s="39"/>
      <c r="Y41" s="39"/>
      <c r="Z41" s="39"/>
      <c r="AA41" s="39"/>
      <c r="AB41" s="39"/>
      <c r="AC41" s="39"/>
      <c r="AD41" s="39"/>
      <c r="AE41" s="39"/>
    </row>
    <row r="42" s="2" customFormat="1" ht="14.4" customHeight="1">
      <c r="A42" s="39"/>
      <c r="B42" s="40"/>
      <c r="C42" s="39"/>
      <c r="D42" s="39"/>
      <c r="E42" s="39"/>
      <c r="F42" s="39"/>
      <c r="G42" s="39"/>
      <c r="H42" s="39"/>
      <c r="I42" s="39"/>
      <c r="J42" s="39"/>
      <c r="K42" s="39"/>
      <c r="L42" s="56"/>
      <c r="S42" s="39"/>
      <c r="T42" s="39"/>
      <c r="U42" s="39"/>
      <c r="V42" s="39"/>
      <c r="W42" s="39"/>
      <c r="X42" s="39"/>
      <c r="Y42" s="39"/>
      <c r="Z42" s="39"/>
      <c r="AA42" s="39"/>
      <c r="AB42" s="39"/>
      <c r="AC42" s="39"/>
      <c r="AD42" s="39"/>
      <c r="AE42" s="39"/>
    </row>
    <row r="43" s="1" customFormat="1" ht="14.4" customHeight="1">
      <c r="B43" s="23"/>
      <c r="L43" s="23"/>
    </row>
    <row r="44" s="1" customFormat="1" ht="14.4" customHeight="1">
      <c r="B44" s="23"/>
      <c r="L44" s="23"/>
    </row>
    <row r="45" s="1" customFormat="1" ht="14.4" customHeight="1">
      <c r="B45" s="23"/>
      <c r="L45" s="23"/>
    </row>
    <row r="46" s="1" customFormat="1" ht="14.4" customHeight="1">
      <c r="B46" s="23"/>
      <c r="L46" s="23"/>
    </row>
    <row r="47" s="1" customFormat="1" ht="14.4" customHeight="1">
      <c r="B47" s="23"/>
      <c r="L47" s="23"/>
    </row>
    <row r="48" s="1" customFormat="1" ht="14.4" customHeight="1">
      <c r="B48" s="23"/>
      <c r="L48" s="23"/>
    </row>
    <row r="49" s="1" customFormat="1" ht="14.4" customHeight="1">
      <c r="B49" s="23"/>
      <c r="L49" s="23"/>
    </row>
    <row r="50" s="2" customFormat="1" ht="14.4" customHeight="1">
      <c r="B50" s="56"/>
      <c r="D50" s="57" t="s">
        <v>53</v>
      </c>
      <c r="E50" s="58"/>
      <c r="F50" s="58"/>
      <c r="G50" s="57" t="s">
        <v>54</v>
      </c>
      <c r="H50" s="58"/>
      <c r="I50" s="58"/>
      <c r="J50" s="58"/>
      <c r="K50" s="58"/>
      <c r="L50" s="56"/>
    </row>
    <row r="51">
      <c r="B51" s="23"/>
      <c r="L51" s="23"/>
    </row>
    <row r="52">
      <c r="B52" s="23"/>
      <c r="L52" s="23"/>
    </row>
    <row r="53">
      <c r="B53" s="23"/>
      <c r="L53" s="23"/>
    </row>
    <row r="54">
      <c r="B54" s="23"/>
      <c r="L54" s="23"/>
    </row>
    <row r="55">
      <c r="B55" s="23"/>
      <c r="L55" s="23"/>
    </row>
    <row r="56">
      <c r="B56" s="23"/>
      <c r="L56" s="23"/>
    </row>
    <row r="57">
      <c r="B57" s="23"/>
      <c r="L57" s="23"/>
    </row>
    <row r="58">
      <c r="B58" s="23"/>
      <c r="L58" s="23"/>
    </row>
    <row r="59">
      <c r="B59" s="23"/>
      <c r="L59" s="23"/>
    </row>
    <row r="60">
      <c r="B60" s="23"/>
      <c r="L60" s="23"/>
    </row>
    <row r="61" s="2" customFormat="1">
      <c r="A61" s="39"/>
      <c r="B61" s="40"/>
      <c r="C61" s="39"/>
      <c r="D61" s="59" t="s">
        <v>55</v>
      </c>
      <c r="E61" s="42"/>
      <c r="F61" s="146" t="s">
        <v>56</v>
      </c>
      <c r="G61" s="59" t="s">
        <v>55</v>
      </c>
      <c r="H61" s="42"/>
      <c r="I61" s="42"/>
      <c r="J61" s="147" t="s">
        <v>56</v>
      </c>
      <c r="K61" s="42"/>
      <c r="L61" s="56"/>
      <c r="S61" s="39"/>
      <c r="T61" s="39"/>
      <c r="U61" s="39"/>
      <c r="V61" s="39"/>
      <c r="W61" s="39"/>
      <c r="X61" s="39"/>
      <c r="Y61" s="39"/>
      <c r="Z61" s="39"/>
      <c r="AA61" s="39"/>
      <c r="AB61" s="39"/>
      <c r="AC61" s="39"/>
      <c r="AD61" s="39"/>
      <c r="AE61" s="39"/>
    </row>
    <row r="62">
      <c r="B62" s="23"/>
      <c r="L62" s="23"/>
    </row>
    <row r="63">
      <c r="B63" s="23"/>
      <c r="L63" s="23"/>
    </row>
    <row r="64">
      <c r="B64" s="23"/>
      <c r="L64" s="23"/>
    </row>
    <row r="65" s="2" customFormat="1">
      <c r="A65" s="39"/>
      <c r="B65" s="40"/>
      <c r="C65" s="39"/>
      <c r="D65" s="57" t="s">
        <v>57</v>
      </c>
      <c r="E65" s="60"/>
      <c r="F65" s="60"/>
      <c r="G65" s="57" t="s">
        <v>58</v>
      </c>
      <c r="H65" s="60"/>
      <c r="I65" s="60"/>
      <c r="J65" s="60"/>
      <c r="K65" s="60"/>
      <c r="L65" s="56"/>
      <c r="S65" s="39"/>
      <c r="T65" s="39"/>
      <c r="U65" s="39"/>
      <c r="V65" s="39"/>
      <c r="W65" s="39"/>
      <c r="X65" s="39"/>
      <c r="Y65" s="39"/>
      <c r="Z65" s="39"/>
      <c r="AA65" s="39"/>
      <c r="AB65" s="39"/>
      <c r="AC65" s="39"/>
      <c r="AD65" s="39"/>
      <c r="AE65" s="39"/>
    </row>
    <row r="66">
      <c r="B66" s="23"/>
      <c r="L66" s="23"/>
    </row>
    <row r="67">
      <c r="B67" s="23"/>
      <c r="L67" s="23"/>
    </row>
    <row r="68">
      <c r="B68" s="23"/>
      <c r="L68" s="23"/>
    </row>
    <row r="69">
      <c r="B69" s="23"/>
      <c r="L69" s="23"/>
    </row>
    <row r="70">
      <c r="B70" s="23"/>
      <c r="L70" s="23"/>
    </row>
    <row r="71">
      <c r="B71" s="23"/>
      <c r="L71" s="23"/>
    </row>
    <row r="72">
      <c r="B72" s="23"/>
      <c r="L72" s="23"/>
    </row>
    <row r="73">
      <c r="B73" s="23"/>
      <c r="L73" s="23"/>
    </row>
    <row r="74">
      <c r="B74" s="23"/>
      <c r="L74" s="23"/>
    </row>
    <row r="75">
      <c r="B75" s="23"/>
      <c r="L75" s="23"/>
    </row>
    <row r="76" s="2" customFormat="1">
      <c r="A76" s="39"/>
      <c r="B76" s="40"/>
      <c r="C76" s="39"/>
      <c r="D76" s="59" t="s">
        <v>55</v>
      </c>
      <c r="E76" s="42"/>
      <c r="F76" s="146" t="s">
        <v>56</v>
      </c>
      <c r="G76" s="59" t="s">
        <v>55</v>
      </c>
      <c r="H76" s="42"/>
      <c r="I76" s="42"/>
      <c r="J76" s="147" t="s">
        <v>56</v>
      </c>
      <c r="K76" s="42"/>
      <c r="L76" s="56"/>
      <c r="S76" s="39"/>
      <c r="T76" s="39"/>
      <c r="U76" s="39"/>
      <c r="V76" s="39"/>
      <c r="W76" s="39"/>
      <c r="X76" s="39"/>
      <c r="Y76" s="39"/>
      <c r="Z76" s="39"/>
      <c r="AA76" s="39"/>
      <c r="AB76" s="39"/>
      <c r="AC76" s="39"/>
      <c r="AD76" s="39"/>
      <c r="AE76" s="39"/>
    </row>
    <row r="77" s="2" customFormat="1" ht="14.4" customHeight="1">
      <c r="A77" s="39"/>
      <c r="B77" s="61"/>
      <c r="C77" s="62"/>
      <c r="D77" s="62"/>
      <c r="E77" s="62"/>
      <c r="F77" s="62"/>
      <c r="G77" s="62"/>
      <c r="H77" s="62"/>
      <c r="I77" s="62"/>
      <c r="J77" s="62"/>
      <c r="K77" s="62"/>
      <c r="L77" s="56"/>
      <c r="S77" s="39"/>
      <c r="T77" s="39"/>
      <c r="U77" s="39"/>
      <c r="V77" s="39"/>
      <c r="W77" s="39"/>
      <c r="X77" s="39"/>
      <c r="Y77" s="39"/>
      <c r="Z77" s="39"/>
      <c r="AA77" s="39"/>
      <c r="AB77" s="39"/>
      <c r="AC77" s="39"/>
      <c r="AD77" s="39"/>
      <c r="AE77" s="39"/>
    </row>
    <row r="81" s="2" customFormat="1" ht="6.96" customHeight="1">
      <c r="A81" s="39"/>
      <c r="B81" s="63"/>
      <c r="C81" s="64"/>
      <c r="D81" s="64"/>
      <c r="E81" s="64"/>
      <c r="F81" s="64"/>
      <c r="G81" s="64"/>
      <c r="H81" s="64"/>
      <c r="I81" s="64"/>
      <c r="J81" s="64"/>
      <c r="K81" s="64"/>
      <c r="L81" s="56"/>
      <c r="S81" s="39"/>
      <c r="T81" s="39"/>
      <c r="U81" s="39"/>
      <c r="V81" s="39"/>
      <c r="W81" s="39"/>
      <c r="X81" s="39"/>
      <c r="Y81" s="39"/>
      <c r="Z81" s="39"/>
      <c r="AA81" s="39"/>
      <c r="AB81" s="39"/>
      <c r="AC81" s="39"/>
      <c r="AD81" s="39"/>
      <c r="AE81" s="39"/>
    </row>
    <row r="82" s="2" customFormat="1" ht="24.96" customHeight="1">
      <c r="A82" s="39"/>
      <c r="B82" s="40"/>
      <c r="C82" s="24" t="s">
        <v>179</v>
      </c>
      <c r="D82" s="39"/>
      <c r="E82" s="39"/>
      <c r="F82" s="39"/>
      <c r="G82" s="39"/>
      <c r="H82" s="39"/>
      <c r="I82" s="39"/>
      <c r="J82" s="39"/>
      <c r="K82" s="39"/>
      <c r="L82" s="56"/>
      <c r="S82" s="39"/>
      <c r="T82" s="39"/>
      <c r="U82" s="39"/>
      <c r="V82" s="39"/>
      <c r="W82" s="39"/>
      <c r="X82" s="39"/>
      <c r="Y82" s="39"/>
      <c r="Z82" s="39"/>
      <c r="AA82" s="39"/>
      <c r="AB82" s="39"/>
      <c r="AC82" s="39"/>
      <c r="AD82" s="39"/>
      <c r="AE82" s="39"/>
    </row>
    <row r="83" s="2" customFormat="1" ht="6.96" customHeight="1">
      <c r="A83" s="39"/>
      <c r="B83" s="40"/>
      <c r="C83" s="39"/>
      <c r="D83" s="39"/>
      <c r="E83" s="39"/>
      <c r="F83" s="39"/>
      <c r="G83" s="39"/>
      <c r="H83" s="39"/>
      <c r="I83" s="39"/>
      <c r="J83" s="39"/>
      <c r="K83" s="39"/>
      <c r="L83" s="56"/>
      <c r="S83" s="39"/>
      <c r="T83" s="39"/>
      <c r="U83" s="39"/>
      <c r="V83" s="39"/>
      <c r="W83" s="39"/>
      <c r="X83" s="39"/>
      <c r="Y83" s="39"/>
      <c r="Z83" s="39"/>
      <c r="AA83" s="39"/>
      <c r="AB83" s="39"/>
      <c r="AC83" s="39"/>
      <c r="AD83" s="39"/>
      <c r="AE83" s="39"/>
    </row>
    <row r="84" s="2" customFormat="1" ht="12" customHeight="1">
      <c r="A84" s="39"/>
      <c r="B84" s="40"/>
      <c r="C84" s="33" t="s">
        <v>16</v>
      </c>
      <c r="D84" s="39"/>
      <c r="E84" s="39"/>
      <c r="F84" s="39"/>
      <c r="G84" s="39"/>
      <c r="H84" s="39"/>
      <c r="I84" s="39"/>
      <c r="J84" s="39"/>
      <c r="K84" s="39"/>
      <c r="L84" s="56"/>
      <c r="S84" s="39"/>
      <c r="T84" s="39"/>
      <c r="U84" s="39"/>
      <c r="V84" s="39"/>
      <c r="W84" s="39"/>
      <c r="X84" s="39"/>
      <c r="Y84" s="39"/>
      <c r="Z84" s="39"/>
      <c r="AA84" s="39"/>
      <c r="AB84" s="39"/>
      <c r="AC84" s="39"/>
      <c r="AD84" s="39"/>
      <c r="AE84" s="39"/>
    </row>
    <row r="85" s="2" customFormat="1" ht="16.5" customHeight="1">
      <c r="A85" s="39"/>
      <c r="B85" s="40"/>
      <c r="C85" s="39"/>
      <c r="D85" s="39"/>
      <c r="E85" s="130" t="str">
        <f>E7</f>
        <v>TR Blansko - rozš. R110kV, doplnění T103</v>
      </c>
      <c r="F85" s="33"/>
      <c r="G85" s="33"/>
      <c r="H85" s="33"/>
      <c r="I85" s="39"/>
      <c r="J85" s="39"/>
      <c r="K85" s="39"/>
      <c r="L85" s="56"/>
      <c r="S85" s="39"/>
      <c r="T85" s="39"/>
      <c r="U85" s="39"/>
      <c r="V85" s="39"/>
      <c r="W85" s="39"/>
      <c r="X85" s="39"/>
      <c r="Y85" s="39"/>
      <c r="Z85" s="39"/>
      <c r="AA85" s="39"/>
      <c r="AB85" s="39"/>
      <c r="AC85" s="39"/>
      <c r="AD85" s="39"/>
      <c r="AE85" s="39"/>
    </row>
    <row r="86" s="2" customFormat="1" ht="12" customHeight="1">
      <c r="A86" s="39"/>
      <c r="B86" s="40"/>
      <c r="C86" s="33" t="s">
        <v>175</v>
      </c>
      <c r="D86" s="39"/>
      <c r="E86" s="39"/>
      <c r="F86" s="39"/>
      <c r="G86" s="39"/>
      <c r="H86" s="39"/>
      <c r="I86" s="39"/>
      <c r="J86" s="39"/>
      <c r="K86" s="39"/>
      <c r="L86" s="56"/>
      <c r="S86" s="39"/>
      <c r="T86" s="39"/>
      <c r="U86" s="39"/>
      <c r="V86" s="39"/>
      <c r="W86" s="39"/>
      <c r="X86" s="39"/>
      <c r="Y86" s="39"/>
      <c r="Z86" s="39"/>
      <c r="AA86" s="39"/>
      <c r="AB86" s="39"/>
      <c r="AC86" s="39"/>
      <c r="AD86" s="39"/>
      <c r="AE86" s="39"/>
    </row>
    <row r="87" s="2" customFormat="1" ht="16.5" customHeight="1">
      <c r="A87" s="39"/>
      <c r="B87" s="40"/>
      <c r="C87" s="39"/>
      <c r="D87" s="39"/>
      <c r="E87" s="68" t="str">
        <f>E9</f>
        <v>CZD00049 (PS70) - Speciální měření</v>
      </c>
      <c r="F87" s="39"/>
      <c r="G87" s="39"/>
      <c r="H87" s="39"/>
      <c r="I87" s="39"/>
      <c r="J87" s="39"/>
      <c r="K87" s="39"/>
      <c r="L87" s="56"/>
      <c r="S87" s="39"/>
      <c r="T87" s="39"/>
      <c r="U87" s="39"/>
      <c r="V87" s="39"/>
      <c r="W87" s="39"/>
      <c r="X87" s="39"/>
      <c r="Y87" s="39"/>
      <c r="Z87" s="39"/>
      <c r="AA87" s="39"/>
      <c r="AB87" s="39"/>
      <c r="AC87" s="39"/>
      <c r="AD87" s="39"/>
      <c r="AE87" s="39"/>
    </row>
    <row r="88" s="2" customFormat="1" ht="6.96" customHeight="1">
      <c r="A88" s="39"/>
      <c r="B88" s="40"/>
      <c r="C88" s="39"/>
      <c r="D88" s="39"/>
      <c r="E88" s="39"/>
      <c r="F88" s="39"/>
      <c r="G88" s="39"/>
      <c r="H88" s="39"/>
      <c r="I88" s="39"/>
      <c r="J88" s="39"/>
      <c r="K88" s="39"/>
      <c r="L88" s="56"/>
      <c r="S88" s="39"/>
      <c r="T88" s="39"/>
      <c r="U88" s="39"/>
      <c r="V88" s="39"/>
      <c r="W88" s="39"/>
      <c r="X88" s="39"/>
      <c r="Y88" s="39"/>
      <c r="Z88" s="39"/>
      <c r="AA88" s="39"/>
      <c r="AB88" s="39"/>
      <c r="AC88" s="39"/>
      <c r="AD88" s="39"/>
      <c r="AE88" s="39"/>
    </row>
    <row r="89" s="2" customFormat="1" ht="12" customHeight="1">
      <c r="A89" s="39"/>
      <c r="B89" s="40"/>
      <c r="C89" s="33" t="s">
        <v>20</v>
      </c>
      <c r="D89" s="39"/>
      <c r="E89" s="39"/>
      <c r="F89" s="28" t="str">
        <f>F12</f>
        <v>TR Blansko</v>
      </c>
      <c r="G89" s="39"/>
      <c r="H89" s="39"/>
      <c r="I89" s="33" t="s">
        <v>22</v>
      </c>
      <c r="J89" s="70" t="str">
        <f>IF(J12="","",J12)</f>
        <v>5. 10. 2021</v>
      </c>
      <c r="K89" s="39"/>
      <c r="L89" s="56"/>
      <c r="S89" s="39"/>
      <c r="T89" s="39"/>
      <c r="U89" s="39"/>
      <c r="V89" s="39"/>
      <c r="W89" s="39"/>
      <c r="X89" s="39"/>
      <c r="Y89" s="39"/>
      <c r="Z89" s="39"/>
      <c r="AA89" s="39"/>
      <c r="AB89" s="39"/>
      <c r="AC89" s="39"/>
      <c r="AD89" s="39"/>
      <c r="AE89" s="39"/>
    </row>
    <row r="90" s="2" customFormat="1" ht="6.96" customHeight="1">
      <c r="A90" s="39"/>
      <c r="B90" s="40"/>
      <c r="C90" s="39"/>
      <c r="D90" s="39"/>
      <c r="E90" s="39"/>
      <c r="F90" s="39"/>
      <c r="G90" s="39"/>
      <c r="H90" s="39"/>
      <c r="I90" s="39"/>
      <c r="J90" s="39"/>
      <c r="K90" s="39"/>
      <c r="L90" s="56"/>
      <c r="S90" s="39"/>
      <c r="T90" s="39"/>
      <c r="U90" s="39"/>
      <c r="V90" s="39"/>
      <c r="W90" s="39"/>
      <c r="X90" s="39"/>
      <c r="Y90" s="39"/>
      <c r="Z90" s="39"/>
      <c r="AA90" s="39"/>
      <c r="AB90" s="39"/>
      <c r="AC90" s="39"/>
      <c r="AD90" s="39"/>
      <c r="AE90" s="39"/>
    </row>
    <row r="91" s="2" customFormat="1" ht="25.65" customHeight="1">
      <c r="A91" s="39"/>
      <c r="B91" s="40"/>
      <c r="C91" s="33" t="s">
        <v>24</v>
      </c>
      <c r="D91" s="39"/>
      <c r="E91" s="39"/>
      <c r="F91" s="28" t="str">
        <f>E15</f>
        <v>EG.D, a.s.</v>
      </c>
      <c r="G91" s="39"/>
      <c r="H91" s="39"/>
      <c r="I91" s="33" t="s">
        <v>32</v>
      </c>
      <c r="J91" s="37" t="str">
        <f>E21</f>
        <v>OMEXOM GA Energo, s.r.o.</v>
      </c>
      <c r="K91" s="39"/>
      <c r="L91" s="56"/>
      <c r="S91" s="39"/>
      <c r="T91" s="39"/>
      <c r="U91" s="39"/>
      <c r="V91" s="39"/>
      <c r="W91" s="39"/>
      <c r="X91" s="39"/>
      <c r="Y91" s="39"/>
      <c r="Z91" s="39"/>
      <c r="AA91" s="39"/>
      <c r="AB91" s="39"/>
      <c r="AC91" s="39"/>
      <c r="AD91" s="39"/>
      <c r="AE91" s="39"/>
    </row>
    <row r="92" s="2" customFormat="1" ht="25.65" customHeight="1">
      <c r="A92" s="39"/>
      <c r="B92" s="40"/>
      <c r="C92" s="33" t="s">
        <v>30</v>
      </c>
      <c r="D92" s="39"/>
      <c r="E92" s="39"/>
      <c r="F92" s="28" t="str">
        <f>IF(E18="","",E18)</f>
        <v>Vyplň údaj</v>
      </c>
      <c r="G92" s="39"/>
      <c r="H92" s="39"/>
      <c r="I92" s="33" t="s">
        <v>37</v>
      </c>
      <c r="J92" s="37" t="str">
        <f>E24</f>
        <v>OMEXOM GA Energo, s.r.o.</v>
      </c>
      <c r="K92" s="39"/>
      <c r="L92" s="56"/>
      <c r="S92" s="39"/>
      <c r="T92" s="39"/>
      <c r="U92" s="39"/>
      <c r="V92" s="39"/>
      <c r="W92" s="39"/>
      <c r="X92" s="39"/>
      <c r="Y92" s="39"/>
      <c r="Z92" s="39"/>
      <c r="AA92" s="39"/>
      <c r="AB92" s="39"/>
      <c r="AC92" s="39"/>
      <c r="AD92" s="39"/>
      <c r="AE92" s="39"/>
    </row>
    <row r="93" s="2" customFormat="1" ht="10.32" customHeight="1">
      <c r="A93" s="39"/>
      <c r="B93" s="40"/>
      <c r="C93" s="39"/>
      <c r="D93" s="39"/>
      <c r="E93" s="39"/>
      <c r="F93" s="39"/>
      <c r="G93" s="39"/>
      <c r="H93" s="39"/>
      <c r="I93" s="39"/>
      <c r="J93" s="39"/>
      <c r="K93" s="39"/>
      <c r="L93" s="56"/>
      <c r="S93" s="39"/>
      <c r="T93" s="39"/>
      <c r="U93" s="39"/>
      <c r="V93" s="39"/>
      <c r="W93" s="39"/>
      <c r="X93" s="39"/>
      <c r="Y93" s="39"/>
      <c r="Z93" s="39"/>
      <c r="AA93" s="39"/>
      <c r="AB93" s="39"/>
      <c r="AC93" s="39"/>
      <c r="AD93" s="39"/>
      <c r="AE93" s="39"/>
    </row>
    <row r="94" s="2" customFormat="1" ht="29.28" customHeight="1">
      <c r="A94" s="39"/>
      <c r="B94" s="40"/>
      <c r="C94" s="148" t="s">
        <v>180</v>
      </c>
      <c r="D94" s="140"/>
      <c r="E94" s="140"/>
      <c r="F94" s="140"/>
      <c r="G94" s="140"/>
      <c r="H94" s="140"/>
      <c r="I94" s="140"/>
      <c r="J94" s="149" t="s">
        <v>181</v>
      </c>
      <c r="K94" s="140"/>
      <c r="L94" s="56"/>
      <c r="S94" s="39"/>
      <c r="T94" s="39"/>
      <c r="U94" s="39"/>
      <c r="V94" s="39"/>
      <c r="W94" s="39"/>
      <c r="X94" s="39"/>
      <c r="Y94" s="39"/>
      <c r="Z94" s="39"/>
      <c r="AA94" s="39"/>
      <c r="AB94" s="39"/>
      <c r="AC94" s="39"/>
      <c r="AD94" s="39"/>
      <c r="AE94" s="39"/>
    </row>
    <row r="95" s="2" customFormat="1" ht="10.32" customHeight="1">
      <c r="A95" s="39"/>
      <c r="B95" s="40"/>
      <c r="C95" s="39"/>
      <c r="D95" s="39"/>
      <c r="E95" s="39"/>
      <c r="F95" s="39"/>
      <c r="G95" s="39"/>
      <c r="H95" s="39"/>
      <c r="I95" s="39"/>
      <c r="J95" s="39"/>
      <c r="K95" s="39"/>
      <c r="L95" s="56"/>
      <c r="S95" s="39"/>
      <c r="T95" s="39"/>
      <c r="U95" s="39"/>
      <c r="V95" s="39"/>
      <c r="W95" s="39"/>
      <c r="X95" s="39"/>
      <c r="Y95" s="39"/>
      <c r="Z95" s="39"/>
      <c r="AA95" s="39"/>
      <c r="AB95" s="39"/>
      <c r="AC95" s="39"/>
      <c r="AD95" s="39"/>
      <c r="AE95" s="39"/>
    </row>
    <row r="96" s="2" customFormat="1" ht="22.8" customHeight="1">
      <c r="A96" s="39"/>
      <c r="B96" s="40"/>
      <c r="C96" s="150" t="s">
        <v>182</v>
      </c>
      <c r="D96" s="39"/>
      <c r="E96" s="39"/>
      <c r="F96" s="39"/>
      <c r="G96" s="39"/>
      <c r="H96" s="39"/>
      <c r="I96" s="39"/>
      <c r="J96" s="97">
        <f>J132</f>
        <v>0</v>
      </c>
      <c r="K96" s="39"/>
      <c r="L96" s="56"/>
      <c r="S96" s="39"/>
      <c r="T96" s="39"/>
      <c r="U96" s="39"/>
      <c r="V96" s="39"/>
      <c r="W96" s="39"/>
      <c r="X96" s="39"/>
      <c r="Y96" s="39"/>
      <c r="Z96" s="39"/>
      <c r="AA96" s="39"/>
      <c r="AB96" s="39"/>
      <c r="AC96" s="39"/>
      <c r="AD96" s="39"/>
      <c r="AE96" s="39"/>
      <c r="AU96" s="20" t="s">
        <v>183</v>
      </c>
    </row>
    <row r="97" s="9" customFormat="1" ht="24.96" customHeight="1">
      <c r="A97" s="9"/>
      <c r="B97" s="151"/>
      <c r="C97" s="9"/>
      <c r="D97" s="152" t="s">
        <v>467</v>
      </c>
      <c r="E97" s="153"/>
      <c r="F97" s="153"/>
      <c r="G97" s="153"/>
      <c r="H97" s="153"/>
      <c r="I97" s="153"/>
      <c r="J97" s="154">
        <f>J133</f>
        <v>0</v>
      </c>
      <c r="K97" s="9"/>
      <c r="L97" s="151"/>
      <c r="S97" s="9"/>
      <c r="T97" s="9"/>
      <c r="U97" s="9"/>
      <c r="V97" s="9"/>
      <c r="W97" s="9"/>
      <c r="X97" s="9"/>
      <c r="Y97" s="9"/>
      <c r="Z97" s="9"/>
      <c r="AA97" s="9"/>
      <c r="AB97" s="9"/>
      <c r="AC97" s="9"/>
      <c r="AD97" s="9"/>
      <c r="AE97" s="9"/>
    </row>
    <row r="98" s="9" customFormat="1" ht="24.96" customHeight="1">
      <c r="A98" s="9"/>
      <c r="B98" s="151"/>
      <c r="C98" s="9"/>
      <c r="D98" s="152" t="s">
        <v>468</v>
      </c>
      <c r="E98" s="153"/>
      <c r="F98" s="153"/>
      <c r="G98" s="153"/>
      <c r="H98" s="153"/>
      <c r="I98" s="153"/>
      <c r="J98" s="154">
        <f>J137</f>
        <v>0</v>
      </c>
      <c r="K98" s="9"/>
      <c r="L98" s="151"/>
      <c r="S98" s="9"/>
      <c r="T98" s="9"/>
      <c r="U98" s="9"/>
      <c r="V98" s="9"/>
      <c r="W98" s="9"/>
      <c r="X98" s="9"/>
      <c r="Y98" s="9"/>
      <c r="Z98" s="9"/>
      <c r="AA98" s="9"/>
      <c r="AB98" s="9"/>
      <c r="AC98" s="9"/>
      <c r="AD98" s="9"/>
      <c r="AE98" s="9"/>
    </row>
    <row r="99" s="9" customFormat="1" ht="24.96" customHeight="1">
      <c r="A99" s="9"/>
      <c r="B99" s="151"/>
      <c r="C99" s="9"/>
      <c r="D99" s="152" t="s">
        <v>469</v>
      </c>
      <c r="E99" s="153"/>
      <c r="F99" s="153"/>
      <c r="G99" s="153"/>
      <c r="H99" s="153"/>
      <c r="I99" s="153"/>
      <c r="J99" s="154">
        <f>J168</f>
        <v>0</v>
      </c>
      <c r="K99" s="9"/>
      <c r="L99" s="151"/>
      <c r="S99" s="9"/>
      <c r="T99" s="9"/>
      <c r="U99" s="9"/>
      <c r="V99" s="9"/>
      <c r="W99" s="9"/>
      <c r="X99" s="9"/>
      <c r="Y99" s="9"/>
      <c r="Z99" s="9"/>
      <c r="AA99" s="9"/>
      <c r="AB99" s="9"/>
      <c r="AC99" s="9"/>
      <c r="AD99" s="9"/>
      <c r="AE99" s="9"/>
    </row>
    <row r="100" s="9" customFormat="1" ht="24.96" customHeight="1">
      <c r="A100" s="9"/>
      <c r="B100" s="151"/>
      <c r="C100" s="9"/>
      <c r="D100" s="152" t="s">
        <v>470</v>
      </c>
      <c r="E100" s="153"/>
      <c r="F100" s="153"/>
      <c r="G100" s="153"/>
      <c r="H100" s="153"/>
      <c r="I100" s="153"/>
      <c r="J100" s="154">
        <f>J194</f>
        <v>0</v>
      </c>
      <c r="K100" s="9"/>
      <c r="L100" s="151"/>
      <c r="S100" s="9"/>
      <c r="T100" s="9"/>
      <c r="U100" s="9"/>
      <c r="V100" s="9"/>
      <c r="W100" s="9"/>
      <c r="X100" s="9"/>
      <c r="Y100" s="9"/>
      <c r="Z100" s="9"/>
      <c r="AA100" s="9"/>
      <c r="AB100" s="9"/>
      <c r="AC100" s="9"/>
      <c r="AD100" s="9"/>
      <c r="AE100" s="9"/>
    </row>
    <row r="101" s="9" customFormat="1" ht="24.96" customHeight="1">
      <c r="A101" s="9"/>
      <c r="B101" s="151"/>
      <c r="C101" s="9"/>
      <c r="D101" s="152" t="s">
        <v>471</v>
      </c>
      <c r="E101" s="153"/>
      <c r="F101" s="153"/>
      <c r="G101" s="153"/>
      <c r="H101" s="153"/>
      <c r="I101" s="153"/>
      <c r="J101" s="154">
        <f>J208</f>
        <v>0</v>
      </c>
      <c r="K101" s="9"/>
      <c r="L101" s="151"/>
      <c r="S101" s="9"/>
      <c r="T101" s="9"/>
      <c r="U101" s="9"/>
      <c r="V101" s="9"/>
      <c r="W101" s="9"/>
      <c r="X101" s="9"/>
      <c r="Y101" s="9"/>
      <c r="Z101" s="9"/>
      <c r="AA101" s="9"/>
      <c r="AB101" s="9"/>
      <c r="AC101" s="9"/>
      <c r="AD101" s="9"/>
      <c r="AE101" s="9"/>
    </row>
    <row r="102" s="9" customFormat="1" ht="24.96" customHeight="1">
      <c r="A102" s="9"/>
      <c r="B102" s="151"/>
      <c r="C102" s="9"/>
      <c r="D102" s="152" t="s">
        <v>472</v>
      </c>
      <c r="E102" s="153"/>
      <c r="F102" s="153"/>
      <c r="G102" s="153"/>
      <c r="H102" s="153"/>
      <c r="I102" s="153"/>
      <c r="J102" s="154">
        <f>J212</f>
        <v>0</v>
      </c>
      <c r="K102" s="9"/>
      <c r="L102" s="151"/>
      <c r="S102" s="9"/>
      <c r="T102" s="9"/>
      <c r="U102" s="9"/>
      <c r="V102" s="9"/>
      <c r="W102" s="9"/>
      <c r="X102" s="9"/>
      <c r="Y102" s="9"/>
      <c r="Z102" s="9"/>
      <c r="AA102" s="9"/>
      <c r="AB102" s="9"/>
      <c r="AC102" s="9"/>
      <c r="AD102" s="9"/>
      <c r="AE102" s="9"/>
    </row>
    <row r="103" s="2" customFormat="1" ht="21.84" customHeight="1">
      <c r="A103" s="39"/>
      <c r="B103" s="40"/>
      <c r="C103" s="39"/>
      <c r="D103" s="39"/>
      <c r="E103" s="39"/>
      <c r="F103" s="39"/>
      <c r="G103" s="39"/>
      <c r="H103" s="39"/>
      <c r="I103" s="39"/>
      <c r="J103" s="39"/>
      <c r="K103" s="39"/>
      <c r="L103" s="56"/>
      <c r="S103" s="39"/>
      <c r="T103" s="39"/>
      <c r="U103" s="39"/>
      <c r="V103" s="39"/>
      <c r="W103" s="39"/>
      <c r="X103" s="39"/>
      <c r="Y103" s="39"/>
      <c r="Z103" s="39"/>
      <c r="AA103" s="39"/>
      <c r="AB103" s="39"/>
      <c r="AC103" s="39"/>
      <c r="AD103" s="39"/>
      <c r="AE103" s="39"/>
    </row>
    <row r="104" s="2" customFormat="1" ht="6.96" customHeight="1">
      <c r="A104" s="39"/>
      <c r="B104" s="40"/>
      <c r="C104" s="39"/>
      <c r="D104" s="39"/>
      <c r="E104" s="39"/>
      <c r="F104" s="39"/>
      <c r="G104" s="39"/>
      <c r="H104" s="39"/>
      <c r="I104" s="39"/>
      <c r="J104" s="39"/>
      <c r="K104" s="39"/>
      <c r="L104" s="56"/>
      <c r="S104" s="39"/>
      <c r="T104" s="39"/>
      <c r="U104" s="39"/>
      <c r="V104" s="39"/>
      <c r="W104" s="39"/>
      <c r="X104" s="39"/>
      <c r="Y104" s="39"/>
      <c r="Z104" s="39"/>
      <c r="AA104" s="39"/>
      <c r="AB104" s="39"/>
      <c r="AC104" s="39"/>
      <c r="AD104" s="39"/>
      <c r="AE104" s="39"/>
    </row>
    <row r="105" s="2" customFormat="1" ht="29.28" customHeight="1">
      <c r="A105" s="39"/>
      <c r="B105" s="40"/>
      <c r="C105" s="150" t="s">
        <v>192</v>
      </c>
      <c r="D105" s="39"/>
      <c r="E105" s="39"/>
      <c r="F105" s="39"/>
      <c r="G105" s="39"/>
      <c r="H105" s="39"/>
      <c r="I105" s="39"/>
      <c r="J105" s="159">
        <f>ROUND(J106 + J107 + J108 + J109 + J110 + J111,2)</f>
        <v>0</v>
      </c>
      <c r="K105" s="39"/>
      <c r="L105" s="56"/>
      <c r="N105" s="160" t="s">
        <v>44</v>
      </c>
      <c r="S105" s="39"/>
      <c r="T105" s="39"/>
      <c r="U105" s="39"/>
      <c r="V105" s="39"/>
      <c r="W105" s="39"/>
      <c r="X105" s="39"/>
      <c r="Y105" s="39"/>
      <c r="Z105" s="39"/>
      <c r="AA105" s="39"/>
      <c r="AB105" s="39"/>
      <c r="AC105" s="39"/>
      <c r="AD105" s="39"/>
      <c r="AE105" s="39"/>
    </row>
    <row r="106" s="2" customFormat="1" ht="18" customHeight="1">
      <c r="A106" s="39"/>
      <c r="B106" s="161"/>
      <c r="C106" s="162"/>
      <c r="D106" s="163" t="s">
        <v>193</v>
      </c>
      <c r="E106" s="164"/>
      <c r="F106" s="164"/>
      <c r="G106" s="162"/>
      <c r="H106" s="162"/>
      <c r="I106" s="162"/>
      <c r="J106" s="165">
        <v>0</v>
      </c>
      <c r="K106" s="162"/>
      <c r="L106" s="166"/>
      <c r="M106" s="167"/>
      <c r="N106" s="168" t="s">
        <v>45</v>
      </c>
      <c r="O106" s="167"/>
      <c r="P106" s="167"/>
      <c r="Q106" s="167"/>
      <c r="R106" s="167"/>
      <c r="S106" s="162"/>
      <c r="T106" s="162"/>
      <c r="U106" s="162"/>
      <c r="V106" s="162"/>
      <c r="W106" s="162"/>
      <c r="X106" s="162"/>
      <c r="Y106" s="162"/>
      <c r="Z106" s="162"/>
      <c r="AA106" s="162"/>
      <c r="AB106" s="162"/>
      <c r="AC106" s="162"/>
      <c r="AD106" s="162"/>
      <c r="AE106" s="162"/>
      <c r="AF106" s="167"/>
      <c r="AG106" s="167"/>
      <c r="AH106" s="167"/>
      <c r="AI106" s="167"/>
      <c r="AJ106" s="167"/>
      <c r="AK106" s="167"/>
      <c r="AL106" s="167"/>
      <c r="AM106" s="167"/>
      <c r="AN106" s="167"/>
      <c r="AO106" s="167"/>
      <c r="AP106" s="167"/>
      <c r="AQ106" s="167"/>
      <c r="AR106" s="167"/>
      <c r="AS106" s="167"/>
      <c r="AT106" s="167"/>
      <c r="AU106" s="167"/>
      <c r="AV106" s="167"/>
      <c r="AW106" s="167"/>
      <c r="AX106" s="167"/>
      <c r="AY106" s="169" t="s">
        <v>194</v>
      </c>
      <c r="AZ106" s="167"/>
      <c r="BA106" s="167"/>
      <c r="BB106" s="167"/>
      <c r="BC106" s="167"/>
      <c r="BD106" s="167"/>
      <c r="BE106" s="170">
        <f>IF(N106="základní",J106,0)</f>
        <v>0</v>
      </c>
      <c r="BF106" s="170">
        <f>IF(N106="snížená",J106,0)</f>
        <v>0</v>
      </c>
      <c r="BG106" s="170">
        <f>IF(N106="zákl. přenesená",J106,0)</f>
        <v>0</v>
      </c>
      <c r="BH106" s="170">
        <f>IF(N106="sníž. přenesená",J106,0)</f>
        <v>0</v>
      </c>
      <c r="BI106" s="170">
        <f>IF(N106="nulová",J106,0)</f>
        <v>0</v>
      </c>
      <c r="BJ106" s="169" t="s">
        <v>88</v>
      </c>
      <c r="BK106" s="167"/>
      <c r="BL106" s="167"/>
      <c r="BM106" s="167"/>
    </row>
    <row r="107" s="2" customFormat="1" ht="18" customHeight="1">
      <c r="A107" s="39"/>
      <c r="B107" s="161"/>
      <c r="C107" s="162"/>
      <c r="D107" s="163" t="s">
        <v>195</v>
      </c>
      <c r="E107" s="164"/>
      <c r="F107" s="164"/>
      <c r="G107" s="162"/>
      <c r="H107" s="162"/>
      <c r="I107" s="162"/>
      <c r="J107" s="165">
        <v>0</v>
      </c>
      <c r="K107" s="162"/>
      <c r="L107" s="166"/>
      <c r="M107" s="167"/>
      <c r="N107" s="168" t="s">
        <v>45</v>
      </c>
      <c r="O107" s="167"/>
      <c r="P107" s="167"/>
      <c r="Q107" s="167"/>
      <c r="R107" s="167"/>
      <c r="S107" s="162"/>
      <c r="T107" s="162"/>
      <c r="U107" s="162"/>
      <c r="V107" s="162"/>
      <c r="W107" s="162"/>
      <c r="X107" s="162"/>
      <c r="Y107" s="162"/>
      <c r="Z107" s="162"/>
      <c r="AA107" s="162"/>
      <c r="AB107" s="162"/>
      <c r="AC107" s="162"/>
      <c r="AD107" s="162"/>
      <c r="AE107" s="162"/>
      <c r="AF107" s="167"/>
      <c r="AG107" s="167"/>
      <c r="AH107" s="167"/>
      <c r="AI107" s="167"/>
      <c r="AJ107" s="167"/>
      <c r="AK107" s="167"/>
      <c r="AL107" s="167"/>
      <c r="AM107" s="167"/>
      <c r="AN107" s="167"/>
      <c r="AO107" s="167"/>
      <c r="AP107" s="167"/>
      <c r="AQ107" s="167"/>
      <c r="AR107" s="167"/>
      <c r="AS107" s="167"/>
      <c r="AT107" s="167"/>
      <c r="AU107" s="167"/>
      <c r="AV107" s="167"/>
      <c r="AW107" s="167"/>
      <c r="AX107" s="167"/>
      <c r="AY107" s="169" t="s">
        <v>194</v>
      </c>
      <c r="AZ107" s="167"/>
      <c r="BA107" s="167"/>
      <c r="BB107" s="167"/>
      <c r="BC107" s="167"/>
      <c r="BD107" s="167"/>
      <c r="BE107" s="170">
        <f>IF(N107="základní",J107,0)</f>
        <v>0</v>
      </c>
      <c r="BF107" s="170">
        <f>IF(N107="snížená",J107,0)</f>
        <v>0</v>
      </c>
      <c r="BG107" s="170">
        <f>IF(N107="zákl. přenesená",J107,0)</f>
        <v>0</v>
      </c>
      <c r="BH107" s="170">
        <f>IF(N107="sníž. přenesená",J107,0)</f>
        <v>0</v>
      </c>
      <c r="BI107" s="170">
        <f>IF(N107="nulová",J107,0)</f>
        <v>0</v>
      </c>
      <c r="BJ107" s="169" t="s">
        <v>88</v>
      </c>
      <c r="BK107" s="167"/>
      <c r="BL107" s="167"/>
      <c r="BM107" s="167"/>
    </row>
    <row r="108" s="2" customFormat="1" ht="18" customHeight="1">
      <c r="A108" s="39"/>
      <c r="B108" s="161"/>
      <c r="C108" s="162"/>
      <c r="D108" s="163" t="s">
        <v>196</v>
      </c>
      <c r="E108" s="164"/>
      <c r="F108" s="164"/>
      <c r="G108" s="162"/>
      <c r="H108" s="162"/>
      <c r="I108" s="162"/>
      <c r="J108" s="165">
        <v>0</v>
      </c>
      <c r="K108" s="162"/>
      <c r="L108" s="166"/>
      <c r="M108" s="167"/>
      <c r="N108" s="168" t="s">
        <v>45</v>
      </c>
      <c r="O108" s="167"/>
      <c r="P108" s="167"/>
      <c r="Q108" s="167"/>
      <c r="R108" s="167"/>
      <c r="S108" s="162"/>
      <c r="T108" s="162"/>
      <c r="U108" s="162"/>
      <c r="V108" s="162"/>
      <c r="W108" s="162"/>
      <c r="X108" s="162"/>
      <c r="Y108" s="162"/>
      <c r="Z108" s="162"/>
      <c r="AA108" s="162"/>
      <c r="AB108" s="162"/>
      <c r="AC108" s="162"/>
      <c r="AD108" s="162"/>
      <c r="AE108" s="162"/>
      <c r="AF108" s="167"/>
      <c r="AG108" s="167"/>
      <c r="AH108" s="167"/>
      <c r="AI108" s="167"/>
      <c r="AJ108" s="167"/>
      <c r="AK108" s="167"/>
      <c r="AL108" s="167"/>
      <c r="AM108" s="167"/>
      <c r="AN108" s="167"/>
      <c r="AO108" s="167"/>
      <c r="AP108" s="167"/>
      <c r="AQ108" s="167"/>
      <c r="AR108" s="167"/>
      <c r="AS108" s="167"/>
      <c r="AT108" s="167"/>
      <c r="AU108" s="167"/>
      <c r="AV108" s="167"/>
      <c r="AW108" s="167"/>
      <c r="AX108" s="167"/>
      <c r="AY108" s="169" t="s">
        <v>194</v>
      </c>
      <c r="AZ108" s="167"/>
      <c r="BA108" s="167"/>
      <c r="BB108" s="167"/>
      <c r="BC108" s="167"/>
      <c r="BD108" s="167"/>
      <c r="BE108" s="170">
        <f>IF(N108="základní",J108,0)</f>
        <v>0</v>
      </c>
      <c r="BF108" s="170">
        <f>IF(N108="snížená",J108,0)</f>
        <v>0</v>
      </c>
      <c r="BG108" s="170">
        <f>IF(N108="zákl. přenesená",J108,0)</f>
        <v>0</v>
      </c>
      <c r="BH108" s="170">
        <f>IF(N108="sníž. přenesená",J108,0)</f>
        <v>0</v>
      </c>
      <c r="BI108" s="170">
        <f>IF(N108="nulová",J108,0)</f>
        <v>0</v>
      </c>
      <c r="BJ108" s="169" t="s">
        <v>88</v>
      </c>
      <c r="BK108" s="167"/>
      <c r="BL108" s="167"/>
      <c r="BM108" s="167"/>
    </row>
    <row r="109" s="2" customFormat="1" ht="18" customHeight="1">
      <c r="A109" s="39"/>
      <c r="B109" s="161"/>
      <c r="C109" s="162"/>
      <c r="D109" s="163" t="s">
        <v>197</v>
      </c>
      <c r="E109" s="164"/>
      <c r="F109" s="164"/>
      <c r="G109" s="162"/>
      <c r="H109" s="162"/>
      <c r="I109" s="162"/>
      <c r="J109" s="165">
        <v>0</v>
      </c>
      <c r="K109" s="162"/>
      <c r="L109" s="166"/>
      <c r="M109" s="167"/>
      <c r="N109" s="168" t="s">
        <v>45</v>
      </c>
      <c r="O109" s="167"/>
      <c r="P109" s="167"/>
      <c r="Q109" s="167"/>
      <c r="R109" s="167"/>
      <c r="S109" s="162"/>
      <c r="T109" s="162"/>
      <c r="U109" s="162"/>
      <c r="V109" s="162"/>
      <c r="W109" s="162"/>
      <c r="X109" s="162"/>
      <c r="Y109" s="162"/>
      <c r="Z109" s="162"/>
      <c r="AA109" s="162"/>
      <c r="AB109" s="162"/>
      <c r="AC109" s="162"/>
      <c r="AD109" s="162"/>
      <c r="AE109" s="162"/>
      <c r="AF109" s="167"/>
      <c r="AG109" s="167"/>
      <c r="AH109" s="167"/>
      <c r="AI109" s="167"/>
      <c r="AJ109" s="167"/>
      <c r="AK109" s="167"/>
      <c r="AL109" s="167"/>
      <c r="AM109" s="167"/>
      <c r="AN109" s="167"/>
      <c r="AO109" s="167"/>
      <c r="AP109" s="167"/>
      <c r="AQ109" s="167"/>
      <c r="AR109" s="167"/>
      <c r="AS109" s="167"/>
      <c r="AT109" s="167"/>
      <c r="AU109" s="167"/>
      <c r="AV109" s="167"/>
      <c r="AW109" s="167"/>
      <c r="AX109" s="167"/>
      <c r="AY109" s="169" t="s">
        <v>194</v>
      </c>
      <c r="AZ109" s="167"/>
      <c r="BA109" s="167"/>
      <c r="BB109" s="167"/>
      <c r="BC109" s="167"/>
      <c r="BD109" s="167"/>
      <c r="BE109" s="170">
        <f>IF(N109="základní",J109,0)</f>
        <v>0</v>
      </c>
      <c r="BF109" s="170">
        <f>IF(N109="snížená",J109,0)</f>
        <v>0</v>
      </c>
      <c r="BG109" s="170">
        <f>IF(N109="zákl. přenesená",J109,0)</f>
        <v>0</v>
      </c>
      <c r="BH109" s="170">
        <f>IF(N109="sníž. přenesená",J109,0)</f>
        <v>0</v>
      </c>
      <c r="BI109" s="170">
        <f>IF(N109="nulová",J109,0)</f>
        <v>0</v>
      </c>
      <c r="BJ109" s="169" t="s">
        <v>88</v>
      </c>
      <c r="BK109" s="167"/>
      <c r="BL109" s="167"/>
      <c r="BM109" s="167"/>
    </row>
    <row r="110" s="2" customFormat="1" ht="18" customHeight="1">
      <c r="A110" s="39"/>
      <c r="B110" s="161"/>
      <c r="C110" s="162"/>
      <c r="D110" s="163" t="s">
        <v>198</v>
      </c>
      <c r="E110" s="164"/>
      <c r="F110" s="164"/>
      <c r="G110" s="162"/>
      <c r="H110" s="162"/>
      <c r="I110" s="162"/>
      <c r="J110" s="165">
        <v>0</v>
      </c>
      <c r="K110" s="162"/>
      <c r="L110" s="166"/>
      <c r="M110" s="167"/>
      <c r="N110" s="168" t="s">
        <v>45</v>
      </c>
      <c r="O110" s="167"/>
      <c r="P110" s="167"/>
      <c r="Q110" s="167"/>
      <c r="R110" s="167"/>
      <c r="S110" s="162"/>
      <c r="T110" s="162"/>
      <c r="U110" s="162"/>
      <c r="V110" s="162"/>
      <c r="W110" s="162"/>
      <c r="X110" s="162"/>
      <c r="Y110" s="162"/>
      <c r="Z110" s="162"/>
      <c r="AA110" s="162"/>
      <c r="AB110" s="162"/>
      <c r="AC110" s="162"/>
      <c r="AD110" s="162"/>
      <c r="AE110" s="162"/>
      <c r="AF110" s="167"/>
      <c r="AG110" s="167"/>
      <c r="AH110" s="167"/>
      <c r="AI110" s="167"/>
      <c r="AJ110" s="167"/>
      <c r="AK110" s="167"/>
      <c r="AL110" s="167"/>
      <c r="AM110" s="167"/>
      <c r="AN110" s="167"/>
      <c r="AO110" s="167"/>
      <c r="AP110" s="167"/>
      <c r="AQ110" s="167"/>
      <c r="AR110" s="167"/>
      <c r="AS110" s="167"/>
      <c r="AT110" s="167"/>
      <c r="AU110" s="167"/>
      <c r="AV110" s="167"/>
      <c r="AW110" s="167"/>
      <c r="AX110" s="167"/>
      <c r="AY110" s="169" t="s">
        <v>194</v>
      </c>
      <c r="AZ110" s="167"/>
      <c r="BA110" s="167"/>
      <c r="BB110" s="167"/>
      <c r="BC110" s="167"/>
      <c r="BD110" s="167"/>
      <c r="BE110" s="170">
        <f>IF(N110="základní",J110,0)</f>
        <v>0</v>
      </c>
      <c r="BF110" s="170">
        <f>IF(N110="snížená",J110,0)</f>
        <v>0</v>
      </c>
      <c r="BG110" s="170">
        <f>IF(N110="zákl. přenesená",J110,0)</f>
        <v>0</v>
      </c>
      <c r="BH110" s="170">
        <f>IF(N110="sníž. přenesená",J110,0)</f>
        <v>0</v>
      </c>
      <c r="BI110" s="170">
        <f>IF(N110="nulová",J110,0)</f>
        <v>0</v>
      </c>
      <c r="BJ110" s="169" t="s">
        <v>88</v>
      </c>
      <c r="BK110" s="167"/>
      <c r="BL110" s="167"/>
      <c r="BM110" s="167"/>
    </row>
    <row r="111" s="2" customFormat="1" ht="18" customHeight="1">
      <c r="A111" s="39"/>
      <c r="B111" s="161"/>
      <c r="C111" s="162"/>
      <c r="D111" s="164" t="s">
        <v>199</v>
      </c>
      <c r="E111" s="162"/>
      <c r="F111" s="162"/>
      <c r="G111" s="162"/>
      <c r="H111" s="162"/>
      <c r="I111" s="162"/>
      <c r="J111" s="165">
        <f>ROUND(J30*T111,2)</f>
        <v>0</v>
      </c>
      <c r="K111" s="162"/>
      <c r="L111" s="166"/>
      <c r="M111" s="167"/>
      <c r="N111" s="168" t="s">
        <v>45</v>
      </c>
      <c r="O111" s="167"/>
      <c r="P111" s="167"/>
      <c r="Q111" s="167"/>
      <c r="R111" s="167"/>
      <c r="S111" s="162"/>
      <c r="T111" s="162"/>
      <c r="U111" s="162"/>
      <c r="V111" s="162"/>
      <c r="W111" s="162"/>
      <c r="X111" s="162"/>
      <c r="Y111" s="162"/>
      <c r="Z111" s="162"/>
      <c r="AA111" s="162"/>
      <c r="AB111" s="162"/>
      <c r="AC111" s="162"/>
      <c r="AD111" s="162"/>
      <c r="AE111" s="162"/>
      <c r="AF111" s="167"/>
      <c r="AG111" s="167"/>
      <c r="AH111" s="167"/>
      <c r="AI111" s="167"/>
      <c r="AJ111" s="167"/>
      <c r="AK111" s="167"/>
      <c r="AL111" s="167"/>
      <c r="AM111" s="167"/>
      <c r="AN111" s="167"/>
      <c r="AO111" s="167"/>
      <c r="AP111" s="167"/>
      <c r="AQ111" s="167"/>
      <c r="AR111" s="167"/>
      <c r="AS111" s="167"/>
      <c r="AT111" s="167"/>
      <c r="AU111" s="167"/>
      <c r="AV111" s="167"/>
      <c r="AW111" s="167"/>
      <c r="AX111" s="167"/>
      <c r="AY111" s="169" t="s">
        <v>200</v>
      </c>
      <c r="AZ111" s="167"/>
      <c r="BA111" s="167"/>
      <c r="BB111" s="167"/>
      <c r="BC111" s="167"/>
      <c r="BD111" s="167"/>
      <c r="BE111" s="170">
        <f>IF(N111="základní",J111,0)</f>
        <v>0</v>
      </c>
      <c r="BF111" s="170">
        <f>IF(N111="snížená",J111,0)</f>
        <v>0</v>
      </c>
      <c r="BG111" s="170">
        <f>IF(N111="zákl. přenesená",J111,0)</f>
        <v>0</v>
      </c>
      <c r="BH111" s="170">
        <f>IF(N111="sníž. přenesená",J111,0)</f>
        <v>0</v>
      </c>
      <c r="BI111" s="170">
        <f>IF(N111="nulová",J111,0)</f>
        <v>0</v>
      </c>
      <c r="BJ111" s="169" t="s">
        <v>88</v>
      </c>
      <c r="BK111" s="167"/>
      <c r="BL111" s="167"/>
      <c r="BM111" s="167"/>
    </row>
    <row r="112" s="2" customFormat="1">
      <c r="A112" s="39"/>
      <c r="B112" s="40"/>
      <c r="C112" s="39"/>
      <c r="D112" s="39"/>
      <c r="E112" s="39"/>
      <c r="F112" s="39"/>
      <c r="G112" s="39"/>
      <c r="H112" s="39"/>
      <c r="I112" s="39"/>
      <c r="J112" s="39"/>
      <c r="K112" s="39"/>
      <c r="L112" s="56"/>
      <c r="S112" s="39"/>
      <c r="T112" s="39"/>
      <c r="U112" s="39"/>
      <c r="V112" s="39"/>
      <c r="W112" s="39"/>
      <c r="X112" s="39"/>
      <c r="Y112" s="39"/>
      <c r="Z112" s="39"/>
      <c r="AA112" s="39"/>
      <c r="AB112" s="39"/>
      <c r="AC112" s="39"/>
      <c r="AD112" s="39"/>
      <c r="AE112" s="39"/>
    </row>
    <row r="113" s="2" customFormat="1" ht="29.28" customHeight="1">
      <c r="A113" s="39"/>
      <c r="B113" s="40"/>
      <c r="C113" s="171" t="s">
        <v>201</v>
      </c>
      <c r="D113" s="140"/>
      <c r="E113" s="140"/>
      <c r="F113" s="140"/>
      <c r="G113" s="140"/>
      <c r="H113" s="140"/>
      <c r="I113" s="140"/>
      <c r="J113" s="172">
        <f>ROUND(J96+J105,2)</f>
        <v>0</v>
      </c>
      <c r="K113" s="140"/>
      <c r="L113" s="56"/>
      <c r="S113" s="39"/>
      <c r="T113" s="39"/>
      <c r="U113" s="39"/>
      <c r="V113" s="39"/>
      <c r="W113" s="39"/>
      <c r="X113" s="39"/>
      <c r="Y113" s="39"/>
      <c r="Z113" s="39"/>
      <c r="AA113" s="39"/>
      <c r="AB113" s="39"/>
      <c r="AC113" s="39"/>
      <c r="AD113" s="39"/>
      <c r="AE113" s="39"/>
    </row>
    <row r="114" s="2" customFormat="1" ht="6.96" customHeight="1">
      <c r="A114" s="39"/>
      <c r="B114" s="61"/>
      <c r="C114" s="62"/>
      <c r="D114" s="62"/>
      <c r="E114" s="62"/>
      <c r="F114" s="62"/>
      <c r="G114" s="62"/>
      <c r="H114" s="62"/>
      <c r="I114" s="62"/>
      <c r="J114" s="62"/>
      <c r="K114" s="62"/>
      <c r="L114" s="56"/>
      <c r="S114" s="39"/>
      <c r="T114" s="39"/>
      <c r="U114" s="39"/>
      <c r="V114" s="39"/>
      <c r="W114" s="39"/>
      <c r="X114" s="39"/>
      <c r="Y114" s="39"/>
      <c r="Z114" s="39"/>
      <c r="AA114" s="39"/>
      <c r="AB114" s="39"/>
      <c r="AC114" s="39"/>
      <c r="AD114" s="39"/>
      <c r="AE114" s="39"/>
    </row>
    <row r="118" s="2" customFormat="1" ht="6.96" customHeight="1">
      <c r="A118" s="39"/>
      <c r="B118" s="63"/>
      <c r="C118" s="64"/>
      <c r="D118" s="64"/>
      <c r="E118" s="64"/>
      <c r="F118" s="64"/>
      <c r="G118" s="64"/>
      <c r="H118" s="64"/>
      <c r="I118" s="64"/>
      <c r="J118" s="64"/>
      <c r="K118" s="64"/>
      <c r="L118" s="56"/>
      <c r="S118" s="39"/>
      <c r="T118" s="39"/>
      <c r="U118" s="39"/>
      <c r="V118" s="39"/>
      <c r="W118" s="39"/>
      <c r="X118" s="39"/>
      <c r="Y118" s="39"/>
      <c r="Z118" s="39"/>
      <c r="AA118" s="39"/>
      <c r="AB118" s="39"/>
      <c r="AC118" s="39"/>
      <c r="AD118" s="39"/>
      <c r="AE118" s="39"/>
    </row>
    <row r="119" s="2" customFormat="1" ht="24.96" customHeight="1">
      <c r="A119" s="39"/>
      <c r="B119" s="40"/>
      <c r="C119" s="24" t="s">
        <v>202</v>
      </c>
      <c r="D119" s="39"/>
      <c r="E119" s="39"/>
      <c r="F119" s="39"/>
      <c r="G119" s="39"/>
      <c r="H119" s="39"/>
      <c r="I119" s="39"/>
      <c r="J119" s="39"/>
      <c r="K119" s="39"/>
      <c r="L119" s="56"/>
      <c r="S119" s="39"/>
      <c r="T119" s="39"/>
      <c r="U119" s="39"/>
      <c r="V119" s="39"/>
      <c r="W119" s="39"/>
      <c r="X119" s="39"/>
      <c r="Y119" s="39"/>
      <c r="Z119" s="39"/>
      <c r="AA119" s="39"/>
      <c r="AB119" s="39"/>
      <c r="AC119" s="39"/>
      <c r="AD119" s="39"/>
      <c r="AE119" s="39"/>
    </row>
    <row r="120" s="2" customFormat="1" ht="6.96" customHeight="1">
      <c r="A120" s="39"/>
      <c r="B120" s="40"/>
      <c r="C120" s="39"/>
      <c r="D120" s="39"/>
      <c r="E120" s="39"/>
      <c r="F120" s="39"/>
      <c r="G120" s="39"/>
      <c r="H120" s="39"/>
      <c r="I120" s="39"/>
      <c r="J120" s="39"/>
      <c r="K120" s="39"/>
      <c r="L120" s="56"/>
      <c r="S120" s="39"/>
      <c r="T120" s="39"/>
      <c r="U120" s="39"/>
      <c r="V120" s="39"/>
      <c r="W120" s="39"/>
      <c r="X120" s="39"/>
      <c r="Y120" s="39"/>
      <c r="Z120" s="39"/>
      <c r="AA120" s="39"/>
      <c r="AB120" s="39"/>
      <c r="AC120" s="39"/>
      <c r="AD120" s="39"/>
      <c r="AE120" s="39"/>
    </row>
    <row r="121" s="2" customFormat="1" ht="12" customHeight="1">
      <c r="A121" s="39"/>
      <c r="B121" s="40"/>
      <c r="C121" s="33" t="s">
        <v>16</v>
      </c>
      <c r="D121" s="39"/>
      <c r="E121" s="39"/>
      <c r="F121" s="39"/>
      <c r="G121" s="39"/>
      <c r="H121" s="39"/>
      <c r="I121" s="39"/>
      <c r="J121" s="39"/>
      <c r="K121" s="39"/>
      <c r="L121" s="56"/>
      <c r="S121" s="39"/>
      <c r="T121" s="39"/>
      <c r="U121" s="39"/>
      <c r="V121" s="39"/>
      <c r="W121" s="39"/>
      <c r="X121" s="39"/>
      <c r="Y121" s="39"/>
      <c r="Z121" s="39"/>
      <c r="AA121" s="39"/>
      <c r="AB121" s="39"/>
      <c r="AC121" s="39"/>
      <c r="AD121" s="39"/>
      <c r="AE121" s="39"/>
    </row>
    <row r="122" s="2" customFormat="1" ht="16.5" customHeight="1">
      <c r="A122" s="39"/>
      <c r="B122" s="40"/>
      <c r="C122" s="39"/>
      <c r="D122" s="39"/>
      <c r="E122" s="130" t="str">
        <f>E7</f>
        <v>TR Blansko - rozš. R110kV, doplnění T103</v>
      </c>
      <c r="F122" s="33"/>
      <c r="G122" s="33"/>
      <c r="H122" s="33"/>
      <c r="I122" s="39"/>
      <c r="J122" s="39"/>
      <c r="K122" s="39"/>
      <c r="L122" s="56"/>
      <c r="S122" s="39"/>
      <c r="T122" s="39"/>
      <c r="U122" s="39"/>
      <c r="V122" s="39"/>
      <c r="W122" s="39"/>
      <c r="X122" s="39"/>
      <c r="Y122" s="39"/>
      <c r="Z122" s="39"/>
      <c r="AA122" s="39"/>
      <c r="AB122" s="39"/>
      <c r="AC122" s="39"/>
      <c r="AD122" s="39"/>
      <c r="AE122" s="39"/>
    </row>
    <row r="123" s="2" customFormat="1" ht="12" customHeight="1">
      <c r="A123" s="39"/>
      <c r="B123" s="40"/>
      <c r="C123" s="33" t="s">
        <v>175</v>
      </c>
      <c r="D123" s="39"/>
      <c r="E123" s="39"/>
      <c r="F123" s="39"/>
      <c r="G123" s="39"/>
      <c r="H123" s="39"/>
      <c r="I123" s="39"/>
      <c r="J123" s="39"/>
      <c r="K123" s="39"/>
      <c r="L123" s="56"/>
      <c r="S123" s="39"/>
      <c r="T123" s="39"/>
      <c r="U123" s="39"/>
      <c r="V123" s="39"/>
      <c r="W123" s="39"/>
      <c r="X123" s="39"/>
      <c r="Y123" s="39"/>
      <c r="Z123" s="39"/>
      <c r="AA123" s="39"/>
      <c r="AB123" s="39"/>
      <c r="AC123" s="39"/>
      <c r="AD123" s="39"/>
      <c r="AE123" s="39"/>
    </row>
    <row r="124" s="2" customFormat="1" ht="16.5" customHeight="1">
      <c r="A124" s="39"/>
      <c r="B124" s="40"/>
      <c r="C124" s="39"/>
      <c r="D124" s="39"/>
      <c r="E124" s="68" t="str">
        <f>E9</f>
        <v>CZD00049 (PS70) - Speciální měření</v>
      </c>
      <c r="F124" s="39"/>
      <c r="G124" s="39"/>
      <c r="H124" s="39"/>
      <c r="I124" s="39"/>
      <c r="J124" s="39"/>
      <c r="K124" s="39"/>
      <c r="L124" s="56"/>
      <c r="S124" s="39"/>
      <c r="T124" s="39"/>
      <c r="U124" s="39"/>
      <c r="V124" s="39"/>
      <c r="W124" s="39"/>
      <c r="X124" s="39"/>
      <c r="Y124" s="39"/>
      <c r="Z124" s="39"/>
      <c r="AA124" s="39"/>
      <c r="AB124" s="39"/>
      <c r="AC124" s="39"/>
      <c r="AD124" s="39"/>
      <c r="AE124" s="39"/>
    </row>
    <row r="125" s="2" customFormat="1" ht="6.96" customHeight="1">
      <c r="A125" s="39"/>
      <c r="B125" s="40"/>
      <c r="C125" s="39"/>
      <c r="D125" s="39"/>
      <c r="E125" s="39"/>
      <c r="F125" s="39"/>
      <c r="G125" s="39"/>
      <c r="H125" s="39"/>
      <c r="I125" s="39"/>
      <c r="J125" s="39"/>
      <c r="K125" s="39"/>
      <c r="L125" s="56"/>
      <c r="S125" s="39"/>
      <c r="T125" s="39"/>
      <c r="U125" s="39"/>
      <c r="V125" s="39"/>
      <c r="W125" s="39"/>
      <c r="X125" s="39"/>
      <c r="Y125" s="39"/>
      <c r="Z125" s="39"/>
      <c r="AA125" s="39"/>
      <c r="AB125" s="39"/>
      <c r="AC125" s="39"/>
      <c r="AD125" s="39"/>
      <c r="AE125" s="39"/>
    </row>
    <row r="126" s="2" customFormat="1" ht="12" customHeight="1">
      <c r="A126" s="39"/>
      <c r="B126" s="40"/>
      <c r="C126" s="33" t="s">
        <v>20</v>
      </c>
      <c r="D126" s="39"/>
      <c r="E126" s="39"/>
      <c r="F126" s="28" t="str">
        <f>F12</f>
        <v>TR Blansko</v>
      </c>
      <c r="G126" s="39"/>
      <c r="H126" s="39"/>
      <c r="I126" s="33" t="s">
        <v>22</v>
      </c>
      <c r="J126" s="70" t="str">
        <f>IF(J12="","",J12)</f>
        <v>5. 10. 2021</v>
      </c>
      <c r="K126" s="39"/>
      <c r="L126" s="56"/>
      <c r="S126" s="39"/>
      <c r="T126" s="39"/>
      <c r="U126" s="39"/>
      <c r="V126" s="39"/>
      <c r="W126" s="39"/>
      <c r="X126" s="39"/>
      <c r="Y126" s="39"/>
      <c r="Z126" s="39"/>
      <c r="AA126" s="39"/>
      <c r="AB126" s="39"/>
      <c r="AC126" s="39"/>
      <c r="AD126" s="39"/>
      <c r="AE126" s="39"/>
    </row>
    <row r="127" s="2" customFormat="1" ht="6.96" customHeight="1">
      <c r="A127" s="39"/>
      <c r="B127" s="40"/>
      <c r="C127" s="39"/>
      <c r="D127" s="39"/>
      <c r="E127" s="39"/>
      <c r="F127" s="39"/>
      <c r="G127" s="39"/>
      <c r="H127" s="39"/>
      <c r="I127" s="39"/>
      <c r="J127" s="39"/>
      <c r="K127" s="39"/>
      <c r="L127" s="56"/>
      <c r="S127" s="39"/>
      <c r="T127" s="39"/>
      <c r="U127" s="39"/>
      <c r="V127" s="39"/>
      <c r="W127" s="39"/>
      <c r="X127" s="39"/>
      <c r="Y127" s="39"/>
      <c r="Z127" s="39"/>
      <c r="AA127" s="39"/>
      <c r="AB127" s="39"/>
      <c r="AC127" s="39"/>
      <c r="AD127" s="39"/>
      <c r="AE127" s="39"/>
    </row>
    <row r="128" s="2" customFormat="1" ht="25.65" customHeight="1">
      <c r="A128" s="39"/>
      <c r="B128" s="40"/>
      <c r="C128" s="33" t="s">
        <v>24</v>
      </c>
      <c r="D128" s="39"/>
      <c r="E128" s="39"/>
      <c r="F128" s="28" t="str">
        <f>E15</f>
        <v>EG.D, a.s.</v>
      </c>
      <c r="G128" s="39"/>
      <c r="H128" s="39"/>
      <c r="I128" s="33" t="s">
        <v>32</v>
      </c>
      <c r="J128" s="37" t="str">
        <f>E21</f>
        <v>OMEXOM GA Energo, s.r.o.</v>
      </c>
      <c r="K128" s="39"/>
      <c r="L128" s="56"/>
      <c r="S128" s="39"/>
      <c r="T128" s="39"/>
      <c r="U128" s="39"/>
      <c r="V128" s="39"/>
      <c r="W128" s="39"/>
      <c r="X128" s="39"/>
      <c r="Y128" s="39"/>
      <c r="Z128" s="39"/>
      <c r="AA128" s="39"/>
      <c r="AB128" s="39"/>
      <c r="AC128" s="39"/>
      <c r="AD128" s="39"/>
      <c r="AE128" s="39"/>
    </row>
    <row r="129" s="2" customFormat="1" ht="25.65" customHeight="1">
      <c r="A129" s="39"/>
      <c r="B129" s="40"/>
      <c r="C129" s="33" t="s">
        <v>30</v>
      </c>
      <c r="D129" s="39"/>
      <c r="E129" s="39"/>
      <c r="F129" s="28" t="str">
        <f>IF(E18="","",E18)</f>
        <v>Vyplň údaj</v>
      </c>
      <c r="G129" s="39"/>
      <c r="H129" s="39"/>
      <c r="I129" s="33" t="s">
        <v>37</v>
      </c>
      <c r="J129" s="37" t="str">
        <f>E24</f>
        <v>OMEXOM GA Energo, s.r.o.</v>
      </c>
      <c r="K129" s="39"/>
      <c r="L129" s="56"/>
      <c r="S129" s="39"/>
      <c r="T129" s="39"/>
      <c r="U129" s="39"/>
      <c r="V129" s="39"/>
      <c r="W129" s="39"/>
      <c r="X129" s="39"/>
      <c r="Y129" s="39"/>
      <c r="Z129" s="39"/>
      <c r="AA129" s="39"/>
      <c r="AB129" s="39"/>
      <c r="AC129" s="39"/>
      <c r="AD129" s="39"/>
      <c r="AE129" s="39"/>
    </row>
    <row r="130" s="2" customFormat="1" ht="10.32" customHeight="1">
      <c r="A130" s="39"/>
      <c r="B130" s="40"/>
      <c r="C130" s="39"/>
      <c r="D130" s="39"/>
      <c r="E130" s="39"/>
      <c r="F130" s="39"/>
      <c r="G130" s="39"/>
      <c r="H130" s="39"/>
      <c r="I130" s="39"/>
      <c r="J130" s="39"/>
      <c r="K130" s="39"/>
      <c r="L130" s="56"/>
      <c r="S130" s="39"/>
      <c r="T130" s="39"/>
      <c r="U130" s="39"/>
      <c r="V130" s="39"/>
      <c r="W130" s="39"/>
      <c r="X130" s="39"/>
      <c r="Y130" s="39"/>
      <c r="Z130" s="39"/>
      <c r="AA130" s="39"/>
      <c r="AB130" s="39"/>
      <c r="AC130" s="39"/>
      <c r="AD130" s="39"/>
      <c r="AE130" s="39"/>
    </row>
    <row r="131" s="11" customFormat="1" ht="29.28" customHeight="1">
      <c r="A131" s="173"/>
      <c r="B131" s="174"/>
      <c r="C131" s="175" t="s">
        <v>203</v>
      </c>
      <c r="D131" s="176" t="s">
        <v>65</v>
      </c>
      <c r="E131" s="176" t="s">
        <v>61</v>
      </c>
      <c r="F131" s="176" t="s">
        <v>62</v>
      </c>
      <c r="G131" s="176" t="s">
        <v>204</v>
      </c>
      <c r="H131" s="176" t="s">
        <v>205</v>
      </c>
      <c r="I131" s="176" t="s">
        <v>206</v>
      </c>
      <c r="J131" s="177" t="s">
        <v>181</v>
      </c>
      <c r="K131" s="178" t="s">
        <v>207</v>
      </c>
      <c r="L131" s="179"/>
      <c r="M131" s="87" t="s">
        <v>1</v>
      </c>
      <c r="N131" s="88" t="s">
        <v>44</v>
      </c>
      <c r="O131" s="88" t="s">
        <v>208</v>
      </c>
      <c r="P131" s="88" t="s">
        <v>209</v>
      </c>
      <c r="Q131" s="88" t="s">
        <v>210</v>
      </c>
      <c r="R131" s="88" t="s">
        <v>211</v>
      </c>
      <c r="S131" s="88" t="s">
        <v>212</v>
      </c>
      <c r="T131" s="89" t="s">
        <v>213</v>
      </c>
      <c r="U131" s="173"/>
      <c r="V131" s="173"/>
      <c r="W131" s="173"/>
      <c r="X131" s="173"/>
      <c r="Y131" s="173"/>
      <c r="Z131" s="173"/>
      <c r="AA131" s="173"/>
      <c r="AB131" s="173"/>
      <c r="AC131" s="173"/>
      <c r="AD131" s="173"/>
      <c r="AE131" s="173"/>
    </row>
    <row r="132" s="2" customFormat="1" ht="22.8" customHeight="1">
      <c r="A132" s="39"/>
      <c r="B132" s="40"/>
      <c r="C132" s="94" t="s">
        <v>214</v>
      </c>
      <c r="D132" s="39"/>
      <c r="E132" s="39"/>
      <c r="F132" s="39"/>
      <c r="G132" s="39"/>
      <c r="H132" s="39"/>
      <c r="I132" s="39"/>
      <c r="J132" s="180">
        <f>BK132</f>
        <v>0</v>
      </c>
      <c r="K132" s="39"/>
      <c r="L132" s="40"/>
      <c r="M132" s="90"/>
      <c r="N132" s="74"/>
      <c r="O132" s="91"/>
      <c r="P132" s="181">
        <f>P133+P137+P168+P194+P208+P212</f>
        <v>0</v>
      </c>
      <c r="Q132" s="91"/>
      <c r="R132" s="181">
        <f>R133+R137+R168+R194+R208+R212</f>
        <v>0</v>
      </c>
      <c r="S132" s="91"/>
      <c r="T132" s="182">
        <f>T133+T137+T168+T194+T208+T212</f>
        <v>0</v>
      </c>
      <c r="U132" s="39"/>
      <c r="V132" s="39"/>
      <c r="W132" s="39"/>
      <c r="X132" s="39"/>
      <c r="Y132" s="39"/>
      <c r="Z132" s="39"/>
      <c r="AA132" s="39"/>
      <c r="AB132" s="39"/>
      <c r="AC132" s="39"/>
      <c r="AD132" s="39"/>
      <c r="AE132" s="39"/>
      <c r="AT132" s="20" t="s">
        <v>79</v>
      </c>
      <c r="AU132" s="20" t="s">
        <v>183</v>
      </c>
      <c r="BK132" s="183">
        <f>BK133+BK137+BK168+BK194+BK208+BK212</f>
        <v>0</v>
      </c>
    </row>
    <row r="133" s="12" customFormat="1" ht="25.92" customHeight="1">
      <c r="A133" s="12"/>
      <c r="B133" s="184"/>
      <c r="C133" s="12"/>
      <c r="D133" s="185" t="s">
        <v>79</v>
      </c>
      <c r="E133" s="186" t="s">
        <v>473</v>
      </c>
      <c r="F133" s="186" t="s">
        <v>474</v>
      </c>
      <c r="G133" s="12"/>
      <c r="H133" s="12"/>
      <c r="I133" s="187"/>
      <c r="J133" s="188">
        <f>BK133</f>
        <v>0</v>
      </c>
      <c r="K133" s="12"/>
      <c r="L133" s="184"/>
      <c r="M133" s="189"/>
      <c r="N133" s="190"/>
      <c r="O133" s="190"/>
      <c r="P133" s="191">
        <f>SUM(P134:P136)</f>
        <v>0</v>
      </c>
      <c r="Q133" s="190"/>
      <c r="R133" s="191">
        <f>SUM(R134:R136)</f>
        <v>0</v>
      </c>
      <c r="S133" s="190"/>
      <c r="T133" s="192">
        <f>SUM(T134:T136)</f>
        <v>0</v>
      </c>
      <c r="U133" s="12"/>
      <c r="V133" s="12"/>
      <c r="W133" s="12"/>
      <c r="X133" s="12"/>
      <c r="Y133" s="12"/>
      <c r="Z133" s="12"/>
      <c r="AA133" s="12"/>
      <c r="AB133" s="12"/>
      <c r="AC133" s="12"/>
      <c r="AD133" s="12"/>
      <c r="AE133" s="12"/>
      <c r="AR133" s="185" t="s">
        <v>88</v>
      </c>
      <c r="AT133" s="193" t="s">
        <v>79</v>
      </c>
      <c r="AU133" s="193" t="s">
        <v>80</v>
      </c>
      <c r="AY133" s="185" t="s">
        <v>218</v>
      </c>
      <c r="BK133" s="194">
        <f>SUM(BK134:BK136)</f>
        <v>0</v>
      </c>
    </row>
    <row r="134" s="2" customFormat="1" ht="16.5" customHeight="1">
      <c r="A134" s="39"/>
      <c r="B134" s="161"/>
      <c r="C134" s="231" t="s">
        <v>88</v>
      </c>
      <c r="D134" s="231" t="s">
        <v>215</v>
      </c>
      <c r="E134" s="232" t="s">
        <v>8811</v>
      </c>
      <c r="F134" s="233" t="s">
        <v>8812</v>
      </c>
      <c r="G134" s="234" t="s">
        <v>315</v>
      </c>
      <c r="H134" s="235">
        <v>1</v>
      </c>
      <c r="I134" s="236"/>
      <c r="J134" s="237">
        <f>ROUND(I134*H134,2)</f>
        <v>0</v>
      </c>
      <c r="K134" s="238"/>
      <c r="L134" s="239"/>
      <c r="M134" s="240" t="s">
        <v>1</v>
      </c>
      <c r="N134" s="241" t="s">
        <v>45</v>
      </c>
      <c r="O134" s="78"/>
      <c r="P134" s="207">
        <f>O134*H134</f>
        <v>0</v>
      </c>
      <c r="Q134" s="207">
        <v>0</v>
      </c>
      <c r="R134" s="207">
        <f>Q134*H134</f>
        <v>0</v>
      </c>
      <c r="S134" s="207">
        <v>0</v>
      </c>
      <c r="T134" s="208">
        <f>S134*H134</f>
        <v>0</v>
      </c>
      <c r="U134" s="39"/>
      <c r="V134" s="39"/>
      <c r="W134" s="39"/>
      <c r="X134" s="39"/>
      <c r="Y134" s="39"/>
      <c r="Z134" s="39"/>
      <c r="AA134" s="39"/>
      <c r="AB134" s="39"/>
      <c r="AC134" s="39"/>
      <c r="AD134" s="39"/>
      <c r="AE134" s="39"/>
      <c r="AR134" s="209" t="s">
        <v>243</v>
      </c>
      <c r="AT134" s="209" t="s">
        <v>215</v>
      </c>
      <c r="AU134" s="209" t="s">
        <v>88</v>
      </c>
      <c r="AY134" s="20" t="s">
        <v>218</v>
      </c>
      <c r="BE134" s="210">
        <f>IF(N134="základní",J134,0)</f>
        <v>0</v>
      </c>
      <c r="BF134" s="210">
        <f>IF(N134="snížená",J134,0)</f>
        <v>0</v>
      </c>
      <c r="BG134" s="210">
        <f>IF(N134="zákl. přenesená",J134,0)</f>
        <v>0</v>
      </c>
      <c r="BH134" s="210">
        <f>IF(N134="sníž. přenesená",J134,0)</f>
        <v>0</v>
      </c>
      <c r="BI134" s="210">
        <f>IF(N134="nulová",J134,0)</f>
        <v>0</v>
      </c>
      <c r="BJ134" s="20" t="s">
        <v>88</v>
      </c>
      <c r="BK134" s="210">
        <f>ROUND(I134*H134,2)</f>
        <v>0</v>
      </c>
      <c r="BL134" s="20" t="s">
        <v>229</v>
      </c>
      <c r="BM134" s="209" t="s">
        <v>8813</v>
      </c>
    </row>
    <row r="135" s="2" customFormat="1" ht="16.5" customHeight="1">
      <c r="A135" s="39"/>
      <c r="B135" s="161"/>
      <c r="C135" s="231" t="s">
        <v>90</v>
      </c>
      <c r="D135" s="231" t="s">
        <v>215</v>
      </c>
      <c r="E135" s="232" t="s">
        <v>8814</v>
      </c>
      <c r="F135" s="233" t="s">
        <v>8815</v>
      </c>
      <c r="G135" s="234" t="s">
        <v>315</v>
      </c>
      <c r="H135" s="235">
        <v>1</v>
      </c>
      <c r="I135" s="236"/>
      <c r="J135" s="237">
        <f>ROUND(I135*H135,2)</f>
        <v>0</v>
      </c>
      <c r="K135" s="238"/>
      <c r="L135" s="239"/>
      <c r="M135" s="240" t="s">
        <v>1</v>
      </c>
      <c r="N135" s="241" t="s">
        <v>45</v>
      </c>
      <c r="O135" s="78"/>
      <c r="P135" s="207">
        <f>O135*H135</f>
        <v>0</v>
      </c>
      <c r="Q135" s="207">
        <v>0</v>
      </c>
      <c r="R135" s="207">
        <f>Q135*H135</f>
        <v>0</v>
      </c>
      <c r="S135" s="207">
        <v>0</v>
      </c>
      <c r="T135" s="208">
        <f>S135*H135</f>
        <v>0</v>
      </c>
      <c r="U135" s="39"/>
      <c r="V135" s="39"/>
      <c r="W135" s="39"/>
      <c r="X135" s="39"/>
      <c r="Y135" s="39"/>
      <c r="Z135" s="39"/>
      <c r="AA135" s="39"/>
      <c r="AB135" s="39"/>
      <c r="AC135" s="39"/>
      <c r="AD135" s="39"/>
      <c r="AE135" s="39"/>
      <c r="AR135" s="209" t="s">
        <v>243</v>
      </c>
      <c r="AT135" s="209" t="s">
        <v>215</v>
      </c>
      <c r="AU135" s="209" t="s">
        <v>88</v>
      </c>
      <c r="AY135" s="20" t="s">
        <v>218</v>
      </c>
      <c r="BE135" s="210">
        <f>IF(N135="základní",J135,0)</f>
        <v>0</v>
      </c>
      <c r="BF135" s="210">
        <f>IF(N135="snížená",J135,0)</f>
        <v>0</v>
      </c>
      <c r="BG135" s="210">
        <f>IF(N135="zákl. přenesená",J135,0)</f>
        <v>0</v>
      </c>
      <c r="BH135" s="210">
        <f>IF(N135="sníž. přenesená",J135,0)</f>
        <v>0</v>
      </c>
      <c r="BI135" s="210">
        <f>IF(N135="nulová",J135,0)</f>
        <v>0</v>
      </c>
      <c r="BJ135" s="20" t="s">
        <v>88</v>
      </c>
      <c r="BK135" s="210">
        <f>ROUND(I135*H135,2)</f>
        <v>0</v>
      </c>
      <c r="BL135" s="20" t="s">
        <v>229</v>
      </c>
      <c r="BM135" s="209" t="s">
        <v>8816</v>
      </c>
    </row>
    <row r="136" s="2" customFormat="1" ht="37.8" customHeight="1">
      <c r="A136" s="39"/>
      <c r="B136" s="161"/>
      <c r="C136" s="231" t="s">
        <v>217</v>
      </c>
      <c r="D136" s="231" t="s">
        <v>215</v>
      </c>
      <c r="E136" s="232" t="s">
        <v>8817</v>
      </c>
      <c r="F136" s="233" t="s">
        <v>8818</v>
      </c>
      <c r="G136" s="234" t="s">
        <v>238</v>
      </c>
      <c r="H136" s="235">
        <v>1</v>
      </c>
      <c r="I136" s="236"/>
      <c r="J136" s="237">
        <f>ROUND(I136*H136,2)</f>
        <v>0</v>
      </c>
      <c r="K136" s="238"/>
      <c r="L136" s="239"/>
      <c r="M136" s="240" t="s">
        <v>1</v>
      </c>
      <c r="N136" s="241" t="s">
        <v>45</v>
      </c>
      <c r="O136" s="78"/>
      <c r="P136" s="207">
        <f>O136*H136</f>
        <v>0</v>
      </c>
      <c r="Q136" s="207">
        <v>0</v>
      </c>
      <c r="R136" s="207">
        <f>Q136*H136</f>
        <v>0</v>
      </c>
      <c r="S136" s="207">
        <v>0</v>
      </c>
      <c r="T136" s="208">
        <f>S136*H136</f>
        <v>0</v>
      </c>
      <c r="U136" s="39"/>
      <c r="V136" s="39"/>
      <c r="W136" s="39"/>
      <c r="X136" s="39"/>
      <c r="Y136" s="39"/>
      <c r="Z136" s="39"/>
      <c r="AA136" s="39"/>
      <c r="AB136" s="39"/>
      <c r="AC136" s="39"/>
      <c r="AD136" s="39"/>
      <c r="AE136" s="39"/>
      <c r="AR136" s="209" t="s">
        <v>90</v>
      </c>
      <c r="AT136" s="209" t="s">
        <v>215</v>
      </c>
      <c r="AU136" s="209" t="s">
        <v>88</v>
      </c>
      <c r="AY136" s="20" t="s">
        <v>218</v>
      </c>
      <c r="BE136" s="210">
        <f>IF(N136="základní",J136,0)</f>
        <v>0</v>
      </c>
      <c r="BF136" s="210">
        <f>IF(N136="snížená",J136,0)</f>
        <v>0</v>
      </c>
      <c r="BG136" s="210">
        <f>IF(N136="zákl. přenesená",J136,0)</f>
        <v>0</v>
      </c>
      <c r="BH136" s="210">
        <f>IF(N136="sníž. přenesená",J136,0)</f>
        <v>0</v>
      </c>
      <c r="BI136" s="210">
        <f>IF(N136="nulová",J136,0)</f>
        <v>0</v>
      </c>
      <c r="BJ136" s="20" t="s">
        <v>88</v>
      </c>
      <c r="BK136" s="210">
        <f>ROUND(I136*H136,2)</f>
        <v>0</v>
      </c>
      <c r="BL136" s="20" t="s">
        <v>88</v>
      </c>
      <c r="BM136" s="209" t="s">
        <v>8819</v>
      </c>
    </row>
    <row r="137" s="12" customFormat="1" ht="25.92" customHeight="1">
      <c r="A137" s="12"/>
      <c r="B137" s="184"/>
      <c r="C137" s="12"/>
      <c r="D137" s="185" t="s">
        <v>79</v>
      </c>
      <c r="E137" s="186" t="s">
        <v>481</v>
      </c>
      <c r="F137" s="186" t="s">
        <v>368</v>
      </c>
      <c r="G137" s="12"/>
      <c r="H137" s="12"/>
      <c r="I137" s="187"/>
      <c r="J137" s="188">
        <f>BK137</f>
        <v>0</v>
      </c>
      <c r="K137" s="12"/>
      <c r="L137" s="184"/>
      <c r="M137" s="189"/>
      <c r="N137" s="190"/>
      <c r="O137" s="190"/>
      <c r="P137" s="191">
        <f>SUM(P138:P167)</f>
        <v>0</v>
      </c>
      <c r="Q137" s="190"/>
      <c r="R137" s="191">
        <f>SUM(R138:R167)</f>
        <v>0</v>
      </c>
      <c r="S137" s="190"/>
      <c r="T137" s="192">
        <f>SUM(T138:T167)</f>
        <v>0</v>
      </c>
      <c r="U137" s="12"/>
      <c r="V137" s="12"/>
      <c r="W137" s="12"/>
      <c r="X137" s="12"/>
      <c r="Y137" s="12"/>
      <c r="Z137" s="12"/>
      <c r="AA137" s="12"/>
      <c r="AB137" s="12"/>
      <c r="AC137" s="12"/>
      <c r="AD137" s="12"/>
      <c r="AE137" s="12"/>
      <c r="AR137" s="185" t="s">
        <v>88</v>
      </c>
      <c r="AT137" s="193" t="s">
        <v>79</v>
      </c>
      <c r="AU137" s="193" t="s">
        <v>80</v>
      </c>
      <c r="AY137" s="185" t="s">
        <v>218</v>
      </c>
      <c r="BK137" s="194">
        <f>SUM(BK138:BK167)</f>
        <v>0</v>
      </c>
    </row>
    <row r="138" s="2" customFormat="1" ht="16.5" customHeight="1">
      <c r="A138" s="39"/>
      <c r="B138" s="161"/>
      <c r="C138" s="231" t="s">
        <v>229</v>
      </c>
      <c r="D138" s="231" t="s">
        <v>215</v>
      </c>
      <c r="E138" s="232" t="s">
        <v>8820</v>
      </c>
      <c r="F138" s="233" t="s">
        <v>7766</v>
      </c>
      <c r="G138" s="234" t="s">
        <v>260</v>
      </c>
      <c r="H138" s="235">
        <v>3</v>
      </c>
      <c r="I138" s="236"/>
      <c r="J138" s="237">
        <f>ROUND(I138*H138,2)</f>
        <v>0</v>
      </c>
      <c r="K138" s="238"/>
      <c r="L138" s="239"/>
      <c r="M138" s="240" t="s">
        <v>1</v>
      </c>
      <c r="N138" s="241" t="s">
        <v>45</v>
      </c>
      <c r="O138" s="78"/>
      <c r="P138" s="207">
        <f>O138*H138</f>
        <v>0</v>
      </c>
      <c r="Q138" s="207">
        <v>0</v>
      </c>
      <c r="R138" s="207">
        <f>Q138*H138</f>
        <v>0</v>
      </c>
      <c r="S138" s="207">
        <v>0</v>
      </c>
      <c r="T138" s="208">
        <f>S138*H138</f>
        <v>0</v>
      </c>
      <c r="U138" s="39"/>
      <c r="V138" s="39"/>
      <c r="W138" s="39"/>
      <c r="X138" s="39"/>
      <c r="Y138" s="39"/>
      <c r="Z138" s="39"/>
      <c r="AA138" s="39"/>
      <c r="AB138" s="39"/>
      <c r="AC138" s="39"/>
      <c r="AD138" s="39"/>
      <c r="AE138" s="39"/>
      <c r="AR138" s="209" t="s">
        <v>243</v>
      </c>
      <c r="AT138" s="209" t="s">
        <v>215</v>
      </c>
      <c r="AU138" s="209" t="s">
        <v>88</v>
      </c>
      <c r="AY138" s="20" t="s">
        <v>218</v>
      </c>
      <c r="BE138" s="210">
        <f>IF(N138="základní",J138,0)</f>
        <v>0</v>
      </c>
      <c r="BF138" s="210">
        <f>IF(N138="snížená",J138,0)</f>
        <v>0</v>
      </c>
      <c r="BG138" s="210">
        <f>IF(N138="zákl. přenesená",J138,0)</f>
        <v>0</v>
      </c>
      <c r="BH138" s="210">
        <f>IF(N138="sníž. přenesená",J138,0)</f>
        <v>0</v>
      </c>
      <c r="BI138" s="210">
        <f>IF(N138="nulová",J138,0)</f>
        <v>0</v>
      </c>
      <c r="BJ138" s="20" t="s">
        <v>88</v>
      </c>
      <c r="BK138" s="210">
        <f>ROUND(I138*H138,2)</f>
        <v>0</v>
      </c>
      <c r="BL138" s="20" t="s">
        <v>229</v>
      </c>
      <c r="BM138" s="209" t="s">
        <v>8821</v>
      </c>
    </row>
    <row r="139" s="2" customFormat="1" ht="16.5" customHeight="1">
      <c r="A139" s="39"/>
      <c r="B139" s="161"/>
      <c r="C139" s="231" t="s">
        <v>246</v>
      </c>
      <c r="D139" s="231" t="s">
        <v>215</v>
      </c>
      <c r="E139" s="232" t="s">
        <v>8822</v>
      </c>
      <c r="F139" s="233" t="s">
        <v>7769</v>
      </c>
      <c r="G139" s="234" t="s">
        <v>260</v>
      </c>
      <c r="H139" s="235">
        <v>3</v>
      </c>
      <c r="I139" s="236"/>
      <c r="J139" s="237">
        <f>ROUND(I139*H139,2)</f>
        <v>0</v>
      </c>
      <c r="K139" s="238"/>
      <c r="L139" s="239"/>
      <c r="M139" s="240" t="s">
        <v>1</v>
      </c>
      <c r="N139" s="241" t="s">
        <v>45</v>
      </c>
      <c r="O139" s="78"/>
      <c r="P139" s="207">
        <f>O139*H139</f>
        <v>0</v>
      </c>
      <c r="Q139" s="207">
        <v>0</v>
      </c>
      <c r="R139" s="207">
        <f>Q139*H139</f>
        <v>0</v>
      </c>
      <c r="S139" s="207">
        <v>0</v>
      </c>
      <c r="T139" s="208">
        <f>S139*H139</f>
        <v>0</v>
      </c>
      <c r="U139" s="39"/>
      <c r="V139" s="39"/>
      <c r="W139" s="39"/>
      <c r="X139" s="39"/>
      <c r="Y139" s="39"/>
      <c r="Z139" s="39"/>
      <c r="AA139" s="39"/>
      <c r="AB139" s="39"/>
      <c r="AC139" s="39"/>
      <c r="AD139" s="39"/>
      <c r="AE139" s="39"/>
      <c r="AR139" s="209" t="s">
        <v>243</v>
      </c>
      <c r="AT139" s="209" t="s">
        <v>215</v>
      </c>
      <c r="AU139" s="209" t="s">
        <v>88</v>
      </c>
      <c r="AY139" s="20" t="s">
        <v>218</v>
      </c>
      <c r="BE139" s="210">
        <f>IF(N139="základní",J139,0)</f>
        <v>0</v>
      </c>
      <c r="BF139" s="210">
        <f>IF(N139="snížená",J139,0)</f>
        <v>0</v>
      </c>
      <c r="BG139" s="210">
        <f>IF(N139="zákl. přenesená",J139,0)</f>
        <v>0</v>
      </c>
      <c r="BH139" s="210">
        <f>IF(N139="sníž. přenesená",J139,0)</f>
        <v>0</v>
      </c>
      <c r="BI139" s="210">
        <f>IF(N139="nulová",J139,0)</f>
        <v>0</v>
      </c>
      <c r="BJ139" s="20" t="s">
        <v>88</v>
      </c>
      <c r="BK139" s="210">
        <f>ROUND(I139*H139,2)</f>
        <v>0</v>
      </c>
      <c r="BL139" s="20" t="s">
        <v>229</v>
      </c>
      <c r="BM139" s="209" t="s">
        <v>8823</v>
      </c>
    </row>
    <row r="140" s="2" customFormat="1" ht="16.5" customHeight="1">
      <c r="A140" s="39"/>
      <c r="B140" s="161"/>
      <c r="C140" s="231" t="s">
        <v>239</v>
      </c>
      <c r="D140" s="231" t="s">
        <v>215</v>
      </c>
      <c r="E140" s="232" t="s">
        <v>8824</v>
      </c>
      <c r="F140" s="233" t="s">
        <v>7772</v>
      </c>
      <c r="G140" s="234" t="s">
        <v>315</v>
      </c>
      <c r="H140" s="235">
        <v>80</v>
      </c>
      <c r="I140" s="236"/>
      <c r="J140" s="237">
        <f>ROUND(I140*H140,2)</f>
        <v>0</v>
      </c>
      <c r="K140" s="238"/>
      <c r="L140" s="239"/>
      <c r="M140" s="240" t="s">
        <v>1</v>
      </c>
      <c r="N140" s="241" t="s">
        <v>45</v>
      </c>
      <c r="O140" s="78"/>
      <c r="P140" s="207">
        <f>O140*H140</f>
        <v>0</v>
      </c>
      <c r="Q140" s="207">
        <v>0</v>
      </c>
      <c r="R140" s="207">
        <f>Q140*H140</f>
        <v>0</v>
      </c>
      <c r="S140" s="207">
        <v>0</v>
      </c>
      <c r="T140" s="208">
        <f>S140*H140</f>
        <v>0</v>
      </c>
      <c r="U140" s="39"/>
      <c r="V140" s="39"/>
      <c r="W140" s="39"/>
      <c r="X140" s="39"/>
      <c r="Y140" s="39"/>
      <c r="Z140" s="39"/>
      <c r="AA140" s="39"/>
      <c r="AB140" s="39"/>
      <c r="AC140" s="39"/>
      <c r="AD140" s="39"/>
      <c r="AE140" s="39"/>
      <c r="AR140" s="209" t="s">
        <v>243</v>
      </c>
      <c r="AT140" s="209" t="s">
        <v>215</v>
      </c>
      <c r="AU140" s="209" t="s">
        <v>88</v>
      </c>
      <c r="AY140" s="20" t="s">
        <v>218</v>
      </c>
      <c r="BE140" s="210">
        <f>IF(N140="základní",J140,0)</f>
        <v>0</v>
      </c>
      <c r="BF140" s="210">
        <f>IF(N140="snížená",J140,0)</f>
        <v>0</v>
      </c>
      <c r="BG140" s="210">
        <f>IF(N140="zákl. přenesená",J140,0)</f>
        <v>0</v>
      </c>
      <c r="BH140" s="210">
        <f>IF(N140="sníž. přenesená",J140,0)</f>
        <v>0</v>
      </c>
      <c r="BI140" s="210">
        <f>IF(N140="nulová",J140,0)</f>
        <v>0</v>
      </c>
      <c r="BJ140" s="20" t="s">
        <v>88</v>
      </c>
      <c r="BK140" s="210">
        <f>ROUND(I140*H140,2)</f>
        <v>0</v>
      </c>
      <c r="BL140" s="20" t="s">
        <v>229</v>
      </c>
      <c r="BM140" s="209" t="s">
        <v>8825</v>
      </c>
    </row>
    <row r="141" s="2" customFormat="1" ht="16.5" customHeight="1">
      <c r="A141" s="39"/>
      <c r="B141" s="161"/>
      <c r="C141" s="231" t="s">
        <v>254</v>
      </c>
      <c r="D141" s="231" t="s">
        <v>215</v>
      </c>
      <c r="E141" s="232" t="s">
        <v>8826</v>
      </c>
      <c r="F141" s="233" t="s">
        <v>7775</v>
      </c>
      <c r="G141" s="234" t="s">
        <v>315</v>
      </c>
      <c r="H141" s="235">
        <v>150</v>
      </c>
      <c r="I141" s="236"/>
      <c r="J141" s="237">
        <f>ROUND(I141*H141,2)</f>
        <v>0</v>
      </c>
      <c r="K141" s="238"/>
      <c r="L141" s="239"/>
      <c r="M141" s="240" t="s">
        <v>1</v>
      </c>
      <c r="N141" s="241" t="s">
        <v>45</v>
      </c>
      <c r="O141" s="78"/>
      <c r="P141" s="207">
        <f>O141*H141</f>
        <v>0</v>
      </c>
      <c r="Q141" s="207">
        <v>0</v>
      </c>
      <c r="R141" s="207">
        <f>Q141*H141</f>
        <v>0</v>
      </c>
      <c r="S141" s="207">
        <v>0</v>
      </c>
      <c r="T141" s="208">
        <f>S141*H141</f>
        <v>0</v>
      </c>
      <c r="U141" s="39"/>
      <c r="V141" s="39"/>
      <c r="W141" s="39"/>
      <c r="X141" s="39"/>
      <c r="Y141" s="39"/>
      <c r="Z141" s="39"/>
      <c r="AA141" s="39"/>
      <c r="AB141" s="39"/>
      <c r="AC141" s="39"/>
      <c r="AD141" s="39"/>
      <c r="AE141" s="39"/>
      <c r="AR141" s="209" t="s">
        <v>243</v>
      </c>
      <c r="AT141" s="209" t="s">
        <v>215</v>
      </c>
      <c r="AU141" s="209" t="s">
        <v>88</v>
      </c>
      <c r="AY141" s="20" t="s">
        <v>218</v>
      </c>
      <c r="BE141" s="210">
        <f>IF(N141="základní",J141,0)</f>
        <v>0</v>
      </c>
      <c r="BF141" s="210">
        <f>IF(N141="snížená",J141,0)</f>
        <v>0</v>
      </c>
      <c r="BG141" s="210">
        <f>IF(N141="zákl. přenesená",J141,0)</f>
        <v>0</v>
      </c>
      <c r="BH141" s="210">
        <f>IF(N141="sníž. přenesená",J141,0)</f>
        <v>0</v>
      </c>
      <c r="BI141" s="210">
        <f>IF(N141="nulová",J141,0)</f>
        <v>0</v>
      </c>
      <c r="BJ141" s="20" t="s">
        <v>88</v>
      </c>
      <c r="BK141" s="210">
        <f>ROUND(I141*H141,2)</f>
        <v>0</v>
      </c>
      <c r="BL141" s="20" t="s">
        <v>229</v>
      </c>
      <c r="BM141" s="209" t="s">
        <v>8827</v>
      </c>
    </row>
    <row r="142" s="2" customFormat="1" ht="16.5" customHeight="1">
      <c r="A142" s="39"/>
      <c r="B142" s="161"/>
      <c r="C142" s="231" t="s">
        <v>243</v>
      </c>
      <c r="D142" s="231" t="s">
        <v>215</v>
      </c>
      <c r="E142" s="232" t="s">
        <v>8828</v>
      </c>
      <c r="F142" s="233" t="s">
        <v>3980</v>
      </c>
      <c r="G142" s="234" t="s">
        <v>260</v>
      </c>
      <c r="H142" s="235">
        <v>55</v>
      </c>
      <c r="I142" s="236"/>
      <c r="J142" s="237">
        <f>ROUND(I142*H142,2)</f>
        <v>0</v>
      </c>
      <c r="K142" s="238"/>
      <c r="L142" s="239"/>
      <c r="M142" s="240" t="s">
        <v>1</v>
      </c>
      <c r="N142" s="241" t="s">
        <v>45</v>
      </c>
      <c r="O142" s="78"/>
      <c r="P142" s="207">
        <f>O142*H142</f>
        <v>0</v>
      </c>
      <c r="Q142" s="207">
        <v>0</v>
      </c>
      <c r="R142" s="207">
        <f>Q142*H142</f>
        <v>0</v>
      </c>
      <c r="S142" s="207">
        <v>0</v>
      </c>
      <c r="T142" s="208">
        <f>S142*H142</f>
        <v>0</v>
      </c>
      <c r="U142" s="39"/>
      <c r="V142" s="39"/>
      <c r="W142" s="39"/>
      <c r="X142" s="39"/>
      <c r="Y142" s="39"/>
      <c r="Z142" s="39"/>
      <c r="AA142" s="39"/>
      <c r="AB142" s="39"/>
      <c r="AC142" s="39"/>
      <c r="AD142" s="39"/>
      <c r="AE142" s="39"/>
      <c r="AR142" s="209" t="s">
        <v>243</v>
      </c>
      <c r="AT142" s="209" t="s">
        <v>215</v>
      </c>
      <c r="AU142" s="209" t="s">
        <v>88</v>
      </c>
      <c r="AY142" s="20" t="s">
        <v>218</v>
      </c>
      <c r="BE142" s="210">
        <f>IF(N142="základní",J142,0)</f>
        <v>0</v>
      </c>
      <c r="BF142" s="210">
        <f>IF(N142="snížená",J142,0)</f>
        <v>0</v>
      </c>
      <c r="BG142" s="210">
        <f>IF(N142="zákl. přenesená",J142,0)</f>
        <v>0</v>
      </c>
      <c r="BH142" s="210">
        <f>IF(N142="sníž. přenesená",J142,0)</f>
        <v>0</v>
      </c>
      <c r="BI142" s="210">
        <f>IF(N142="nulová",J142,0)</f>
        <v>0</v>
      </c>
      <c r="BJ142" s="20" t="s">
        <v>88</v>
      </c>
      <c r="BK142" s="210">
        <f>ROUND(I142*H142,2)</f>
        <v>0</v>
      </c>
      <c r="BL142" s="20" t="s">
        <v>229</v>
      </c>
      <c r="BM142" s="209" t="s">
        <v>8829</v>
      </c>
    </row>
    <row r="143" s="2" customFormat="1" ht="16.5" customHeight="1">
      <c r="A143" s="39"/>
      <c r="B143" s="161"/>
      <c r="C143" s="231" t="s">
        <v>263</v>
      </c>
      <c r="D143" s="231" t="s">
        <v>215</v>
      </c>
      <c r="E143" s="232" t="s">
        <v>8830</v>
      </c>
      <c r="F143" s="233" t="s">
        <v>3983</v>
      </c>
      <c r="G143" s="234" t="s">
        <v>260</v>
      </c>
      <c r="H143" s="235">
        <v>165</v>
      </c>
      <c r="I143" s="236"/>
      <c r="J143" s="237">
        <f>ROUND(I143*H143,2)</f>
        <v>0</v>
      </c>
      <c r="K143" s="238"/>
      <c r="L143" s="239"/>
      <c r="M143" s="240" t="s">
        <v>1</v>
      </c>
      <c r="N143" s="241" t="s">
        <v>45</v>
      </c>
      <c r="O143" s="78"/>
      <c r="P143" s="207">
        <f>O143*H143</f>
        <v>0</v>
      </c>
      <c r="Q143" s="207">
        <v>0</v>
      </c>
      <c r="R143" s="207">
        <f>Q143*H143</f>
        <v>0</v>
      </c>
      <c r="S143" s="207">
        <v>0</v>
      </c>
      <c r="T143" s="208">
        <f>S143*H143</f>
        <v>0</v>
      </c>
      <c r="U143" s="39"/>
      <c r="V143" s="39"/>
      <c r="W143" s="39"/>
      <c r="X143" s="39"/>
      <c r="Y143" s="39"/>
      <c r="Z143" s="39"/>
      <c r="AA143" s="39"/>
      <c r="AB143" s="39"/>
      <c r="AC143" s="39"/>
      <c r="AD143" s="39"/>
      <c r="AE143" s="39"/>
      <c r="AR143" s="209" t="s">
        <v>243</v>
      </c>
      <c r="AT143" s="209" t="s">
        <v>215</v>
      </c>
      <c r="AU143" s="209" t="s">
        <v>88</v>
      </c>
      <c r="AY143" s="20" t="s">
        <v>218</v>
      </c>
      <c r="BE143" s="210">
        <f>IF(N143="základní",J143,0)</f>
        <v>0</v>
      </c>
      <c r="BF143" s="210">
        <f>IF(N143="snížená",J143,0)</f>
        <v>0</v>
      </c>
      <c r="BG143" s="210">
        <f>IF(N143="zákl. přenesená",J143,0)</f>
        <v>0</v>
      </c>
      <c r="BH143" s="210">
        <f>IF(N143="sníž. přenesená",J143,0)</f>
        <v>0</v>
      </c>
      <c r="BI143" s="210">
        <f>IF(N143="nulová",J143,0)</f>
        <v>0</v>
      </c>
      <c r="BJ143" s="20" t="s">
        <v>88</v>
      </c>
      <c r="BK143" s="210">
        <f>ROUND(I143*H143,2)</f>
        <v>0</v>
      </c>
      <c r="BL143" s="20" t="s">
        <v>229</v>
      </c>
      <c r="BM143" s="209" t="s">
        <v>8831</v>
      </c>
    </row>
    <row r="144" s="2" customFormat="1" ht="16.5" customHeight="1">
      <c r="A144" s="39"/>
      <c r="B144" s="161"/>
      <c r="C144" s="231" t="s">
        <v>249</v>
      </c>
      <c r="D144" s="231" t="s">
        <v>215</v>
      </c>
      <c r="E144" s="232" t="s">
        <v>8832</v>
      </c>
      <c r="F144" s="233" t="s">
        <v>8833</v>
      </c>
      <c r="G144" s="234" t="s">
        <v>315</v>
      </c>
      <c r="H144" s="235">
        <v>30</v>
      </c>
      <c r="I144" s="236"/>
      <c r="J144" s="237">
        <f>ROUND(I144*H144,2)</f>
        <v>0</v>
      </c>
      <c r="K144" s="238"/>
      <c r="L144" s="239"/>
      <c r="M144" s="240" t="s">
        <v>1</v>
      </c>
      <c r="N144" s="241" t="s">
        <v>45</v>
      </c>
      <c r="O144" s="78"/>
      <c r="P144" s="207">
        <f>O144*H144</f>
        <v>0</v>
      </c>
      <c r="Q144" s="207">
        <v>0</v>
      </c>
      <c r="R144" s="207">
        <f>Q144*H144</f>
        <v>0</v>
      </c>
      <c r="S144" s="207">
        <v>0</v>
      </c>
      <c r="T144" s="208">
        <f>S144*H144</f>
        <v>0</v>
      </c>
      <c r="U144" s="39"/>
      <c r="V144" s="39"/>
      <c r="W144" s="39"/>
      <c r="X144" s="39"/>
      <c r="Y144" s="39"/>
      <c r="Z144" s="39"/>
      <c r="AA144" s="39"/>
      <c r="AB144" s="39"/>
      <c r="AC144" s="39"/>
      <c r="AD144" s="39"/>
      <c r="AE144" s="39"/>
      <c r="AR144" s="209" t="s">
        <v>243</v>
      </c>
      <c r="AT144" s="209" t="s">
        <v>215</v>
      </c>
      <c r="AU144" s="209" t="s">
        <v>88</v>
      </c>
      <c r="AY144" s="20" t="s">
        <v>218</v>
      </c>
      <c r="BE144" s="210">
        <f>IF(N144="základní",J144,0)</f>
        <v>0</v>
      </c>
      <c r="BF144" s="210">
        <f>IF(N144="snížená",J144,0)</f>
        <v>0</v>
      </c>
      <c r="BG144" s="210">
        <f>IF(N144="zákl. přenesená",J144,0)</f>
        <v>0</v>
      </c>
      <c r="BH144" s="210">
        <f>IF(N144="sníž. přenesená",J144,0)</f>
        <v>0</v>
      </c>
      <c r="BI144" s="210">
        <f>IF(N144="nulová",J144,0)</f>
        <v>0</v>
      </c>
      <c r="BJ144" s="20" t="s">
        <v>88</v>
      </c>
      <c r="BK144" s="210">
        <f>ROUND(I144*H144,2)</f>
        <v>0</v>
      </c>
      <c r="BL144" s="20" t="s">
        <v>229</v>
      </c>
      <c r="BM144" s="209" t="s">
        <v>8834</v>
      </c>
    </row>
    <row r="145" s="2" customFormat="1" ht="16.5" customHeight="1">
      <c r="A145" s="39"/>
      <c r="B145" s="161"/>
      <c r="C145" s="231" t="s">
        <v>271</v>
      </c>
      <c r="D145" s="231" t="s">
        <v>215</v>
      </c>
      <c r="E145" s="232" t="s">
        <v>8835</v>
      </c>
      <c r="F145" s="233" t="s">
        <v>7785</v>
      </c>
      <c r="G145" s="234" t="s">
        <v>315</v>
      </c>
      <c r="H145" s="235">
        <v>2</v>
      </c>
      <c r="I145" s="236"/>
      <c r="J145" s="237">
        <f>ROUND(I145*H145,2)</f>
        <v>0</v>
      </c>
      <c r="K145" s="238"/>
      <c r="L145" s="239"/>
      <c r="M145" s="240" t="s">
        <v>1</v>
      </c>
      <c r="N145" s="241" t="s">
        <v>45</v>
      </c>
      <c r="O145" s="78"/>
      <c r="P145" s="207">
        <f>O145*H145</f>
        <v>0</v>
      </c>
      <c r="Q145" s="207">
        <v>0</v>
      </c>
      <c r="R145" s="207">
        <f>Q145*H145</f>
        <v>0</v>
      </c>
      <c r="S145" s="207">
        <v>0</v>
      </c>
      <c r="T145" s="208">
        <f>S145*H145</f>
        <v>0</v>
      </c>
      <c r="U145" s="39"/>
      <c r="V145" s="39"/>
      <c r="W145" s="39"/>
      <c r="X145" s="39"/>
      <c r="Y145" s="39"/>
      <c r="Z145" s="39"/>
      <c r="AA145" s="39"/>
      <c r="AB145" s="39"/>
      <c r="AC145" s="39"/>
      <c r="AD145" s="39"/>
      <c r="AE145" s="39"/>
      <c r="AR145" s="209" t="s">
        <v>243</v>
      </c>
      <c r="AT145" s="209" t="s">
        <v>215</v>
      </c>
      <c r="AU145" s="209" t="s">
        <v>88</v>
      </c>
      <c r="AY145" s="20" t="s">
        <v>218</v>
      </c>
      <c r="BE145" s="210">
        <f>IF(N145="základní",J145,0)</f>
        <v>0</v>
      </c>
      <c r="BF145" s="210">
        <f>IF(N145="snížená",J145,0)</f>
        <v>0</v>
      </c>
      <c r="BG145" s="210">
        <f>IF(N145="zákl. přenesená",J145,0)</f>
        <v>0</v>
      </c>
      <c r="BH145" s="210">
        <f>IF(N145="sníž. přenesená",J145,0)</f>
        <v>0</v>
      </c>
      <c r="BI145" s="210">
        <f>IF(N145="nulová",J145,0)</f>
        <v>0</v>
      </c>
      <c r="BJ145" s="20" t="s">
        <v>88</v>
      </c>
      <c r="BK145" s="210">
        <f>ROUND(I145*H145,2)</f>
        <v>0</v>
      </c>
      <c r="BL145" s="20" t="s">
        <v>229</v>
      </c>
      <c r="BM145" s="209" t="s">
        <v>8836</v>
      </c>
    </row>
    <row r="146" s="2" customFormat="1" ht="16.5" customHeight="1">
      <c r="A146" s="39"/>
      <c r="B146" s="161"/>
      <c r="C146" s="231" t="s">
        <v>253</v>
      </c>
      <c r="D146" s="231" t="s">
        <v>215</v>
      </c>
      <c r="E146" s="232" t="s">
        <v>8837</v>
      </c>
      <c r="F146" s="233" t="s">
        <v>7788</v>
      </c>
      <c r="G146" s="234" t="s">
        <v>315</v>
      </c>
      <c r="H146" s="235">
        <v>10</v>
      </c>
      <c r="I146" s="236"/>
      <c r="J146" s="237">
        <f>ROUND(I146*H146,2)</f>
        <v>0</v>
      </c>
      <c r="K146" s="238"/>
      <c r="L146" s="239"/>
      <c r="M146" s="240" t="s">
        <v>1</v>
      </c>
      <c r="N146" s="241" t="s">
        <v>45</v>
      </c>
      <c r="O146" s="78"/>
      <c r="P146" s="207">
        <f>O146*H146</f>
        <v>0</v>
      </c>
      <c r="Q146" s="207">
        <v>0</v>
      </c>
      <c r="R146" s="207">
        <f>Q146*H146</f>
        <v>0</v>
      </c>
      <c r="S146" s="207">
        <v>0</v>
      </c>
      <c r="T146" s="208">
        <f>S146*H146</f>
        <v>0</v>
      </c>
      <c r="U146" s="39"/>
      <c r="V146" s="39"/>
      <c r="W146" s="39"/>
      <c r="X146" s="39"/>
      <c r="Y146" s="39"/>
      <c r="Z146" s="39"/>
      <c r="AA146" s="39"/>
      <c r="AB146" s="39"/>
      <c r="AC146" s="39"/>
      <c r="AD146" s="39"/>
      <c r="AE146" s="39"/>
      <c r="AR146" s="209" t="s">
        <v>243</v>
      </c>
      <c r="AT146" s="209" t="s">
        <v>215</v>
      </c>
      <c r="AU146" s="209" t="s">
        <v>88</v>
      </c>
      <c r="AY146" s="20" t="s">
        <v>218</v>
      </c>
      <c r="BE146" s="210">
        <f>IF(N146="základní",J146,0)</f>
        <v>0</v>
      </c>
      <c r="BF146" s="210">
        <f>IF(N146="snížená",J146,0)</f>
        <v>0</v>
      </c>
      <c r="BG146" s="210">
        <f>IF(N146="zákl. přenesená",J146,0)</f>
        <v>0</v>
      </c>
      <c r="BH146" s="210">
        <f>IF(N146="sníž. přenesená",J146,0)</f>
        <v>0</v>
      </c>
      <c r="BI146" s="210">
        <f>IF(N146="nulová",J146,0)</f>
        <v>0</v>
      </c>
      <c r="BJ146" s="20" t="s">
        <v>88</v>
      </c>
      <c r="BK146" s="210">
        <f>ROUND(I146*H146,2)</f>
        <v>0</v>
      </c>
      <c r="BL146" s="20" t="s">
        <v>229</v>
      </c>
      <c r="BM146" s="209" t="s">
        <v>8838</v>
      </c>
    </row>
    <row r="147" s="2" customFormat="1" ht="16.5" customHeight="1">
      <c r="A147" s="39"/>
      <c r="B147" s="161"/>
      <c r="C147" s="231" t="s">
        <v>282</v>
      </c>
      <c r="D147" s="231" t="s">
        <v>215</v>
      </c>
      <c r="E147" s="232" t="s">
        <v>8839</v>
      </c>
      <c r="F147" s="233" t="s">
        <v>555</v>
      </c>
      <c r="G147" s="234" t="s">
        <v>260</v>
      </c>
      <c r="H147" s="235">
        <v>11</v>
      </c>
      <c r="I147" s="236"/>
      <c r="J147" s="237">
        <f>ROUND(I147*H147,2)</f>
        <v>0</v>
      </c>
      <c r="K147" s="238"/>
      <c r="L147" s="239"/>
      <c r="M147" s="240" t="s">
        <v>1</v>
      </c>
      <c r="N147" s="241" t="s">
        <v>45</v>
      </c>
      <c r="O147" s="78"/>
      <c r="P147" s="207">
        <f>O147*H147</f>
        <v>0</v>
      </c>
      <c r="Q147" s="207">
        <v>0</v>
      </c>
      <c r="R147" s="207">
        <f>Q147*H147</f>
        <v>0</v>
      </c>
      <c r="S147" s="207">
        <v>0</v>
      </c>
      <c r="T147" s="208">
        <f>S147*H147</f>
        <v>0</v>
      </c>
      <c r="U147" s="39"/>
      <c r="V147" s="39"/>
      <c r="W147" s="39"/>
      <c r="X147" s="39"/>
      <c r="Y147" s="39"/>
      <c r="Z147" s="39"/>
      <c r="AA147" s="39"/>
      <c r="AB147" s="39"/>
      <c r="AC147" s="39"/>
      <c r="AD147" s="39"/>
      <c r="AE147" s="39"/>
      <c r="AR147" s="209" t="s">
        <v>243</v>
      </c>
      <c r="AT147" s="209" t="s">
        <v>215</v>
      </c>
      <c r="AU147" s="209" t="s">
        <v>88</v>
      </c>
      <c r="AY147" s="20" t="s">
        <v>218</v>
      </c>
      <c r="BE147" s="210">
        <f>IF(N147="základní",J147,0)</f>
        <v>0</v>
      </c>
      <c r="BF147" s="210">
        <f>IF(N147="snížená",J147,0)</f>
        <v>0</v>
      </c>
      <c r="BG147" s="210">
        <f>IF(N147="zákl. přenesená",J147,0)</f>
        <v>0</v>
      </c>
      <c r="BH147" s="210">
        <f>IF(N147="sníž. přenesená",J147,0)</f>
        <v>0</v>
      </c>
      <c r="BI147" s="210">
        <f>IF(N147="nulová",J147,0)</f>
        <v>0</v>
      </c>
      <c r="BJ147" s="20" t="s">
        <v>88</v>
      </c>
      <c r="BK147" s="210">
        <f>ROUND(I147*H147,2)</f>
        <v>0</v>
      </c>
      <c r="BL147" s="20" t="s">
        <v>229</v>
      </c>
      <c r="BM147" s="209" t="s">
        <v>8840</v>
      </c>
    </row>
    <row r="148" s="2" customFormat="1" ht="16.5" customHeight="1">
      <c r="A148" s="39"/>
      <c r="B148" s="161"/>
      <c r="C148" s="231" t="s">
        <v>257</v>
      </c>
      <c r="D148" s="231" t="s">
        <v>215</v>
      </c>
      <c r="E148" s="232" t="s">
        <v>8841</v>
      </c>
      <c r="F148" s="233" t="s">
        <v>8842</v>
      </c>
      <c r="G148" s="234" t="s">
        <v>4031</v>
      </c>
      <c r="H148" s="235">
        <v>3</v>
      </c>
      <c r="I148" s="236"/>
      <c r="J148" s="237">
        <f>ROUND(I148*H148,2)</f>
        <v>0</v>
      </c>
      <c r="K148" s="238"/>
      <c r="L148" s="239"/>
      <c r="M148" s="240" t="s">
        <v>1</v>
      </c>
      <c r="N148" s="241" t="s">
        <v>45</v>
      </c>
      <c r="O148" s="78"/>
      <c r="P148" s="207">
        <f>O148*H148</f>
        <v>0</v>
      </c>
      <c r="Q148" s="207">
        <v>0</v>
      </c>
      <c r="R148" s="207">
        <f>Q148*H148</f>
        <v>0</v>
      </c>
      <c r="S148" s="207">
        <v>0</v>
      </c>
      <c r="T148" s="208">
        <f>S148*H148</f>
        <v>0</v>
      </c>
      <c r="U148" s="39"/>
      <c r="V148" s="39"/>
      <c r="W148" s="39"/>
      <c r="X148" s="39"/>
      <c r="Y148" s="39"/>
      <c r="Z148" s="39"/>
      <c r="AA148" s="39"/>
      <c r="AB148" s="39"/>
      <c r="AC148" s="39"/>
      <c r="AD148" s="39"/>
      <c r="AE148" s="39"/>
      <c r="AR148" s="209" t="s">
        <v>243</v>
      </c>
      <c r="AT148" s="209" t="s">
        <v>215</v>
      </c>
      <c r="AU148" s="209" t="s">
        <v>88</v>
      </c>
      <c r="AY148" s="20" t="s">
        <v>218</v>
      </c>
      <c r="BE148" s="210">
        <f>IF(N148="základní",J148,0)</f>
        <v>0</v>
      </c>
      <c r="BF148" s="210">
        <f>IF(N148="snížená",J148,0)</f>
        <v>0</v>
      </c>
      <c r="BG148" s="210">
        <f>IF(N148="zákl. přenesená",J148,0)</f>
        <v>0</v>
      </c>
      <c r="BH148" s="210">
        <f>IF(N148="sníž. přenesená",J148,0)</f>
        <v>0</v>
      </c>
      <c r="BI148" s="210">
        <f>IF(N148="nulová",J148,0)</f>
        <v>0</v>
      </c>
      <c r="BJ148" s="20" t="s">
        <v>88</v>
      </c>
      <c r="BK148" s="210">
        <f>ROUND(I148*H148,2)</f>
        <v>0</v>
      </c>
      <c r="BL148" s="20" t="s">
        <v>229</v>
      </c>
      <c r="BM148" s="209" t="s">
        <v>8843</v>
      </c>
    </row>
    <row r="149" s="2" customFormat="1" ht="16.5" customHeight="1">
      <c r="A149" s="39"/>
      <c r="B149" s="161"/>
      <c r="C149" s="231" t="s">
        <v>8</v>
      </c>
      <c r="D149" s="231" t="s">
        <v>215</v>
      </c>
      <c r="E149" s="232" t="s">
        <v>8844</v>
      </c>
      <c r="F149" s="233" t="s">
        <v>8845</v>
      </c>
      <c r="G149" s="234" t="s">
        <v>315</v>
      </c>
      <c r="H149" s="235">
        <v>4</v>
      </c>
      <c r="I149" s="236"/>
      <c r="J149" s="237">
        <f>ROUND(I149*H149,2)</f>
        <v>0</v>
      </c>
      <c r="K149" s="238"/>
      <c r="L149" s="239"/>
      <c r="M149" s="240" t="s">
        <v>1</v>
      </c>
      <c r="N149" s="241" t="s">
        <v>45</v>
      </c>
      <c r="O149" s="78"/>
      <c r="P149" s="207">
        <f>O149*H149</f>
        <v>0</v>
      </c>
      <c r="Q149" s="207">
        <v>0</v>
      </c>
      <c r="R149" s="207">
        <f>Q149*H149</f>
        <v>0</v>
      </c>
      <c r="S149" s="207">
        <v>0</v>
      </c>
      <c r="T149" s="208">
        <f>S149*H149</f>
        <v>0</v>
      </c>
      <c r="U149" s="39"/>
      <c r="V149" s="39"/>
      <c r="W149" s="39"/>
      <c r="X149" s="39"/>
      <c r="Y149" s="39"/>
      <c r="Z149" s="39"/>
      <c r="AA149" s="39"/>
      <c r="AB149" s="39"/>
      <c r="AC149" s="39"/>
      <c r="AD149" s="39"/>
      <c r="AE149" s="39"/>
      <c r="AR149" s="209" t="s">
        <v>243</v>
      </c>
      <c r="AT149" s="209" t="s">
        <v>215</v>
      </c>
      <c r="AU149" s="209" t="s">
        <v>88</v>
      </c>
      <c r="AY149" s="20" t="s">
        <v>218</v>
      </c>
      <c r="BE149" s="210">
        <f>IF(N149="základní",J149,0)</f>
        <v>0</v>
      </c>
      <c r="BF149" s="210">
        <f>IF(N149="snížená",J149,0)</f>
        <v>0</v>
      </c>
      <c r="BG149" s="210">
        <f>IF(N149="zákl. přenesená",J149,0)</f>
        <v>0</v>
      </c>
      <c r="BH149" s="210">
        <f>IF(N149="sníž. přenesená",J149,0)</f>
        <v>0</v>
      </c>
      <c r="BI149" s="210">
        <f>IF(N149="nulová",J149,0)</f>
        <v>0</v>
      </c>
      <c r="BJ149" s="20" t="s">
        <v>88</v>
      </c>
      <c r="BK149" s="210">
        <f>ROUND(I149*H149,2)</f>
        <v>0</v>
      </c>
      <c r="BL149" s="20" t="s">
        <v>229</v>
      </c>
      <c r="BM149" s="209" t="s">
        <v>8846</v>
      </c>
    </row>
    <row r="150" s="2" customFormat="1" ht="16.5" customHeight="1">
      <c r="A150" s="39"/>
      <c r="B150" s="161"/>
      <c r="C150" s="231" t="s">
        <v>261</v>
      </c>
      <c r="D150" s="231" t="s">
        <v>215</v>
      </c>
      <c r="E150" s="232" t="s">
        <v>8847</v>
      </c>
      <c r="F150" s="233" t="s">
        <v>8848</v>
      </c>
      <c r="G150" s="234" t="s">
        <v>315</v>
      </c>
      <c r="H150" s="235">
        <v>1</v>
      </c>
      <c r="I150" s="236"/>
      <c r="J150" s="237">
        <f>ROUND(I150*H150,2)</f>
        <v>0</v>
      </c>
      <c r="K150" s="238"/>
      <c r="L150" s="239"/>
      <c r="M150" s="240" t="s">
        <v>1</v>
      </c>
      <c r="N150" s="241" t="s">
        <v>45</v>
      </c>
      <c r="O150" s="78"/>
      <c r="P150" s="207">
        <f>O150*H150</f>
        <v>0</v>
      </c>
      <c r="Q150" s="207">
        <v>0</v>
      </c>
      <c r="R150" s="207">
        <f>Q150*H150</f>
        <v>0</v>
      </c>
      <c r="S150" s="207">
        <v>0</v>
      </c>
      <c r="T150" s="208">
        <f>S150*H150</f>
        <v>0</v>
      </c>
      <c r="U150" s="39"/>
      <c r="V150" s="39"/>
      <c r="W150" s="39"/>
      <c r="X150" s="39"/>
      <c r="Y150" s="39"/>
      <c r="Z150" s="39"/>
      <c r="AA150" s="39"/>
      <c r="AB150" s="39"/>
      <c r="AC150" s="39"/>
      <c r="AD150" s="39"/>
      <c r="AE150" s="39"/>
      <c r="AR150" s="209" t="s">
        <v>243</v>
      </c>
      <c r="AT150" s="209" t="s">
        <v>215</v>
      </c>
      <c r="AU150" s="209" t="s">
        <v>88</v>
      </c>
      <c r="AY150" s="20" t="s">
        <v>218</v>
      </c>
      <c r="BE150" s="210">
        <f>IF(N150="základní",J150,0)</f>
        <v>0</v>
      </c>
      <c r="BF150" s="210">
        <f>IF(N150="snížená",J150,0)</f>
        <v>0</v>
      </c>
      <c r="BG150" s="210">
        <f>IF(N150="zákl. přenesená",J150,0)</f>
        <v>0</v>
      </c>
      <c r="BH150" s="210">
        <f>IF(N150="sníž. přenesená",J150,0)</f>
        <v>0</v>
      </c>
      <c r="BI150" s="210">
        <f>IF(N150="nulová",J150,0)</f>
        <v>0</v>
      </c>
      <c r="BJ150" s="20" t="s">
        <v>88</v>
      </c>
      <c r="BK150" s="210">
        <f>ROUND(I150*H150,2)</f>
        <v>0</v>
      </c>
      <c r="BL150" s="20" t="s">
        <v>229</v>
      </c>
      <c r="BM150" s="209" t="s">
        <v>8849</v>
      </c>
    </row>
    <row r="151" s="2" customFormat="1" ht="16.5" customHeight="1">
      <c r="A151" s="39"/>
      <c r="B151" s="161"/>
      <c r="C151" s="231" t="s">
        <v>298</v>
      </c>
      <c r="D151" s="231" t="s">
        <v>215</v>
      </c>
      <c r="E151" s="232" t="s">
        <v>8850</v>
      </c>
      <c r="F151" s="233" t="s">
        <v>8851</v>
      </c>
      <c r="G151" s="234" t="s">
        <v>315</v>
      </c>
      <c r="H151" s="235">
        <v>1</v>
      </c>
      <c r="I151" s="236"/>
      <c r="J151" s="237">
        <f>ROUND(I151*H151,2)</f>
        <v>0</v>
      </c>
      <c r="K151" s="238"/>
      <c r="L151" s="239"/>
      <c r="M151" s="240" t="s">
        <v>1</v>
      </c>
      <c r="N151" s="241" t="s">
        <v>45</v>
      </c>
      <c r="O151" s="78"/>
      <c r="P151" s="207">
        <f>O151*H151</f>
        <v>0</v>
      </c>
      <c r="Q151" s="207">
        <v>0</v>
      </c>
      <c r="R151" s="207">
        <f>Q151*H151</f>
        <v>0</v>
      </c>
      <c r="S151" s="207">
        <v>0</v>
      </c>
      <c r="T151" s="208">
        <f>S151*H151</f>
        <v>0</v>
      </c>
      <c r="U151" s="39"/>
      <c r="V151" s="39"/>
      <c r="W151" s="39"/>
      <c r="X151" s="39"/>
      <c r="Y151" s="39"/>
      <c r="Z151" s="39"/>
      <c r="AA151" s="39"/>
      <c r="AB151" s="39"/>
      <c r="AC151" s="39"/>
      <c r="AD151" s="39"/>
      <c r="AE151" s="39"/>
      <c r="AR151" s="209" t="s">
        <v>243</v>
      </c>
      <c r="AT151" s="209" t="s">
        <v>215</v>
      </c>
      <c r="AU151" s="209" t="s">
        <v>88</v>
      </c>
      <c r="AY151" s="20" t="s">
        <v>218</v>
      </c>
      <c r="BE151" s="210">
        <f>IF(N151="základní",J151,0)</f>
        <v>0</v>
      </c>
      <c r="BF151" s="210">
        <f>IF(N151="snížená",J151,0)</f>
        <v>0</v>
      </c>
      <c r="BG151" s="210">
        <f>IF(N151="zákl. přenesená",J151,0)</f>
        <v>0</v>
      </c>
      <c r="BH151" s="210">
        <f>IF(N151="sníž. přenesená",J151,0)</f>
        <v>0</v>
      </c>
      <c r="BI151" s="210">
        <f>IF(N151="nulová",J151,0)</f>
        <v>0</v>
      </c>
      <c r="BJ151" s="20" t="s">
        <v>88</v>
      </c>
      <c r="BK151" s="210">
        <f>ROUND(I151*H151,2)</f>
        <v>0</v>
      </c>
      <c r="BL151" s="20" t="s">
        <v>229</v>
      </c>
      <c r="BM151" s="209" t="s">
        <v>8852</v>
      </c>
    </row>
    <row r="152" s="2" customFormat="1" ht="16.5" customHeight="1">
      <c r="A152" s="39"/>
      <c r="B152" s="161"/>
      <c r="C152" s="231" t="s">
        <v>267</v>
      </c>
      <c r="D152" s="231" t="s">
        <v>215</v>
      </c>
      <c r="E152" s="232" t="s">
        <v>8853</v>
      </c>
      <c r="F152" s="233" t="s">
        <v>8854</v>
      </c>
      <c r="G152" s="234" t="s">
        <v>315</v>
      </c>
      <c r="H152" s="235">
        <v>2</v>
      </c>
      <c r="I152" s="236"/>
      <c r="J152" s="237">
        <f>ROUND(I152*H152,2)</f>
        <v>0</v>
      </c>
      <c r="K152" s="238"/>
      <c r="L152" s="239"/>
      <c r="M152" s="240" t="s">
        <v>1</v>
      </c>
      <c r="N152" s="241" t="s">
        <v>45</v>
      </c>
      <c r="O152" s="78"/>
      <c r="P152" s="207">
        <f>O152*H152</f>
        <v>0</v>
      </c>
      <c r="Q152" s="207">
        <v>0</v>
      </c>
      <c r="R152" s="207">
        <f>Q152*H152</f>
        <v>0</v>
      </c>
      <c r="S152" s="207">
        <v>0</v>
      </c>
      <c r="T152" s="208">
        <f>S152*H152</f>
        <v>0</v>
      </c>
      <c r="U152" s="39"/>
      <c r="V152" s="39"/>
      <c r="W152" s="39"/>
      <c r="X152" s="39"/>
      <c r="Y152" s="39"/>
      <c r="Z152" s="39"/>
      <c r="AA152" s="39"/>
      <c r="AB152" s="39"/>
      <c r="AC152" s="39"/>
      <c r="AD152" s="39"/>
      <c r="AE152" s="39"/>
      <c r="AR152" s="209" t="s">
        <v>243</v>
      </c>
      <c r="AT152" s="209" t="s">
        <v>215</v>
      </c>
      <c r="AU152" s="209" t="s">
        <v>88</v>
      </c>
      <c r="AY152" s="20" t="s">
        <v>218</v>
      </c>
      <c r="BE152" s="210">
        <f>IF(N152="základní",J152,0)</f>
        <v>0</v>
      </c>
      <c r="BF152" s="210">
        <f>IF(N152="snížená",J152,0)</f>
        <v>0</v>
      </c>
      <c r="BG152" s="210">
        <f>IF(N152="zákl. přenesená",J152,0)</f>
        <v>0</v>
      </c>
      <c r="BH152" s="210">
        <f>IF(N152="sníž. přenesená",J152,0)</f>
        <v>0</v>
      </c>
      <c r="BI152" s="210">
        <f>IF(N152="nulová",J152,0)</f>
        <v>0</v>
      </c>
      <c r="BJ152" s="20" t="s">
        <v>88</v>
      </c>
      <c r="BK152" s="210">
        <f>ROUND(I152*H152,2)</f>
        <v>0</v>
      </c>
      <c r="BL152" s="20" t="s">
        <v>229</v>
      </c>
      <c r="BM152" s="209" t="s">
        <v>8855</v>
      </c>
    </row>
    <row r="153" s="2" customFormat="1" ht="16.5" customHeight="1">
      <c r="A153" s="39"/>
      <c r="B153" s="161"/>
      <c r="C153" s="231" t="s">
        <v>310</v>
      </c>
      <c r="D153" s="231" t="s">
        <v>215</v>
      </c>
      <c r="E153" s="232" t="s">
        <v>8856</v>
      </c>
      <c r="F153" s="233" t="s">
        <v>8857</v>
      </c>
      <c r="G153" s="234" t="s">
        <v>260</v>
      </c>
      <c r="H153" s="235">
        <v>6</v>
      </c>
      <c r="I153" s="236"/>
      <c r="J153" s="237">
        <f>ROUND(I153*H153,2)</f>
        <v>0</v>
      </c>
      <c r="K153" s="238"/>
      <c r="L153" s="239"/>
      <c r="M153" s="240" t="s">
        <v>1</v>
      </c>
      <c r="N153" s="241" t="s">
        <v>45</v>
      </c>
      <c r="O153" s="78"/>
      <c r="P153" s="207">
        <f>O153*H153</f>
        <v>0</v>
      </c>
      <c r="Q153" s="207">
        <v>0</v>
      </c>
      <c r="R153" s="207">
        <f>Q153*H153</f>
        <v>0</v>
      </c>
      <c r="S153" s="207">
        <v>0</v>
      </c>
      <c r="T153" s="208">
        <f>S153*H153</f>
        <v>0</v>
      </c>
      <c r="U153" s="39"/>
      <c r="V153" s="39"/>
      <c r="W153" s="39"/>
      <c r="X153" s="39"/>
      <c r="Y153" s="39"/>
      <c r="Z153" s="39"/>
      <c r="AA153" s="39"/>
      <c r="AB153" s="39"/>
      <c r="AC153" s="39"/>
      <c r="AD153" s="39"/>
      <c r="AE153" s="39"/>
      <c r="AR153" s="209" t="s">
        <v>243</v>
      </c>
      <c r="AT153" s="209" t="s">
        <v>215</v>
      </c>
      <c r="AU153" s="209" t="s">
        <v>88</v>
      </c>
      <c r="AY153" s="20" t="s">
        <v>218</v>
      </c>
      <c r="BE153" s="210">
        <f>IF(N153="základní",J153,0)</f>
        <v>0</v>
      </c>
      <c r="BF153" s="210">
        <f>IF(N153="snížená",J153,0)</f>
        <v>0</v>
      </c>
      <c r="BG153" s="210">
        <f>IF(N153="zákl. přenesená",J153,0)</f>
        <v>0</v>
      </c>
      <c r="BH153" s="210">
        <f>IF(N153="sníž. přenesená",J153,0)</f>
        <v>0</v>
      </c>
      <c r="BI153" s="210">
        <f>IF(N153="nulová",J153,0)</f>
        <v>0</v>
      </c>
      <c r="BJ153" s="20" t="s">
        <v>88</v>
      </c>
      <c r="BK153" s="210">
        <f>ROUND(I153*H153,2)</f>
        <v>0</v>
      </c>
      <c r="BL153" s="20" t="s">
        <v>229</v>
      </c>
      <c r="BM153" s="209" t="s">
        <v>8858</v>
      </c>
    </row>
    <row r="154" s="2" customFormat="1" ht="16.5" customHeight="1">
      <c r="A154" s="39"/>
      <c r="B154" s="161"/>
      <c r="C154" s="231" t="s">
        <v>268</v>
      </c>
      <c r="D154" s="231" t="s">
        <v>215</v>
      </c>
      <c r="E154" s="232" t="s">
        <v>8859</v>
      </c>
      <c r="F154" s="233" t="s">
        <v>8860</v>
      </c>
      <c r="G154" s="234" t="s">
        <v>260</v>
      </c>
      <c r="H154" s="235">
        <v>6</v>
      </c>
      <c r="I154" s="236"/>
      <c r="J154" s="237">
        <f>ROUND(I154*H154,2)</f>
        <v>0</v>
      </c>
      <c r="K154" s="238"/>
      <c r="L154" s="239"/>
      <c r="M154" s="240" t="s">
        <v>1</v>
      </c>
      <c r="N154" s="241" t="s">
        <v>45</v>
      </c>
      <c r="O154" s="78"/>
      <c r="P154" s="207">
        <f>O154*H154</f>
        <v>0</v>
      </c>
      <c r="Q154" s="207">
        <v>0</v>
      </c>
      <c r="R154" s="207">
        <f>Q154*H154</f>
        <v>0</v>
      </c>
      <c r="S154" s="207">
        <v>0</v>
      </c>
      <c r="T154" s="208">
        <f>S154*H154</f>
        <v>0</v>
      </c>
      <c r="U154" s="39"/>
      <c r="V154" s="39"/>
      <c r="W154" s="39"/>
      <c r="X154" s="39"/>
      <c r="Y154" s="39"/>
      <c r="Z154" s="39"/>
      <c r="AA154" s="39"/>
      <c r="AB154" s="39"/>
      <c r="AC154" s="39"/>
      <c r="AD154" s="39"/>
      <c r="AE154" s="39"/>
      <c r="AR154" s="209" t="s">
        <v>243</v>
      </c>
      <c r="AT154" s="209" t="s">
        <v>215</v>
      </c>
      <c r="AU154" s="209" t="s">
        <v>88</v>
      </c>
      <c r="AY154" s="20" t="s">
        <v>218</v>
      </c>
      <c r="BE154" s="210">
        <f>IF(N154="základní",J154,0)</f>
        <v>0</v>
      </c>
      <c r="BF154" s="210">
        <f>IF(N154="snížená",J154,0)</f>
        <v>0</v>
      </c>
      <c r="BG154" s="210">
        <f>IF(N154="zákl. přenesená",J154,0)</f>
        <v>0</v>
      </c>
      <c r="BH154" s="210">
        <f>IF(N154="sníž. přenesená",J154,0)</f>
        <v>0</v>
      </c>
      <c r="BI154" s="210">
        <f>IF(N154="nulová",J154,0)</f>
        <v>0</v>
      </c>
      <c r="BJ154" s="20" t="s">
        <v>88</v>
      </c>
      <c r="BK154" s="210">
        <f>ROUND(I154*H154,2)</f>
        <v>0</v>
      </c>
      <c r="BL154" s="20" t="s">
        <v>229</v>
      </c>
      <c r="BM154" s="209" t="s">
        <v>8861</v>
      </c>
    </row>
    <row r="155" s="2" customFormat="1" ht="16.5" customHeight="1">
      <c r="A155" s="39"/>
      <c r="B155" s="161"/>
      <c r="C155" s="231" t="s">
        <v>7</v>
      </c>
      <c r="D155" s="231" t="s">
        <v>215</v>
      </c>
      <c r="E155" s="232" t="s">
        <v>8862</v>
      </c>
      <c r="F155" s="233" t="s">
        <v>8863</v>
      </c>
      <c r="G155" s="234" t="s">
        <v>315</v>
      </c>
      <c r="H155" s="235">
        <v>20</v>
      </c>
      <c r="I155" s="236"/>
      <c r="J155" s="237">
        <f>ROUND(I155*H155,2)</f>
        <v>0</v>
      </c>
      <c r="K155" s="238"/>
      <c r="L155" s="239"/>
      <c r="M155" s="240" t="s">
        <v>1</v>
      </c>
      <c r="N155" s="241" t="s">
        <v>45</v>
      </c>
      <c r="O155" s="78"/>
      <c r="P155" s="207">
        <f>O155*H155</f>
        <v>0</v>
      </c>
      <c r="Q155" s="207">
        <v>0</v>
      </c>
      <c r="R155" s="207">
        <f>Q155*H155</f>
        <v>0</v>
      </c>
      <c r="S155" s="207">
        <v>0</v>
      </c>
      <c r="T155" s="208">
        <f>S155*H155</f>
        <v>0</v>
      </c>
      <c r="U155" s="39"/>
      <c r="V155" s="39"/>
      <c r="W155" s="39"/>
      <c r="X155" s="39"/>
      <c r="Y155" s="39"/>
      <c r="Z155" s="39"/>
      <c r="AA155" s="39"/>
      <c r="AB155" s="39"/>
      <c r="AC155" s="39"/>
      <c r="AD155" s="39"/>
      <c r="AE155" s="39"/>
      <c r="AR155" s="209" t="s">
        <v>243</v>
      </c>
      <c r="AT155" s="209" t="s">
        <v>215</v>
      </c>
      <c r="AU155" s="209" t="s">
        <v>88</v>
      </c>
      <c r="AY155" s="20" t="s">
        <v>218</v>
      </c>
      <c r="BE155" s="210">
        <f>IF(N155="základní",J155,0)</f>
        <v>0</v>
      </c>
      <c r="BF155" s="210">
        <f>IF(N155="snížená",J155,0)</f>
        <v>0</v>
      </c>
      <c r="BG155" s="210">
        <f>IF(N155="zákl. přenesená",J155,0)</f>
        <v>0</v>
      </c>
      <c r="BH155" s="210">
        <f>IF(N155="sníž. přenesená",J155,0)</f>
        <v>0</v>
      </c>
      <c r="BI155" s="210">
        <f>IF(N155="nulová",J155,0)</f>
        <v>0</v>
      </c>
      <c r="BJ155" s="20" t="s">
        <v>88</v>
      </c>
      <c r="BK155" s="210">
        <f>ROUND(I155*H155,2)</f>
        <v>0</v>
      </c>
      <c r="BL155" s="20" t="s">
        <v>229</v>
      </c>
      <c r="BM155" s="209" t="s">
        <v>8864</v>
      </c>
    </row>
    <row r="156" s="2" customFormat="1" ht="16.5" customHeight="1">
      <c r="A156" s="39"/>
      <c r="B156" s="161"/>
      <c r="C156" s="231" t="s">
        <v>274</v>
      </c>
      <c r="D156" s="231" t="s">
        <v>215</v>
      </c>
      <c r="E156" s="232" t="s">
        <v>8865</v>
      </c>
      <c r="F156" s="233" t="s">
        <v>8866</v>
      </c>
      <c r="G156" s="234" t="s">
        <v>315</v>
      </c>
      <c r="H156" s="235">
        <v>1</v>
      </c>
      <c r="I156" s="236"/>
      <c r="J156" s="237">
        <f>ROUND(I156*H156,2)</f>
        <v>0</v>
      </c>
      <c r="K156" s="238"/>
      <c r="L156" s="239"/>
      <c r="M156" s="240" t="s">
        <v>1</v>
      </c>
      <c r="N156" s="241" t="s">
        <v>45</v>
      </c>
      <c r="O156" s="78"/>
      <c r="P156" s="207">
        <f>O156*H156</f>
        <v>0</v>
      </c>
      <c r="Q156" s="207">
        <v>0</v>
      </c>
      <c r="R156" s="207">
        <f>Q156*H156</f>
        <v>0</v>
      </c>
      <c r="S156" s="207">
        <v>0</v>
      </c>
      <c r="T156" s="208">
        <f>S156*H156</f>
        <v>0</v>
      </c>
      <c r="U156" s="39"/>
      <c r="V156" s="39"/>
      <c r="W156" s="39"/>
      <c r="X156" s="39"/>
      <c r="Y156" s="39"/>
      <c r="Z156" s="39"/>
      <c r="AA156" s="39"/>
      <c r="AB156" s="39"/>
      <c r="AC156" s="39"/>
      <c r="AD156" s="39"/>
      <c r="AE156" s="39"/>
      <c r="AR156" s="209" t="s">
        <v>243</v>
      </c>
      <c r="AT156" s="209" t="s">
        <v>215</v>
      </c>
      <c r="AU156" s="209" t="s">
        <v>88</v>
      </c>
      <c r="AY156" s="20" t="s">
        <v>218</v>
      </c>
      <c r="BE156" s="210">
        <f>IF(N156="základní",J156,0)</f>
        <v>0</v>
      </c>
      <c r="BF156" s="210">
        <f>IF(N156="snížená",J156,0)</f>
        <v>0</v>
      </c>
      <c r="BG156" s="210">
        <f>IF(N156="zákl. přenesená",J156,0)</f>
        <v>0</v>
      </c>
      <c r="BH156" s="210">
        <f>IF(N156="sníž. přenesená",J156,0)</f>
        <v>0</v>
      </c>
      <c r="BI156" s="210">
        <f>IF(N156="nulová",J156,0)</f>
        <v>0</v>
      </c>
      <c r="BJ156" s="20" t="s">
        <v>88</v>
      </c>
      <c r="BK156" s="210">
        <f>ROUND(I156*H156,2)</f>
        <v>0</v>
      </c>
      <c r="BL156" s="20" t="s">
        <v>229</v>
      </c>
      <c r="BM156" s="209" t="s">
        <v>8867</v>
      </c>
    </row>
    <row r="157" s="2" customFormat="1" ht="16.5" customHeight="1">
      <c r="A157" s="39"/>
      <c r="B157" s="161"/>
      <c r="C157" s="231" t="s">
        <v>325</v>
      </c>
      <c r="D157" s="231" t="s">
        <v>215</v>
      </c>
      <c r="E157" s="232" t="s">
        <v>8868</v>
      </c>
      <c r="F157" s="233" t="s">
        <v>8869</v>
      </c>
      <c r="G157" s="234" t="s">
        <v>315</v>
      </c>
      <c r="H157" s="235">
        <v>4</v>
      </c>
      <c r="I157" s="236"/>
      <c r="J157" s="237">
        <f>ROUND(I157*H157,2)</f>
        <v>0</v>
      </c>
      <c r="K157" s="238"/>
      <c r="L157" s="239"/>
      <c r="M157" s="240" t="s">
        <v>1</v>
      </c>
      <c r="N157" s="241" t="s">
        <v>45</v>
      </c>
      <c r="O157" s="78"/>
      <c r="P157" s="207">
        <f>O157*H157</f>
        <v>0</v>
      </c>
      <c r="Q157" s="207">
        <v>0</v>
      </c>
      <c r="R157" s="207">
        <f>Q157*H157</f>
        <v>0</v>
      </c>
      <c r="S157" s="207">
        <v>0</v>
      </c>
      <c r="T157" s="208">
        <f>S157*H157</f>
        <v>0</v>
      </c>
      <c r="U157" s="39"/>
      <c r="V157" s="39"/>
      <c r="W157" s="39"/>
      <c r="X157" s="39"/>
      <c r="Y157" s="39"/>
      <c r="Z157" s="39"/>
      <c r="AA157" s="39"/>
      <c r="AB157" s="39"/>
      <c r="AC157" s="39"/>
      <c r="AD157" s="39"/>
      <c r="AE157" s="39"/>
      <c r="AR157" s="209" t="s">
        <v>243</v>
      </c>
      <c r="AT157" s="209" t="s">
        <v>215</v>
      </c>
      <c r="AU157" s="209" t="s">
        <v>88</v>
      </c>
      <c r="AY157" s="20" t="s">
        <v>218</v>
      </c>
      <c r="BE157" s="210">
        <f>IF(N157="základní",J157,0)</f>
        <v>0</v>
      </c>
      <c r="BF157" s="210">
        <f>IF(N157="snížená",J157,0)</f>
        <v>0</v>
      </c>
      <c r="BG157" s="210">
        <f>IF(N157="zákl. přenesená",J157,0)</f>
        <v>0</v>
      </c>
      <c r="BH157" s="210">
        <f>IF(N157="sníž. přenesená",J157,0)</f>
        <v>0</v>
      </c>
      <c r="BI157" s="210">
        <f>IF(N157="nulová",J157,0)</f>
        <v>0</v>
      </c>
      <c r="BJ157" s="20" t="s">
        <v>88</v>
      </c>
      <c r="BK157" s="210">
        <f>ROUND(I157*H157,2)</f>
        <v>0</v>
      </c>
      <c r="BL157" s="20" t="s">
        <v>229</v>
      </c>
      <c r="BM157" s="209" t="s">
        <v>8870</v>
      </c>
    </row>
    <row r="158" s="2" customFormat="1" ht="16.5" customHeight="1">
      <c r="A158" s="39"/>
      <c r="B158" s="161"/>
      <c r="C158" s="231" t="s">
        <v>280</v>
      </c>
      <c r="D158" s="231" t="s">
        <v>215</v>
      </c>
      <c r="E158" s="232" t="s">
        <v>8871</v>
      </c>
      <c r="F158" s="233" t="s">
        <v>8872</v>
      </c>
      <c r="G158" s="234" t="s">
        <v>315</v>
      </c>
      <c r="H158" s="235">
        <v>8</v>
      </c>
      <c r="I158" s="236"/>
      <c r="J158" s="237">
        <f>ROUND(I158*H158,2)</f>
        <v>0</v>
      </c>
      <c r="K158" s="238"/>
      <c r="L158" s="239"/>
      <c r="M158" s="240" t="s">
        <v>1</v>
      </c>
      <c r="N158" s="241" t="s">
        <v>45</v>
      </c>
      <c r="O158" s="78"/>
      <c r="P158" s="207">
        <f>O158*H158</f>
        <v>0</v>
      </c>
      <c r="Q158" s="207">
        <v>0</v>
      </c>
      <c r="R158" s="207">
        <f>Q158*H158</f>
        <v>0</v>
      </c>
      <c r="S158" s="207">
        <v>0</v>
      </c>
      <c r="T158" s="208">
        <f>S158*H158</f>
        <v>0</v>
      </c>
      <c r="U158" s="39"/>
      <c r="V158" s="39"/>
      <c r="W158" s="39"/>
      <c r="X158" s="39"/>
      <c r="Y158" s="39"/>
      <c r="Z158" s="39"/>
      <c r="AA158" s="39"/>
      <c r="AB158" s="39"/>
      <c r="AC158" s="39"/>
      <c r="AD158" s="39"/>
      <c r="AE158" s="39"/>
      <c r="AR158" s="209" t="s">
        <v>243</v>
      </c>
      <c r="AT158" s="209" t="s">
        <v>215</v>
      </c>
      <c r="AU158" s="209" t="s">
        <v>88</v>
      </c>
      <c r="AY158" s="20" t="s">
        <v>218</v>
      </c>
      <c r="BE158" s="210">
        <f>IF(N158="základní",J158,0)</f>
        <v>0</v>
      </c>
      <c r="BF158" s="210">
        <f>IF(N158="snížená",J158,0)</f>
        <v>0</v>
      </c>
      <c r="BG158" s="210">
        <f>IF(N158="zákl. přenesená",J158,0)</f>
        <v>0</v>
      </c>
      <c r="BH158" s="210">
        <f>IF(N158="sníž. přenesená",J158,0)</f>
        <v>0</v>
      </c>
      <c r="BI158" s="210">
        <f>IF(N158="nulová",J158,0)</f>
        <v>0</v>
      </c>
      <c r="BJ158" s="20" t="s">
        <v>88</v>
      </c>
      <c r="BK158" s="210">
        <f>ROUND(I158*H158,2)</f>
        <v>0</v>
      </c>
      <c r="BL158" s="20" t="s">
        <v>229</v>
      </c>
      <c r="BM158" s="209" t="s">
        <v>8873</v>
      </c>
    </row>
    <row r="159" s="2" customFormat="1" ht="16.5" customHeight="1">
      <c r="A159" s="39"/>
      <c r="B159" s="161"/>
      <c r="C159" s="231" t="s">
        <v>331</v>
      </c>
      <c r="D159" s="231" t="s">
        <v>215</v>
      </c>
      <c r="E159" s="232" t="s">
        <v>8874</v>
      </c>
      <c r="F159" s="233" t="s">
        <v>8875</v>
      </c>
      <c r="G159" s="234" t="s">
        <v>315</v>
      </c>
      <c r="H159" s="235">
        <v>16</v>
      </c>
      <c r="I159" s="236"/>
      <c r="J159" s="237">
        <f>ROUND(I159*H159,2)</f>
        <v>0</v>
      </c>
      <c r="K159" s="238"/>
      <c r="L159" s="239"/>
      <c r="M159" s="240" t="s">
        <v>1</v>
      </c>
      <c r="N159" s="241" t="s">
        <v>45</v>
      </c>
      <c r="O159" s="78"/>
      <c r="P159" s="207">
        <f>O159*H159</f>
        <v>0</v>
      </c>
      <c r="Q159" s="207">
        <v>0</v>
      </c>
      <c r="R159" s="207">
        <f>Q159*H159</f>
        <v>0</v>
      </c>
      <c r="S159" s="207">
        <v>0</v>
      </c>
      <c r="T159" s="208">
        <f>S159*H159</f>
        <v>0</v>
      </c>
      <c r="U159" s="39"/>
      <c r="V159" s="39"/>
      <c r="W159" s="39"/>
      <c r="X159" s="39"/>
      <c r="Y159" s="39"/>
      <c r="Z159" s="39"/>
      <c r="AA159" s="39"/>
      <c r="AB159" s="39"/>
      <c r="AC159" s="39"/>
      <c r="AD159" s="39"/>
      <c r="AE159" s="39"/>
      <c r="AR159" s="209" t="s">
        <v>243</v>
      </c>
      <c r="AT159" s="209" t="s">
        <v>215</v>
      </c>
      <c r="AU159" s="209" t="s">
        <v>88</v>
      </c>
      <c r="AY159" s="20" t="s">
        <v>218</v>
      </c>
      <c r="BE159" s="210">
        <f>IF(N159="základní",J159,0)</f>
        <v>0</v>
      </c>
      <c r="BF159" s="210">
        <f>IF(N159="snížená",J159,0)</f>
        <v>0</v>
      </c>
      <c r="BG159" s="210">
        <f>IF(N159="zákl. přenesená",J159,0)</f>
        <v>0</v>
      </c>
      <c r="BH159" s="210">
        <f>IF(N159="sníž. přenesená",J159,0)</f>
        <v>0</v>
      </c>
      <c r="BI159" s="210">
        <f>IF(N159="nulová",J159,0)</f>
        <v>0</v>
      </c>
      <c r="BJ159" s="20" t="s">
        <v>88</v>
      </c>
      <c r="BK159" s="210">
        <f>ROUND(I159*H159,2)</f>
        <v>0</v>
      </c>
      <c r="BL159" s="20" t="s">
        <v>229</v>
      </c>
      <c r="BM159" s="209" t="s">
        <v>8876</v>
      </c>
    </row>
    <row r="160" s="2" customFormat="1" ht="16.5" customHeight="1">
      <c r="A160" s="39"/>
      <c r="B160" s="161"/>
      <c r="C160" s="231" t="s">
        <v>285</v>
      </c>
      <c r="D160" s="231" t="s">
        <v>215</v>
      </c>
      <c r="E160" s="232" t="s">
        <v>8877</v>
      </c>
      <c r="F160" s="233" t="s">
        <v>8878</v>
      </c>
      <c r="G160" s="234" t="s">
        <v>315</v>
      </c>
      <c r="H160" s="235">
        <v>2</v>
      </c>
      <c r="I160" s="236"/>
      <c r="J160" s="237">
        <f>ROUND(I160*H160,2)</f>
        <v>0</v>
      </c>
      <c r="K160" s="238"/>
      <c r="L160" s="239"/>
      <c r="M160" s="240" t="s">
        <v>1</v>
      </c>
      <c r="N160" s="241" t="s">
        <v>45</v>
      </c>
      <c r="O160" s="78"/>
      <c r="P160" s="207">
        <f>O160*H160</f>
        <v>0</v>
      </c>
      <c r="Q160" s="207">
        <v>0</v>
      </c>
      <c r="R160" s="207">
        <f>Q160*H160</f>
        <v>0</v>
      </c>
      <c r="S160" s="207">
        <v>0</v>
      </c>
      <c r="T160" s="208">
        <f>S160*H160</f>
        <v>0</v>
      </c>
      <c r="U160" s="39"/>
      <c r="V160" s="39"/>
      <c r="W160" s="39"/>
      <c r="X160" s="39"/>
      <c r="Y160" s="39"/>
      <c r="Z160" s="39"/>
      <c r="AA160" s="39"/>
      <c r="AB160" s="39"/>
      <c r="AC160" s="39"/>
      <c r="AD160" s="39"/>
      <c r="AE160" s="39"/>
      <c r="AR160" s="209" t="s">
        <v>243</v>
      </c>
      <c r="AT160" s="209" t="s">
        <v>215</v>
      </c>
      <c r="AU160" s="209" t="s">
        <v>88</v>
      </c>
      <c r="AY160" s="20" t="s">
        <v>218</v>
      </c>
      <c r="BE160" s="210">
        <f>IF(N160="základní",J160,0)</f>
        <v>0</v>
      </c>
      <c r="BF160" s="210">
        <f>IF(N160="snížená",J160,0)</f>
        <v>0</v>
      </c>
      <c r="BG160" s="210">
        <f>IF(N160="zákl. přenesená",J160,0)</f>
        <v>0</v>
      </c>
      <c r="BH160" s="210">
        <f>IF(N160="sníž. přenesená",J160,0)</f>
        <v>0</v>
      </c>
      <c r="BI160" s="210">
        <f>IF(N160="nulová",J160,0)</f>
        <v>0</v>
      </c>
      <c r="BJ160" s="20" t="s">
        <v>88</v>
      </c>
      <c r="BK160" s="210">
        <f>ROUND(I160*H160,2)</f>
        <v>0</v>
      </c>
      <c r="BL160" s="20" t="s">
        <v>229</v>
      </c>
      <c r="BM160" s="209" t="s">
        <v>8879</v>
      </c>
    </row>
    <row r="161" s="2" customFormat="1" ht="16.5" customHeight="1">
      <c r="A161" s="39"/>
      <c r="B161" s="161"/>
      <c r="C161" s="231" t="s">
        <v>336</v>
      </c>
      <c r="D161" s="231" t="s">
        <v>215</v>
      </c>
      <c r="E161" s="232" t="s">
        <v>8880</v>
      </c>
      <c r="F161" s="233" t="s">
        <v>7308</v>
      </c>
      <c r="G161" s="234" t="s">
        <v>260</v>
      </c>
      <c r="H161" s="235">
        <v>108</v>
      </c>
      <c r="I161" s="236"/>
      <c r="J161" s="237">
        <f>ROUND(I161*H161,2)</f>
        <v>0</v>
      </c>
      <c r="K161" s="238"/>
      <c r="L161" s="239"/>
      <c r="M161" s="240" t="s">
        <v>1</v>
      </c>
      <c r="N161" s="241" t="s">
        <v>45</v>
      </c>
      <c r="O161" s="78"/>
      <c r="P161" s="207">
        <f>O161*H161</f>
        <v>0</v>
      </c>
      <c r="Q161" s="207">
        <v>0</v>
      </c>
      <c r="R161" s="207">
        <f>Q161*H161</f>
        <v>0</v>
      </c>
      <c r="S161" s="207">
        <v>0</v>
      </c>
      <c r="T161" s="208">
        <f>S161*H161</f>
        <v>0</v>
      </c>
      <c r="U161" s="39"/>
      <c r="V161" s="39"/>
      <c r="W161" s="39"/>
      <c r="X161" s="39"/>
      <c r="Y161" s="39"/>
      <c r="Z161" s="39"/>
      <c r="AA161" s="39"/>
      <c r="AB161" s="39"/>
      <c r="AC161" s="39"/>
      <c r="AD161" s="39"/>
      <c r="AE161" s="39"/>
      <c r="AR161" s="209" t="s">
        <v>243</v>
      </c>
      <c r="AT161" s="209" t="s">
        <v>215</v>
      </c>
      <c r="AU161" s="209" t="s">
        <v>88</v>
      </c>
      <c r="AY161" s="20" t="s">
        <v>218</v>
      </c>
      <c r="BE161" s="210">
        <f>IF(N161="základní",J161,0)</f>
        <v>0</v>
      </c>
      <c r="BF161" s="210">
        <f>IF(N161="snížená",J161,0)</f>
        <v>0</v>
      </c>
      <c r="BG161" s="210">
        <f>IF(N161="zákl. přenesená",J161,0)</f>
        <v>0</v>
      </c>
      <c r="BH161" s="210">
        <f>IF(N161="sníž. přenesená",J161,0)</f>
        <v>0</v>
      </c>
      <c r="BI161" s="210">
        <f>IF(N161="nulová",J161,0)</f>
        <v>0</v>
      </c>
      <c r="BJ161" s="20" t="s">
        <v>88</v>
      </c>
      <c r="BK161" s="210">
        <f>ROUND(I161*H161,2)</f>
        <v>0</v>
      </c>
      <c r="BL161" s="20" t="s">
        <v>229</v>
      </c>
      <c r="BM161" s="209" t="s">
        <v>8881</v>
      </c>
    </row>
    <row r="162" s="2" customFormat="1" ht="16.5" customHeight="1">
      <c r="A162" s="39"/>
      <c r="B162" s="161"/>
      <c r="C162" s="231" t="s">
        <v>289</v>
      </c>
      <c r="D162" s="231" t="s">
        <v>215</v>
      </c>
      <c r="E162" s="232" t="s">
        <v>8882</v>
      </c>
      <c r="F162" s="233" t="s">
        <v>8056</v>
      </c>
      <c r="G162" s="234" t="s">
        <v>260</v>
      </c>
      <c r="H162" s="235">
        <v>96</v>
      </c>
      <c r="I162" s="236"/>
      <c r="J162" s="237">
        <f>ROUND(I162*H162,2)</f>
        <v>0</v>
      </c>
      <c r="K162" s="238"/>
      <c r="L162" s="239"/>
      <c r="M162" s="240" t="s">
        <v>1</v>
      </c>
      <c r="N162" s="241" t="s">
        <v>45</v>
      </c>
      <c r="O162" s="78"/>
      <c r="P162" s="207">
        <f>O162*H162</f>
        <v>0</v>
      </c>
      <c r="Q162" s="207">
        <v>0</v>
      </c>
      <c r="R162" s="207">
        <f>Q162*H162</f>
        <v>0</v>
      </c>
      <c r="S162" s="207">
        <v>0</v>
      </c>
      <c r="T162" s="208">
        <f>S162*H162</f>
        <v>0</v>
      </c>
      <c r="U162" s="39"/>
      <c r="V162" s="39"/>
      <c r="W162" s="39"/>
      <c r="X162" s="39"/>
      <c r="Y162" s="39"/>
      <c r="Z162" s="39"/>
      <c r="AA162" s="39"/>
      <c r="AB162" s="39"/>
      <c r="AC162" s="39"/>
      <c r="AD162" s="39"/>
      <c r="AE162" s="39"/>
      <c r="AR162" s="209" t="s">
        <v>243</v>
      </c>
      <c r="AT162" s="209" t="s">
        <v>215</v>
      </c>
      <c r="AU162" s="209" t="s">
        <v>88</v>
      </c>
      <c r="AY162" s="20" t="s">
        <v>218</v>
      </c>
      <c r="BE162" s="210">
        <f>IF(N162="základní",J162,0)</f>
        <v>0</v>
      </c>
      <c r="BF162" s="210">
        <f>IF(N162="snížená",J162,0)</f>
        <v>0</v>
      </c>
      <c r="BG162" s="210">
        <f>IF(N162="zákl. přenesená",J162,0)</f>
        <v>0</v>
      </c>
      <c r="BH162" s="210">
        <f>IF(N162="sníž. přenesená",J162,0)</f>
        <v>0</v>
      </c>
      <c r="BI162" s="210">
        <f>IF(N162="nulová",J162,0)</f>
        <v>0</v>
      </c>
      <c r="BJ162" s="20" t="s">
        <v>88</v>
      </c>
      <c r="BK162" s="210">
        <f>ROUND(I162*H162,2)</f>
        <v>0</v>
      </c>
      <c r="BL162" s="20" t="s">
        <v>229</v>
      </c>
      <c r="BM162" s="209" t="s">
        <v>8883</v>
      </c>
    </row>
    <row r="163" s="2" customFormat="1" ht="16.5" customHeight="1">
      <c r="A163" s="39"/>
      <c r="B163" s="161"/>
      <c r="C163" s="231" t="s">
        <v>344</v>
      </c>
      <c r="D163" s="231" t="s">
        <v>215</v>
      </c>
      <c r="E163" s="232" t="s">
        <v>8884</v>
      </c>
      <c r="F163" s="233" t="s">
        <v>8885</v>
      </c>
      <c r="G163" s="234" t="s">
        <v>260</v>
      </c>
      <c r="H163" s="235">
        <v>8</v>
      </c>
      <c r="I163" s="236"/>
      <c r="J163" s="237">
        <f>ROUND(I163*H163,2)</f>
        <v>0</v>
      </c>
      <c r="K163" s="238"/>
      <c r="L163" s="239"/>
      <c r="M163" s="240" t="s">
        <v>1</v>
      </c>
      <c r="N163" s="241" t="s">
        <v>45</v>
      </c>
      <c r="O163" s="78"/>
      <c r="P163" s="207">
        <f>O163*H163</f>
        <v>0</v>
      </c>
      <c r="Q163" s="207">
        <v>0</v>
      </c>
      <c r="R163" s="207">
        <f>Q163*H163</f>
        <v>0</v>
      </c>
      <c r="S163" s="207">
        <v>0</v>
      </c>
      <c r="T163" s="208">
        <f>S163*H163</f>
        <v>0</v>
      </c>
      <c r="U163" s="39"/>
      <c r="V163" s="39"/>
      <c r="W163" s="39"/>
      <c r="X163" s="39"/>
      <c r="Y163" s="39"/>
      <c r="Z163" s="39"/>
      <c r="AA163" s="39"/>
      <c r="AB163" s="39"/>
      <c r="AC163" s="39"/>
      <c r="AD163" s="39"/>
      <c r="AE163" s="39"/>
      <c r="AR163" s="209" t="s">
        <v>243</v>
      </c>
      <c r="AT163" s="209" t="s">
        <v>215</v>
      </c>
      <c r="AU163" s="209" t="s">
        <v>88</v>
      </c>
      <c r="AY163" s="20" t="s">
        <v>218</v>
      </c>
      <c r="BE163" s="210">
        <f>IF(N163="základní",J163,0)</f>
        <v>0</v>
      </c>
      <c r="BF163" s="210">
        <f>IF(N163="snížená",J163,0)</f>
        <v>0</v>
      </c>
      <c r="BG163" s="210">
        <f>IF(N163="zákl. přenesená",J163,0)</f>
        <v>0</v>
      </c>
      <c r="BH163" s="210">
        <f>IF(N163="sníž. přenesená",J163,0)</f>
        <v>0</v>
      </c>
      <c r="BI163" s="210">
        <f>IF(N163="nulová",J163,0)</f>
        <v>0</v>
      </c>
      <c r="BJ163" s="20" t="s">
        <v>88</v>
      </c>
      <c r="BK163" s="210">
        <f>ROUND(I163*H163,2)</f>
        <v>0</v>
      </c>
      <c r="BL163" s="20" t="s">
        <v>229</v>
      </c>
      <c r="BM163" s="209" t="s">
        <v>8886</v>
      </c>
    </row>
    <row r="164" s="2" customFormat="1" ht="16.5" customHeight="1">
      <c r="A164" s="39"/>
      <c r="B164" s="161"/>
      <c r="C164" s="231" t="s">
        <v>293</v>
      </c>
      <c r="D164" s="231" t="s">
        <v>215</v>
      </c>
      <c r="E164" s="232" t="s">
        <v>8887</v>
      </c>
      <c r="F164" s="233" t="s">
        <v>570</v>
      </c>
      <c r="G164" s="234" t="s">
        <v>238</v>
      </c>
      <c r="H164" s="235">
        <v>1</v>
      </c>
      <c r="I164" s="236"/>
      <c r="J164" s="237">
        <f>ROUND(I164*H164,2)</f>
        <v>0</v>
      </c>
      <c r="K164" s="238"/>
      <c r="L164" s="239"/>
      <c r="M164" s="240" t="s">
        <v>1</v>
      </c>
      <c r="N164" s="241" t="s">
        <v>45</v>
      </c>
      <c r="O164" s="78"/>
      <c r="P164" s="207">
        <f>O164*H164</f>
        <v>0</v>
      </c>
      <c r="Q164" s="207">
        <v>0</v>
      </c>
      <c r="R164" s="207">
        <f>Q164*H164</f>
        <v>0</v>
      </c>
      <c r="S164" s="207">
        <v>0</v>
      </c>
      <c r="T164" s="208">
        <f>S164*H164</f>
        <v>0</v>
      </c>
      <c r="U164" s="39"/>
      <c r="V164" s="39"/>
      <c r="W164" s="39"/>
      <c r="X164" s="39"/>
      <c r="Y164" s="39"/>
      <c r="Z164" s="39"/>
      <c r="AA164" s="39"/>
      <c r="AB164" s="39"/>
      <c r="AC164" s="39"/>
      <c r="AD164" s="39"/>
      <c r="AE164" s="39"/>
      <c r="AR164" s="209" t="s">
        <v>243</v>
      </c>
      <c r="AT164" s="209" t="s">
        <v>215</v>
      </c>
      <c r="AU164" s="209" t="s">
        <v>88</v>
      </c>
      <c r="AY164" s="20" t="s">
        <v>218</v>
      </c>
      <c r="BE164" s="210">
        <f>IF(N164="základní",J164,0)</f>
        <v>0</v>
      </c>
      <c r="BF164" s="210">
        <f>IF(N164="snížená",J164,0)</f>
        <v>0</v>
      </c>
      <c r="BG164" s="210">
        <f>IF(N164="zákl. přenesená",J164,0)</f>
        <v>0</v>
      </c>
      <c r="BH164" s="210">
        <f>IF(N164="sníž. přenesená",J164,0)</f>
        <v>0</v>
      </c>
      <c r="BI164" s="210">
        <f>IF(N164="nulová",J164,0)</f>
        <v>0</v>
      </c>
      <c r="BJ164" s="20" t="s">
        <v>88</v>
      </c>
      <c r="BK164" s="210">
        <f>ROUND(I164*H164,2)</f>
        <v>0</v>
      </c>
      <c r="BL164" s="20" t="s">
        <v>229</v>
      </c>
      <c r="BM164" s="209" t="s">
        <v>8888</v>
      </c>
    </row>
    <row r="165" s="2" customFormat="1">
      <c r="A165" s="39"/>
      <c r="B165" s="40"/>
      <c r="C165" s="39"/>
      <c r="D165" s="211" t="s">
        <v>230</v>
      </c>
      <c r="E165" s="39"/>
      <c r="F165" s="212" t="s">
        <v>572</v>
      </c>
      <c r="G165" s="39"/>
      <c r="H165" s="39"/>
      <c r="I165" s="162"/>
      <c r="J165" s="39"/>
      <c r="K165" s="39"/>
      <c r="L165" s="40"/>
      <c r="M165" s="213"/>
      <c r="N165" s="214"/>
      <c r="O165" s="78"/>
      <c r="P165" s="78"/>
      <c r="Q165" s="78"/>
      <c r="R165" s="78"/>
      <c r="S165" s="78"/>
      <c r="T165" s="79"/>
      <c r="U165" s="39"/>
      <c r="V165" s="39"/>
      <c r="W165" s="39"/>
      <c r="X165" s="39"/>
      <c r="Y165" s="39"/>
      <c r="Z165" s="39"/>
      <c r="AA165" s="39"/>
      <c r="AB165" s="39"/>
      <c r="AC165" s="39"/>
      <c r="AD165" s="39"/>
      <c r="AE165" s="39"/>
      <c r="AT165" s="20" t="s">
        <v>230</v>
      </c>
      <c r="AU165" s="20" t="s">
        <v>88</v>
      </c>
    </row>
    <row r="166" s="2" customFormat="1" ht="16.5" customHeight="1">
      <c r="A166" s="39"/>
      <c r="B166" s="161"/>
      <c r="C166" s="231" t="s">
        <v>353</v>
      </c>
      <c r="D166" s="231" t="s">
        <v>215</v>
      </c>
      <c r="E166" s="232" t="s">
        <v>8889</v>
      </c>
      <c r="F166" s="233" t="s">
        <v>574</v>
      </c>
      <c r="G166" s="234" t="s">
        <v>238</v>
      </c>
      <c r="H166" s="235">
        <v>1</v>
      </c>
      <c r="I166" s="236"/>
      <c r="J166" s="237">
        <f>ROUND(I166*H166,2)</f>
        <v>0</v>
      </c>
      <c r="K166" s="238"/>
      <c r="L166" s="239"/>
      <c r="M166" s="240" t="s">
        <v>1</v>
      </c>
      <c r="N166" s="241" t="s">
        <v>45</v>
      </c>
      <c r="O166" s="78"/>
      <c r="P166" s="207">
        <f>O166*H166</f>
        <v>0</v>
      </c>
      <c r="Q166" s="207">
        <v>0</v>
      </c>
      <c r="R166" s="207">
        <f>Q166*H166</f>
        <v>0</v>
      </c>
      <c r="S166" s="207">
        <v>0</v>
      </c>
      <c r="T166" s="208">
        <f>S166*H166</f>
        <v>0</v>
      </c>
      <c r="U166" s="39"/>
      <c r="V166" s="39"/>
      <c r="W166" s="39"/>
      <c r="X166" s="39"/>
      <c r="Y166" s="39"/>
      <c r="Z166" s="39"/>
      <c r="AA166" s="39"/>
      <c r="AB166" s="39"/>
      <c r="AC166" s="39"/>
      <c r="AD166" s="39"/>
      <c r="AE166" s="39"/>
      <c r="AR166" s="209" t="s">
        <v>243</v>
      </c>
      <c r="AT166" s="209" t="s">
        <v>215</v>
      </c>
      <c r="AU166" s="209" t="s">
        <v>88</v>
      </c>
      <c r="AY166" s="20" t="s">
        <v>218</v>
      </c>
      <c r="BE166" s="210">
        <f>IF(N166="základní",J166,0)</f>
        <v>0</v>
      </c>
      <c r="BF166" s="210">
        <f>IF(N166="snížená",J166,0)</f>
        <v>0</v>
      </c>
      <c r="BG166" s="210">
        <f>IF(N166="zákl. přenesená",J166,0)</f>
        <v>0</v>
      </c>
      <c r="BH166" s="210">
        <f>IF(N166="sníž. přenesená",J166,0)</f>
        <v>0</v>
      </c>
      <c r="BI166" s="210">
        <f>IF(N166="nulová",J166,0)</f>
        <v>0</v>
      </c>
      <c r="BJ166" s="20" t="s">
        <v>88</v>
      </c>
      <c r="BK166" s="210">
        <f>ROUND(I166*H166,2)</f>
        <v>0</v>
      </c>
      <c r="BL166" s="20" t="s">
        <v>229</v>
      </c>
      <c r="BM166" s="209" t="s">
        <v>8890</v>
      </c>
    </row>
    <row r="167" s="2" customFormat="1">
      <c r="A167" s="39"/>
      <c r="B167" s="40"/>
      <c r="C167" s="39"/>
      <c r="D167" s="211" t="s">
        <v>230</v>
      </c>
      <c r="E167" s="39"/>
      <c r="F167" s="212" t="s">
        <v>576</v>
      </c>
      <c r="G167" s="39"/>
      <c r="H167" s="39"/>
      <c r="I167" s="162"/>
      <c r="J167" s="39"/>
      <c r="K167" s="39"/>
      <c r="L167" s="40"/>
      <c r="M167" s="213"/>
      <c r="N167" s="214"/>
      <c r="O167" s="78"/>
      <c r="P167" s="78"/>
      <c r="Q167" s="78"/>
      <c r="R167" s="78"/>
      <c r="S167" s="78"/>
      <c r="T167" s="79"/>
      <c r="U167" s="39"/>
      <c r="V167" s="39"/>
      <c r="W167" s="39"/>
      <c r="X167" s="39"/>
      <c r="Y167" s="39"/>
      <c r="Z167" s="39"/>
      <c r="AA167" s="39"/>
      <c r="AB167" s="39"/>
      <c r="AC167" s="39"/>
      <c r="AD167" s="39"/>
      <c r="AE167" s="39"/>
      <c r="AT167" s="20" t="s">
        <v>230</v>
      </c>
      <c r="AU167" s="20" t="s">
        <v>88</v>
      </c>
    </row>
    <row r="168" s="12" customFormat="1" ht="25.92" customHeight="1">
      <c r="A168" s="12"/>
      <c r="B168" s="184"/>
      <c r="C168" s="12"/>
      <c r="D168" s="185" t="s">
        <v>79</v>
      </c>
      <c r="E168" s="186" t="s">
        <v>577</v>
      </c>
      <c r="F168" s="186" t="s">
        <v>578</v>
      </c>
      <c r="G168" s="12"/>
      <c r="H168" s="12"/>
      <c r="I168" s="187"/>
      <c r="J168" s="188">
        <f>BK168</f>
        <v>0</v>
      </c>
      <c r="K168" s="12"/>
      <c r="L168" s="184"/>
      <c r="M168" s="189"/>
      <c r="N168" s="190"/>
      <c r="O168" s="190"/>
      <c r="P168" s="191">
        <f>SUM(P169:P193)</f>
        <v>0</v>
      </c>
      <c r="Q168" s="190"/>
      <c r="R168" s="191">
        <f>SUM(R169:R193)</f>
        <v>0</v>
      </c>
      <c r="S168" s="190"/>
      <c r="T168" s="192">
        <f>SUM(T169:T193)</f>
        <v>0</v>
      </c>
      <c r="U168" s="12"/>
      <c r="V168" s="12"/>
      <c r="W168" s="12"/>
      <c r="X168" s="12"/>
      <c r="Y168" s="12"/>
      <c r="Z168" s="12"/>
      <c r="AA168" s="12"/>
      <c r="AB168" s="12"/>
      <c r="AC168" s="12"/>
      <c r="AD168" s="12"/>
      <c r="AE168" s="12"/>
      <c r="AR168" s="185" t="s">
        <v>88</v>
      </c>
      <c r="AT168" s="193" t="s">
        <v>79</v>
      </c>
      <c r="AU168" s="193" t="s">
        <v>80</v>
      </c>
      <c r="AY168" s="185" t="s">
        <v>218</v>
      </c>
      <c r="BK168" s="194">
        <f>SUM(BK169:BK193)</f>
        <v>0</v>
      </c>
    </row>
    <row r="169" s="2" customFormat="1" ht="24.15" customHeight="1">
      <c r="A169" s="39"/>
      <c r="B169" s="161"/>
      <c r="C169" s="197" t="s">
        <v>297</v>
      </c>
      <c r="D169" s="197" t="s">
        <v>225</v>
      </c>
      <c r="E169" s="198" t="s">
        <v>7555</v>
      </c>
      <c r="F169" s="199" t="s">
        <v>7556</v>
      </c>
      <c r="G169" s="200" t="s">
        <v>266</v>
      </c>
      <c r="H169" s="201">
        <v>1</v>
      </c>
      <c r="I169" s="202"/>
      <c r="J169" s="203">
        <f>ROUND(I169*H169,2)</f>
        <v>0</v>
      </c>
      <c r="K169" s="204"/>
      <c r="L169" s="40"/>
      <c r="M169" s="205" t="s">
        <v>1</v>
      </c>
      <c r="N169" s="206" t="s">
        <v>45</v>
      </c>
      <c r="O169" s="78"/>
      <c r="P169" s="207">
        <f>O169*H169</f>
        <v>0</v>
      </c>
      <c r="Q169" s="207">
        <v>0</v>
      </c>
      <c r="R169" s="207">
        <f>Q169*H169</f>
        <v>0</v>
      </c>
      <c r="S169" s="207">
        <v>0</v>
      </c>
      <c r="T169" s="208">
        <f>S169*H169</f>
        <v>0</v>
      </c>
      <c r="U169" s="39"/>
      <c r="V169" s="39"/>
      <c r="W169" s="39"/>
      <c r="X169" s="39"/>
      <c r="Y169" s="39"/>
      <c r="Z169" s="39"/>
      <c r="AA169" s="39"/>
      <c r="AB169" s="39"/>
      <c r="AC169" s="39"/>
      <c r="AD169" s="39"/>
      <c r="AE169" s="39"/>
      <c r="AR169" s="209" t="s">
        <v>88</v>
      </c>
      <c r="AT169" s="209" t="s">
        <v>225</v>
      </c>
      <c r="AU169" s="209" t="s">
        <v>88</v>
      </c>
      <c r="AY169" s="20" t="s">
        <v>218</v>
      </c>
      <c r="BE169" s="210">
        <f>IF(N169="základní",J169,0)</f>
        <v>0</v>
      </c>
      <c r="BF169" s="210">
        <f>IF(N169="snížená",J169,0)</f>
        <v>0</v>
      </c>
      <c r="BG169" s="210">
        <f>IF(N169="zákl. přenesená",J169,0)</f>
        <v>0</v>
      </c>
      <c r="BH169" s="210">
        <f>IF(N169="sníž. přenesená",J169,0)</f>
        <v>0</v>
      </c>
      <c r="BI169" s="210">
        <f>IF(N169="nulová",J169,0)</f>
        <v>0</v>
      </c>
      <c r="BJ169" s="20" t="s">
        <v>88</v>
      </c>
      <c r="BK169" s="210">
        <f>ROUND(I169*H169,2)</f>
        <v>0</v>
      </c>
      <c r="BL169" s="20" t="s">
        <v>88</v>
      </c>
      <c r="BM169" s="209" t="s">
        <v>8891</v>
      </c>
    </row>
    <row r="170" s="2" customFormat="1" ht="24.15" customHeight="1">
      <c r="A170" s="39"/>
      <c r="B170" s="161"/>
      <c r="C170" s="197" t="s">
        <v>359</v>
      </c>
      <c r="D170" s="197" t="s">
        <v>225</v>
      </c>
      <c r="E170" s="198" t="s">
        <v>7558</v>
      </c>
      <c r="F170" s="199" t="s">
        <v>7559</v>
      </c>
      <c r="G170" s="200" t="s">
        <v>266</v>
      </c>
      <c r="H170" s="201">
        <v>1</v>
      </c>
      <c r="I170" s="202"/>
      <c r="J170" s="203">
        <f>ROUND(I170*H170,2)</f>
        <v>0</v>
      </c>
      <c r="K170" s="204"/>
      <c r="L170" s="40"/>
      <c r="M170" s="205" t="s">
        <v>1</v>
      </c>
      <c r="N170" s="206" t="s">
        <v>45</v>
      </c>
      <c r="O170" s="78"/>
      <c r="P170" s="207">
        <f>O170*H170</f>
        <v>0</v>
      </c>
      <c r="Q170" s="207">
        <v>0</v>
      </c>
      <c r="R170" s="207">
        <f>Q170*H170</f>
        <v>0</v>
      </c>
      <c r="S170" s="207">
        <v>0</v>
      </c>
      <c r="T170" s="208">
        <f>S170*H170</f>
        <v>0</v>
      </c>
      <c r="U170" s="39"/>
      <c r="V170" s="39"/>
      <c r="W170" s="39"/>
      <c r="X170" s="39"/>
      <c r="Y170" s="39"/>
      <c r="Z170" s="39"/>
      <c r="AA170" s="39"/>
      <c r="AB170" s="39"/>
      <c r="AC170" s="39"/>
      <c r="AD170" s="39"/>
      <c r="AE170" s="39"/>
      <c r="AR170" s="209" t="s">
        <v>88</v>
      </c>
      <c r="AT170" s="209" t="s">
        <v>225</v>
      </c>
      <c r="AU170" s="209" t="s">
        <v>88</v>
      </c>
      <c r="AY170" s="20" t="s">
        <v>218</v>
      </c>
      <c r="BE170" s="210">
        <f>IF(N170="základní",J170,0)</f>
        <v>0</v>
      </c>
      <c r="BF170" s="210">
        <f>IF(N170="snížená",J170,0)</f>
        <v>0</v>
      </c>
      <c r="BG170" s="210">
        <f>IF(N170="zákl. přenesená",J170,0)</f>
        <v>0</v>
      </c>
      <c r="BH170" s="210">
        <f>IF(N170="sníž. přenesená",J170,0)</f>
        <v>0</v>
      </c>
      <c r="BI170" s="210">
        <f>IF(N170="nulová",J170,0)</f>
        <v>0</v>
      </c>
      <c r="BJ170" s="20" t="s">
        <v>88</v>
      </c>
      <c r="BK170" s="210">
        <f>ROUND(I170*H170,2)</f>
        <v>0</v>
      </c>
      <c r="BL170" s="20" t="s">
        <v>88</v>
      </c>
      <c r="BM170" s="209" t="s">
        <v>8892</v>
      </c>
    </row>
    <row r="171" s="2" customFormat="1" ht="16.5" customHeight="1">
      <c r="A171" s="39"/>
      <c r="B171" s="161"/>
      <c r="C171" s="197" t="s">
        <v>302</v>
      </c>
      <c r="D171" s="197" t="s">
        <v>225</v>
      </c>
      <c r="E171" s="198" t="s">
        <v>7329</v>
      </c>
      <c r="F171" s="199" t="s">
        <v>7330</v>
      </c>
      <c r="G171" s="200" t="s">
        <v>266</v>
      </c>
      <c r="H171" s="201">
        <v>1</v>
      </c>
      <c r="I171" s="202"/>
      <c r="J171" s="203">
        <f>ROUND(I171*H171,2)</f>
        <v>0</v>
      </c>
      <c r="K171" s="204"/>
      <c r="L171" s="40"/>
      <c r="M171" s="205" t="s">
        <v>1</v>
      </c>
      <c r="N171" s="206" t="s">
        <v>45</v>
      </c>
      <c r="O171" s="78"/>
      <c r="P171" s="207">
        <f>O171*H171</f>
        <v>0</v>
      </c>
      <c r="Q171" s="207">
        <v>0</v>
      </c>
      <c r="R171" s="207">
        <f>Q171*H171</f>
        <v>0</v>
      </c>
      <c r="S171" s="207">
        <v>0</v>
      </c>
      <c r="T171" s="208">
        <f>S171*H171</f>
        <v>0</v>
      </c>
      <c r="U171" s="39"/>
      <c r="V171" s="39"/>
      <c r="W171" s="39"/>
      <c r="X171" s="39"/>
      <c r="Y171" s="39"/>
      <c r="Z171" s="39"/>
      <c r="AA171" s="39"/>
      <c r="AB171" s="39"/>
      <c r="AC171" s="39"/>
      <c r="AD171" s="39"/>
      <c r="AE171" s="39"/>
      <c r="AR171" s="209" t="s">
        <v>88</v>
      </c>
      <c r="AT171" s="209" t="s">
        <v>225</v>
      </c>
      <c r="AU171" s="209" t="s">
        <v>88</v>
      </c>
      <c r="AY171" s="20" t="s">
        <v>218</v>
      </c>
      <c r="BE171" s="210">
        <f>IF(N171="základní",J171,0)</f>
        <v>0</v>
      </c>
      <c r="BF171" s="210">
        <f>IF(N171="snížená",J171,0)</f>
        <v>0</v>
      </c>
      <c r="BG171" s="210">
        <f>IF(N171="zákl. přenesená",J171,0)</f>
        <v>0</v>
      </c>
      <c r="BH171" s="210">
        <f>IF(N171="sníž. přenesená",J171,0)</f>
        <v>0</v>
      </c>
      <c r="BI171" s="210">
        <f>IF(N171="nulová",J171,0)</f>
        <v>0</v>
      </c>
      <c r="BJ171" s="20" t="s">
        <v>88</v>
      </c>
      <c r="BK171" s="210">
        <f>ROUND(I171*H171,2)</f>
        <v>0</v>
      </c>
      <c r="BL171" s="20" t="s">
        <v>88</v>
      </c>
      <c r="BM171" s="209" t="s">
        <v>8893</v>
      </c>
    </row>
    <row r="172" s="2" customFormat="1" ht="16.5" customHeight="1">
      <c r="A172" s="39"/>
      <c r="B172" s="161"/>
      <c r="C172" s="197" t="s">
        <v>362</v>
      </c>
      <c r="D172" s="197" t="s">
        <v>225</v>
      </c>
      <c r="E172" s="198" t="s">
        <v>8894</v>
      </c>
      <c r="F172" s="199" t="s">
        <v>8895</v>
      </c>
      <c r="G172" s="200" t="s">
        <v>1589</v>
      </c>
      <c r="H172" s="201">
        <v>24</v>
      </c>
      <c r="I172" s="202"/>
      <c r="J172" s="203">
        <f>ROUND(I172*H172,2)</f>
        <v>0</v>
      </c>
      <c r="K172" s="204"/>
      <c r="L172" s="40"/>
      <c r="M172" s="205" t="s">
        <v>1</v>
      </c>
      <c r="N172" s="206" t="s">
        <v>45</v>
      </c>
      <c r="O172" s="78"/>
      <c r="P172" s="207">
        <f>O172*H172</f>
        <v>0</v>
      </c>
      <c r="Q172" s="207">
        <v>0</v>
      </c>
      <c r="R172" s="207">
        <f>Q172*H172</f>
        <v>0</v>
      </c>
      <c r="S172" s="207">
        <v>0</v>
      </c>
      <c r="T172" s="208">
        <f>S172*H172</f>
        <v>0</v>
      </c>
      <c r="U172" s="39"/>
      <c r="V172" s="39"/>
      <c r="W172" s="39"/>
      <c r="X172" s="39"/>
      <c r="Y172" s="39"/>
      <c r="Z172" s="39"/>
      <c r="AA172" s="39"/>
      <c r="AB172" s="39"/>
      <c r="AC172" s="39"/>
      <c r="AD172" s="39"/>
      <c r="AE172" s="39"/>
      <c r="AR172" s="209" t="s">
        <v>88</v>
      </c>
      <c r="AT172" s="209" t="s">
        <v>225</v>
      </c>
      <c r="AU172" s="209" t="s">
        <v>88</v>
      </c>
      <c r="AY172" s="20" t="s">
        <v>218</v>
      </c>
      <c r="BE172" s="210">
        <f>IF(N172="základní",J172,0)</f>
        <v>0</v>
      </c>
      <c r="BF172" s="210">
        <f>IF(N172="snížená",J172,0)</f>
        <v>0</v>
      </c>
      <c r="BG172" s="210">
        <f>IF(N172="zákl. přenesená",J172,0)</f>
        <v>0</v>
      </c>
      <c r="BH172" s="210">
        <f>IF(N172="sníž. přenesená",J172,0)</f>
        <v>0</v>
      </c>
      <c r="BI172" s="210">
        <f>IF(N172="nulová",J172,0)</f>
        <v>0</v>
      </c>
      <c r="BJ172" s="20" t="s">
        <v>88</v>
      </c>
      <c r="BK172" s="210">
        <f>ROUND(I172*H172,2)</f>
        <v>0</v>
      </c>
      <c r="BL172" s="20" t="s">
        <v>88</v>
      </c>
      <c r="BM172" s="209" t="s">
        <v>8896</v>
      </c>
    </row>
    <row r="173" s="2" customFormat="1" ht="21.75" customHeight="1">
      <c r="A173" s="39"/>
      <c r="B173" s="161"/>
      <c r="C173" s="197" t="s">
        <v>307</v>
      </c>
      <c r="D173" s="197" t="s">
        <v>225</v>
      </c>
      <c r="E173" s="198" t="s">
        <v>7351</v>
      </c>
      <c r="F173" s="199" t="s">
        <v>7352</v>
      </c>
      <c r="G173" s="200" t="s">
        <v>266</v>
      </c>
      <c r="H173" s="201">
        <v>2</v>
      </c>
      <c r="I173" s="202"/>
      <c r="J173" s="203">
        <f>ROUND(I173*H173,2)</f>
        <v>0</v>
      </c>
      <c r="K173" s="204"/>
      <c r="L173" s="40"/>
      <c r="M173" s="205" t="s">
        <v>1</v>
      </c>
      <c r="N173" s="206" t="s">
        <v>45</v>
      </c>
      <c r="O173" s="78"/>
      <c r="P173" s="207">
        <f>O173*H173</f>
        <v>0</v>
      </c>
      <c r="Q173" s="207">
        <v>0</v>
      </c>
      <c r="R173" s="207">
        <f>Q173*H173</f>
        <v>0</v>
      </c>
      <c r="S173" s="207">
        <v>0</v>
      </c>
      <c r="T173" s="208">
        <f>S173*H173</f>
        <v>0</v>
      </c>
      <c r="U173" s="39"/>
      <c r="V173" s="39"/>
      <c r="W173" s="39"/>
      <c r="X173" s="39"/>
      <c r="Y173" s="39"/>
      <c r="Z173" s="39"/>
      <c r="AA173" s="39"/>
      <c r="AB173" s="39"/>
      <c r="AC173" s="39"/>
      <c r="AD173" s="39"/>
      <c r="AE173" s="39"/>
      <c r="AR173" s="209" t="s">
        <v>88</v>
      </c>
      <c r="AT173" s="209" t="s">
        <v>225</v>
      </c>
      <c r="AU173" s="209" t="s">
        <v>88</v>
      </c>
      <c r="AY173" s="20" t="s">
        <v>218</v>
      </c>
      <c r="BE173" s="210">
        <f>IF(N173="základní",J173,0)</f>
        <v>0</v>
      </c>
      <c r="BF173" s="210">
        <f>IF(N173="snížená",J173,0)</f>
        <v>0</v>
      </c>
      <c r="BG173" s="210">
        <f>IF(N173="zákl. přenesená",J173,0)</f>
        <v>0</v>
      </c>
      <c r="BH173" s="210">
        <f>IF(N173="sníž. přenesená",J173,0)</f>
        <v>0</v>
      </c>
      <c r="BI173" s="210">
        <f>IF(N173="nulová",J173,0)</f>
        <v>0</v>
      </c>
      <c r="BJ173" s="20" t="s">
        <v>88</v>
      </c>
      <c r="BK173" s="210">
        <f>ROUND(I173*H173,2)</f>
        <v>0</v>
      </c>
      <c r="BL173" s="20" t="s">
        <v>88</v>
      </c>
      <c r="BM173" s="209" t="s">
        <v>8897</v>
      </c>
    </row>
    <row r="174" s="2" customFormat="1" ht="16.5" customHeight="1">
      <c r="A174" s="39"/>
      <c r="B174" s="161"/>
      <c r="C174" s="197" t="s">
        <v>369</v>
      </c>
      <c r="D174" s="197" t="s">
        <v>225</v>
      </c>
      <c r="E174" s="198" t="s">
        <v>8898</v>
      </c>
      <c r="F174" s="199" t="s">
        <v>8899</v>
      </c>
      <c r="G174" s="200" t="s">
        <v>266</v>
      </c>
      <c r="H174" s="201">
        <v>2</v>
      </c>
      <c r="I174" s="202"/>
      <c r="J174" s="203">
        <f>ROUND(I174*H174,2)</f>
        <v>0</v>
      </c>
      <c r="K174" s="204"/>
      <c r="L174" s="40"/>
      <c r="M174" s="205" t="s">
        <v>1</v>
      </c>
      <c r="N174" s="206" t="s">
        <v>45</v>
      </c>
      <c r="O174" s="78"/>
      <c r="P174" s="207">
        <f>O174*H174</f>
        <v>0</v>
      </c>
      <c r="Q174" s="207">
        <v>0</v>
      </c>
      <c r="R174" s="207">
        <f>Q174*H174</f>
        <v>0</v>
      </c>
      <c r="S174" s="207">
        <v>0</v>
      </c>
      <c r="T174" s="208">
        <f>S174*H174</f>
        <v>0</v>
      </c>
      <c r="U174" s="39"/>
      <c r="V174" s="39"/>
      <c r="W174" s="39"/>
      <c r="X174" s="39"/>
      <c r="Y174" s="39"/>
      <c r="Z174" s="39"/>
      <c r="AA174" s="39"/>
      <c r="AB174" s="39"/>
      <c r="AC174" s="39"/>
      <c r="AD174" s="39"/>
      <c r="AE174" s="39"/>
      <c r="AR174" s="209" t="s">
        <v>229</v>
      </c>
      <c r="AT174" s="209" t="s">
        <v>225</v>
      </c>
      <c r="AU174" s="209" t="s">
        <v>88</v>
      </c>
      <c r="AY174" s="20" t="s">
        <v>218</v>
      </c>
      <c r="BE174" s="210">
        <f>IF(N174="základní",J174,0)</f>
        <v>0</v>
      </c>
      <c r="BF174" s="210">
        <f>IF(N174="snížená",J174,0)</f>
        <v>0</v>
      </c>
      <c r="BG174" s="210">
        <f>IF(N174="zákl. přenesená",J174,0)</f>
        <v>0</v>
      </c>
      <c r="BH174" s="210">
        <f>IF(N174="sníž. přenesená",J174,0)</f>
        <v>0</v>
      </c>
      <c r="BI174" s="210">
        <f>IF(N174="nulová",J174,0)</f>
        <v>0</v>
      </c>
      <c r="BJ174" s="20" t="s">
        <v>88</v>
      </c>
      <c r="BK174" s="210">
        <f>ROUND(I174*H174,2)</f>
        <v>0</v>
      </c>
      <c r="BL174" s="20" t="s">
        <v>229</v>
      </c>
      <c r="BM174" s="209" t="s">
        <v>8900</v>
      </c>
    </row>
    <row r="175" s="2" customFormat="1" ht="16.5" customHeight="1">
      <c r="A175" s="39"/>
      <c r="B175" s="161"/>
      <c r="C175" s="197" t="s">
        <v>311</v>
      </c>
      <c r="D175" s="197" t="s">
        <v>225</v>
      </c>
      <c r="E175" s="198" t="s">
        <v>8901</v>
      </c>
      <c r="F175" s="199" t="s">
        <v>8902</v>
      </c>
      <c r="G175" s="200" t="s">
        <v>266</v>
      </c>
      <c r="H175" s="201">
        <v>1</v>
      </c>
      <c r="I175" s="202"/>
      <c r="J175" s="203">
        <f>ROUND(I175*H175,2)</f>
        <v>0</v>
      </c>
      <c r="K175" s="204"/>
      <c r="L175" s="40"/>
      <c r="M175" s="205" t="s">
        <v>1</v>
      </c>
      <c r="N175" s="206" t="s">
        <v>45</v>
      </c>
      <c r="O175" s="78"/>
      <c r="P175" s="207">
        <f>O175*H175</f>
        <v>0</v>
      </c>
      <c r="Q175" s="207">
        <v>0</v>
      </c>
      <c r="R175" s="207">
        <f>Q175*H175</f>
        <v>0</v>
      </c>
      <c r="S175" s="207">
        <v>0</v>
      </c>
      <c r="T175" s="208">
        <f>S175*H175</f>
        <v>0</v>
      </c>
      <c r="U175" s="39"/>
      <c r="V175" s="39"/>
      <c r="W175" s="39"/>
      <c r="X175" s="39"/>
      <c r="Y175" s="39"/>
      <c r="Z175" s="39"/>
      <c r="AA175" s="39"/>
      <c r="AB175" s="39"/>
      <c r="AC175" s="39"/>
      <c r="AD175" s="39"/>
      <c r="AE175" s="39"/>
      <c r="AR175" s="209" t="s">
        <v>229</v>
      </c>
      <c r="AT175" s="209" t="s">
        <v>225</v>
      </c>
      <c r="AU175" s="209" t="s">
        <v>88</v>
      </c>
      <c r="AY175" s="20" t="s">
        <v>218</v>
      </c>
      <c r="BE175" s="210">
        <f>IF(N175="základní",J175,0)</f>
        <v>0</v>
      </c>
      <c r="BF175" s="210">
        <f>IF(N175="snížená",J175,0)</f>
        <v>0</v>
      </c>
      <c r="BG175" s="210">
        <f>IF(N175="zákl. přenesená",J175,0)</f>
        <v>0</v>
      </c>
      <c r="BH175" s="210">
        <f>IF(N175="sníž. přenesená",J175,0)</f>
        <v>0</v>
      </c>
      <c r="BI175" s="210">
        <f>IF(N175="nulová",J175,0)</f>
        <v>0</v>
      </c>
      <c r="BJ175" s="20" t="s">
        <v>88</v>
      </c>
      <c r="BK175" s="210">
        <f>ROUND(I175*H175,2)</f>
        <v>0</v>
      </c>
      <c r="BL175" s="20" t="s">
        <v>229</v>
      </c>
      <c r="BM175" s="209" t="s">
        <v>8903</v>
      </c>
    </row>
    <row r="176" s="2" customFormat="1" ht="16.5" customHeight="1">
      <c r="A176" s="39"/>
      <c r="B176" s="161"/>
      <c r="C176" s="197" t="s">
        <v>376</v>
      </c>
      <c r="D176" s="197" t="s">
        <v>225</v>
      </c>
      <c r="E176" s="198" t="s">
        <v>8904</v>
      </c>
      <c r="F176" s="199" t="s">
        <v>8905</v>
      </c>
      <c r="G176" s="200" t="s">
        <v>266</v>
      </c>
      <c r="H176" s="201">
        <v>1</v>
      </c>
      <c r="I176" s="202"/>
      <c r="J176" s="203">
        <f>ROUND(I176*H176,2)</f>
        <v>0</v>
      </c>
      <c r="K176" s="204"/>
      <c r="L176" s="40"/>
      <c r="M176" s="205" t="s">
        <v>1</v>
      </c>
      <c r="N176" s="206" t="s">
        <v>45</v>
      </c>
      <c r="O176" s="78"/>
      <c r="P176" s="207">
        <f>O176*H176</f>
        <v>0</v>
      </c>
      <c r="Q176" s="207">
        <v>0</v>
      </c>
      <c r="R176" s="207">
        <f>Q176*H176</f>
        <v>0</v>
      </c>
      <c r="S176" s="207">
        <v>0</v>
      </c>
      <c r="T176" s="208">
        <f>S176*H176</f>
        <v>0</v>
      </c>
      <c r="U176" s="39"/>
      <c r="V176" s="39"/>
      <c r="W176" s="39"/>
      <c r="X176" s="39"/>
      <c r="Y176" s="39"/>
      <c r="Z176" s="39"/>
      <c r="AA176" s="39"/>
      <c r="AB176" s="39"/>
      <c r="AC176" s="39"/>
      <c r="AD176" s="39"/>
      <c r="AE176" s="39"/>
      <c r="AR176" s="209" t="s">
        <v>229</v>
      </c>
      <c r="AT176" s="209" t="s">
        <v>225</v>
      </c>
      <c r="AU176" s="209" t="s">
        <v>88</v>
      </c>
      <c r="AY176" s="20" t="s">
        <v>218</v>
      </c>
      <c r="BE176" s="210">
        <f>IF(N176="základní",J176,0)</f>
        <v>0</v>
      </c>
      <c r="BF176" s="210">
        <f>IF(N176="snížená",J176,0)</f>
        <v>0</v>
      </c>
      <c r="BG176" s="210">
        <f>IF(N176="zákl. přenesená",J176,0)</f>
        <v>0</v>
      </c>
      <c r="BH176" s="210">
        <f>IF(N176="sníž. přenesená",J176,0)</f>
        <v>0</v>
      </c>
      <c r="BI176" s="210">
        <f>IF(N176="nulová",J176,0)</f>
        <v>0</v>
      </c>
      <c r="BJ176" s="20" t="s">
        <v>88</v>
      </c>
      <c r="BK176" s="210">
        <f>ROUND(I176*H176,2)</f>
        <v>0</v>
      </c>
      <c r="BL176" s="20" t="s">
        <v>229</v>
      </c>
      <c r="BM176" s="209" t="s">
        <v>8906</v>
      </c>
    </row>
    <row r="177" s="2" customFormat="1" ht="16.5" customHeight="1">
      <c r="A177" s="39"/>
      <c r="B177" s="161"/>
      <c r="C177" s="197" t="s">
        <v>316</v>
      </c>
      <c r="D177" s="197" t="s">
        <v>225</v>
      </c>
      <c r="E177" s="198" t="s">
        <v>8907</v>
      </c>
      <c r="F177" s="199" t="s">
        <v>8908</v>
      </c>
      <c r="G177" s="200" t="s">
        <v>266</v>
      </c>
      <c r="H177" s="201">
        <v>1</v>
      </c>
      <c r="I177" s="202"/>
      <c r="J177" s="203">
        <f>ROUND(I177*H177,2)</f>
        <v>0</v>
      </c>
      <c r="K177" s="204"/>
      <c r="L177" s="40"/>
      <c r="M177" s="205" t="s">
        <v>1</v>
      </c>
      <c r="N177" s="206" t="s">
        <v>45</v>
      </c>
      <c r="O177" s="78"/>
      <c r="P177" s="207">
        <f>O177*H177</f>
        <v>0</v>
      </c>
      <c r="Q177" s="207">
        <v>0</v>
      </c>
      <c r="R177" s="207">
        <f>Q177*H177</f>
        <v>0</v>
      </c>
      <c r="S177" s="207">
        <v>0</v>
      </c>
      <c r="T177" s="208">
        <f>S177*H177</f>
        <v>0</v>
      </c>
      <c r="U177" s="39"/>
      <c r="V177" s="39"/>
      <c r="W177" s="39"/>
      <c r="X177" s="39"/>
      <c r="Y177" s="39"/>
      <c r="Z177" s="39"/>
      <c r="AA177" s="39"/>
      <c r="AB177" s="39"/>
      <c r="AC177" s="39"/>
      <c r="AD177" s="39"/>
      <c r="AE177" s="39"/>
      <c r="AR177" s="209" t="s">
        <v>229</v>
      </c>
      <c r="AT177" s="209" t="s">
        <v>225</v>
      </c>
      <c r="AU177" s="209" t="s">
        <v>88</v>
      </c>
      <c r="AY177" s="20" t="s">
        <v>218</v>
      </c>
      <c r="BE177" s="210">
        <f>IF(N177="základní",J177,0)</f>
        <v>0</v>
      </c>
      <c r="BF177" s="210">
        <f>IF(N177="snížená",J177,0)</f>
        <v>0</v>
      </c>
      <c r="BG177" s="210">
        <f>IF(N177="zákl. přenesená",J177,0)</f>
        <v>0</v>
      </c>
      <c r="BH177" s="210">
        <f>IF(N177="sníž. přenesená",J177,0)</f>
        <v>0</v>
      </c>
      <c r="BI177" s="210">
        <f>IF(N177="nulová",J177,0)</f>
        <v>0</v>
      </c>
      <c r="BJ177" s="20" t="s">
        <v>88</v>
      </c>
      <c r="BK177" s="210">
        <f>ROUND(I177*H177,2)</f>
        <v>0</v>
      </c>
      <c r="BL177" s="20" t="s">
        <v>229</v>
      </c>
      <c r="BM177" s="209" t="s">
        <v>8909</v>
      </c>
    </row>
    <row r="178" s="2" customFormat="1" ht="16.5" customHeight="1">
      <c r="A178" s="39"/>
      <c r="B178" s="161"/>
      <c r="C178" s="197" t="s">
        <v>383</v>
      </c>
      <c r="D178" s="197" t="s">
        <v>225</v>
      </c>
      <c r="E178" s="198" t="s">
        <v>8910</v>
      </c>
      <c r="F178" s="199" t="s">
        <v>8911</v>
      </c>
      <c r="G178" s="200" t="s">
        <v>266</v>
      </c>
      <c r="H178" s="201">
        <v>1</v>
      </c>
      <c r="I178" s="202"/>
      <c r="J178" s="203">
        <f>ROUND(I178*H178,2)</f>
        <v>0</v>
      </c>
      <c r="K178" s="204"/>
      <c r="L178" s="40"/>
      <c r="M178" s="205" t="s">
        <v>1</v>
      </c>
      <c r="N178" s="206" t="s">
        <v>45</v>
      </c>
      <c r="O178" s="78"/>
      <c r="P178" s="207">
        <f>O178*H178</f>
        <v>0</v>
      </c>
      <c r="Q178" s="207">
        <v>0</v>
      </c>
      <c r="R178" s="207">
        <f>Q178*H178</f>
        <v>0</v>
      </c>
      <c r="S178" s="207">
        <v>0</v>
      </c>
      <c r="T178" s="208">
        <f>S178*H178</f>
        <v>0</v>
      </c>
      <c r="U178" s="39"/>
      <c r="V178" s="39"/>
      <c r="W178" s="39"/>
      <c r="X178" s="39"/>
      <c r="Y178" s="39"/>
      <c r="Z178" s="39"/>
      <c r="AA178" s="39"/>
      <c r="AB178" s="39"/>
      <c r="AC178" s="39"/>
      <c r="AD178" s="39"/>
      <c r="AE178" s="39"/>
      <c r="AR178" s="209" t="s">
        <v>229</v>
      </c>
      <c r="AT178" s="209" t="s">
        <v>225</v>
      </c>
      <c r="AU178" s="209" t="s">
        <v>88</v>
      </c>
      <c r="AY178" s="20" t="s">
        <v>218</v>
      </c>
      <c r="BE178" s="210">
        <f>IF(N178="základní",J178,0)</f>
        <v>0</v>
      </c>
      <c r="BF178" s="210">
        <f>IF(N178="snížená",J178,0)</f>
        <v>0</v>
      </c>
      <c r="BG178" s="210">
        <f>IF(N178="zákl. přenesená",J178,0)</f>
        <v>0</v>
      </c>
      <c r="BH178" s="210">
        <f>IF(N178="sníž. přenesená",J178,0)</f>
        <v>0</v>
      </c>
      <c r="BI178" s="210">
        <f>IF(N178="nulová",J178,0)</f>
        <v>0</v>
      </c>
      <c r="BJ178" s="20" t="s">
        <v>88</v>
      </c>
      <c r="BK178" s="210">
        <f>ROUND(I178*H178,2)</f>
        <v>0</v>
      </c>
      <c r="BL178" s="20" t="s">
        <v>229</v>
      </c>
      <c r="BM178" s="209" t="s">
        <v>8912</v>
      </c>
    </row>
    <row r="179" s="2" customFormat="1" ht="16.5" customHeight="1">
      <c r="A179" s="39"/>
      <c r="B179" s="161"/>
      <c r="C179" s="197" t="s">
        <v>321</v>
      </c>
      <c r="D179" s="197" t="s">
        <v>225</v>
      </c>
      <c r="E179" s="198" t="s">
        <v>8913</v>
      </c>
      <c r="F179" s="199" t="s">
        <v>8914</v>
      </c>
      <c r="G179" s="200" t="s">
        <v>238</v>
      </c>
      <c r="H179" s="201">
        <v>1</v>
      </c>
      <c r="I179" s="202"/>
      <c r="J179" s="203">
        <f>ROUND(I179*H179,2)</f>
        <v>0</v>
      </c>
      <c r="K179" s="204"/>
      <c r="L179" s="40"/>
      <c r="M179" s="205" t="s">
        <v>1</v>
      </c>
      <c r="N179" s="206" t="s">
        <v>45</v>
      </c>
      <c r="O179" s="78"/>
      <c r="P179" s="207">
        <f>O179*H179</f>
        <v>0</v>
      </c>
      <c r="Q179" s="207">
        <v>0</v>
      </c>
      <c r="R179" s="207">
        <f>Q179*H179</f>
        <v>0</v>
      </c>
      <c r="S179" s="207">
        <v>0</v>
      </c>
      <c r="T179" s="208">
        <f>S179*H179</f>
        <v>0</v>
      </c>
      <c r="U179" s="39"/>
      <c r="V179" s="39"/>
      <c r="W179" s="39"/>
      <c r="X179" s="39"/>
      <c r="Y179" s="39"/>
      <c r="Z179" s="39"/>
      <c r="AA179" s="39"/>
      <c r="AB179" s="39"/>
      <c r="AC179" s="39"/>
      <c r="AD179" s="39"/>
      <c r="AE179" s="39"/>
      <c r="AR179" s="209" t="s">
        <v>229</v>
      </c>
      <c r="AT179" s="209" t="s">
        <v>225</v>
      </c>
      <c r="AU179" s="209" t="s">
        <v>88</v>
      </c>
      <c r="AY179" s="20" t="s">
        <v>218</v>
      </c>
      <c r="BE179" s="210">
        <f>IF(N179="základní",J179,0)</f>
        <v>0</v>
      </c>
      <c r="BF179" s="210">
        <f>IF(N179="snížená",J179,0)</f>
        <v>0</v>
      </c>
      <c r="BG179" s="210">
        <f>IF(N179="zákl. přenesená",J179,0)</f>
        <v>0</v>
      </c>
      <c r="BH179" s="210">
        <f>IF(N179="sníž. přenesená",J179,0)</f>
        <v>0</v>
      </c>
      <c r="BI179" s="210">
        <f>IF(N179="nulová",J179,0)</f>
        <v>0</v>
      </c>
      <c r="BJ179" s="20" t="s">
        <v>88</v>
      </c>
      <c r="BK179" s="210">
        <f>ROUND(I179*H179,2)</f>
        <v>0</v>
      </c>
      <c r="BL179" s="20" t="s">
        <v>229</v>
      </c>
      <c r="BM179" s="209" t="s">
        <v>8915</v>
      </c>
    </row>
    <row r="180" s="2" customFormat="1" ht="16.5" customHeight="1">
      <c r="A180" s="39"/>
      <c r="B180" s="161"/>
      <c r="C180" s="197" t="s">
        <v>390</v>
      </c>
      <c r="D180" s="197" t="s">
        <v>225</v>
      </c>
      <c r="E180" s="198" t="s">
        <v>8916</v>
      </c>
      <c r="F180" s="199" t="s">
        <v>8917</v>
      </c>
      <c r="G180" s="200" t="s">
        <v>238</v>
      </c>
      <c r="H180" s="201">
        <v>1</v>
      </c>
      <c r="I180" s="202"/>
      <c r="J180" s="203">
        <f>ROUND(I180*H180,2)</f>
        <v>0</v>
      </c>
      <c r="K180" s="204"/>
      <c r="L180" s="40"/>
      <c r="M180" s="205" t="s">
        <v>1</v>
      </c>
      <c r="N180" s="206" t="s">
        <v>45</v>
      </c>
      <c r="O180" s="78"/>
      <c r="P180" s="207">
        <f>O180*H180</f>
        <v>0</v>
      </c>
      <c r="Q180" s="207">
        <v>0</v>
      </c>
      <c r="R180" s="207">
        <f>Q180*H180</f>
        <v>0</v>
      </c>
      <c r="S180" s="207">
        <v>0</v>
      </c>
      <c r="T180" s="208">
        <f>S180*H180</f>
        <v>0</v>
      </c>
      <c r="U180" s="39"/>
      <c r="V180" s="39"/>
      <c r="W180" s="39"/>
      <c r="X180" s="39"/>
      <c r="Y180" s="39"/>
      <c r="Z180" s="39"/>
      <c r="AA180" s="39"/>
      <c r="AB180" s="39"/>
      <c r="AC180" s="39"/>
      <c r="AD180" s="39"/>
      <c r="AE180" s="39"/>
      <c r="AR180" s="209" t="s">
        <v>229</v>
      </c>
      <c r="AT180" s="209" t="s">
        <v>225</v>
      </c>
      <c r="AU180" s="209" t="s">
        <v>88</v>
      </c>
      <c r="AY180" s="20" t="s">
        <v>218</v>
      </c>
      <c r="BE180" s="210">
        <f>IF(N180="základní",J180,0)</f>
        <v>0</v>
      </c>
      <c r="BF180" s="210">
        <f>IF(N180="snížená",J180,0)</f>
        <v>0</v>
      </c>
      <c r="BG180" s="210">
        <f>IF(N180="zákl. přenesená",J180,0)</f>
        <v>0</v>
      </c>
      <c r="BH180" s="210">
        <f>IF(N180="sníž. přenesená",J180,0)</f>
        <v>0</v>
      </c>
      <c r="BI180" s="210">
        <f>IF(N180="nulová",J180,0)</f>
        <v>0</v>
      </c>
      <c r="BJ180" s="20" t="s">
        <v>88</v>
      </c>
      <c r="BK180" s="210">
        <f>ROUND(I180*H180,2)</f>
        <v>0</v>
      </c>
      <c r="BL180" s="20" t="s">
        <v>229</v>
      </c>
      <c r="BM180" s="209" t="s">
        <v>8918</v>
      </c>
    </row>
    <row r="181" s="2" customFormat="1" ht="16.5" customHeight="1">
      <c r="A181" s="39"/>
      <c r="B181" s="161"/>
      <c r="C181" s="197" t="s">
        <v>324</v>
      </c>
      <c r="D181" s="197" t="s">
        <v>225</v>
      </c>
      <c r="E181" s="198" t="s">
        <v>8919</v>
      </c>
      <c r="F181" s="199" t="s">
        <v>8920</v>
      </c>
      <c r="G181" s="200" t="s">
        <v>266</v>
      </c>
      <c r="H181" s="201">
        <v>1</v>
      </c>
      <c r="I181" s="202"/>
      <c r="J181" s="203">
        <f>ROUND(I181*H181,2)</f>
        <v>0</v>
      </c>
      <c r="K181" s="204"/>
      <c r="L181" s="40"/>
      <c r="M181" s="205" t="s">
        <v>1</v>
      </c>
      <c r="N181" s="206" t="s">
        <v>45</v>
      </c>
      <c r="O181" s="78"/>
      <c r="P181" s="207">
        <f>O181*H181</f>
        <v>0</v>
      </c>
      <c r="Q181" s="207">
        <v>0</v>
      </c>
      <c r="R181" s="207">
        <f>Q181*H181</f>
        <v>0</v>
      </c>
      <c r="S181" s="207">
        <v>0</v>
      </c>
      <c r="T181" s="208">
        <f>S181*H181</f>
        <v>0</v>
      </c>
      <c r="U181" s="39"/>
      <c r="V181" s="39"/>
      <c r="W181" s="39"/>
      <c r="X181" s="39"/>
      <c r="Y181" s="39"/>
      <c r="Z181" s="39"/>
      <c r="AA181" s="39"/>
      <c r="AB181" s="39"/>
      <c r="AC181" s="39"/>
      <c r="AD181" s="39"/>
      <c r="AE181" s="39"/>
      <c r="AR181" s="209" t="s">
        <v>229</v>
      </c>
      <c r="AT181" s="209" t="s">
        <v>225</v>
      </c>
      <c r="AU181" s="209" t="s">
        <v>88</v>
      </c>
      <c r="AY181" s="20" t="s">
        <v>218</v>
      </c>
      <c r="BE181" s="210">
        <f>IF(N181="základní",J181,0)</f>
        <v>0</v>
      </c>
      <c r="BF181" s="210">
        <f>IF(N181="snížená",J181,0)</f>
        <v>0</v>
      </c>
      <c r="BG181" s="210">
        <f>IF(N181="zákl. přenesená",J181,0)</f>
        <v>0</v>
      </c>
      <c r="BH181" s="210">
        <f>IF(N181="sníž. přenesená",J181,0)</f>
        <v>0</v>
      </c>
      <c r="BI181" s="210">
        <f>IF(N181="nulová",J181,0)</f>
        <v>0</v>
      </c>
      <c r="BJ181" s="20" t="s">
        <v>88</v>
      </c>
      <c r="BK181" s="210">
        <f>ROUND(I181*H181,2)</f>
        <v>0</v>
      </c>
      <c r="BL181" s="20" t="s">
        <v>229</v>
      </c>
      <c r="BM181" s="209" t="s">
        <v>8921</v>
      </c>
    </row>
    <row r="182" s="2" customFormat="1" ht="21.75" customHeight="1">
      <c r="A182" s="39"/>
      <c r="B182" s="161"/>
      <c r="C182" s="197" t="s">
        <v>397</v>
      </c>
      <c r="D182" s="197" t="s">
        <v>225</v>
      </c>
      <c r="E182" s="198" t="s">
        <v>8922</v>
      </c>
      <c r="F182" s="199" t="s">
        <v>8923</v>
      </c>
      <c r="G182" s="200" t="s">
        <v>266</v>
      </c>
      <c r="H182" s="201">
        <v>1</v>
      </c>
      <c r="I182" s="202"/>
      <c r="J182" s="203">
        <f>ROUND(I182*H182,2)</f>
        <v>0</v>
      </c>
      <c r="K182" s="204"/>
      <c r="L182" s="40"/>
      <c r="M182" s="205" t="s">
        <v>1</v>
      </c>
      <c r="N182" s="206" t="s">
        <v>45</v>
      </c>
      <c r="O182" s="78"/>
      <c r="P182" s="207">
        <f>O182*H182</f>
        <v>0</v>
      </c>
      <c r="Q182" s="207">
        <v>0</v>
      </c>
      <c r="R182" s="207">
        <f>Q182*H182</f>
        <v>0</v>
      </c>
      <c r="S182" s="207">
        <v>0</v>
      </c>
      <c r="T182" s="208">
        <f>S182*H182</f>
        <v>0</v>
      </c>
      <c r="U182" s="39"/>
      <c r="V182" s="39"/>
      <c r="W182" s="39"/>
      <c r="X182" s="39"/>
      <c r="Y182" s="39"/>
      <c r="Z182" s="39"/>
      <c r="AA182" s="39"/>
      <c r="AB182" s="39"/>
      <c r="AC182" s="39"/>
      <c r="AD182" s="39"/>
      <c r="AE182" s="39"/>
      <c r="AR182" s="209" t="s">
        <v>88</v>
      </c>
      <c r="AT182" s="209" t="s">
        <v>225</v>
      </c>
      <c r="AU182" s="209" t="s">
        <v>88</v>
      </c>
      <c r="AY182" s="20" t="s">
        <v>218</v>
      </c>
      <c r="BE182" s="210">
        <f>IF(N182="základní",J182,0)</f>
        <v>0</v>
      </c>
      <c r="BF182" s="210">
        <f>IF(N182="snížená",J182,0)</f>
        <v>0</v>
      </c>
      <c r="BG182" s="210">
        <f>IF(N182="zákl. přenesená",J182,0)</f>
        <v>0</v>
      </c>
      <c r="BH182" s="210">
        <f>IF(N182="sníž. přenesená",J182,0)</f>
        <v>0</v>
      </c>
      <c r="BI182" s="210">
        <f>IF(N182="nulová",J182,0)</f>
        <v>0</v>
      </c>
      <c r="BJ182" s="20" t="s">
        <v>88</v>
      </c>
      <c r="BK182" s="210">
        <f>ROUND(I182*H182,2)</f>
        <v>0</v>
      </c>
      <c r="BL182" s="20" t="s">
        <v>88</v>
      </c>
      <c r="BM182" s="209" t="s">
        <v>8924</v>
      </c>
    </row>
    <row r="183" s="2" customFormat="1">
      <c r="A183" s="39"/>
      <c r="B183" s="40"/>
      <c r="C183" s="39"/>
      <c r="D183" s="211" t="s">
        <v>230</v>
      </c>
      <c r="E183" s="39"/>
      <c r="F183" s="212" t="s">
        <v>661</v>
      </c>
      <c r="G183" s="39"/>
      <c r="H183" s="39"/>
      <c r="I183" s="162"/>
      <c r="J183" s="39"/>
      <c r="K183" s="39"/>
      <c r="L183" s="40"/>
      <c r="M183" s="213"/>
      <c r="N183" s="214"/>
      <c r="O183" s="78"/>
      <c r="P183" s="78"/>
      <c r="Q183" s="78"/>
      <c r="R183" s="78"/>
      <c r="S183" s="78"/>
      <c r="T183" s="79"/>
      <c r="U183" s="39"/>
      <c r="V183" s="39"/>
      <c r="W183" s="39"/>
      <c r="X183" s="39"/>
      <c r="Y183" s="39"/>
      <c r="Z183" s="39"/>
      <c r="AA183" s="39"/>
      <c r="AB183" s="39"/>
      <c r="AC183" s="39"/>
      <c r="AD183" s="39"/>
      <c r="AE183" s="39"/>
      <c r="AT183" s="20" t="s">
        <v>230</v>
      </c>
      <c r="AU183" s="20" t="s">
        <v>88</v>
      </c>
    </row>
    <row r="184" s="2" customFormat="1" ht="16.5" customHeight="1">
      <c r="A184" s="39"/>
      <c r="B184" s="161"/>
      <c r="C184" s="197" t="s">
        <v>328</v>
      </c>
      <c r="D184" s="197" t="s">
        <v>225</v>
      </c>
      <c r="E184" s="198" t="s">
        <v>4832</v>
      </c>
      <c r="F184" s="199" t="s">
        <v>4833</v>
      </c>
      <c r="G184" s="200" t="s">
        <v>260</v>
      </c>
      <c r="H184" s="201">
        <v>6</v>
      </c>
      <c r="I184" s="202"/>
      <c r="J184" s="203">
        <f>ROUND(I184*H184,2)</f>
        <v>0</v>
      </c>
      <c r="K184" s="204"/>
      <c r="L184" s="40"/>
      <c r="M184" s="205" t="s">
        <v>1</v>
      </c>
      <c r="N184" s="206" t="s">
        <v>45</v>
      </c>
      <c r="O184" s="78"/>
      <c r="P184" s="207">
        <f>O184*H184</f>
        <v>0</v>
      </c>
      <c r="Q184" s="207">
        <v>0</v>
      </c>
      <c r="R184" s="207">
        <f>Q184*H184</f>
        <v>0</v>
      </c>
      <c r="S184" s="207">
        <v>0</v>
      </c>
      <c r="T184" s="208">
        <f>S184*H184</f>
        <v>0</v>
      </c>
      <c r="U184" s="39"/>
      <c r="V184" s="39"/>
      <c r="W184" s="39"/>
      <c r="X184" s="39"/>
      <c r="Y184" s="39"/>
      <c r="Z184" s="39"/>
      <c r="AA184" s="39"/>
      <c r="AB184" s="39"/>
      <c r="AC184" s="39"/>
      <c r="AD184" s="39"/>
      <c r="AE184" s="39"/>
      <c r="AR184" s="209" t="s">
        <v>88</v>
      </c>
      <c r="AT184" s="209" t="s">
        <v>225</v>
      </c>
      <c r="AU184" s="209" t="s">
        <v>88</v>
      </c>
      <c r="AY184" s="20" t="s">
        <v>218</v>
      </c>
      <c r="BE184" s="210">
        <f>IF(N184="základní",J184,0)</f>
        <v>0</v>
      </c>
      <c r="BF184" s="210">
        <f>IF(N184="snížená",J184,0)</f>
        <v>0</v>
      </c>
      <c r="BG184" s="210">
        <f>IF(N184="zákl. přenesená",J184,0)</f>
        <v>0</v>
      </c>
      <c r="BH184" s="210">
        <f>IF(N184="sníž. přenesená",J184,0)</f>
        <v>0</v>
      </c>
      <c r="BI184" s="210">
        <f>IF(N184="nulová",J184,0)</f>
        <v>0</v>
      </c>
      <c r="BJ184" s="20" t="s">
        <v>88</v>
      </c>
      <c r="BK184" s="210">
        <f>ROUND(I184*H184,2)</f>
        <v>0</v>
      </c>
      <c r="BL184" s="20" t="s">
        <v>88</v>
      </c>
      <c r="BM184" s="209" t="s">
        <v>8925</v>
      </c>
    </row>
    <row r="185" s="2" customFormat="1" ht="16.5" customHeight="1">
      <c r="A185" s="39"/>
      <c r="B185" s="161"/>
      <c r="C185" s="197" t="s">
        <v>404</v>
      </c>
      <c r="D185" s="197" t="s">
        <v>225</v>
      </c>
      <c r="E185" s="198" t="s">
        <v>4836</v>
      </c>
      <c r="F185" s="199" t="s">
        <v>4837</v>
      </c>
      <c r="G185" s="200" t="s">
        <v>260</v>
      </c>
      <c r="H185" s="201">
        <v>6</v>
      </c>
      <c r="I185" s="202"/>
      <c r="J185" s="203">
        <f>ROUND(I185*H185,2)</f>
        <v>0</v>
      </c>
      <c r="K185" s="204"/>
      <c r="L185" s="40"/>
      <c r="M185" s="205" t="s">
        <v>1</v>
      </c>
      <c r="N185" s="206" t="s">
        <v>45</v>
      </c>
      <c r="O185" s="78"/>
      <c r="P185" s="207">
        <f>O185*H185</f>
        <v>0</v>
      </c>
      <c r="Q185" s="207">
        <v>0</v>
      </c>
      <c r="R185" s="207">
        <f>Q185*H185</f>
        <v>0</v>
      </c>
      <c r="S185" s="207">
        <v>0</v>
      </c>
      <c r="T185" s="208">
        <f>S185*H185</f>
        <v>0</v>
      </c>
      <c r="U185" s="39"/>
      <c r="V185" s="39"/>
      <c r="W185" s="39"/>
      <c r="X185" s="39"/>
      <c r="Y185" s="39"/>
      <c r="Z185" s="39"/>
      <c r="AA185" s="39"/>
      <c r="AB185" s="39"/>
      <c r="AC185" s="39"/>
      <c r="AD185" s="39"/>
      <c r="AE185" s="39"/>
      <c r="AR185" s="209" t="s">
        <v>88</v>
      </c>
      <c r="AT185" s="209" t="s">
        <v>225</v>
      </c>
      <c r="AU185" s="209" t="s">
        <v>88</v>
      </c>
      <c r="AY185" s="20" t="s">
        <v>218</v>
      </c>
      <c r="BE185" s="210">
        <f>IF(N185="základní",J185,0)</f>
        <v>0</v>
      </c>
      <c r="BF185" s="210">
        <f>IF(N185="snížená",J185,0)</f>
        <v>0</v>
      </c>
      <c r="BG185" s="210">
        <f>IF(N185="zákl. přenesená",J185,0)</f>
        <v>0</v>
      </c>
      <c r="BH185" s="210">
        <f>IF(N185="sníž. přenesená",J185,0)</f>
        <v>0</v>
      </c>
      <c r="BI185" s="210">
        <f>IF(N185="nulová",J185,0)</f>
        <v>0</v>
      </c>
      <c r="BJ185" s="20" t="s">
        <v>88</v>
      </c>
      <c r="BK185" s="210">
        <f>ROUND(I185*H185,2)</f>
        <v>0</v>
      </c>
      <c r="BL185" s="20" t="s">
        <v>88</v>
      </c>
      <c r="BM185" s="209" t="s">
        <v>8926</v>
      </c>
    </row>
    <row r="186" s="2" customFormat="1" ht="16.5" customHeight="1">
      <c r="A186" s="39"/>
      <c r="B186" s="161"/>
      <c r="C186" s="197" t="s">
        <v>329</v>
      </c>
      <c r="D186" s="197" t="s">
        <v>225</v>
      </c>
      <c r="E186" s="198" t="s">
        <v>8927</v>
      </c>
      <c r="F186" s="199" t="s">
        <v>7359</v>
      </c>
      <c r="G186" s="200" t="s">
        <v>266</v>
      </c>
      <c r="H186" s="201">
        <v>4</v>
      </c>
      <c r="I186" s="202"/>
      <c r="J186" s="203">
        <f>ROUND(I186*H186,2)</f>
        <v>0</v>
      </c>
      <c r="K186" s="204"/>
      <c r="L186" s="40"/>
      <c r="M186" s="205" t="s">
        <v>1</v>
      </c>
      <c r="N186" s="206" t="s">
        <v>45</v>
      </c>
      <c r="O186" s="78"/>
      <c r="P186" s="207">
        <f>O186*H186</f>
        <v>0</v>
      </c>
      <c r="Q186" s="207">
        <v>0</v>
      </c>
      <c r="R186" s="207">
        <f>Q186*H186</f>
        <v>0</v>
      </c>
      <c r="S186" s="207">
        <v>0</v>
      </c>
      <c r="T186" s="208">
        <f>S186*H186</f>
        <v>0</v>
      </c>
      <c r="U186" s="39"/>
      <c r="V186" s="39"/>
      <c r="W186" s="39"/>
      <c r="X186" s="39"/>
      <c r="Y186" s="39"/>
      <c r="Z186" s="39"/>
      <c r="AA186" s="39"/>
      <c r="AB186" s="39"/>
      <c r="AC186" s="39"/>
      <c r="AD186" s="39"/>
      <c r="AE186" s="39"/>
      <c r="AR186" s="209" t="s">
        <v>88</v>
      </c>
      <c r="AT186" s="209" t="s">
        <v>225</v>
      </c>
      <c r="AU186" s="209" t="s">
        <v>88</v>
      </c>
      <c r="AY186" s="20" t="s">
        <v>218</v>
      </c>
      <c r="BE186" s="210">
        <f>IF(N186="základní",J186,0)</f>
        <v>0</v>
      </c>
      <c r="BF186" s="210">
        <f>IF(N186="snížená",J186,0)</f>
        <v>0</v>
      </c>
      <c r="BG186" s="210">
        <f>IF(N186="zákl. přenesená",J186,0)</f>
        <v>0</v>
      </c>
      <c r="BH186" s="210">
        <f>IF(N186="sníž. přenesená",J186,0)</f>
        <v>0</v>
      </c>
      <c r="BI186" s="210">
        <f>IF(N186="nulová",J186,0)</f>
        <v>0</v>
      </c>
      <c r="BJ186" s="20" t="s">
        <v>88</v>
      </c>
      <c r="BK186" s="210">
        <f>ROUND(I186*H186,2)</f>
        <v>0</v>
      </c>
      <c r="BL186" s="20" t="s">
        <v>88</v>
      </c>
      <c r="BM186" s="209" t="s">
        <v>8928</v>
      </c>
    </row>
    <row r="187" s="2" customFormat="1" ht="24.15" customHeight="1">
      <c r="A187" s="39"/>
      <c r="B187" s="161"/>
      <c r="C187" s="197" t="s">
        <v>411</v>
      </c>
      <c r="D187" s="197" t="s">
        <v>225</v>
      </c>
      <c r="E187" s="198" t="s">
        <v>7403</v>
      </c>
      <c r="F187" s="199" t="s">
        <v>7404</v>
      </c>
      <c r="G187" s="200" t="s">
        <v>260</v>
      </c>
      <c r="H187" s="201">
        <v>108</v>
      </c>
      <c r="I187" s="202"/>
      <c r="J187" s="203">
        <f>ROUND(I187*H187,2)</f>
        <v>0</v>
      </c>
      <c r="K187" s="204"/>
      <c r="L187" s="40"/>
      <c r="M187" s="205" t="s">
        <v>1</v>
      </c>
      <c r="N187" s="206" t="s">
        <v>45</v>
      </c>
      <c r="O187" s="78"/>
      <c r="P187" s="207">
        <f>O187*H187</f>
        <v>0</v>
      </c>
      <c r="Q187" s="207">
        <v>0</v>
      </c>
      <c r="R187" s="207">
        <f>Q187*H187</f>
        <v>0</v>
      </c>
      <c r="S187" s="207">
        <v>0</v>
      </c>
      <c r="T187" s="208">
        <f>S187*H187</f>
        <v>0</v>
      </c>
      <c r="U187" s="39"/>
      <c r="V187" s="39"/>
      <c r="W187" s="39"/>
      <c r="X187" s="39"/>
      <c r="Y187" s="39"/>
      <c r="Z187" s="39"/>
      <c r="AA187" s="39"/>
      <c r="AB187" s="39"/>
      <c r="AC187" s="39"/>
      <c r="AD187" s="39"/>
      <c r="AE187" s="39"/>
      <c r="AR187" s="209" t="s">
        <v>88</v>
      </c>
      <c r="AT187" s="209" t="s">
        <v>225</v>
      </c>
      <c r="AU187" s="209" t="s">
        <v>88</v>
      </c>
      <c r="AY187" s="20" t="s">
        <v>218</v>
      </c>
      <c r="BE187" s="210">
        <f>IF(N187="základní",J187,0)</f>
        <v>0</v>
      </c>
      <c r="BF187" s="210">
        <f>IF(N187="snížená",J187,0)</f>
        <v>0</v>
      </c>
      <c r="BG187" s="210">
        <f>IF(N187="zákl. přenesená",J187,0)</f>
        <v>0</v>
      </c>
      <c r="BH187" s="210">
        <f>IF(N187="sníž. přenesená",J187,0)</f>
        <v>0</v>
      </c>
      <c r="BI187" s="210">
        <f>IF(N187="nulová",J187,0)</f>
        <v>0</v>
      </c>
      <c r="BJ187" s="20" t="s">
        <v>88</v>
      </c>
      <c r="BK187" s="210">
        <f>ROUND(I187*H187,2)</f>
        <v>0</v>
      </c>
      <c r="BL187" s="20" t="s">
        <v>88</v>
      </c>
      <c r="BM187" s="209" t="s">
        <v>8929</v>
      </c>
    </row>
    <row r="188" s="2" customFormat="1" ht="24.15" customHeight="1">
      <c r="A188" s="39"/>
      <c r="B188" s="161"/>
      <c r="C188" s="197" t="s">
        <v>334</v>
      </c>
      <c r="D188" s="197" t="s">
        <v>225</v>
      </c>
      <c r="E188" s="198" t="s">
        <v>7629</v>
      </c>
      <c r="F188" s="199" t="s">
        <v>7630</v>
      </c>
      <c r="G188" s="200" t="s">
        <v>260</v>
      </c>
      <c r="H188" s="201">
        <v>96</v>
      </c>
      <c r="I188" s="202"/>
      <c r="J188" s="203">
        <f>ROUND(I188*H188,2)</f>
        <v>0</v>
      </c>
      <c r="K188" s="204"/>
      <c r="L188" s="40"/>
      <c r="M188" s="205" t="s">
        <v>1</v>
      </c>
      <c r="N188" s="206" t="s">
        <v>45</v>
      </c>
      <c r="O188" s="78"/>
      <c r="P188" s="207">
        <f>O188*H188</f>
        <v>0</v>
      </c>
      <c r="Q188" s="207">
        <v>0</v>
      </c>
      <c r="R188" s="207">
        <f>Q188*H188</f>
        <v>0</v>
      </c>
      <c r="S188" s="207">
        <v>0</v>
      </c>
      <c r="T188" s="208">
        <f>S188*H188</f>
        <v>0</v>
      </c>
      <c r="U188" s="39"/>
      <c r="V188" s="39"/>
      <c r="W188" s="39"/>
      <c r="X188" s="39"/>
      <c r="Y188" s="39"/>
      <c r="Z188" s="39"/>
      <c r="AA188" s="39"/>
      <c r="AB188" s="39"/>
      <c r="AC188" s="39"/>
      <c r="AD188" s="39"/>
      <c r="AE188" s="39"/>
      <c r="AR188" s="209" t="s">
        <v>88</v>
      </c>
      <c r="AT188" s="209" t="s">
        <v>225</v>
      </c>
      <c r="AU188" s="209" t="s">
        <v>88</v>
      </c>
      <c r="AY188" s="20" t="s">
        <v>218</v>
      </c>
      <c r="BE188" s="210">
        <f>IF(N188="základní",J188,0)</f>
        <v>0</v>
      </c>
      <c r="BF188" s="210">
        <f>IF(N188="snížená",J188,0)</f>
        <v>0</v>
      </c>
      <c r="BG188" s="210">
        <f>IF(N188="zákl. přenesená",J188,0)</f>
        <v>0</v>
      </c>
      <c r="BH188" s="210">
        <f>IF(N188="sníž. přenesená",J188,0)</f>
        <v>0</v>
      </c>
      <c r="BI188" s="210">
        <f>IF(N188="nulová",J188,0)</f>
        <v>0</v>
      </c>
      <c r="BJ188" s="20" t="s">
        <v>88</v>
      </c>
      <c r="BK188" s="210">
        <f>ROUND(I188*H188,2)</f>
        <v>0</v>
      </c>
      <c r="BL188" s="20" t="s">
        <v>88</v>
      </c>
      <c r="BM188" s="209" t="s">
        <v>8930</v>
      </c>
    </row>
    <row r="189" s="2" customFormat="1" ht="33" customHeight="1">
      <c r="A189" s="39"/>
      <c r="B189" s="161"/>
      <c r="C189" s="197" t="s">
        <v>418</v>
      </c>
      <c r="D189" s="197" t="s">
        <v>225</v>
      </c>
      <c r="E189" s="198" t="s">
        <v>7415</v>
      </c>
      <c r="F189" s="199" t="s">
        <v>7416</v>
      </c>
      <c r="G189" s="200" t="s">
        <v>266</v>
      </c>
      <c r="H189" s="201">
        <v>6</v>
      </c>
      <c r="I189" s="202"/>
      <c r="J189" s="203">
        <f>ROUND(I189*H189,2)</f>
        <v>0</v>
      </c>
      <c r="K189" s="204"/>
      <c r="L189" s="40"/>
      <c r="M189" s="205" t="s">
        <v>1</v>
      </c>
      <c r="N189" s="206" t="s">
        <v>45</v>
      </c>
      <c r="O189" s="78"/>
      <c r="P189" s="207">
        <f>O189*H189</f>
        <v>0</v>
      </c>
      <c r="Q189" s="207">
        <v>0</v>
      </c>
      <c r="R189" s="207">
        <f>Q189*H189</f>
        <v>0</v>
      </c>
      <c r="S189" s="207">
        <v>0</v>
      </c>
      <c r="T189" s="208">
        <f>S189*H189</f>
        <v>0</v>
      </c>
      <c r="U189" s="39"/>
      <c r="V189" s="39"/>
      <c r="W189" s="39"/>
      <c r="X189" s="39"/>
      <c r="Y189" s="39"/>
      <c r="Z189" s="39"/>
      <c r="AA189" s="39"/>
      <c r="AB189" s="39"/>
      <c r="AC189" s="39"/>
      <c r="AD189" s="39"/>
      <c r="AE189" s="39"/>
      <c r="AR189" s="209" t="s">
        <v>88</v>
      </c>
      <c r="AT189" s="209" t="s">
        <v>225</v>
      </c>
      <c r="AU189" s="209" t="s">
        <v>88</v>
      </c>
      <c r="AY189" s="20" t="s">
        <v>218</v>
      </c>
      <c r="BE189" s="210">
        <f>IF(N189="základní",J189,0)</f>
        <v>0</v>
      </c>
      <c r="BF189" s="210">
        <f>IF(N189="snížená",J189,0)</f>
        <v>0</v>
      </c>
      <c r="BG189" s="210">
        <f>IF(N189="zákl. přenesená",J189,0)</f>
        <v>0</v>
      </c>
      <c r="BH189" s="210">
        <f>IF(N189="sníž. přenesená",J189,0)</f>
        <v>0</v>
      </c>
      <c r="BI189" s="210">
        <f>IF(N189="nulová",J189,0)</f>
        <v>0</v>
      </c>
      <c r="BJ189" s="20" t="s">
        <v>88</v>
      </c>
      <c r="BK189" s="210">
        <f>ROUND(I189*H189,2)</f>
        <v>0</v>
      </c>
      <c r="BL189" s="20" t="s">
        <v>88</v>
      </c>
      <c r="BM189" s="209" t="s">
        <v>8931</v>
      </c>
    </row>
    <row r="190" s="2" customFormat="1" ht="24.15" customHeight="1">
      <c r="A190" s="39"/>
      <c r="B190" s="161"/>
      <c r="C190" s="197" t="s">
        <v>335</v>
      </c>
      <c r="D190" s="197" t="s">
        <v>225</v>
      </c>
      <c r="E190" s="198" t="s">
        <v>7428</v>
      </c>
      <c r="F190" s="199" t="s">
        <v>7429</v>
      </c>
      <c r="G190" s="200" t="s">
        <v>266</v>
      </c>
      <c r="H190" s="201">
        <v>4</v>
      </c>
      <c r="I190" s="202"/>
      <c r="J190" s="203">
        <f>ROUND(I190*H190,2)</f>
        <v>0</v>
      </c>
      <c r="K190" s="204"/>
      <c r="L190" s="40"/>
      <c r="M190" s="205" t="s">
        <v>1</v>
      </c>
      <c r="N190" s="206" t="s">
        <v>45</v>
      </c>
      <c r="O190" s="78"/>
      <c r="P190" s="207">
        <f>O190*H190</f>
        <v>0</v>
      </c>
      <c r="Q190" s="207">
        <v>0</v>
      </c>
      <c r="R190" s="207">
        <f>Q190*H190</f>
        <v>0</v>
      </c>
      <c r="S190" s="207">
        <v>0</v>
      </c>
      <c r="T190" s="208">
        <f>S190*H190</f>
        <v>0</v>
      </c>
      <c r="U190" s="39"/>
      <c r="V190" s="39"/>
      <c r="W190" s="39"/>
      <c r="X190" s="39"/>
      <c r="Y190" s="39"/>
      <c r="Z190" s="39"/>
      <c r="AA190" s="39"/>
      <c r="AB190" s="39"/>
      <c r="AC190" s="39"/>
      <c r="AD190" s="39"/>
      <c r="AE190" s="39"/>
      <c r="AR190" s="209" t="s">
        <v>88</v>
      </c>
      <c r="AT190" s="209" t="s">
        <v>225</v>
      </c>
      <c r="AU190" s="209" t="s">
        <v>88</v>
      </c>
      <c r="AY190" s="20" t="s">
        <v>218</v>
      </c>
      <c r="BE190" s="210">
        <f>IF(N190="základní",J190,0)</f>
        <v>0</v>
      </c>
      <c r="BF190" s="210">
        <f>IF(N190="snížená",J190,0)</f>
        <v>0</v>
      </c>
      <c r="BG190" s="210">
        <f>IF(N190="zákl. přenesená",J190,0)</f>
        <v>0</v>
      </c>
      <c r="BH190" s="210">
        <f>IF(N190="sníž. přenesená",J190,0)</f>
        <v>0</v>
      </c>
      <c r="BI190" s="210">
        <f>IF(N190="nulová",J190,0)</f>
        <v>0</v>
      </c>
      <c r="BJ190" s="20" t="s">
        <v>88</v>
      </c>
      <c r="BK190" s="210">
        <f>ROUND(I190*H190,2)</f>
        <v>0</v>
      </c>
      <c r="BL190" s="20" t="s">
        <v>88</v>
      </c>
      <c r="BM190" s="209" t="s">
        <v>8932</v>
      </c>
    </row>
    <row r="191" s="2" customFormat="1" ht="24.15" customHeight="1">
      <c r="A191" s="39"/>
      <c r="B191" s="161"/>
      <c r="C191" s="197" t="s">
        <v>424</v>
      </c>
      <c r="D191" s="197" t="s">
        <v>225</v>
      </c>
      <c r="E191" s="198" t="s">
        <v>7431</v>
      </c>
      <c r="F191" s="199" t="s">
        <v>7432</v>
      </c>
      <c r="G191" s="200" t="s">
        <v>266</v>
      </c>
      <c r="H191" s="201">
        <v>5</v>
      </c>
      <c r="I191" s="202"/>
      <c r="J191" s="203">
        <f>ROUND(I191*H191,2)</f>
        <v>0</v>
      </c>
      <c r="K191" s="204"/>
      <c r="L191" s="40"/>
      <c r="M191" s="205" t="s">
        <v>1</v>
      </c>
      <c r="N191" s="206" t="s">
        <v>45</v>
      </c>
      <c r="O191" s="78"/>
      <c r="P191" s="207">
        <f>O191*H191</f>
        <v>0</v>
      </c>
      <c r="Q191" s="207">
        <v>0</v>
      </c>
      <c r="R191" s="207">
        <f>Q191*H191</f>
        <v>0</v>
      </c>
      <c r="S191" s="207">
        <v>0</v>
      </c>
      <c r="T191" s="208">
        <f>S191*H191</f>
        <v>0</v>
      </c>
      <c r="U191" s="39"/>
      <c r="V191" s="39"/>
      <c r="W191" s="39"/>
      <c r="X191" s="39"/>
      <c r="Y191" s="39"/>
      <c r="Z191" s="39"/>
      <c r="AA191" s="39"/>
      <c r="AB191" s="39"/>
      <c r="AC191" s="39"/>
      <c r="AD191" s="39"/>
      <c r="AE191" s="39"/>
      <c r="AR191" s="209" t="s">
        <v>88</v>
      </c>
      <c r="AT191" s="209" t="s">
        <v>225</v>
      </c>
      <c r="AU191" s="209" t="s">
        <v>88</v>
      </c>
      <c r="AY191" s="20" t="s">
        <v>218</v>
      </c>
      <c r="BE191" s="210">
        <f>IF(N191="základní",J191,0)</f>
        <v>0</v>
      </c>
      <c r="BF191" s="210">
        <f>IF(N191="snížená",J191,0)</f>
        <v>0</v>
      </c>
      <c r="BG191" s="210">
        <f>IF(N191="zákl. přenesená",J191,0)</f>
        <v>0</v>
      </c>
      <c r="BH191" s="210">
        <f>IF(N191="sníž. přenesená",J191,0)</f>
        <v>0</v>
      </c>
      <c r="BI191" s="210">
        <f>IF(N191="nulová",J191,0)</f>
        <v>0</v>
      </c>
      <c r="BJ191" s="20" t="s">
        <v>88</v>
      </c>
      <c r="BK191" s="210">
        <f>ROUND(I191*H191,2)</f>
        <v>0</v>
      </c>
      <c r="BL191" s="20" t="s">
        <v>88</v>
      </c>
      <c r="BM191" s="209" t="s">
        <v>8933</v>
      </c>
    </row>
    <row r="192" s="2" customFormat="1" ht="16.5" customHeight="1">
      <c r="A192" s="39"/>
      <c r="B192" s="161"/>
      <c r="C192" s="197" t="s">
        <v>339</v>
      </c>
      <c r="D192" s="197" t="s">
        <v>225</v>
      </c>
      <c r="E192" s="198" t="s">
        <v>7613</v>
      </c>
      <c r="F192" s="199" t="s">
        <v>7614</v>
      </c>
      <c r="G192" s="200" t="s">
        <v>260</v>
      </c>
      <c r="H192" s="201">
        <v>8</v>
      </c>
      <c r="I192" s="202"/>
      <c r="J192" s="203">
        <f>ROUND(I192*H192,2)</f>
        <v>0</v>
      </c>
      <c r="K192" s="204"/>
      <c r="L192" s="40"/>
      <c r="M192" s="205" t="s">
        <v>1</v>
      </c>
      <c r="N192" s="206" t="s">
        <v>45</v>
      </c>
      <c r="O192" s="78"/>
      <c r="P192" s="207">
        <f>O192*H192</f>
        <v>0</v>
      </c>
      <c r="Q192" s="207">
        <v>0</v>
      </c>
      <c r="R192" s="207">
        <f>Q192*H192</f>
        <v>0</v>
      </c>
      <c r="S192" s="207">
        <v>0</v>
      </c>
      <c r="T192" s="208">
        <f>S192*H192</f>
        <v>0</v>
      </c>
      <c r="U192" s="39"/>
      <c r="V192" s="39"/>
      <c r="W192" s="39"/>
      <c r="X192" s="39"/>
      <c r="Y192" s="39"/>
      <c r="Z192" s="39"/>
      <c r="AA192" s="39"/>
      <c r="AB192" s="39"/>
      <c r="AC192" s="39"/>
      <c r="AD192" s="39"/>
      <c r="AE192" s="39"/>
      <c r="AR192" s="209" t="s">
        <v>229</v>
      </c>
      <c r="AT192" s="209" t="s">
        <v>225</v>
      </c>
      <c r="AU192" s="209" t="s">
        <v>88</v>
      </c>
      <c r="AY192" s="20" t="s">
        <v>218</v>
      </c>
      <c r="BE192" s="210">
        <f>IF(N192="základní",J192,0)</f>
        <v>0</v>
      </c>
      <c r="BF192" s="210">
        <f>IF(N192="snížená",J192,0)</f>
        <v>0</v>
      </c>
      <c r="BG192" s="210">
        <f>IF(N192="zákl. přenesená",J192,0)</f>
        <v>0</v>
      </c>
      <c r="BH192" s="210">
        <f>IF(N192="sníž. přenesená",J192,0)</f>
        <v>0</v>
      </c>
      <c r="BI192" s="210">
        <f>IF(N192="nulová",J192,0)</f>
        <v>0</v>
      </c>
      <c r="BJ192" s="20" t="s">
        <v>88</v>
      </c>
      <c r="BK192" s="210">
        <f>ROUND(I192*H192,2)</f>
        <v>0</v>
      </c>
      <c r="BL192" s="20" t="s">
        <v>229</v>
      </c>
      <c r="BM192" s="209" t="s">
        <v>8934</v>
      </c>
    </row>
    <row r="193" s="2" customFormat="1" ht="16.5" customHeight="1">
      <c r="A193" s="39"/>
      <c r="B193" s="161"/>
      <c r="C193" s="197" t="s">
        <v>431</v>
      </c>
      <c r="D193" s="197" t="s">
        <v>225</v>
      </c>
      <c r="E193" s="198" t="s">
        <v>7616</v>
      </c>
      <c r="F193" s="199" t="s">
        <v>7617</v>
      </c>
      <c r="G193" s="200" t="s">
        <v>266</v>
      </c>
      <c r="H193" s="201">
        <v>8</v>
      </c>
      <c r="I193" s="202"/>
      <c r="J193" s="203">
        <f>ROUND(I193*H193,2)</f>
        <v>0</v>
      </c>
      <c r="K193" s="204"/>
      <c r="L193" s="40"/>
      <c r="M193" s="205" t="s">
        <v>1</v>
      </c>
      <c r="N193" s="206" t="s">
        <v>45</v>
      </c>
      <c r="O193" s="78"/>
      <c r="P193" s="207">
        <f>O193*H193</f>
        <v>0</v>
      </c>
      <c r="Q193" s="207">
        <v>0</v>
      </c>
      <c r="R193" s="207">
        <f>Q193*H193</f>
        <v>0</v>
      </c>
      <c r="S193" s="207">
        <v>0</v>
      </c>
      <c r="T193" s="208">
        <f>S193*H193</f>
        <v>0</v>
      </c>
      <c r="U193" s="39"/>
      <c r="V193" s="39"/>
      <c r="W193" s="39"/>
      <c r="X193" s="39"/>
      <c r="Y193" s="39"/>
      <c r="Z193" s="39"/>
      <c r="AA193" s="39"/>
      <c r="AB193" s="39"/>
      <c r="AC193" s="39"/>
      <c r="AD193" s="39"/>
      <c r="AE193" s="39"/>
      <c r="AR193" s="209" t="s">
        <v>229</v>
      </c>
      <c r="AT193" s="209" t="s">
        <v>225</v>
      </c>
      <c r="AU193" s="209" t="s">
        <v>88</v>
      </c>
      <c r="AY193" s="20" t="s">
        <v>218</v>
      </c>
      <c r="BE193" s="210">
        <f>IF(N193="základní",J193,0)</f>
        <v>0</v>
      </c>
      <c r="BF193" s="210">
        <f>IF(N193="snížená",J193,0)</f>
        <v>0</v>
      </c>
      <c r="BG193" s="210">
        <f>IF(N193="zákl. přenesená",J193,0)</f>
        <v>0</v>
      </c>
      <c r="BH193" s="210">
        <f>IF(N193="sníž. přenesená",J193,0)</f>
        <v>0</v>
      </c>
      <c r="BI193" s="210">
        <f>IF(N193="nulová",J193,0)</f>
        <v>0</v>
      </c>
      <c r="BJ193" s="20" t="s">
        <v>88</v>
      </c>
      <c r="BK193" s="210">
        <f>ROUND(I193*H193,2)</f>
        <v>0</v>
      </c>
      <c r="BL193" s="20" t="s">
        <v>229</v>
      </c>
      <c r="BM193" s="209" t="s">
        <v>8935</v>
      </c>
    </row>
    <row r="194" s="12" customFormat="1" ht="25.92" customHeight="1">
      <c r="A194" s="12"/>
      <c r="B194" s="184"/>
      <c r="C194" s="12"/>
      <c r="D194" s="185" t="s">
        <v>79</v>
      </c>
      <c r="E194" s="186" t="s">
        <v>665</v>
      </c>
      <c r="F194" s="186" t="s">
        <v>666</v>
      </c>
      <c r="G194" s="12"/>
      <c r="H194" s="12"/>
      <c r="I194" s="187"/>
      <c r="J194" s="188">
        <f>BK194</f>
        <v>0</v>
      </c>
      <c r="K194" s="12"/>
      <c r="L194" s="184"/>
      <c r="M194" s="189"/>
      <c r="N194" s="190"/>
      <c r="O194" s="190"/>
      <c r="P194" s="191">
        <f>SUM(P195:P207)</f>
        <v>0</v>
      </c>
      <c r="Q194" s="190"/>
      <c r="R194" s="191">
        <f>SUM(R195:R207)</f>
        <v>0</v>
      </c>
      <c r="S194" s="190"/>
      <c r="T194" s="192">
        <f>SUM(T195:T207)</f>
        <v>0</v>
      </c>
      <c r="U194" s="12"/>
      <c r="V194" s="12"/>
      <c r="W194" s="12"/>
      <c r="X194" s="12"/>
      <c r="Y194" s="12"/>
      <c r="Z194" s="12"/>
      <c r="AA194" s="12"/>
      <c r="AB194" s="12"/>
      <c r="AC194" s="12"/>
      <c r="AD194" s="12"/>
      <c r="AE194" s="12"/>
      <c r="AR194" s="185" t="s">
        <v>88</v>
      </c>
      <c r="AT194" s="193" t="s">
        <v>79</v>
      </c>
      <c r="AU194" s="193" t="s">
        <v>80</v>
      </c>
      <c r="AY194" s="185" t="s">
        <v>218</v>
      </c>
      <c r="BK194" s="194">
        <f>SUM(BK195:BK207)</f>
        <v>0</v>
      </c>
    </row>
    <row r="195" s="2" customFormat="1" ht="16.5" customHeight="1">
      <c r="A195" s="39"/>
      <c r="B195" s="161"/>
      <c r="C195" s="197" t="s">
        <v>342</v>
      </c>
      <c r="D195" s="197" t="s">
        <v>225</v>
      </c>
      <c r="E195" s="198" t="s">
        <v>8936</v>
      </c>
      <c r="F195" s="199" t="s">
        <v>8937</v>
      </c>
      <c r="G195" s="200" t="s">
        <v>266</v>
      </c>
      <c r="H195" s="201">
        <v>2</v>
      </c>
      <c r="I195" s="202"/>
      <c r="J195" s="203">
        <f>ROUND(I195*H195,2)</f>
        <v>0</v>
      </c>
      <c r="K195" s="204"/>
      <c r="L195" s="40"/>
      <c r="M195" s="205" t="s">
        <v>1</v>
      </c>
      <c r="N195" s="206" t="s">
        <v>45</v>
      </c>
      <c r="O195" s="78"/>
      <c r="P195" s="207">
        <f>O195*H195</f>
        <v>0</v>
      </c>
      <c r="Q195" s="207">
        <v>0</v>
      </c>
      <c r="R195" s="207">
        <f>Q195*H195</f>
        <v>0</v>
      </c>
      <c r="S195" s="207">
        <v>0</v>
      </c>
      <c r="T195" s="208">
        <f>S195*H195</f>
        <v>0</v>
      </c>
      <c r="U195" s="39"/>
      <c r="V195" s="39"/>
      <c r="W195" s="39"/>
      <c r="X195" s="39"/>
      <c r="Y195" s="39"/>
      <c r="Z195" s="39"/>
      <c r="AA195" s="39"/>
      <c r="AB195" s="39"/>
      <c r="AC195" s="39"/>
      <c r="AD195" s="39"/>
      <c r="AE195" s="39"/>
      <c r="AR195" s="209" t="s">
        <v>229</v>
      </c>
      <c r="AT195" s="209" t="s">
        <v>225</v>
      </c>
      <c r="AU195" s="209" t="s">
        <v>88</v>
      </c>
      <c r="AY195" s="20" t="s">
        <v>218</v>
      </c>
      <c r="BE195" s="210">
        <f>IF(N195="základní",J195,0)</f>
        <v>0</v>
      </c>
      <c r="BF195" s="210">
        <f>IF(N195="snížená",J195,0)</f>
        <v>0</v>
      </c>
      <c r="BG195" s="210">
        <f>IF(N195="zákl. přenesená",J195,0)</f>
        <v>0</v>
      </c>
      <c r="BH195" s="210">
        <f>IF(N195="sníž. přenesená",J195,0)</f>
        <v>0</v>
      </c>
      <c r="BI195" s="210">
        <f>IF(N195="nulová",J195,0)</f>
        <v>0</v>
      </c>
      <c r="BJ195" s="20" t="s">
        <v>88</v>
      </c>
      <c r="BK195" s="210">
        <f>ROUND(I195*H195,2)</f>
        <v>0</v>
      </c>
      <c r="BL195" s="20" t="s">
        <v>229</v>
      </c>
      <c r="BM195" s="209" t="s">
        <v>8938</v>
      </c>
    </row>
    <row r="196" s="2" customFormat="1" ht="16.5" customHeight="1">
      <c r="A196" s="39"/>
      <c r="B196" s="161"/>
      <c r="C196" s="197" t="s">
        <v>438</v>
      </c>
      <c r="D196" s="197" t="s">
        <v>225</v>
      </c>
      <c r="E196" s="198" t="s">
        <v>8939</v>
      </c>
      <c r="F196" s="199" t="s">
        <v>8940</v>
      </c>
      <c r="G196" s="200" t="s">
        <v>266</v>
      </c>
      <c r="H196" s="201">
        <v>1</v>
      </c>
      <c r="I196" s="202"/>
      <c r="J196" s="203">
        <f>ROUND(I196*H196,2)</f>
        <v>0</v>
      </c>
      <c r="K196" s="204"/>
      <c r="L196" s="40"/>
      <c r="M196" s="205" t="s">
        <v>1</v>
      </c>
      <c r="N196" s="206" t="s">
        <v>45</v>
      </c>
      <c r="O196" s="78"/>
      <c r="P196" s="207">
        <f>O196*H196</f>
        <v>0</v>
      </c>
      <c r="Q196" s="207">
        <v>0</v>
      </c>
      <c r="R196" s="207">
        <f>Q196*H196</f>
        <v>0</v>
      </c>
      <c r="S196" s="207">
        <v>0</v>
      </c>
      <c r="T196" s="208">
        <f>S196*H196</f>
        <v>0</v>
      </c>
      <c r="U196" s="39"/>
      <c r="V196" s="39"/>
      <c r="W196" s="39"/>
      <c r="X196" s="39"/>
      <c r="Y196" s="39"/>
      <c r="Z196" s="39"/>
      <c r="AA196" s="39"/>
      <c r="AB196" s="39"/>
      <c r="AC196" s="39"/>
      <c r="AD196" s="39"/>
      <c r="AE196" s="39"/>
      <c r="AR196" s="209" t="s">
        <v>229</v>
      </c>
      <c r="AT196" s="209" t="s">
        <v>225</v>
      </c>
      <c r="AU196" s="209" t="s">
        <v>88</v>
      </c>
      <c r="AY196" s="20" t="s">
        <v>218</v>
      </c>
      <c r="BE196" s="210">
        <f>IF(N196="základní",J196,0)</f>
        <v>0</v>
      </c>
      <c r="BF196" s="210">
        <f>IF(N196="snížená",J196,0)</f>
        <v>0</v>
      </c>
      <c r="BG196" s="210">
        <f>IF(N196="zákl. přenesená",J196,0)</f>
        <v>0</v>
      </c>
      <c r="BH196" s="210">
        <f>IF(N196="sníž. přenesená",J196,0)</f>
        <v>0</v>
      </c>
      <c r="BI196" s="210">
        <f>IF(N196="nulová",J196,0)</f>
        <v>0</v>
      </c>
      <c r="BJ196" s="20" t="s">
        <v>88</v>
      </c>
      <c r="BK196" s="210">
        <f>ROUND(I196*H196,2)</f>
        <v>0</v>
      </c>
      <c r="BL196" s="20" t="s">
        <v>229</v>
      </c>
      <c r="BM196" s="209" t="s">
        <v>8941</v>
      </c>
    </row>
    <row r="197" s="2" customFormat="1" ht="16.5" customHeight="1">
      <c r="A197" s="39"/>
      <c r="B197" s="161"/>
      <c r="C197" s="197" t="s">
        <v>347</v>
      </c>
      <c r="D197" s="197" t="s">
        <v>225</v>
      </c>
      <c r="E197" s="198" t="s">
        <v>8942</v>
      </c>
      <c r="F197" s="199" t="s">
        <v>8943</v>
      </c>
      <c r="G197" s="200" t="s">
        <v>266</v>
      </c>
      <c r="H197" s="201">
        <v>1</v>
      </c>
      <c r="I197" s="202"/>
      <c r="J197" s="203">
        <f>ROUND(I197*H197,2)</f>
        <v>0</v>
      </c>
      <c r="K197" s="204"/>
      <c r="L197" s="40"/>
      <c r="M197" s="205" t="s">
        <v>1</v>
      </c>
      <c r="N197" s="206" t="s">
        <v>45</v>
      </c>
      <c r="O197" s="78"/>
      <c r="P197" s="207">
        <f>O197*H197</f>
        <v>0</v>
      </c>
      <c r="Q197" s="207">
        <v>0</v>
      </c>
      <c r="R197" s="207">
        <f>Q197*H197</f>
        <v>0</v>
      </c>
      <c r="S197" s="207">
        <v>0</v>
      </c>
      <c r="T197" s="208">
        <f>S197*H197</f>
        <v>0</v>
      </c>
      <c r="U197" s="39"/>
      <c r="V197" s="39"/>
      <c r="W197" s="39"/>
      <c r="X197" s="39"/>
      <c r="Y197" s="39"/>
      <c r="Z197" s="39"/>
      <c r="AA197" s="39"/>
      <c r="AB197" s="39"/>
      <c r="AC197" s="39"/>
      <c r="AD197" s="39"/>
      <c r="AE197" s="39"/>
      <c r="AR197" s="209" t="s">
        <v>229</v>
      </c>
      <c r="AT197" s="209" t="s">
        <v>225</v>
      </c>
      <c r="AU197" s="209" t="s">
        <v>88</v>
      </c>
      <c r="AY197" s="20" t="s">
        <v>218</v>
      </c>
      <c r="BE197" s="210">
        <f>IF(N197="základní",J197,0)</f>
        <v>0</v>
      </c>
      <c r="BF197" s="210">
        <f>IF(N197="snížená",J197,0)</f>
        <v>0</v>
      </c>
      <c r="BG197" s="210">
        <f>IF(N197="zákl. přenesená",J197,0)</f>
        <v>0</v>
      </c>
      <c r="BH197" s="210">
        <f>IF(N197="sníž. přenesená",J197,0)</f>
        <v>0</v>
      </c>
      <c r="BI197" s="210">
        <f>IF(N197="nulová",J197,0)</f>
        <v>0</v>
      </c>
      <c r="BJ197" s="20" t="s">
        <v>88</v>
      </c>
      <c r="BK197" s="210">
        <f>ROUND(I197*H197,2)</f>
        <v>0</v>
      </c>
      <c r="BL197" s="20" t="s">
        <v>229</v>
      </c>
      <c r="BM197" s="209" t="s">
        <v>8944</v>
      </c>
    </row>
    <row r="198" s="2" customFormat="1" ht="16.5" customHeight="1">
      <c r="A198" s="39"/>
      <c r="B198" s="161"/>
      <c r="C198" s="197" t="s">
        <v>445</v>
      </c>
      <c r="D198" s="197" t="s">
        <v>225</v>
      </c>
      <c r="E198" s="198" t="s">
        <v>8945</v>
      </c>
      <c r="F198" s="199" t="s">
        <v>8946</v>
      </c>
      <c r="G198" s="200" t="s">
        <v>266</v>
      </c>
      <c r="H198" s="201">
        <v>1</v>
      </c>
      <c r="I198" s="202"/>
      <c r="J198" s="203">
        <f>ROUND(I198*H198,2)</f>
        <v>0</v>
      </c>
      <c r="K198" s="204"/>
      <c r="L198" s="40"/>
      <c r="M198" s="205" t="s">
        <v>1</v>
      </c>
      <c r="N198" s="206" t="s">
        <v>45</v>
      </c>
      <c r="O198" s="78"/>
      <c r="P198" s="207">
        <f>O198*H198</f>
        <v>0</v>
      </c>
      <c r="Q198" s="207">
        <v>0</v>
      </c>
      <c r="R198" s="207">
        <f>Q198*H198</f>
        <v>0</v>
      </c>
      <c r="S198" s="207">
        <v>0</v>
      </c>
      <c r="T198" s="208">
        <f>S198*H198</f>
        <v>0</v>
      </c>
      <c r="U198" s="39"/>
      <c r="V198" s="39"/>
      <c r="W198" s="39"/>
      <c r="X198" s="39"/>
      <c r="Y198" s="39"/>
      <c r="Z198" s="39"/>
      <c r="AA198" s="39"/>
      <c r="AB198" s="39"/>
      <c r="AC198" s="39"/>
      <c r="AD198" s="39"/>
      <c r="AE198" s="39"/>
      <c r="AR198" s="209" t="s">
        <v>229</v>
      </c>
      <c r="AT198" s="209" t="s">
        <v>225</v>
      </c>
      <c r="AU198" s="209" t="s">
        <v>88</v>
      </c>
      <c r="AY198" s="20" t="s">
        <v>218</v>
      </c>
      <c r="BE198" s="210">
        <f>IF(N198="základní",J198,0)</f>
        <v>0</v>
      </c>
      <c r="BF198" s="210">
        <f>IF(N198="snížená",J198,0)</f>
        <v>0</v>
      </c>
      <c r="BG198" s="210">
        <f>IF(N198="zákl. přenesená",J198,0)</f>
        <v>0</v>
      </c>
      <c r="BH198" s="210">
        <f>IF(N198="sníž. přenesená",J198,0)</f>
        <v>0</v>
      </c>
      <c r="BI198" s="210">
        <f>IF(N198="nulová",J198,0)</f>
        <v>0</v>
      </c>
      <c r="BJ198" s="20" t="s">
        <v>88</v>
      </c>
      <c r="BK198" s="210">
        <f>ROUND(I198*H198,2)</f>
        <v>0</v>
      </c>
      <c r="BL198" s="20" t="s">
        <v>229</v>
      </c>
      <c r="BM198" s="209" t="s">
        <v>8947</v>
      </c>
    </row>
    <row r="199" s="2" customFormat="1" ht="16.5" customHeight="1">
      <c r="A199" s="39"/>
      <c r="B199" s="161"/>
      <c r="C199" s="197" t="s">
        <v>350</v>
      </c>
      <c r="D199" s="197" t="s">
        <v>225</v>
      </c>
      <c r="E199" s="198" t="s">
        <v>8948</v>
      </c>
      <c r="F199" s="199" t="s">
        <v>8949</v>
      </c>
      <c r="G199" s="200" t="s">
        <v>238</v>
      </c>
      <c r="H199" s="201">
        <v>1</v>
      </c>
      <c r="I199" s="202"/>
      <c r="J199" s="203">
        <f>ROUND(I199*H199,2)</f>
        <v>0</v>
      </c>
      <c r="K199" s="204"/>
      <c r="L199" s="40"/>
      <c r="M199" s="205" t="s">
        <v>1</v>
      </c>
      <c r="N199" s="206" t="s">
        <v>45</v>
      </c>
      <c r="O199" s="78"/>
      <c r="P199" s="207">
        <f>O199*H199</f>
        <v>0</v>
      </c>
      <c r="Q199" s="207">
        <v>0</v>
      </c>
      <c r="R199" s="207">
        <f>Q199*H199</f>
        <v>0</v>
      </c>
      <c r="S199" s="207">
        <v>0</v>
      </c>
      <c r="T199" s="208">
        <f>S199*H199</f>
        <v>0</v>
      </c>
      <c r="U199" s="39"/>
      <c r="V199" s="39"/>
      <c r="W199" s="39"/>
      <c r="X199" s="39"/>
      <c r="Y199" s="39"/>
      <c r="Z199" s="39"/>
      <c r="AA199" s="39"/>
      <c r="AB199" s="39"/>
      <c r="AC199" s="39"/>
      <c r="AD199" s="39"/>
      <c r="AE199" s="39"/>
      <c r="AR199" s="209" t="s">
        <v>229</v>
      </c>
      <c r="AT199" s="209" t="s">
        <v>225</v>
      </c>
      <c r="AU199" s="209" t="s">
        <v>88</v>
      </c>
      <c r="AY199" s="20" t="s">
        <v>218</v>
      </c>
      <c r="BE199" s="210">
        <f>IF(N199="základní",J199,0)</f>
        <v>0</v>
      </c>
      <c r="BF199" s="210">
        <f>IF(N199="snížená",J199,0)</f>
        <v>0</v>
      </c>
      <c r="BG199" s="210">
        <f>IF(N199="zákl. přenesená",J199,0)</f>
        <v>0</v>
      </c>
      <c r="BH199" s="210">
        <f>IF(N199="sníž. přenesená",J199,0)</f>
        <v>0</v>
      </c>
      <c r="BI199" s="210">
        <f>IF(N199="nulová",J199,0)</f>
        <v>0</v>
      </c>
      <c r="BJ199" s="20" t="s">
        <v>88</v>
      </c>
      <c r="BK199" s="210">
        <f>ROUND(I199*H199,2)</f>
        <v>0</v>
      </c>
      <c r="BL199" s="20" t="s">
        <v>229</v>
      </c>
      <c r="BM199" s="209" t="s">
        <v>8950</v>
      </c>
    </row>
    <row r="200" s="2" customFormat="1" ht="16.5" customHeight="1">
      <c r="A200" s="39"/>
      <c r="B200" s="161"/>
      <c r="C200" s="197" t="s">
        <v>454</v>
      </c>
      <c r="D200" s="197" t="s">
        <v>225</v>
      </c>
      <c r="E200" s="198" t="s">
        <v>8951</v>
      </c>
      <c r="F200" s="199" t="s">
        <v>8952</v>
      </c>
      <c r="G200" s="200" t="s">
        <v>238</v>
      </c>
      <c r="H200" s="201">
        <v>1</v>
      </c>
      <c r="I200" s="202"/>
      <c r="J200" s="203">
        <f>ROUND(I200*H200,2)</f>
        <v>0</v>
      </c>
      <c r="K200" s="204"/>
      <c r="L200" s="40"/>
      <c r="M200" s="205" t="s">
        <v>1</v>
      </c>
      <c r="N200" s="206" t="s">
        <v>45</v>
      </c>
      <c r="O200" s="78"/>
      <c r="P200" s="207">
        <f>O200*H200</f>
        <v>0</v>
      </c>
      <c r="Q200" s="207">
        <v>0</v>
      </c>
      <c r="R200" s="207">
        <f>Q200*H200</f>
        <v>0</v>
      </c>
      <c r="S200" s="207">
        <v>0</v>
      </c>
      <c r="T200" s="208">
        <f>S200*H200</f>
        <v>0</v>
      </c>
      <c r="U200" s="39"/>
      <c r="V200" s="39"/>
      <c r="W200" s="39"/>
      <c r="X200" s="39"/>
      <c r="Y200" s="39"/>
      <c r="Z200" s="39"/>
      <c r="AA200" s="39"/>
      <c r="AB200" s="39"/>
      <c r="AC200" s="39"/>
      <c r="AD200" s="39"/>
      <c r="AE200" s="39"/>
      <c r="AR200" s="209" t="s">
        <v>229</v>
      </c>
      <c r="AT200" s="209" t="s">
        <v>225</v>
      </c>
      <c r="AU200" s="209" t="s">
        <v>88</v>
      </c>
      <c r="AY200" s="20" t="s">
        <v>218</v>
      </c>
      <c r="BE200" s="210">
        <f>IF(N200="základní",J200,0)</f>
        <v>0</v>
      </c>
      <c r="BF200" s="210">
        <f>IF(N200="snížená",J200,0)</f>
        <v>0</v>
      </c>
      <c r="BG200" s="210">
        <f>IF(N200="zákl. přenesená",J200,0)</f>
        <v>0</v>
      </c>
      <c r="BH200" s="210">
        <f>IF(N200="sníž. přenesená",J200,0)</f>
        <v>0</v>
      </c>
      <c r="BI200" s="210">
        <f>IF(N200="nulová",J200,0)</f>
        <v>0</v>
      </c>
      <c r="BJ200" s="20" t="s">
        <v>88</v>
      </c>
      <c r="BK200" s="210">
        <f>ROUND(I200*H200,2)</f>
        <v>0</v>
      </c>
      <c r="BL200" s="20" t="s">
        <v>229</v>
      </c>
      <c r="BM200" s="209" t="s">
        <v>8953</v>
      </c>
    </row>
    <row r="201" s="2" customFormat="1" ht="16.5" customHeight="1">
      <c r="A201" s="39"/>
      <c r="B201" s="161"/>
      <c r="C201" s="197" t="s">
        <v>354</v>
      </c>
      <c r="D201" s="197" t="s">
        <v>225</v>
      </c>
      <c r="E201" s="198" t="s">
        <v>8954</v>
      </c>
      <c r="F201" s="199" t="s">
        <v>8955</v>
      </c>
      <c r="G201" s="200" t="s">
        <v>266</v>
      </c>
      <c r="H201" s="201">
        <v>1</v>
      </c>
      <c r="I201" s="202"/>
      <c r="J201" s="203">
        <f>ROUND(I201*H201,2)</f>
        <v>0</v>
      </c>
      <c r="K201" s="204"/>
      <c r="L201" s="40"/>
      <c r="M201" s="205" t="s">
        <v>1</v>
      </c>
      <c r="N201" s="206" t="s">
        <v>45</v>
      </c>
      <c r="O201" s="78"/>
      <c r="P201" s="207">
        <f>O201*H201</f>
        <v>0</v>
      </c>
      <c r="Q201" s="207">
        <v>0</v>
      </c>
      <c r="R201" s="207">
        <f>Q201*H201</f>
        <v>0</v>
      </c>
      <c r="S201" s="207">
        <v>0</v>
      </c>
      <c r="T201" s="208">
        <f>S201*H201</f>
        <v>0</v>
      </c>
      <c r="U201" s="39"/>
      <c r="V201" s="39"/>
      <c r="W201" s="39"/>
      <c r="X201" s="39"/>
      <c r="Y201" s="39"/>
      <c r="Z201" s="39"/>
      <c r="AA201" s="39"/>
      <c r="AB201" s="39"/>
      <c r="AC201" s="39"/>
      <c r="AD201" s="39"/>
      <c r="AE201" s="39"/>
      <c r="AR201" s="209" t="s">
        <v>229</v>
      </c>
      <c r="AT201" s="209" t="s">
        <v>225</v>
      </c>
      <c r="AU201" s="209" t="s">
        <v>88</v>
      </c>
      <c r="AY201" s="20" t="s">
        <v>218</v>
      </c>
      <c r="BE201" s="210">
        <f>IF(N201="základní",J201,0)</f>
        <v>0</v>
      </c>
      <c r="BF201" s="210">
        <f>IF(N201="snížená",J201,0)</f>
        <v>0</v>
      </c>
      <c r="BG201" s="210">
        <f>IF(N201="zákl. přenesená",J201,0)</f>
        <v>0</v>
      </c>
      <c r="BH201" s="210">
        <f>IF(N201="sníž. přenesená",J201,0)</f>
        <v>0</v>
      </c>
      <c r="BI201" s="210">
        <f>IF(N201="nulová",J201,0)</f>
        <v>0</v>
      </c>
      <c r="BJ201" s="20" t="s">
        <v>88</v>
      </c>
      <c r="BK201" s="210">
        <f>ROUND(I201*H201,2)</f>
        <v>0</v>
      </c>
      <c r="BL201" s="20" t="s">
        <v>229</v>
      </c>
      <c r="BM201" s="209" t="s">
        <v>8956</v>
      </c>
    </row>
    <row r="202" s="2" customFormat="1" ht="16.5" customHeight="1">
      <c r="A202" s="39"/>
      <c r="B202" s="161"/>
      <c r="C202" s="197" t="s">
        <v>461</v>
      </c>
      <c r="D202" s="197" t="s">
        <v>225</v>
      </c>
      <c r="E202" s="198" t="s">
        <v>8957</v>
      </c>
      <c r="F202" s="199" t="s">
        <v>8958</v>
      </c>
      <c r="G202" s="200" t="s">
        <v>266</v>
      </c>
      <c r="H202" s="201">
        <v>1</v>
      </c>
      <c r="I202" s="202"/>
      <c r="J202" s="203">
        <f>ROUND(I202*H202,2)</f>
        <v>0</v>
      </c>
      <c r="K202" s="204"/>
      <c r="L202" s="40"/>
      <c r="M202" s="205" t="s">
        <v>1</v>
      </c>
      <c r="N202" s="206" t="s">
        <v>45</v>
      </c>
      <c r="O202" s="78"/>
      <c r="P202" s="207">
        <f>O202*H202</f>
        <v>0</v>
      </c>
      <c r="Q202" s="207">
        <v>0</v>
      </c>
      <c r="R202" s="207">
        <f>Q202*H202</f>
        <v>0</v>
      </c>
      <c r="S202" s="207">
        <v>0</v>
      </c>
      <c r="T202" s="208">
        <f>S202*H202</f>
        <v>0</v>
      </c>
      <c r="U202" s="39"/>
      <c r="V202" s="39"/>
      <c r="W202" s="39"/>
      <c r="X202" s="39"/>
      <c r="Y202" s="39"/>
      <c r="Z202" s="39"/>
      <c r="AA202" s="39"/>
      <c r="AB202" s="39"/>
      <c r="AC202" s="39"/>
      <c r="AD202" s="39"/>
      <c r="AE202" s="39"/>
      <c r="AR202" s="209" t="s">
        <v>88</v>
      </c>
      <c r="AT202" s="209" t="s">
        <v>225</v>
      </c>
      <c r="AU202" s="209" t="s">
        <v>88</v>
      </c>
      <c r="AY202" s="20" t="s">
        <v>218</v>
      </c>
      <c r="BE202" s="210">
        <f>IF(N202="základní",J202,0)</f>
        <v>0</v>
      </c>
      <c r="BF202" s="210">
        <f>IF(N202="snížená",J202,0)</f>
        <v>0</v>
      </c>
      <c r="BG202" s="210">
        <f>IF(N202="zákl. přenesená",J202,0)</f>
        <v>0</v>
      </c>
      <c r="BH202" s="210">
        <f>IF(N202="sníž. přenesená",J202,0)</f>
        <v>0</v>
      </c>
      <c r="BI202" s="210">
        <f>IF(N202="nulová",J202,0)</f>
        <v>0</v>
      </c>
      <c r="BJ202" s="20" t="s">
        <v>88</v>
      </c>
      <c r="BK202" s="210">
        <f>ROUND(I202*H202,2)</f>
        <v>0</v>
      </c>
      <c r="BL202" s="20" t="s">
        <v>88</v>
      </c>
      <c r="BM202" s="209" t="s">
        <v>8959</v>
      </c>
    </row>
    <row r="203" s="2" customFormat="1">
      <c r="A203" s="39"/>
      <c r="B203" s="40"/>
      <c r="C203" s="39"/>
      <c r="D203" s="211" t="s">
        <v>230</v>
      </c>
      <c r="E203" s="39"/>
      <c r="F203" s="212" t="s">
        <v>670</v>
      </c>
      <c r="G203" s="39"/>
      <c r="H203" s="39"/>
      <c r="I203" s="162"/>
      <c r="J203" s="39"/>
      <c r="K203" s="39"/>
      <c r="L203" s="40"/>
      <c r="M203" s="213"/>
      <c r="N203" s="214"/>
      <c r="O203" s="78"/>
      <c r="P203" s="78"/>
      <c r="Q203" s="78"/>
      <c r="R203" s="78"/>
      <c r="S203" s="78"/>
      <c r="T203" s="79"/>
      <c r="U203" s="39"/>
      <c r="V203" s="39"/>
      <c r="W203" s="39"/>
      <c r="X203" s="39"/>
      <c r="Y203" s="39"/>
      <c r="Z203" s="39"/>
      <c r="AA203" s="39"/>
      <c r="AB203" s="39"/>
      <c r="AC203" s="39"/>
      <c r="AD203" s="39"/>
      <c r="AE203" s="39"/>
      <c r="AT203" s="20" t="s">
        <v>230</v>
      </c>
      <c r="AU203" s="20" t="s">
        <v>88</v>
      </c>
    </row>
    <row r="204" s="2" customFormat="1" ht="21.75" customHeight="1">
      <c r="A204" s="39"/>
      <c r="B204" s="161"/>
      <c r="C204" s="197" t="s">
        <v>357</v>
      </c>
      <c r="D204" s="197" t="s">
        <v>225</v>
      </c>
      <c r="E204" s="198" t="s">
        <v>8960</v>
      </c>
      <c r="F204" s="199" t="s">
        <v>8961</v>
      </c>
      <c r="G204" s="200" t="s">
        <v>266</v>
      </c>
      <c r="H204" s="201">
        <v>1</v>
      </c>
      <c r="I204" s="202"/>
      <c r="J204" s="203">
        <f>ROUND(I204*H204,2)</f>
        <v>0</v>
      </c>
      <c r="K204" s="204"/>
      <c r="L204" s="40"/>
      <c r="M204" s="205" t="s">
        <v>1</v>
      </c>
      <c r="N204" s="206" t="s">
        <v>45</v>
      </c>
      <c r="O204" s="78"/>
      <c r="P204" s="207">
        <f>O204*H204</f>
        <v>0</v>
      </c>
      <c r="Q204" s="207">
        <v>0</v>
      </c>
      <c r="R204" s="207">
        <f>Q204*H204</f>
        <v>0</v>
      </c>
      <c r="S204" s="207">
        <v>0</v>
      </c>
      <c r="T204" s="208">
        <f>S204*H204</f>
        <v>0</v>
      </c>
      <c r="U204" s="39"/>
      <c r="V204" s="39"/>
      <c r="W204" s="39"/>
      <c r="X204" s="39"/>
      <c r="Y204" s="39"/>
      <c r="Z204" s="39"/>
      <c r="AA204" s="39"/>
      <c r="AB204" s="39"/>
      <c r="AC204" s="39"/>
      <c r="AD204" s="39"/>
      <c r="AE204" s="39"/>
      <c r="AR204" s="209" t="s">
        <v>229</v>
      </c>
      <c r="AT204" s="209" t="s">
        <v>225</v>
      </c>
      <c r="AU204" s="209" t="s">
        <v>88</v>
      </c>
      <c r="AY204" s="20" t="s">
        <v>218</v>
      </c>
      <c r="BE204" s="210">
        <f>IF(N204="základní",J204,0)</f>
        <v>0</v>
      </c>
      <c r="BF204" s="210">
        <f>IF(N204="snížená",J204,0)</f>
        <v>0</v>
      </c>
      <c r="BG204" s="210">
        <f>IF(N204="zákl. přenesená",J204,0)</f>
        <v>0</v>
      </c>
      <c r="BH204" s="210">
        <f>IF(N204="sníž. přenesená",J204,0)</f>
        <v>0</v>
      </c>
      <c r="BI204" s="210">
        <f>IF(N204="nulová",J204,0)</f>
        <v>0</v>
      </c>
      <c r="BJ204" s="20" t="s">
        <v>88</v>
      </c>
      <c r="BK204" s="210">
        <f>ROUND(I204*H204,2)</f>
        <v>0</v>
      </c>
      <c r="BL204" s="20" t="s">
        <v>229</v>
      </c>
      <c r="BM204" s="209" t="s">
        <v>8962</v>
      </c>
    </row>
    <row r="205" s="2" customFormat="1" ht="24.15" customHeight="1">
      <c r="A205" s="39"/>
      <c r="B205" s="161"/>
      <c r="C205" s="197" t="s">
        <v>677</v>
      </c>
      <c r="D205" s="197" t="s">
        <v>225</v>
      </c>
      <c r="E205" s="198" t="s">
        <v>8208</v>
      </c>
      <c r="F205" s="199" t="s">
        <v>8209</v>
      </c>
      <c r="G205" s="200" t="s">
        <v>260</v>
      </c>
      <c r="H205" s="201">
        <v>80</v>
      </c>
      <c r="I205" s="202"/>
      <c r="J205" s="203">
        <f>ROUND(I205*H205,2)</f>
        <v>0</v>
      </c>
      <c r="K205" s="204"/>
      <c r="L205" s="40"/>
      <c r="M205" s="205" t="s">
        <v>1</v>
      </c>
      <c r="N205" s="206" t="s">
        <v>45</v>
      </c>
      <c r="O205" s="78"/>
      <c r="P205" s="207">
        <f>O205*H205</f>
        <v>0</v>
      </c>
      <c r="Q205" s="207">
        <v>0</v>
      </c>
      <c r="R205" s="207">
        <f>Q205*H205</f>
        <v>0</v>
      </c>
      <c r="S205" s="207">
        <v>0</v>
      </c>
      <c r="T205" s="208">
        <f>S205*H205</f>
        <v>0</v>
      </c>
      <c r="U205" s="39"/>
      <c r="V205" s="39"/>
      <c r="W205" s="39"/>
      <c r="X205" s="39"/>
      <c r="Y205" s="39"/>
      <c r="Z205" s="39"/>
      <c r="AA205" s="39"/>
      <c r="AB205" s="39"/>
      <c r="AC205" s="39"/>
      <c r="AD205" s="39"/>
      <c r="AE205" s="39"/>
      <c r="AR205" s="209" t="s">
        <v>88</v>
      </c>
      <c r="AT205" s="209" t="s">
        <v>225</v>
      </c>
      <c r="AU205" s="209" t="s">
        <v>88</v>
      </c>
      <c r="AY205" s="20" t="s">
        <v>218</v>
      </c>
      <c r="BE205" s="210">
        <f>IF(N205="základní",J205,0)</f>
        <v>0</v>
      </c>
      <c r="BF205" s="210">
        <f>IF(N205="snížená",J205,0)</f>
        <v>0</v>
      </c>
      <c r="BG205" s="210">
        <f>IF(N205="zákl. přenesená",J205,0)</f>
        <v>0</v>
      </c>
      <c r="BH205" s="210">
        <f>IF(N205="sníž. přenesená",J205,0)</f>
        <v>0</v>
      </c>
      <c r="BI205" s="210">
        <f>IF(N205="nulová",J205,0)</f>
        <v>0</v>
      </c>
      <c r="BJ205" s="20" t="s">
        <v>88</v>
      </c>
      <c r="BK205" s="210">
        <f>ROUND(I205*H205,2)</f>
        <v>0</v>
      </c>
      <c r="BL205" s="20" t="s">
        <v>88</v>
      </c>
      <c r="BM205" s="209" t="s">
        <v>8963</v>
      </c>
    </row>
    <row r="206" s="2" customFormat="1" ht="16.5" customHeight="1">
      <c r="A206" s="39"/>
      <c r="B206" s="161"/>
      <c r="C206" s="197" t="s">
        <v>360</v>
      </c>
      <c r="D206" s="197" t="s">
        <v>225</v>
      </c>
      <c r="E206" s="198" t="s">
        <v>7451</v>
      </c>
      <c r="F206" s="199" t="s">
        <v>7452</v>
      </c>
      <c r="G206" s="200" t="s">
        <v>266</v>
      </c>
      <c r="H206" s="201">
        <v>4</v>
      </c>
      <c r="I206" s="202"/>
      <c r="J206" s="203">
        <f>ROUND(I206*H206,2)</f>
        <v>0</v>
      </c>
      <c r="K206" s="204"/>
      <c r="L206" s="40"/>
      <c r="M206" s="205" t="s">
        <v>1</v>
      </c>
      <c r="N206" s="206" t="s">
        <v>45</v>
      </c>
      <c r="O206" s="78"/>
      <c r="P206" s="207">
        <f>O206*H206</f>
        <v>0</v>
      </c>
      <c r="Q206" s="207">
        <v>0</v>
      </c>
      <c r="R206" s="207">
        <f>Q206*H206</f>
        <v>0</v>
      </c>
      <c r="S206" s="207">
        <v>0</v>
      </c>
      <c r="T206" s="208">
        <f>S206*H206</f>
        <v>0</v>
      </c>
      <c r="U206" s="39"/>
      <c r="V206" s="39"/>
      <c r="W206" s="39"/>
      <c r="X206" s="39"/>
      <c r="Y206" s="39"/>
      <c r="Z206" s="39"/>
      <c r="AA206" s="39"/>
      <c r="AB206" s="39"/>
      <c r="AC206" s="39"/>
      <c r="AD206" s="39"/>
      <c r="AE206" s="39"/>
      <c r="AR206" s="209" t="s">
        <v>88</v>
      </c>
      <c r="AT206" s="209" t="s">
        <v>225</v>
      </c>
      <c r="AU206" s="209" t="s">
        <v>88</v>
      </c>
      <c r="AY206" s="20" t="s">
        <v>218</v>
      </c>
      <c r="BE206" s="210">
        <f>IF(N206="základní",J206,0)</f>
        <v>0</v>
      </c>
      <c r="BF206" s="210">
        <f>IF(N206="snížená",J206,0)</f>
        <v>0</v>
      </c>
      <c r="BG206" s="210">
        <f>IF(N206="zákl. přenesená",J206,0)</f>
        <v>0</v>
      </c>
      <c r="BH206" s="210">
        <f>IF(N206="sníž. přenesená",J206,0)</f>
        <v>0</v>
      </c>
      <c r="BI206" s="210">
        <f>IF(N206="nulová",J206,0)</f>
        <v>0</v>
      </c>
      <c r="BJ206" s="20" t="s">
        <v>88</v>
      </c>
      <c r="BK206" s="210">
        <f>ROUND(I206*H206,2)</f>
        <v>0</v>
      </c>
      <c r="BL206" s="20" t="s">
        <v>88</v>
      </c>
      <c r="BM206" s="209" t="s">
        <v>8964</v>
      </c>
    </row>
    <row r="207" s="2" customFormat="1" ht="16.5" customHeight="1">
      <c r="A207" s="39"/>
      <c r="B207" s="161"/>
      <c r="C207" s="197" t="s">
        <v>684</v>
      </c>
      <c r="D207" s="197" t="s">
        <v>225</v>
      </c>
      <c r="E207" s="198" t="s">
        <v>7454</v>
      </c>
      <c r="F207" s="199" t="s">
        <v>7455</v>
      </c>
      <c r="G207" s="200" t="s">
        <v>266</v>
      </c>
      <c r="H207" s="201">
        <v>2</v>
      </c>
      <c r="I207" s="202"/>
      <c r="J207" s="203">
        <f>ROUND(I207*H207,2)</f>
        <v>0</v>
      </c>
      <c r="K207" s="204"/>
      <c r="L207" s="40"/>
      <c r="M207" s="205" t="s">
        <v>1</v>
      </c>
      <c r="N207" s="206" t="s">
        <v>45</v>
      </c>
      <c r="O207" s="78"/>
      <c r="P207" s="207">
        <f>O207*H207</f>
        <v>0</v>
      </c>
      <c r="Q207" s="207">
        <v>0</v>
      </c>
      <c r="R207" s="207">
        <f>Q207*H207</f>
        <v>0</v>
      </c>
      <c r="S207" s="207">
        <v>0</v>
      </c>
      <c r="T207" s="208">
        <f>S207*H207</f>
        <v>0</v>
      </c>
      <c r="U207" s="39"/>
      <c r="V207" s="39"/>
      <c r="W207" s="39"/>
      <c r="X207" s="39"/>
      <c r="Y207" s="39"/>
      <c r="Z207" s="39"/>
      <c r="AA207" s="39"/>
      <c r="AB207" s="39"/>
      <c r="AC207" s="39"/>
      <c r="AD207" s="39"/>
      <c r="AE207" s="39"/>
      <c r="AR207" s="209" t="s">
        <v>88</v>
      </c>
      <c r="AT207" s="209" t="s">
        <v>225</v>
      </c>
      <c r="AU207" s="209" t="s">
        <v>88</v>
      </c>
      <c r="AY207" s="20" t="s">
        <v>218</v>
      </c>
      <c r="BE207" s="210">
        <f>IF(N207="základní",J207,0)</f>
        <v>0</v>
      </c>
      <c r="BF207" s="210">
        <f>IF(N207="snížená",J207,0)</f>
        <v>0</v>
      </c>
      <c r="BG207" s="210">
        <f>IF(N207="zákl. přenesená",J207,0)</f>
        <v>0</v>
      </c>
      <c r="BH207" s="210">
        <f>IF(N207="sníž. přenesená",J207,0)</f>
        <v>0</v>
      </c>
      <c r="BI207" s="210">
        <f>IF(N207="nulová",J207,0)</f>
        <v>0</v>
      </c>
      <c r="BJ207" s="20" t="s">
        <v>88</v>
      </c>
      <c r="BK207" s="210">
        <f>ROUND(I207*H207,2)</f>
        <v>0</v>
      </c>
      <c r="BL207" s="20" t="s">
        <v>88</v>
      </c>
      <c r="BM207" s="209" t="s">
        <v>8965</v>
      </c>
    </row>
    <row r="208" s="12" customFormat="1" ht="25.92" customHeight="1">
      <c r="A208" s="12"/>
      <c r="B208" s="184"/>
      <c r="C208" s="12"/>
      <c r="D208" s="185" t="s">
        <v>79</v>
      </c>
      <c r="E208" s="186" t="s">
        <v>702</v>
      </c>
      <c r="F208" s="186" t="s">
        <v>703</v>
      </c>
      <c r="G208" s="12"/>
      <c r="H208" s="12"/>
      <c r="I208" s="187"/>
      <c r="J208" s="188">
        <f>BK208</f>
        <v>0</v>
      </c>
      <c r="K208" s="12"/>
      <c r="L208" s="184"/>
      <c r="M208" s="189"/>
      <c r="N208" s="190"/>
      <c r="O208" s="190"/>
      <c r="P208" s="191">
        <f>SUM(P209:P211)</f>
        <v>0</v>
      </c>
      <c r="Q208" s="190"/>
      <c r="R208" s="191">
        <f>SUM(R209:R211)</f>
        <v>0</v>
      </c>
      <c r="S208" s="190"/>
      <c r="T208" s="192">
        <f>SUM(T209:T211)</f>
        <v>0</v>
      </c>
      <c r="U208" s="12"/>
      <c r="V208" s="12"/>
      <c r="W208" s="12"/>
      <c r="X208" s="12"/>
      <c r="Y208" s="12"/>
      <c r="Z208" s="12"/>
      <c r="AA208" s="12"/>
      <c r="AB208" s="12"/>
      <c r="AC208" s="12"/>
      <c r="AD208" s="12"/>
      <c r="AE208" s="12"/>
      <c r="AR208" s="185" t="s">
        <v>88</v>
      </c>
      <c r="AT208" s="193" t="s">
        <v>79</v>
      </c>
      <c r="AU208" s="193" t="s">
        <v>80</v>
      </c>
      <c r="AY208" s="185" t="s">
        <v>218</v>
      </c>
      <c r="BK208" s="194">
        <f>SUM(BK209:BK211)</f>
        <v>0</v>
      </c>
    </row>
    <row r="209" s="2" customFormat="1" ht="33" customHeight="1">
      <c r="A209" s="39"/>
      <c r="B209" s="161"/>
      <c r="C209" s="197" t="s">
        <v>361</v>
      </c>
      <c r="D209" s="197" t="s">
        <v>225</v>
      </c>
      <c r="E209" s="198" t="s">
        <v>1693</v>
      </c>
      <c r="F209" s="199" t="s">
        <v>5399</v>
      </c>
      <c r="G209" s="200" t="s">
        <v>266</v>
      </c>
      <c r="H209" s="201">
        <v>1</v>
      </c>
      <c r="I209" s="202"/>
      <c r="J209" s="203">
        <f>ROUND(I209*H209,2)</f>
        <v>0</v>
      </c>
      <c r="K209" s="204"/>
      <c r="L209" s="40"/>
      <c r="M209" s="205" t="s">
        <v>1</v>
      </c>
      <c r="N209" s="206" t="s">
        <v>45</v>
      </c>
      <c r="O209" s="78"/>
      <c r="P209" s="207">
        <f>O209*H209</f>
        <v>0</v>
      </c>
      <c r="Q209" s="207">
        <v>0</v>
      </c>
      <c r="R209" s="207">
        <f>Q209*H209</f>
        <v>0</v>
      </c>
      <c r="S209" s="207">
        <v>0</v>
      </c>
      <c r="T209" s="208">
        <f>S209*H209</f>
        <v>0</v>
      </c>
      <c r="U209" s="39"/>
      <c r="V209" s="39"/>
      <c r="W209" s="39"/>
      <c r="X209" s="39"/>
      <c r="Y209" s="39"/>
      <c r="Z209" s="39"/>
      <c r="AA209" s="39"/>
      <c r="AB209" s="39"/>
      <c r="AC209" s="39"/>
      <c r="AD209" s="39"/>
      <c r="AE209" s="39"/>
      <c r="AR209" s="209" t="s">
        <v>88</v>
      </c>
      <c r="AT209" s="209" t="s">
        <v>225</v>
      </c>
      <c r="AU209" s="209" t="s">
        <v>88</v>
      </c>
      <c r="AY209" s="20" t="s">
        <v>218</v>
      </c>
      <c r="BE209" s="210">
        <f>IF(N209="základní",J209,0)</f>
        <v>0</v>
      </c>
      <c r="BF209" s="210">
        <f>IF(N209="snížená",J209,0)</f>
        <v>0</v>
      </c>
      <c r="BG209" s="210">
        <f>IF(N209="zákl. přenesená",J209,0)</f>
        <v>0</v>
      </c>
      <c r="BH209" s="210">
        <f>IF(N209="sníž. přenesená",J209,0)</f>
        <v>0</v>
      </c>
      <c r="BI209" s="210">
        <f>IF(N209="nulová",J209,0)</f>
        <v>0</v>
      </c>
      <c r="BJ209" s="20" t="s">
        <v>88</v>
      </c>
      <c r="BK209" s="210">
        <f>ROUND(I209*H209,2)</f>
        <v>0</v>
      </c>
      <c r="BL209" s="20" t="s">
        <v>88</v>
      </c>
      <c r="BM209" s="209" t="s">
        <v>8966</v>
      </c>
    </row>
    <row r="210" s="2" customFormat="1" ht="16.5" customHeight="1">
      <c r="A210" s="39"/>
      <c r="B210" s="161"/>
      <c r="C210" s="197" t="s">
        <v>691</v>
      </c>
      <c r="D210" s="197" t="s">
        <v>225</v>
      </c>
      <c r="E210" s="198" t="s">
        <v>7460</v>
      </c>
      <c r="F210" s="199" t="s">
        <v>7461</v>
      </c>
      <c r="G210" s="200" t="s">
        <v>266</v>
      </c>
      <c r="H210" s="201">
        <v>5</v>
      </c>
      <c r="I210" s="202"/>
      <c r="J210" s="203">
        <f>ROUND(I210*H210,2)</f>
        <v>0</v>
      </c>
      <c r="K210" s="204"/>
      <c r="L210" s="40"/>
      <c r="M210" s="205" t="s">
        <v>1</v>
      </c>
      <c r="N210" s="206" t="s">
        <v>45</v>
      </c>
      <c r="O210" s="78"/>
      <c r="P210" s="207">
        <f>O210*H210</f>
        <v>0</v>
      </c>
      <c r="Q210" s="207">
        <v>0</v>
      </c>
      <c r="R210" s="207">
        <f>Q210*H210</f>
        <v>0</v>
      </c>
      <c r="S210" s="207">
        <v>0</v>
      </c>
      <c r="T210" s="208">
        <f>S210*H210</f>
        <v>0</v>
      </c>
      <c r="U210" s="39"/>
      <c r="V210" s="39"/>
      <c r="W210" s="39"/>
      <c r="X210" s="39"/>
      <c r="Y210" s="39"/>
      <c r="Z210" s="39"/>
      <c r="AA210" s="39"/>
      <c r="AB210" s="39"/>
      <c r="AC210" s="39"/>
      <c r="AD210" s="39"/>
      <c r="AE210" s="39"/>
      <c r="AR210" s="209" t="s">
        <v>88</v>
      </c>
      <c r="AT210" s="209" t="s">
        <v>225</v>
      </c>
      <c r="AU210" s="209" t="s">
        <v>88</v>
      </c>
      <c r="AY210" s="20" t="s">
        <v>218</v>
      </c>
      <c r="BE210" s="210">
        <f>IF(N210="základní",J210,0)</f>
        <v>0</v>
      </c>
      <c r="BF210" s="210">
        <f>IF(N210="snížená",J210,0)</f>
        <v>0</v>
      </c>
      <c r="BG210" s="210">
        <f>IF(N210="zákl. přenesená",J210,0)</f>
        <v>0</v>
      </c>
      <c r="BH210" s="210">
        <f>IF(N210="sníž. přenesená",J210,0)</f>
        <v>0</v>
      </c>
      <c r="BI210" s="210">
        <f>IF(N210="nulová",J210,0)</f>
        <v>0</v>
      </c>
      <c r="BJ210" s="20" t="s">
        <v>88</v>
      </c>
      <c r="BK210" s="210">
        <f>ROUND(I210*H210,2)</f>
        <v>0</v>
      </c>
      <c r="BL210" s="20" t="s">
        <v>88</v>
      </c>
      <c r="BM210" s="209" t="s">
        <v>8967</v>
      </c>
    </row>
    <row r="211" s="2" customFormat="1" ht="24.15" customHeight="1">
      <c r="A211" s="39"/>
      <c r="B211" s="161"/>
      <c r="C211" s="197" t="s">
        <v>363</v>
      </c>
      <c r="D211" s="197" t="s">
        <v>225</v>
      </c>
      <c r="E211" s="198" t="s">
        <v>7463</v>
      </c>
      <c r="F211" s="199" t="s">
        <v>7464</v>
      </c>
      <c r="G211" s="200" t="s">
        <v>266</v>
      </c>
      <c r="H211" s="201">
        <v>5</v>
      </c>
      <c r="I211" s="202"/>
      <c r="J211" s="203">
        <f>ROUND(I211*H211,2)</f>
        <v>0</v>
      </c>
      <c r="K211" s="204"/>
      <c r="L211" s="40"/>
      <c r="M211" s="205" t="s">
        <v>1</v>
      </c>
      <c r="N211" s="206" t="s">
        <v>45</v>
      </c>
      <c r="O211" s="78"/>
      <c r="P211" s="207">
        <f>O211*H211</f>
        <v>0</v>
      </c>
      <c r="Q211" s="207">
        <v>0</v>
      </c>
      <c r="R211" s="207">
        <f>Q211*H211</f>
        <v>0</v>
      </c>
      <c r="S211" s="207">
        <v>0</v>
      </c>
      <c r="T211" s="208">
        <f>S211*H211</f>
        <v>0</v>
      </c>
      <c r="U211" s="39"/>
      <c r="V211" s="39"/>
      <c r="W211" s="39"/>
      <c r="X211" s="39"/>
      <c r="Y211" s="39"/>
      <c r="Z211" s="39"/>
      <c r="AA211" s="39"/>
      <c r="AB211" s="39"/>
      <c r="AC211" s="39"/>
      <c r="AD211" s="39"/>
      <c r="AE211" s="39"/>
      <c r="AR211" s="209" t="s">
        <v>88</v>
      </c>
      <c r="AT211" s="209" t="s">
        <v>225</v>
      </c>
      <c r="AU211" s="209" t="s">
        <v>88</v>
      </c>
      <c r="AY211" s="20" t="s">
        <v>218</v>
      </c>
      <c r="BE211" s="210">
        <f>IF(N211="základní",J211,0)</f>
        <v>0</v>
      </c>
      <c r="BF211" s="210">
        <f>IF(N211="snížená",J211,0)</f>
        <v>0</v>
      </c>
      <c r="BG211" s="210">
        <f>IF(N211="zákl. přenesená",J211,0)</f>
        <v>0</v>
      </c>
      <c r="BH211" s="210">
        <f>IF(N211="sníž. přenesená",J211,0)</f>
        <v>0</v>
      </c>
      <c r="BI211" s="210">
        <f>IF(N211="nulová",J211,0)</f>
        <v>0</v>
      </c>
      <c r="BJ211" s="20" t="s">
        <v>88</v>
      </c>
      <c r="BK211" s="210">
        <f>ROUND(I211*H211,2)</f>
        <v>0</v>
      </c>
      <c r="BL211" s="20" t="s">
        <v>88</v>
      </c>
      <c r="BM211" s="209" t="s">
        <v>8968</v>
      </c>
    </row>
    <row r="212" s="12" customFormat="1" ht="25.92" customHeight="1">
      <c r="A212" s="12"/>
      <c r="B212" s="184"/>
      <c r="C212" s="12"/>
      <c r="D212" s="185" t="s">
        <v>79</v>
      </c>
      <c r="E212" s="186" t="s">
        <v>715</v>
      </c>
      <c r="F212" s="186" t="s">
        <v>453</v>
      </c>
      <c r="G212" s="12"/>
      <c r="H212" s="12"/>
      <c r="I212" s="187"/>
      <c r="J212" s="188">
        <f>BK212</f>
        <v>0</v>
      </c>
      <c r="K212" s="12"/>
      <c r="L212" s="184"/>
      <c r="M212" s="189"/>
      <c r="N212" s="190"/>
      <c r="O212" s="190"/>
      <c r="P212" s="191">
        <f>P213</f>
        <v>0</v>
      </c>
      <c r="Q212" s="190"/>
      <c r="R212" s="191">
        <f>R213</f>
        <v>0</v>
      </c>
      <c r="S212" s="190"/>
      <c r="T212" s="192">
        <f>T213</f>
        <v>0</v>
      </c>
      <c r="U212" s="12"/>
      <c r="V212" s="12"/>
      <c r="W212" s="12"/>
      <c r="X212" s="12"/>
      <c r="Y212" s="12"/>
      <c r="Z212" s="12"/>
      <c r="AA212" s="12"/>
      <c r="AB212" s="12"/>
      <c r="AC212" s="12"/>
      <c r="AD212" s="12"/>
      <c r="AE212" s="12"/>
      <c r="AR212" s="185" t="s">
        <v>88</v>
      </c>
      <c r="AT212" s="193" t="s">
        <v>79</v>
      </c>
      <c r="AU212" s="193" t="s">
        <v>80</v>
      </c>
      <c r="AY212" s="185" t="s">
        <v>218</v>
      </c>
      <c r="BK212" s="194">
        <f>BK213</f>
        <v>0</v>
      </c>
    </row>
    <row r="213" s="2" customFormat="1" ht="24.15" customHeight="1">
      <c r="A213" s="39"/>
      <c r="B213" s="161"/>
      <c r="C213" s="197" t="s">
        <v>698</v>
      </c>
      <c r="D213" s="197" t="s">
        <v>225</v>
      </c>
      <c r="E213" s="198" t="s">
        <v>8969</v>
      </c>
      <c r="F213" s="199" t="s">
        <v>718</v>
      </c>
      <c r="G213" s="200" t="s">
        <v>238</v>
      </c>
      <c r="H213" s="201">
        <v>1</v>
      </c>
      <c r="I213" s="202"/>
      <c r="J213" s="203">
        <f>ROUND(I213*H213,2)</f>
        <v>0</v>
      </c>
      <c r="K213" s="204"/>
      <c r="L213" s="40"/>
      <c r="M213" s="246" t="s">
        <v>1</v>
      </c>
      <c r="N213" s="247" t="s">
        <v>45</v>
      </c>
      <c r="O213" s="244"/>
      <c r="P213" s="248">
        <f>O213*H213</f>
        <v>0</v>
      </c>
      <c r="Q213" s="248">
        <v>0</v>
      </c>
      <c r="R213" s="248">
        <f>Q213*H213</f>
        <v>0</v>
      </c>
      <c r="S213" s="248">
        <v>0</v>
      </c>
      <c r="T213" s="249">
        <f>S213*H213</f>
        <v>0</v>
      </c>
      <c r="U213" s="39"/>
      <c r="V213" s="39"/>
      <c r="W213" s="39"/>
      <c r="X213" s="39"/>
      <c r="Y213" s="39"/>
      <c r="Z213" s="39"/>
      <c r="AA213" s="39"/>
      <c r="AB213" s="39"/>
      <c r="AC213" s="39"/>
      <c r="AD213" s="39"/>
      <c r="AE213" s="39"/>
      <c r="AR213" s="209" t="s">
        <v>229</v>
      </c>
      <c r="AT213" s="209" t="s">
        <v>225</v>
      </c>
      <c r="AU213" s="209" t="s">
        <v>88</v>
      </c>
      <c r="AY213" s="20" t="s">
        <v>218</v>
      </c>
      <c r="BE213" s="210">
        <f>IF(N213="základní",J213,0)</f>
        <v>0</v>
      </c>
      <c r="BF213" s="210">
        <f>IF(N213="snížená",J213,0)</f>
        <v>0</v>
      </c>
      <c r="BG213" s="210">
        <f>IF(N213="zákl. přenesená",J213,0)</f>
        <v>0</v>
      </c>
      <c r="BH213" s="210">
        <f>IF(N213="sníž. přenesená",J213,0)</f>
        <v>0</v>
      </c>
      <c r="BI213" s="210">
        <f>IF(N213="nulová",J213,0)</f>
        <v>0</v>
      </c>
      <c r="BJ213" s="20" t="s">
        <v>88</v>
      </c>
      <c r="BK213" s="210">
        <f>ROUND(I213*H213,2)</f>
        <v>0</v>
      </c>
      <c r="BL213" s="20" t="s">
        <v>229</v>
      </c>
      <c r="BM213" s="209" t="s">
        <v>8970</v>
      </c>
    </row>
    <row r="214" s="2" customFormat="1" ht="6.96" customHeight="1">
      <c r="A214" s="39"/>
      <c r="B214" s="61"/>
      <c r="C214" s="62"/>
      <c r="D214" s="62"/>
      <c r="E214" s="62"/>
      <c r="F214" s="62"/>
      <c r="G214" s="62"/>
      <c r="H214" s="62"/>
      <c r="I214" s="62"/>
      <c r="J214" s="62"/>
      <c r="K214" s="62"/>
      <c r="L214" s="40"/>
      <c r="M214" s="39"/>
      <c r="O214" s="39"/>
      <c r="P214" s="39"/>
      <c r="Q214" s="39"/>
      <c r="R214" s="39"/>
      <c r="S214" s="39"/>
      <c r="T214" s="39"/>
      <c r="U214" s="39"/>
      <c r="V214" s="39"/>
      <c r="W214" s="39"/>
      <c r="X214" s="39"/>
      <c r="Y214" s="39"/>
      <c r="Z214" s="39"/>
      <c r="AA214" s="39"/>
      <c r="AB214" s="39"/>
      <c r="AC214" s="39"/>
      <c r="AD214" s="39"/>
      <c r="AE214" s="39"/>
    </row>
  </sheetData>
  <autoFilter ref="C131:K213"/>
  <mergeCells count="14">
    <mergeCell ref="E7:H7"/>
    <mergeCell ref="E9:H9"/>
    <mergeCell ref="E18:H18"/>
    <mergeCell ref="E27:H27"/>
    <mergeCell ref="E85:H85"/>
    <mergeCell ref="E87:H87"/>
    <mergeCell ref="D106:F106"/>
    <mergeCell ref="D107:F107"/>
    <mergeCell ref="D108:F108"/>
    <mergeCell ref="D109:F109"/>
    <mergeCell ref="D110:F110"/>
    <mergeCell ref="E122:H122"/>
    <mergeCell ref="E124:H12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75.83203"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21"/>
      <c r="C3" s="22"/>
      <c r="D3" s="22"/>
      <c r="E3" s="22"/>
      <c r="F3" s="22"/>
      <c r="G3" s="22"/>
      <c r="H3" s="23"/>
    </row>
    <row r="4" s="1" customFormat="1" ht="24.96" customHeight="1">
      <c r="B4" s="23"/>
      <c r="C4" s="24" t="s">
        <v>8971</v>
      </c>
      <c r="H4" s="23"/>
    </row>
    <row r="5" s="1" customFormat="1" ht="12" customHeight="1">
      <c r="B5" s="23"/>
      <c r="C5" s="27" t="s">
        <v>13</v>
      </c>
      <c r="D5" s="37" t="s">
        <v>14</v>
      </c>
      <c r="E5" s="1"/>
      <c r="F5" s="1"/>
      <c r="H5" s="23"/>
    </row>
    <row r="6" s="1" customFormat="1" ht="36.96" customHeight="1">
      <c r="B6" s="23"/>
      <c r="C6" s="30" t="s">
        <v>16</v>
      </c>
      <c r="D6" s="31" t="s">
        <v>17</v>
      </c>
      <c r="E6" s="1"/>
      <c r="F6" s="1"/>
      <c r="H6" s="23"/>
    </row>
    <row r="7" s="1" customFormat="1" ht="16.5" customHeight="1">
      <c r="B7" s="23"/>
      <c r="C7" s="33" t="s">
        <v>22</v>
      </c>
      <c r="D7" s="70" t="str">
        <f>'Rekapitulace stavby'!AN8</f>
        <v>5. 10. 2021</v>
      </c>
      <c r="H7" s="23"/>
    </row>
    <row r="8" s="2" customFormat="1" ht="10.8" customHeight="1">
      <c r="A8" s="39"/>
      <c r="B8" s="40"/>
      <c r="C8" s="39"/>
      <c r="D8" s="39"/>
      <c r="E8" s="39"/>
      <c r="F8" s="39"/>
      <c r="G8" s="39"/>
      <c r="H8" s="40"/>
    </row>
    <row r="9" s="11" customFormat="1" ht="29.28" customHeight="1">
      <c r="A9" s="173"/>
      <c r="B9" s="174"/>
      <c r="C9" s="175" t="s">
        <v>61</v>
      </c>
      <c r="D9" s="176" t="s">
        <v>62</v>
      </c>
      <c r="E9" s="176" t="s">
        <v>204</v>
      </c>
      <c r="F9" s="177" t="s">
        <v>8972</v>
      </c>
      <c r="G9" s="173"/>
      <c r="H9" s="174"/>
    </row>
    <row r="10" s="2" customFormat="1" ht="26.4" customHeight="1">
      <c r="A10" s="39"/>
      <c r="B10" s="40"/>
      <c r="C10" s="282" t="s">
        <v>8973</v>
      </c>
      <c r="D10" s="282" t="s">
        <v>126</v>
      </c>
      <c r="E10" s="39"/>
      <c r="F10" s="39"/>
      <c r="G10" s="39"/>
      <c r="H10" s="40"/>
    </row>
    <row r="11" s="2" customFormat="1" ht="16.8" customHeight="1">
      <c r="A11" s="39"/>
      <c r="B11" s="40"/>
      <c r="C11" s="283" t="s">
        <v>3032</v>
      </c>
      <c r="D11" s="284" t="s">
        <v>3033</v>
      </c>
      <c r="E11" s="285" t="s">
        <v>1</v>
      </c>
      <c r="F11" s="286">
        <v>29.411000000000001</v>
      </c>
      <c r="G11" s="39"/>
      <c r="H11" s="40"/>
    </row>
    <row r="12" s="2" customFormat="1" ht="16.8" customHeight="1">
      <c r="A12" s="39"/>
      <c r="B12" s="40"/>
      <c r="C12" s="287" t="s">
        <v>1</v>
      </c>
      <c r="D12" s="287" t="s">
        <v>3065</v>
      </c>
      <c r="E12" s="20" t="s">
        <v>1</v>
      </c>
      <c r="F12" s="288">
        <v>0</v>
      </c>
      <c r="G12" s="39"/>
      <c r="H12" s="40"/>
    </row>
    <row r="13" s="2" customFormat="1" ht="16.8" customHeight="1">
      <c r="A13" s="39"/>
      <c r="B13" s="40"/>
      <c r="C13" s="287" t="s">
        <v>1</v>
      </c>
      <c r="D13" s="287" t="s">
        <v>3066</v>
      </c>
      <c r="E13" s="20" t="s">
        <v>1</v>
      </c>
      <c r="F13" s="288">
        <v>8.8810000000000002</v>
      </c>
      <c r="G13" s="39"/>
      <c r="H13" s="40"/>
    </row>
    <row r="14" s="2" customFormat="1" ht="16.8" customHeight="1">
      <c r="A14" s="39"/>
      <c r="B14" s="40"/>
      <c r="C14" s="287" t="s">
        <v>1</v>
      </c>
      <c r="D14" s="287" t="s">
        <v>3067</v>
      </c>
      <c r="E14" s="20" t="s">
        <v>1</v>
      </c>
      <c r="F14" s="288">
        <v>0</v>
      </c>
      <c r="G14" s="39"/>
      <c r="H14" s="40"/>
    </row>
    <row r="15" s="2" customFormat="1" ht="16.8" customHeight="1">
      <c r="A15" s="39"/>
      <c r="B15" s="40"/>
      <c r="C15" s="287" t="s">
        <v>1</v>
      </c>
      <c r="D15" s="287" t="s">
        <v>3068</v>
      </c>
      <c r="E15" s="20" t="s">
        <v>1</v>
      </c>
      <c r="F15" s="288">
        <v>14.695</v>
      </c>
      <c r="G15" s="39"/>
      <c r="H15" s="40"/>
    </row>
    <row r="16" s="2" customFormat="1" ht="16.8" customHeight="1">
      <c r="A16" s="39"/>
      <c r="B16" s="40"/>
      <c r="C16" s="287" t="s">
        <v>1</v>
      </c>
      <c r="D16" s="287" t="s">
        <v>3048</v>
      </c>
      <c r="E16" s="20" t="s">
        <v>1</v>
      </c>
      <c r="F16" s="288">
        <v>0</v>
      </c>
      <c r="G16" s="39"/>
      <c r="H16" s="40"/>
    </row>
    <row r="17" s="2" customFormat="1" ht="16.8" customHeight="1">
      <c r="A17" s="39"/>
      <c r="B17" s="40"/>
      <c r="C17" s="287" t="s">
        <v>1</v>
      </c>
      <c r="D17" s="287" t="s">
        <v>3069</v>
      </c>
      <c r="E17" s="20" t="s">
        <v>1</v>
      </c>
      <c r="F17" s="288">
        <v>0.52800000000000002</v>
      </c>
      <c r="G17" s="39"/>
      <c r="H17" s="40"/>
    </row>
    <row r="18" s="2" customFormat="1" ht="16.8" customHeight="1">
      <c r="A18" s="39"/>
      <c r="B18" s="40"/>
      <c r="C18" s="287" t="s">
        <v>1</v>
      </c>
      <c r="D18" s="287" t="s">
        <v>3051</v>
      </c>
      <c r="E18" s="20" t="s">
        <v>1</v>
      </c>
      <c r="F18" s="288">
        <v>0</v>
      </c>
      <c r="G18" s="39"/>
      <c r="H18" s="40"/>
    </row>
    <row r="19" s="2" customFormat="1" ht="16.8" customHeight="1">
      <c r="A19" s="39"/>
      <c r="B19" s="40"/>
      <c r="C19" s="287" t="s">
        <v>1</v>
      </c>
      <c r="D19" s="287" t="s">
        <v>3052</v>
      </c>
      <c r="E19" s="20" t="s">
        <v>1</v>
      </c>
      <c r="F19" s="288">
        <v>3.2999999999999998</v>
      </c>
      <c r="G19" s="39"/>
      <c r="H19" s="40"/>
    </row>
    <row r="20" s="2" customFormat="1" ht="16.8" customHeight="1">
      <c r="A20" s="39"/>
      <c r="B20" s="40"/>
      <c r="C20" s="287" t="s">
        <v>1</v>
      </c>
      <c r="D20" s="287" t="s">
        <v>3053</v>
      </c>
      <c r="E20" s="20" t="s">
        <v>1</v>
      </c>
      <c r="F20" s="288">
        <v>0</v>
      </c>
      <c r="G20" s="39"/>
      <c r="H20" s="40"/>
    </row>
    <row r="21" s="2" customFormat="1" ht="16.8" customHeight="1">
      <c r="A21" s="39"/>
      <c r="B21" s="40"/>
      <c r="C21" s="287" t="s">
        <v>1</v>
      </c>
      <c r="D21" s="287" t="s">
        <v>3054</v>
      </c>
      <c r="E21" s="20" t="s">
        <v>1</v>
      </c>
      <c r="F21" s="288">
        <v>0.40500000000000003</v>
      </c>
      <c r="G21" s="39"/>
      <c r="H21" s="40"/>
    </row>
    <row r="22" s="2" customFormat="1" ht="16.8" customHeight="1">
      <c r="A22" s="39"/>
      <c r="B22" s="40"/>
      <c r="C22" s="287" t="s">
        <v>1</v>
      </c>
      <c r="D22" s="287" t="s">
        <v>3055</v>
      </c>
      <c r="E22" s="20" t="s">
        <v>1</v>
      </c>
      <c r="F22" s="288">
        <v>0</v>
      </c>
      <c r="G22" s="39"/>
      <c r="H22" s="40"/>
    </row>
    <row r="23" s="2" customFormat="1" ht="16.8" customHeight="1">
      <c r="A23" s="39"/>
      <c r="B23" s="40"/>
      <c r="C23" s="287" t="s">
        <v>1</v>
      </c>
      <c r="D23" s="287" t="s">
        <v>3056</v>
      </c>
      <c r="E23" s="20" t="s">
        <v>1</v>
      </c>
      <c r="F23" s="288">
        <v>0.81000000000000005</v>
      </c>
      <c r="G23" s="39"/>
      <c r="H23" s="40"/>
    </row>
    <row r="24" s="2" customFormat="1" ht="16.8" customHeight="1">
      <c r="A24" s="39"/>
      <c r="B24" s="40"/>
      <c r="C24" s="287" t="s">
        <v>1</v>
      </c>
      <c r="D24" s="287" t="s">
        <v>3057</v>
      </c>
      <c r="E24" s="20" t="s">
        <v>1</v>
      </c>
      <c r="F24" s="288">
        <v>0</v>
      </c>
      <c r="G24" s="39"/>
      <c r="H24" s="40"/>
    </row>
    <row r="25" s="2" customFormat="1" ht="16.8" customHeight="1">
      <c r="A25" s="39"/>
      <c r="B25" s="40"/>
      <c r="C25" s="287" t="s">
        <v>1</v>
      </c>
      <c r="D25" s="287" t="s">
        <v>3058</v>
      </c>
      <c r="E25" s="20" t="s">
        <v>1</v>
      </c>
      <c r="F25" s="288">
        <v>0.79200000000000004</v>
      </c>
      <c r="G25" s="39"/>
      <c r="H25" s="40"/>
    </row>
    <row r="26" s="2" customFormat="1" ht="16.8" customHeight="1">
      <c r="A26" s="39"/>
      <c r="B26" s="40"/>
      <c r="C26" s="287" t="s">
        <v>3032</v>
      </c>
      <c r="D26" s="287" t="s">
        <v>235</v>
      </c>
      <c r="E26" s="20" t="s">
        <v>1</v>
      </c>
      <c r="F26" s="288">
        <v>29.411000000000001</v>
      </c>
      <c r="G26" s="39"/>
      <c r="H26" s="40"/>
    </row>
    <row r="27" s="2" customFormat="1" ht="16.8" customHeight="1">
      <c r="A27" s="39"/>
      <c r="B27" s="40"/>
      <c r="C27" s="289" t="s">
        <v>8974</v>
      </c>
      <c r="D27" s="39"/>
      <c r="E27" s="39"/>
      <c r="F27" s="39"/>
      <c r="G27" s="39"/>
      <c r="H27" s="40"/>
    </row>
    <row r="28" s="2" customFormat="1">
      <c r="A28" s="39"/>
      <c r="B28" s="40"/>
      <c r="C28" s="287" t="s">
        <v>1881</v>
      </c>
      <c r="D28" s="287" t="s">
        <v>1882</v>
      </c>
      <c r="E28" s="20" t="s">
        <v>769</v>
      </c>
      <c r="F28" s="288">
        <v>29.411000000000001</v>
      </c>
      <c r="G28" s="39"/>
      <c r="H28" s="40"/>
    </row>
    <row r="29" s="2" customFormat="1">
      <c r="A29" s="39"/>
      <c r="B29" s="40"/>
      <c r="C29" s="287" t="s">
        <v>2492</v>
      </c>
      <c r="D29" s="287" t="s">
        <v>3070</v>
      </c>
      <c r="E29" s="20" t="s">
        <v>769</v>
      </c>
      <c r="F29" s="288">
        <v>294.11000000000001</v>
      </c>
      <c r="G29" s="39"/>
      <c r="H29" s="40"/>
    </row>
    <row r="30" s="2" customFormat="1" ht="16.8" customHeight="1">
      <c r="A30" s="39"/>
      <c r="B30" s="40"/>
      <c r="C30" s="287" t="s">
        <v>1889</v>
      </c>
      <c r="D30" s="287" t="s">
        <v>1097</v>
      </c>
      <c r="E30" s="20" t="s">
        <v>301</v>
      </c>
      <c r="F30" s="288">
        <v>48.527999999999999</v>
      </c>
      <c r="G30" s="39"/>
      <c r="H30" s="40"/>
    </row>
    <row r="31" s="2" customFormat="1" ht="7.44" customHeight="1">
      <c r="A31" s="39"/>
      <c r="B31" s="61"/>
      <c r="C31" s="62"/>
      <c r="D31" s="62"/>
      <c r="E31" s="62"/>
      <c r="F31" s="62"/>
      <c r="G31" s="62"/>
      <c r="H31" s="40"/>
    </row>
    <row r="32" s="2" customFormat="1">
      <c r="A32" s="39"/>
      <c r="B32" s="39"/>
      <c r="C32" s="39"/>
      <c r="D32" s="39"/>
      <c r="E32" s="39"/>
      <c r="F32" s="39"/>
      <c r="G32" s="39"/>
      <c r="H32" s="39"/>
    </row>
  </sheetData>
  <mergeCells count="2">
    <mergeCell ref="D5:F5"/>
    <mergeCell ref="D6:F6"/>
  </mergeCells>
  <pageSetup paperSize="9" orientation="portrait" blackAndWhite="1" fitToHeight="100"/>
  <headerFooter>
    <oddFooter>&amp;CStrana &amp;P z &amp;N</oddFooter>
  </headerFooter>
  <drawing r:id="rId1"/>
</worksheet>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2021-10-05T11:40:37Z</dcterms:created>
  <dcterms:modified xsi:type="dcterms:W3CDTF">2021-10-05T11:41:08Z</dcterms:modified>
</cp:coreProperties>
</file>